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omments2.xml" ContentType="application/vnd.openxmlformats-officedocument.spreadsheetml.comments+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T:\M4-XW\j142-Junker\03. Projekte\01_Projekte_aktiv\2019-06_MH2Regio\09. Konzeptionierung\09.10. Abschlussberichte\Anhänge\"/>
    </mc:Choice>
  </mc:AlternateContent>
  <xr:revisionPtr revIDLastSave="0" documentId="13_ncr:1_{31726436-5B17-46F1-A092-652F95717154}" xr6:coauthVersionLast="47" xr6:coauthVersionMax="47" xr10:uidLastSave="{00000000-0000-0000-0000-000000000000}"/>
  <bookViews>
    <workbookView xWindow="-28920" yWindow="75" windowWidth="29040" windowHeight="15840" firstSheet="6" activeTab="11" xr2:uid="{00000000-000D-0000-FFFF-FFFF00000000}"/>
  </bookViews>
  <sheets>
    <sheet name="0-Übersicht" sheetId="14" r:id="rId1"/>
    <sheet name="1-Konfiguration" sheetId="12" r:id="rId2"/>
    <sheet name="2-Straßenverkehrsanalyse" sheetId="11" r:id="rId3"/>
    <sheet name="3-Binnengüterschifffahrt" sheetId="16" r:id="rId4"/>
    <sheet name="4-DZ-Nr.-Mapping" sheetId="7" r:id="rId5"/>
    <sheet name="5-Colouring_uMap" sheetId="15" r:id="rId6"/>
    <sheet name="6-Analyse Daten Autbahn GmbH" sheetId="19" r:id="rId7"/>
    <sheet name="7-Quellen" sheetId="17" r:id="rId8"/>
    <sheet name="8-HE_2018" sheetId="9" r:id="rId9"/>
    <sheet name="9-RLP_2018" sheetId="8" r:id="rId10"/>
    <sheet name="10-Daten Autobahn GmbH (1)" sheetId="18" r:id="rId11"/>
    <sheet name="11-Daten Autobahn GmbH (2)" sheetId="21" r:id="rId12"/>
  </sheets>
  <definedNames>
    <definedName name="_xlnm._FilterDatabase" localSheetId="2" hidden="1">'2-Straßenverkehrsanalyse'!$B$6:$HR$437</definedName>
    <definedName name="_xlnm._FilterDatabase" localSheetId="4" hidden="1">'4-DZ-Nr.-Mapping'!$A$4:$N$426</definedName>
    <definedName name="_xlnm._FilterDatabase" localSheetId="6" hidden="1">'6-Analyse Daten Autbahn GmbH'!$A$2:$CS$2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7" i="16" l="1"/>
  <c r="I40" i="16" l="1"/>
  <c r="E18" i="16" l="1"/>
  <c r="G18" i="16" s="1"/>
  <c r="AR434" i="11" l="1"/>
  <c r="AR433" i="11"/>
  <c r="AR432" i="11"/>
  <c r="AR431" i="11"/>
  <c r="AL431" i="11"/>
  <c r="AL432" i="11"/>
  <c r="AL433" i="11"/>
  <c r="AL434" i="11"/>
  <c r="AR430" i="11"/>
  <c r="AL430" i="11"/>
  <c r="EW439" i="11"/>
  <c r="EW438" i="11"/>
  <c r="EW437" i="11"/>
  <c r="EW436" i="11"/>
  <c r="EW435" i="11"/>
  <c r="EW434" i="11"/>
  <c r="EW433" i="11"/>
  <c r="EW432" i="11"/>
  <c r="EW431" i="11"/>
  <c r="EW430" i="11"/>
  <c r="Y31" i="19" l="1"/>
  <c r="Y32" i="19"/>
  <c r="Y33" i="19"/>
  <c r="Y34" i="19"/>
  <c r="Y35" i="19"/>
  <c r="Y36" i="19"/>
  <c r="Y37" i="19"/>
  <c r="Y38" i="19"/>
  <c r="Y39" i="19"/>
  <c r="Y40" i="19"/>
  <c r="Y15" i="19" l="1"/>
  <c r="Y16" i="19"/>
  <c r="Y17" i="19"/>
  <c r="Y18" i="19"/>
  <c r="Y19" i="19"/>
  <c r="Y20" i="19"/>
  <c r="Y21" i="19"/>
  <c r="Y22" i="19"/>
  <c r="Y23" i="19"/>
  <c r="Y24" i="19"/>
  <c r="Y25" i="19"/>
  <c r="Y26" i="19"/>
  <c r="Y27" i="19"/>
  <c r="Y28" i="19"/>
  <c r="Y29" i="19"/>
  <c r="Y30" i="19"/>
  <c r="Y11" i="19"/>
  <c r="Y12" i="19"/>
  <c r="Y13" i="19"/>
  <c r="Y14" i="19"/>
  <c r="Y8" i="19"/>
  <c r="Y9" i="19"/>
  <c r="Y10" i="19"/>
  <c r="Y4" i="19"/>
  <c r="Y5" i="19"/>
  <c r="Y6" i="19"/>
  <c r="Y7" i="19"/>
  <c r="Y3" i="19"/>
  <c r="J18" i="16" l="1"/>
  <c r="F45" i="16"/>
  <c r="M45" i="16" s="1"/>
  <c r="N45" i="16" s="1"/>
  <c r="D37" i="16"/>
  <c r="E37" i="16"/>
  <c r="C37" i="16"/>
  <c r="V15" i="15"/>
  <c r="V14" i="15"/>
  <c r="V13" i="15"/>
  <c r="V12" i="15"/>
  <c r="V11" i="15"/>
  <c r="V10" i="15"/>
  <c r="V9" i="15"/>
  <c r="V8" i="15"/>
  <c r="V7" i="15"/>
  <c r="S15" i="15"/>
  <c r="S14" i="15"/>
  <c r="S13" i="15"/>
  <c r="S12" i="15"/>
  <c r="S11" i="15"/>
  <c r="S10" i="15"/>
  <c r="S9" i="15"/>
  <c r="S8" i="15"/>
  <c r="S7" i="15"/>
  <c r="P15" i="15"/>
  <c r="P14" i="15"/>
  <c r="P13" i="15"/>
  <c r="P12" i="15"/>
  <c r="P11" i="15"/>
  <c r="P10" i="15"/>
  <c r="P9" i="15"/>
  <c r="P8" i="15"/>
  <c r="P7" i="15"/>
  <c r="M15" i="15"/>
  <c r="M14" i="15"/>
  <c r="M13" i="15"/>
  <c r="M12" i="15"/>
  <c r="M11" i="15"/>
  <c r="M10" i="15"/>
  <c r="M9" i="15"/>
  <c r="M8" i="15"/>
  <c r="M7" i="15"/>
  <c r="J15" i="15"/>
  <c r="J14" i="15"/>
  <c r="J13" i="15"/>
  <c r="J12" i="15"/>
  <c r="J11" i="15"/>
  <c r="J10" i="15"/>
  <c r="J9" i="15"/>
  <c r="J8" i="15"/>
  <c r="J7" i="15"/>
  <c r="G15" i="15"/>
  <c r="G14" i="15"/>
  <c r="G13" i="15"/>
  <c r="G12" i="15"/>
  <c r="G11" i="15"/>
  <c r="G10" i="15"/>
  <c r="G9" i="15"/>
  <c r="G8" i="15"/>
  <c r="G7" i="15"/>
  <c r="D15" i="15"/>
  <c r="D14" i="15"/>
  <c r="D13" i="15"/>
  <c r="D12" i="15"/>
  <c r="D11" i="15"/>
  <c r="D10" i="15"/>
  <c r="D9" i="15"/>
  <c r="D8" i="15"/>
  <c r="D7" i="15"/>
  <c r="A15" i="15"/>
  <c r="A8" i="15"/>
  <c r="A9" i="15"/>
  <c r="A10" i="15"/>
  <c r="A11" i="15"/>
  <c r="A12" i="15"/>
  <c r="A13" i="15"/>
  <c r="A14" i="15"/>
  <c r="A7" i="15"/>
  <c r="G45" i="16" l="1"/>
  <c r="J45" i="16"/>
  <c r="I45" i="16" s="1"/>
  <c r="F33" i="16"/>
  <c r="F34" i="16"/>
  <c r="F36" i="16"/>
  <c r="F35" i="16"/>
  <c r="X8" i="15"/>
  <c r="X9" i="15"/>
  <c r="X10" i="15"/>
  <c r="X11" i="15"/>
  <c r="X12" i="15"/>
  <c r="X13" i="15"/>
  <c r="X14" i="15"/>
  <c r="X15" i="15"/>
  <c r="X7" i="15"/>
  <c r="U8" i="15"/>
  <c r="U9" i="15"/>
  <c r="U10" i="15"/>
  <c r="U11" i="15"/>
  <c r="U12" i="15"/>
  <c r="U13" i="15"/>
  <c r="U14" i="15"/>
  <c r="U15" i="15"/>
  <c r="U7" i="15"/>
  <c r="R8" i="15"/>
  <c r="R9" i="15"/>
  <c r="R10" i="15"/>
  <c r="R11" i="15"/>
  <c r="R12" i="15"/>
  <c r="R13" i="15"/>
  <c r="R14" i="15"/>
  <c r="R15" i="15"/>
  <c r="R7" i="15"/>
  <c r="O8" i="15"/>
  <c r="O9" i="15"/>
  <c r="O10" i="15"/>
  <c r="O11" i="15"/>
  <c r="O12" i="15"/>
  <c r="O13" i="15"/>
  <c r="O14" i="15"/>
  <c r="O15" i="15"/>
  <c r="O7" i="15"/>
  <c r="L8" i="15"/>
  <c r="L9" i="15"/>
  <c r="L10" i="15"/>
  <c r="L11" i="15"/>
  <c r="L12" i="15"/>
  <c r="L13" i="15"/>
  <c r="L14" i="15"/>
  <c r="L15" i="15"/>
  <c r="L7" i="15"/>
  <c r="I8" i="15"/>
  <c r="I9" i="15"/>
  <c r="I10" i="15"/>
  <c r="I11" i="15"/>
  <c r="I12" i="15"/>
  <c r="I13" i="15"/>
  <c r="I14" i="15"/>
  <c r="I15" i="15"/>
  <c r="I7" i="15"/>
  <c r="F8" i="15"/>
  <c r="F9" i="15"/>
  <c r="F10" i="15"/>
  <c r="F11" i="15"/>
  <c r="F12" i="15"/>
  <c r="F13" i="15"/>
  <c r="F14" i="15"/>
  <c r="F15" i="15"/>
  <c r="F7" i="15"/>
  <c r="C8" i="15"/>
  <c r="C9" i="15"/>
  <c r="C10" i="15"/>
  <c r="C11" i="15"/>
  <c r="C12" i="15"/>
  <c r="C13" i="15"/>
  <c r="C14" i="15"/>
  <c r="C15" i="15"/>
  <c r="C7" i="15"/>
  <c r="R14" i="11"/>
  <c r="R259" i="11"/>
  <c r="R90" i="11"/>
  <c r="R8" i="11"/>
  <c r="AJ228" i="11"/>
  <c r="Y8" i="11"/>
  <c r="Y9" i="11"/>
  <c r="Y10" i="11"/>
  <c r="Y11" i="11"/>
  <c r="Y14" i="11"/>
  <c r="Y15" i="11"/>
  <c r="Y16" i="11"/>
  <c r="Y17" i="11"/>
  <c r="Y18" i="11"/>
  <c r="Y19" i="11"/>
  <c r="Y20" i="11"/>
  <c r="Y21" i="11"/>
  <c r="Y22" i="11"/>
  <c r="Y23" i="11"/>
  <c r="Y24" i="11"/>
  <c r="Y25" i="11"/>
  <c r="Y26" i="11"/>
  <c r="Y27" i="11"/>
  <c r="Y28" i="11"/>
  <c r="Y29" i="11"/>
  <c r="Y30" i="11"/>
  <c r="Y31" i="11"/>
  <c r="Y32" i="11"/>
  <c r="Y33" i="11"/>
  <c r="Y34" i="11"/>
  <c r="Y35" i="11"/>
  <c r="Y36" i="11"/>
  <c r="Y37" i="11"/>
  <c r="Y38" i="11"/>
  <c r="Y39" i="11"/>
  <c r="Y40" i="11"/>
  <c r="Y41" i="11"/>
  <c r="Y42" i="11"/>
  <c r="Y43" i="11"/>
  <c r="Y44" i="11"/>
  <c r="Y45" i="11"/>
  <c r="Y46" i="11"/>
  <c r="Y47" i="11"/>
  <c r="Y48" i="11"/>
  <c r="Y49" i="11"/>
  <c r="Y50" i="11"/>
  <c r="Y51" i="11"/>
  <c r="Y52" i="11"/>
  <c r="Y53" i="11"/>
  <c r="Y54" i="11"/>
  <c r="Y55" i="11"/>
  <c r="Y56" i="11"/>
  <c r="Y57" i="11"/>
  <c r="Y58" i="11"/>
  <c r="Y59" i="11"/>
  <c r="Y60" i="11"/>
  <c r="Y61" i="11"/>
  <c r="Y62" i="11"/>
  <c r="Y63" i="11"/>
  <c r="Y64" i="11"/>
  <c r="Y65" i="11"/>
  <c r="Y66" i="11"/>
  <c r="Y67" i="11"/>
  <c r="Y68" i="11"/>
  <c r="Y69" i="11"/>
  <c r="Y70" i="11"/>
  <c r="Y71" i="11"/>
  <c r="Y72" i="11"/>
  <c r="Y73" i="11"/>
  <c r="Y74" i="11"/>
  <c r="Y75" i="11"/>
  <c r="Y76" i="11"/>
  <c r="Y77" i="11"/>
  <c r="Y78" i="11"/>
  <c r="Y79" i="11"/>
  <c r="Y80" i="11"/>
  <c r="Y81" i="11"/>
  <c r="Y82" i="11"/>
  <c r="Y83" i="11"/>
  <c r="Y84" i="11"/>
  <c r="Y85" i="11"/>
  <c r="Y86" i="11"/>
  <c r="Y87" i="11"/>
  <c r="Y88" i="11"/>
  <c r="Y89" i="11"/>
  <c r="Y90" i="11"/>
  <c r="Y94" i="11"/>
  <c r="Y95" i="11"/>
  <c r="Y96" i="11"/>
  <c r="Y97" i="11"/>
  <c r="Y98" i="11"/>
  <c r="Y99" i="11"/>
  <c r="Y100" i="11"/>
  <c r="Y101" i="11"/>
  <c r="Y102" i="11"/>
  <c r="Y103" i="11"/>
  <c r="Y104" i="11"/>
  <c r="Y105" i="11"/>
  <c r="Y106" i="11"/>
  <c r="Y107" i="11"/>
  <c r="Y108" i="11"/>
  <c r="Y109" i="11"/>
  <c r="Y110" i="11"/>
  <c r="Y111" i="11"/>
  <c r="Y112" i="11"/>
  <c r="Y113" i="11"/>
  <c r="Y114" i="11"/>
  <c r="Y115" i="11"/>
  <c r="Y116" i="11"/>
  <c r="Y117" i="11"/>
  <c r="Y118" i="11"/>
  <c r="Y119" i="11"/>
  <c r="Y120" i="11"/>
  <c r="Y121" i="11"/>
  <c r="Y122" i="11"/>
  <c r="Y123" i="11"/>
  <c r="Y124" i="11"/>
  <c r="Y125" i="11"/>
  <c r="Y126" i="11"/>
  <c r="Y127" i="11"/>
  <c r="Y128" i="11"/>
  <c r="Y129" i="11"/>
  <c r="Y130" i="11"/>
  <c r="Y131" i="11"/>
  <c r="Y132" i="11"/>
  <c r="Y133" i="11"/>
  <c r="Y134" i="11"/>
  <c r="Y135" i="11"/>
  <c r="Y136" i="11"/>
  <c r="Y137" i="11"/>
  <c r="Y138" i="11"/>
  <c r="Y139" i="11"/>
  <c r="Y140" i="11"/>
  <c r="Y141" i="11"/>
  <c r="Y142" i="11"/>
  <c r="Y143" i="11"/>
  <c r="Y144" i="11"/>
  <c r="Y145" i="11"/>
  <c r="Y146" i="11"/>
  <c r="Y147" i="11"/>
  <c r="Y148" i="11"/>
  <c r="Y149" i="11"/>
  <c r="Y150" i="11"/>
  <c r="Y151" i="11"/>
  <c r="Y152" i="11"/>
  <c r="Y153" i="11"/>
  <c r="Y154" i="11"/>
  <c r="Y155" i="11"/>
  <c r="Y156" i="11"/>
  <c r="Y157" i="11"/>
  <c r="Y158" i="11"/>
  <c r="Y159" i="11"/>
  <c r="Y160" i="11"/>
  <c r="Y161" i="11"/>
  <c r="Y162" i="11"/>
  <c r="Y163" i="11"/>
  <c r="Y164" i="11"/>
  <c r="Y165" i="11"/>
  <c r="Y166" i="11"/>
  <c r="Y167" i="11"/>
  <c r="Y168" i="11"/>
  <c r="Y169" i="11"/>
  <c r="Y170" i="11"/>
  <c r="Y171" i="11"/>
  <c r="Y172" i="11"/>
  <c r="Y173" i="11"/>
  <c r="Y174" i="11"/>
  <c r="Y175" i="11"/>
  <c r="Y176" i="11"/>
  <c r="Y177" i="11"/>
  <c r="Y178" i="11"/>
  <c r="Y179" i="11"/>
  <c r="Y180" i="11"/>
  <c r="Y181" i="11"/>
  <c r="Y182" i="11"/>
  <c r="Y183" i="11"/>
  <c r="Y184" i="11"/>
  <c r="Y185" i="11"/>
  <c r="Y186" i="11"/>
  <c r="Y187" i="11"/>
  <c r="Y188" i="11"/>
  <c r="Y189" i="11"/>
  <c r="Y190" i="11"/>
  <c r="Y191" i="11"/>
  <c r="Y192" i="11"/>
  <c r="Y193" i="11"/>
  <c r="Y194" i="11"/>
  <c r="Y195" i="11"/>
  <c r="Y197" i="11"/>
  <c r="Y198" i="11"/>
  <c r="Y199" i="11"/>
  <c r="Y200" i="11"/>
  <c r="Y201" i="11"/>
  <c r="Y202" i="11"/>
  <c r="Y203" i="11"/>
  <c r="Y204" i="11"/>
  <c r="Y205" i="11"/>
  <c r="Y206" i="11"/>
  <c r="Y207" i="11"/>
  <c r="Y208" i="11"/>
  <c r="Y209" i="11"/>
  <c r="Y210" i="11"/>
  <c r="Y211" i="11"/>
  <c r="Y212" i="11"/>
  <c r="Y213" i="11"/>
  <c r="Y214" i="11"/>
  <c r="Y215" i="11"/>
  <c r="Y216" i="11"/>
  <c r="Y217" i="11"/>
  <c r="Y218" i="11"/>
  <c r="Y219" i="11"/>
  <c r="Y220" i="11"/>
  <c r="Y221" i="11"/>
  <c r="Y222" i="11"/>
  <c r="Y223" i="11"/>
  <c r="Y224" i="11"/>
  <c r="Y225" i="11"/>
  <c r="Y226" i="11"/>
  <c r="Y227" i="11"/>
  <c r="Y228" i="11"/>
  <c r="Y229" i="11"/>
  <c r="Y230" i="11"/>
  <c r="Y232" i="11"/>
  <c r="Y233" i="11"/>
  <c r="Y234" i="11"/>
  <c r="Y235" i="11"/>
  <c r="Y236" i="11"/>
  <c r="Y237" i="11"/>
  <c r="Y238" i="11"/>
  <c r="Y239" i="11"/>
  <c r="Y240" i="11"/>
  <c r="Y241" i="11"/>
  <c r="Y242" i="11"/>
  <c r="Y243" i="11"/>
  <c r="Y244" i="11"/>
  <c r="Y245" i="11"/>
  <c r="Y246" i="11"/>
  <c r="Y247" i="11"/>
  <c r="Y248" i="11"/>
  <c r="Y249" i="11"/>
  <c r="Y250" i="11"/>
  <c r="Y251" i="11"/>
  <c r="Y252" i="11"/>
  <c r="Y253" i="11"/>
  <c r="Y254" i="11"/>
  <c r="Y255" i="11"/>
  <c r="Y256" i="11"/>
  <c r="Y257" i="11"/>
  <c r="Y258" i="11"/>
  <c r="Y259" i="11"/>
  <c r="Y261" i="11"/>
  <c r="Y262" i="11"/>
  <c r="Y263" i="11"/>
  <c r="Y264" i="11"/>
  <c r="Y266" i="11"/>
  <c r="Y267" i="11"/>
  <c r="Y268" i="11"/>
  <c r="Y269" i="11"/>
  <c r="Y270" i="11"/>
  <c r="Y271" i="11"/>
  <c r="Y272" i="11"/>
  <c r="Y273" i="11"/>
  <c r="Y274" i="11"/>
  <c r="Y275" i="11"/>
  <c r="Y276" i="11"/>
  <c r="Y277" i="11"/>
  <c r="Y278" i="11"/>
  <c r="Y279" i="11"/>
  <c r="Y280" i="11"/>
  <c r="Y281" i="11"/>
  <c r="Y282" i="11"/>
  <c r="Y283" i="11"/>
  <c r="Y284" i="11"/>
  <c r="Y285" i="11"/>
  <c r="Y286" i="11"/>
  <c r="Y287" i="11"/>
  <c r="Y288" i="11"/>
  <c r="Y289" i="11"/>
  <c r="Y290" i="11"/>
  <c r="Y291" i="11"/>
  <c r="Y292" i="11"/>
  <c r="Y293" i="11"/>
  <c r="Y294" i="11"/>
  <c r="Y295" i="11"/>
  <c r="Y296" i="11"/>
  <c r="Y297" i="11"/>
  <c r="Y298" i="11"/>
  <c r="Y299" i="11"/>
  <c r="Y300" i="11"/>
  <c r="Y301" i="11"/>
  <c r="Y302" i="11"/>
  <c r="Y303" i="11"/>
  <c r="Y304" i="11"/>
  <c r="Y305" i="11"/>
  <c r="Y306" i="11"/>
  <c r="Y307" i="11"/>
  <c r="Y308" i="11"/>
  <c r="Y309" i="11"/>
  <c r="Y310" i="11"/>
  <c r="Y311" i="11"/>
  <c r="Y312" i="11"/>
  <c r="Y313" i="11"/>
  <c r="Y314" i="11"/>
  <c r="Y315" i="11"/>
  <c r="Y316" i="11"/>
  <c r="Y317" i="11"/>
  <c r="Y318" i="11"/>
  <c r="Y319" i="11"/>
  <c r="Y320" i="11"/>
  <c r="Y321" i="11"/>
  <c r="Y322" i="11"/>
  <c r="Y323" i="11"/>
  <c r="Y324" i="11"/>
  <c r="Y325" i="11"/>
  <c r="Y326" i="11"/>
  <c r="Y327" i="11"/>
  <c r="Y328" i="11"/>
  <c r="Y329" i="11"/>
  <c r="Y330" i="11"/>
  <c r="Y331" i="11"/>
  <c r="Y332" i="11"/>
  <c r="Y333" i="11"/>
  <c r="Y334" i="11"/>
  <c r="Y335" i="11"/>
  <c r="Y336" i="11"/>
  <c r="Y337" i="11"/>
  <c r="Y338" i="11"/>
  <c r="Y339" i="11"/>
  <c r="Y340" i="11"/>
  <c r="Y341" i="11"/>
  <c r="Y342" i="11"/>
  <c r="Y343" i="11"/>
  <c r="Y344" i="11"/>
  <c r="Y345" i="11"/>
  <c r="Y346" i="11"/>
  <c r="Y347" i="11"/>
  <c r="Y348" i="11"/>
  <c r="Y349" i="11"/>
  <c r="Y350" i="11"/>
  <c r="Y351" i="11"/>
  <c r="Y352" i="11"/>
  <c r="Y353" i="11"/>
  <c r="Y354" i="11"/>
  <c r="Y355" i="11"/>
  <c r="Y356" i="11"/>
  <c r="Y357" i="11"/>
  <c r="Y358" i="11"/>
  <c r="Y359" i="11"/>
  <c r="Y360" i="11"/>
  <c r="Y361" i="11"/>
  <c r="Y362" i="11"/>
  <c r="Y363" i="11"/>
  <c r="Y364" i="11"/>
  <c r="Y365" i="11"/>
  <c r="Y366" i="11"/>
  <c r="Y367" i="11"/>
  <c r="Y368" i="11"/>
  <c r="Y369" i="11"/>
  <c r="Y370" i="11"/>
  <c r="Y371" i="11"/>
  <c r="Y372" i="11"/>
  <c r="Y373" i="11"/>
  <c r="Y374" i="11"/>
  <c r="Y375" i="11"/>
  <c r="Y376" i="11"/>
  <c r="Y377" i="11"/>
  <c r="Y378" i="11"/>
  <c r="Y379" i="11"/>
  <c r="Y380" i="11"/>
  <c r="Y381" i="11"/>
  <c r="Y382" i="11"/>
  <c r="Y383" i="11"/>
  <c r="Y384" i="11"/>
  <c r="Y385" i="11"/>
  <c r="Y386" i="11"/>
  <c r="Y387" i="11"/>
  <c r="Y388" i="11"/>
  <c r="Y389" i="11"/>
  <c r="Y390" i="11"/>
  <c r="Y391" i="11"/>
  <c r="Y392" i="11"/>
  <c r="Y393" i="11"/>
  <c r="Y394" i="11"/>
  <c r="Y395" i="11"/>
  <c r="Y396" i="11"/>
  <c r="Y397" i="11"/>
  <c r="Y398" i="11"/>
  <c r="Y399" i="11"/>
  <c r="Y400" i="11"/>
  <c r="Y401" i="11"/>
  <c r="Y402" i="11"/>
  <c r="Y403" i="11"/>
  <c r="Y404" i="11"/>
  <c r="Y405" i="11"/>
  <c r="Y406" i="11"/>
  <c r="Y407" i="11"/>
  <c r="Y408" i="11"/>
  <c r="Y409" i="11"/>
  <c r="Y410" i="11"/>
  <c r="Y411" i="11"/>
  <c r="Y412" i="11"/>
  <c r="Y413" i="11"/>
  <c r="Y414" i="11"/>
  <c r="Y415" i="11"/>
  <c r="Y416" i="11"/>
  <c r="Y417" i="11"/>
  <c r="Y418" i="11"/>
  <c r="Y419" i="11"/>
  <c r="Y420" i="11"/>
  <c r="Y421" i="11"/>
  <c r="Y422" i="11"/>
  <c r="Y423" i="11"/>
  <c r="Y424" i="11"/>
  <c r="Y425" i="11"/>
  <c r="Y426" i="11"/>
  <c r="Y427" i="11"/>
  <c r="Y428" i="11"/>
  <c r="Y429" i="11"/>
  <c r="Y7" i="11"/>
  <c r="R7" i="11"/>
  <c r="X7" i="11"/>
  <c r="W7" i="11"/>
  <c r="R9" i="11"/>
  <c r="R10" i="11"/>
  <c r="R11" i="11"/>
  <c r="R15" i="11"/>
  <c r="R16" i="11"/>
  <c r="R17" i="11"/>
  <c r="R18" i="11"/>
  <c r="R19" i="11"/>
  <c r="R20" i="11"/>
  <c r="R21" i="11"/>
  <c r="R22" i="11"/>
  <c r="R23" i="11"/>
  <c r="R24" i="11"/>
  <c r="R25" i="11"/>
  <c r="R26" i="11"/>
  <c r="R27" i="11"/>
  <c r="R28" i="11"/>
  <c r="R29" i="11"/>
  <c r="R30" i="11"/>
  <c r="R31" i="11"/>
  <c r="R32" i="11"/>
  <c r="R33" i="11"/>
  <c r="R34" i="11"/>
  <c r="R35" i="11"/>
  <c r="R36" i="11"/>
  <c r="R37" i="11"/>
  <c r="R38" i="11"/>
  <c r="R39" i="11"/>
  <c r="R40" i="11"/>
  <c r="R41" i="11"/>
  <c r="R42" i="11"/>
  <c r="R43" i="11"/>
  <c r="R44" i="11"/>
  <c r="R45" i="11"/>
  <c r="R46" i="11"/>
  <c r="R47" i="11"/>
  <c r="R48" i="11"/>
  <c r="R49" i="11"/>
  <c r="R50" i="11"/>
  <c r="R51" i="11"/>
  <c r="R52" i="11"/>
  <c r="R53" i="11"/>
  <c r="R54" i="11"/>
  <c r="R55" i="11"/>
  <c r="R56" i="11"/>
  <c r="R57" i="11"/>
  <c r="R58" i="11"/>
  <c r="R59" i="11"/>
  <c r="R60" i="11"/>
  <c r="R61" i="11"/>
  <c r="R62" i="11"/>
  <c r="R63" i="11"/>
  <c r="R64" i="11"/>
  <c r="R65" i="11"/>
  <c r="R66" i="11"/>
  <c r="R67" i="11"/>
  <c r="R68" i="11"/>
  <c r="R69" i="11"/>
  <c r="R70" i="11"/>
  <c r="R71" i="11"/>
  <c r="R72" i="11"/>
  <c r="R73" i="11"/>
  <c r="R74" i="11"/>
  <c r="R75" i="11"/>
  <c r="R76" i="11"/>
  <c r="R77" i="11"/>
  <c r="R78" i="11"/>
  <c r="R79" i="11"/>
  <c r="R80" i="11"/>
  <c r="R81" i="11"/>
  <c r="R82" i="11"/>
  <c r="R83" i="11"/>
  <c r="R84" i="11"/>
  <c r="R85" i="11"/>
  <c r="R86" i="11"/>
  <c r="R87" i="11"/>
  <c r="R88" i="11"/>
  <c r="R89" i="11"/>
  <c r="R94" i="11"/>
  <c r="R95" i="11"/>
  <c r="R96" i="11"/>
  <c r="R97" i="11"/>
  <c r="R98" i="11"/>
  <c r="R99" i="11"/>
  <c r="R100" i="11"/>
  <c r="R101" i="11"/>
  <c r="R102" i="11"/>
  <c r="R103" i="11"/>
  <c r="R104" i="11"/>
  <c r="R105" i="11"/>
  <c r="R106" i="11"/>
  <c r="R107" i="11"/>
  <c r="R108" i="11"/>
  <c r="R109" i="11"/>
  <c r="R110" i="11"/>
  <c r="R111" i="11"/>
  <c r="R112" i="11"/>
  <c r="R113" i="11"/>
  <c r="R114" i="11"/>
  <c r="R115" i="11"/>
  <c r="R116" i="11"/>
  <c r="R117" i="11"/>
  <c r="R118" i="11"/>
  <c r="R119" i="11"/>
  <c r="R120" i="11"/>
  <c r="R121" i="11"/>
  <c r="R122" i="11"/>
  <c r="R123" i="11"/>
  <c r="R124" i="11"/>
  <c r="R125" i="11"/>
  <c r="R126" i="11"/>
  <c r="R127" i="11"/>
  <c r="R128" i="11"/>
  <c r="R129" i="11"/>
  <c r="R130" i="11"/>
  <c r="R131" i="11"/>
  <c r="R132" i="11"/>
  <c r="R133" i="11"/>
  <c r="R134" i="11"/>
  <c r="R135" i="11"/>
  <c r="R136" i="11"/>
  <c r="R137" i="11"/>
  <c r="R138" i="11"/>
  <c r="R139" i="11"/>
  <c r="R140" i="11"/>
  <c r="R141" i="11"/>
  <c r="R142" i="11"/>
  <c r="R143" i="11"/>
  <c r="R144" i="11"/>
  <c r="R145" i="11"/>
  <c r="R146" i="11"/>
  <c r="R147" i="11"/>
  <c r="R148" i="11"/>
  <c r="R149" i="11"/>
  <c r="R150" i="11"/>
  <c r="R151" i="11"/>
  <c r="R152" i="11"/>
  <c r="R153" i="11"/>
  <c r="R154" i="11"/>
  <c r="R155" i="11"/>
  <c r="R156" i="11"/>
  <c r="R157" i="11"/>
  <c r="R158" i="11"/>
  <c r="R159" i="11"/>
  <c r="R160" i="11"/>
  <c r="R161" i="11"/>
  <c r="R162" i="11"/>
  <c r="R163" i="11"/>
  <c r="R164" i="11"/>
  <c r="R165" i="11"/>
  <c r="R166" i="11"/>
  <c r="R167" i="11"/>
  <c r="R168" i="11"/>
  <c r="R169" i="11"/>
  <c r="R170" i="11"/>
  <c r="R171" i="11"/>
  <c r="R172" i="11"/>
  <c r="R173" i="11"/>
  <c r="R174" i="11"/>
  <c r="R175" i="11"/>
  <c r="R176" i="11"/>
  <c r="R177" i="11"/>
  <c r="R178" i="11"/>
  <c r="R179" i="11"/>
  <c r="R180" i="11"/>
  <c r="R181" i="11"/>
  <c r="R182" i="11"/>
  <c r="R183" i="11"/>
  <c r="R184" i="11"/>
  <c r="R185" i="11"/>
  <c r="R186" i="11"/>
  <c r="R187" i="11"/>
  <c r="R188" i="11"/>
  <c r="R189" i="11"/>
  <c r="R190" i="11"/>
  <c r="R191" i="11"/>
  <c r="R192" i="11"/>
  <c r="R193" i="11"/>
  <c r="R194" i="11"/>
  <c r="R195" i="11"/>
  <c r="R196" i="11"/>
  <c r="R197" i="11"/>
  <c r="R198" i="11"/>
  <c r="R199" i="11"/>
  <c r="R200" i="11"/>
  <c r="R201" i="11"/>
  <c r="R202" i="11"/>
  <c r="R203" i="11"/>
  <c r="R204" i="11"/>
  <c r="R205" i="11"/>
  <c r="R206" i="11"/>
  <c r="R207" i="11"/>
  <c r="R208" i="11"/>
  <c r="R209" i="11"/>
  <c r="R210" i="11"/>
  <c r="R211" i="11"/>
  <c r="R212" i="11"/>
  <c r="R213" i="11"/>
  <c r="R214" i="11"/>
  <c r="R215" i="11"/>
  <c r="R216" i="11"/>
  <c r="R217" i="11"/>
  <c r="R218" i="11"/>
  <c r="R219" i="11"/>
  <c r="R220" i="11"/>
  <c r="R221" i="11"/>
  <c r="R222" i="11"/>
  <c r="R223" i="11"/>
  <c r="R224" i="11"/>
  <c r="R225" i="11"/>
  <c r="R226" i="11"/>
  <c r="R227" i="11"/>
  <c r="R228" i="11"/>
  <c r="R229" i="11"/>
  <c r="R230" i="11"/>
  <c r="R231" i="11"/>
  <c r="R232" i="11"/>
  <c r="R233" i="11"/>
  <c r="R234" i="11"/>
  <c r="R235" i="11"/>
  <c r="R236" i="11"/>
  <c r="R237" i="11"/>
  <c r="R238" i="11"/>
  <c r="R239" i="11"/>
  <c r="R240" i="11"/>
  <c r="R241" i="11"/>
  <c r="R242" i="11"/>
  <c r="R243" i="11"/>
  <c r="R244" i="11"/>
  <c r="R245" i="11"/>
  <c r="R246" i="11"/>
  <c r="R247" i="11"/>
  <c r="R248" i="11"/>
  <c r="R249" i="11"/>
  <c r="R250" i="11"/>
  <c r="R251" i="11"/>
  <c r="R252" i="11"/>
  <c r="R253" i="11"/>
  <c r="R254" i="11"/>
  <c r="R255" i="11"/>
  <c r="R256" i="11"/>
  <c r="R257" i="11"/>
  <c r="R258" i="11"/>
  <c r="R261" i="11"/>
  <c r="R262" i="11"/>
  <c r="R263" i="11"/>
  <c r="R264" i="11"/>
  <c r="R266" i="11"/>
  <c r="R267" i="11"/>
  <c r="R268" i="11"/>
  <c r="R269" i="11"/>
  <c r="R270" i="11"/>
  <c r="R271" i="11"/>
  <c r="R272" i="11"/>
  <c r="R273" i="11"/>
  <c r="R274" i="11"/>
  <c r="R275" i="11"/>
  <c r="R276" i="11"/>
  <c r="R277" i="11"/>
  <c r="R278" i="11"/>
  <c r="R279" i="11"/>
  <c r="R280" i="11"/>
  <c r="R281" i="11"/>
  <c r="R282" i="11"/>
  <c r="R283" i="11"/>
  <c r="R284" i="11"/>
  <c r="R285" i="11"/>
  <c r="R286" i="11"/>
  <c r="R287" i="11"/>
  <c r="R288" i="11"/>
  <c r="R289" i="11"/>
  <c r="R290" i="11"/>
  <c r="R291" i="11"/>
  <c r="R292" i="11"/>
  <c r="R293" i="11"/>
  <c r="R294" i="11"/>
  <c r="R295" i="11"/>
  <c r="R296" i="11"/>
  <c r="R297" i="11"/>
  <c r="R298" i="11"/>
  <c r="R299" i="11"/>
  <c r="R300" i="11"/>
  <c r="R301" i="11"/>
  <c r="R302" i="11"/>
  <c r="R303" i="11"/>
  <c r="R304" i="11"/>
  <c r="R305" i="11"/>
  <c r="R306" i="11"/>
  <c r="R307" i="11"/>
  <c r="R308" i="11"/>
  <c r="R309" i="11"/>
  <c r="R310" i="11"/>
  <c r="R311" i="11"/>
  <c r="R312" i="11"/>
  <c r="R313" i="11"/>
  <c r="R314" i="11"/>
  <c r="R315" i="11"/>
  <c r="R316" i="11"/>
  <c r="R317" i="11"/>
  <c r="R318" i="11"/>
  <c r="R319" i="11"/>
  <c r="R320" i="11"/>
  <c r="R321" i="11"/>
  <c r="R322" i="11"/>
  <c r="R323" i="11"/>
  <c r="R324" i="11"/>
  <c r="R325" i="11"/>
  <c r="R326" i="11"/>
  <c r="R327" i="11"/>
  <c r="R328" i="11"/>
  <c r="R329" i="11"/>
  <c r="R330" i="11"/>
  <c r="R331" i="11"/>
  <c r="R332" i="11"/>
  <c r="R333" i="11"/>
  <c r="R334" i="11"/>
  <c r="R335" i="11"/>
  <c r="R336" i="11"/>
  <c r="R337" i="11"/>
  <c r="R338" i="11"/>
  <c r="R339" i="11"/>
  <c r="R340" i="11"/>
  <c r="R341" i="11"/>
  <c r="R342" i="11"/>
  <c r="R343" i="11"/>
  <c r="R344" i="11"/>
  <c r="R345" i="11"/>
  <c r="R346" i="11"/>
  <c r="R347" i="11"/>
  <c r="R348" i="11"/>
  <c r="R349" i="11"/>
  <c r="R350" i="11"/>
  <c r="R351" i="11"/>
  <c r="R352" i="11"/>
  <c r="R353" i="11"/>
  <c r="R354" i="11"/>
  <c r="R355" i="11"/>
  <c r="R356" i="11"/>
  <c r="R357" i="11"/>
  <c r="R358" i="11"/>
  <c r="R359" i="11"/>
  <c r="R360" i="11"/>
  <c r="R361" i="11"/>
  <c r="R362" i="11"/>
  <c r="R363" i="11"/>
  <c r="R364" i="11"/>
  <c r="R365" i="11"/>
  <c r="R366" i="11"/>
  <c r="R367" i="11"/>
  <c r="R368" i="11"/>
  <c r="R369" i="11"/>
  <c r="R370" i="11"/>
  <c r="R371" i="11"/>
  <c r="R372" i="11"/>
  <c r="R373" i="11"/>
  <c r="R374" i="11"/>
  <c r="R375" i="11"/>
  <c r="R376" i="11"/>
  <c r="R377" i="11"/>
  <c r="R378" i="11"/>
  <c r="R379" i="11"/>
  <c r="R380" i="11"/>
  <c r="R381" i="11"/>
  <c r="R382" i="11"/>
  <c r="R383" i="11"/>
  <c r="R384" i="11"/>
  <c r="R385" i="11"/>
  <c r="R386" i="11"/>
  <c r="R387" i="11"/>
  <c r="R388" i="11"/>
  <c r="R389" i="11"/>
  <c r="R390" i="11"/>
  <c r="R391" i="11"/>
  <c r="R392" i="11"/>
  <c r="R393" i="11"/>
  <c r="R394" i="11"/>
  <c r="R395" i="11"/>
  <c r="R396" i="11"/>
  <c r="R397" i="11"/>
  <c r="R398" i="11"/>
  <c r="R399" i="11"/>
  <c r="R400" i="11"/>
  <c r="R401" i="11"/>
  <c r="R402" i="11"/>
  <c r="R403" i="11"/>
  <c r="R404" i="11"/>
  <c r="R405" i="11"/>
  <c r="R406" i="11"/>
  <c r="R407" i="11"/>
  <c r="R408" i="11"/>
  <c r="R409" i="11"/>
  <c r="R410" i="11"/>
  <c r="R411" i="11"/>
  <c r="R412" i="11"/>
  <c r="R413" i="11"/>
  <c r="R414" i="11"/>
  <c r="R415" i="11"/>
  <c r="R416" i="11"/>
  <c r="R417" i="11"/>
  <c r="R418" i="11"/>
  <c r="R419" i="11"/>
  <c r="R420" i="11"/>
  <c r="R421" i="11"/>
  <c r="R422" i="11"/>
  <c r="R423" i="11"/>
  <c r="R424" i="11"/>
  <c r="R425" i="11"/>
  <c r="R426" i="11"/>
  <c r="R427" i="11"/>
  <c r="R428" i="11"/>
  <c r="R429" i="11"/>
  <c r="Q228" i="11"/>
  <c r="X228" i="11"/>
  <c r="W228" i="11"/>
  <c r="N228" i="11"/>
  <c r="AI228" i="11"/>
  <c r="I228" i="11"/>
  <c r="P228" i="11" s="1"/>
  <c r="H228" i="11"/>
  <c r="G228" i="11"/>
  <c r="F228" i="11"/>
  <c r="E228" i="11"/>
  <c r="D228" i="11"/>
  <c r="C228" i="11"/>
  <c r="AG228" i="11" s="1"/>
  <c r="B228" i="11"/>
  <c r="AH228" i="11" s="1"/>
  <c r="AE228" i="11" s="1"/>
  <c r="Q33" i="11"/>
  <c r="Q68" i="11"/>
  <c r="Q177" i="11"/>
  <c r="Q213" i="11"/>
  <c r="Q214" i="11"/>
  <c r="Q215" i="11"/>
  <c r="Q216" i="11"/>
  <c r="Q265" i="11"/>
  <c r="Q402" i="11"/>
  <c r="Q407" i="11"/>
  <c r="Q410" i="11"/>
  <c r="Q426" i="11"/>
  <c r="T228" i="11" l="1"/>
  <c r="S228" i="11"/>
  <c r="AA228" i="11"/>
  <c r="Z228" i="11"/>
  <c r="AA7" i="11"/>
  <c r="Z7" i="11"/>
  <c r="AB7" i="11"/>
  <c r="U228" i="11"/>
  <c r="AF228" i="11"/>
  <c r="AB228" i="11"/>
  <c r="AC7" i="11" l="1"/>
  <c r="AC228" i="11"/>
  <c r="V228" i="11"/>
  <c r="E234" i="11" l="1"/>
  <c r="X231" i="11"/>
  <c r="X196" i="11"/>
  <c r="V45" i="16" l="1"/>
  <c r="Q45" i="16"/>
  <c r="P45" i="16"/>
  <c r="R45" i="16"/>
  <c r="U45" i="16"/>
  <c r="S45" i="16"/>
  <c r="O45" i="16"/>
  <c r="T45" i="16"/>
  <c r="DU3" i="11"/>
  <c r="DU2" i="11" s="1"/>
  <c r="DV3" i="11"/>
  <c r="DV2" i="11" s="1"/>
  <c r="DW3" i="11"/>
  <c r="DW2" i="11" s="1"/>
  <c r="DT3" i="11"/>
  <c r="DT2" i="11" s="1"/>
  <c r="DQ3" i="11"/>
  <c r="DQ2" i="11" s="1"/>
  <c r="DR3" i="11"/>
  <c r="DR2" i="11" s="1"/>
  <c r="DS3" i="11"/>
  <c r="DS2" i="11" s="1"/>
  <c r="DP3" i="11"/>
  <c r="DP2" i="11" s="1"/>
  <c r="L18" i="16" l="1"/>
  <c r="M18" i="16" s="1"/>
  <c r="N18" i="16" l="1"/>
  <c r="W31" i="16" s="1"/>
  <c r="M30" i="16"/>
  <c r="Q18" i="16"/>
  <c r="Q31" i="16" s="1"/>
  <c r="P18" i="16"/>
  <c r="P31" i="16" s="1"/>
  <c r="S18" i="16"/>
  <c r="S31" i="16" s="1"/>
  <c r="U18" i="16"/>
  <c r="U31" i="16" s="1"/>
  <c r="V18" i="16"/>
  <c r="V31" i="16" s="1"/>
  <c r="O18" i="16"/>
  <c r="O31" i="16" s="1"/>
  <c r="Y41" i="16" s="1"/>
  <c r="K16" i="11"/>
  <c r="X12" i="11"/>
  <c r="E12" i="11"/>
  <c r="W35" i="16" l="1"/>
  <c r="W34" i="16"/>
  <c r="W36" i="16"/>
  <c r="W33" i="16"/>
  <c r="T18" i="16"/>
  <c r="T31" i="16" s="1"/>
  <c r="AU18" i="16" s="1"/>
  <c r="BC18" i="16" s="1"/>
  <c r="R18" i="16"/>
  <c r="R31" i="16" s="1"/>
  <c r="R35" i="16" s="1"/>
  <c r="AP18" i="16"/>
  <c r="AX18" i="16" s="1"/>
  <c r="Z41" i="16"/>
  <c r="AQ18" i="16"/>
  <c r="AY18" i="16" s="1"/>
  <c r="AW18" i="16"/>
  <c r="BE18" i="16" s="1"/>
  <c r="AF41" i="16"/>
  <c r="AD41" i="16"/>
  <c r="AV18" i="16"/>
  <c r="BD18" i="16" s="1"/>
  <c r="AE41" i="16"/>
  <c r="AB41" i="16"/>
  <c r="AS18" i="16"/>
  <c r="BA18" i="16" s="1"/>
  <c r="AT18" i="16"/>
  <c r="BB18" i="16" s="1"/>
  <c r="AC41" i="16"/>
  <c r="AA41" i="16"/>
  <c r="AR18" i="16"/>
  <c r="AZ18" i="16" s="1"/>
  <c r="U33" i="16"/>
  <c r="U35" i="16"/>
  <c r="U34" i="16"/>
  <c r="U36" i="16"/>
  <c r="R33" i="16"/>
  <c r="Q34" i="16"/>
  <c r="Q36" i="16"/>
  <c r="Q33" i="16"/>
  <c r="Q35" i="16"/>
  <c r="P33" i="16"/>
  <c r="P35" i="16"/>
  <c r="P34" i="16"/>
  <c r="P36" i="16"/>
  <c r="V34" i="16"/>
  <c r="V36" i="16"/>
  <c r="V33" i="16"/>
  <c r="V35" i="16"/>
  <c r="T33" i="16"/>
  <c r="T35" i="16"/>
  <c r="T34" i="16"/>
  <c r="T36" i="16"/>
  <c r="S36" i="16"/>
  <c r="S35" i="16"/>
  <c r="S34" i="16"/>
  <c r="S33" i="16"/>
  <c r="O36" i="16"/>
  <c r="O34" i="16"/>
  <c r="O35" i="16"/>
  <c r="O33" i="16"/>
  <c r="K265" i="11"/>
  <c r="J265" i="11"/>
  <c r="R36" i="16" l="1"/>
  <c r="R34" i="16"/>
  <c r="Y265" i="11"/>
  <c r="R265" i="11"/>
  <c r="AI265" i="11"/>
  <c r="X402" i="11"/>
  <c r="X407" i="11"/>
  <c r="X410" i="11"/>
  <c r="X426" i="11"/>
  <c r="X177" i="11"/>
  <c r="X213" i="11"/>
  <c r="X214" i="11"/>
  <c r="X215" i="11"/>
  <c r="X216" i="11"/>
  <c r="X265" i="11"/>
  <c r="X68" i="11"/>
  <c r="X33" i="11"/>
  <c r="W8" i="11" l="1"/>
  <c r="W9" i="11"/>
  <c r="W10" i="11"/>
  <c r="W11" i="11"/>
  <c r="W12" i="11"/>
  <c r="W13" i="11"/>
  <c r="W14" i="11"/>
  <c r="W15" i="11"/>
  <c r="W16" i="11"/>
  <c r="W17" i="11"/>
  <c r="W18" i="11"/>
  <c r="W19" i="11"/>
  <c r="W20" i="11"/>
  <c r="W21" i="11"/>
  <c r="W22" i="11"/>
  <c r="W23" i="11"/>
  <c r="W24" i="11"/>
  <c r="W25" i="11"/>
  <c r="W26" i="11"/>
  <c r="W27" i="11"/>
  <c r="W28" i="11"/>
  <c r="W29" i="11"/>
  <c r="W30" i="11"/>
  <c r="W31" i="11"/>
  <c r="W32" i="11"/>
  <c r="W33" i="11"/>
  <c r="W34" i="11"/>
  <c r="W35" i="11"/>
  <c r="W36" i="11"/>
  <c r="W37" i="11"/>
  <c r="W38" i="11"/>
  <c r="W39" i="11"/>
  <c r="W40" i="11"/>
  <c r="W41" i="11"/>
  <c r="W42" i="11"/>
  <c r="W43" i="11"/>
  <c r="W44" i="11"/>
  <c r="W45" i="11"/>
  <c r="W46" i="11"/>
  <c r="W47" i="11"/>
  <c r="W48" i="11"/>
  <c r="W49" i="11"/>
  <c r="W50" i="11"/>
  <c r="W51" i="11"/>
  <c r="W52" i="11"/>
  <c r="W53" i="11"/>
  <c r="W54" i="11"/>
  <c r="W55" i="11"/>
  <c r="W56" i="11"/>
  <c r="W57" i="11"/>
  <c r="W58" i="11"/>
  <c r="W59" i="11"/>
  <c r="W60" i="11"/>
  <c r="W61" i="11"/>
  <c r="W62" i="11"/>
  <c r="W63" i="11"/>
  <c r="W64" i="11"/>
  <c r="W65" i="11"/>
  <c r="W66" i="11"/>
  <c r="W67" i="11"/>
  <c r="W68" i="11"/>
  <c r="W69" i="11"/>
  <c r="W70" i="11"/>
  <c r="W71" i="11"/>
  <c r="W72" i="11"/>
  <c r="W73" i="11"/>
  <c r="W74" i="11"/>
  <c r="W75" i="11"/>
  <c r="W76" i="11"/>
  <c r="W77" i="11"/>
  <c r="W78" i="11"/>
  <c r="W79" i="11"/>
  <c r="W80" i="11"/>
  <c r="W81" i="11"/>
  <c r="W82" i="11"/>
  <c r="W83" i="11"/>
  <c r="W84" i="11"/>
  <c r="W85" i="11"/>
  <c r="W86" i="11"/>
  <c r="W87" i="11"/>
  <c r="W88" i="11"/>
  <c r="W89" i="11"/>
  <c r="W90" i="11"/>
  <c r="W91" i="11"/>
  <c r="W92" i="11"/>
  <c r="W93" i="11"/>
  <c r="W94" i="11"/>
  <c r="W95" i="11"/>
  <c r="W96" i="11"/>
  <c r="W97" i="11"/>
  <c r="W98" i="11"/>
  <c r="W99" i="11"/>
  <c r="W100" i="11"/>
  <c r="W101" i="11"/>
  <c r="W102" i="11"/>
  <c r="W103" i="11"/>
  <c r="W104" i="11"/>
  <c r="W105" i="11"/>
  <c r="W106" i="11"/>
  <c r="W107" i="11"/>
  <c r="W108" i="11"/>
  <c r="W109" i="11"/>
  <c r="W110" i="11"/>
  <c r="W111" i="11"/>
  <c r="W112" i="11"/>
  <c r="W113" i="11"/>
  <c r="W114" i="11"/>
  <c r="W115" i="11"/>
  <c r="W116" i="11"/>
  <c r="W117" i="11"/>
  <c r="W118" i="11"/>
  <c r="W119" i="11"/>
  <c r="W120" i="11"/>
  <c r="W121" i="11"/>
  <c r="W122" i="11"/>
  <c r="W123" i="11"/>
  <c r="W124" i="11"/>
  <c r="W125" i="11"/>
  <c r="W126" i="11"/>
  <c r="W127" i="11"/>
  <c r="W128" i="11"/>
  <c r="W129" i="11"/>
  <c r="W130" i="11"/>
  <c r="W131" i="11"/>
  <c r="W132" i="11"/>
  <c r="W133" i="11"/>
  <c r="W134" i="11"/>
  <c r="W135" i="11"/>
  <c r="W136" i="11"/>
  <c r="W137" i="11"/>
  <c r="W138" i="11"/>
  <c r="W139" i="11"/>
  <c r="W140" i="11"/>
  <c r="W141" i="11"/>
  <c r="W142" i="11"/>
  <c r="W143" i="11"/>
  <c r="W144" i="11"/>
  <c r="W145" i="11"/>
  <c r="W146" i="11"/>
  <c r="W147" i="11"/>
  <c r="W148" i="11"/>
  <c r="W149" i="11"/>
  <c r="W150" i="11"/>
  <c r="W151" i="11"/>
  <c r="W152" i="11"/>
  <c r="W153" i="11"/>
  <c r="W154" i="11"/>
  <c r="W155" i="11"/>
  <c r="W156" i="11"/>
  <c r="W157" i="11"/>
  <c r="W158" i="11"/>
  <c r="W159" i="11"/>
  <c r="W160" i="11"/>
  <c r="W161" i="11"/>
  <c r="W162" i="11"/>
  <c r="W163" i="11"/>
  <c r="W164" i="11"/>
  <c r="W165" i="11"/>
  <c r="W166" i="11"/>
  <c r="W167" i="11"/>
  <c r="W168" i="11"/>
  <c r="W169" i="11"/>
  <c r="W170" i="11"/>
  <c r="W171" i="11"/>
  <c r="W172" i="11"/>
  <c r="W173" i="11"/>
  <c r="W174" i="11"/>
  <c r="W175" i="11"/>
  <c r="W176" i="11"/>
  <c r="W177" i="11"/>
  <c r="W178" i="11"/>
  <c r="W179" i="11"/>
  <c r="W180" i="11"/>
  <c r="W181" i="11"/>
  <c r="W182" i="11"/>
  <c r="W183" i="11"/>
  <c r="W184" i="11"/>
  <c r="W185" i="11"/>
  <c r="W186" i="11"/>
  <c r="W187" i="11"/>
  <c r="W188" i="11"/>
  <c r="W189" i="11"/>
  <c r="W190" i="11"/>
  <c r="W191" i="11"/>
  <c r="W192" i="11"/>
  <c r="W193" i="11"/>
  <c r="W194" i="11"/>
  <c r="W195" i="11"/>
  <c r="W196" i="11"/>
  <c r="W197" i="11"/>
  <c r="W198" i="11"/>
  <c r="W199" i="11"/>
  <c r="W200" i="11"/>
  <c r="W201" i="11"/>
  <c r="W202" i="11"/>
  <c r="W203" i="11"/>
  <c r="W204" i="11"/>
  <c r="W205" i="11"/>
  <c r="W206" i="11"/>
  <c r="W207" i="11"/>
  <c r="W208" i="11"/>
  <c r="W209" i="11"/>
  <c r="W210" i="11"/>
  <c r="W211" i="11"/>
  <c r="W212" i="11"/>
  <c r="W213" i="11"/>
  <c r="W214" i="11"/>
  <c r="W215" i="11"/>
  <c r="W216" i="11"/>
  <c r="W217" i="11"/>
  <c r="W218" i="11"/>
  <c r="W219" i="11"/>
  <c r="W220" i="11"/>
  <c r="W221" i="11"/>
  <c r="W222" i="11"/>
  <c r="W223" i="11"/>
  <c r="W224" i="11"/>
  <c r="W225" i="11"/>
  <c r="W226" i="11"/>
  <c r="W227" i="11"/>
  <c r="W229" i="11"/>
  <c r="W230" i="11"/>
  <c r="W231" i="11"/>
  <c r="W232" i="11"/>
  <c r="W233" i="11"/>
  <c r="W234" i="11"/>
  <c r="W235" i="11"/>
  <c r="W236" i="11"/>
  <c r="W237" i="11"/>
  <c r="W238" i="11"/>
  <c r="W239" i="11"/>
  <c r="W240" i="11"/>
  <c r="W241" i="11"/>
  <c r="W242" i="11"/>
  <c r="W243" i="11"/>
  <c r="W244" i="11"/>
  <c r="W245" i="11"/>
  <c r="W246" i="11"/>
  <c r="W247" i="11"/>
  <c r="W248" i="11"/>
  <c r="W249" i="11"/>
  <c r="W250" i="11"/>
  <c r="W251" i="11"/>
  <c r="W252" i="11"/>
  <c r="W253" i="11"/>
  <c r="W254" i="11"/>
  <c r="W255" i="11"/>
  <c r="W256" i="11"/>
  <c r="W257" i="11"/>
  <c r="W258" i="11"/>
  <c r="W259" i="11"/>
  <c r="W260" i="11"/>
  <c r="W261" i="11"/>
  <c r="W262" i="11"/>
  <c r="W263" i="11"/>
  <c r="W264" i="11"/>
  <c r="W265" i="11"/>
  <c r="W266" i="11"/>
  <c r="W267" i="11"/>
  <c r="W268" i="11"/>
  <c r="W269" i="11"/>
  <c r="W270" i="11"/>
  <c r="W271" i="11"/>
  <c r="W272" i="11"/>
  <c r="W273" i="11"/>
  <c r="W274" i="11"/>
  <c r="W275" i="11"/>
  <c r="W276" i="11"/>
  <c r="W277" i="11"/>
  <c r="W278" i="11"/>
  <c r="W279" i="11"/>
  <c r="W280" i="11"/>
  <c r="W281" i="11"/>
  <c r="W282" i="11"/>
  <c r="W283" i="11"/>
  <c r="W284" i="11"/>
  <c r="W285" i="11"/>
  <c r="W286" i="11"/>
  <c r="W287" i="11"/>
  <c r="W288" i="11"/>
  <c r="W289" i="11"/>
  <c r="W290" i="11"/>
  <c r="W291" i="11"/>
  <c r="W292" i="11"/>
  <c r="W293" i="11"/>
  <c r="W294" i="11"/>
  <c r="W295" i="11"/>
  <c r="W296" i="11"/>
  <c r="W297" i="11"/>
  <c r="W298" i="11"/>
  <c r="W299" i="11"/>
  <c r="W300" i="11"/>
  <c r="W301" i="11"/>
  <c r="W302" i="11"/>
  <c r="W303" i="11"/>
  <c r="W304" i="11"/>
  <c r="W305" i="11"/>
  <c r="W306" i="11"/>
  <c r="W307" i="11"/>
  <c r="W308" i="11"/>
  <c r="W309" i="11"/>
  <c r="W310" i="11"/>
  <c r="W311" i="11"/>
  <c r="W312" i="11"/>
  <c r="W313" i="11"/>
  <c r="W314" i="11"/>
  <c r="W315" i="11"/>
  <c r="W316" i="11"/>
  <c r="W317" i="11"/>
  <c r="W318" i="11"/>
  <c r="W319" i="11"/>
  <c r="W320" i="11"/>
  <c r="W321" i="11"/>
  <c r="W322" i="11"/>
  <c r="W323" i="11"/>
  <c r="W324" i="11"/>
  <c r="W325" i="11"/>
  <c r="W326" i="11"/>
  <c r="W327" i="11"/>
  <c r="W328" i="11"/>
  <c r="W329" i="11"/>
  <c r="W330" i="11"/>
  <c r="W331" i="11"/>
  <c r="W332" i="11"/>
  <c r="W333" i="11"/>
  <c r="W334" i="11"/>
  <c r="W335" i="11"/>
  <c r="W336" i="11"/>
  <c r="W337" i="11"/>
  <c r="W338" i="11"/>
  <c r="W339" i="11"/>
  <c r="W340" i="11"/>
  <c r="W341" i="11"/>
  <c r="W342" i="11"/>
  <c r="W343" i="11"/>
  <c r="W344" i="11"/>
  <c r="W345" i="11"/>
  <c r="W346" i="11"/>
  <c r="W347" i="11"/>
  <c r="W348" i="11"/>
  <c r="W349" i="11"/>
  <c r="W350" i="11"/>
  <c r="W351" i="11"/>
  <c r="W352" i="11"/>
  <c r="W353" i="11"/>
  <c r="W354" i="11"/>
  <c r="W355" i="11"/>
  <c r="W356" i="11"/>
  <c r="W357" i="11"/>
  <c r="W358" i="11"/>
  <c r="W359" i="11"/>
  <c r="W360" i="11"/>
  <c r="W361" i="11"/>
  <c r="W362" i="11"/>
  <c r="W363" i="11"/>
  <c r="W364" i="11"/>
  <c r="W365" i="11"/>
  <c r="W366" i="11"/>
  <c r="W367" i="11"/>
  <c r="W368" i="11"/>
  <c r="W369" i="11"/>
  <c r="W370" i="11"/>
  <c r="W371" i="11"/>
  <c r="W372" i="11"/>
  <c r="W373" i="11"/>
  <c r="W374" i="11"/>
  <c r="W375" i="11"/>
  <c r="W376" i="11"/>
  <c r="W377" i="11"/>
  <c r="W378" i="11"/>
  <c r="W379" i="11"/>
  <c r="W380" i="11"/>
  <c r="W381" i="11"/>
  <c r="W382" i="11"/>
  <c r="W383" i="11"/>
  <c r="W384" i="11"/>
  <c r="W385" i="11"/>
  <c r="W386" i="11"/>
  <c r="W387" i="11"/>
  <c r="W388" i="11"/>
  <c r="W389" i="11"/>
  <c r="W390" i="11"/>
  <c r="W391" i="11"/>
  <c r="W392" i="11"/>
  <c r="W393" i="11"/>
  <c r="W394" i="11"/>
  <c r="W395" i="11"/>
  <c r="W396" i="11"/>
  <c r="W397" i="11"/>
  <c r="W398" i="11"/>
  <c r="W399" i="11"/>
  <c r="W400" i="11"/>
  <c r="W401" i="11"/>
  <c r="W402" i="11"/>
  <c r="W403" i="11"/>
  <c r="W404" i="11"/>
  <c r="W405" i="11"/>
  <c r="W406" i="11"/>
  <c r="W407" i="11"/>
  <c r="W408" i="11"/>
  <c r="W409" i="11"/>
  <c r="W410" i="11"/>
  <c r="W411" i="11"/>
  <c r="W412" i="11"/>
  <c r="W413" i="11"/>
  <c r="W414" i="11"/>
  <c r="W415" i="11"/>
  <c r="W416" i="11"/>
  <c r="W417" i="11"/>
  <c r="W418" i="11"/>
  <c r="W419" i="11"/>
  <c r="W420" i="11"/>
  <c r="W421" i="11"/>
  <c r="W422" i="11"/>
  <c r="W423" i="11"/>
  <c r="W424" i="11"/>
  <c r="W425" i="11"/>
  <c r="W426" i="11"/>
  <c r="W427" i="11"/>
  <c r="W428" i="11"/>
  <c r="W429" i="11"/>
  <c r="AB265" i="11" l="1"/>
  <c r="Z265" i="11"/>
  <c r="AA265" i="11"/>
  <c r="Z428" i="11"/>
  <c r="AA428" i="11"/>
  <c r="Z416" i="11"/>
  <c r="AA416" i="11"/>
  <c r="Z408" i="11"/>
  <c r="AA408" i="11"/>
  <c r="Z400" i="11"/>
  <c r="AA400" i="11"/>
  <c r="Z392" i="11"/>
  <c r="AA392" i="11"/>
  <c r="Z384" i="11"/>
  <c r="AA384" i="11"/>
  <c r="Z376" i="11"/>
  <c r="AA376" i="11"/>
  <c r="Z364" i="11"/>
  <c r="AA364" i="11"/>
  <c r="Z356" i="11"/>
  <c r="AA356" i="11"/>
  <c r="Z348" i="11"/>
  <c r="AA348" i="11"/>
  <c r="Z340" i="11"/>
  <c r="AA340" i="11"/>
  <c r="Z332" i="11"/>
  <c r="AA332" i="11"/>
  <c r="Z324" i="11"/>
  <c r="AA324" i="11"/>
  <c r="Z316" i="11"/>
  <c r="AA316" i="11"/>
  <c r="Z308" i="11"/>
  <c r="AA308" i="11"/>
  <c r="AA300" i="11"/>
  <c r="Z300" i="11"/>
  <c r="AA292" i="11"/>
  <c r="Z292" i="11"/>
  <c r="AA284" i="11"/>
  <c r="Z284" i="11"/>
  <c r="AA272" i="11"/>
  <c r="Z272" i="11"/>
  <c r="AA268" i="11"/>
  <c r="Z268" i="11"/>
  <c r="AA252" i="11"/>
  <c r="Z252" i="11"/>
  <c r="AA244" i="11"/>
  <c r="Z244" i="11"/>
  <c r="AA236" i="11"/>
  <c r="Z236" i="11"/>
  <c r="Z227" i="11"/>
  <c r="AA227" i="11"/>
  <c r="Z219" i="11"/>
  <c r="AA219" i="11"/>
  <c r="Z211" i="11"/>
  <c r="AA211" i="11"/>
  <c r="Z203" i="11"/>
  <c r="AA203" i="11"/>
  <c r="Z195" i="11"/>
  <c r="AA195" i="11"/>
  <c r="Z187" i="11"/>
  <c r="AA187" i="11"/>
  <c r="Z179" i="11"/>
  <c r="AA179" i="11"/>
  <c r="Z171" i="11"/>
  <c r="AA171" i="11"/>
  <c r="Z163" i="11"/>
  <c r="AA163" i="11"/>
  <c r="Z155" i="11"/>
  <c r="AA155" i="11"/>
  <c r="Z147" i="11"/>
  <c r="AA147" i="11"/>
  <c r="Z139" i="11"/>
  <c r="AA139" i="11"/>
  <c r="Z131" i="11"/>
  <c r="AA131" i="11"/>
  <c r="Z123" i="11"/>
  <c r="AA123" i="11"/>
  <c r="Z115" i="11"/>
  <c r="AA115" i="11"/>
  <c r="Z107" i="11"/>
  <c r="AA107" i="11"/>
  <c r="Z99" i="11"/>
  <c r="AA99" i="11"/>
  <c r="Z83" i="11"/>
  <c r="AA83" i="11"/>
  <c r="Z75" i="11"/>
  <c r="AA75" i="11"/>
  <c r="Z67" i="11"/>
  <c r="AA67" i="11"/>
  <c r="Z55" i="11"/>
  <c r="AA55" i="11"/>
  <c r="Z47" i="11"/>
  <c r="AA47" i="11"/>
  <c r="Z43" i="11"/>
  <c r="AA43" i="11"/>
  <c r="Z31" i="11"/>
  <c r="AA31" i="11"/>
  <c r="Z23" i="11"/>
  <c r="AA23" i="11"/>
  <c r="Z15" i="11"/>
  <c r="AA15" i="11"/>
  <c r="Z427" i="11"/>
  <c r="AA427" i="11"/>
  <c r="Z419" i="11"/>
  <c r="AA419" i="11"/>
  <c r="Z411" i="11"/>
  <c r="AA411" i="11"/>
  <c r="Z399" i="11"/>
  <c r="AA399" i="11"/>
  <c r="Z391" i="11"/>
  <c r="AA391" i="11"/>
  <c r="Z379" i="11"/>
  <c r="AA379" i="11"/>
  <c r="Z371" i="11"/>
  <c r="AA371" i="11"/>
  <c r="Z363" i="11"/>
  <c r="AA363" i="11"/>
  <c r="Z355" i="11"/>
  <c r="AA355" i="11"/>
  <c r="Z347" i="11"/>
  <c r="AA347" i="11"/>
  <c r="Z339" i="11"/>
  <c r="AA339" i="11"/>
  <c r="Z331" i="11"/>
  <c r="AA331" i="11"/>
  <c r="Z327" i="11"/>
  <c r="AA327" i="11"/>
  <c r="Z319" i="11"/>
  <c r="AA319" i="11"/>
  <c r="Z311" i="11"/>
  <c r="AA311" i="11"/>
  <c r="Z299" i="11"/>
  <c r="AA299" i="11"/>
  <c r="Z291" i="11"/>
  <c r="AA291" i="11"/>
  <c r="Z279" i="11"/>
  <c r="AA279" i="11"/>
  <c r="Z271" i="11"/>
  <c r="AA271" i="11"/>
  <c r="Z263" i="11"/>
  <c r="AA263" i="11"/>
  <c r="Z255" i="11"/>
  <c r="AA255" i="11"/>
  <c r="Z247" i="11"/>
  <c r="AA247" i="11"/>
  <c r="Z239" i="11"/>
  <c r="AA239" i="11"/>
  <c r="AA226" i="11"/>
  <c r="Z226" i="11"/>
  <c r="AA218" i="11"/>
  <c r="Z218" i="11"/>
  <c r="AA206" i="11"/>
  <c r="Z206" i="11"/>
  <c r="AA198" i="11"/>
  <c r="Z198" i="11"/>
  <c r="AA190" i="11"/>
  <c r="Z190" i="11"/>
  <c r="Z178" i="11"/>
  <c r="AA178" i="11"/>
  <c r="Z166" i="11"/>
  <c r="AA166" i="11"/>
  <c r="Z158" i="11"/>
  <c r="AA158" i="11"/>
  <c r="Z146" i="11"/>
  <c r="AA146" i="11"/>
  <c r="Z138" i="11"/>
  <c r="AA138" i="11"/>
  <c r="Z130" i="11"/>
  <c r="AA130" i="11"/>
  <c r="Z122" i="11"/>
  <c r="AA122" i="11"/>
  <c r="Z114" i="11"/>
  <c r="AA114" i="11"/>
  <c r="Z106" i="11"/>
  <c r="AA106" i="11"/>
  <c r="Z102" i="11"/>
  <c r="AA102" i="11"/>
  <c r="Z98" i="11"/>
  <c r="AA98" i="11"/>
  <c r="Z94" i="11"/>
  <c r="AA94" i="11"/>
  <c r="Z90" i="11"/>
  <c r="AA90" i="11"/>
  <c r="Z86" i="11"/>
  <c r="AA86" i="11"/>
  <c r="Z82" i="11"/>
  <c r="AA82" i="11"/>
  <c r="Z78" i="11"/>
  <c r="AA78" i="11"/>
  <c r="Z74" i="11"/>
  <c r="AA74" i="11"/>
  <c r="Z66" i="11"/>
  <c r="AA66" i="11"/>
  <c r="Z62" i="11"/>
  <c r="AA62" i="11"/>
  <c r="Z58" i="11"/>
  <c r="AA58" i="11"/>
  <c r="Z54" i="11"/>
  <c r="AA54" i="11"/>
  <c r="Z50" i="11"/>
  <c r="AA50" i="11"/>
  <c r="Z46" i="11"/>
  <c r="AA46" i="11"/>
  <c r="Z42" i="11"/>
  <c r="AA42" i="11"/>
  <c r="Z38" i="11"/>
  <c r="AA38" i="11"/>
  <c r="Z34" i="11"/>
  <c r="AA34" i="11"/>
  <c r="Z30" i="11"/>
  <c r="AA30" i="11"/>
  <c r="Z26" i="11"/>
  <c r="AA26" i="11"/>
  <c r="Z22" i="11"/>
  <c r="AA22" i="11"/>
  <c r="Z18" i="11"/>
  <c r="AA18" i="11"/>
  <c r="Z14" i="11"/>
  <c r="AA14" i="11"/>
  <c r="Z10" i="11"/>
  <c r="AA10" i="11"/>
  <c r="Z420" i="11"/>
  <c r="AA420" i="11"/>
  <c r="Z412" i="11"/>
  <c r="AA412" i="11"/>
  <c r="Z404" i="11"/>
  <c r="AA404" i="11"/>
  <c r="Z396" i="11"/>
  <c r="AA396" i="11"/>
  <c r="Z388" i="11"/>
  <c r="AA388" i="11"/>
  <c r="Z380" i="11"/>
  <c r="AA380" i="11"/>
  <c r="Z372" i="11"/>
  <c r="AA372" i="11"/>
  <c r="Z360" i="11"/>
  <c r="AA360" i="11"/>
  <c r="Z352" i="11"/>
  <c r="AA352" i="11"/>
  <c r="Z344" i="11"/>
  <c r="AA344" i="11"/>
  <c r="Z336" i="11"/>
  <c r="AA336" i="11"/>
  <c r="Z328" i="11"/>
  <c r="AA328" i="11"/>
  <c r="Z320" i="11"/>
  <c r="AA320" i="11"/>
  <c r="Z312" i="11"/>
  <c r="AA312" i="11"/>
  <c r="AA304" i="11"/>
  <c r="Z304" i="11"/>
  <c r="AA296" i="11"/>
  <c r="Z296" i="11"/>
  <c r="AA288" i="11"/>
  <c r="Z288" i="11"/>
  <c r="AA276" i="11"/>
  <c r="Z276" i="11"/>
  <c r="AA264" i="11"/>
  <c r="Z264" i="11"/>
  <c r="AA256" i="11"/>
  <c r="Z256" i="11"/>
  <c r="AA248" i="11"/>
  <c r="Z248" i="11"/>
  <c r="AA240" i="11"/>
  <c r="Z240" i="11"/>
  <c r="AA232" i="11"/>
  <c r="Z232" i="11"/>
  <c r="Z223" i="11"/>
  <c r="AA223" i="11"/>
  <c r="Z215" i="11"/>
  <c r="AA215" i="11"/>
  <c r="Z207" i="11"/>
  <c r="AA207" i="11"/>
  <c r="Z199" i="11"/>
  <c r="AA199" i="11"/>
  <c r="Z191" i="11"/>
  <c r="AA191" i="11"/>
  <c r="Z183" i="11"/>
  <c r="AA183" i="11"/>
  <c r="Z175" i="11"/>
  <c r="AA175" i="11"/>
  <c r="Z167" i="11"/>
  <c r="AA167" i="11"/>
  <c r="Z159" i="11"/>
  <c r="AA159" i="11"/>
  <c r="Z151" i="11"/>
  <c r="AA151" i="11"/>
  <c r="Z143" i="11"/>
  <c r="AA143" i="11"/>
  <c r="Z135" i="11"/>
  <c r="AA135" i="11"/>
  <c r="Z127" i="11"/>
  <c r="AA127" i="11"/>
  <c r="Z119" i="11"/>
  <c r="AA119" i="11"/>
  <c r="Z111" i="11"/>
  <c r="AA111" i="11"/>
  <c r="Z103" i="11"/>
  <c r="AA103" i="11"/>
  <c r="Z95" i="11"/>
  <c r="AA95" i="11"/>
  <c r="Z87" i="11"/>
  <c r="AA87" i="11"/>
  <c r="Z79" i="11"/>
  <c r="AA79" i="11"/>
  <c r="Z71" i="11"/>
  <c r="AA71" i="11"/>
  <c r="Z63" i="11"/>
  <c r="AA63" i="11"/>
  <c r="Z59" i="11"/>
  <c r="AA59" i="11"/>
  <c r="Z51" i="11"/>
  <c r="AA51" i="11"/>
  <c r="Z39" i="11"/>
  <c r="AA39" i="11"/>
  <c r="Z27" i="11"/>
  <c r="AA27" i="11"/>
  <c r="Z19" i="11"/>
  <c r="AA19" i="11"/>
  <c r="Z11" i="11"/>
  <c r="AA11" i="11"/>
  <c r="Z423" i="11"/>
  <c r="AA423" i="11"/>
  <c r="Z415" i="11"/>
  <c r="AA415" i="11"/>
  <c r="Z407" i="11"/>
  <c r="AA407" i="11"/>
  <c r="Z403" i="11"/>
  <c r="AA403" i="11"/>
  <c r="Z395" i="11"/>
  <c r="AA395" i="11"/>
  <c r="Z387" i="11"/>
  <c r="AA387" i="11"/>
  <c r="Z383" i="11"/>
  <c r="AA383" i="11"/>
  <c r="Z375" i="11"/>
  <c r="AA375" i="11"/>
  <c r="Z367" i="11"/>
  <c r="AA367" i="11"/>
  <c r="Z359" i="11"/>
  <c r="AA359" i="11"/>
  <c r="Z351" i="11"/>
  <c r="AA351" i="11"/>
  <c r="Z343" i="11"/>
  <c r="AA343" i="11"/>
  <c r="Z335" i="11"/>
  <c r="AA335" i="11"/>
  <c r="Z323" i="11"/>
  <c r="AA323" i="11"/>
  <c r="Z315" i="11"/>
  <c r="AA315" i="11"/>
  <c r="Z307" i="11"/>
  <c r="AA307" i="11"/>
  <c r="Z303" i="11"/>
  <c r="AA303" i="11"/>
  <c r="Z295" i="11"/>
  <c r="AA295" i="11"/>
  <c r="Z287" i="11"/>
  <c r="AA287" i="11"/>
  <c r="Z283" i="11"/>
  <c r="AA283" i="11"/>
  <c r="Z275" i="11"/>
  <c r="AA275" i="11"/>
  <c r="Z267" i="11"/>
  <c r="AA267" i="11"/>
  <c r="Z259" i="11"/>
  <c r="AA259" i="11"/>
  <c r="Z251" i="11"/>
  <c r="AA251" i="11"/>
  <c r="Z243" i="11"/>
  <c r="AA243" i="11"/>
  <c r="Z235" i="11"/>
  <c r="AA235" i="11"/>
  <c r="AA222" i="11"/>
  <c r="Z222" i="11"/>
  <c r="AA214" i="11"/>
  <c r="Z214" i="11"/>
  <c r="AA210" i="11"/>
  <c r="Z210" i="11"/>
  <c r="AA202" i="11"/>
  <c r="Z202" i="11"/>
  <c r="AA194" i="11"/>
  <c r="Z194" i="11"/>
  <c r="AA186" i="11"/>
  <c r="Z186" i="11"/>
  <c r="AA182" i="11"/>
  <c r="Z182" i="11"/>
  <c r="Z174" i="11"/>
  <c r="AA174" i="11"/>
  <c r="Z170" i="11"/>
  <c r="AA170" i="11"/>
  <c r="Z162" i="11"/>
  <c r="AA162" i="11"/>
  <c r="Z154" i="11"/>
  <c r="AA154" i="11"/>
  <c r="Z150" i="11"/>
  <c r="AA150" i="11"/>
  <c r="Z142" i="11"/>
  <c r="AA142" i="11"/>
  <c r="Z134" i="11"/>
  <c r="AA134" i="11"/>
  <c r="Z126" i="11"/>
  <c r="AA126" i="11"/>
  <c r="Z118" i="11"/>
  <c r="AA118" i="11"/>
  <c r="Z110" i="11"/>
  <c r="AA110" i="11"/>
  <c r="Z70" i="11"/>
  <c r="AA70" i="11"/>
  <c r="Z426" i="11"/>
  <c r="AA426" i="11"/>
  <c r="Z422" i="11"/>
  <c r="AA422" i="11"/>
  <c r="Z418" i="11"/>
  <c r="AA418" i="11"/>
  <c r="Z414" i="11"/>
  <c r="AA414" i="11"/>
  <c r="Z410" i="11"/>
  <c r="AA410" i="11"/>
  <c r="Z406" i="11"/>
  <c r="AA406" i="11"/>
  <c r="Z402" i="11"/>
  <c r="AA402" i="11"/>
  <c r="Z398" i="11"/>
  <c r="AA398" i="11"/>
  <c r="Z394" i="11"/>
  <c r="AA394" i="11"/>
  <c r="Z390" i="11"/>
  <c r="AA390" i="11"/>
  <c r="Z386" i="11"/>
  <c r="AA386" i="11"/>
  <c r="Z382" i="11"/>
  <c r="AA382" i="11"/>
  <c r="Z378" i="11"/>
  <c r="AA378" i="11"/>
  <c r="Z374" i="11"/>
  <c r="AA374" i="11"/>
  <c r="Z370" i="11"/>
  <c r="AA370" i="11"/>
  <c r="Z366" i="11"/>
  <c r="AA366" i="11"/>
  <c r="Z362" i="11"/>
  <c r="AA362" i="11"/>
  <c r="Z358" i="11"/>
  <c r="AA358" i="11"/>
  <c r="Z354" i="11"/>
  <c r="AA354" i="11"/>
  <c r="Z350" i="11"/>
  <c r="AA350" i="11"/>
  <c r="Z346" i="11"/>
  <c r="AA346" i="11"/>
  <c r="Z342" i="11"/>
  <c r="AA342" i="11"/>
  <c r="Z338" i="11"/>
  <c r="AA338" i="11"/>
  <c r="Z334" i="11"/>
  <c r="AA334" i="11"/>
  <c r="Z330" i="11"/>
  <c r="AA330" i="11"/>
  <c r="Z326" i="11"/>
  <c r="AA326" i="11"/>
  <c r="Z322" i="11"/>
  <c r="AA322" i="11"/>
  <c r="Z318" i="11"/>
  <c r="AA318" i="11"/>
  <c r="Z314" i="11"/>
  <c r="AA314" i="11"/>
  <c r="Z310" i="11"/>
  <c r="AA310" i="11"/>
  <c r="AA306" i="11"/>
  <c r="Z306" i="11"/>
  <c r="AA302" i="11"/>
  <c r="Z302" i="11"/>
  <c r="AA298" i="11"/>
  <c r="Z298" i="11"/>
  <c r="AA294" i="11"/>
  <c r="Z294" i="11"/>
  <c r="AA290" i="11"/>
  <c r="Z290" i="11"/>
  <c r="AA286" i="11"/>
  <c r="Z286" i="11"/>
  <c r="AA282" i="11"/>
  <c r="Z282" i="11"/>
  <c r="AA278" i="11"/>
  <c r="Z278" i="11"/>
  <c r="AA274" i="11"/>
  <c r="Z274" i="11"/>
  <c r="AA270" i="11"/>
  <c r="Z270" i="11"/>
  <c r="AA266" i="11"/>
  <c r="Z266" i="11"/>
  <c r="AA262" i="11"/>
  <c r="Z262" i="11"/>
  <c r="AA258" i="11"/>
  <c r="Z258" i="11"/>
  <c r="AA254" i="11"/>
  <c r="Z254" i="11"/>
  <c r="AA250" i="11"/>
  <c r="Z250" i="11"/>
  <c r="AA246" i="11"/>
  <c r="Z246" i="11"/>
  <c r="AA242" i="11"/>
  <c r="Z242" i="11"/>
  <c r="AA238" i="11"/>
  <c r="Z238" i="11"/>
  <c r="AA234" i="11"/>
  <c r="Z234" i="11"/>
  <c r="AA230" i="11"/>
  <c r="Z230" i="11"/>
  <c r="Z225" i="11"/>
  <c r="AA225" i="11"/>
  <c r="Z221" i="11"/>
  <c r="AA221" i="11"/>
  <c r="Z217" i="11"/>
  <c r="AA217" i="11"/>
  <c r="Z213" i="11"/>
  <c r="AA213" i="11"/>
  <c r="Z209" i="11"/>
  <c r="AA209" i="11"/>
  <c r="Z205" i="11"/>
  <c r="AA205" i="11"/>
  <c r="Z201" i="11"/>
  <c r="AA201" i="11"/>
  <c r="Z197" i="11"/>
  <c r="AA197" i="11"/>
  <c r="Z193" i="11"/>
  <c r="AA193" i="11"/>
  <c r="Z189" i="11"/>
  <c r="AA189" i="11"/>
  <c r="Z185" i="11"/>
  <c r="AA185" i="11"/>
  <c r="Z181" i="11"/>
  <c r="AA181" i="11"/>
  <c r="Z177" i="11"/>
  <c r="AA177" i="11"/>
  <c r="Z173" i="11"/>
  <c r="AA173" i="11"/>
  <c r="Z169" i="11"/>
  <c r="AA169" i="11"/>
  <c r="Z165" i="11"/>
  <c r="AA165" i="11"/>
  <c r="Z161" i="11"/>
  <c r="AA161" i="11"/>
  <c r="Z157" i="11"/>
  <c r="AA157" i="11"/>
  <c r="Z153" i="11"/>
  <c r="AA153" i="11"/>
  <c r="Z149" i="11"/>
  <c r="AA149" i="11"/>
  <c r="Z145" i="11"/>
  <c r="AA145" i="11"/>
  <c r="Z141" i="11"/>
  <c r="AA141" i="11"/>
  <c r="Z137" i="11"/>
  <c r="AA137" i="11"/>
  <c r="Z133" i="11"/>
  <c r="AA133" i="11"/>
  <c r="Z129" i="11"/>
  <c r="AA129" i="11"/>
  <c r="Z125" i="11"/>
  <c r="AA125" i="11"/>
  <c r="Z121" i="11"/>
  <c r="AA121" i="11"/>
  <c r="Z117" i="11"/>
  <c r="AA117" i="11"/>
  <c r="Z113" i="11"/>
  <c r="AA113" i="11"/>
  <c r="Z109" i="11"/>
  <c r="AA109" i="11"/>
  <c r="Z105" i="11"/>
  <c r="AA105" i="11"/>
  <c r="Z101" i="11"/>
  <c r="AA101" i="11"/>
  <c r="Z97" i="11"/>
  <c r="AA97" i="11"/>
  <c r="Z89" i="11"/>
  <c r="AA89" i="11"/>
  <c r="Z85" i="11"/>
  <c r="AA85" i="11"/>
  <c r="Z81" i="11"/>
  <c r="AA81" i="11"/>
  <c r="Z77" i="11"/>
  <c r="AA77" i="11"/>
  <c r="Z73" i="11"/>
  <c r="AA73" i="11"/>
  <c r="Z69" i="11"/>
  <c r="AA69" i="11"/>
  <c r="Z65" i="11"/>
  <c r="AA65" i="11"/>
  <c r="Z61" i="11"/>
  <c r="AA61" i="11"/>
  <c r="Z57" i="11"/>
  <c r="AA57" i="11"/>
  <c r="Z53" i="11"/>
  <c r="AA53" i="11"/>
  <c r="Z49" i="11"/>
  <c r="AA49" i="11"/>
  <c r="Z45" i="11"/>
  <c r="AA45" i="11"/>
  <c r="Z41" i="11"/>
  <c r="AA41" i="11"/>
  <c r="Z37" i="11"/>
  <c r="AA37" i="11"/>
  <c r="Z33" i="11"/>
  <c r="AA33" i="11"/>
  <c r="Z29" i="11"/>
  <c r="AA29" i="11"/>
  <c r="Z25" i="11"/>
  <c r="AA25" i="11"/>
  <c r="Z21" i="11"/>
  <c r="AA21" i="11"/>
  <c r="Z17" i="11"/>
  <c r="AA17" i="11"/>
  <c r="Z9" i="11"/>
  <c r="AA9" i="11"/>
  <c r="Z424" i="11"/>
  <c r="AA424" i="11"/>
  <c r="Z368" i="11"/>
  <c r="AA368" i="11"/>
  <c r="AA280" i="11"/>
  <c r="Z280" i="11"/>
  <c r="Z35" i="11"/>
  <c r="AA35" i="11"/>
  <c r="Z429" i="11"/>
  <c r="AA429" i="11"/>
  <c r="Z425" i="11"/>
  <c r="AA425" i="11"/>
  <c r="Z421" i="11"/>
  <c r="AA421" i="11"/>
  <c r="Z417" i="11"/>
  <c r="AA417" i="11"/>
  <c r="Z413" i="11"/>
  <c r="AA413" i="11"/>
  <c r="Z409" i="11"/>
  <c r="AA409" i="11"/>
  <c r="Z405" i="11"/>
  <c r="AA405" i="11"/>
  <c r="Z401" i="11"/>
  <c r="AA401" i="11"/>
  <c r="Z397" i="11"/>
  <c r="AA397" i="11"/>
  <c r="Z393" i="11"/>
  <c r="AA393" i="11"/>
  <c r="Z389" i="11"/>
  <c r="AA389" i="11"/>
  <c r="Z385" i="11"/>
  <c r="AA385" i="11"/>
  <c r="Z381" i="11"/>
  <c r="AA381" i="11"/>
  <c r="Z377" i="11"/>
  <c r="AA377" i="11"/>
  <c r="Z373" i="11"/>
  <c r="AA373" i="11"/>
  <c r="Z369" i="11"/>
  <c r="AA369" i="11"/>
  <c r="Z365" i="11"/>
  <c r="AA365" i="11"/>
  <c r="Z361" i="11"/>
  <c r="AA361" i="11"/>
  <c r="Z357" i="11"/>
  <c r="AA357" i="11"/>
  <c r="Z353" i="11"/>
  <c r="AA353" i="11"/>
  <c r="Z349" i="11"/>
  <c r="AA349" i="11"/>
  <c r="Z345" i="11"/>
  <c r="AA345" i="11"/>
  <c r="Z341" i="11"/>
  <c r="AA341" i="11"/>
  <c r="Z337" i="11"/>
  <c r="AA337" i="11"/>
  <c r="Z333" i="11"/>
  <c r="AA333" i="11"/>
  <c r="Z329" i="11"/>
  <c r="AA329" i="11"/>
  <c r="Z325" i="11"/>
  <c r="AA325" i="11"/>
  <c r="Z321" i="11"/>
  <c r="AA321" i="11"/>
  <c r="Z317" i="11"/>
  <c r="AA317" i="11"/>
  <c r="Z313" i="11"/>
  <c r="AA313" i="11"/>
  <c r="Z309" i="11"/>
  <c r="AA309" i="11"/>
  <c r="Z305" i="11"/>
  <c r="AA305" i="11"/>
  <c r="Z301" i="11"/>
  <c r="AA301" i="11"/>
  <c r="Z297" i="11"/>
  <c r="AA297" i="11"/>
  <c r="Z293" i="11"/>
  <c r="AA293" i="11"/>
  <c r="Z289" i="11"/>
  <c r="AA289" i="11"/>
  <c r="Z285" i="11"/>
  <c r="AA285" i="11"/>
  <c r="Z281" i="11"/>
  <c r="AA281" i="11"/>
  <c r="Z277" i="11"/>
  <c r="AA277" i="11"/>
  <c r="Z273" i="11"/>
  <c r="AA273" i="11"/>
  <c r="Z269" i="11"/>
  <c r="AA269" i="11"/>
  <c r="Z261" i="11"/>
  <c r="AA261" i="11"/>
  <c r="Z257" i="11"/>
  <c r="AA257" i="11"/>
  <c r="Z253" i="11"/>
  <c r="AA253" i="11"/>
  <c r="Z249" i="11"/>
  <c r="AA249" i="11"/>
  <c r="Z245" i="11"/>
  <c r="AA245" i="11"/>
  <c r="Z241" i="11"/>
  <c r="AA241" i="11"/>
  <c r="Z237" i="11"/>
  <c r="AA237" i="11"/>
  <c r="Z233" i="11"/>
  <c r="AA233" i="11"/>
  <c r="Z229" i="11"/>
  <c r="AA229" i="11"/>
  <c r="AA224" i="11"/>
  <c r="Z224" i="11"/>
  <c r="AA220" i="11"/>
  <c r="Z220" i="11"/>
  <c r="AA216" i="11"/>
  <c r="Z216" i="11"/>
  <c r="AA212" i="11"/>
  <c r="Z212" i="11"/>
  <c r="AA208" i="11"/>
  <c r="Z208" i="11"/>
  <c r="AA204" i="11"/>
  <c r="Z204" i="11"/>
  <c r="AA200" i="11"/>
  <c r="Z200" i="11"/>
  <c r="AA192" i="11"/>
  <c r="Z192" i="11"/>
  <c r="AA188" i="11"/>
  <c r="Z188" i="11"/>
  <c r="AA184" i="11"/>
  <c r="Z184" i="11"/>
  <c r="AA180" i="11"/>
  <c r="Z180" i="11"/>
  <c r="Z176" i="11"/>
  <c r="AA176" i="11"/>
  <c r="Z172" i="11"/>
  <c r="AA172" i="11"/>
  <c r="Z168" i="11"/>
  <c r="AA168" i="11"/>
  <c r="Z164" i="11"/>
  <c r="AA164" i="11"/>
  <c r="Z160" i="11"/>
  <c r="AA160" i="11"/>
  <c r="Z156" i="11"/>
  <c r="AA156" i="11"/>
  <c r="Z152" i="11"/>
  <c r="AA152" i="11"/>
  <c r="Z148" i="11"/>
  <c r="AA148" i="11"/>
  <c r="Z144" i="11"/>
  <c r="AA144" i="11"/>
  <c r="Z140" i="11"/>
  <c r="AA140" i="11"/>
  <c r="Z136" i="11"/>
  <c r="AA136" i="11"/>
  <c r="Z132" i="11"/>
  <c r="AA132" i="11"/>
  <c r="Z128" i="11"/>
  <c r="AA128" i="11"/>
  <c r="Z124" i="11"/>
  <c r="AA124" i="11"/>
  <c r="Z120" i="11"/>
  <c r="AA120" i="11"/>
  <c r="Z116" i="11"/>
  <c r="AA116" i="11"/>
  <c r="Z112" i="11"/>
  <c r="AA112" i="11"/>
  <c r="Z108" i="11"/>
  <c r="AA108" i="11"/>
  <c r="Z104" i="11"/>
  <c r="AA104" i="11"/>
  <c r="Z100" i="11"/>
  <c r="AA100" i="11"/>
  <c r="Z96" i="11"/>
  <c r="AA96" i="11"/>
  <c r="Z88" i="11"/>
  <c r="AA88" i="11"/>
  <c r="Z84" i="11"/>
  <c r="AA84" i="11"/>
  <c r="Z80" i="11"/>
  <c r="AA80" i="11"/>
  <c r="Z76" i="11"/>
  <c r="AA76" i="11"/>
  <c r="Z72" i="11"/>
  <c r="AA72" i="11"/>
  <c r="Z68" i="11"/>
  <c r="AA68" i="11"/>
  <c r="Z64" i="11"/>
  <c r="AA64" i="11"/>
  <c r="Z60" i="11"/>
  <c r="AA60" i="11"/>
  <c r="Z56" i="11"/>
  <c r="AA56" i="11"/>
  <c r="Z52" i="11"/>
  <c r="AA52" i="11"/>
  <c r="Z48" i="11"/>
  <c r="AA48" i="11"/>
  <c r="Z44" i="11"/>
  <c r="AA44" i="11"/>
  <c r="Z40" i="11"/>
  <c r="AA40" i="11"/>
  <c r="Z36" i="11"/>
  <c r="AA36" i="11"/>
  <c r="Z32" i="11"/>
  <c r="AA32" i="11"/>
  <c r="Z28" i="11"/>
  <c r="AA28" i="11"/>
  <c r="Z24" i="11"/>
  <c r="AA24" i="11"/>
  <c r="Z20" i="11"/>
  <c r="AA20" i="11"/>
  <c r="Z16" i="11"/>
  <c r="AA16" i="11"/>
  <c r="AA8" i="11"/>
  <c r="Z8" i="11"/>
  <c r="Z2" i="11" l="1"/>
  <c r="N179" i="7"/>
  <c r="J8" i="11" l="1"/>
  <c r="AI8" i="11" s="1"/>
  <c r="K8" i="11"/>
  <c r="I8" i="11"/>
  <c r="L8" i="11"/>
  <c r="AJ8" i="11" s="1"/>
  <c r="M8" i="11"/>
  <c r="J9" i="11"/>
  <c r="AI9" i="11" s="1"/>
  <c r="K9" i="11"/>
  <c r="I9" i="11"/>
  <c r="L9" i="11"/>
  <c r="AJ9" i="11" s="1"/>
  <c r="M9" i="11"/>
  <c r="J10" i="11"/>
  <c r="AI10" i="11" s="1"/>
  <c r="K10" i="11"/>
  <c r="I10" i="11"/>
  <c r="L10" i="11"/>
  <c r="AJ10" i="11" s="1"/>
  <c r="M10" i="11"/>
  <c r="J11" i="11"/>
  <c r="AI11" i="11" s="1"/>
  <c r="K11" i="11"/>
  <c r="I11" i="11"/>
  <c r="L11" i="11"/>
  <c r="AJ11" i="11" s="1"/>
  <c r="M11" i="11"/>
  <c r="J12" i="11"/>
  <c r="K12" i="11"/>
  <c r="I12" i="11"/>
  <c r="L12" i="11"/>
  <c r="AJ12" i="11" s="1"/>
  <c r="M12" i="11"/>
  <c r="J13" i="11"/>
  <c r="K13" i="11"/>
  <c r="I13" i="11"/>
  <c r="L13" i="11"/>
  <c r="AJ13" i="11" s="1"/>
  <c r="M13" i="11"/>
  <c r="J14" i="11"/>
  <c r="AI14" i="11" s="1"/>
  <c r="K14" i="11"/>
  <c r="J15" i="11"/>
  <c r="AI15" i="11" s="1"/>
  <c r="K15" i="11"/>
  <c r="I15" i="11"/>
  <c r="L15" i="11"/>
  <c r="AJ15" i="11" s="1"/>
  <c r="M15" i="11"/>
  <c r="J16" i="11"/>
  <c r="AI16" i="11" s="1"/>
  <c r="I16" i="11"/>
  <c r="J17" i="11"/>
  <c r="AI17" i="11" s="1"/>
  <c r="K17" i="11"/>
  <c r="I17" i="11"/>
  <c r="L17" i="11"/>
  <c r="AJ17" i="11" s="1"/>
  <c r="M17" i="11"/>
  <c r="J18" i="11"/>
  <c r="AI18" i="11" s="1"/>
  <c r="K18" i="11"/>
  <c r="I18" i="11"/>
  <c r="L18" i="11"/>
  <c r="AJ18" i="11" s="1"/>
  <c r="M18" i="11"/>
  <c r="J19" i="11"/>
  <c r="AI19" i="11" s="1"/>
  <c r="K19" i="11"/>
  <c r="I19" i="11"/>
  <c r="L19" i="11"/>
  <c r="AJ19" i="11" s="1"/>
  <c r="M19" i="11"/>
  <c r="J20" i="11"/>
  <c r="AI20" i="11" s="1"/>
  <c r="K20" i="11"/>
  <c r="I20" i="11"/>
  <c r="L20" i="11"/>
  <c r="AJ20" i="11" s="1"/>
  <c r="M20" i="11"/>
  <c r="J21" i="11"/>
  <c r="AI21" i="11" s="1"/>
  <c r="K21" i="11"/>
  <c r="I21" i="11"/>
  <c r="L21" i="11"/>
  <c r="AJ21" i="11" s="1"/>
  <c r="M21" i="11"/>
  <c r="J22" i="11"/>
  <c r="AI22" i="11" s="1"/>
  <c r="K22" i="11"/>
  <c r="I22" i="11"/>
  <c r="L22" i="11"/>
  <c r="AJ22" i="11" s="1"/>
  <c r="M22" i="11"/>
  <c r="J23" i="11"/>
  <c r="AI23" i="11" s="1"/>
  <c r="K23" i="11"/>
  <c r="I23" i="11"/>
  <c r="L23" i="11"/>
  <c r="AJ23" i="11" s="1"/>
  <c r="M23" i="11"/>
  <c r="J24" i="11"/>
  <c r="AI24" i="11" s="1"/>
  <c r="K24" i="11"/>
  <c r="I24" i="11"/>
  <c r="L24" i="11"/>
  <c r="AJ24" i="11" s="1"/>
  <c r="M24" i="11"/>
  <c r="J25" i="11"/>
  <c r="AI25" i="11" s="1"/>
  <c r="K25" i="11"/>
  <c r="I25" i="11"/>
  <c r="L25" i="11"/>
  <c r="AJ25" i="11" s="1"/>
  <c r="M25" i="11"/>
  <c r="J26" i="11"/>
  <c r="AI26" i="11" s="1"/>
  <c r="K26" i="11"/>
  <c r="I26" i="11"/>
  <c r="L26" i="11"/>
  <c r="AJ26" i="11" s="1"/>
  <c r="M26" i="11"/>
  <c r="J27" i="11"/>
  <c r="AI27" i="11" s="1"/>
  <c r="K27" i="11"/>
  <c r="I27" i="11"/>
  <c r="L27" i="11"/>
  <c r="AJ27" i="11" s="1"/>
  <c r="M27" i="11"/>
  <c r="J28" i="11"/>
  <c r="AI28" i="11" s="1"/>
  <c r="K28" i="11"/>
  <c r="I28" i="11"/>
  <c r="L28" i="11"/>
  <c r="AJ28" i="11" s="1"/>
  <c r="M28" i="11"/>
  <c r="J29" i="11"/>
  <c r="AI29" i="11" s="1"/>
  <c r="K29" i="11"/>
  <c r="I29" i="11"/>
  <c r="L29" i="11"/>
  <c r="AJ29" i="11" s="1"/>
  <c r="M29" i="11"/>
  <c r="J30" i="11"/>
  <c r="AI30" i="11" s="1"/>
  <c r="K30" i="11"/>
  <c r="I30" i="11"/>
  <c r="L30" i="11"/>
  <c r="AJ30" i="11" s="1"/>
  <c r="M30" i="11"/>
  <c r="J31" i="11"/>
  <c r="AI31" i="11" s="1"/>
  <c r="K31" i="11"/>
  <c r="I31" i="11"/>
  <c r="L31" i="11"/>
  <c r="AJ31" i="11" s="1"/>
  <c r="M31" i="11"/>
  <c r="J32" i="11"/>
  <c r="AI32" i="11" s="1"/>
  <c r="K32" i="11"/>
  <c r="I32" i="11"/>
  <c r="L32" i="11"/>
  <c r="AJ32" i="11" s="1"/>
  <c r="M32" i="11"/>
  <c r="J33" i="11"/>
  <c r="AI33" i="11" s="1"/>
  <c r="K33" i="11"/>
  <c r="I33" i="11"/>
  <c r="P33" i="11" s="1"/>
  <c r="L33" i="11"/>
  <c r="AJ33" i="11" s="1"/>
  <c r="M33" i="11"/>
  <c r="J34" i="11"/>
  <c r="AI34" i="11" s="1"/>
  <c r="K34" i="11"/>
  <c r="I34" i="11"/>
  <c r="L34" i="11"/>
  <c r="AJ34" i="11" s="1"/>
  <c r="M34" i="11"/>
  <c r="J35" i="11"/>
  <c r="AI35" i="11" s="1"/>
  <c r="K35" i="11"/>
  <c r="I35" i="11"/>
  <c r="L35" i="11"/>
  <c r="AJ35" i="11" s="1"/>
  <c r="M35" i="11"/>
  <c r="J36" i="11"/>
  <c r="AI36" i="11" s="1"/>
  <c r="K36" i="11"/>
  <c r="I36" i="11"/>
  <c r="L36" i="11"/>
  <c r="AJ36" i="11" s="1"/>
  <c r="M36" i="11"/>
  <c r="J37" i="11"/>
  <c r="AI37" i="11" s="1"/>
  <c r="K37" i="11"/>
  <c r="I37" i="11"/>
  <c r="L37" i="11"/>
  <c r="AJ37" i="11" s="1"/>
  <c r="M37" i="11"/>
  <c r="J38" i="11"/>
  <c r="AI38" i="11" s="1"/>
  <c r="K38" i="11"/>
  <c r="I38" i="11"/>
  <c r="L38" i="11"/>
  <c r="AJ38" i="11" s="1"/>
  <c r="M38" i="11"/>
  <c r="J39" i="11"/>
  <c r="AI39" i="11" s="1"/>
  <c r="K39" i="11"/>
  <c r="I39" i="11"/>
  <c r="L39" i="11"/>
  <c r="AJ39" i="11" s="1"/>
  <c r="M39" i="11"/>
  <c r="J40" i="11"/>
  <c r="AI40" i="11" s="1"/>
  <c r="K40" i="11"/>
  <c r="I40" i="11"/>
  <c r="L40" i="11"/>
  <c r="AJ40" i="11" s="1"/>
  <c r="M40" i="11"/>
  <c r="J41" i="11"/>
  <c r="AI41" i="11" s="1"/>
  <c r="K41" i="11"/>
  <c r="I41" i="11"/>
  <c r="L41" i="11"/>
  <c r="AJ41" i="11" s="1"/>
  <c r="M41" i="11"/>
  <c r="J42" i="11"/>
  <c r="AI42" i="11" s="1"/>
  <c r="K42" i="11"/>
  <c r="I42" i="11"/>
  <c r="L42" i="11"/>
  <c r="AJ42" i="11" s="1"/>
  <c r="M42" i="11"/>
  <c r="J43" i="11"/>
  <c r="AI43" i="11" s="1"/>
  <c r="K43" i="11"/>
  <c r="I43" i="11"/>
  <c r="L43" i="11"/>
  <c r="AJ43" i="11" s="1"/>
  <c r="M43" i="11"/>
  <c r="J44" i="11"/>
  <c r="AI44" i="11" s="1"/>
  <c r="K44" i="11"/>
  <c r="I44" i="11"/>
  <c r="L44" i="11"/>
  <c r="AJ44" i="11" s="1"/>
  <c r="M44" i="11"/>
  <c r="J45" i="11"/>
  <c r="AI45" i="11" s="1"/>
  <c r="K45" i="11"/>
  <c r="I45" i="11"/>
  <c r="L45" i="11"/>
  <c r="AJ45" i="11" s="1"/>
  <c r="M45" i="11"/>
  <c r="J46" i="11"/>
  <c r="AI46" i="11" s="1"/>
  <c r="K46" i="11"/>
  <c r="I46" i="11"/>
  <c r="L46" i="11"/>
  <c r="AJ46" i="11" s="1"/>
  <c r="M46" i="11"/>
  <c r="J47" i="11"/>
  <c r="AI47" i="11" s="1"/>
  <c r="K47" i="11"/>
  <c r="I47" i="11"/>
  <c r="L47" i="11"/>
  <c r="AJ47" i="11" s="1"/>
  <c r="M47" i="11"/>
  <c r="J48" i="11"/>
  <c r="AI48" i="11" s="1"/>
  <c r="K48" i="11"/>
  <c r="I48" i="11"/>
  <c r="L48" i="11"/>
  <c r="AJ48" i="11" s="1"/>
  <c r="M48" i="11"/>
  <c r="J49" i="11"/>
  <c r="AI49" i="11" s="1"/>
  <c r="K49" i="11"/>
  <c r="I49" i="11"/>
  <c r="L49" i="11"/>
  <c r="AJ49" i="11" s="1"/>
  <c r="M49" i="11"/>
  <c r="J50" i="11"/>
  <c r="AI50" i="11" s="1"/>
  <c r="K50" i="11"/>
  <c r="I50" i="11"/>
  <c r="L50" i="11"/>
  <c r="AJ50" i="11" s="1"/>
  <c r="M50" i="11"/>
  <c r="J51" i="11"/>
  <c r="AI51" i="11" s="1"/>
  <c r="K51" i="11"/>
  <c r="I51" i="11"/>
  <c r="L51" i="11"/>
  <c r="AJ51" i="11" s="1"/>
  <c r="M51" i="11"/>
  <c r="J52" i="11"/>
  <c r="AI52" i="11" s="1"/>
  <c r="K52" i="11"/>
  <c r="I52" i="11"/>
  <c r="L52" i="11"/>
  <c r="AJ52" i="11" s="1"/>
  <c r="M52" i="11"/>
  <c r="J53" i="11"/>
  <c r="AI53" i="11" s="1"/>
  <c r="K53" i="11"/>
  <c r="I53" i="11"/>
  <c r="L53" i="11"/>
  <c r="AJ53" i="11" s="1"/>
  <c r="M53" i="11"/>
  <c r="J54" i="11"/>
  <c r="AI54" i="11" s="1"/>
  <c r="K54" i="11"/>
  <c r="I54" i="11"/>
  <c r="L54" i="11"/>
  <c r="AJ54" i="11" s="1"/>
  <c r="M54" i="11"/>
  <c r="J55" i="11"/>
  <c r="AI55" i="11" s="1"/>
  <c r="K55" i="11"/>
  <c r="I55" i="11"/>
  <c r="L55" i="11"/>
  <c r="AJ55" i="11" s="1"/>
  <c r="M55" i="11"/>
  <c r="J56" i="11"/>
  <c r="AI56" i="11" s="1"/>
  <c r="K56" i="11"/>
  <c r="I56" i="11"/>
  <c r="L56" i="11"/>
  <c r="AJ56" i="11" s="1"/>
  <c r="M56" i="11"/>
  <c r="J57" i="11"/>
  <c r="AI57" i="11" s="1"/>
  <c r="K57" i="11"/>
  <c r="I57" i="11"/>
  <c r="L57" i="11"/>
  <c r="AJ57" i="11" s="1"/>
  <c r="M57" i="11"/>
  <c r="J58" i="11"/>
  <c r="AI58" i="11" s="1"/>
  <c r="K58" i="11"/>
  <c r="I58" i="11"/>
  <c r="L58" i="11"/>
  <c r="AJ58" i="11" s="1"/>
  <c r="M58" i="11"/>
  <c r="J59" i="11"/>
  <c r="AI59" i="11" s="1"/>
  <c r="K59" i="11"/>
  <c r="I59" i="11"/>
  <c r="L59" i="11"/>
  <c r="AJ59" i="11" s="1"/>
  <c r="M59" i="11"/>
  <c r="J60" i="11"/>
  <c r="AI60" i="11" s="1"/>
  <c r="K60" i="11"/>
  <c r="I60" i="11"/>
  <c r="L60" i="11"/>
  <c r="AJ60" i="11" s="1"/>
  <c r="M60" i="11"/>
  <c r="J61" i="11"/>
  <c r="AI61" i="11" s="1"/>
  <c r="K61" i="11"/>
  <c r="I61" i="11"/>
  <c r="L61" i="11"/>
  <c r="AJ61" i="11" s="1"/>
  <c r="M61" i="11"/>
  <c r="J62" i="11"/>
  <c r="AI62" i="11" s="1"/>
  <c r="K62" i="11"/>
  <c r="I62" i="11"/>
  <c r="L62" i="11"/>
  <c r="AJ62" i="11" s="1"/>
  <c r="M62" i="11"/>
  <c r="J63" i="11"/>
  <c r="AI63" i="11" s="1"/>
  <c r="K63" i="11"/>
  <c r="I63" i="11"/>
  <c r="L63" i="11"/>
  <c r="AJ63" i="11" s="1"/>
  <c r="M63" i="11"/>
  <c r="J64" i="11"/>
  <c r="AI64" i="11" s="1"/>
  <c r="K64" i="11"/>
  <c r="I64" i="11"/>
  <c r="L64" i="11"/>
  <c r="AJ64" i="11" s="1"/>
  <c r="M64" i="11"/>
  <c r="J65" i="11"/>
  <c r="AI65" i="11" s="1"/>
  <c r="K65" i="11"/>
  <c r="I65" i="11"/>
  <c r="L65" i="11"/>
  <c r="AJ65" i="11" s="1"/>
  <c r="M65" i="11"/>
  <c r="J66" i="11"/>
  <c r="AI66" i="11" s="1"/>
  <c r="K66" i="11"/>
  <c r="I66" i="11"/>
  <c r="L66" i="11"/>
  <c r="AJ66" i="11" s="1"/>
  <c r="M66" i="11"/>
  <c r="J67" i="11"/>
  <c r="AI67" i="11" s="1"/>
  <c r="K67" i="11"/>
  <c r="I67" i="11"/>
  <c r="L67" i="11"/>
  <c r="AJ67" i="11" s="1"/>
  <c r="M67" i="11"/>
  <c r="J68" i="11"/>
  <c r="AI68" i="11" s="1"/>
  <c r="K68" i="11"/>
  <c r="I68" i="11"/>
  <c r="P68" i="11" s="1"/>
  <c r="L68" i="11"/>
  <c r="AJ68" i="11" s="1"/>
  <c r="M68" i="11"/>
  <c r="J69" i="11"/>
  <c r="AI69" i="11" s="1"/>
  <c r="K69" i="11"/>
  <c r="I69" i="11"/>
  <c r="L69" i="11"/>
  <c r="AJ69" i="11" s="1"/>
  <c r="M69" i="11"/>
  <c r="J70" i="11"/>
  <c r="AI70" i="11" s="1"/>
  <c r="K70" i="11"/>
  <c r="I70" i="11"/>
  <c r="L70" i="11"/>
  <c r="AJ70" i="11" s="1"/>
  <c r="M70" i="11"/>
  <c r="J71" i="11"/>
  <c r="AI71" i="11" s="1"/>
  <c r="K71" i="11"/>
  <c r="I71" i="11"/>
  <c r="L71" i="11"/>
  <c r="AJ71" i="11" s="1"/>
  <c r="M71" i="11"/>
  <c r="J72" i="11"/>
  <c r="AI72" i="11" s="1"/>
  <c r="K72" i="11"/>
  <c r="I72" i="11"/>
  <c r="L72" i="11"/>
  <c r="AJ72" i="11" s="1"/>
  <c r="M72" i="11"/>
  <c r="J73" i="11"/>
  <c r="AI73" i="11" s="1"/>
  <c r="K73" i="11"/>
  <c r="I73" i="11"/>
  <c r="L73" i="11"/>
  <c r="AJ73" i="11" s="1"/>
  <c r="M73" i="11"/>
  <c r="J74" i="11"/>
  <c r="AI74" i="11" s="1"/>
  <c r="K74" i="11"/>
  <c r="I74" i="11"/>
  <c r="L74" i="11"/>
  <c r="AJ74" i="11" s="1"/>
  <c r="M74" i="11"/>
  <c r="J75" i="11"/>
  <c r="AI75" i="11" s="1"/>
  <c r="K75" i="11"/>
  <c r="I75" i="11"/>
  <c r="L75" i="11"/>
  <c r="AJ75" i="11" s="1"/>
  <c r="M75" i="11"/>
  <c r="J76" i="11"/>
  <c r="AI76" i="11" s="1"/>
  <c r="K76" i="11"/>
  <c r="I76" i="11"/>
  <c r="L76" i="11"/>
  <c r="AJ76" i="11" s="1"/>
  <c r="M76" i="11"/>
  <c r="J77" i="11"/>
  <c r="AI77" i="11" s="1"/>
  <c r="K77" i="11"/>
  <c r="I77" i="11"/>
  <c r="L77" i="11"/>
  <c r="AJ77" i="11" s="1"/>
  <c r="M77" i="11"/>
  <c r="J78" i="11"/>
  <c r="AI78" i="11" s="1"/>
  <c r="K78" i="11"/>
  <c r="I78" i="11"/>
  <c r="L78" i="11"/>
  <c r="AJ78" i="11" s="1"/>
  <c r="M78" i="11"/>
  <c r="J79" i="11"/>
  <c r="AI79" i="11" s="1"/>
  <c r="K79" i="11"/>
  <c r="I79" i="11"/>
  <c r="L79" i="11"/>
  <c r="AJ79" i="11" s="1"/>
  <c r="M79" i="11"/>
  <c r="J80" i="11"/>
  <c r="AI80" i="11" s="1"/>
  <c r="K80" i="11"/>
  <c r="I80" i="11"/>
  <c r="L80" i="11"/>
  <c r="AJ80" i="11" s="1"/>
  <c r="M80" i="11"/>
  <c r="J81" i="11"/>
  <c r="AI81" i="11" s="1"/>
  <c r="K81" i="11"/>
  <c r="I81" i="11"/>
  <c r="L81" i="11"/>
  <c r="AJ81" i="11" s="1"/>
  <c r="M81" i="11"/>
  <c r="J82" i="11"/>
  <c r="AI82" i="11" s="1"/>
  <c r="K82" i="11"/>
  <c r="I82" i="11"/>
  <c r="L82" i="11"/>
  <c r="AJ82" i="11" s="1"/>
  <c r="M82" i="11"/>
  <c r="J83" i="11"/>
  <c r="AI83" i="11" s="1"/>
  <c r="K83" i="11"/>
  <c r="I83" i="11"/>
  <c r="L83" i="11"/>
  <c r="AJ83" i="11" s="1"/>
  <c r="M83" i="11"/>
  <c r="J84" i="11"/>
  <c r="AI84" i="11" s="1"/>
  <c r="K84" i="11"/>
  <c r="I84" i="11"/>
  <c r="L84" i="11"/>
  <c r="AJ84" i="11" s="1"/>
  <c r="M84" i="11"/>
  <c r="J85" i="11"/>
  <c r="AI85" i="11" s="1"/>
  <c r="K85" i="11"/>
  <c r="I85" i="11"/>
  <c r="L85" i="11"/>
  <c r="AJ85" i="11" s="1"/>
  <c r="M85" i="11"/>
  <c r="J86" i="11"/>
  <c r="AI86" i="11" s="1"/>
  <c r="K86" i="11"/>
  <c r="I86" i="11"/>
  <c r="L86" i="11"/>
  <c r="AJ86" i="11" s="1"/>
  <c r="M86" i="11"/>
  <c r="J87" i="11"/>
  <c r="AI87" i="11" s="1"/>
  <c r="K87" i="11"/>
  <c r="I87" i="11"/>
  <c r="L87" i="11"/>
  <c r="AJ87" i="11" s="1"/>
  <c r="M87" i="11"/>
  <c r="J88" i="11"/>
  <c r="AI88" i="11" s="1"/>
  <c r="K88" i="11"/>
  <c r="I88" i="11"/>
  <c r="L88" i="11"/>
  <c r="AJ88" i="11" s="1"/>
  <c r="M88" i="11"/>
  <c r="J89" i="11"/>
  <c r="AI89" i="11" s="1"/>
  <c r="K89" i="11"/>
  <c r="I89" i="11"/>
  <c r="L89" i="11"/>
  <c r="AJ89" i="11" s="1"/>
  <c r="M89" i="11"/>
  <c r="J90" i="11"/>
  <c r="AI90" i="11" s="1"/>
  <c r="K90" i="11"/>
  <c r="I90" i="11"/>
  <c r="L90" i="11"/>
  <c r="AJ90" i="11" s="1"/>
  <c r="M90" i="11"/>
  <c r="J91" i="11"/>
  <c r="AI91" i="11" s="1"/>
  <c r="K91" i="11"/>
  <c r="I91" i="11"/>
  <c r="L91" i="11"/>
  <c r="AJ91" i="11" s="1"/>
  <c r="M91" i="11"/>
  <c r="J92" i="11"/>
  <c r="AI92" i="11" s="1"/>
  <c r="K92" i="11"/>
  <c r="I92" i="11"/>
  <c r="L92" i="11"/>
  <c r="AJ92" i="11" s="1"/>
  <c r="M92" i="11"/>
  <c r="J93" i="11"/>
  <c r="K93" i="11"/>
  <c r="I93" i="11"/>
  <c r="L93" i="11"/>
  <c r="AJ93" i="11" s="1"/>
  <c r="M93" i="11"/>
  <c r="J94" i="11"/>
  <c r="AI94" i="11" s="1"/>
  <c r="K94" i="11"/>
  <c r="I94" i="11"/>
  <c r="L94" i="11"/>
  <c r="AJ94" i="11" s="1"/>
  <c r="M94" i="11"/>
  <c r="J95" i="11"/>
  <c r="AI95" i="11" s="1"/>
  <c r="K95" i="11"/>
  <c r="I95" i="11"/>
  <c r="L95" i="11"/>
  <c r="AJ95" i="11" s="1"/>
  <c r="M95" i="11"/>
  <c r="J96" i="11"/>
  <c r="AI96" i="11" s="1"/>
  <c r="K96" i="11"/>
  <c r="I96" i="11"/>
  <c r="L96" i="11"/>
  <c r="AJ96" i="11" s="1"/>
  <c r="M96" i="11"/>
  <c r="J97" i="11"/>
  <c r="AI97" i="11" s="1"/>
  <c r="K97" i="11"/>
  <c r="I97" i="11"/>
  <c r="L97" i="11"/>
  <c r="AJ97" i="11" s="1"/>
  <c r="M97" i="11"/>
  <c r="J98" i="11"/>
  <c r="AI98" i="11" s="1"/>
  <c r="K98" i="11"/>
  <c r="I98" i="11"/>
  <c r="L98" i="11"/>
  <c r="AJ98" i="11" s="1"/>
  <c r="M98" i="11"/>
  <c r="J99" i="11"/>
  <c r="AI99" i="11" s="1"/>
  <c r="K99" i="11"/>
  <c r="I99" i="11"/>
  <c r="L99" i="11"/>
  <c r="AJ99" i="11" s="1"/>
  <c r="M99" i="11"/>
  <c r="J100" i="11"/>
  <c r="AI100" i="11" s="1"/>
  <c r="K100" i="11"/>
  <c r="I100" i="11"/>
  <c r="L100" i="11"/>
  <c r="AJ100" i="11" s="1"/>
  <c r="M100" i="11"/>
  <c r="J101" i="11"/>
  <c r="AI101" i="11" s="1"/>
  <c r="K101" i="11"/>
  <c r="I101" i="11"/>
  <c r="L101" i="11"/>
  <c r="AJ101" i="11" s="1"/>
  <c r="M101" i="11"/>
  <c r="J102" i="11"/>
  <c r="AI102" i="11" s="1"/>
  <c r="K102" i="11"/>
  <c r="I102" i="11"/>
  <c r="L102" i="11"/>
  <c r="AJ102" i="11" s="1"/>
  <c r="M102" i="11"/>
  <c r="J103" i="11"/>
  <c r="AI103" i="11" s="1"/>
  <c r="K103" i="11"/>
  <c r="I103" i="11"/>
  <c r="L103" i="11"/>
  <c r="AJ103" i="11" s="1"/>
  <c r="M103" i="11"/>
  <c r="J104" i="11"/>
  <c r="AI104" i="11" s="1"/>
  <c r="K104" i="11"/>
  <c r="I104" i="11"/>
  <c r="L104" i="11"/>
  <c r="AJ104" i="11" s="1"/>
  <c r="M104" i="11"/>
  <c r="J105" i="11"/>
  <c r="AI105" i="11" s="1"/>
  <c r="K105" i="11"/>
  <c r="I105" i="11"/>
  <c r="L105" i="11"/>
  <c r="AJ105" i="11" s="1"/>
  <c r="M105" i="11"/>
  <c r="J106" i="11"/>
  <c r="AI106" i="11" s="1"/>
  <c r="K106" i="11"/>
  <c r="I106" i="11"/>
  <c r="L106" i="11"/>
  <c r="AJ106" i="11" s="1"/>
  <c r="M106" i="11"/>
  <c r="J107" i="11"/>
  <c r="AI107" i="11" s="1"/>
  <c r="K107" i="11"/>
  <c r="I107" i="11"/>
  <c r="L107" i="11"/>
  <c r="AJ107" i="11" s="1"/>
  <c r="M107" i="11"/>
  <c r="J108" i="11"/>
  <c r="AI108" i="11" s="1"/>
  <c r="K108" i="11"/>
  <c r="I108" i="11"/>
  <c r="L108" i="11"/>
  <c r="AJ108" i="11" s="1"/>
  <c r="M108" i="11"/>
  <c r="J109" i="11"/>
  <c r="AI109" i="11" s="1"/>
  <c r="K109" i="11"/>
  <c r="I109" i="11"/>
  <c r="L109" i="11"/>
  <c r="AJ109" i="11" s="1"/>
  <c r="M109" i="11"/>
  <c r="J110" i="11"/>
  <c r="AI110" i="11" s="1"/>
  <c r="K110" i="11"/>
  <c r="I110" i="11"/>
  <c r="L110" i="11"/>
  <c r="AJ110" i="11" s="1"/>
  <c r="M110" i="11"/>
  <c r="J111" i="11"/>
  <c r="AI111" i="11" s="1"/>
  <c r="K111" i="11"/>
  <c r="I111" i="11"/>
  <c r="L111" i="11"/>
  <c r="AJ111" i="11" s="1"/>
  <c r="M111" i="11"/>
  <c r="J112" i="11"/>
  <c r="AI112" i="11" s="1"/>
  <c r="K112" i="11"/>
  <c r="I112" i="11"/>
  <c r="L112" i="11"/>
  <c r="AJ112" i="11" s="1"/>
  <c r="M112" i="11"/>
  <c r="J113" i="11"/>
  <c r="AI113" i="11" s="1"/>
  <c r="K113" i="11"/>
  <c r="I113" i="11"/>
  <c r="L113" i="11"/>
  <c r="AJ113" i="11" s="1"/>
  <c r="M113" i="11"/>
  <c r="J114" i="11"/>
  <c r="AI114" i="11" s="1"/>
  <c r="K114" i="11"/>
  <c r="I114" i="11"/>
  <c r="L114" i="11"/>
  <c r="AJ114" i="11" s="1"/>
  <c r="M114" i="11"/>
  <c r="J115" i="11"/>
  <c r="AI115" i="11" s="1"/>
  <c r="K115" i="11"/>
  <c r="I115" i="11"/>
  <c r="L115" i="11"/>
  <c r="AJ115" i="11" s="1"/>
  <c r="M115" i="11"/>
  <c r="J116" i="11"/>
  <c r="AI116" i="11" s="1"/>
  <c r="K116" i="11"/>
  <c r="I116" i="11"/>
  <c r="L116" i="11"/>
  <c r="AJ116" i="11" s="1"/>
  <c r="M116" i="11"/>
  <c r="J117" i="11"/>
  <c r="AI117" i="11" s="1"/>
  <c r="K117" i="11"/>
  <c r="I117" i="11"/>
  <c r="L117" i="11"/>
  <c r="AJ117" i="11" s="1"/>
  <c r="M117" i="11"/>
  <c r="J118" i="11"/>
  <c r="AI118" i="11" s="1"/>
  <c r="K118" i="11"/>
  <c r="I118" i="11"/>
  <c r="L118" i="11"/>
  <c r="AJ118" i="11" s="1"/>
  <c r="M118" i="11"/>
  <c r="J119" i="11"/>
  <c r="AI119" i="11" s="1"/>
  <c r="K119" i="11"/>
  <c r="I119" i="11"/>
  <c r="L119" i="11"/>
  <c r="AJ119" i="11" s="1"/>
  <c r="M119" i="11"/>
  <c r="J120" i="11"/>
  <c r="AI120" i="11" s="1"/>
  <c r="K120" i="11"/>
  <c r="I120" i="11"/>
  <c r="L120" i="11"/>
  <c r="AJ120" i="11" s="1"/>
  <c r="M120" i="11"/>
  <c r="J121" i="11"/>
  <c r="AI121" i="11" s="1"/>
  <c r="K121" i="11"/>
  <c r="I121" i="11"/>
  <c r="L121" i="11"/>
  <c r="AJ121" i="11" s="1"/>
  <c r="M121" i="11"/>
  <c r="J122" i="11"/>
  <c r="AI122" i="11" s="1"/>
  <c r="K122" i="11"/>
  <c r="I122" i="11"/>
  <c r="L122" i="11"/>
  <c r="AJ122" i="11" s="1"/>
  <c r="M122" i="11"/>
  <c r="J123" i="11"/>
  <c r="AI123" i="11" s="1"/>
  <c r="K123" i="11"/>
  <c r="I123" i="11"/>
  <c r="L123" i="11"/>
  <c r="AJ123" i="11" s="1"/>
  <c r="M123" i="11"/>
  <c r="J124" i="11"/>
  <c r="AI124" i="11" s="1"/>
  <c r="K124" i="11"/>
  <c r="I124" i="11"/>
  <c r="L124" i="11"/>
  <c r="AJ124" i="11" s="1"/>
  <c r="M124" i="11"/>
  <c r="J125" i="11"/>
  <c r="AI125" i="11" s="1"/>
  <c r="K125" i="11"/>
  <c r="I125" i="11"/>
  <c r="L125" i="11"/>
  <c r="AJ125" i="11" s="1"/>
  <c r="M125" i="11"/>
  <c r="J126" i="11"/>
  <c r="AI126" i="11" s="1"/>
  <c r="K126" i="11"/>
  <c r="I126" i="11"/>
  <c r="L126" i="11"/>
  <c r="AJ126" i="11" s="1"/>
  <c r="M126" i="11"/>
  <c r="J127" i="11"/>
  <c r="AI127" i="11" s="1"/>
  <c r="K127" i="11"/>
  <c r="I127" i="11"/>
  <c r="L127" i="11"/>
  <c r="AJ127" i="11" s="1"/>
  <c r="M127" i="11"/>
  <c r="J128" i="11"/>
  <c r="AI128" i="11" s="1"/>
  <c r="K128" i="11"/>
  <c r="I128" i="11"/>
  <c r="L128" i="11"/>
  <c r="AJ128" i="11" s="1"/>
  <c r="M128" i="11"/>
  <c r="J129" i="11"/>
  <c r="AI129" i="11" s="1"/>
  <c r="K129" i="11"/>
  <c r="I129" i="11"/>
  <c r="L129" i="11"/>
  <c r="AJ129" i="11" s="1"/>
  <c r="M129" i="11"/>
  <c r="J130" i="11"/>
  <c r="AI130" i="11" s="1"/>
  <c r="K130" i="11"/>
  <c r="I130" i="11"/>
  <c r="L130" i="11"/>
  <c r="AJ130" i="11" s="1"/>
  <c r="M130" i="11"/>
  <c r="J131" i="11"/>
  <c r="AI131" i="11" s="1"/>
  <c r="K131" i="11"/>
  <c r="I131" i="11"/>
  <c r="L131" i="11"/>
  <c r="AJ131" i="11" s="1"/>
  <c r="M131" i="11"/>
  <c r="J132" i="11"/>
  <c r="AI132" i="11" s="1"/>
  <c r="K132" i="11"/>
  <c r="I132" i="11"/>
  <c r="L132" i="11"/>
  <c r="AJ132" i="11" s="1"/>
  <c r="M132" i="11"/>
  <c r="J133" i="11"/>
  <c r="AI133" i="11" s="1"/>
  <c r="K133" i="11"/>
  <c r="I133" i="11"/>
  <c r="L133" i="11"/>
  <c r="AJ133" i="11" s="1"/>
  <c r="M133" i="11"/>
  <c r="J134" i="11"/>
  <c r="AI134" i="11" s="1"/>
  <c r="K134" i="11"/>
  <c r="I134" i="11"/>
  <c r="L134" i="11"/>
  <c r="AJ134" i="11" s="1"/>
  <c r="M134" i="11"/>
  <c r="J135" i="11"/>
  <c r="AI135" i="11" s="1"/>
  <c r="K135" i="11"/>
  <c r="I135" i="11"/>
  <c r="L135" i="11"/>
  <c r="AJ135" i="11" s="1"/>
  <c r="M135" i="11"/>
  <c r="J136" i="11"/>
  <c r="AI136" i="11" s="1"/>
  <c r="K136" i="11"/>
  <c r="I136" i="11"/>
  <c r="L136" i="11"/>
  <c r="AJ136" i="11" s="1"/>
  <c r="M136" i="11"/>
  <c r="J137" i="11"/>
  <c r="AI137" i="11" s="1"/>
  <c r="K137" i="11"/>
  <c r="I137" i="11"/>
  <c r="L137" i="11"/>
  <c r="AJ137" i="11" s="1"/>
  <c r="M137" i="11"/>
  <c r="J138" i="11"/>
  <c r="AI138" i="11" s="1"/>
  <c r="K138" i="11"/>
  <c r="I138" i="11"/>
  <c r="L138" i="11"/>
  <c r="AJ138" i="11" s="1"/>
  <c r="M138" i="11"/>
  <c r="J139" i="11"/>
  <c r="AI139" i="11" s="1"/>
  <c r="K139" i="11"/>
  <c r="I139" i="11"/>
  <c r="L139" i="11"/>
  <c r="AJ139" i="11" s="1"/>
  <c r="M139" i="11"/>
  <c r="J140" i="11"/>
  <c r="AI140" i="11" s="1"/>
  <c r="K140" i="11"/>
  <c r="I140" i="11"/>
  <c r="L140" i="11"/>
  <c r="AJ140" i="11" s="1"/>
  <c r="M140" i="11"/>
  <c r="J141" i="11"/>
  <c r="AI141" i="11" s="1"/>
  <c r="K141" i="11"/>
  <c r="I141" i="11"/>
  <c r="L141" i="11"/>
  <c r="AJ141" i="11" s="1"/>
  <c r="M141" i="11"/>
  <c r="J142" i="11"/>
  <c r="AI142" i="11" s="1"/>
  <c r="K142" i="11"/>
  <c r="I142" i="11"/>
  <c r="L142" i="11"/>
  <c r="AJ142" i="11" s="1"/>
  <c r="M142" i="11"/>
  <c r="J143" i="11"/>
  <c r="AI143" i="11" s="1"/>
  <c r="K143" i="11"/>
  <c r="I143" i="11"/>
  <c r="L143" i="11"/>
  <c r="AJ143" i="11" s="1"/>
  <c r="M143" i="11"/>
  <c r="J144" i="11"/>
  <c r="AI144" i="11" s="1"/>
  <c r="K144" i="11"/>
  <c r="I144" i="11"/>
  <c r="L144" i="11"/>
  <c r="AJ144" i="11" s="1"/>
  <c r="M144" i="11"/>
  <c r="J145" i="11"/>
  <c r="AI145" i="11" s="1"/>
  <c r="K145" i="11"/>
  <c r="I145" i="11"/>
  <c r="L145" i="11"/>
  <c r="AJ145" i="11" s="1"/>
  <c r="M145" i="11"/>
  <c r="J146" i="11"/>
  <c r="AI146" i="11" s="1"/>
  <c r="K146" i="11"/>
  <c r="I146" i="11"/>
  <c r="L146" i="11"/>
  <c r="AJ146" i="11" s="1"/>
  <c r="M146" i="11"/>
  <c r="J147" i="11"/>
  <c r="AI147" i="11" s="1"/>
  <c r="K147" i="11"/>
  <c r="I147" i="11"/>
  <c r="L147" i="11"/>
  <c r="AJ147" i="11" s="1"/>
  <c r="M147" i="11"/>
  <c r="J148" i="11"/>
  <c r="AI148" i="11" s="1"/>
  <c r="K148" i="11"/>
  <c r="I148" i="11"/>
  <c r="L148" i="11"/>
  <c r="AJ148" i="11" s="1"/>
  <c r="M148" i="11"/>
  <c r="J149" i="11"/>
  <c r="AI149" i="11" s="1"/>
  <c r="K149" i="11"/>
  <c r="I149" i="11"/>
  <c r="L149" i="11"/>
  <c r="AJ149" i="11" s="1"/>
  <c r="M149" i="11"/>
  <c r="J150" i="11"/>
  <c r="AI150" i="11" s="1"/>
  <c r="K150" i="11"/>
  <c r="I150" i="11"/>
  <c r="L150" i="11"/>
  <c r="AJ150" i="11" s="1"/>
  <c r="M150" i="11"/>
  <c r="J151" i="11"/>
  <c r="AI151" i="11" s="1"/>
  <c r="K151" i="11"/>
  <c r="I151" i="11"/>
  <c r="L151" i="11"/>
  <c r="AJ151" i="11" s="1"/>
  <c r="M151" i="11"/>
  <c r="J152" i="11"/>
  <c r="AI152" i="11" s="1"/>
  <c r="K152" i="11"/>
  <c r="I152" i="11"/>
  <c r="L152" i="11"/>
  <c r="AJ152" i="11" s="1"/>
  <c r="M152" i="11"/>
  <c r="J153" i="11"/>
  <c r="AI153" i="11" s="1"/>
  <c r="K153" i="11"/>
  <c r="I153" i="11"/>
  <c r="L153" i="11"/>
  <c r="AJ153" i="11" s="1"/>
  <c r="M153" i="11"/>
  <c r="J154" i="11"/>
  <c r="AI154" i="11" s="1"/>
  <c r="K154" i="11"/>
  <c r="I154" i="11"/>
  <c r="L154" i="11"/>
  <c r="AJ154" i="11" s="1"/>
  <c r="M154" i="11"/>
  <c r="J155" i="11"/>
  <c r="AI155" i="11" s="1"/>
  <c r="K155" i="11"/>
  <c r="I155" i="11"/>
  <c r="L155" i="11"/>
  <c r="AJ155" i="11" s="1"/>
  <c r="M155" i="11"/>
  <c r="J156" i="11"/>
  <c r="AI156" i="11" s="1"/>
  <c r="K156" i="11"/>
  <c r="I156" i="11"/>
  <c r="L156" i="11"/>
  <c r="AJ156" i="11" s="1"/>
  <c r="M156" i="11"/>
  <c r="J157" i="11"/>
  <c r="AI157" i="11" s="1"/>
  <c r="K157" i="11"/>
  <c r="I157" i="11"/>
  <c r="L157" i="11"/>
  <c r="AJ157" i="11" s="1"/>
  <c r="M157" i="11"/>
  <c r="J158" i="11"/>
  <c r="AI158" i="11" s="1"/>
  <c r="K158" i="11"/>
  <c r="I158" i="11"/>
  <c r="L158" i="11"/>
  <c r="AJ158" i="11" s="1"/>
  <c r="M158" i="11"/>
  <c r="J159" i="11"/>
  <c r="AI159" i="11" s="1"/>
  <c r="K159" i="11"/>
  <c r="I159" i="11"/>
  <c r="L159" i="11"/>
  <c r="AJ159" i="11" s="1"/>
  <c r="M159" i="11"/>
  <c r="J160" i="11"/>
  <c r="AI160" i="11" s="1"/>
  <c r="K160" i="11"/>
  <c r="I160" i="11"/>
  <c r="L160" i="11"/>
  <c r="AJ160" i="11" s="1"/>
  <c r="M160" i="11"/>
  <c r="J161" i="11"/>
  <c r="AI161" i="11" s="1"/>
  <c r="K161" i="11"/>
  <c r="I161" i="11"/>
  <c r="L161" i="11"/>
  <c r="AJ161" i="11" s="1"/>
  <c r="M161" i="11"/>
  <c r="J162" i="11"/>
  <c r="AI162" i="11" s="1"/>
  <c r="K162" i="11"/>
  <c r="I162" i="11"/>
  <c r="L162" i="11"/>
  <c r="AJ162" i="11" s="1"/>
  <c r="M162" i="11"/>
  <c r="J163" i="11"/>
  <c r="AI163" i="11" s="1"/>
  <c r="K163" i="11"/>
  <c r="I163" i="11"/>
  <c r="L163" i="11"/>
  <c r="AJ163" i="11" s="1"/>
  <c r="M163" i="11"/>
  <c r="J164" i="11"/>
  <c r="AI164" i="11" s="1"/>
  <c r="K164" i="11"/>
  <c r="I164" i="11"/>
  <c r="L164" i="11"/>
  <c r="AJ164" i="11" s="1"/>
  <c r="M164" i="11"/>
  <c r="J165" i="11"/>
  <c r="AI165" i="11" s="1"/>
  <c r="K165" i="11"/>
  <c r="I165" i="11"/>
  <c r="L165" i="11"/>
  <c r="AJ165" i="11" s="1"/>
  <c r="M165" i="11"/>
  <c r="J166" i="11"/>
  <c r="AI166" i="11" s="1"/>
  <c r="K166" i="11"/>
  <c r="I166" i="11"/>
  <c r="L166" i="11"/>
  <c r="AJ166" i="11" s="1"/>
  <c r="M166" i="11"/>
  <c r="J167" i="11"/>
  <c r="AI167" i="11" s="1"/>
  <c r="K167" i="11"/>
  <c r="I167" i="11"/>
  <c r="L167" i="11"/>
  <c r="AJ167" i="11" s="1"/>
  <c r="M167" i="11"/>
  <c r="J168" i="11"/>
  <c r="AI168" i="11" s="1"/>
  <c r="K168" i="11"/>
  <c r="I168" i="11"/>
  <c r="L168" i="11"/>
  <c r="AJ168" i="11" s="1"/>
  <c r="M168" i="11"/>
  <c r="J169" i="11"/>
  <c r="AI169" i="11" s="1"/>
  <c r="K169" i="11"/>
  <c r="I169" i="11"/>
  <c r="L169" i="11"/>
  <c r="AJ169" i="11" s="1"/>
  <c r="M169" i="11"/>
  <c r="J170" i="11"/>
  <c r="AI170" i="11" s="1"/>
  <c r="K170" i="11"/>
  <c r="I170" i="11"/>
  <c r="L170" i="11"/>
  <c r="AJ170" i="11" s="1"/>
  <c r="M170" i="11"/>
  <c r="J171" i="11"/>
  <c r="AI171" i="11" s="1"/>
  <c r="K171" i="11"/>
  <c r="I171" i="11"/>
  <c r="L171" i="11"/>
  <c r="AJ171" i="11" s="1"/>
  <c r="M171" i="11"/>
  <c r="J172" i="11"/>
  <c r="AI172" i="11" s="1"/>
  <c r="K172" i="11"/>
  <c r="I172" i="11"/>
  <c r="L172" i="11"/>
  <c r="AJ172" i="11" s="1"/>
  <c r="M172" i="11"/>
  <c r="J173" i="11"/>
  <c r="AI173" i="11" s="1"/>
  <c r="K173" i="11"/>
  <c r="I173" i="11"/>
  <c r="L173" i="11"/>
  <c r="AJ173" i="11" s="1"/>
  <c r="M173" i="11"/>
  <c r="J174" i="11"/>
  <c r="AI174" i="11" s="1"/>
  <c r="K174" i="11"/>
  <c r="I174" i="11"/>
  <c r="L174" i="11"/>
  <c r="AJ174" i="11" s="1"/>
  <c r="M174" i="11"/>
  <c r="J175" i="11"/>
  <c r="AI175" i="11" s="1"/>
  <c r="K175" i="11"/>
  <c r="I175" i="11"/>
  <c r="L175" i="11"/>
  <c r="AJ175" i="11" s="1"/>
  <c r="M175" i="11"/>
  <c r="J176" i="11"/>
  <c r="AI176" i="11" s="1"/>
  <c r="K176" i="11"/>
  <c r="I176" i="11"/>
  <c r="L176" i="11"/>
  <c r="AJ176" i="11" s="1"/>
  <c r="M176" i="11"/>
  <c r="J177" i="11"/>
  <c r="AI177" i="11" s="1"/>
  <c r="K177" i="11"/>
  <c r="I177" i="11"/>
  <c r="P177" i="11" s="1"/>
  <c r="L177" i="11"/>
  <c r="AJ177" i="11" s="1"/>
  <c r="M177" i="11"/>
  <c r="J178" i="11"/>
  <c r="AI178" i="11" s="1"/>
  <c r="K178" i="11"/>
  <c r="I178" i="11"/>
  <c r="L178" i="11"/>
  <c r="AJ178" i="11" s="1"/>
  <c r="M178" i="11"/>
  <c r="J179" i="11"/>
  <c r="AI179" i="11" s="1"/>
  <c r="K179" i="11"/>
  <c r="I179" i="11"/>
  <c r="L179" i="11"/>
  <c r="AJ179" i="11" s="1"/>
  <c r="M179" i="11"/>
  <c r="J180" i="11"/>
  <c r="AI180" i="11" s="1"/>
  <c r="K180" i="11"/>
  <c r="I180" i="11"/>
  <c r="L180" i="11"/>
  <c r="AJ180" i="11" s="1"/>
  <c r="M180" i="11"/>
  <c r="J181" i="11"/>
  <c r="AI181" i="11" s="1"/>
  <c r="K181" i="11"/>
  <c r="I181" i="11"/>
  <c r="L181" i="11"/>
  <c r="AJ181" i="11" s="1"/>
  <c r="M181" i="11"/>
  <c r="J182" i="11"/>
  <c r="AI182" i="11" s="1"/>
  <c r="K182" i="11"/>
  <c r="I182" i="11"/>
  <c r="L182" i="11"/>
  <c r="AJ182" i="11" s="1"/>
  <c r="M182" i="11"/>
  <c r="J183" i="11"/>
  <c r="AI183" i="11" s="1"/>
  <c r="K183" i="11"/>
  <c r="I183" i="11"/>
  <c r="L183" i="11"/>
  <c r="AJ183" i="11" s="1"/>
  <c r="M183" i="11"/>
  <c r="J184" i="11"/>
  <c r="AI184" i="11" s="1"/>
  <c r="K184" i="11"/>
  <c r="I184" i="11"/>
  <c r="L184" i="11"/>
  <c r="AJ184" i="11" s="1"/>
  <c r="M184" i="11"/>
  <c r="J185" i="11"/>
  <c r="AI185" i="11" s="1"/>
  <c r="K185" i="11"/>
  <c r="I185" i="11"/>
  <c r="L185" i="11"/>
  <c r="AJ185" i="11" s="1"/>
  <c r="M185" i="11"/>
  <c r="J186" i="11"/>
  <c r="AI186" i="11" s="1"/>
  <c r="K186" i="11"/>
  <c r="I186" i="11"/>
  <c r="L186" i="11"/>
  <c r="AJ186" i="11" s="1"/>
  <c r="M186" i="11"/>
  <c r="J187" i="11"/>
  <c r="AI187" i="11" s="1"/>
  <c r="K187" i="11"/>
  <c r="I187" i="11"/>
  <c r="L187" i="11"/>
  <c r="AJ187" i="11" s="1"/>
  <c r="M187" i="11"/>
  <c r="J188" i="11"/>
  <c r="AI188" i="11" s="1"/>
  <c r="K188" i="11"/>
  <c r="I188" i="11"/>
  <c r="L188" i="11"/>
  <c r="AJ188" i="11" s="1"/>
  <c r="M188" i="11"/>
  <c r="J189" i="11"/>
  <c r="AI189" i="11" s="1"/>
  <c r="K189" i="11"/>
  <c r="I189" i="11"/>
  <c r="L189" i="11"/>
  <c r="AJ189" i="11" s="1"/>
  <c r="M189" i="11"/>
  <c r="J190" i="11"/>
  <c r="AI190" i="11" s="1"/>
  <c r="K190" i="11"/>
  <c r="I190" i="11"/>
  <c r="L190" i="11"/>
  <c r="AJ190" i="11" s="1"/>
  <c r="M190" i="11"/>
  <c r="J191" i="11"/>
  <c r="AI191" i="11" s="1"/>
  <c r="K191" i="11"/>
  <c r="I191" i="11"/>
  <c r="L191" i="11"/>
  <c r="AJ191" i="11" s="1"/>
  <c r="M191" i="11"/>
  <c r="J192" i="11"/>
  <c r="AI192" i="11" s="1"/>
  <c r="K192" i="11"/>
  <c r="I192" i="11"/>
  <c r="L192" i="11"/>
  <c r="AJ192" i="11" s="1"/>
  <c r="M192" i="11"/>
  <c r="J193" i="11"/>
  <c r="AI193" i="11" s="1"/>
  <c r="K193" i="11"/>
  <c r="I193" i="11"/>
  <c r="L193" i="11"/>
  <c r="AJ193" i="11" s="1"/>
  <c r="M193" i="11"/>
  <c r="J194" i="11"/>
  <c r="AI194" i="11" s="1"/>
  <c r="K194" i="11"/>
  <c r="I194" i="11"/>
  <c r="L194" i="11"/>
  <c r="AJ194" i="11" s="1"/>
  <c r="M194" i="11"/>
  <c r="J195" i="11"/>
  <c r="AI195" i="11" s="1"/>
  <c r="K195" i="11"/>
  <c r="I195" i="11"/>
  <c r="L195" i="11"/>
  <c r="AJ195" i="11" s="1"/>
  <c r="M195" i="11"/>
  <c r="J196" i="11"/>
  <c r="AI196" i="11" s="1"/>
  <c r="K196" i="11"/>
  <c r="I196" i="11"/>
  <c r="L196" i="11"/>
  <c r="AJ196" i="11" s="1"/>
  <c r="M196" i="11"/>
  <c r="J197" i="11"/>
  <c r="AI197" i="11" s="1"/>
  <c r="K197" i="11"/>
  <c r="I197" i="11"/>
  <c r="L197" i="11"/>
  <c r="AJ197" i="11" s="1"/>
  <c r="M197" i="11"/>
  <c r="J198" i="11"/>
  <c r="AI198" i="11" s="1"/>
  <c r="K198" i="11"/>
  <c r="I198" i="11"/>
  <c r="L198" i="11"/>
  <c r="AJ198" i="11" s="1"/>
  <c r="M198" i="11"/>
  <c r="J199" i="11"/>
  <c r="AI199" i="11" s="1"/>
  <c r="K199" i="11"/>
  <c r="I199" i="11"/>
  <c r="L199" i="11"/>
  <c r="AJ199" i="11" s="1"/>
  <c r="M199" i="11"/>
  <c r="J200" i="11"/>
  <c r="AI200" i="11" s="1"/>
  <c r="K200" i="11"/>
  <c r="I200" i="11"/>
  <c r="L200" i="11"/>
  <c r="AJ200" i="11" s="1"/>
  <c r="M200" i="11"/>
  <c r="J201" i="11"/>
  <c r="AI201" i="11" s="1"/>
  <c r="K201" i="11"/>
  <c r="I201" i="11"/>
  <c r="L201" i="11"/>
  <c r="AJ201" i="11" s="1"/>
  <c r="M201" i="11"/>
  <c r="J202" i="11"/>
  <c r="AI202" i="11" s="1"/>
  <c r="K202" i="11"/>
  <c r="I202" i="11"/>
  <c r="L202" i="11"/>
  <c r="AJ202" i="11" s="1"/>
  <c r="M202" i="11"/>
  <c r="J203" i="11"/>
  <c r="AI203" i="11" s="1"/>
  <c r="K203" i="11"/>
  <c r="I203" i="11"/>
  <c r="L203" i="11"/>
  <c r="AJ203" i="11" s="1"/>
  <c r="M203" i="11"/>
  <c r="J204" i="11"/>
  <c r="AI204" i="11" s="1"/>
  <c r="K204" i="11"/>
  <c r="I204" i="11"/>
  <c r="L204" i="11"/>
  <c r="AJ204" i="11" s="1"/>
  <c r="M204" i="11"/>
  <c r="J205" i="11"/>
  <c r="AI205" i="11" s="1"/>
  <c r="K205" i="11"/>
  <c r="I205" i="11"/>
  <c r="L205" i="11"/>
  <c r="AJ205" i="11" s="1"/>
  <c r="M205" i="11"/>
  <c r="J206" i="11"/>
  <c r="AI206" i="11" s="1"/>
  <c r="K206" i="11"/>
  <c r="I206" i="11"/>
  <c r="L206" i="11"/>
  <c r="AJ206" i="11" s="1"/>
  <c r="M206" i="11"/>
  <c r="J207" i="11"/>
  <c r="AI207" i="11" s="1"/>
  <c r="K207" i="11"/>
  <c r="I207" i="11"/>
  <c r="L207" i="11"/>
  <c r="AJ207" i="11" s="1"/>
  <c r="M207" i="11"/>
  <c r="J208" i="11"/>
  <c r="AI208" i="11" s="1"/>
  <c r="K208" i="11"/>
  <c r="I208" i="11"/>
  <c r="L208" i="11"/>
  <c r="AJ208" i="11" s="1"/>
  <c r="M208" i="11"/>
  <c r="J209" i="11"/>
  <c r="AI209" i="11" s="1"/>
  <c r="K209" i="11"/>
  <c r="I209" i="11"/>
  <c r="L209" i="11"/>
  <c r="AJ209" i="11" s="1"/>
  <c r="M209" i="11"/>
  <c r="J210" i="11"/>
  <c r="AI210" i="11" s="1"/>
  <c r="K210" i="11"/>
  <c r="I210" i="11"/>
  <c r="L210" i="11"/>
  <c r="AJ210" i="11" s="1"/>
  <c r="M210" i="11"/>
  <c r="J211" i="11"/>
  <c r="AI211" i="11" s="1"/>
  <c r="K211" i="11"/>
  <c r="I211" i="11"/>
  <c r="L211" i="11"/>
  <c r="AJ211" i="11" s="1"/>
  <c r="M211" i="11"/>
  <c r="J212" i="11"/>
  <c r="AI212" i="11" s="1"/>
  <c r="K212" i="11"/>
  <c r="I212" i="11"/>
  <c r="L212" i="11"/>
  <c r="AJ212" i="11" s="1"/>
  <c r="M212" i="11"/>
  <c r="J213" i="11"/>
  <c r="AI213" i="11" s="1"/>
  <c r="K213" i="11"/>
  <c r="I213" i="11"/>
  <c r="P213" i="11" s="1"/>
  <c r="L213" i="11"/>
  <c r="AJ213" i="11" s="1"/>
  <c r="M213" i="11"/>
  <c r="J214" i="11"/>
  <c r="AI214" i="11" s="1"/>
  <c r="K214" i="11"/>
  <c r="I214" i="11"/>
  <c r="P214" i="11" s="1"/>
  <c r="L214" i="11"/>
  <c r="AJ214" i="11" s="1"/>
  <c r="M214" i="11"/>
  <c r="J215" i="11"/>
  <c r="AI215" i="11" s="1"/>
  <c r="K215" i="11"/>
  <c r="I215" i="11"/>
  <c r="P215" i="11" s="1"/>
  <c r="L215" i="11"/>
  <c r="AJ215" i="11" s="1"/>
  <c r="M215" i="11"/>
  <c r="J216" i="11"/>
  <c r="AI216" i="11" s="1"/>
  <c r="K216" i="11"/>
  <c r="I216" i="11"/>
  <c r="P216" i="11" s="1"/>
  <c r="L216" i="11"/>
  <c r="AJ216" i="11" s="1"/>
  <c r="M216" i="11"/>
  <c r="J217" i="11"/>
  <c r="AI217" i="11" s="1"/>
  <c r="K217" i="11"/>
  <c r="I217" i="11"/>
  <c r="L217" i="11"/>
  <c r="AJ217" i="11" s="1"/>
  <c r="M217" i="11"/>
  <c r="J218" i="11"/>
  <c r="AI218" i="11" s="1"/>
  <c r="K218" i="11"/>
  <c r="I218" i="11"/>
  <c r="L218" i="11"/>
  <c r="AJ218" i="11" s="1"/>
  <c r="M218" i="11"/>
  <c r="J219" i="11"/>
  <c r="AI219" i="11" s="1"/>
  <c r="K219" i="11"/>
  <c r="I219" i="11"/>
  <c r="L219" i="11"/>
  <c r="AJ219" i="11" s="1"/>
  <c r="M219" i="11"/>
  <c r="J220" i="11"/>
  <c r="AI220" i="11" s="1"/>
  <c r="K220" i="11"/>
  <c r="I220" i="11"/>
  <c r="L220" i="11"/>
  <c r="AJ220" i="11" s="1"/>
  <c r="M220" i="11"/>
  <c r="J221" i="11"/>
  <c r="AI221" i="11" s="1"/>
  <c r="K221" i="11"/>
  <c r="I221" i="11"/>
  <c r="L221" i="11"/>
  <c r="AJ221" i="11" s="1"/>
  <c r="M221" i="11"/>
  <c r="J222" i="11"/>
  <c r="AI222" i="11" s="1"/>
  <c r="K222" i="11"/>
  <c r="I222" i="11"/>
  <c r="L222" i="11"/>
  <c r="AJ222" i="11" s="1"/>
  <c r="M222" i="11"/>
  <c r="J223" i="11"/>
  <c r="AI223" i="11" s="1"/>
  <c r="K223" i="11"/>
  <c r="I223" i="11"/>
  <c r="L223" i="11"/>
  <c r="AJ223" i="11" s="1"/>
  <c r="M223" i="11"/>
  <c r="J224" i="11"/>
  <c r="AI224" i="11" s="1"/>
  <c r="K224" i="11"/>
  <c r="I224" i="11"/>
  <c r="L224" i="11"/>
  <c r="AJ224" i="11" s="1"/>
  <c r="M224" i="11"/>
  <c r="J225" i="11"/>
  <c r="AI225" i="11" s="1"/>
  <c r="K225" i="11"/>
  <c r="I225" i="11"/>
  <c r="L225" i="11"/>
  <c r="AJ225" i="11" s="1"/>
  <c r="M225" i="11"/>
  <c r="J226" i="11"/>
  <c r="AI226" i="11" s="1"/>
  <c r="K226" i="11"/>
  <c r="I226" i="11"/>
  <c r="L226" i="11"/>
  <c r="AJ226" i="11" s="1"/>
  <c r="M226" i="11"/>
  <c r="J227" i="11"/>
  <c r="AI227" i="11" s="1"/>
  <c r="K227" i="11"/>
  <c r="I227" i="11"/>
  <c r="L227" i="11"/>
  <c r="AJ227" i="11" s="1"/>
  <c r="M227" i="11"/>
  <c r="J229" i="11"/>
  <c r="AI229" i="11" s="1"/>
  <c r="K229" i="11"/>
  <c r="I229" i="11"/>
  <c r="L229" i="11"/>
  <c r="AJ229" i="11" s="1"/>
  <c r="M229" i="11"/>
  <c r="J230" i="11"/>
  <c r="AI230" i="11" s="1"/>
  <c r="K230" i="11"/>
  <c r="I230" i="11"/>
  <c r="L230" i="11"/>
  <c r="AJ230" i="11" s="1"/>
  <c r="M230" i="11"/>
  <c r="J231" i="11"/>
  <c r="AI231" i="11" s="1"/>
  <c r="K231" i="11"/>
  <c r="I231" i="11"/>
  <c r="L231" i="11"/>
  <c r="AJ231" i="11" s="1"/>
  <c r="M231" i="11"/>
  <c r="J232" i="11"/>
  <c r="AI232" i="11" s="1"/>
  <c r="K232" i="11"/>
  <c r="I232" i="11"/>
  <c r="L232" i="11"/>
  <c r="AJ232" i="11" s="1"/>
  <c r="M232" i="11"/>
  <c r="J233" i="11"/>
  <c r="AI233" i="11" s="1"/>
  <c r="K233" i="11"/>
  <c r="I233" i="11"/>
  <c r="L233" i="11"/>
  <c r="AJ233" i="11" s="1"/>
  <c r="M233" i="11"/>
  <c r="J234" i="11"/>
  <c r="AI234" i="11" s="1"/>
  <c r="K234" i="11"/>
  <c r="I234" i="11"/>
  <c r="L234" i="11"/>
  <c r="AJ234" i="11" s="1"/>
  <c r="M234" i="11"/>
  <c r="J235" i="11"/>
  <c r="AI235" i="11" s="1"/>
  <c r="K235" i="11"/>
  <c r="I235" i="11"/>
  <c r="L235" i="11"/>
  <c r="AJ235" i="11" s="1"/>
  <c r="M235" i="11"/>
  <c r="J236" i="11"/>
  <c r="AI236" i="11" s="1"/>
  <c r="K236" i="11"/>
  <c r="I236" i="11"/>
  <c r="L236" i="11"/>
  <c r="AJ236" i="11" s="1"/>
  <c r="M236" i="11"/>
  <c r="J237" i="11"/>
  <c r="AI237" i="11" s="1"/>
  <c r="K237" i="11"/>
  <c r="I237" i="11"/>
  <c r="L237" i="11"/>
  <c r="AJ237" i="11" s="1"/>
  <c r="M237" i="11"/>
  <c r="J238" i="11"/>
  <c r="AI238" i="11" s="1"/>
  <c r="K238" i="11"/>
  <c r="I238" i="11"/>
  <c r="L238" i="11"/>
  <c r="AJ238" i="11" s="1"/>
  <c r="M238" i="11"/>
  <c r="J239" i="11"/>
  <c r="AI239" i="11" s="1"/>
  <c r="K239" i="11"/>
  <c r="I239" i="11"/>
  <c r="L239" i="11"/>
  <c r="AJ239" i="11" s="1"/>
  <c r="M239" i="11"/>
  <c r="J240" i="11"/>
  <c r="AI240" i="11" s="1"/>
  <c r="K240" i="11"/>
  <c r="I240" i="11"/>
  <c r="L240" i="11"/>
  <c r="AJ240" i="11" s="1"/>
  <c r="M240" i="11"/>
  <c r="J241" i="11"/>
  <c r="AI241" i="11" s="1"/>
  <c r="K241" i="11"/>
  <c r="I241" i="11"/>
  <c r="L241" i="11"/>
  <c r="AJ241" i="11" s="1"/>
  <c r="M241" i="11"/>
  <c r="J242" i="11"/>
  <c r="AI242" i="11" s="1"/>
  <c r="K242" i="11"/>
  <c r="I242" i="11"/>
  <c r="L242" i="11"/>
  <c r="AJ242" i="11" s="1"/>
  <c r="M242" i="11"/>
  <c r="J243" i="11"/>
  <c r="AI243" i="11" s="1"/>
  <c r="K243" i="11"/>
  <c r="I243" i="11"/>
  <c r="L243" i="11"/>
  <c r="AJ243" i="11" s="1"/>
  <c r="M243" i="11"/>
  <c r="J244" i="11"/>
  <c r="AI244" i="11" s="1"/>
  <c r="K244" i="11"/>
  <c r="I244" i="11"/>
  <c r="L244" i="11"/>
  <c r="AJ244" i="11" s="1"/>
  <c r="M244" i="11"/>
  <c r="J245" i="11"/>
  <c r="AI245" i="11" s="1"/>
  <c r="K245" i="11"/>
  <c r="I245" i="11"/>
  <c r="L245" i="11"/>
  <c r="AJ245" i="11" s="1"/>
  <c r="M245" i="11"/>
  <c r="J246" i="11"/>
  <c r="AI246" i="11" s="1"/>
  <c r="K246" i="11"/>
  <c r="I246" i="11"/>
  <c r="L246" i="11"/>
  <c r="AJ246" i="11" s="1"/>
  <c r="M246" i="11"/>
  <c r="J247" i="11"/>
  <c r="AI247" i="11" s="1"/>
  <c r="K247" i="11"/>
  <c r="I247" i="11"/>
  <c r="L247" i="11"/>
  <c r="AJ247" i="11" s="1"/>
  <c r="M247" i="11"/>
  <c r="J248" i="11"/>
  <c r="AI248" i="11" s="1"/>
  <c r="K248" i="11"/>
  <c r="I248" i="11"/>
  <c r="L248" i="11"/>
  <c r="AJ248" i="11" s="1"/>
  <c r="M248" i="11"/>
  <c r="J249" i="11"/>
  <c r="AI249" i="11" s="1"/>
  <c r="K249" i="11"/>
  <c r="I249" i="11"/>
  <c r="L249" i="11"/>
  <c r="AJ249" i="11" s="1"/>
  <c r="M249" i="11"/>
  <c r="J250" i="11"/>
  <c r="AI250" i="11" s="1"/>
  <c r="K250" i="11"/>
  <c r="I250" i="11"/>
  <c r="L250" i="11"/>
  <c r="AJ250" i="11" s="1"/>
  <c r="M250" i="11"/>
  <c r="J251" i="11"/>
  <c r="AI251" i="11" s="1"/>
  <c r="K251" i="11"/>
  <c r="I251" i="11"/>
  <c r="L251" i="11"/>
  <c r="AJ251" i="11" s="1"/>
  <c r="M251" i="11"/>
  <c r="J252" i="11"/>
  <c r="AI252" i="11" s="1"/>
  <c r="K252" i="11"/>
  <c r="I252" i="11"/>
  <c r="L252" i="11"/>
  <c r="AJ252" i="11" s="1"/>
  <c r="M252" i="11"/>
  <c r="J253" i="11"/>
  <c r="AI253" i="11" s="1"/>
  <c r="K253" i="11"/>
  <c r="I253" i="11"/>
  <c r="L253" i="11"/>
  <c r="AJ253" i="11" s="1"/>
  <c r="M253" i="11"/>
  <c r="J254" i="11"/>
  <c r="AI254" i="11" s="1"/>
  <c r="K254" i="11"/>
  <c r="I254" i="11"/>
  <c r="L254" i="11"/>
  <c r="AJ254" i="11" s="1"/>
  <c r="M254" i="11"/>
  <c r="J255" i="11"/>
  <c r="AI255" i="11" s="1"/>
  <c r="K255" i="11"/>
  <c r="I255" i="11"/>
  <c r="L255" i="11"/>
  <c r="AJ255" i="11" s="1"/>
  <c r="M255" i="11"/>
  <c r="J256" i="11"/>
  <c r="AI256" i="11" s="1"/>
  <c r="K256" i="11"/>
  <c r="I256" i="11"/>
  <c r="L256" i="11"/>
  <c r="AJ256" i="11" s="1"/>
  <c r="M256" i="11"/>
  <c r="J257" i="11"/>
  <c r="AI257" i="11" s="1"/>
  <c r="K257" i="11"/>
  <c r="I257" i="11"/>
  <c r="L257" i="11"/>
  <c r="AJ257" i="11" s="1"/>
  <c r="M257" i="11"/>
  <c r="J258" i="11"/>
  <c r="AI258" i="11" s="1"/>
  <c r="K258" i="11"/>
  <c r="I258" i="11"/>
  <c r="L258" i="11"/>
  <c r="AJ258" i="11" s="1"/>
  <c r="M258" i="11"/>
  <c r="J259" i="11"/>
  <c r="AI259" i="11" s="1"/>
  <c r="K259" i="11"/>
  <c r="I259" i="11"/>
  <c r="L259" i="11"/>
  <c r="AJ259" i="11" s="1"/>
  <c r="M259" i="11"/>
  <c r="J260" i="11"/>
  <c r="K260" i="11"/>
  <c r="I260" i="11"/>
  <c r="L260" i="11"/>
  <c r="AJ260" i="11" s="1"/>
  <c r="M260" i="11"/>
  <c r="J261" i="11"/>
  <c r="AI261" i="11" s="1"/>
  <c r="K261" i="11"/>
  <c r="I261" i="11"/>
  <c r="L261" i="11"/>
  <c r="AJ261" i="11" s="1"/>
  <c r="M261" i="11"/>
  <c r="J262" i="11"/>
  <c r="AI262" i="11" s="1"/>
  <c r="K262" i="11"/>
  <c r="I262" i="11"/>
  <c r="L262" i="11"/>
  <c r="AJ262" i="11" s="1"/>
  <c r="M262" i="11"/>
  <c r="J263" i="11"/>
  <c r="AI263" i="11" s="1"/>
  <c r="K263" i="11"/>
  <c r="I263" i="11"/>
  <c r="L263" i="11"/>
  <c r="AJ263" i="11" s="1"/>
  <c r="M263" i="11"/>
  <c r="J264" i="11"/>
  <c r="AI264" i="11" s="1"/>
  <c r="K264" i="11"/>
  <c r="I264" i="11"/>
  <c r="L264" i="11"/>
  <c r="AJ264" i="11" s="1"/>
  <c r="M264" i="11"/>
  <c r="I265" i="11"/>
  <c r="P265" i="11" s="1"/>
  <c r="L265" i="11"/>
  <c r="AJ265" i="11" s="1"/>
  <c r="M265" i="11"/>
  <c r="J266" i="11"/>
  <c r="AI266" i="11" s="1"/>
  <c r="K266" i="11"/>
  <c r="I266" i="11"/>
  <c r="L266" i="11"/>
  <c r="AJ266" i="11" s="1"/>
  <c r="M266" i="11"/>
  <c r="J267" i="11"/>
  <c r="AI267" i="11" s="1"/>
  <c r="K267" i="11"/>
  <c r="I267" i="11"/>
  <c r="L267" i="11"/>
  <c r="AJ267" i="11" s="1"/>
  <c r="M267" i="11"/>
  <c r="J268" i="11"/>
  <c r="AI268" i="11" s="1"/>
  <c r="K268" i="11"/>
  <c r="I268" i="11"/>
  <c r="L268" i="11"/>
  <c r="AJ268" i="11" s="1"/>
  <c r="M268" i="11"/>
  <c r="J269" i="11"/>
  <c r="AI269" i="11" s="1"/>
  <c r="K269" i="11"/>
  <c r="I269" i="11"/>
  <c r="L269" i="11"/>
  <c r="AJ269" i="11" s="1"/>
  <c r="M269" i="11"/>
  <c r="J270" i="11"/>
  <c r="AI270" i="11" s="1"/>
  <c r="K270" i="11"/>
  <c r="I270" i="11"/>
  <c r="L270" i="11"/>
  <c r="AJ270" i="11" s="1"/>
  <c r="M270" i="11"/>
  <c r="J271" i="11"/>
  <c r="AI271" i="11" s="1"/>
  <c r="K271" i="11"/>
  <c r="I271" i="11"/>
  <c r="L271" i="11"/>
  <c r="AJ271" i="11" s="1"/>
  <c r="M271" i="11"/>
  <c r="J272" i="11"/>
  <c r="AI272" i="11" s="1"/>
  <c r="K272" i="11"/>
  <c r="I272" i="11"/>
  <c r="L272" i="11"/>
  <c r="AJ272" i="11" s="1"/>
  <c r="M272" i="11"/>
  <c r="J273" i="11"/>
  <c r="AI273" i="11" s="1"/>
  <c r="K273" i="11"/>
  <c r="I273" i="11"/>
  <c r="L273" i="11"/>
  <c r="AJ273" i="11" s="1"/>
  <c r="M273" i="11"/>
  <c r="J274" i="11"/>
  <c r="AI274" i="11" s="1"/>
  <c r="K274" i="11"/>
  <c r="I274" i="11"/>
  <c r="L274" i="11"/>
  <c r="AJ274" i="11" s="1"/>
  <c r="M274" i="11"/>
  <c r="J275" i="11"/>
  <c r="AI275" i="11" s="1"/>
  <c r="K275" i="11"/>
  <c r="I275" i="11"/>
  <c r="L275" i="11"/>
  <c r="AJ275" i="11" s="1"/>
  <c r="M275" i="11"/>
  <c r="J276" i="11"/>
  <c r="AI276" i="11" s="1"/>
  <c r="K276" i="11"/>
  <c r="I276" i="11"/>
  <c r="L276" i="11"/>
  <c r="AJ276" i="11" s="1"/>
  <c r="M276" i="11"/>
  <c r="J277" i="11"/>
  <c r="AI277" i="11" s="1"/>
  <c r="K277" i="11"/>
  <c r="I277" i="11"/>
  <c r="L277" i="11"/>
  <c r="AJ277" i="11" s="1"/>
  <c r="M277" i="11"/>
  <c r="J278" i="11"/>
  <c r="AI278" i="11" s="1"/>
  <c r="K278" i="11"/>
  <c r="I278" i="11"/>
  <c r="L278" i="11"/>
  <c r="AJ278" i="11" s="1"/>
  <c r="M278" i="11"/>
  <c r="J279" i="11"/>
  <c r="AI279" i="11" s="1"/>
  <c r="K279" i="11"/>
  <c r="I279" i="11"/>
  <c r="L279" i="11"/>
  <c r="AJ279" i="11" s="1"/>
  <c r="M279" i="11"/>
  <c r="J280" i="11"/>
  <c r="AI280" i="11" s="1"/>
  <c r="K280" i="11"/>
  <c r="I280" i="11"/>
  <c r="L280" i="11"/>
  <c r="AJ280" i="11" s="1"/>
  <c r="M280" i="11"/>
  <c r="J281" i="11"/>
  <c r="AI281" i="11" s="1"/>
  <c r="K281" i="11"/>
  <c r="I281" i="11"/>
  <c r="L281" i="11"/>
  <c r="AJ281" i="11" s="1"/>
  <c r="M281" i="11"/>
  <c r="J282" i="11"/>
  <c r="AI282" i="11" s="1"/>
  <c r="K282" i="11"/>
  <c r="I282" i="11"/>
  <c r="L282" i="11"/>
  <c r="AJ282" i="11" s="1"/>
  <c r="M282" i="11"/>
  <c r="J283" i="11"/>
  <c r="AI283" i="11" s="1"/>
  <c r="K283" i="11"/>
  <c r="I283" i="11"/>
  <c r="L283" i="11"/>
  <c r="AJ283" i="11" s="1"/>
  <c r="M283" i="11"/>
  <c r="J284" i="11"/>
  <c r="AI284" i="11" s="1"/>
  <c r="K284" i="11"/>
  <c r="I284" i="11"/>
  <c r="L284" i="11"/>
  <c r="AJ284" i="11" s="1"/>
  <c r="M284" i="11"/>
  <c r="J285" i="11"/>
  <c r="AI285" i="11" s="1"/>
  <c r="K285" i="11"/>
  <c r="I285" i="11"/>
  <c r="L285" i="11"/>
  <c r="AJ285" i="11" s="1"/>
  <c r="M285" i="11"/>
  <c r="J286" i="11"/>
  <c r="AI286" i="11" s="1"/>
  <c r="K286" i="11"/>
  <c r="I286" i="11"/>
  <c r="L286" i="11"/>
  <c r="AJ286" i="11" s="1"/>
  <c r="M286" i="11"/>
  <c r="J287" i="11"/>
  <c r="AI287" i="11" s="1"/>
  <c r="K287" i="11"/>
  <c r="I287" i="11"/>
  <c r="L287" i="11"/>
  <c r="AJ287" i="11" s="1"/>
  <c r="M287" i="11"/>
  <c r="J288" i="11"/>
  <c r="AI288" i="11" s="1"/>
  <c r="K288" i="11"/>
  <c r="I288" i="11"/>
  <c r="L288" i="11"/>
  <c r="AJ288" i="11" s="1"/>
  <c r="M288" i="11"/>
  <c r="J289" i="11"/>
  <c r="AI289" i="11" s="1"/>
  <c r="K289" i="11"/>
  <c r="I289" i="11"/>
  <c r="L289" i="11"/>
  <c r="AJ289" i="11" s="1"/>
  <c r="M289" i="11"/>
  <c r="J290" i="11"/>
  <c r="AI290" i="11" s="1"/>
  <c r="K290" i="11"/>
  <c r="I290" i="11"/>
  <c r="L290" i="11"/>
  <c r="AJ290" i="11" s="1"/>
  <c r="M290" i="11"/>
  <c r="J291" i="11"/>
  <c r="AI291" i="11" s="1"/>
  <c r="K291" i="11"/>
  <c r="I291" i="11"/>
  <c r="L291" i="11"/>
  <c r="AJ291" i="11" s="1"/>
  <c r="M291" i="11"/>
  <c r="J292" i="11"/>
  <c r="AI292" i="11" s="1"/>
  <c r="K292" i="11"/>
  <c r="I292" i="11"/>
  <c r="L292" i="11"/>
  <c r="AJ292" i="11" s="1"/>
  <c r="M292" i="11"/>
  <c r="J293" i="11"/>
  <c r="AI293" i="11" s="1"/>
  <c r="K293" i="11"/>
  <c r="I293" i="11"/>
  <c r="L293" i="11"/>
  <c r="AJ293" i="11" s="1"/>
  <c r="M293" i="11"/>
  <c r="J294" i="11"/>
  <c r="AI294" i="11" s="1"/>
  <c r="K294" i="11"/>
  <c r="I294" i="11"/>
  <c r="L294" i="11"/>
  <c r="AJ294" i="11" s="1"/>
  <c r="M294" i="11"/>
  <c r="J295" i="11"/>
  <c r="AI295" i="11" s="1"/>
  <c r="K295" i="11"/>
  <c r="I295" i="11"/>
  <c r="L295" i="11"/>
  <c r="AJ295" i="11" s="1"/>
  <c r="M295" i="11"/>
  <c r="J296" i="11"/>
  <c r="AI296" i="11" s="1"/>
  <c r="K296" i="11"/>
  <c r="I296" i="11"/>
  <c r="L296" i="11"/>
  <c r="AJ296" i="11" s="1"/>
  <c r="M296" i="11"/>
  <c r="J297" i="11"/>
  <c r="AI297" i="11" s="1"/>
  <c r="K297" i="11"/>
  <c r="I297" i="11"/>
  <c r="L297" i="11"/>
  <c r="AJ297" i="11" s="1"/>
  <c r="M297" i="11"/>
  <c r="J298" i="11"/>
  <c r="AI298" i="11" s="1"/>
  <c r="K298" i="11"/>
  <c r="I298" i="11"/>
  <c r="L298" i="11"/>
  <c r="AJ298" i="11" s="1"/>
  <c r="M298" i="11"/>
  <c r="J299" i="11"/>
  <c r="AI299" i="11" s="1"/>
  <c r="K299" i="11"/>
  <c r="I299" i="11"/>
  <c r="L299" i="11"/>
  <c r="AJ299" i="11" s="1"/>
  <c r="M299" i="11"/>
  <c r="J300" i="11"/>
  <c r="AI300" i="11" s="1"/>
  <c r="K300" i="11"/>
  <c r="I300" i="11"/>
  <c r="L300" i="11"/>
  <c r="AJ300" i="11" s="1"/>
  <c r="M300" i="11"/>
  <c r="J301" i="11"/>
  <c r="AI301" i="11" s="1"/>
  <c r="K301" i="11"/>
  <c r="I301" i="11"/>
  <c r="L301" i="11"/>
  <c r="AJ301" i="11" s="1"/>
  <c r="M301" i="11"/>
  <c r="J302" i="11"/>
  <c r="AI302" i="11" s="1"/>
  <c r="K302" i="11"/>
  <c r="I302" i="11"/>
  <c r="L302" i="11"/>
  <c r="AJ302" i="11" s="1"/>
  <c r="M302" i="11"/>
  <c r="J303" i="11"/>
  <c r="AI303" i="11" s="1"/>
  <c r="K303" i="11"/>
  <c r="I303" i="11"/>
  <c r="L303" i="11"/>
  <c r="AJ303" i="11" s="1"/>
  <c r="M303" i="11"/>
  <c r="J304" i="11"/>
  <c r="AI304" i="11" s="1"/>
  <c r="K304" i="11"/>
  <c r="I304" i="11"/>
  <c r="L304" i="11"/>
  <c r="AJ304" i="11" s="1"/>
  <c r="M304" i="11"/>
  <c r="J305" i="11"/>
  <c r="AI305" i="11" s="1"/>
  <c r="K305" i="11"/>
  <c r="I305" i="11"/>
  <c r="L305" i="11"/>
  <c r="AJ305" i="11" s="1"/>
  <c r="M305" i="11"/>
  <c r="J306" i="11"/>
  <c r="AI306" i="11" s="1"/>
  <c r="K306" i="11"/>
  <c r="I306" i="11"/>
  <c r="L306" i="11"/>
  <c r="AJ306" i="11" s="1"/>
  <c r="M306" i="11"/>
  <c r="J307" i="11"/>
  <c r="AI307" i="11" s="1"/>
  <c r="K307" i="11"/>
  <c r="I307" i="11"/>
  <c r="L307" i="11"/>
  <c r="AJ307" i="11" s="1"/>
  <c r="M307" i="11"/>
  <c r="J308" i="11"/>
  <c r="AI308" i="11" s="1"/>
  <c r="K308" i="11"/>
  <c r="I308" i="11"/>
  <c r="L308" i="11"/>
  <c r="AJ308" i="11" s="1"/>
  <c r="M308" i="11"/>
  <c r="J309" i="11"/>
  <c r="AI309" i="11" s="1"/>
  <c r="K309" i="11"/>
  <c r="I309" i="11"/>
  <c r="L309" i="11"/>
  <c r="AJ309" i="11" s="1"/>
  <c r="M309" i="11"/>
  <c r="J310" i="11"/>
  <c r="AI310" i="11" s="1"/>
  <c r="K310" i="11"/>
  <c r="I310" i="11"/>
  <c r="L310" i="11"/>
  <c r="AJ310" i="11" s="1"/>
  <c r="M310" i="11"/>
  <c r="J311" i="11"/>
  <c r="AI311" i="11" s="1"/>
  <c r="K311" i="11"/>
  <c r="I311" i="11"/>
  <c r="L311" i="11"/>
  <c r="AJ311" i="11" s="1"/>
  <c r="M311" i="11"/>
  <c r="J312" i="11"/>
  <c r="AI312" i="11" s="1"/>
  <c r="K312" i="11"/>
  <c r="I312" i="11"/>
  <c r="L312" i="11"/>
  <c r="AJ312" i="11" s="1"/>
  <c r="M312" i="11"/>
  <c r="J313" i="11"/>
  <c r="AI313" i="11" s="1"/>
  <c r="K313" i="11"/>
  <c r="I313" i="11"/>
  <c r="L313" i="11"/>
  <c r="AJ313" i="11" s="1"/>
  <c r="M313" i="11"/>
  <c r="J314" i="11"/>
  <c r="AI314" i="11" s="1"/>
  <c r="K314" i="11"/>
  <c r="I314" i="11"/>
  <c r="L314" i="11"/>
  <c r="AJ314" i="11" s="1"/>
  <c r="M314" i="11"/>
  <c r="J315" i="11"/>
  <c r="AI315" i="11" s="1"/>
  <c r="K315" i="11"/>
  <c r="I315" i="11"/>
  <c r="L315" i="11"/>
  <c r="AJ315" i="11" s="1"/>
  <c r="M315" i="11"/>
  <c r="J316" i="11"/>
  <c r="AI316" i="11" s="1"/>
  <c r="K316" i="11"/>
  <c r="I316" i="11"/>
  <c r="L316" i="11"/>
  <c r="AJ316" i="11" s="1"/>
  <c r="M316" i="11"/>
  <c r="J317" i="11"/>
  <c r="AI317" i="11" s="1"/>
  <c r="K317" i="11"/>
  <c r="I317" i="11"/>
  <c r="L317" i="11"/>
  <c r="AJ317" i="11" s="1"/>
  <c r="M317" i="11"/>
  <c r="J318" i="11"/>
  <c r="AI318" i="11" s="1"/>
  <c r="K318" i="11"/>
  <c r="I318" i="11"/>
  <c r="L318" i="11"/>
  <c r="AJ318" i="11" s="1"/>
  <c r="M318" i="11"/>
  <c r="J319" i="11"/>
  <c r="AI319" i="11" s="1"/>
  <c r="K319" i="11"/>
  <c r="I319" i="11"/>
  <c r="L319" i="11"/>
  <c r="AJ319" i="11" s="1"/>
  <c r="M319" i="11"/>
  <c r="J320" i="11"/>
  <c r="AI320" i="11" s="1"/>
  <c r="K320" i="11"/>
  <c r="I320" i="11"/>
  <c r="L320" i="11"/>
  <c r="AJ320" i="11" s="1"/>
  <c r="M320" i="11"/>
  <c r="J321" i="11"/>
  <c r="AI321" i="11" s="1"/>
  <c r="K321" i="11"/>
  <c r="I321" i="11"/>
  <c r="L321" i="11"/>
  <c r="AJ321" i="11" s="1"/>
  <c r="M321" i="11"/>
  <c r="J322" i="11"/>
  <c r="AI322" i="11" s="1"/>
  <c r="K322" i="11"/>
  <c r="I322" i="11"/>
  <c r="L322" i="11"/>
  <c r="AJ322" i="11" s="1"/>
  <c r="M322" i="11"/>
  <c r="J323" i="11"/>
  <c r="AI323" i="11" s="1"/>
  <c r="K323" i="11"/>
  <c r="I323" i="11"/>
  <c r="L323" i="11"/>
  <c r="AJ323" i="11" s="1"/>
  <c r="M323" i="11"/>
  <c r="J324" i="11"/>
  <c r="AI324" i="11" s="1"/>
  <c r="K324" i="11"/>
  <c r="I324" i="11"/>
  <c r="L324" i="11"/>
  <c r="AJ324" i="11" s="1"/>
  <c r="M324" i="11"/>
  <c r="J325" i="11"/>
  <c r="AI325" i="11" s="1"/>
  <c r="K325" i="11"/>
  <c r="I325" i="11"/>
  <c r="L325" i="11"/>
  <c r="AJ325" i="11" s="1"/>
  <c r="M325" i="11"/>
  <c r="J326" i="11"/>
  <c r="AI326" i="11" s="1"/>
  <c r="K326" i="11"/>
  <c r="I326" i="11"/>
  <c r="L326" i="11"/>
  <c r="AJ326" i="11" s="1"/>
  <c r="M326" i="11"/>
  <c r="J327" i="11"/>
  <c r="AI327" i="11" s="1"/>
  <c r="K327" i="11"/>
  <c r="I327" i="11"/>
  <c r="L327" i="11"/>
  <c r="AJ327" i="11" s="1"/>
  <c r="M327" i="11"/>
  <c r="J328" i="11"/>
  <c r="AI328" i="11" s="1"/>
  <c r="K328" i="11"/>
  <c r="I328" i="11"/>
  <c r="L328" i="11"/>
  <c r="AJ328" i="11" s="1"/>
  <c r="M328" i="11"/>
  <c r="J329" i="11"/>
  <c r="AI329" i="11" s="1"/>
  <c r="K329" i="11"/>
  <c r="I329" i="11"/>
  <c r="L329" i="11"/>
  <c r="AJ329" i="11" s="1"/>
  <c r="M329" i="11"/>
  <c r="J330" i="11"/>
  <c r="AI330" i="11" s="1"/>
  <c r="K330" i="11"/>
  <c r="I330" i="11"/>
  <c r="L330" i="11"/>
  <c r="AJ330" i="11" s="1"/>
  <c r="M330" i="11"/>
  <c r="J331" i="11"/>
  <c r="AI331" i="11" s="1"/>
  <c r="K331" i="11"/>
  <c r="I331" i="11"/>
  <c r="L331" i="11"/>
  <c r="AJ331" i="11" s="1"/>
  <c r="M331" i="11"/>
  <c r="J332" i="11"/>
  <c r="AI332" i="11" s="1"/>
  <c r="K332" i="11"/>
  <c r="I332" i="11"/>
  <c r="L332" i="11"/>
  <c r="AJ332" i="11" s="1"/>
  <c r="M332" i="11"/>
  <c r="J333" i="11"/>
  <c r="AI333" i="11" s="1"/>
  <c r="K333" i="11"/>
  <c r="I333" i="11"/>
  <c r="L333" i="11"/>
  <c r="AJ333" i="11" s="1"/>
  <c r="M333" i="11"/>
  <c r="J334" i="11"/>
  <c r="AI334" i="11" s="1"/>
  <c r="K334" i="11"/>
  <c r="I334" i="11"/>
  <c r="L334" i="11"/>
  <c r="AJ334" i="11" s="1"/>
  <c r="M334" i="11"/>
  <c r="J335" i="11"/>
  <c r="AI335" i="11" s="1"/>
  <c r="K335" i="11"/>
  <c r="I335" i="11"/>
  <c r="L335" i="11"/>
  <c r="AJ335" i="11" s="1"/>
  <c r="M335" i="11"/>
  <c r="J336" i="11"/>
  <c r="AI336" i="11" s="1"/>
  <c r="K336" i="11"/>
  <c r="I336" i="11"/>
  <c r="L336" i="11"/>
  <c r="AJ336" i="11" s="1"/>
  <c r="M336" i="11"/>
  <c r="J337" i="11"/>
  <c r="AI337" i="11" s="1"/>
  <c r="K337" i="11"/>
  <c r="I337" i="11"/>
  <c r="L337" i="11"/>
  <c r="AJ337" i="11" s="1"/>
  <c r="M337" i="11"/>
  <c r="J338" i="11"/>
  <c r="AI338" i="11" s="1"/>
  <c r="K338" i="11"/>
  <c r="I338" i="11"/>
  <c r="L338" i="11"/>
  <c r="AJ338" i="11" s="1"/>
  <c r="M338" i="11"/>
  <c r="J339" i="11"/>
  <c r="AI339" i="11" s="1"/>
  <c r="K339" i="11"/>
  <c r="I339" i="11"/>
  <c r="L339" i="11"/>
  <c r="AJ339" i="11" s="1"/>
  <c r="M339" i="11"/>
  <c r="J340" i="11"/>
  <c r="AI340" i="11" s="1"/>
  <c r="K340" i="11"/>
  <c r="I340" i="11"/>
  <c r="L340" i="11"/>
  <c r="AJ340" i="11" s="1"/>
  <c r="M340" i="11"/>
  <c r="J341" i="11"/>
  <c r="AI341" i="11" s="1"/>
  <c r="K341" i="11"/>
  <c r="I341" i="11"/>
  <c r="L341" i="11"/>
  <c r="AJ341" i="11" s="1"/>
  <c r="M341" i="11"/>
  <c r="J342" i="11"/>
  <c r="AI342" i="11" s="1"/>
  <c r="K342" i="11"/>
  <c r="I342" i="11"/>
  <c r="L342" i="11"/>
  <c r="AJ342" i="11" s="1"/>
  <c r="M342" i="11"/>
  <c r="J343" i="11"/>
  <c r="AI343" i="11" s="1"/>
  <c r="K343" i="11"/>
  <c r="I343" i="11"/>
  <c r="L343" i="11"/>
  <c r="AJ343" i="11" s="1"/>
  <c r="M343" i="11"/>
  <c r="J344" i="11"/>
  <c r="AI344" i="11" s="1"/>
  <c r="K344" i="11"/>
  <c r="I344" i="11"/>
  <c r="L344" i="11"/>
  <c r="AJ344" i="11" s="1"/>
  <c r="M344" i="11"/>
  <c r="J345" i="11"/>
  <c r="AI345" i="11" s="1"/>
  <c r="K345" i="11"/>
  <c r="I345" i="11"/>
  <c r="L345" i="11"/>
  <c r="AJ345" i="11" s="1"/>
  <c r="M345" i="11"/>
  <c r="J346" i="11"/>
  <c r="AI346" i="11" s="1"/>
  <c r="K346" i="11"/>
  <c r="I346" i="11"/>
  <c r="L346" i="11"/>
  <c r="AJ346" i="11" s="1"/>
  <c r="M346" i="11"/>
  <c r="J347" i="11"/>
  <c r="AI347" i="11" s="1"/>
  <c r="K347" i="11"/>
  <c r="I347" i="11"/>
  <c r="L347" i="11"/>
  <c r="AJ347" i="11" s="1"/>
  <c r="M347" i="11"/>
  <c r="J348" i="11"/>
  <c r="AI348" i="11" s="1"/>
  <c r="K348" i="11"/>
  <c r="I348" i="11"/>
  <c r="L348" i="11"/>
  <c r="AJ348" i="11" s="1"/>
  <c r="M348" i="11"/>
  <c r="J349" i="11"/>
  <c r="AI349" i="11" s="1"/>
  <c r="K349" i="11"/>
  <c r="I349" i="11"/>
  <c r="L349" i="11"/>
  <c r="AJ349" i="11" s="1"/>
  <c r="M349" i="11"/>
  <c r="J350" i="11"/>
  <c r="AI350" i="11" s="1"/>
  <c r="K350" i="11"/>
  <c r="I350" i="11"/>
  <c r="L350" i="11"/>
  <c r="AJ350" i="11" s="1"/>
  <c r="M350" i="11"/>
  <c r="J351" i="11"/>
  <c r="AI351" i="11" s="1"/>
  <c r="K351" i="11"/>
  <c r="I351" i="11"/>
  <c r="L351" i="11"/>
  <c r="AJ351" i="11" s="1"/>
  <c r="M351" i="11"/>
  <c r="J352" i="11"/>
  <c r="AI352" i="11" s="1"/>
  <c r="K352" i="11"/>
  <c r="I352" i="11"/>
  <c r="L352" i="11"/>
  <c r="AJ352" i="11" s="1"/>
  <c r="M352" i="11"/>
  <c r="J353" i="11"/>
  <c r="AI353" i="11" s="1"/>
  <c r="K353" i="11"/>
  <c r="I353" i="11"/>
  <c r="L353" i="11"/>
  <c r="AJ353" i="11" s="1"/>
  <c r="M353" i="11"/>
  <c r="J354" i="11"/>
  <c r="AI354" i="11" s="1"/>
  <c r="K354" i="11"/>
  <c r="I354" i="11"/>
  <c r="L354" i="11"/>
  <c r="AJ354" i="11" s="1"/>
  <c r="M354" i="11"/>
  <c r="J355" i="11"/>
  <c r="AI355" i="11" s="1"/>
  <c r="K355" i="11"/>
  <c r="I355" i="11"/>
  <c r="L355" i="11"/>
  <c r="AJ355" i="11" s="1"/>
  <c r="M355" i="11"/>
  <c r="J356" i="11"/>
  <c r="AI356" i="11" s="1"/>
  <c r="K356" i="11"/>
  <c r="I356" i="11"/>
  <c r="L356" i="11"/>
  <c r="AJ356" i="11" s="1"/>
  <c r="M356" i="11"/>
  <c r="J357" i="11"/>
  <c r="AI357" i="11" s="1"/>
  <c r="K357" i="11"/>
  <c r="I357" i="11"/>
  <c r="L357" i="11"/>
  <c r="AJ357" i="11" s="1"/>
  <c r="M357" i="11"/>
  <c r="J358" i="11"/>
  <c r="AI358" i="11" s="1"/>
  <c r="K358" i="11"/>
  <c r="I358" i="11"/>
  <c r="L358" i="11"/>
  <c r="AJ358" i="11" s="1"/>
  <c r="M358" i="11"/>
  <c r="J359" i="11"/>
  <c r="AI359" i="11" s="1"/>
  <c r="K359" i="11"/>
  <c r="I359" i="11"/>
  <c r="L359" i="11"/>
  <c r="AJ359" i="11" s="1"/>
  <c r="M359" i="11"/>
  <c r="J360" i="11"/>
  <c r="AI360" i="11" s="1"/>
  <c r="K360" i="11"/>
  <c r="I360" i="11"/>
  <c r="L360" i="11"/>
  <c r="AJ360" i="11" s="1"/>
  <c r="M360" i="11"/>
  <c r="J361" i="11"/>
  <c r="AI361" i="11" s="1"/>
  <c r="K361" i="11"/>
  <c r="I361" i="11"/>
  <c r="L361" i="11"/>
  <c r="AJ361" i="11" s="1"/>
  <c r="M361" i="11"/>
  <c r="J362" i="11"/>
  <c r="AI362" i="11" s="1"/>
  <c r="K362" i="11"/>
  <c r="I362" i="11"/>
  <c r="L362" i="11"/>
  <c r="AJ362" i="11" s="1"/>
  <c r="M362" i="11"/>
  <c r="J363" i="11"/>
  <c r="AI363" i="11" s="1"/>
  <c r="K363" i="11"/>
  <c r="I363" i="11"/>
  <c r="L363" i="11"/>
  <c r="AJ363" i="11" s="1"/>
  <c r="M363" i="11"/>
  <c r="J364" i="11"/>
  <c r="AI364" i="11" s="1"/>
  <c r="K364" i="11"/>
  <c r="I364" i="11"/>
  <c r="L364" i="11"/>
  <c r="AJ364" i="11" s="1"/>
  <c r="M364" i="11"/>
  <c r="J365" i="11"/>
  <c r="AI365" i="11" s="1"/>
  <c r="K365" i="11"/>
  <c r="I365" i="11"/>
  <c r="L365" i="11"/>
  <c r="AJ365" i="11" s="1"/>
  <c r="M365" i="11"/>
  <c r="J366" i="11"/>
  <c r="AI366" i="11" s="1"/>
  <c r="K366" i="11"/>
  <c r="I366" i="11"/>
  <c r="L366" i="11"/>
  <c r="AJ366" i="11" s="1"/>
  <c r="M366" i="11"/>
  <c r="J367" i="11"/>
  <c r="AI367" i="11" s="1"/>
  <c r="K367" i="11"/>
  <c r="I367" i="11"/>
  <c r="L367" i="11"/>
  <c r="AJ367" i="11" s="1"/>
  <c r="M367" i="11"/>
  <c r="J368" i="11"/>
  <c r="AI368" i="11" s="1"/>
  <c r="K368" i="11"/>
  <c r="I368" i="11"/>
  <c r="L368" i="11"/>
  <c r="AJ368" i="11" s="1"/>
  <c r="M368" i="11"/>
  <c r="J369" i="11"/>
  <c r="AI369" i="11" s="1"/>
  <c r="K369" i="11"/>
  <c r="I369" i="11"/>
  <c r="L369" i="11"/>
  <c r="AJ369" i="11" s="1"/>
  <c r="M369" i="11"/>
  <c r="J370" i="11"/>
  <c r="AI370" i="11" s="1"/>
  <c r="K370" i="11"/>
  <c r="I370" i="11"/>
  <c r="L370" i="11"/>
  <c r="AJ370" i="11" s="1"/>
  <c r="M370" i="11"/>
  <c r="J371" i="11"/>
  <c r="AI371" i="11" s="1"/>
  <c r="K371" i="11"/>
  <c r="I371" i="11"/>
  <c r="L371" i="11"/>
  <c r="AJ371" i="11" s="1"/>
  <c r="M371" i="11"/>
  <c r="J372" i="11"/>
  <c r="AI372" i="11" s="1"/>
  <c r="K372" i="11"/>
  <c r="I372" i="11"/>
  <c r="L372" i="11"/>
  <c r="AJ372" i="11" s="1"/>
  <c r="M372" i="11"/>
  <c r="J373" i="11"/>
  <c r="AI373" i="11" s="1"/>
  <c r="K373" i="11"/>
  <c r="I373" i="11"/>
  <c r="L373" i="11"/>
  <c r="AJ373" i="11" s="1"/>
  <c r="M373" i="11"/>
  <c r="J374" i="11"/>
  <c r="AI374" i="11" s="1"/>
  <c r="K374" i="11"/>
  <c r="I374" i="11"/>
  <c r="L374" i="11"/>
  <c r="AJ374" i="11" s="1"/>
  <c r="M374" i="11"/>
  <c r="J375" i="11"/>
  <c r="AI375" i="11" s="1"/>
  <c r="K375" i="11"/>
  <c r="I375" i="11"/>
  <c r="L375" i="11"/>
  <c r="AJ375" i="11" s="1"/>
  <c r="M375" i="11"/>
  <c r="J376" i="11"/>
  <c r="AI376" i="11" s="1"/>
  <c r="K376" i="11"/>
  <c r="I376" i="11"/>
  <c r="L376" i="11"/>
  <c r="AJ376" i="11" s="1"/>
  <c r="M376" i="11"/>
  <c r="J377" i="11"/>
  <c r="AI377" i="11" s="1"/>
  <c r="K377" i="11"/>
  <c r="I377" i="11"/>
  <c r="L377" i="11"/>
  <c r="AJ377" i="11" s="1"/>
  <c r="M377" i="11"/>
  <c r="J378" i="11"/>
  <c r="AI378" i="11" s="1"/>
  <c r="K378" i="11"/>
  <c r="I378" i="11"/>
  <c r="L378" i="11"/>
  <c r="AJ378" i="11" s="1"/>
  <c r="M378" i="11"/>
  <c r="J379" i="11"/>
  <c r="AI379" i="11" s="1"/>
  <c r="K379" i="11"/>
  <c r="I379" i="11"/>
  <c r="L379" i="11"/>
  <c r="AJ379" i="11" s="1"/>
  <c r="M379" i="11"/>
  <c r="J380" i="11"/>
  <c r="AI380" i="11" s="1"/>
  <c r="K380" i="11"/>
  <c r="I380" i="11"/>
  <c r="L380" i="11"/>
  <c r="AJ380" i="11" s="1"/>
  <c r="M380" i="11"/>
  <c r="J381" i="11"/>
  <c r="AI381" i="11" s="1"/>
  <c r="K381" i="11"/>
  <c r="I381" i="11"/>
  <c r="L381" i="11"/>
  <c r="AJ381" i="11" s="1"/>
  <c r="M381" i="11"/>
  <c r="J382" i="11"/>
  <c r="AI382" i="11" s="1"/>
  <c r="K382" i="11"/>
  <c r="I382" i="11"/>
  <c r="L382" i="11"/>
  <c r="AJ382" i="11" s="1"/>
  <c r="M382" i="11"/>
  <c r="J383" i="11"/>
  <c r="AI383" i="11" s="1"/>
  <c r="K383" i="11"/>
  <c r="I383" i="11"/>
  <c r="L383" i="11"/>
  <c r="AJ383" i="11" s="1"/>
  <c r="M383" i="11"/>
  <c r="J384" i="11"/>
  <c r="AI384" i="11" s="1"/>
  <c r="K384" i="11"/>
  <c r="I384" i="11"/>
  <c r="L384" i="11"/>
  <c r="AJ384" i="11" s="1"/>
  <c r="M384" i="11"/>
  <c r="J385" i="11"/>
  <c r="AI385" i="11" s="1"/>
  <c r="K385" i="11"/>
  <c r="I385" i="11"/>
  <c r="L385" i="11"/>
  <c r="AJ385" i="11" s="1"/>
  <c r="M385" i="11"/>
  <c r="J386" i="11"/>
  <c r="AI386" i="11" s="1"/>
  <c r="K386" i="11"/>
  <c r="I386" i="11"/>
  <c r="L386" i="11"/>
  <c r="AJ386" i="11" s="1"/>
  <c r="M386" i="11"/>
  <c r="J387" i="11"/>
  <c r="AI387" i="11" s="1"/>
  <c r="K387" i="11"/>
  <c r="I387" i="11"/>
  <c r="L387" i="11"/>
  <c r="AJ387" i="11" s="1"/>
  <c r="M387" i="11"/>
  <c r="J388" i="11"/>
  <c r="AI388" i="11" s="1"/>
  <c r="K388" i="11"/>
  <c r="I388" i="11"/>
  <c r="L388" i="11"/>
  <c r="AJ388" i="11" s="1"/>
  <c r="M388" i="11"/>
  <c r="J389" i="11"/>
  <c r="AI389" i="11" s="1"/>
  <c r="K389" i="11"/>
  <c r="I389" i="11"/>
  <c r="L389" i="11"/>
  <c r="AJ389" i="11" s="1"/>
  <c r="M389" i="11"/>
  <c r="J390" i="11"/>
  <c r="AI390" i="11" s="1"/>
  <c r="K390" i="11"/>
  <c r="I390" i="11"/>
  <c r="L390" i="11"/>
  <c r="AJ390" i="11" s="1"/>
  <c r="M390" i="11"/>
  <c r="J391" i="11"/>
  <c r="AI391" i="11" s="1"/>
  <c r="K391" i="11"/>
  <c r="I391" i="11"/>
  <c r="L391" i="11"/>
  <c r="AJ391" i="11" s="1"/>
  <c r="M391" i="11"/>
  <c r="J392" i="11"/>
  <c r="AI392" i="11" s="1"/>
  <c r="K392" i="11"/>
  <c r="I392" i="11"/>
  <c r="L392" i="11"/>
  <c r="AJ392" i="11" s="1"/>
  <c r="M392" i="11"/>
  <c r="J393" i="11"/>
  <c r="AI393" i="11" s="1"/>
  <c r="K393" i="11"/>
  <c r="I393" i="11"/>
  <c r="L393" i="11"/>
  <c r="AJ393" i="11" s="1"/>
  <c r="M393" i="11"/>
  <c r="J394" i="11"/>
  <c r="AI394" i="11" s="1"/>
  <c r="K394" i="11"/>
  <c r="I394" i="11"/>
  <c r="L394" i="11"/>
  <c r="AJ394" i="11" s="1"/>
  <c r="M394" i="11"/>
  <c r="J395" i="11"/>
  <c r="AI395" i="11" s="1"/>
  <c r="K395" i="11"/>
  <c r="I395" i="11"/>
  <c r="L395" i="11"/>
  <c r="AJ395" i="11" s="1"/>
  <c r="M395" i="11"/>
  <c r="J396" i="11"/>
  <c r="AI396" i="11" s="1"/>
  <c r="K396" i="11"/>
  <c r="I396" i="11"/>
  <c r="L396" i="11"/>
  <c r="AJ396" i="11" s="1"/>
  <c r="M396" i="11"/>
  <c r="J397" i="11"/>
  <c r="AI397" i="11" s="1"/>
  <c r="K397" i="11"/>
  <c r="I397" i="11"/>
  <c r="L397" i="11"/>
  <c r="AJ397" i="11" s="1"/>
  <c r="M397" i="11"/>
  <c r="J398" i="11"/>
  <c r="AI398" i="11" s="1"/>
  <c r="K398" i="11"/>
  <c r="I398" i="11"/>
  <c r="L398" i="11"/>
  <c r="AJ398" i="11" s="1"/>
  <c r="M398" i="11"/>
  <c r="J399" i="11"/>
  <c r="AI399" i="11" s="1"/>
  <c r="K399" i="11"/>
  <c r="I399" i="11"/>
  <c r="L399" i="11"/>
  <c r="AJ399" i="11" s="1"/>
  <c r="M399" i="11"/>
  <c r="J400" i="11"/>
  <c r="AI400" i="11" s="1"/>
  <c r="K400" i="11"/>
  <c r="I400" i="11"/>
  <c r="L400" i="11"/>
  <c r="AJ400" i="11" s="1"/>
  <c r="M400" i="11"/>
  <c r="J401" i="11"/>
  <c r="AI401" i="11" s="1"/>
  <c r="K401" i="11"/>
  <c r="I401" i="11"/>
  <c r="L401" i="11"/>
  <c r="AJ401" i="11" s="1"/>
  <c r="M401" i="11"/>
  <c r="J402" i="11"/>
  <c r="AI402" i="11" s="1"/>
  <c r="K402" i="11"/>
  <c r="I402" i="11"/>
  <c r="P402" i="11" s="1"/>
  <c r="L402" i="11"/>
  <c r="AJ402" i="11" s="1"/>
  <c r="M402" i="11"/>
  <c r="J403" i="11"/>
  <c r="AI403" i="11" s="1"/>
  <c r="K403" i="11"/>
  <c r="I403" i="11"/>
  <c r="L403" i="11"/>
  <c r="AJ403" i="11" s="1"/>
  <c r="M403" i="11"/>
  <c r="J404" i="11"/>
  <c r="AI404" i="11" s="1"/>
  <c r="K404" i="11"/>
  <c r="I404" i="11"/>
  <c r="L404" i="11"/>
  <c r="AJ404" i="11" s="1"/>
  <c r="M404" i="11"/>
  <c r="J405" i="11"/>
  <c r="AI405" i="11" s="1"/>
  <c r="K405" i="11"/>
  <c r="I405" i="11"/>
  <c r="L405" i="11"/>
  <c r="AJ405" i="11" s="1"/>
  <c r="M405" i="11"/>
  <c r="J406" i="11"/>
  <c r="AI406" i="11" s="1"/>
  <c r="K406" i="11"/>
  <c r="I406" i="11"/>
  <c r="L406" i="11"/>
  <c r="AJ406" i="11" s="1"/>
  <c r="M406" i="11"/>
  <c r="J407" i="11"/>
  <c r="AI407" i="11" s="1"/>
  <c r="K407" i="11"/>
  <c r="I407" i="11"/>
  <c r="P407" i="11" s="1"/>
  <c r="L407" i="11"/>
  <c r="AJ407" i="11" s="1"/>
  <c r="M407" i="11"/>
  <c r="J408" i="11"/>
  <c r="AI408" i="11" s="1"/>
  <c r="K408" i="11"/>
  <c r="I408" i="11"/>
  <c r="L408" i="11"/>
  <c r="AJ408" i="11" s="1"/>
  <c r="M408" i="11"/>
  <c r="J409" i="11"/>
  <c r="AI409" i="11" s="1"/>
  <c r="K409" i="11"/>
  <c r="I409" i="11"/>
  <c r="L409" i="11"/>
  <c r="AJ409" i="11" s="1"/>
  <c r="M409" i="11"/>
  <c r="J410" i="11"/>
  <c r="AI410" i="11" s="1"/>
  <c r="K410" i="11"/>
  <c r="I410" i="11"/>
  <c r="P410" i="11" s="1"/>
  <c r="L410" i="11"/>
  <c r="AJ410" i="11" s="1"/>
  <c r="M410" i="11"/>
  <c r="J411" i="11"/>
  <c r="AI411" i="11" s="1"/>
  <c r="K411" i="11"/>
  <c r="I411" i="11"/>
  <c r="L411" i="11"/>
  <c r="AJ411" i="11" s="1"/>
  <c r="M411" i="11"/>
  <c r="J412" i="11"/>
  <c r="AI412" i="11" s="1"/>
  <c r="K412" i="11"/>
  <c r="I412" i="11"/>
  <c r="L412" i="11"/>
  <c r="AJ412" i="11" s="1"/>
  <c r="M412" i="11"/>
  <c r="J413" i="11"/>
  <c r="AI413" i="11" s="1"/>
  <c r="K413" i="11"/>
  <c r="I413" i="11"/>
  <c r="L413" i="11"/>
  <c r="AJ413" i="11" s="1"/>
  <c r="M413" i="11"/>
  <c r="J414" i="11"/>
  <c r="AI414" i="11" s="1"/>
  <c r="K414" i="11"/>
  <c r="I414" i="11"/>
  <c r="L414" i="11"/>
  <c r="AJ414" i="11" s="1"/>
  <c r="M414" i="11"/>
  <c r="J415" i="11"/>
  <c r="AI415" i="11" s="1"/>
  <c r="K415" i="11"/>
  <c r="I415" i="11"/>
  <c r="L415" i="11"/>
  <c r="AJ415" i="11" s="1"/>
  <c r="M415" i="11"/>
  <c r="J416" i="11"/>
  <c r="AI416" i="11" s="1"/>
  <c r="K416" i="11"/>
  <c r="I416" i="11"/>
  <c r="L416" i="11"/>
  <c r="AJ416" i="11" s="1"/>
  <c r="M416" i="11"/>
  <c r="J417" i="11"/>
  <c r="AI417" i="11" s="1"/>
  <c r="K417" i="11"/>
  <c r="I417" i="11"/>
  <c r="L417" i="11"/>
  <c r="AJ417" i="11" s="1"/>
  <c r="M417" i="11"/>
  <c r="J418" i="11"/>
  <c r="AI418" i="11" s="1"/>
  <c r="K418" i="11"/>
  <c r="I418" i="11"/>
  <c r="L418" i="11"/>
  <c r="AJ418" i="11" s="1"/>
  <c r="M418" i="11"/>
  <c r="J419" i="11"/>
  <c r="AI419" i="11" s="1"/>
  <c r="K419" i="11"/>
  <c r="I419" i="11"/>
  <c r="L419" i="11"/>
  <c r="AJ419" i="11" s="1"/>
  <c r="M419" i="11"/>
  <c r="J420" i="11"/>
  <c r="AI420" i="11" s="1"/>
  <c r="K420" i="11"/>
  <c r="I420" i="11"/>
  <c r="L420" i="11"/>
  <c r="AJ420" i="11" s="1"/>
  <c r="M420" i="11"/>
  <c r="J421" i="11"/>
  <c r="AI421" i="11" s="1"/>
  <c r="K421" i="11"/>
  <c r="I421" i="11"/>
  <c r="L421" i="11"/>
  <c r="AJ421" i="11" s="1"/>
  <c r="M421" i="11"/>
  <c r="J422" i="11"/>
  <c r="AI422" i="11" s="1"/>
  <c r="K422" i="11"/>
  <c r="I422" i="11"/>
  <c r="L422" i="11"/>
  <c r="AJ422" i="11" s="1"/>
  <c r="M422" i="11"/>
  <c r="J423" i="11"/>
  <c r="AI423" i="11" s="1"/>
  <c r="K423" i="11"/>
  <c r="I423" i="11"/>
  <c r="L423" i="11"/>
  <c r="AJ423" i="11" s="1"/>
  <c r="M423" i="11"/>
  <c r="J424" i="11"/>
  <c r="AI424" i="11" s="1"/>
  <c r="K424" i="11"/>
  <c r="I424" i="11"/>
  <c r="L424" i="11"/>
  <c r="AJ424" i="11" s="1"/>
  <c r="M424" i="11"/>
  <c r="J425" i="11"/>
  <c r="AI425" i="11" s="1"/>
  <c r="K425" i="11"/>
  <c r="I425" i="11"/>
  <c r="L425" i="11"/>
  <c r="AJ425" i="11" s="1"/>
  <c r="M425" i="11"/>
  <c r="J426" i="11"/>
  <c r="AI426" i="11" s="1"/>
  <c r="K426" i="11"/>
  <c r="I426" i="11"/>
  <c r="P426" i="11" s="1"/>
  <c r="L426" i="11"/>
  <c r="AJ426" i="11" s="1"/>
  <c r="M426" i="11"/>
  <c r="J427" i="11"/>
  <c r="AI427" i="11" s="1"/>
  <c r="K427" i="11"/>
  <c r="I427" i="11"/>
  <c r="L427" i="11"/>
  <c r="AJ427" i="11" s="1"/>
  <c r="M427" i="11"/>
  <c r="J428" i="11"/>
  <c r="AI428" i="11" s="1"/>
  <c r="K428" i="11"/>
  <c r="I428" i="11"/>
  <c r="L428" i="11"/>
  <c r="AJ428" i="11" s="1"/>
  <c r="M428" i="11"/>
  <c r="J429" i="11"/>
  <c r="AI429" i="11" s="1"/>
  <c r="K429" i="11"/>
  <c r="I429" i="11"/>
  <c r="L429" i="11"/>
  <c r="AJ429" i="11" s="1"/>
  <c r="M429" i="11"/>
  <c r="M7" i="11"/>
  <c r="L7" i="11"/>
  <c r="AJ7" i="11" s="1"/>
  <c r="I7" i="11"/>
  <c r="P7" i="11" s="1"/>
  <c r="K7" i="11"/>
  <c r="J7" i="11"/>
  <c r="AI7" i="11" s="1"/>
  <c r="N13" i="7"/>
  <c r="M11" i="7"/>
  <c r="L14" i="11" l="1"/>
  <c r="AJ14" i="11" s="1"/>
  <c r="M16" i="11"/>
  <c r="Q244" i="11"/>
  <c r="P244" i="11"/>
  <c r="Q422" i="11"/>
  <c r="P422" i="11"/>
  <c r="Q378" i="11"/>
  <c r="P378" i="11"/>
  <c r="Q366" i="11"/>
  <c r="P366" i="11"/>
  <c r="S366" i="11" s="1"/>
  <c r="P350" i="11"/>
  <c r="Q350" i="11"/>
  <c r="Q338" i="11"/>
  <c r="P338" i="11"/>
  <c r="Q334" i="11"/>
  <c r="P334" i="11"/>
  <c r="Q326" i="11"/>
  <c r="P326" i="11"/>
  <c r="P318" i="11"/>
  <c r="Q318" i="11"/>
  <c r="Q302" i="11"/>
  <c r="P302" i="11"/>
  <c r="S302" i="11" s="1"/>
  <c r="P298" i="11"/>
  <c r="Q298" i="11"/>
  <c r="Q290" i="11"/>
  <c r="P290" i="11"/>
  <c r="S290" i="11" s="1"/>
  <c r="Q278" i="11"/>
  <c r="P278" i="11"/>
  <c r="Q274" i="11"/>
  <c r="P274" i="11"/>
  <c r="S274" i="11" s="1"/>
  <c r="Q270" i="11"/>
  <c r="P270" i="11"/>
  <c r="Q260" i="11"/>
  <c r="P260" i="11"/>
  <c r="T260" i="11" s="1"/>
  <c r="P252" i="11"/>
  <c r="Q252" i="11"/>
  <c r="P190" i="11"/>
  <c r="T190" i="11" s="1"/>
  <c r="Q190" i="11"/>
  <c r="P8" i="11"/>
  <c r="Q8" i="11"/>
  <c r="Q414" i="11"/>
  <c r="P414" i="11"/>
  <c r="Q406" i="11"/>
  <c r="P406" i="11"/>
  <c r="Q390" i="11"/>
  <c r="P390" i="11"/>
  <c r="Q386" i="11"/>
  <c r="P386" i="11"/>
  <c r="P382" i="11"/>
  <c r="T382" i="11" s="1"/>
  <c r="Q382" i="11"/>
  <c r="Q370" i="11"/>
  <c r="P370" i="11"/>
  <c r="Q354" i="11"/>
  <c r="P354" i="11"/>
  <c r="Q346" i="11"/>
  <c r="P346" i="11"/>
  <c r="Q322" i="11"/>
  <c r="P322" i="11"/>
  <c r="S322" i="11" s="1"/>
  <c r="Q306" i="11"/>
  <c r="P306" i="11"/>
  <c r="Q294" i="11"/>
  <c r="P294" i="11"/>
  <c r="Q286" i="11"/>
  <c r="P286" i="11"/>
  <c r="P282" i="11"/>
  <c r="T282" i="11" s="1"/>
  <c r="Q282" i="11"/>
  <c r="P266" i="11"/>
  <c r="Q266" i="11"/>
  <c r="Q256" i="11"/>
  <c r="P256" i="11"/>
  <c r="Q248" i="11"/>
  <c r="P248" i="11"/>
  <c r="Q232" i="11"/>
  <c r="P232" i="11"/>
  <c r="Q223" i="11"/>
  <c r="P223" i="11"/>
  <c r="Q211" i="11"/>
  <c r="P211" i="11"/>
  <c r="T211" i="11" s="1"/>
  <c r="Q207" i="11"/>
  <c r="P207" i="11"/>
  <c r="Q203" i="11"/>
  <c r="P203" i="11"/>
  <c r="Q199" i="11"/>
  <c r="P199" i="11"/>
  <c r="Q191" i="11"/>
  <c r="P191" i="11"/>
  <c r="S191" i="11" s="1"/>
  <c r="Q187" i="11"/>
  <c r="P187" i="11"/>
  <c r="Q183" i="11"/>
  <c r="P183" i="11"/>
  <c r="Q179" i="11"/>
  <c r="P179" i="11"/>
  <c r="Q175" i="11"/>
  <c r="P175" i="11"/>
  <c r="T175" i="11" s="1"/>
  <c r="Q171" i="11"/>
  <c r="P171" i="11"/>
  <c r="Q167" i="11"/>
  <c r="P167" i="11"/>
  <c r="T167" i="11" s="1"/>
  <c r="Q155" i="11"/>
  <c r="P155" i="11"/>
  <c r="Q151" i="11"/>
  <c r="P151" i="11"/>
  <c r="T151" i="11" s="1"/>
  <c r="Q143" i="11"/>
  <c r="P143" i="11"/>
  <c r="Q139" i="11"/>
  <c r="P139" i="11"/>
  <c r="Q131" i="11"/>
  <c r="P131" i="11"/>
  <c r="Q123" i="11"/>
  <c r="P123" i="11"/>
  <c r="Q119" i="11"/>
  <c r="P119" i="11"/>
  <c r="Q111" i="11"/>
  <c r="P111" i="11"/>
  <c r="T111" i="11" s="1"/>
  <c r="Q107" i="11"/>
  <c r="P107" i="11"/>
  <c r="Q99" i="11"/>
  <c r="P99" i="11"/>
  <c r="T99" i="11" s="1"/>
  <c r="Q95" i="11"/>
  <c r="P95" i="11"/>
  <c r="Q91" i="11"/>
  <c r="P91" i="11"/>
  <c r="Q87" i="11"/>
  <c r="P87" i="11"/>
  <c r="Q79" i="11"/>
  <c r="P79" i="11"/>
  <c r="P67" i="11"/>
  <c r="Q67" i="11"/>
  <c r="P63" i="11"/>
  <c r="S63" i="11" s="1"/>
  <c r="Q63" i="11"/>
  <c r="Q59" i="11"/>
  <c r="P59" i="11"/>
  <c r="P55" i="11"/>
  <c r="T55" i="11" s="1"/>
  <c r="Q55" i="11"/>
  <c r="P43" i="11"/>
  <c r="Q43" i="11"/>
  <c r="P39" i="11"/>
  <c r="S39" i="11" s="1"/>
  <c r="Q39" i="11"/>
  <c r="Q31" i="11"/>
  <c r="P31" i="11"/>
  <c r="Q27" i="11"/>
  <c r="P27" i="11"/>
  <c r="Q23" i="11"/>
  <c r="P23" i="11"/>
  <c r="Q19" i="11"/>
  <c r="P19" i="11"/>
  <c r="Q425" i="11"/>
  <c r="P425" i="11"/>
  <c r="Q409" i="11"/>
  <c r="P409" i="11"/>
  <c r="S409" i="11" s="1"/>
  <c r="P405" i="11"/>
  <c r="Q405" i="11"/>
  <c r="Q393" i="11"/>
  <c r="P393" i="11"/>
  <c r="Q389" i="11"/>
  <c r="P389" i="11"/>
  <c r="Q373" i="11"/>
  <c r="P373" i="11"/>
  <c r="S373" i="11" s="1"/>
  <c r="Q333" i="11"/>
  <c r="P333" i="11"/>
  <c r="Q305" i="11"/>
  <c r="P305" i="11"/>
  <c r="S305" i="11" s="1"/>
  <c r="Q301" i="11"/>
  <c r="P301" i="11"/>
  <c r="Q289" i="11"/>
  <c r="P289" i="11"/>
  <c r="Q285" i="11"/>
  <c r="P285" i="11"/>
  <c r="Q281" i="11"/>
  <c r="P281" i="11"/>
  <c r="S281" i="11" s="1"/>
  <c r="Q277" i="11"/>
  <c r="P277" i="11"/>
  <c r="Q273" i="11"/>
  <c r="P273" i="11"/>
  <c r="Q247" i="11"/>
  <c r="P247" i="11"/>
  <c r="P243" i="11"/>
  <c r="T243" i="11" s="1"/>
  <c r="Q243" i="11"/>
  <c r="Q239" i="11"/>
  <c r="P239" i="11"/>
  <c r="Q231" i="11"/>
  <c r="P231" i="11"/>
  <c r="S231" i="11" s="1"/>
  <c r="Q222" i="11"/>
  <c r="P222" i="11"/>
  <c r="Q210" i="11"/>
  <c r="P210" i="11"/>
  <c r="P206" i="11"/>
  <c r="Q206" i="11"/>
  <c r="P202" i="11"/>
  <c r="S202" i="11" s="1"/>
  <c r="Q202" i="11"/>
  <c r="P198" i="11"/>
  <c r="Q198" i="11"/>
  <c r="P194" i="11"/>
  <c r="T194" i="11" s="1"/>
  <c r="Q194" i="11"/>
  <c r="P170" i="11"/>
  <c r="Q170" i="11"/>
  <c r="P146" i="11"/>
  <c r="T146" i="11" s="1"/>
  <c r="Q146" i="11"/>
  <c r="P142" i="11"/>
  <c r="Q142" i="11"/>
  <c r="P138" i="11"/>
  <c r="S138" i="11" s="1"/>
  <c r="Q138" i="11"/>
  <c r="P130" i="11"/>
  <c r="Q130" i="11"/>
  <c r="P126" i="11"/>
  <c r="T126" i="11" s="1"/>
  <c r="Q126" i="11"/>
  <c r="P122" i="11"/>
  <c r="Q122" i="11"/>
  <c r="P118" i="11"/>
  <c r="T118" i="11" s="1"/>
  <c r="Q118" i="11"/>
  <c r="P114" i="11"/>
  <c r="Q114" i="11"/>
  <c r="P110" i="11"/>
  <c r="T110" i="11" s="1"/>
  <c r="Q110" i="11"/>
  <c r="P106" i="11"/>
  <c r="Q106" i="11"/>
  <c r="P102" i="11"/>
  <c r="T102" i="11" s="1"/>
  <c r="Q102" i="11"/>
  <c r="P98" i="11"/>
  <c r="Q98" i="11"/>
  <c r="P94" i="11"/>
  <c r="T94" i="11" s="1"/>
  <c r="Q94" i="11"/>
  <c r="P90" i="11"/>
  <c r="Q90" i="11"/>
  <c r="P86" i="11"/>
  <c r="T86" i="11" s="1"/>
  <c r="Q86" i="11"/>
  <c r="P82" i="11"/>
  <c r="Q82" i="11"/>
  <c r="P78" i="11"/>
  <c r="T78" i="11" s="1"/>
  <c r="Q78" i="11"/>
  <c r="P74" i="11"/>
  <c r="Q74" i="11"/>
  <c r="P70" i="11"/>
  <c r="T70" i="11" s="1"/>
  <c r="Q70" i="11"/>
  <c r="P66" i="11"/>
  <c r="Q66" i="11"/>
  <c r="P62" i="11"/>
  <c r="T62" i="11" s="1"/>
  <c r="Q62" i="11"/>
  <c r="P58" i="11"/>
  <c r="Q58" i="11"/>
  <c r="Q54" i="11"/>
  <c r="P54" i="11"/>
  <c r="S54" i="11" s="1"/>
  <c r="Q50" i="11"/>
  <c r="P50" i="11"/>
  <c r="Q46" i="11"/>
  <c r="P46" i="11"/>
  <c r="S46" i="11" s="1"/>
  <c r="Q42" i="11"/>
  <c r="P42" i="11"/>
  <c r="Q38" i="11"/>
  <c r="P38" i="11"/>
  <c r="S38" i="11" s="1"/>
  <c r="Q34" i="11"/>
  <c r="P34" i="11"/>
  <c r="P30" i="11"/>
  <c r="T30" i="11" s="1"/>
  <c r="Q30" i="11"/>
  <c r="P26" i="11"/>
  <c r="Q26" i="11"/>
  <c r="P22" i="11"/>
  <c r="T22" i="11" s="1"/>
  <c r="Q22" i="11"/>
  <c r="P18" i="11"/>
  <c r="Q18" i="11"/>
  <c r="Q16" i="11"/>
  <c r="P16" i="11"/>
  <c r="S16" i="11" s="1"/>
  <c r="Q15" i="11"/>
  <c r="P15" i="11"/>
  <c r="P12" i="11"/>
  <c r="T12" i="11" s="1"/>
  <c r="Q12" i="11"/>
  <c r="P428" i="11"/>
  <c r="Q428" i="11"/>
  <c r="Q424" i="11"/>
  <c r="P424" i="11"/>
  <c r="Q420" i="11"/>
  <c r="P420" i="11"/>
  <c r="Q416" i="11"/>
  <c r="P416" i="11"/>
  <c r="Q412" i="11"/>
  <c r="P412" i="11"/>
  <c r="Q408" i="11"/>
  <c r="P408" i="11"/>
  <c r="P404" i="11"/>
  <c r="Q404" i="11"/>
  <c r="Q400" i="11"/>
  <c r="P400" i="11"/>
  <c r="Q396" i="11"/>
  <c r="P396" i="11"/>
  <c r="Q392" i="11"/>
  <c r="P392" i="11"/>
  <c r="Q388" i="11"/>
  <c r="P388" i="11"/>
  <c r="Q384" i="11"/>
  <c r="P384" i="11"/>
  <c r="Q380" i="11"/>
  <c r="P380" i="11"/>
  <c r="Q376" i="11"/>
  <c r="P376" i="11"/>
  <c r="Q372" i="11"/>
  <c r="P372" i="11"/>
  <c r="Q368" i="11"/>
  <c r="P368" i="11"/>
  <c r="Q364" i="11"/>
  <c r="P364" i="11"/>
  <c r="Q360" i="11"/>
  <c r="P360" i="11"/>
  <c r="Q356" i="11"/>
  <c r="P356" i="11"/>
  <c r="Q352" i="11"/>
  <c r="P352" i="11"/>
  <c r="Q348" i="11"/>
  <c r="P348" i="11"/>
  <c r="Q344" i="11"/>
  <c r="P344" i="11"/>
  <c r="P340" i="11"/>
  <c r="Q340" i="11"/>
  <c r="Q336" i="11"/>
  <c r="P336" i="11"/>
  <c r="Q332" i="11"/>
  <c r="P332" i="11"/>
  <c r="Q328" i="11"/>
  <c r="P328" i="11"/>
  <c r="Q324" i="11"/>
  <c r="P324" i="11"/>
  <c r="Q320" i="11"/>
  <c r="P320" i="11"/>
  <c r="Q316" i="11"/>
  <c r="P316" i="11"/>
  <c r="Q312" i="11"/>
  <c r="P312" i="11"/>
  <c r="Q308" i="11"/>
  <c r="P308" i="11"/>
  <c r="Q304" i="11"/>
  <c r="P304" i="11"/>
  <c r="Q300" i="11"/>
  <c r="P300" i="11"/>
  <c r="Q296" i="11"/>
  <c r="P296" i="11"/>
  <c r="Q292" i="11"/>
  <c r="P292" i="11"/>
  <c r="Q288" i="11"/>
  <c r="P288" i="11"/>
  <c r="Q284" i="11"/>
  <c r="P284" i="11"/>
  <c r="Q280" i="11"/>
  <c r="P280" i="11"/>
  <c r="Q276" i="11"/>
  <c r="P276" i="11"/>
  <c r="Q272" i="11"/>
  <c r="P272" i="11"/>
  <c r="Q268" i="11"/>
  <c r="P268" i="11"/>
  <c r="Q262" i="11"/>
  <c r="P262" i="11"/>
  <c r="P258" i="11"/>
  <c r="Q258" i="11"/>
  <c r="P254" i="11"/>
  <c r="T254" i="11" s="1"/>
  <c r="Q254" i="11"/>
  <c r="Q250" i="11"/>
  <c r="P250" i="11"/>
  <c r="Q246" i="11"/>
  <c r="P246" i="11"/>
  <c r="P242" i="11"/>
  <c r="Q242" i="11"/>
  <c r="P238" i="11"/>
  <c r="S238" i="11" s="1"/>
  <c r="Q238" i="11"/>
  <c r="Q234" i="11"/>
  <c r="P234" i="11"/>
  <c r="Q230" i="11"/>
  <c r="P230" i="11"/>
  <c r="P225" i="11"/>
  <c r="Q225" i="11"/>
  <c r="P221" i="11"/>
  <c r="T221" i="11" s="1"/>
  <c r="Q221" i="11"/>
  <c r="P217" i="11"/>
  <c r="Q217" i="11"/>
  <c r="Q209" i="11"/>
  <c r="P209" i="11"/>
  <c r="S209" i="11" s="1"/>
  <c r="Q205" i="11"/>
  <c r="P205" i="11"/>
  <c r="Q201" i="11"/>
  <c r="P201" i="11"/>
  <c r="S201" i="11" s="1"/>
  <c r="Q197" i="11"/>
  <c r="P197" i="11"/>
  <c r="Q193" i="11"/>
  <c r="P193" i="11"/>
  <c r="S193" i="11" s="1"/>
  <c r="Q189" i="11"/>
  <c r="P189" i="11"/>
  <c r="Q185" i="11"/>
  <c r="P185" i="11"/>
  <c r="S185" i="11" s="1"/>
  <c r="V185" i="11" s="1"/>
  <c r="Q181" i="11"/>
  <c r="P181" i="11"/>
  <c r="Q173" i="11"/>
  <c r="P173" i="11"/>
  <c r="P169" i="11"/>
  <c r="Q169" i="11"/>
  <c r="Q165" i="11"/>
  <c r="P165" i="11"/>
  <c r="Q161" i="11"/>
  <c r="P161" i="11"/>
  <c r="Q157" i="11"/>
  <c r="P157" i="11"/>
  <c r="Q153" i="11"/>
  <c r="P153" i="11"/>
  <c r="P149" i="11"/>
  <c r="T149" i="11" s="1"/>
  <c r="Q149" i="11"/>
  <c r="Q145" i="11"/>
  <c r="P145" i="11"/>
  <c r="Q141" i="11"/>
  <c r="P141" i="11"/>
  <c r="P137" i="11"/>
  <c r="Q137" i="11"/>
  <c r="Q133" i="11"/>
  <c r="P133" i="11"/>
  <c r="Q129" i="11"/>
  <c r="P129" i="11"/>
  <c r="Q125" i="11"/>
  <c r="P125" i="11"/>
  <c r="Q121" i="11"/>
  <c r="P121" i="11"/>
  <c r="P117" i="11"/>
  <c r="T117" i="11" s="1"/>
  <c r="Q117" i="11"/>
  <c r="Q113" i="11"/>
  <c r="P113" i="11"/>
  <c r="Q109" i="11"/>
  <c r="P109" i="11"/>
  <c r="P105" i="11"/>
  <c r="Q105" i="11"/>
  <c r="Q101" i="11"/>
  <c r="P101" i="11"/>
  <c r="Q97" i="11"/>
  <c r="P97" i="11"/>
  <c r="Q93" i="11"/>
  <c r="P93" i="11"/>
  <c r="Q89" i="11"/>
  <c r="P89" i="11"/>
  <c r="P85" i="11"/>
  <c r="T85" i="11" s="1"/>
  <c r="Q85" i="11"/>
  <c r="Q81" i="11"/>
  <c r="P81" i="11"/>
  <c r="Q77" i="11"/>
  <c r="P77" i="11"/>
  <c r="S77" i="11" s="1"/>
  <c r="P73" i="11"/>
  <c r="Q73" i="11"/>
  <c r="Q69" i="11"/>
  <c r="P69" i="11"/>
  <c r="S69" i="11" s="1"/>
  <c r="Q65" i="11"/>
  <c r="P65" i="11"/>
  <c r="Q61" i="11"/>
  <c r="P61" i="11"/>
  <c r="S61" i="11" s="1"/>
  <c r="Q57" i="11"/>
  <c r="P57" i="11"/>
  <c r="P53" i="11"/>
  <c r="T53" i="11" s="1"/>
  <c r="Q53" i="11"/>
  <c r="Q49" i="11"/>
  <c r="P49" i="11"/>
  <c r="Q45" i="11"/>
  <c r="P45" i="11"/>
  <c r="S45" i="11" s="1"/>
  <c r="Q41" i="11"/>
  <c r="P41" i="11"/>
  <c r="Q37" i="11"/>
  <c r="P37" i="11"/>
  <c r="S37" i="11" s="1"/>
  <c r="P29" i="11"/>
  <c r="Q29" i="11"/>
  <c r="Q25" i="11"/>
  <c r="P25" i="11"/>
  <c r="Q21" i="11"/>
  <c r="P21" i="11"/>
  <c r="P17" i="11"/>
  <c r="S17" i="11" s="1"/>
  <c r="Q17" i="11"/>
  <c r="Q11" i="11"/>
  <c r="P11" i="11"/>
  <c r="P418" i="11"/>
  <c r="T418" i="11" s="1"/>
  <c r="Q418" i="11"/>
  <c r="Q398" i="11"/>
  <c r="P398" i="11"/>
  <c r="P394" i="11"/>
  <c r="S394" i="11" s="1"/>
  <c r="Q394" i="11"/>
  <c r="Q374" i="11"/>
  <c r="P374" i="11"/>
  <c r="P362" i="11"/>
  <c r="T362" i="11" s="1"/>
  <c r="Q362" i="11"/>
  <c r="Q358" i="11"/>
  <c r="P358" i="11"/>
  <c r="Q342" i="11"/>
  <c r="P342" i="11"/>
  <c r="S342" i="11" s="1"/>
  <c r="P330" i="11"/>
  <c r="Q330" i="11"/>
  <c r="Q314" i="11"/>
  <c r="P314" i="11"/>
  <c r="S314" i="11" s="1"/>
  <c r="Q310" i="11"/>
  <c r="P310" i="11"/>
  <c r="Q264" i="11"/>
  <c r="P264" i="11"/>
  <c r="S264" i="11" s="1"/>
  <c r="Q240" i="11"/>
  <c r="P240" i="11"/>
  <c r="Q236" i="11"/>
  <c r="P236" i="11"/>
  <c r="S236" i="11" s="1"/>
  <c r="Q227" i="11"/>
  <c r="P227" i="11"/>
  <c r="P219" i="11"/>
  <c r="T219" i="11" s="1"/>
  <c r="Q219" i="11"/>
  <c r="Q195" i="11"/>
  <c r="P195" i="11"/>
  <c r="Q163" i="11"/>
  <c r="P163" i="11"/>
  <c r="Q159" i="11"/>
  <c r="P159" i="11"/>
  <c r="Q147" i="11"/>
  <c r="P147" i="11"/>
  <c r="Q135" i="11"/>
  <c r="P135" i="11"/>
  <c r="Q127" i="11"/>
  <c r="P127" i="11"/>
  <c r="T127" i="11" s="1"/>
  <c r="Q115" i="11"/>
  <c r="P115" i="11"/>
  <c r="Q103" i="11"/>
  <c r="P103" i="11"/>
  <c r="U103" i="11" s="1"/>
  <c r="Q83" i="11"/>
  <c r="P83" i="11"/>
  <c r="Q75" i="11"/>
  <c r="P75" i="11"/>
  <c r="T75" i="11" s="1"/>
  <c r="Q71" i="11"/>
  <c r="P71" i="11"/>
  <c r="Q51" i="11"/>
  <c r="P51" i="11"/>
  <c r="Q47" i="11"/>
  <c r="P47" i="11"/>
  <c r="Q35" i="11"/>
  <c r="P35" i="11"/>
  <c r="P13" i="11"/>
  <c r="S13" i="11" s="1"/>
  <c r="Q13" i="11"/>
  <c r="P9" i="11"/>
  <c r="Q9" i="11"/>
  <c r="Q429" i="11"/>
  <c r="P429" i="11"/>
  <c r="Q421" i="11"/>
  <c r="P421" i="11"/>
  <c r="S421" i="11" s="1"/>
  <c r="V421" i="11" s="1"/>
  <c r="P417" i="11"/>
  <c r="T417" i="11" s="1"/>
  <c r="Q417" i="11"/>
  <c r="Q413" i="11"/>
  <c r="P413" i="11"/>
  <c r="Q401" i="11"/>
  <c r="P401" i="11"/>
  <c r="Q397" i="11"/>
  <c r="P397" i="11"/>
  <c r="S397" i="11" s="1"/>
  <c r="Q385" i="11"/>
  <c r="P385" i="11"/>
  <c r="Q381" i="11"/>
  <c r="P381" i="11"/>
  <c r="S381" i="11" s="1"/>
  <c r="Q377" i="11"/>
  <c r="P377" i="11"/>
  <c r="Q369" i="11"/>
  <c r="P369" i="11"/>
  <c r="Q365" i="11"/>
  <c r="P365" i="11"/>
  <c r="Q361" i="11"/>
  <c r="P361" i="11"/>
  <c r="Q357" i="11"/>
  <c r="P357" i="11"/>
  <c r="Q353" i="11"/>
  <c r="P353" i="11"/>
  <c r="S353" i="11" s="1"/>
  <c r="Q349" i="11"/>
  <c r="P349" i="11"/>
  <c r="Q345" i="11"/>
  <c r="P345" i="11"/>
  <c r="S345" i="11" s="1"/>
  <c r="Q341" i="11"/>
  <c r="P341" i="11"/>
  <c r="Q337" i="11"/>
  <c r="P337" i="11"/>
  <c r="Q329" i="11"/>
  <c r="P329" i="11"/>
  <c r="Q325" i="11"/>
  <c r="P325" i="11"/>
  <c r="Q321" i="11"/>
  <c r="P321" i="11"/>
  <c r="Q317" i="11"/>
  <c r="P317" i="11"/>
  <c r="S317" i="11" s="1"/>
  <c r="Q313" i="11"/>
  <c r="P313" i="11"/>
  <c r="Q309" i="11"/>
  <c r="P309" i="11"/>
  <c r="Q297" i="11"/>
  <c r="P297" i="11"/>
  <c r="Q293" i="11"/>
  <c r="P293" i="11"/>
  <c r="Q269" i="11"/>
  <c r="P269" i="11"/>
  <c r="Q263" i="11"/>
  <c r="P263" i="11"/>
  <c r="T263" i="11" s="1"/>
  <c r="Q259" i="11"/>
  <c r="P259" i="11"/>
  <c r="Q255" i="11"/>
  <c r="P255" i="11"/>
  <c r="S255" i="11" s="1"/>
  <c r="Q251" i="11"/>
  <c r="P251" i="11"/>
  <c r="Q235" i="11"/>
  <c r="P235" i="11"/>
  <c r="P226" i="11"/>
  <c r="S226" i="11" s="1"/>
  <c r="Q226" i="11"/>
  <c r="Q218" i="11"/>
  <c r="P218" i="11"/>
  <c r="P186" i="11"/>
  <c r="T186" i="11" s="1"/>
  <c r="Q186" i="11"/>
  <c r="P182" i="11"/>
  <c r="T182" i="11" s="1"/>
  <c r="Q182" i="11"/>
  <c r="P178" i="11"/>
  <c r="T178" i="11" s="1"/>
  <c r="Q178" i="11"/>
  <c r="P174" i="11"/>
  <c r="T174" i="11" s="1"/>
  <c r="Q174" i="11"/>
  <c r="P166" i="11"/>
  <c r="S166" i="11" s="1"/>
  <c r="Q166" i="11"/>
  <c r="P162" i="11"/>
  <c r="T162" i="11" s="1"/>
  <c r="Q162" i="11"/>
  <c r="P158" i="11"/>
  <c r="T158" i="11" s="1"/>
  <c r="Q158" i="11"/>
  <c r="P154" i="11"/>
  <c r="S154" i="11" s="1"/>
  <c r="Q154" i="11"/>
  <c r="P150" i="11"/>
  <c r="S150" i="11" s="1"/>
  <c r="Q150" i="11"/>
  <c r="P134" i="11"/>
  <c r="T134" i="11" s="1"/>
  <c r="Q134" i="11"/>
  <c r="Q427" i="11"/>
  <c r="P427" i="11"/>
  <c r="Q423" i="11"/>
  <c r="P423" i="11"/>
  <c r="S423" i="11" s="1"/>
  <c r="Q419" i="11"/>
  <c r="P419" i="11"/>
  <c r="Q415" i="11"/>
  <c r="P415" i="11"/>
  <c r="S415" i="11" s="1"/>
  <c r="Q411" i="11"/>
  <c r="P411" i="11"/>
  <c r="Q403" i="11"/>
  <c r="P403" i="11"/>
  <c r="Q399" i="11"/>
  <c r="P399" i="11"/>
  <c r="Q395" i="11"/>
  <c r="P395" i="11"/>
  <c r="Q391" i="11"/>
  <c r="P391" i="11"/>
  <c r="Q387" i="11"/>
  <c r="P387" i="11"/>
  <c r="Q383" i="11"/>
  <c r="P383" i="11"/>
  <c r="Q379" i="11"/>
  <c r="P379" i="11"/>
  <c r="Q375" i="11"/>
  <c r="P375" i="11"/>
  <c r="P371" i="11"/>
  <c r="S371" i="11" s="1"/>
  <c r="Q371" i="11"/>
  <c r="Q367" i="11"/>
  <c r="P367" i="11"/>
  <c r="Q363" i="11"/>
  <c r="P363" i="11"/>
  <c r="Q359" i="11"/>
  <c r="P359" i="11"/>
  <c r="Q355" i="11"/>
  <c r="P355" i="11"/>
  <c r="Q351" i="11"/>
  <c r="P351" i="11"/>
  <c r="Q347" i="11"/>
  <c r="P347" i="11"/>
  <c r="Q343" i="11"/>
  <c r="P343" i="11"/>
  <c r="P339" i="11"/>
  <c r="S339" i="11" s="1"/>
  <c r="Q339" i="11"/>
  <c r="Q335" i="11"/>
  <c r="P335" i="11"/>
  <c r="Q331" i="11"/>
  <c r="P331" i="11"/>
  <c r="Q327" i="11"/>
  <c r="P327" i="11"/>
  <c r="Q323" i="11"/>
  <c r="P323" i="11"/>
  <c r="Q319" i="11"/>
  <c r="P319" i="11"/>
  <c r="Q315" i="11"/>
  <c r="P315" i="11"/>
  <c r="Q311" i="11"/>
  <c r="P311" i="11"/>
  <c r="P307" i="11"/>
  <c r="S307" i="11" s="1"/>
  <c r="Q307" i="11"/>
  <c r="Q303" i="11"/>
  <c r="P303" i="11"/>
  <c r="Q299" i="11"/>
  <c r="P299" i="11"/>
  <c r="Q295" i="11"/>
  <c r="P295" i="11"/>
  <c r="Q291" i="11"/>
  <c r="P291" i="11"/>
  <c r="Q287" i="11"/>
  <c r="P287" i="11"/>
  <c r="Q283" i="11"/>
  <c r="P283" i="11"/>
  <c r="Q279" i="11"/>
  <c r="P279" i="11"/>
  <c r="Q275" i="11"/>
  <c r="P275" i="11"/>
  <c r="Q271" i="11"/>
  <c r="P271" i="11"/>
  <c r="P267" i="11"/>
  <c r="T267" i="11" s="1"/>
  <c r="Q267" i="11"/>
  <c r="P261" i="11"/>
  <c r="T261" i="11" s="1"/>
  <c r="Q261" i="11"/>
  <c r="Q257" i="11"/>
  <c r="P257" i="11"/>
  <c r="Q253" i="11"/>
  <c r="P253" i="11"/>
  <c r="Q249" i="11"/>
  <c r="P249" i="11"/>
  <c r="T249" i="11" s="1"/>
  <c r="Q245" i="11"/>
  <c r="P245" i="11"/>
  <c r="Q241" i="11"/>
  <c r="P241" i="11"/>
  <c r="T241" i="11" s="1"/>
  <c r="Q237" i="11"/>
  <c r="P237" i="11"/>
  <c r="Q233" i="11"/>
  <c r="P233" i="11"/>
  <c r="T233" i="11" s="1"/>
  <c r="Q229" i="11"/>
  <c r="P229" i="11"/>
  <c r="Q224" i="11"/>
  <c r="P224" i="11"/>
  <c r="T224" i="11" s="1"/>
  <c r="Q220" i="11"/>
  <c r="P220" i="11"/>
  <c r="Q212" i="11"/>
  <c r="P212" i="11"/>
  <c r="S212" i="11" s="1"/>
  <c r="Q208" i="11"/>
  <c r="P208" i="11"/>
  <c r="Q204" i="11"/>
  <c r="P204" i="11"/>
  <c r="S204" i="11" s="1"/>
  <c r="Q200" i="11"/>
  <c r="P200" i="11"/>
  <c r="Q196" i="11"/>
  <c r="P196" i="11"/>
  <c r="S196" i="11" s="1"/>
  <c r="Q192" i="11"/>
  <c r="P192" i="11"/>
  <c r="Q188" i="11"/>
  <c r="P188" i="11"/>
  <c r="S188" i="11" s="1"/>
  <c r="Q184" i="11"/>
  <c r="P184" i="11"/>
  <c r="Q180" i="11"/>
  <c r="P180" i="11"/>
  <c r="S180" i="11" s="1"/>
  <c r="Q176" i="11"/>
  <c r="P176" i="11"/>
  <c r="Q172" i="11"/>
  <c r="P172" i="11"/>
  <c r="S172" i="11" s="1"/>
  <c r="Q168" i="11"/>
  <c r="P168" i="11"/>
  <c r="Q164" i="11"/>
  <c r="P164" i="11"/>
  <c r="S164" i="11" s="1"/>
  <c r="P160" i="11"/>
  <c r="S160" i="11" s="1"/>
  <c r="Q160" i="11"/>
  <c r="Q156" i="11"/>
  <c r="P156" i="11"/>
  <c r="S156" i="11" s="1"/>
  <c r="Q152" i="11"/>
  <c r="P152" i="11"/>
  <c r="P148" i="11"/>
  <c r="T148" i="11" s="1"/>
  <c r="Q148" i="11"/>
  <c r="Q144" i="11"/>
  <c r="P144" i="11"/>
  <c r="Q140" i="11"/>
  <c r="P140" i="11"/>
  <c r="S140" i="11" s="1"/>
  <c r="Q136" i="11"/>
  <c r="P136" i="11"/>
  <c r="Q132" i="11"/>
  <c r="P132" i="11"/>
  <c r="S132" i="11" s="1"/>
  <c r="P128" i="11"/>
  <c r="S128" i="11" s="1"/>
  <c r="Q128" i="11"/>
  <c r="Q124" i="11"/>
  <c r="P124" i="11"/>
  <c r="S124" i="11" s="1"/>
  <c r="Q120" i="11"/>
  <c r="P120" i="11"/>
  <c r="P116" i="11"/>
  <c r="T116" i="11" s="1"/>
  <c r="Q116" i="11"/>
  <c r="Q112" i="11"/>
  <c r="P112" i="11"/>
  <c r="Q108" i="11"/>
  <c r="P108" i="11"/>
  <c r="S108" i="11" s="1"/>
  <c r="Q104" i="11"/>
  <c r="P104" i="11"/>
  <c r="Q100" i="11"/>
  <c r="P100" i="11"/>
  <c r="S100" i="11" s="1"/>
  <c r="P96" i="11"/>
  <c r="S96" i="11" s="1"/>
  <c r="Q96" i="11"/>
  <c r="Q92" i="11"/>
  <c r="P92" i="11"/>
  <c r="Q88" i="11"/>
  <c r="P88" i="11"/>
  <c r="P84" i="11"/>
  <c r="S84" i="11" s="1"/>
  <c r="Q84" i="11"/>
  <c r="Q80" i="11"/>
  <c r="P80" i="11"/>
  <c r="Q76" i="11"/>
  <c r="P76" i="11"/>
  <c r="T76" i="11" s="1"/>
  <c r="Q72" i="11"/>
  <c r="P72" i="11"/>
  <c r="Q64" i="11"/>
  <c r="P64" i="11"/>
  <c r="S64" i="11" s="1"/>
  <c r="Q60" i="11"/>
  <c r="P60" i="11"/>
  <c r="Q56" i="11"/>
  <c r="P56" i="11"/>
  <c r="S56" i="11" s="1"/>
  <c r="P52" i="11"/>
  <c r="T52" i="11" s="1"/>
  <c r="Q52" i="11"/>
  <c r="Q48" i="11"/>
  <c r="P48" i="11"/>
  <c r="S48" i="11" s="1"/>
  <c r="Q44" i="11"/>
  <c r="P44" i="11"/>
  <c r="Q40" i="11"/>
  <c r="P40" i="11"/>
  <c r="S40" i="11" s="1"/>
  <c r="Q36" i="11"/>
  <c r="P36" i="11"/>
  <c r="Q32" i="11"/>
  <c r="P32" i="11"/>
  <c r="S32" i="11" s="1"/>
  <c r="P28" i="11"/>
  <c r="T28" i="11" s="1"/>
  <c r="Q28" i="11"/>
  <c r="P24" i="11"/>
  <c r="T24" i="11" s="1"/>
  <c r="Q24" i="11"/>
  <c r="P20" i="11"/>
  <c r="T20" i="11" s="1"/>
  <c r="Q20" i="11"/>
  <c r="P10" i="11"/>
  <c r="T10" i="11" s="1"/>
  <c r="Q10" i="11"/>
  <c r="U13" i="11"/>
  <c r="S265" i="11"/>
  <c r="T265" i="11"/>
  <c r="U265" i="11"/>
  <c r="Y196" i="11"/>
  <c r="AA196" i="11"/>
  <c r="AB196" i="11"/>
  <c r="Z196" i="11"/>
  <c r="Y91" i="11"/>
  <c r="Y93" i="11"/>
  <c r="R92" i="11"/>
  <c r="R91" i="11"/>
  <c r="R93" i="11"/>
  <c r="Y92" i="11"/>
  <c r="Z93" i="11"/>
  <c r="AB91" i="11"/>
  <c r="Z91" i="11"/>
  <c r="Z92" i="11"/>
  <c r="AA93" i="11"/>
  <c r="AA91" i="11"/>
  <c r="AA92" i="11"/>
  <c r="AB93" i="11"/>
  <c r="AB92" i="11"/>
  <c r="Y260" i="11"/>
  <c r="R260" i="11"/>
  <c r="Z260" i="11"/>
  <c r="AB260" i="11"/>
  <c r="AA260" i="11"/>
  <c r="Y13" i="11"/>
  <c r="R12" i="11"/>
  <c r="R13" i="11"/>
  <c r="Y12" i="11"/>
  <c r="Z12" i="11"/>
  <c r="AA13" i="11"/>
  <c r="AA12" i="11"/>
  <c r="Z13" i="11"/>
  <c r="AB12" i="11"/>
  <c r="AB13" i="11"/>
  <c r="Y231" i="11"/>
  <c r="Z231" i="11"/>
  <c r="AA231" i="11"/>
  <c r="AB231" i="11"/>
  <c r="T410" i="11"/>
  <c r="S410" i="11"/>
  <c r="T398" i="11"/>
  <c r="S398" i="11"/>
  <c r="T386" i="11"/>
  <c r="S386" i="11"/>
  <c r="T374" i="11"/>
  <c r="S374" i="11"/>
  <c r="T358" i="11"/>
  <c r="S358" i="11"/>
  <c r="T298" i="11"/>
  <c r="S298" i="11"/>
  <c r="T207" i="11"/>
  <c r="S207" i="11"/>
  <c r="S119" i="11"/>
  <c r="T119" i="11"/>
  <c r="S107" i="11"/>
  <c r="T107" i="11"/>
  <c r="S87" i="11"/>
  <c r="T87" i="11"/>
  <c r="S71" i="11"/>
  <c r="T71" i="11"/>
  <c r="S47" i="11"/>
  <c r="T47" i="11"/>
  <c r="T378" i="11"/>
  <c r="S378" i="11"/>
  <c r="T286" i="11"/>
  <c r="S286" i="11"/>
  <c r="T270" i="11"/>
  <c r="S270" i="11"/>
  <c r="T266" i="11"/>
  <c r="S266" i="11"/>
  <c r="T244" i="11"/>
  <c r="S244" i="11"/>
  <c r="S227" i="11"/>
  <c r="T227" i="11"/>
  <c r="T223" i="11"/>
  <c r="S223" i="11"/>
  <c r="S195" i="11"/>
  <c r="T195" i="11"/>
  <c r="T389" i="11"/>
  <c r="S389" i="11"/>
  <c r="T377" i="11"/>
  <c r="S377" i="11"/>
  <c r="T341" i="11"/>
  <c r="S341" i="11"/>
  <c r="T313" i="11"/>
  <c r="S313" i="11"/>
  <c r="T285" i="11"/>
  <c r="S285" i="11"/>
  <c r="T269" i="11"/>
  <c r="S269" i="11"/>
  <c r="T259" i="11"/>
  <c r="S259" i="11"/>
  <c r="T251" i="11"/>
  <c r="S251" i="11"/>
  <c r="T247" i="11"/>
  <c r="S247" i="11"/>
  <c r="T239" i="11"/>
  <c r="S239" i="11"/>
  <c r="T222" i="11"/>
  <c r="S222" i="11"/>
  <c r="T214" i="11"/>
  <c r="S214" i="11"/>
  <c r="T206" i="11"/>
  <c r="S206" i="11"/>
  <c r="T198" i="11"/>
  <c r="S198" i="11"/>
  <c r="S190" i="11"/>
  <c r="S186" i="11"/>
  <c r="T170" i="11"/>
  <c r="S170" i="11"/>
  <c r="T166" i="11"/>
  <c r="T142" i="11"/>
  <c r="S142" i="11"/>
  <c r="T138" i="11"/>
  <c r="S130" i="11"/>
  <c r="T130" i="11"/>
  <c r="T122" i="11"/>
  <c r="S122" i="11"/>
  <c r="S114" i="11"/>
  <c r="T114" i="11"/>
  <c r="T106" i="11"/>
  <c r="S106" i="11"/>
  <c r="S98" i="11"/>
  <c r="T98" i="11"/>
  <c r="T90" i="11"/>
  <c r="S90" i="11"/>
  <c r="S82" i="11"/>
  <c r="T82" i="11"/>
  <c r="T74" i="11"/>
  <c r="S74" i="11"/>
  <c r="S66" i="11"/>
  <c r="T66" i="11"/>
  <c r="T58" i="11"/>
  <c r="S58" i="11"/>
  <c r="S50" i="11"/>
  <c r="T50" i="11"/>
  <c r="T42" i="11"/>
  <c r="S42" i="11"/>
  <c r="S34" i="11"/>
  <c r="T34" i="11"/>
  <c r="T26" i="11"/>
  <c r="S26" i="11"/>
  <c r="S18" i="11"/>
  <c r="T18" i="11"/>
  <c r="S15" i="11"/>
  <c r="T15" i="11"/>
  <c r="T8" i="11"/>
  <c r="S8" i="11"/>
  <c r="S7" i="11"/>
  <c r="T7" i="11"/>
  <c r="T426" i="11"/>
  <c r="S426" i="11"/>
  <c r="T406" i="11"/>
  <c r="S406" i="11"/>
  <c r="T370" i="11"/>
  <c r="S370" i="11"/>
  <c r="T346" i="11"/>
  <c r="S346" i="11"/>
  <c r="T318" i="11"/>
  <c r="S318" i="11"/>
  <c r="T278" i="11"/>
  <c r="S278" i="11"/>
  <c r="T248" i="11"/>
  <c r="S248" i="11"/>
  <c r="T187" i="11"/>
  <c r="S187" i="11"/>
  <c r="S179" i="11"/>
  <c r="V179" i="11" s="1"/>
  <c r="T179" i="11"/>
  <c r="S171" i="11"/>
  <c r="T171" i="11"/>
  <c r="S159" i="11"/>
  <c r="T159" i="11"/>
  <c r="S95" i="11"/>
  <c r="T95" i="11"/>
  <c r="S59" i="11"/>
  <c r="T59" i="11"/>
  <c r="S43" i="11"/>
  <c r="T43" i="11"/>
  <c r="T429" i="11"/>
  <c r="S429" i="11"/>
  <c r="T365" i="11"/>
  <c r="S365" i="11"/>
  <c r="T357" i="11"/>
  <c r="S357" i="11"/>
  <c r="T321" i="11"/>
  <c r="S321" i="11"/>
  <c r="T277" i="11"/>
  <c r="S277" i="11"/>
  <c r="S428" i="11"/>
  <c r="T428" i="11"/>
  <c r="S420" i="11"/>
  <c r="T420" i="11"/>
  <c r="S412" i="11"/>
  <c r="T412" i="11"/>
  <c r="S404" i="11"/>
  <c r="T404" i="11"/>
  <c r="S396" i="11"/>
  <c r="T396" i="11"/>
  <c r="S388" i="11"/>
  <c r="T388" i="11"/>
  <c r="S380" i="11"/>
  <c r="T380" i="11"/>
  <c r="S372" i="11"/>
  <c r="T372" i="11"/>
  <c r="S364" i="11"/>
  <c r="T364" i="11"/>
  <c r="S356" i="11"/>
  <c r="T356" i="11"/>
  <c r="S348" i="11"/>
  <c r="T348" i="11"/>
  <c r="S340" i="11"/>
  <c r="T340" i="11"/>
  <c r="S332" i="11"/>
  <c r="T332" i="11"/>
  <c r="S324" i="11"/>
  <c r="T324" i="11"/>
  <c r="S316" i="11"/>
  <c r="T316" i="11"/>
  <c r="S308" i="11"/>
  <c r="T308" i="11"/>
  <c r="S300" i="11"/>
  <c r="T300" i="11"/>
  <c r="S292" i="11"/>
  <c r="T292" i="11"/>
  <c r="S284" i="11"/>
  <c r="T284" i="11"/>
  <c r="S276" i="11"/>
  <c r="T276" i="11"/>
  <c r="S268" i="11"/>
  <c r="T268" i="11"/>
  <c r="S258" i="11"/>
  <c r="T258" i="11"/>
  <c r="T250" i="11"/>
  <c r="S250" i="11"/>
  <c r="S242" i="11"/>
  <c r="T242" i="11"/>
  <c r="T234" i="11"/>
  <c r="S234" i="11"/>
  <c r="T225" i="11"/>
  <c r="S225" i="11"/>
  <c r="T217" i="11"/>
  <c r="S217" i="11"/>
  <c r="T213" i="11"/>
  <c r="S213" i="11"/>
  <c r="T205" i="11"/>
  <c r="S205" i="11"/>
  <c r="T197" i="11"/>
  <c r="S197" i="11"/>
  <c r="T189" i="11"/>
  <c r="S189" i="11"/>
  <c r="T181" i="11"/>
  <c r="S181" i="11"/>
  <c r="T177" i="11"/>
  <c r="S177" i="11"/>
  <c r="T169" i="11"/>
  <c r="S169" i="11"/>
  <c r="T161" i="11"/>
  <c r="S161" i="11"/>
  <c r="T153" i="11"/>
  <c r="S153" i="11"/>
  <c r="T145" i="11"/>
  <c r="S145" i="11"/>
  <c r="T137" i="11"/>
  <c r="S137" i="11"/>
  <c r="T129" i="11"/>
  <c r="S129" i="11"/>
  <c r="T121" i="11"/>
  <c r="S121" i="11"/>
  <c r="T113" i="11"/>
  <c r="S113" i="11"/>
  <c r="V113" i="11" s="1"/>
  <c r="T105" i="11"/>
  <c r="S105" i="11"/>
  <c r="T97" i="11"/>
  <c r="S97" i="11"/>
  <c r="T89" i="11"/>
  <c r="S89" i="11"/>
  <c r="T81" i="11"/>
  <c r="S81" i="11"/>
  <c r="T73" i="11"/>
  <c r="S73" i="11"/>
  <c r="T65" i="11"/>
  <c r="S65" i="11"/>
  <c r="T57" i="11"/>
  <c r="S57" i="11"/>
  <c r="T49" i="11"/>
  <c r="S49" i="11"/>
  <c r="T41" i="11"/>
  <c r="S41" i="11"/>
  <c r="T33" i="11"/>
  <c r="S33" i="11"/>
  <c r="T29" i="11"/>
  <c r="S29" i="11"/>
  <c r="T21" i="11"/>
  <c r="S21" i="11"/>
  <c r="S11" i="11"/>
  <c r="T11" i="11"/>
  <c r="T402" i="11"/>
  <c r="S402" i="11"/>
  <c r="T350" i="11"/>
  <c r="S350" i="11"/>
  <c r="T334" i="11"/>
  <c r="S334" i="11"/>
  <c r="T330" i="11"/>
  <c r="S330" i="11"/>
  <c r="T310" i="11"/>
  <c r="S310" i="11"/>
  <c r="T306" i="11"/>
  <c r="S306" i="11"/>
  <c r="T252" i="11"/>
  <c r="S252" i="11"/>
  <c r="T240" i="11"/>
  <c r="S240" i="11"/>
  <c r="T215" i="11"/>
  <c r="S215" i="11"/>
  <c r="T199" i="11"/>
  <c r="S199" i="11"/>
  <c r="S155" i="11"/>
  <c r="T155" i="11"/>
  <c r="S143" i="11"/>
  <c r="T143" i="11"/>
  <c r="S135" i="11"/>
  <c r="T135" i="11"/>
  <c r="S131" i="11"/>
  <c r="T131" i="11"/>
  <c r="S115" i="11"/>
  <c r="T115" i="11"/>
  <c r="S83" i="11"/>
  <c r="T83" i="11"/>
  <c r="S67" i="11"/>
  <c r="T67" i="11"/>
  <c r="S55" i="11"/>
  <c r="S31" i="11"/>
  <c r="T31" i="11"/>
  <c r="S23" i="11"/>
  <c r="T23" i="11"/>
  <c r="T425" i="11"/>
  <c r="S425" i="11"/>
  <c r="S417" i="11"/>
  <c r="T405" i="11"/>
  <c r="S405" i="11"/>
  <c r="T401" i="11"/>
  <c r="S401" i="11"/>
  <c r="V401" i="11" s="1"/>
  <c r="T385" i="11"/>
  <c r="S385" i="11"/>
  <c r="T349" i="11"/>
  <c r="S349" i="11"/>
  <c r="T333" i="11"/>
  <c r="S333" i="11"/>
  <c r="T329" i="11"/>
  <c r="S329" i="11"/>
  <c r="T301" i="11"/>
  <c r="S301" i="11"/>
  <c r="T297" i="11"/>
  <c r="S297" i="11"/>
  <c r="T427" i="11"/>
  <c r="S427" i="11"/>
  <c r="S419" i="11"/>
  <c r="T419" i="11"/>
  <c r="T411" i="11"/>
  <c r="S411" i="11"/>
  <c r="T407" i="11"/>
  <c r="S407" i="11"/>
  <c r="T399" i="11"/>
  <c r="S399" i="11"/>
  <c r="T391" i="11"/>
  <c r="S391" i="11"/>
  <c r="T383" i="11"/>
  <c r="S383" i="11"/>
  <c r="T375" i="11"/>
  <c r="S375" i="11"/>
  <c r="T367" i="11"/>
  <c r="S367" i="11"/>
  <c r="T359" i="11"/>
  <c r="S359" i="11"/>
  <c r="T351" i="11"/>
  <c r="S351" i="11"/>
  <c r="T343" i="11"/>
  <c r="S343" i="11"/>
  <c r="T335" i="11"/>
  <c r="S335" i="11"/>
  <c r="T327" i="11"/>
  <c r="S327" i="11"/>
  <c r="T319" i="11"/>
  <c r="S319" i="11"/>
  <c r="T311" i="11"/>
  <c r="S311" i="11"/>
  <c r="T303" i="11"/>
  <c r="S303" i="11"/>
  <c r="T295" i="11"/>
  <c r="S295" i="11"/>
  <c r="T287" i="11"/>
  <c r="S287" i="11"/>
  <c r="T279" i="11"/>
  <c r="S279" i="11"/>
  <c r="T271" i="11"/>
  <c r="S271" i="11"/>
  <c r="T253" i="11"/>
  <c r="S253" i="11"/>
  <c r="T245" i="11"/>
  <c r="S245" i="11"/>
  <c r="T237" i="11"/>
  <c r="S237" i="11"/>
  <c r="T229" i="11"/>
  <c r="S229" i="11"/>
  <c r="T220" i="11"/>
  <c r="S220" i="11"/>
  <c r="T216" i="11"/>
  <c r="S216" i="11"/>
  <c r="T208" i="11"/>
  <c r="S208" i="11"/>
  <c r="T200" i="11"/>
  <c r="S200" i="11"/>
  <c r="T192" i="11"/>
  <c r="S192" i="11"/>
  <c r="T184" i="11"/>
  <c r="S184" i="11"/>
  <c r="T176" i="11"/>
  <c r="S176" i="11"/>
  <c r="T168" i="11"/>
  <c r="S168" i="11"/>
  <c r="T152" i="11"/>
  <c r="S152" i="11"/>
  <c r="T144" i="11"/>
  <c r="S144" i="11"/>
  <c r="T136" i="11"/>
  <c r="S136" i="11"/>
  <c r="T120" i="11"/>
  <c r="S120" i="11"/>
  <c r="T112" i="11"/>
  <c r="S112" i="11"/>
  <c r="T104" i="11"/>
  <c r="S104" i="11"/>
  <c r="T96" i="11"/>
  <c r="T88" i="11"/>
  <c r="S88" i="11"/>
  <c r="T80" i="11"/>
  <c r="S80" i="11"/>
  <c r="T72" i="11"/>
  <c r="S72" i="11"/>
  <c r="T68" i="11"/>
  <c r="S68" i="11"/>
  <c r="T60" i="11"/>
  <c r="S60" i="11"/>
  <c r="T44" i="11"/>
  <c r="S44" i="11"/>
  <c r="T36" i="11"/>
  <c r="S36" i="11"/>
  <c r="S28" i="11"/>
  <c r="Q7" i="11"/>
  <c r="AI12" i="11"/>
  <c r="U11" i="11"/>
  <c r="AI93" i="11"/>
  <c r="AI13" i="11"/>
  <c r="AI260" i="11"/>
  <c r="M14" i="11"/>
  <c r="L16" i="11"/>
  <c r="AJ16" i="11" s="1"/>
  <c r="I14" i="11"/>
  <c r="F87" i="11"/>
  <c r="B8" i="11"/>
  <c r="AH8" i="11" s="1"/>
  <c r="AE8" i="11" s="1"/>
  <c r="B9" i="11"/>
  <c r="AH9" i="11" s="1"/>
  <c r="AE9" i="11" s="1"/>
  <c r="B10" i="11"/>
  <c r="AH10" i="11" s="1"/>
  <c r="AE10" i="11" s="1"/>
  <c r="B11" i="11"/>
  <c r="B12" i="11"/>
  <c r="B13" i="11"/>
  <c r="B14" i="11"/>
  <c r="B15" i="11"/>
  <c r="B16" i="11"/>
  <c r="B17" i="11"/>
  <c r="B18" i="11"/>
  <c r="B19" i="11"/>
  <c r="AH19" i="11" s="1"/>
  <c r="AE19" i="11" s="1"/>
  <c r="B20" i="11"/>
  <c r="AH20" i="11" s="1"/>
  <c r="AE20" i="11" s="1"/>
  <c r="B21" i="11"/>
  <c r="AH21" i="11" s="1"/>
  <c r="AE21" i="11" s="1"/>
  <c r="B22" i="11"/>
  <c r="AH22" i="11" s="1"/>
  <c r="AE22" i="11" s="1"/>
  <c r="B23" i="11"/>
  <c r="AH23" i="11" s="1"/>
  <c r="AE23" i="11" s="1"/>
  <c r="B24" i="11"/>
  <c r="AH24" i="11" s="1"/>
  <c r="AE24" i="11" s="1"/>
  <c r="B25" i="11"/>
  <c r="AH25" i="11" s="1"/>
  <c r="AE25" i="11" s="1"/>
  <c r="B26" i="11"/>
  <c r="AH26" i="11" s="1"/>
  <c r="AE26" i="11" s="1"/>
  <c r="B27" i="11"/>
  <c r="AH27" i="11" s="1"/>
  <c r="AE27" i="11" s="1"/>
  <c r="B28" i="11"/>
  <c r="AH28" i="11" s="1"/>
  <c r="AE28" i="11" s="1"/>
  <c r="B29" i="11"/>
  <c r="AH29" i="11" s="1"/>
  <c r="AE29" i="11" s="1"/>
  <c r="B30" i="11"/>
  <c r="AH30" i="11" s="1"/>
  <c r="AE30" i="11" s="1"/>
  <c r="B31" i="11"/>
  <c r="AH31" i="11" s="1"/>
  <c r="AE31" i="11" s="1"/>
  <c r="B32" i="11"/>
  <c r="AH32" i="11" s="1"/>
  <c r="AE32" i="11" s="1"/>
  <c r="B33" i="11"/>
  <c r="AH33" i="11" s="1"/>
  <c r="AE33" i="11" s="1"/>
  <c r="B34" i="11"/>
  <c r="AH34" i="11" s="1"/>
  <c r="AE34" i="11" s="1"/>
  <c r="B35" i="11"/>
  <c r="AH35" i="11" s="1"/>
  <c r="AE35" i="11" s="1"/>
  <c r="B36" i="11"/>
  <c r="AH36" i="11" s="1"/>
  <c r="AE36" i="11" s="1"/>
  <c r="B37" i="11"/>
  <c r="AH37" i="11" s="1"/>
  <c r="AE37" i="11" s="1"/>
  <c r="B38" i="11"/>
  <c r="AH38" i="11" s="1"/>
  <c r="AE38" i="11" s="1"/>
  <c r="B39" i="11"/>
  <c r="AH39" i="11" s="1"/>
  <c r="AE39" i="11" s="1"/>
  <c r="B40" i="11"/>
  <c r="AH40" i="11" s="1"/>
  <c r="AE40" i="11" s="1"/>
  <c r="B41" i="11"/>
  <c r="AH41" i="11" s="1"/>
  <c r="AE41" i="11" s="1"/>
  <c r="B42" i="11"/>
  <c r="AH42" i="11" s="1"/>
  <c r="AE42" i="11" s="1"/>
  <c r="B43" i="11"/>
  <c r="AH43" i="11" s="1"/>
  <c r="AE43" i="11" s="1"/>
  <c r="B44" i="11"/>
  <c r="AH44" i="11" s="1"/>
  <c r="AE44" i="11" s="1"/>
  <c r="B45" i="11"/>
  <c r="AH45" i="11" s="1"/>
  <c r="AE45" i="11" s="1"/>
  <c r="B46" i="11"/>
  <c r="AH46" i="11" s="1"/>
  <c r="AE46" i="11" s="1"/>
  <c r="B47" i="11"/>
  <c r="AH47" i="11" s="1"/>
  <c r="AE47" i="11" s="1"/>
  <c r="B48" i="11"/>
  <c r="AH48" i="11" s="1"/>
  <c r="AE48" i="11" s="1"/>
  <c r="B49" i="11"/>
  <c r="AH49" i="11" s="1"/>
  <c r="AE49" i="11" s="1"/>
  <c r="B50" i="11"/>
  <c r="AH50" i="11" s="1"/>
  <c r="AE50" i="11" s="1"/>
  <c r="B51" i="11"/>
  <c r="AH51" i="11" s="1"/>
  <c r="AE51" i="11" s="1"/>
  <c r="B52" i="11"/>
  <c r="AH52" i="11" s="1"/>
  <c r="AE52" i="11" s="1"/>
  <c r="B53" i="11"/>
  <c r="AH53" i="11" s="1"/>
  <c r="AE53" i="11" s="1"/>
  <c r="B54" i="11"/>
  <c r="AH54" i="11" s="1"/>
  <c r="AE54" i="11" s="1"/>
  <c r="B55" i="11"/>
  <c r="AH55" i="11" s="1"/>
  <c r="AE55" i="11" s="1"/>
  <c r="B56" i="11"/>
  <c r="AH56" i="11" s="1"/>
  <c r="AE56" i="11" s="1"/>
  <c r="B57" i="11"/>
  <c r="AH57" i="11" s="1"/>
  <c r="AE57" i="11" s="1"/>
  <c r="B58" i="11"/>
  <c r="AH58" i="11" s="1"/>
  <c r="AE58" i="11" s="1"/>
  <c r="B59" i="11"/>
  <c r="AH59" i="11" s="1"/>
  <c r="AE59" i="11" s="1"/>
  <c r="B60" i="11"/>
  <c r="AH60" i="11" s="1"/>
  <c r="AE60" i="11" s="1"/>
  <c r="B61" i="11"/>
  <c r="AH61" i="11" s="1"/>
  <c r="AE61" i="11" s="1"/>
  <c r="B62" i="11"/>
  <c r="AH62" i="11" s="1"/>
  <c r="AE62" i="11" s="1"/>
  <c r="B63" i="11"/>
  <c r="AH63" i="11" s="1"/>
  <c r="AE63" i="11" s="1"/>
  <c r="B64" i="11"/>
  <c r="AH64" i="11" s="1"/>
  <c r="AE64" i="11" s="1"/>
  <c r="B65" i="11"/>
  <c r="AH65" i="11" s="1"/>
  <c r="AE65" i="11" s="1"/>
  <c r="B66" i="11"/>
  <c r="AH66" i="11" s="1"/>
  <c r="AE66" i="11" s="1"/>
  <c r="B67" i="11"/>
  <c r="AH67" i="11" s="1"/>
  <c r="AE67" i="11" s="1"/>
  <c r="B68" i="11"/>
  <c r="AH68" i="11" s="1"/>
  <c r="AE68" i="11" s="1"/>
  <c r="B69" i="11"/>
  <c r="AH69" i="11" s="1"/>
  <c r="AE69" i="11" s="1"/>
  <c r="B70" i="11"/>
  <c r="AH70" i="11" s="1"/>
  <c r="AE70" i="11" s="1"/>
  <c r="B71" i="11"/>
  <c r="AH71" i="11" s="1"/>
  <c r="AE71" i="11" s="1"/>
  <c r="B72" i="11"/>
  <c r="AH72" i="11" s="1"/>
  <c r="AE72" i="11" s="1"/>
  <c r="B73" i="11"/>
  <c r="AH73" i="11" s="1"/>
  <c r="AE73" i="11" s="1"/>
  <c r="B74" i="11"/>
  <c r="AH74" i="11" s="1"/>
  <c r="AE74" i="11" s="1"/>
  <c r="B75" i="11"/>
  <c r="AH75" i="11" s="1"/>
  <c r="AE75" i="11" s="1"/>
  <c r="B76" i="11"/>
  <c r="AH76" i="11" s="1"/>
  <c r="AE76" i="11" s="1"/>
  <c r="B77" i="11"/>
  <c r="AH77" i="11" s="1"/>
  <c r="AE77" i="11" s="1"/>
  <c r="B78" i="11"/>
  <c r="AH78" i="11" s="1"/>
  <c r="AE78" i="11" s="1"/>
  <c r="B79" i="11"/>
  <c r="AH79" i="11" s="1"/>
  <c r="AE79" i="11" s="1"/>
  <c r="B80" i="11"/>
  <c r="AH80" i="11" s="1"/>
  <c r="AE80" i="11" s="1"/>
  <c r="B81" i="11"/>
  <c r="AH81" i="11" s="1"/>
  <c r="AE81" i="11" s="1"/>
  <c r="B82" i="11"/>
  <c r="AH82" i="11" s="1"/>
  <c r="AE82" i="11" s="1"/>
  <c r="B83" i="11"/>
  <c r="AH83" i="11" s="1"/>
  <c r="AE83" i="11" s="1"/>
  <c r="B84" i="11"/>
  <c r="AH84" i="11" s="1"/>
  <c r="AE84" i="11" s="1"/>
  <c r="B85" i="11"/>
  <c r="B86" i="11"/>
  <c r="B87" i="11"/>
  <c r="B88" i="11"/>
  <c r="B89" i="11"/>
  <c r="B90" i="11"/>
  <c r="B91" i="11"/>
  <c r="B92" i="11"/>
  <c r="B93" i="11"/>
  <c r="B94" i="11"/>
  <c r="AH94" i="11" s="1"/>
  <c r="AE94" i="11" s="1"/>
  <c r="B95" i="11"/>
  <c r="AH95" i="11" s="1"/>
  <c r="AE95" i="11" s="1"/>
  <c r="B96" i="11"/>
  <c r="AH96" i="11" s="1"/>
  <c r="AE96" i="11" s="1"/>
  <c r="B97" i="11"/>
  <c r="AH97" i="11" s="1"/>
  <c r="AE97" i="11" s="1"/>
  <c r="B98" i="11"/>
  <c r="AH98" i="11" s="1"/>
  <c r="AE98" i="11" s="1"/>
  <c r="B99" i="11"/>
  <c r="AH99" i="11" s="1"/>
  <c r="AE99" i="11" s="1"/>
  <c r="B100" i="11"/>
  <c r="AH100" i="11" s="1"/>
  <c r="AE100" i="11" s="1"/>
  <c r="B101" i="11"/>
  <c r="AH101" i="11" s="1"/>
  <c r="AE101" i="11" s="1"/>
  <c r="B102" i="11"/>
  <c r="AH102" i="11" s="1"/>
  <c r="AE102" i="11" s="1"/>
  <c r="B103" i="11"/>
  <c r="AH103" i="11" s="1"/>
  <c r="AE103" i="11" s="1"/>
  <c r="B104" i="11"/>
  <c r="AH104" i="11" s="1"/>
  <c r="AE104" i="11" s="1"/>
  <c r="B105" i="11"/>
  <c r="AH105" i="11" s="1"/>
  <c r="AE105" i="11" s="1"/>
  <c r="B106" i="11"/>
  <c r="AH106" i="11" s="1"/>
  <c r="AE106" i="11" s="1"/>
  <c r="B107" i="11"/>
  <c r="AH107" i="11" s="1"/>
  <c r="AE107" i="11" s="1"/>
  <c r="B108" i="11"/>
  <c r="AH108" i="11" s="1"/>
  <c r="AE108" i="11" s="1"/>
  <c r="B109" i="11"/>
  <c r="AH109" i="11" s="1"/>
  <c r="AE109" i="11" s="1"/>
  <c r="B110" i="11"/>
  <c r="AH110" i="11" s="1"/>
  <c r="AE110" i="11" s="1"/>
  <c r="B111" i="11"/>
  <c r="AH111" i="11" s="1"/>
  <c r="AE111" i="11" s="1"/>
  <c r="B112" i="11"/>
  <c r="AH112" i="11" s="1"/>
  <c r="AE112" i="11" s="1"/>
  <c r="B113" i="11"/>
  <c r="AH113" i="11" s="1"/>
  <c r="AE113" i="11" s="1"/>
  <c r="B114" i="11"/>
  <c r="AH114" i="11" s="1"/>
  <c r="AE114" i="11" s="1"/>
  <c r="B115" i="11"/>
  <c r="AH115" i="11" s="1"/>
  <c r="AE115" i="11" s="1"/>
  <c r="B116" i="11"/>
  <c r="AH116" i="11" s="1"/>
  <c r="AE116" i="11" s="1"/>
  <c r="B117" i="11"/>
  <c r="AH117" i="11" s="1"/>
  <c r="AE117" i="11" s="1"/>
  <c r="B118" i="11"/>
  <c r="AH118" i="11" s="1"/>
  <c r="AE118" i="11" s="1"/>
  <c r="B119" i="11"/>
  <c r="AH119" i="11" s="1"/>
  <c r="AE119" i="11" s="1"/>
  <c r="B120" i="11"/>
  <c r="AH120" i="11" s="1"/>
  <c r="AE120" i="11" s="1"/>
  <c r="B121" i="11"/>
  <c r="AH121" i="11" s="1"/>
  <c r="AE121" i="11" s="1"/>
  <c r="B122" i="11"/>
  <c r="AH122" i="11" s="1"/>
  <c r="AE122" i="11" s="1"/>
  <c r="B123" i="11"/>
  <c r="AH123" i="11" s="1"/>
  <c r="AE123" i="11" s="1"/>
  <c r="B124" i="11"/>
  <c r="AH124" i="11" s="1"/>
  <c r="AE124" i="11" s="1"/>
  <c r="B125" i="11"/>
  <c r="AH125" i="11" s="1"/>
  <c r="AE125" i="11" s="1"/>
  <c r="B126" i="11"/>
  <c r="AH126" i="11" s="1"/>
  <c r="AE126" i="11" s="1"/>
  <c r="B127" i="11"/>
  <c r="AH127" i="11" s="1"/>
  <c r="AE127" i="11" s="1"/>
  <c r="B128" i="11"/>
  <c r="AH128" i="11" s="1"/>
  <c r="AE128" i="11" s="1"/>
  <c r="B129" i="11"/>
  <c r="AH129" i="11" s="1"/>
  <c r="AE129" i="11" s="1"/>
  <c r="B130" i="11"/>
  <c r="AH130" i="11" s="1"/>
  <c r="AE130" i="11" s="1"/>
  <c r="B131" i="11"/>
  <c r="AH131" i="11" s="1"/>
  <c r="AE131" i="11" s="1"/>
  <c r="B132" i="11"/>
  <c r="AH132" i="11" s="1"/>
  <c r="AE132" i="11" s="1"/>
  <c r="B133" i="11"/>
  <c r="AH133" i="11" s="1"/>
  <c r="AE133" i="11" s="1"/>
  <c r="B134" i="11"/>
  <c r="AH134" i="11" s="1"/>
  <c r="AE134" i="11" s="1"/>
  <c r="B135" i="11"/>
  <c r="AH135" i="11" s="1"/>
  <c r="AE135" i="11" s="1"/>
  <c r="B136" i="11"/>
  <c r="AH136" i="11" s="1"/>
  <c r="AE136" i="11" s="1"/>
  <c r="B137" i="11"/>
  <c r="AH137" i="11" s="1"/>
  <c r="AE137" i="11" s="1"/>
  <c r="B138" i="11"/>
  <c r="AH138" i="11" s="1"/>
  <c r="AE138" i="11" s="1"/>
  <c r="B139" i="11"/>
  <c r="B140" i="11"/>
  <c r="AH140" i="11" s="1"/>
  <c r="AE140" i="11" s="1"/>
  <c r="B141" i="11"/>
  <c r="AH141" i="11" s="1"/>
  <c r="AE141" i="11" s="1"/>
  <c r="B142" i="11"/>
  <c r="AH142" i="11" s="1"/>
  <c r="AE142" i="11" s="1"/>
  <c r="B143" i="11"/>
  <c r="AH143" i="11" s="1"/>
  <c r="AE143" i="11" s="1"/>
  <c r="B144" i="11"/>
  <c r="AH144" i="11" s="1"/>
  <c r="AE144" i="11" s="1"/>
  <c r="B145" i="11"/>
  <c r="AH145" i="11" s="1"/>
  <c r="AE145" i="11" s="1"/>
  <c r="B146" i="11"/>
  <c r="AH146" i="11" s="1"/>
  <c r="AE146" i="11" s="1"/>
  <c r="B147" i="11"/>
  <c r="AH147" i="11" s="1"/>
  <c r="AE147" i="11" s="1"/>
  <c r="B148" i="11"/>
  <c r="AH148" i="11" s="1"/>
  <c r="AE148" i="11" s="1"/>
  <c r="B149" i="11"/>
  <c r="AH149" i="11" s="1"/>
  <c r="AE149" i="11" s="1"/>
  <c r="B150" i="11"/>
  <c r="AH150" i="11" s="1"/>
  <c r="AE150" i="11" s="1"/>
  <c r="B151" i="11"/>
  <c r="AH151" i="11" s="1"/>
  <c r="AE151" i="11" s="1"/>
  <c r="B152" i="11"/>
  <c r="AH152" i="11" s="1"/>
  <c r="AE152" i="11" s="1"/>
  <c r="B153" i="11"/>
  <c r="AH153" i="11" s="1"/>
  <c r="AE153" i="11" s="1"/>
  <c r="B154" i="11"/>
  <c r="AH154" i="11" s="1"/>
  <c r="AE154" i="11" s="1"/>
  <c r="B155" i="11"/>
  <c r="AH155" i="11" s="1"/>
  <c r="AE155" i="11" s="1"/>
  <c r="B156" i="11"/>
  <c r="AH156" i="11" s="1"/>
  <c r="AE156" i="11" s="1"/>
  <c r="B157" i="11"/>
  <c r="AH157" i="11" s="1"/>
  <c r="AE157" i="11" s="1"/>
  <c r="B158" i="11"/>
  <c r="AH158" i="11" s="1"/>
  <c r="AE158" i="11" s="1"/>
  <c r="B159" i="11"/>
  <c r="AH159" i="11" s="1"/>
  <c r="AE159" i="11" s="1"/>
  <c r="B160" i="11"/>
  <c r="AH160" i="11" s="1"/>
  <c r="AE160" i="11" s="1"/>
  <c r="B161" i="11"/>
  <c r="AH161" i="11" s="1"/>
  <c r="AE161" i="11" s="1"/>
  <c r="B162" i="11"/>
  <c r="AH162" i="11" s="1"/>
  <c r="AE162" i="11" s="1"/>
  <c r="B163" i="11"/>
  <c r="AH163" i="11" s="1"/>
  <c r="AE163" i="11" s="1"/>
  <c r="B164" i="11"/>
  <c r="AH164" i="11" s="1"/>
  <c r="AE164" i="11" s="1"/>
  <c r="B165" i="11"/>
  <c r="AH165" i="11" s="1"/>
  <c r="AE165" i="11" s="1"/>
  <c r="B166" i="11"/>
  <c r="AH166" i="11" s="1"/>
  <c r="AE166" i="11" s="1"/>
  <c r="B167" i="11"/>
  <c r="AH167" i="11" s="1"/>
  <c r="AE167" i="11" s="1"/>
  <c r="B168" i="11"/>
  <c r="AH168" i="11" s="1"/>
  <c r="AE168" i="11" s="1"/>
  <c r="B169" i="11"/>
  <c r="AH169" i="11" s="1"/>
  <c r="AE169" i="11" s="1"/>
  <c r="B170" i="11"/>
  <c r="AH170" i="11" s="1"/>
  <c r="AE170" i="11" s="1"/>
  <c r="B171" i="11"/>
  <c r="AH171" i="11" s="1"/>
  <c r="AE171" i="11" s="1"/>
  <c r="B172" i="11"/>
  <c r="AH172" i="11" s="1"/>
  <c r="AE172" i="11" s="1"/>
  <c r="B173" i="11"/>
  <c r="AH173" i="11" s="1"/>
  <c r="AE173" i="11" s="1"/>
  <c r="B174" i="11"/>
  <c r="AH174" i="11" s="1"/>
  <c r="AE174" i="11" s="1"/>
  <c r="B175" i="11"/>
  <c r="AH175" i="11" s="1"/>
  <c r="AE175" i="11" s="1"/>
  <c r="B176" i="11"/>
  <c r="AH176" i="11" s="1"/>
  <c r="AE176" i="11" s="1"/>
  <c r="B177" i="11"/>
  <c r="AH177" i="11" s="1"/>
  <c r="AE177" i="11" s="1"/>
  <c r="B178" i="11"/>
  <c r="AH178" i="11" s="1"/>
  <c r="AE178" i="11" s="1"/>
  <c r="B179" i="11"/>
  <c r="AH179" i="11" s="1"/>
  <c r="AE179" i="11" s="1"/>
  <c r="B180" i="11"/>
  <c r="AH180" i="11" s="1"/>
  <c r="AE180" i="11" s="1"/>
  <c r="B181" i="11"/>
  <c r="AH181" i="11" s="1"/>
  <c r="AE181" i="11" s="1"/>
  <c r="B182" i="11"/>
  <c r="AH182" i="11" s="1"/>
  <c r="AE182" i="11" s="1"/>
  <c r="B183" i="11"/>
  <c r="AH183" i="11" s="1"/>
  <c r="AE183" i="11" s="1"/>
  <c r="B184" i="11"/>
  <c r="AH184" i="11" s="1"/>
  <c r="AE184" i="11" s="1"/>
  <c r="B185" i="11"/>
  <c r="AH185" i="11" s="1"/>
  <c r="AE185" i="11" s="1"/>
  <c r="B186" i="11"/>
  <c r="AH186" i="11" s="1"/>
  <c r="AE186" i="11" s="1"/>
  <c r="B187" i="11"/>
  <c r="AH187" i="11" s="1"/>
  <c r="AE187" i="11" s="1"/>
  <c r="B188" i="11"/>
  <c r="AH188" i="11" s="1"/>
  <c r="AE188" i="11" s="1"/>
  <c r="B189" i="11"/>
  <c r="AH189" i="11" s="1"/>
  <c r="AE189" i="11" s="1"/>
  <c r="B190" i="11"/>
  <c r="AH190" i="11" s="1"/>
  <c r="AE190" i="11" s="1"/>
  <c r="B191" i="11"/>
  <c r="AH191" i="11" s="1"/>
  <c r="AE191" i="11" s="1"/>
  <c r="B192" i="11"/>
  <c r="AH192" i="11" s="1"/>
  <c r="AE192" i="11" s="1"/>
  <c r="B193" i="11"/>
  <c r="AH193" i="11" s="1"/>
  <c r="AE193" i="11" s="1"/>
  <c r="B194" i="11"/>
  <c r="AH194" i="11" s="1"/>
  <c r="AE194" i="11" s="1"/>
  <c r="B195" i="11"/>
  <c r="AH195" i="11" s="1"/>
  <c r="AE195" i="11" s="1"/>
  <c r="B196" i="11"/>
  <c r="AH196" i="11" s="1"/>
  <c r="AE196" i="11" s="1"/>
  <c r="B197" i="11"/>
  <c r="AH197" i="11" s="1"/>
  <c r="AE197" i="11" s="1"/>
  <c r="B198" i="11"/>
  <c r="AH198" i="11" s="1"/>
  <c r="AE198" i="11" s="1"/>
  <c r="B199" i="11"/>
  <c r="AH199" i="11" s="1"/>
  <c r="AE199" i="11" s="1"/>
  <c r="B200" i="11"/>
  <c r="AH200" i="11" s="1"/>
  <c r="AE200" i="11" s="1"/>
  <c r="B201" i="11"/>
  <c r="AH201" i="11" s="1"/>
  <c r="AE201" i="11" s="1"/>
  <c r="B202" i="11"/>
  <c r="AH202" i="11" s="1"/>
  <c r="AE202" i="11" s="1"/>
  <c r="B203" i="11"/>
  <c r="AH203" i="11" s="1"/>
  <c r="AE203" i="11" s="1"/>
  <c r="B204" i="11"/>
  <c r="AH204" i="11" s="1"/>
  <c r="AE204" i="11" s="1"/>
  <c r="B205" i="11"/>
  <c r="AH205" i="11" s="1"/>
  <c r="AE205" i="11" s="1"/>
  <c r="B206" i="11"/>
  <c r="AH206" i="11" s="1"/>
  <c r="AE206" i="11" s="1"/>
  <c r="B207" i="11"/>
  <c r="AH207" i="11" s="1"/>
  <c r="AE207" i="11" s="1"/>
  <c r="B208" i="11"/>
  <c r="AH208" i="11" s="1"/>
  <c r="AE208" i="11" s="1"/>
  <c r="B209" i="11"/>
  <c r="AH209" i="11" s="1"/>
  <c r="AE209" i="11" s="1"/>
  <c r="B210" i="11"/>
  <c r="AH210" i="11" s="1"/>
  <c r="AE210" i="11" s="1"/>
  <c r="B211" i="11"/>
  <c r="AH211" i="11" s="1"/>
  <c r="AE211" i="11" s="1"/>
  <c r="B212" i="11"/>
  <c r="AH212" i="11" s="1"/>
  <c r="AE212" i="11" s="1"/>
  <c r="B213" i="11"/>
  <c r="AH213" i="11" s="1"/>
  <c r="AE213" i="11" s="1"/>
  <c r="B214" i="11"/>
  <c r="AH214" i="11" s="1"/>
  <c r="AE214" i="11" s="1"/>
  <c r="B215" i="11"/>
  <c r="AH215" i="11" s="1"/>
  <c r="AE215" i="11" s="1"/>
  <c r="B216" i="11"/>
  <c r="AH216" i="11" s="1"/>
  <c r="AE216" i="11" s="1"/>
  <c r="B217" i="11"/>
  <c r="AH217" i="11" s="1"/>
  <c r="AE217" i="11" s="1"/>
  <c r="B218" i="11"/>
  <c r="AH218" i="11" s="1"/>
  <c r="AE218" i="11" s="1"/>
  <c r="B219" i="11"/>
  <c r="AH219" i="11" s="1"/>
  <c r="AE219" i="11" s="1"/>
  <c r="B220" i="11"/>
  <c r="AH220" i="11" s="1"/>
  <c r="AE220" i="11" s="1"/>
  <c r="B221" i="11"/>
  <c r="AH221" i="11" s="1"/>
  <c r="AE221" i="11" s="1"/>
  <c r="B222" i="11"/>
  <c r="AH222" i="11" s="1"/>
  <c r="AE222" i="11" s="1"/>
  <c r="B223" i="11"/>
  <c r="AH223" i="11" s="1"/>
  <c r="AE223" i="11" s="1"/>
  <c r="B224" i="11"/>
  <c r="AH224" i="11" s="1"/>
  <c r="AE224" i="11" s="1"/>
  <c r="B225" i="11"/>
  <c r="AH225" i="11" s="1"/>
  <c r="AE225" i="11" s="1"/>
  <c r="B226" i="11"/>
  <c r="B227" i="11"/>
  <c r="AH227" i="11" s="1"/>
  <c r="AE227" i="11" s="1"/>
  <c r="B229" i="11"/>
  <c r="AH229" i="11" s="1"/>
  <c r="AE229" i="11" s="1"/>
  <c r="B230" i="11"/>
  <c r="B231" i="11"/>
  <c r="B232" i="11"/>
  <c r="B233" i="11"/>
  <c r="AH233" i="11" s="1"/>
  <c r="AE233" i="11" s="1"/>
  <c r="B234" i="11"/>
  <c r="AH234" i="11" s="1"/>
  <c r="AE234" i="11" s="1"/>
  <c r="B235" i="11"/>
  <c r="AH235" i="11" s="1"/>
  <c r="AE235" i="11" s="1"/>
  <c r="B236" i="11"/>
  <c r="AH236" i="11" s="1"/>
  <c r="AE236" i="11" s="1"/>
  <c r="B237" i="11"/>
  <c r="AH237" i="11" s="1"/>
  <c r="AE237" i="11" s="1"/>
  <c r="B238" i="11"/>
  <c r="AH238" i="11" s="1"/>
  <c r="AE238" i="11" s="1"/>
  <c r="B239" i="11"/>
  <c r="AH239" i="11" s="1"/>
  <c r="AE239" i="11" s="1"/>
  <c r="B240" i="11"/>
  <c r="AH240" i="11" s="1"/>
  <c r="AE240" i="11" s="1"/>
  <c r="B241" i="11"/>
  <c r="AH241" i="11" s="1"/>
  <c r="AE241" i="11" s="1"/>
  <c r="B242" i="11"/>
  <c r="AH242" i="11" s="1"/>
  <c r="AE242" i="11" s="1"/>
  <c r="B243" i="11"/>
  <c r="AH243" i="11" s="1"/>
  <c r="AE243" i="11" s="1"/>
  <c r="B244" i="11"/>
  <c r="AH244" i="11" s="1"/>
  <c r="AE244" i="11" s="1"/>
  <c r="B245" i="11"/>
  <c r="AH245" i="11" s="1"/>
  <c r="AE245" i="11" s="1"/>
  <c r="B246" i="11"/>
  <c r="AH246" i="11" s="1"/>
  <c r="AE246" i="11" s="1"/>
  <c r="B247" i="11"/>
  <c r="AH247" i="11" s="1"/>
  <c r="AE247" i="11" s="1"/>
  <c r="B248" i="11"/>
  <c r="AH248" i="11" s="1"/>
  <c r="AE248" i="11" s="1"/>
  <c r="B249" i="11"/>
  <c r="AH249" i="11" s="1"/>
  <c r="AE249" i="11" s="1"/>
  <c r="B250" i="11"/>
  <c r="AH250" i="11" s="1"/>
  <c r="AE250" i="11" s="1"/>
  <c r="B251" i="11"/>
  <c r="AH251" i="11" s="1"/>
  <c r="AE251" i="11" s="1"/>
  <c r="B252" i="11"/>
  <c r="AH252" i="11" s="1"/>
  <c r="AE252" i="11" s="1"/>
  <c r="B253" i="11"/>
  <c r="AH253" i="11" s="1"/>
  <c r="AE253" i="11" s="1"/>
  <c r="B254" i="11"/>
  <c r="AH254" i="11" s="1"/>
  <c r="AE254" i="11" s="1"/>
  <c r="B255" i="11"/>
  <c r="AH255" i="11" s="1"/>
  <c r="AE255" i="11" s="1"/>
  <c r="B256" i="11"/>
  <c r="AH256" i="11" s="1"/>
  <c r="AE256" i="11" s="1"/>
  <c r="B257" i="11"/>
  <c r="AH257" i="11" s="1"/>
  <c r="AE257" i="11" s="1"/>
  <c r="B258" i="11"/>
  <c r="AH258" i="11" s="1"/>
  <c r="AE258" i="11" s="1"/>
  <c r="B259" i="11"/>
  <c r="AH259" i="11" s="1"/>
  <c r="AE259" i="11" s="1"/>
  <c r="B260" i="11"/>
  <c r="AH260" i="11" s="1"/>
  <c r="AE260" i="11" s="1"/>
  <c r="B261" i="11"/>
  <c r="AH261" i="11" s="1"/>
  <c r="AE261" i="11" s="1"/>
  <c r="B262" i="11"/>
  <c r="AH262" i="11" s="1"/>
  <c r="AE262" i="11" s="1"/>
  <c r="B263" i="11"/>
  <c r="AH263" i="11" s="1"/>
  <c r="AE263" i="11" s="1"/>
  <c r="B264" i="11"/>
  <c r="AH264" i="11" s="1"/>
  <c r="AE264" i="11" s="1"/>
  <c r="B265" i="11"/>
  <c r="AH265" i="11" s="1"/>
  <c r="AE265" i="11" s="1"/>
  <c r="B266" i="11"/>
  <c r="AH266" i="11" s="1"/>
  <c r="AE266" i="11" s="1"/>
  <c r="B267" i="11"/>
  <c r="AH267" i="11" s="1"/>
  <c r="AE267" i="11" s="1"/>
  <c r="B268" i="11"/>
  <c r="B269" i="11"/>
  <c r="AH269" i="11" s="1"/>
  <c r="AE269" i="11" s="1"/>
  <c r="B270" i="11"/>
  <c r="AH270" i="11" s="1"/>
  <c r="AE270" i="11" s="1"/>
  <c r="B271" i="11"/>
  <c r="AH271" i="11" s="1"/>
  <c r="AE271" i="11" s="1"/>
  <c r="B272" i="11"/>
  <c r="AH272" i="11" s="1"/>
  <c r="AE272" i="11" s="1"/>
  <c r="B273" i="11"/>
  <c r="AH273" i="11" s="1"/>
  <c r="AE273" i="11" s="1"/>
  <c r="B274" i="11"/>
  <c r="AH274" i="11" s="1"/>
  <c r="AE274" i="11" s="1"/>
  <c r="B275" i="11"/>
  <c r="AH275" i="11" s="1"/>
  <c r="AE275" i="11" s="1"/>
  <c r="B276" i="11"/>
  <c r="AH276" i="11" s="1"/>
  <c r="AE276" i="11" s="1"/>
  <c r="B277" i="11"/>
  <c r="AH277" i="11" s="1"/>
  <c r="AE277" i="11" s="1"/>
  <c r="B278" i="11"/>
  <c r="AH278" i="11" s="1"/>
  <c r="AE278" i="11" s="1"/>
  <c r="B279" i="11"/>
  <c r="AH279" i="11" s="1"/>
  <c r="AE279" i="11" s="1"/>
  <c r="B280" i="11"/>
  <c r="AH280" i="11" s="1"/>
  <c r="AE280" i="11" s="1"/>
  <c r="B281" i="11"/>
  <c r="AH281" i="11" s="1"/>
  <c r="AE281" i="11" s="1"/>
  <c r="B282" i="11"/>
  <c r="AH282" i="11" s="1"/>
  <c r="AE282" i="11" s="1"/>
  <c r="B283" i="11"/>
  <c r="AH283" i="11" s="1"/>
  <c r="AE283" i="11" s="1"/>
  <c r="B284" i="11"/>
  <c r="AH284" i="11" s="1"/>
  <c r="AE284" i="11" s="1"/>
  <c r="B285" i="11"/>
  <c r="AH285" i="11" s="1"/>
  <c r="AE285" i="11" s="1"/>
  <c r="B286" i="11"/>
  <c r="AH286" i="11" s="1"/>
  <c r="AE286" i="11" s="1"/>
  <c r="B287" i="11"/>
  <c r="AH287" i="11" s="1"/>
  <c r="AE287" i="11" s="1"/>
  <c r="B288" i="11"/>
  <c r="AH288" i="11" s="1"/>
  <c r="AE288" i="11" s="1"/>
  <c r="B289" i="11"/>
  <c r="AH289" i="11" s="1"/>
  <c r="AE289" i="11" s="1"/>
  <c r="B290" i="11"/>
  <c r="AH290" i="11" s="1"/>
  <c r="AE290" i="11" s="1"/>
  <c r="B291" i="11"/>
  <c r="AH291" i="11" s="1"/>
  <c r="AE291" i="11" s="1"/>
  <c r="B292" i="11"/>
  <c r="AH292" i="11" s="1"/>
  <c r="AE292" i="11" s="1"/>
  <c r="B293" i="11"/>
  <c r="AH293" i="11" s="1"/>
  <c r="AE293" i="11" s="1"/>
  <c r="B294" i="11"/>
  <c r="AH294" i="11" s="1"/>
  <c r="AE294" i="11" s="1"/>
  <c r="B295" i="11"/>
  <c r="AH295" i="11" s="1"/>
  <c r="AE295" i="11" s="1"/>
  <c r="B296" i="11"/>
  <c r="AH296" i="11" s="1"/>
  <c r="AE296" i="11" s="1"/>
  <c r="B297" i="11"/>
  <c r="AH297" i="11" s="1"/>
  <c r="AE297" i="11" s="1"/>
  <c r="B298" i="11"/>
  <c r="AH298" i="11" s="1"/>
  <c r="AE298" i="11" s="1"/>
  <c r="B299" i="11"/>
  <c r="AH299" i="11" s="1"/>
  <c r="AE299" i="11" s="1"/>
  <c r="B300" i="11"/>
  <c r="AH300" i="11" s="1"/>
  <c r="AE300" i="11" s="1"/>
  <c r="B301" i="11"/>
  <c r="AH301" i="11" s="1"/>
  <c r="AE301" i="11" s="1"/>
  <c r="B302" i="11"/>
  <c r="AH302" i="11" s="1"/>
  <c r="AE302" i="11" s="1"/>
  <c r="B303" i="11"/>
  <c r="AH303" i="11" s="1"/>
  <c r="AE303" i="11" s="1"/>
  <c r="B304" i="11"/>
  <c r="AH304" i="11" s="1"/>
  <c r="AE304" i="11" s="1"/>
  <c r="B305" i="11"/>
  <c r="AH305" i="11" s="1"/>
  <c r="AE305" i="11" s="1"/>
  <c r="B306" i="11"/>
  <c r="AH306" i="11" s="1"/>
  <c r="AE306" i="11" s="1"/>
  <c r="B307" i="11"/>
  <c r="AH307" i="11" s="1"/>
  <c r="AE307" i="11" s="1"/>
  <c r="B308" i="11"/>
  <c r="AH308" i="11" s="1"/>
  <c r="AE308" i="11" s="1"/>
  <c r="B309" i="11"/>
  <c r="AH309" i="11" s="1"/>
  <c r="AE309" i="11" s="1"/>
  <c r="B310" i="11"/>
  <c r="AH310" i="11" s="1"/>
  <c r="AE310" i="11" s="1"/>
  <c r="B311" i="11"/>
  <c r="AH311" i="11" s="1"/>
  <c r="AE311" i="11" s="1"/>
  <c r="B312" i="11"/>
  <c r="AH312" i="11" s="1"/>
  <c r="AE312" i="11" s="1"/>
  <c r="B313" i="11"/>
  <c r="AH313" i="11" s="1"/>
  <c r="AE313" i="11" s="1"/>
  <c r="B314" i="11"/>
  <c r="AH314" i="11" s="1"/>
  <c r="AE314" i="11" s="1"/>
  <c r="B315" i="11"/>
  <c r="AH315" i="11" s="1"/>
  <c r="AE315" i="11" s="1"/>
  <c r="B316" i="11"/>
  <c r="AH316" i="11" s="1"/>
  <c r="AE316" i="11" s="1"/>
  <c r="B317" i="11"/>
  <c r="AH317" i="11" s="1"/>
  <c r="AE317" i="11" s="1"/>
  <c r="B318" i="11"/>
  <c r="AH318" i="11" s="1"/>
  <c r="AE318" i="11" s="1"/>
  <c r="B319" i="11"/>
  <c r="AH319" i="11" s="1"/>
  <c r="AE319" i="11" s="1"/>
  <c r="B320" i="11"/>
  <c r="AH320" i="11" s="1"/>
  <c r="AE320" i="11" s="1"/>
  <c r="B321" i="11"/>
  <c r="AH321" i="11" s="1"/>
  <c r="AE321" i="11" s="1"/>
  <c r="B322" i="11"/>
  <c r="AH322" i="11" s="1"/>
  <c r="AE322" i="11" s="1"/>
  <c r="B323" i="11"/>
  <c r="AH323" i="11" s="1"/>
  <c r="AE323" i="11" s="1"/>
  <c r="B324" i="11"/>
  <c r="AH324" i="11" s="1"/>
  <c r="AE324" i="11" s="1"/>
  <c r="B325" i="11"/>
  <c r="AH325" i="11" s="1"/>
  <c r="AE325" i="11" s="1"/>
  <c r="B326" i="11"/>
  <c r="AH326" i="11" s="1"/>
  <c r="AE326" i="11" s="1"/>
  <c r="B327" i="11"/>
  <c r="AH327" i="11" s="1"/>
  <c r="AE327" i="11" s="1"/>
  <c r="B328" i="11"/>
  <c r="AH328" i="11" s="1"/>
  <c r="AE328" i="11" s="1"/>
  <c r="B329" i="11"/>
  <c r="AH329" i="11" s="1"/>
  <c r="AE329" i="11" s="1"/>
  <c r="B330" i="11"/>
  <c r="AH330" i="11" s="1"/>
  <c r="AE330" i="11" s="1"/>
  <c r="B331" i="11"/>
  <c r="AH331" i="11" s="1"/>
  <c r="AE331" i="11" s="1"/>
  <c r="B332" i="11"/>
  <c r="AH332" i="11" s="1"/>
  <c r="AE332" i="11" s="1"/>
  <c r="B333" i="11"/>
  <c r="AH333" i="11" s="1"/>
  <c r="AE333" i="11" s="1"/>
  <c r="B334" i="11"/>
  <c r="AH334" i="11" s="1"/>
  <c r="AE334" i="11" s="1"/>
  <c r="B335" i="11"/>
  <c r="AH335" i="11" s="1"/>
  <c r="AE335" i="11" s="1"/>
  <c r="B336" i="11"/>
  <c r="AH336" i="11" s="1"/>
  <c r="AE336" i="11" s="1"/>
  <c r="B337" i="11"/>
  <c r="AH337" i="11" s="1"/>
  <c r="AE337" i="11" s="1"/>
  <c r="B338" i="11"/>
  <c r="AH338" i="11" s="1"/>
  <c r="AE338" i="11" s="1"/>
  <c r="B339" i="11"/>
  <c r="AH339" i="11" s="1"/>
  <c r="AE339" i="11" s="1"/>
  <c r="B340" i="11"/>
  <c r="AH340" i="11" s="1"/>
  <c r="AE340" i="11" s="1"/>
  <c r="B341" i="11"/>
  <c r="AH341" i="11" s="1"/>
  <c r="AE341" i="11" s="1"/>
  <c r="B342" i="11"/>
  <c r="AH342" i="11" s="1"/>
  <c r="AE342" i="11" s="1"/>
  <c r="B343" i="11"/>
  <c r="AH343" i="11" s="1"/>
  <c r="AE343" i="11" s="1"/>
  <c r="B344" i="11"/>
  <c r="AH344" i="11" s="1"/>
  <c r="AE344" i="11" s="1"/>
  <c r="B345" i="11"/>
  <c r="AH345" i="11" s="1"/>
  <c r="AE345" i="11" s="1"/>
  <c r="B346" i="11"/>
  <c r="AH346" i="11" s="1"/>
  <c r="AE346" i="11" s="1"/>
  <c r="B347" i="11"/>
  <c r="AH347" i="11" s="1"/>
  <c r="AE347" i="11" s="1"/>
  <c r="B348" i="11"/>
  <c r="AH348" i="11" s="1"/>
  <c r="AE348" i="11" s="1"/>
  <c r="B349" i="11"/>
  <c r="AH349" i="11" s="1"/>
  <c r="AE349" i="11" s="1"/>
  <c r="B350" i="11"/>
  <c r="AH350" i="11" s="1"/>
  <c r="AE350" i="11" s="1"/>
  <c r="B351" i="11"/>
  <c r="AH351" i="11" s="1"/>
  <c r="AE351" i="11" s="1"/>
  <c r="B352" i="11"/>
  <c r="AH352" i="11" s="1"/>
  <c r="AE352" i="11" s="1"/>
  <c r="B353" i="11"/>
  <c r="AH353" i="11" s="1"/>
  <c r="AE353" i="11" s="1"/>
  <c r="B354" i="11"/>
  <c r="AH354" i="11" s="1"/>
  <c r="AE354" i="11" s="1"/>
  <c r="B355" i="11"/>
  <c r="AH355" i="11" s="1"/>
  <c r="AE355" i="11" s="1"/>
  <c r="B356" i="11"/>
  <c r="AH356" i="11" s="1"/>
  <c r="AE356" i="11" s="1"/>
  <c r="B357" i="11"/>
  <c r="AH357" i="11" s="1"/>
  <c r="AE357" i="11" s="1"/>
  <c r="B358" i="11"/>
  <c r="AH358" i="11" s="1"/>
  <c r="AE358" i="11" s="1"/>
  <c r="B359" i="11"/>
  <c r="AH359" i="11" s="1"/>
  <c r="AE359" i="11" s="1"/>
  <c r="B360" i="11"/>
  <c r="AH360" i="11" s="1"/>
  <c r="AE360" i="11" s="1"/>
  <c r="B361" i="11"/>
  <c r="AH361" i="11" s="1"/>
  <c r="AE361" i="11" s="1"/>
  <c r="B362" i="11"/>
  <c r="AH362" i="11" s="1"/>
  <c r="AE362" i="11" s="1"/>
  <c r="B363" i="11"/>
  <c r="AH363" i="11" s="1"/>
  <c r="AE363" i="11" s="1"/>
  <c r="B364" i="11"/>
  <c r="AH364" i="11" s="1"/>
  <c r="AE364" i="11" s="1"/>
  <c r="B365" i="11"/>
  <c r="AH365" i="11" s="1"/>
  <c r="AE365" i="11" s="1"/>
  <c r="B366" i="11"/>
  <c r="AH366" i="11" s="1"/>
  <c r="AE366" i="11" s="1"/>
  <c r="B367" i="11"/>
  <c r="AH367" i="11" s="1"/>
  <c r="AE367" i="11" s="1"/>
  <c r="B368" i="11"/>
  <c r="AH368" i="11" s="1"/>
  <c r="AE368" i="11" s="1"/>
  <c r="B369" i="11"/>
  <c r="AH369" i="11" s="1"/>
  <c r="AE369" i="11" s="1"/>
  <c r="B370" i="11"/>
  <c r="AH370" i="11" s="1"/>
  <c r="AE370" i="11" s="1"/>
  <c r="B371" i="11"/>
  <c r="AH371" i="11" s="1"/>
  <c r="AE371" i="11" s="1"/>
  <c r="B372" i="11"/>
  <c r="AH372" i="11" s="1"/>
  <c r="AE372" i="11" s="1"/>
  <c r="B373" i="11"/>
  <c r="AH373" i="11" s="1"/>
  <c r="AE373" i="11" s="1"/>
  <c r="B374" i="11"/>
  <c r="AH374" i="11" s="1"/>
  <c r="AE374" i="11" s="1"/>
  <c r="B375" i="11"/>
  <c r="AH375" i="11" s="1"/>
  <c r="AE375" i="11" s="1"/>
  <c r="B376" i="11"/>
  <c r="AH376" i="11" s="1"/>
  <c r="AE376" i="11" s="1"/>
  <c r="B377" i="11"/>
  <c r="AH377" i="11" s="1"/>
  <c r="AE377" i="11" s="1"/>
  <c r="B378" i="11"/>
  <c r="AH378" i="11" s="1"/>
  <c r="AE378" i="11" s="1"/>
  <c r="B379" i="11"/>
  <c r="AH379" i="11" s="1"/>
  <c r="AE379" i="11" s="1"/>
  <c r="B380" i="11"/>
  <c r="AH380" i="11" s="1"/>
  <c r="AE380" i="11" s="1"/>
  <c r="B381" i="11"/>
  <c r="AH381" i="11" s="1"/>
  <c r="AE381" i="11" s="1"/>
  <c r="B382" i="11"/>
  <c r="AH382" i="11" s="1"/>
  <c r="AE382" i="11" s="1"/>
  <c r="B383" i="11"/>
  <c r="AH383" i="11" s="1"/>
  <c r="AE383" i="11" s="1"/>
  <c r="B384" i="11"/>
  <c r="AH384" i="11" s="1"/>
  <c r="AE384" i="11" s="1"/>
  <c r="B385" i="11"/>
  <c r="AH385" i="11" s="1"/>
  <c r="AE385" i="11" s="1"/>
  <c r="B386" i="11"/>
  <c r="AH386" i="11" s="1"/>
  <c r="AE386" i="11" s="1"/>
  <c r="B387" i="11"/>
  <c r="AH387" i="11" s="1"/>
  <c r="AE387" i="11" s="1"/>
  <c r="B388" i="11"/>
  <c r="AH388" i="11" s="1"/>
  <c r="AE388" i="11" s="1"/>
  <c r="B389" i="11"/>
  <c r="AH389" i="11" s="1"/>
  <c r="AE389" i="11" s="1"/>
  <c r="B390" i="11"/>
  <c r="AH390" i="11" s="1"/>
  <c r="AE390" i="11" s="1"/>
  <c r="B391" i="11"/>
  <c r="AH391" i="11" s="1"/>
  <c r="AE391" i="11" s="1"/>
  <c r="B392" i="11"/>
  <c r="AH392" i="11" s="1"/>
  <c r="AE392" i="11" s="1"/>
  <c r="B393" i="11"/>
  <c r="AH393" i="11" s="1"/>
  <c r="AE393" i="11" s="1"/>
  <c r="B394" i="11"/>
  <c r="AH394" i="11" s="1"/>
  <c r="AE394" i="11" s="1"/>
  <c r="B395" i="11"/>
  <c r="AH395" i="11" s="1"/>
  <c r="AE395" i="11" s="1"/>
  <c r="B396" i="11"/>
  <c r="AH396" i="11" s="1"/>
  <c r="AE396" i="11" s="1"/>
  <c r="B397" i="11"/>
  <c r="AH397" i="11" s="1"/>
  <c r="AE397" i="11" s="1"/>
  <c r="B398" i="11"/>
  <c r="AH398" i="11" s="1"/>
  <c r="AE398" i="11" s="1"/>
  <c r="B399" i="11"/>
  <c r="AH399" i="11" s="1"/>
  <c r="AE399" i="11" s="1"/>
  <c r="B400" i="11"/>
  <c r="AH400" i="11" s="1"/>
  <c r="AE400" i="11" s="1"/>
  <c r="B401" i="11"/>
  <c r="AH401" i="11" s="1"/>
  <c r="AE401" i="11" s="1"/>
  <c r="B402" i="11"/>
  <c r="AH402" i="11" s="1"/>
  <c r="AE402" i="11" s="1"/>
  <c r="B403" i="11"/>
  <c r="AH403" i="11" s="1"/>
  <c r="AE403" i="11" s="1"/>
  <c r="B404" i="11"/>
  <c r="AH404" i="11" s="1"/>
  <c r="AE404" i="11" s="1"/>
  <c r="B405" i="11"/>
  <c r="AH405" i="11" s="1"/>
  <c r="AE405" i="11" s="1"/>
  <c r="B406" i="11"/>
  <c r="AH406" i="11" s="1"/>
  <c r="AE406" i="11" s="1"/>
  <c r="B407" i="11"/>
  <c r="AH407" i="11" s="1"/>
  <c r="AE407" i="11" s="1"/>
  <c r="B408" i="11"/>
  <c r="AH408" i="11" s="1"/>
  <c r="AE408" i="11" s="1"/>
  <c r="B409" i="11"/>
  <c r="AH409" i="11" s="1"/>
  <c r="AE409" i="11" s="1"/>
  <c r="B410" i="11"/>
  <c r="AH410" i="11" s="1"/>
  <c r="AE410" i="11" s="1"/>
  <c r="B411" i="11"/>
  <c r="AH411" i="11" s="1"/>
  <c r="AE411" i="11" s="1"/>
  <c r="B412" i="11"/>
  <c r="AH412" i="11" s="1"/>
  <c r="AE412" i="11" s="1"/>
  <c r="B413" i="11"/>
  <c r="AH413" i="11" s="1"/>
  <c r="AE413" i="11" s="1"/>
  <c r="B414" i="11"/>
  <c r="AH414" i="11" s="1"/>
  <c r="AE414" i="11" s="1"/>
  <c r="B415" i="11"/>
  <c r="AH415" i="11" s="1"/>
  <c r="AE415" i="11" s="1"/>
  <c r="B416" i="11"/>
  <c r="AH416" i="11" s="1"/>
  <c r="AE416" i="11" s="1"/>
  <c r="B417" i="11"/>
  <c r="AH417" i="11" s="1"/>
  <c r="AE417" i="11" s="1"/>
  <c r="B418" i="11"/>
  <c r="AH418" i="11" s="1"/>
  <c r="AE418" i="11" s="1"/>
  <c r="B419" i="11"/>
  <c r="AH419" i="11" s="1"/>
  <c r="AE419" i="11" s="1"/>
  <c r="B420" i="11"/>
  <c r="AH420" i="11" s="1"/>
  <c r="AE420" i="11" s="1"/>
  <c r="B421" i="11"/>
  <c r="AH421" i="11" s="1"/>
  <c r="AE421" i="11" s="1"/>
  <c r="B422" i="11"/>
  <c r="AH422" i="11" s="1"/>
  <c r="AE422" i="11" s="1"/>
  <c r="B423" i="11"/>
  <c r="AH423" i="11" s="1"/>
  <c r="AE423" i="11" s="1"/>
  <c r="B424" i="11"/>
  <c r="AH424" i="11" s="1"/>
  <c r="AE424" i="11" s="1"/>
  <c r="B425" i="11"/>
  <c r="AH425" i="11" s="1"/>
  <c r="AE425" i="11" s="1"/>
  <c r="B426" i="11"/>
  <c r="AH426" i="11" s="1"/>
  <c r="AE426" i="11" s="1"/>
  <c r="B427" i="11"/>
  <c r="AH427" i="11" s="1"/>
  <c r="AE427" i="11" s="1"/>
  <c r="B428" i="11"/>
  <c r="AH428" i="11" s="1"/>
  <c r="AE428" i="11" s="1"/>
  <c r="B429" i="11"/>
  <c r="AH429" i="11" s="1"/>
  <c r="AE429" i="11" s="1"/>
  <c r="B7" i="11"/>
  <c r="D25" i="11"/>
  <c r="D14" i="11"/>
  <c r="D15" i="11"/>
  <c r="D11" i="11"/>
  <c r="D10" i="11"/>
  <c r="D12" i="11"/>
  <c r="D22" i="11"/>
  <c r="D16" i="11"/>
  <c r="D24" i="11"/>
  <c r="D23" i="11"/>
  <c r="D20" i="11"/>
  <c r="D13" i="11"/>
  <c r="D21" i="11"/>
  <c r="D9" i="11"/>
  <c r="D19" i="11"/>
  <c r="D33" i="11"/>
  <c r="D40" i="11"/>
  <c r="D35" i="11"/>
  <c r="D36" i="11"/>
  <c r="D34" i="11"/>
  <c r="D37" i="11"/>
  <c r="D39" i="11"/>
  <c r="D38" i="11"/>
  <c r="D105" i="11"/>
  <c r="D100" i="11"/>
  <c r="D92" i="11"/>
  <c r="D98" i="11"/>
  <c r="D97" i="11"/>
  <c r="D104" i="11"/>
  <c r="D79" i="11"/>
  <c r="D80" i="11"/>
  <c r="D81" i="11"/>
  <c r="D83" i="11"/>
  <c r="D85" i="11"/>
  <c r="D90" i="11"/>
  <c r="D89" i="11"/>
  <c r="D88" i="11"/>
  <c r="D87" i="11"/>
  <c r="D103" i="11"/>
  <c r="D84" i="11"/>
  <c r="D102" i="11"/>
  <c r="D78" i="11"/>
  <c r="D86" i="11"/>
  <c r="D96" i="11"/>
  <c r="D93" i="11"/>
  <c r="D95" i="11"/>
  <c r="D82" i="11"/>
  <c r="D101" i="11"/>
  <c r="D99" i="11"/>
  <c r="D94" i="11"/>
  <c r="D91" i="11"/>
  <c r="D122" i="11"/>
  <c r="D123" i="11"/>
  <c r="D124" i="11"/>
  <c r="D293" i="11"/>
  <c r="D292" i="11"/>
  <c r="D295" i="11"/>
  <c r="D296" i="11"/>
  <c r="D290" i="11"/>
  <c r="D289" i="11"/>
  <c r="D298" i="11"/>
  <c r="D300" i="11"/>
  <c r="D301" i="11"/>
  <c r="D299" i="11"/>
  <c r="D297" i="11"/>
  <c r="D294" i="11"/>
  <c r="D288" i="11"/>
  <c r="D287" i="11"/>
  <c r="D291" i="11"/>
  <c r="D43" i="11"/>
  <c r="D41" i="11"/>
  <c r="D42" i="11"/>
  <c r="D53" i="11"/>
  <c r="D54" i="11"/>
  <c r="D56" i="11"/>
  <c r="D51" i="11"/>
  <c r="D59" i="11"/>
  <c r="D55" i="11"/>
  <c r="D45" i="11"/>
  <c r="D57" i="11"/>
  <c r="D49" i="11"/>
  <c r="D44" i="11"/>
  <c r="D48" i="11"/>
  <c r="D58" i="11"/>
  <c r="D52" i="11"/>
  <c r="D46" i="11"/>
  <c r="D47" i="11"/>
  <c r="D50" i="11"/>
  <c r="D60" i="11"/>
  <c r="D72" i="11"/>
  <c r="D74" i="11"/>
  <c r="D75" i="11"/>
  <c r="D73" i="11"/>
  <c r="D77" i="11"/>
  <c r="D76" i="11"/>
  <c r="D143" i="11"/>
  <c r="D142" i="11"/>
  <c r="D141" i="11"/>
  <c r="D140" i="11"/>
  <c r="D139" i="11"/>
  <c r="D138" i="11"/>
  <c r="D232" i="11"/>
  <c r="D243" i="11"/>
  <c r="D218" i="11"/>
  <c r="D221" i="11"/>
  <c r="D252" i="11"/>
  <c r="D229" i="11"/>
  <c r="D231" i="11"/>
  <c r="D248" i="11"/>
  <c r="D226" i="11"/>
  <c r="D230" i="11"/>
  <c r="D251" i="11"/>
  <c r="D239" i="11"/>
  <c r="D238" i="11"/>
  <c r="D240" i="11"/>
  <c r="D236" i="11"/>
  <c r="D235" i="11"/>
  <c r="D223" i="11"/>
  <c r="D234" i="11"/>
  <c r="D222" i="11"/>
  <c r="D250" i="11"/>
  <c r="D237" i="11"/>
  <c r="D241" i="11"/>
  <c r="D233" i="11"/>
  <c r="D244" i="11"/>
  <c r="D249" i="11"/>
  <c r="D246" i="11"/>
  <c r="D247" i="11"/>
  <c r="D214" i="11"/>
  <c r="D213" i="11"/>
  <c r="D227" i="11"/>
  <c r="D245" i="11"/>
  <c r="D225" i="11"/>
  <c r="D219" i="11"/>
  <c r="D215" i="11"/>
  <c r="D217" i="11"/>
  <c r="D216" i="11"/>
  <c r="D220" i="11"/>
  <c r="D242" i="11"/>
  <c r="D224" i="11"/>
  <c r="D278" i="11"/>
  <c r="D277" i="11"/>
  <c r="D276" i="11"/>
  <c r="D269" i="11"/>
  <c r="D273" i="11"/>
  <c r="D272" i="11"/>
  <c r="D271" i="11"/>
  <c r="D274" i="11"/>
  <c r="D270" i="11"/>
  <c r="D275" i="11"/>
  <c r="D68" i="11"/>
  <c r="D67" i="11"/>
  <c r="D70" i="11"/>
  <c r="D69" i="11"/>
  <c r="D71" i="11"/>
  <c r="D192" i="11"/>
  <c r="D193" i="11"/>
  <c r="D196" i="11"/>
  <c r="D195" i="11"/>
  <c r="D194" i="11"/>
  <c r="D209" i="11"/>
  <c r="D210" i="11"/>
  <c r="D212" i="11"/>
  <c r="D211" i="11"/>
  <c r="D262" i="11"/>
  <c r="D261" i="11"/>
  <c r="D257" i="11"/>
  <c r="D256" i="11"/>
  <c r="D267" i="11"/>
  <c r="D266" i="11"/>
  <c r="D254" i="11"/>
  <c r="D253" i="11"/>
  <c r="D264" i="11"/>
  <c r="D263" i="11"/>
  <c r="D258" i="11"/>
  <c r="D259" i="11"/>
  <c r="D260" i="11"/>
  <c r="D255" i="11"/>
  <c r="D265" i="11"/>
  <c r="D268" i="11"/>
  <c r="D279" i="11"/>
  <c r="D280" i="11"/>
  <c r="D281" i="11"/>
  <c r="D283" i="11"/>
  <c r="D282" i="11"/>
  <c r="D284" i="11"/>
  <c r="D286" i="11"/>
  <c r="D285" i="11"/>
  <c r="D337" i="11"/>
  <c r="D339" i="11"/>
  <c r="D336" i="11"/>
  <c r="D338" i="11"/>
  <c r="D335" i="11"/>
  <c r="D340" i="11"/>
  <c r="D402" i="11"/>
  <c r="D401" i="11"/>
  <c r="D404" i="11"/>
  <c r="D328" i="11"/>
  <c r="D325" i="11"/>
  <c r="D326" i="11"/>
  <c r="D327" i="11"/>
  <c r="D347" i="11"/>
  <c r="D348" i="11"/>
  <c r="D358" i="11"/>
  <c r="D368" i="11"/>
  <c r="D370" i="11"/>
  <c r="D369" i="11"/>
  <c r="D386" i="11"/>
  <c r="D396" i="11"/>
  <c r="D399" i="11"/>
  <c r="D400" i="11"/>
  <c r="D398" i="11"/>
  <c r="D405" i="11"/>
  <c r="D408" i="11"/>
  <c r="D406" i="11"/>
  <c r="D407" i="11"/>
  <c r="D307" i="11"/>
  <c r="D310" i="11"/>
  <c r="D308" i="11"/>
  <c r="D309" i="11"/>
  <c r="D311" i="11"/>
  <c r="D312" i="11"/>
  <c r="D314" i="11"/>
  <c r="D331" i="11"/>
  <c r="D333" i="11"/>
  <c r="D332" i="11"/>
  <c r="D334" i="11"/>
  <c r="D357" i="11"/>
  <c r="D371" i="11"/>
  <c r="D372" i="11"/>
  <c r="D373" i="11"/>
  <c r="D374" i="11"/>
  <c r="D375" i="11"/>
  <c r="D376" i="11"/>
  <c r="D377" i="11"/>
  <c r="D378" i="11"/>
  <c r="D381" i="11"/>
  <c r="D393" i="11"/>
  <c r="D7" i="11"/>
  <c r="D8" i="11"/>
  <c r="D27" i="11"/>
  <c r="D30" i="11"/>
  <c r="D28" i="11"/>
  <c r="D31" i="11"/>
  <c r="D32" i="11"/>
  <c r="D26" i="11"/>
  <c r="D29" i="11"/>
  <c r="D110" i="11"/>
  <c r="D109" i="11"/>
  <c r="D119" i="11"/>
  <c r="D120" i="11"/>
  <c r="D117" i="11"/>
  <c r="D115" i="11"/>
  <c r="D116" i="11"/>
  <c r="D118" i="11"/>
  <c r="D113" i="11"/>
  <c r="D112" i="11"/>
  <c r="D111" i="11"/>
  <c r="D108" i="11"/>
  <c r="D114" i="11"/>
  <c r="D121" i="11"/>
  <c r="D302" i="11"/>
  <c r="D62" i="11"/>
  <c r="D61" i="11"/>
  <c r="D64" i="11"/>
  <c r="D65" i="11"/>
  <c r="D66" i="11"/>
  <c r="D63" i="11"/>
  <c r="D132" i="11"/>
  <c r="D134" i="11"/>
  <c r="D130" i="11"/>
  <c r="D129" i="11"/>
  <c r="D128" i="11"/>
  <c r="D133" i="11"/>
  <c r="D135" i="11"/>
  <c r="D136" i="11"/>
  <c r="D126" i="11"/>
  <c r="D131" i="11"/>
  <c r="D137" i="11"/>
  <c r="D127" i="11"/>
  <c r="D125" i="11"/>
  <c r="D155" i="11"/>
  <c r="D167" i="11"/>
  <c r="D166" i="11"/>
  <c r="D148" i="11"/>
  <c r="D154" i="11"/>
  <c r="D163" i="11"/>
  <c r="D162" i="11"/>
  <c r="D153" i="11"/>
  <c r="D152" i="11"/>
  <c r="D160" i="11"/>
  <c r="D159" i="11"/>
  <c r="D161" i="11"/>
  <c r="D168" i="11"/>
  <c r="D147" i="11"/>
  <c r="D146" i="11"/>
  <c r="D164" i="11"/>
  <c r="D151" i="11"/>
  <c r="D173" i="11"/>
  <c r="D170" i="11"/>
  <c r="D158" i="11"/>
  <c r="D172" i="11"/>
  <c r="D149" i="11"/>
  <c r="D169" i="11"/>
  <c r="D165" i="11"/>
  <c r="D157" i="11"/>
  <c r="D171" i="11"/>
  <c r="D145" i="11"/>
  <c r="D174" i="11"/>
  <c r="D156" i="11"/>
  <c r="D150" i="11"/>
  <c r="D176" i="11"/>
  <c r="D177" i="11"/>
  <c r="D178" i="11"/>
  <c r="D175" i="11"/>
  <c r="D179" i="11"/>
  <c r="D180" i="11"/>
  <c r="D182" i="11"/>
  <c r="D186" i="11"/>
  <c r="D185" i="11"/>
  <c r="D183" i="11"/>
  <c r="D187" i="11"/>
  <c r="D184" i="11"/>
  <c r="D181" i="11"/>
  <c r="D188" i="11"/>
  <c r="D200" i="11"/>
  <c r="D201" i="11"/>
  <c r="D199" i="11"/>
  <c r="D198" i="11"/>
  <c r="D202" i="11"/>
  <c r="D203" i="11"/>
  <c r="D197" i="11"/>
  <c r="D106" i="11"/>
  <c r="D107" i="11"/>
  <c r="D144" i="11"/>
  <c r="D189" i="11"/>
  <c r="D190" i="11"/>
  <c r="D191" i="11"/>
  <c r="D204" i="11"/>
  <c r="D208" i="11"/>
  <c r="D206" i="11"/>
  <c r="D205" i="11"/>
  <c r="D207" i="11"/>
  <c r="D403" i="11"/>
  <c r="D414" i="11"/>
  <c r="D427" i="11"/>
  <c r="D426" i="11"/>
  <c r="D413" i="11"/>
  <c r="D417" i="11"/>
  <c r="D418" i="11"/>
  <c r="D422" i="11"/>
  <c r="D421" i="11"/>
  <c r="D416" i="11"/>
  <c r="D428" i="11"/>
  <c r="D415" i="11"/>
  <c r="D425" i="11"/>
  <c r="D409" i="11"/>
  <c r="D420" i="11"/>
  <c r="D423" i="11"/>
  <c r="D429" i="11"/>
  <c r="D424" i="11"/>
  <c r="D412" i="11"/>
  <c r="D410" i="11"/>
  <c r="D411" i="11"/>
  <c r="D419" i="11"/>
  <c r="D303" i="11"/>
  <c r="D305" i="11"/>
  <c r="D306" i="11"/>
  <c r="D304" i="11"/>
  <c r="D344" i="11"/>
  <c r="D346" i="11"/>
  <c r="D345" i="11"/>
  <c r="D349" i="11"/>
  <c r="D350" i="11"/>
  <c r="D351" i="11"/>
  <c r="D352" i="11"/>
  <c r="D354" i="11"/>
  <c r="D353" i="11"/>
  <c r="D355" i="11"/>
  <c r="D363" i="11"/>
  <c r="D361" i="11"/>
  <c r="D362" i="11"/>
  <c r="D359" i="11"/>
  <c r="D364" i="11"/>
  <c r="D360" i="11"/>
  <c r="D379" i="11"/>
  <c r="D380" i="11"/>
  <c r="D385" i="11"/>
  <c r="D383" i="11"/>
  <c r="D384" i="11"/>
  <c r="D382" i="11"/>
  <c r="D387" i="11"/>
  <c r="D391" i="11"/>
  <c r="D389" i="11"/>
  <c r="D390" i="11"/>
  <c r="D388" i="11"/>
  <c r="D392" i="11"/>
  <c r="D394" i="11"/>
  <c r="D395" i="11"/>
  <c r="D397" i="11"/>
  <c r="D313" i="11"/>
  <c r="D315" i="11"/>
  <c r="D317" i="11"/>
  <c r="D316" i="11"/>
  <c r="D319" i="11"/>
  <c r="D318" i="11"/>
  <c r="D320" i="11"/>
  <c r="D321" i="11"/>
  <c r="D322" i="11"/>
  <c r="D323" i="11"/>
  <c r="D324" i="11"/>
  <c r="D329" i="11"/>
  <c r="D330" i="11"/>
  <c r="D343" i="11"/>
  <c r="D342" i="11"/>
  <c r="D341" i="11"/>
  <c r="D356" i="11"/>
  <c r="D365" i="11"/>
  <c r="D367" i="11"/>
  <c r="D366" i="11"/>
  <c r="D18" i="11"/>
  <c r="D17" i="11"/>
  <c r="U15" i="11"/>
  <c r="X18" i="11"/>
  <c r="X25" i="11"/>
  <c r="X14" i="11"/>
  <c r="X15" i="11"/>
  <c r="X11" i="11"/>
  <c r="X10" i="11"/>
  <c r="X22" i="11"/>
  <c r="X16" i="11"/>
  <c r="X24" i="11"/>
  <c r="X23" i="11"/>
  <c r="X20" i="11"/>
  <c r="X13" i="11"/>
  <c r="X21" i="11"/>
  <c r="X9" i="11"/>
  <c r="X19" i="11"/>
  <c r="X40" i="11"/>
  <c r="X35" i="11"/>
  <c r="X36" i="11"/>
  <c r="X34" i="11"/>
  <c r="X37" i="11"/>
  <c r="X39" i="11"/>
  <c r="X38" i="11"/>
  <c r="X105" i="11"/>
  <c r="X100" i="11"/>
  <c r="X92" i="11"/>
  <c r="X98" i="11"/>
  <c r="X97" i="11"/>
  <c r="X104" i="11"/>
  <c r="X79" i="11"/>
  <c r="X80" i="11"/>
  <c r="X81" i="11"/>
  <c r="X83" i="11"/>
  <c r="X85" i="11"/>
  <c r="X90" i="11"/>
  <c r="X89" i="11"/>
  <c r="X88" i="11"/>
  <c r="X87" i="11"/>
  <c r="X103" i="11"/>
  <c r="X84" i="11"/>
  <c r="X102" i="11"/>
  <c r="X78" i="11"/>
  <c r="X86" i="11"/>
  <c r="X96" i="11"/>
  <c r="X93" i="11"/>
  <c r="X95" i="11"/>
  <c r="X82" i="11"/>
  <c r="X101" i="11"/>
  <c r="X99" i="11"/>
  <c r="X94" i="11"/>
  <c r="X91" i="11"/>
  <c r="X122" i="11"/>
  <c r="X123" i="11"/>
  <c r="X124" i="11"/>
  <c r="X293" i="11"/>
  <c r="X292" i="11"/>
  <c r="X295" i="11"/>
  <c r="X296" i="11"/>
  <c r="X290" i="11"/>
  <c r="X289" i="11"/>
  <c r="X298" i="11"/>
  <c r="X300" i="11"/>
  <c r="X301" i="11"/>
  <c r="X299" i="11"/>
  <c r="X297" i="11"/>
  <c r="X294" i="11"/>
  <c r="X288" i="11"/>
  <c r="X287" i="11"/>
  <c r="X291" i="11"/>
  <c r="X43" i="11"/>
  <c r="X41" i="11"/>
  <c r="X42" i="11"/>
  <c r="X53" i="11"/>
  <c r="X54" i="11"/>
  <c r="X56" i="11"/>
  <c r="X51" i="11"/>
  <c r="X59" i="11"/>
  <c r="X55" i="11"/>
  <c r="X45" i="11"/>
  <c r="X57" i="11"/>
  <c r="X49" i="11"/>
  <c r="X44" i="11"/>
  <c r="X48" i="11"/>
  <c r="X58" i="11"/>
  <c r="X52" i="11"/>
  <c r="X46" i="11"/>
  <c r="X47" i="11"/>
  <c r="X50" i="11"/>
  <c r="X60" i="11"/>
  <c r="X72" i="11"/>
  <c r="X74" i="11"/>
  <c r="X75" i="11"/>
  <c r="X73" i="11"/>
  <c r="X77" i="11"/>
  <c r="X76" i="11"/>
  <c r="X143" i="11"/>
  <c r="X142" i="11"/>
  <c r="X141" i="11"/>
  <c r="X140" i="11"/>
  <c r="X139" i="11"/>
  <c r="X138" i="11"/>
  <c r="X232" i="11"/>
  <c r="X243" i="11"/>
  <c r="X218" i="11"/>
  <c r="X221" i="11"/>
  <c r="X252" i="11"/>
  <c r="X229" i="11"/>
  <c r="X248" i="11"/>
  <c r="X226" i="11"/>
  <c r="X230" i="11"/>
  <c r="X251" i="11"/>
  <c r="X239" i="11"/>
  <c r="X238" i="11"/>
  <c r="X240" i="11"/>
  <c r="X236" i="11"/>
  <c r="X235" i="11"/>
  <c r="X223" i="11"/>
  <c r="X234" i="11"/>
  <c r="X222" i="11"/>
  <c r="X250" i="11"/>
  <c r="X237" i="11"/>
  <c r="X241" i="11"/>
  <c r="X233" i="11"/>
  <c r="X244" i="11"/>
  <c r="X249" i="11"/>
  <c r="X246" i="11"/>
  <c r="X247" i="11"/>
  <c r="X227" i="11"/>
  <c r="X245" i="11"/>
  <c r="X225" i="11"/>
  <c r="X219" i="11"/>
  <c r="X217" i="11"/>
  <c r="X220" i="11"/>
  <c r="X242" i="11"/>
  <c r="X224" i="11"/>
  <c r="X278" i="11"/>
  <c r="X277" i="11"/>
  <c r="X276" i="11"/>
  <c r="X269" i="11"/>
  <c r="X273" i="11"/>
  <c r="X272" i="11"/>
  <c r="X271" i="11"/>
  <c r="X274" i="11"/>
  <c r="X270" i="11"/>
  <c r="X275" i="11"/>
  <c r="X67" i="11"/>
  <c r="X70" i="11"/>
  <c r="X69" i="11"/>
  <c r="X71" i="11"/>
  <c r="X192" i="11"/>
  <c r="X193" i="11"/>
  <c r="X195" i="11"/>
  <c r="X194" i="11"/>
  <c r="X209" i="11"/>
  <c r="X210" i="11"/>
  <c r="X212" i="11"/>
  <c r="X211" i="11"/>
  <c r="X262" i="11"/>
  <c r="X261" i="11"/>
  <c r="X257" i="11"/>
  <c r="X256" i="11"/>
  <c r="X267" i="11"/>
  <c r="X266" i="11"/>
  <c r="X254" i="11"/>
  <c r="X253" i="11"/>
  <c r="X264" i="11"/>
  <c r="X263" i="11"/>
  <c r="X258" i="11"/>
  <c r="X259" i="11"/>
  <c r="X260" i="11"/>
  <c r="X255" i="11"/>
  <c r="X268" i="11"/>
  <c r="X279" i="11"/>
  <c r="X280" i="11"/>
  <c r="X281" i="11"/>
  <c r="X283" i="11"/>
  <c r="X282" i="11"/>
  <c r="X284" i="11"/>
  <c r="X286" i="11"/>
  <c r="X285" i="11"/>
  <c r="X337" i="11"/>
  <c r="X339" i="11"/>
  <c r="X336" i="11"/>
  <c r="X338" i="11"/>
  <c r="X335" i="11"/>
  <c r="X340" i="11"/>
  <c r="X401" i="11"/>
  <c r="X404" i="11"/>
  <c r="X328" i="11"/>
  <c r="X325" i="11"/>
  <c r="X326" i="11"/>
  <c r="X327" i="11"/>
  <c r="X347" i="11"/>
  <c r="X348" i="11"/>
  <c r="X358" i="11"/>
  <c r="X368" i="11"/>
  <c r="X370" i="11"/>
  <c r="X369" i="11"/>
  <c r="X386" i="11"/>
  <c r="X396" i="11"/>
  <c r="X399" i="11"/>
  <c r="X400" i="11"/>
  <c r="X398" i="11"/>
  <c r="X405" i="11"/>
  <c r="X408" i="11"/>
  <c r="X406" i="11"/>
  <c r="X307" i="11"/>
  <c r="X310" i="11"/>
  <c r="X308" i="11"/>
  <c r="X309" i="11"/>
  <c r="X311" i="11"/>
  <c r="X312" i="11"/>
  <c r="X314" i="11"/>
  <c r="X331" i="11"/>
  <c r="X333" i="11"/>
  <c r="X332" i="11"/>
  <c r="X334" i="11"/>
  <c r="X357" i="11"/>
  <c r="X371" i="11"/>
  <c r="X372" i="11"/>
  <c r="X373" i="11"/>
  <c r="X374" i="11"/>
  <c r="X375" i="11"/>
  <c r="X376" i="11"/>
  <c r="X377" i="11"/>
  <c r="X378" i="11"/>
  <c r="X381" i="11"/>
  <c r="X393" i="11"/>
  <c r="X8" i="11"/>
  <c r="X27" i="11"/>
  <c r="X30" i="11"/>
  <c r="X28" i="11"/>
  <c r="X31" i="11"/>
  <c r="X32" i="11"/>
  <c r="X26" i="11"/>
  <c r="X29" i="11"/>
  <c r="X110" i="11"/>
  <c r="X109" i="11"/>
  <c r="X119" i="11"/>
  <c r="X120" i="11"/>
  <c r="X117" i="11"/>
  <c r="X115" i="11"/>
  <c r="X116" i="11"/>
  <c r="X118" i="11"/>
  <c r="X113" i="11"/>
  <c r="X112" i="11"/>
  <c r="X111" i="11"/>
  <c r="X108" i="11"/>
  <c r="X114" i="11"/>
  <c r="X121" i="11"/>
  <c r="X302" i="11"/>
  <c r="X62" i="11"/>
  <c r="X61" i="11"/>
  <c r="X64" i="11"/>
  <c r="X65" i="11"/>
  <c r="X66" i="11"/>
  <c r="X63" i="11"/>
  <c r="X132" i="11"/>
  <c r="X134" i="11"/>
  <c r="X130" i="11"/>
  <c r="X129" i="11"/>
  <c r="X128" i="11"/>
  <c r="X133" i="11"/>
  <c r="X135" i="11"/>
  <c r="X136" i="11"/>
  <c r="X126" i="11"/>
  <c r="X131" i="11"/>
  <c r="X137" i="11"/>
  <c r="X127" i="11"/>
  <c r="X125" i="11"/>
  <c r="X155" i="11"/>
  <c r="X167" i="11"/>
  <c r="X166" i="11"/>
  <c r="X148" i="11"/>
  <c r="X154" i="11"/>
  <c r="X163" i="11"/>
  <c r="X162" i="11"/>
  <c r="X153" i="11"/>
  <c r="X152" i="11"/>
  <c r="X160" i="11"/>
  <c r="X159" i="11"/>
  <c r="X161" i="11"/>
  <c r="X168" i="11"/>
  <c r="X147" i="11"/>
  <c r="X146" i="11"/>
  <c r="X164" i="11"/>
  <c r="X151" i="11"/>
  <c r="X173" i="11"/>
  <c r="X170" i="11"/>
  <c r="X158" i="11"/>
  <c r="X172" i="11"/>
  <c r="X149" i="11"/>
  <c r="X169" i="11"/>
  <c r="X165" i="11"/>
  <c r="X157" i="11"/>
  <c r="X171" i="11"/>
  <c r="X145" i="11"/>
  <c r="X174" i="11"/>
  <c r="X156" i="11"/>
  <c r="X150" i="11"/>
  <c r="X176" i="11"/>
  <c r="X178" i="11"/>
  <c r="X175" i="11"/>
  <c r="X179" i="11"/>
  <c r="X180" i="11"/>
  <c r="X182" i="11"/>
  <c r="X186" i="11"/>
  <c r="X185" i="11"/>
  <c r="X183" i="11"/>
  <c r="X187" i="11"/>
  <c r="X184" i="11"/>
  <c r="X181" i="11"/>
  <c r="X188" i="11"/>
  <c r="X200" i="11"/>
  <c r="X201" i="11"/>
  <c r="X199" i="11"/>
  <c r="X198" i="11"/>
  <c r="X202" i="11"/>
  <c r="X203" i="11"/>
  <c r="X197" i="11"/>
  <c r="X106" i="11"/>
  <c r="X107" i="11"/>
  <c r="X144" i="11"/>
  <c r="X189" i="11"/>
  <c r="X190" i="11"/>
  <c r="X191" i="11"/>
  <c r="X204" i="11"/>
  <c r="X208" i="11"/>
  <c r="X206" i="11"/>
  <c r="X205" i="11"/>
  <c r="X207" i="11"/>
  <c r="X403" i="11"/>
  <c r="X414" i="11"/>
  <c r="X427" i="11"/>
  <c r="X413" i="11"/>
  <c r="X417" i="11"/>
  <c r="X418" i="11"/>
  <c r="X422" i="11"/>
  <c r="X421" i="11"/>
  <c r="X416" i="11"/>
  <c r="X428" i="11"/>
  <c r="X415" i="11"/>
  <c r="X425" i="11"/>
  <c r="X409" i="11"/>
  <c r="X420" i="11"/>
  <c r="X423" i="11"/>
  <c r="X429" i="11"/>
  <c r="X424" i="11"/>
  <c r="X412" i="11"/>
  <c r="X411" i="11"/>
  <c r="X419" i="11"/>
  <c r="X303" i="11"/>
  <c r="X305" i="11"/>
  <c r="X306" i="11"/>
  <c r="X304" i="11"/>
  <c r="X344" i="11"/>
  <c r="X346" i="11"/>
  <c r="X345" i="11"/>
  <c r="X349" i="11"/>
  <c r="X350" i="11"/>
  <c r="X351" i="11"/>
  <c r="X352" i="11"/>
  <c r="X354" i="11"/>
  <c r="X353" i="11"/>
  <c r="X355" i="11"/>
  <c r="X363" i="11"/>
  <c r="X361" i="11"/>
  <c r="X362" i="11"/>
  <c r="X359" i="11"/>
  <c r="X364" i="11"/>
  <c r="X360" i="11"/>
  <c r="X379" i="11"/>
  <c r="X380" i="11"/>
  <c r="X385" i="11"/>
  <c r="X383" i="11"/>
  <c r="X384" i="11"/>
  <c r="X382" i="11"/>
  <c r="X387" i="11"/>
  <c r="X391" i="11"/>
  <c r="X389" i="11"/>
  <c r="X390" i="11"/>
  <c r="X388" i="11"/>
  <c r="X392" i="11"/>
  <c r="X394" i="11"/>
  <c r="X395" i="11"/>
  <c r="X397" i="11"/>
  <c r="X313" i="11"/>
  <c r="X315" i="11"/>
  <c r="X317" i="11"/>
  <c r="X316" i="11"/>
  <c r="X319" i="11"/>
  <c r="X318" i="11"/>
  <c r="X320" i="11"/>
  <c r="X321" i="11"/>
  <c r="X322" i="11"/>
  <c r="X323" i="11"/>
  <c r="X324" i="11"/>
  <c r="X329" i="11"/>
  <c r="X330" i="11"/>
  <c r="X343" i="11"/>
  <c r="X342" i="11"/>
  <c r="X341" i="11"/>
  <c r="X356" i="11"/>
  <c r="X365" i="11"/>
  <c r="X367" i="11"/>
  <c r="X366" i="11"/>
  <c r="X17" i="11"/>
  <c r="AB64" i="11"/>
  <c r="AB162" i="11"/>
  <c r="AB151" i="11"/>
  <c r="AB157" i="11"/>
  <c r="AB178" i="11"/>
  <c r="AB186" i="11"/>
  <c r="AB144" i="11"/>
  <c r="AB207" i="11"/>
  <c r="AB427" i="11"/>
  <c r="AB417" i="11"/>
  <c r="AB409" i="11"/>
  <c r="AB419" i="11"/>
  <c r="AB344" i="11"/>
  <c r="AB361" i="11"/>
  <c r="AB359" i="11"/>
  <c r="AB383" i="11"/>
  <c r="AB315" i="11"/>
  <c r="AB323" i="11"/>
  <c r="AB365" i="11"/>
  <c r="U20" i="11"/>
  <c r="U21" i="11"/>
  <c r="U36" i="11"/>
  <c r="U98" i="11"/>
  <c r="U104" i="11"/>
  <c r="U90" i="11"/>
  <c r="U88" i="11"/>
  <c r="U298" i="11"/>
  <c r="E18" i="11"/>
  <c r="C18" i="11"/>
  <c r="AG18" i="11" s="1"/>
  <c r="G18" i="11"/>
  <c r="H18" i="11"/>
  <c r="N18" i="11"/>
  <c r="C25" i="11"/>
  <c r="AG25" i="11" s="1"/>
  <c r="G25" i="11"/>
  <c r="H25" i="11"/>
  <c r="N25" i="11"/>
  <c r="C14" i="11"/>
  <c r="AG14" i="11" s="1"/>
  <c r="G14" i="11"/>
  <c r="H14" i="11"/>
  <c r="N14" i="11"/>
  <c r="C15" i="11"/>
  <c r="AG15" i="11" s="1"/>
  <c r="G15" i="11"/>
  <c r="H15" i="11"/>
  <c r="N15" i="11"/>
  <c r="C11" i="11"/>
  <c r="AG11" i="11" s="1"/>
  <c r="G11" i="11"/>
  <c r="H11" i="11"/>
  <c r="N11" i="11"/>
  <c r="C10" i="11"/>
  <c r="AG10" i="11" s="1"/>
  <c r="G10" i="11"/>
  <c r="H10" i="11"/>
  <c r="N10" i="11"/>
  <c r="C12" i="11"/>
  <c r="AG12" i="11" s="1"/>
  <c r="G12" i="11"/>
  <c r="H12" i="11"/>
  <c r="N12" i="11"/>
  <c r="C22" i="11"/>
  <c r="AG22" i="11" s="1"/>
  <c r="G22" i="11"/>
  <c r="H22" i="11"/>
  <c r="N22" i="11"/>
  <c r="C16" i="11"/>
  <c r="AG16" i="11" s="1"/>
  <c r="G16" i="11"/>
  <c r="H16" i="11"/>
  <c r="N16" i="11"/>
  <c r="C24" i="11"/>
  <c r="AG24" i="11" s="1"/>
  <c r="G24" i="11"/>
  <c r="H24" i="11"/>
  <c r="N24" i="11"/>
  <c r="C23" i="11"/>
  <c r="AG23" i="11" s="1"/>
  <c r="G23" i="11"/>
  <c r="H23" i="11"/>
  <c r="N23" i="11"/>
  <c r="C20" i="11"/>
  <c r="AG20" i="11" s="1"/>
  <c r="G20" i="11"/>
  <c r="H20" i="11"/>
  <c r="N20" i="11"/>
  <c r="C13" i="11"/>
  <c r="AG13" i="11" s="1"/>
  <c r="G13" i="11"/>
  <c r="H13" i="11"/>
  <c r="N13" i="11"/>
  <c r="C21" i="11"/>
  <c r="AG21" i="11" s="1"/>
  <c r="G21" i="11"/>
  <c r="H21" i="11"/>
  <c r="N21" i="11"/>
  <c r="E9" i="11"/>
  <c r="F9" i="11"/>
  <c r="C9" i="11"/>
  <c r="AG9" i="11" s="1"/>
  <c r="G9" i="11"/>
  <c r="H9" i="11"/>
  <c r="N9" i="11"/>
  <c r="C19" i="11"/>
  <c r="AG19" i="11" s="1"/>
  <c r="G19" i="11"/>
  <c r="H19" i="11"/>
  <c r="N19" i="11"/>
  <c r="E33" i="11"/>
  <c r="F33" i="11"/>
  <c r="C33" i="11"/>
  <c r="AG33" i="11" s="1"/>
  <c r="G33" i="11"/>
  <c r="H33" i="11"/>
  <c r="N33" i="11"/>
  <c r="C40" i="11"/>
  <c r="AG40" i="11" s="1"/>
  <c r="G40" i="11"/>
  <c r="H40" i="11"/>
  <c r="N40" i="11"/>
  <c r="C35" i="11"/>
  <c r="AG35" i="11" s="1"/>
  <c r="G35" i="11"/>
  <c r="H35" i="11"/>
  <c r="N35" i="11"/>
  <c r="C36" i="11"/>
  <c r="AG36" i="11" s="1"/>
  <c r="G36" i="11"/>
  <c r="H36" i="11"/>
  <c r="N36" i="11"/>
  <c r="C34" i="11"/>
  <c r="AG34" i="11" s="1"/>
  <c r="G34" i="11"/>
  <c r="H34" i="11"/>
  <c r="N34" i="11"/>
  <c r="C37" i="11"/>
  <c r="AG37" i="11" s="1"/>
  <c r="G37" i="11"/>
  <c r="H37" i="11"/>
  <c r="N37" i="11"/>
  <c r="E39" i="11"/>
  <c r="C39" i="11"/>
  <c r="AG39" i="11" s="1"/>
  <c r="G39" i="11"/>
  <c r="H39" i="11"/>
  <c r="N39" i="11"/>
  <c r="C38" i="11"/>
  <c r="AG38" i="11" s="1"/>
  <c r="G38" i="11"/>
  <c r="H38" i="11"/>
  <c r="N38" i="11"/>
  <c r="C105" i="11"/>
  <c r="AG105" i="11" s="1"/>
  <c r="G105" i="11"/>
  <c r="H105" i="11"/>
  <c r="N105" i="11"/>
  <c r="E100" i="11"/>
  <c r="F100" i="11"/>
  <c r="C100" i="11"/>
  <c r="AG100" i="11" s="1"/>
  <c r="G100" i="11"/>
  <c r="H100" i="11"/>
  <c r="N100" i="11"/>
  <c r="C92" i="11"/>
  <c r="AG92" i="11" s="1"/>
  <c r="G92" i="11"/>
  <c r="H92" i="11"/>
  <c r="N92" i="11"/>
  <c r="C98" i="11"/>
  <c r="AG98" i="11" s="1"/>
  <c r="G98" i="11"/>
  <c r="H98" i="11"/>
  <c r="N98" i="11"/>
  <c r="E97" i="11"/>
  <c r="F97" i="11"/>
  <c r="C97" i="11"/>
  <c r="AG97" i="11" s="1"/>
  <c r="G97" i="11"/>
  <c r="H97" i="11"/>
  <c r="N97" i="11"/>
  <c r="C104" i="11"/>
  <c r="AG104" i="11" s="1"/>
  <c r="G104" i="11"/>
  <c r="H104" i="11"/>
  <c r="N104" i="11"/>
  <c r="C79" i="11"/>
  <c r="AG79" i="11" s="1"/>
  <c r="G79" i="11"/>
  <c r="H79" i="11"/>
  <c r="N79" i="11"/>
  <c r="C80" i="11"/>
  <c r="AG80" i="11" s="1"/>
  <c r="G80" i="11"/>
  <c r="H80" i="11"/>
  <c r="N80" i="11"/>
  <c r="C81" i="11"/>
  <c r="AG81" i="11" s="1"/>
  <c r="G81" i="11"/>
  <c r="H81" i="11"/>
  <c r="N81" i="11"/>
  <c r="C83" i="11"/>
  <c r="AG83" i="11" s="1"/>
  <c r="G83" i="11"/>
  <c r="H83" i="11"/>
  <c r="N83" i="11"/>
  <c r="E85" i="11"/>
  <c r="C85" i="11"/>
  <c r="AG85" i="11" s="1"/>
  <c r="G85" i="11"/>
  <c r="H85" i="11"/>
  <c r="N85" i="11"/>
  <c r="C90" i="11"/>
  <c r="AG90" i="11" s="1"/>
  <c r="G90" i="11"/>
  <c r="H90" i="11"/>
  <c r="N90" i="11"/>
  <c r="C89" i="11"/>
  <c r="AG89" i="11" s="1"/>
  <c r="G89" i="11"/>
  <c r="H89" i="11"/>
  <c r="N89" i="11"/>
  <c r="C88" i="11"/>
  <c r="AG88" i="11" s="1"/>
  <c r="G88" i="11"/>
  <c r="H88" i="11"/>
  <c r="N88" i="11"/>
  <c r="C87" i="11"/>
  <c r="AG87" i="11" s="1"/>
  <c r="G87" i="11"/>
  <c r="H87" i="11"/>
  <c r="N87" i="11"/>
  <c r="C103" i="11"/>
  <c r="AG103" i="11" s="1"/>
  <c r="G103" i="11"/>
  <c r="H103" i="11"/>
  <c r="N103" i="11"/>
  <c r="E84" i="11"/>
  <c r="C84" i="11"/>
  <c r="AG84" i="11" s="1"/>
  <c r="G84" i="11"/>
  <c r="H84" i="11"/>
  <c r="N84" i="11"/>
  <c r="C102" i="11"/>
  <c r="AG102" i="11" s="1"/>
  <c r="G102" i="11"/>
  <c r="H102" i="11"/>
  <c r="N102" i="11"/>
  <c r="C78" i="11"/>
  <c r="AG78" i="11" s="1"/>
  <c r="G78" i="11"/>
  <c r="H78" i="11"/>
  <c r="N78" i="11"/>
  <c r="C86" i="11"/>
  <c r="AG86" i="11" s="1"/>
  <c r="G86" i="11"/>
  <c r="H86" i="11"/>
  <c r="N86" i="11"/>
  <c r="C96" i="11"/>
  <c r="AG96" i="11" s="1"/>
  <c r="G96" i="11"/>
  <c r="H96" i="11"/>
  <c r="N96" i="11"/>
  <c r="C93" i="11"/>
  <c r="AG93" i="11" s="1"/>
  <c r="G93" i="11"/>
  <c r="H93" i="11"/>
  <c r="N93" i="11"/>
  <c r="C95" i="11"/>
  <c r="AG95" i="11" s="1"/>
  <c r="G95" i="11"/>
  <c r="H95" i="11"/>
  <c r="N95" i="11"/>
  <c r="C82" i="11"/>
  <c r="AG82" i="11" s="1"/>
  <c r="G82" i="11"/>
  <c r="H82" i="11"/>
  <c r="N82" i="11"/>
  <c r="C101" i="11"/>
  <c r="AG101" i="11" s="1"/>
  <c r="G101" i="11"/>
  <c r="H101" i="11"/>
  <c r="N101" i="11"/>
  <c r="C99" i="11"/>
  <c r="AG99" i="11" s="1"/>
  <c r="G99" i="11"/>
  <c r="H99" i="11"/>
  <c r="N99" i="11"/>
  <c r="E94" i="11"/>
  <c r="F94" i="11"/>
  <c r="AF94" i="11" s="1"/>
  <c r="C94" i="11"/>
  <c r="AG94" i="11" s="1"/>
  <c r="G94" i="11"/>
  <c r="H94" i="11"/>
  <c r="N94" i="11"/>
  <c r="C91" i="11"/>
  <c r="AG91" i="11" s="1"/>
  <c r="G91" i="11"/>
  <c r="H91" i="11"/>
  <c r="N91" i="11"/>
  <c r="C122" i="11"/>
  <c r="AG122" i="11" s="1"/>
  <c r="G122" i="11"/>
  <c r="H122" i="11"/>
  <c r="N122" i="11"/>
  <c r="C123" i="11"/>
  <c r="AG123" i="11" s="1"/>
  <c r="G123" i="11"/>
  <c r="H123" i="11"/>
  <c r="N123" i="11"/>
  <c r="E124" i="11"/>
  <c r="F124" i="11"/>
  <c r="C124" i="11"/>
  <c r="AG124" i="11" s="1"/>
  <c r="G124" i="11"/>
  <c r="H124" i="11"/>
  <c r="N124" i="11"/>
  <c r="C293" i="11"/>
  <c r="AG293" i="11" s="1"/>
  <c r="G293" i="11"/>
  <c r="H293" i="11"/>
  <c r="N293" i="11"/>
  <c r="C292" i="11"/>
  <c r="AG292" i="11" s="1"/>
  <c r="G292" i="11"/>
  <c r="H292" i="11"/>
  <c r="N292" i="11"/>
  <c r="C295" i="11"/>
  <c r="AG295" i="11" s="1"/>
  <c r="G295" i="11"/>
  <c r="H295" i="11"/>
  <c r="N295" i="11"/>
  <c r="C296" i="11"/>
  <c r="AG296" i="11" s="1"/>
  <c r="G296" i="11"/>
  <c r="H296" i="11"/>
  <c r="N296" i="11"/>
  <c r="C290" i="11"/>
  <c r="AG290" i="11" s="1"/>
  <c r="G290" i="11"/>
  <c r="H290" i="11"/>
  <c r="N290" i="11"/>
  <c r="C289" i="11"/>
  <c r="AG289" i="11" s="1"/>
  <c r="G289" i="11"/>
  <c r="H289" i="11"/>
  <c r="N289" i="11"/>
  <c r="F298" i="11"/>
  <c r="C298" i="11"/>
  <c r="AG298" i="11" s="1"/>
  <c r="G298" i="11"/>
  <c r="H298" i="11"/>
  <c r="N298" i="11"/>
  <c r="E300" i="11"/>
  <c r="F300" i="11"/>
  <c r="C300" i="11"/>
  <c r="AG300" i="11" s="1"/>
  <c r="G300" i="11"/>
  <c r="H300" i="11"/>
  <c r="N300" i="11"/>
  <c r="C301" i="11"/>
  <c r="AG301" i="11" s="1"/>
  <c r="G301" i="11"/>
  <c r="H301" i="11"/>
  <c r="N301" i="11"/>
  <c r="E299" i="11"/>
  <c r="F299" i="11"/>
  <c r="AF299" i="11" s="1"/>
  <c r="C299" i="11"/>
  <c r="AG299" i="11" s="1"/>
  <c r="G299" i="11"/>
  <c r="H299" i="11"/>
  <c r="N299" i="11"/>
  <c r="C297" i="11"/>
  <c r="AG297" i="11" s="1"/>
  <c r="G297" i="11"/>
  <c r="H297" i="11"/>
  <c r="N297" i="11"/>
  <c r="C294" i="11"/>
  <c r="AG294" i="11" s="1"/>
  <c r="G294" i="11"/>
  <c r="H294" i="11"/>
  <c r="N294" i="11"/>
  <c r="F288" i="11"/>
  <c r="C288" i="11"/>
  <c r="AG288" i="11" s="1"/>
  <c r="G288" i="11"/>
  <c r="H288" i="11"/>
  <c r="N288" i="11"/>
  <c r="E287" i="11"/>
  <c r="C287" i="11"/>
  <c r="AG287" i="11" s="1"/>
  <c r="G287" i="11"/>
  <c r="H287" i="11"/>
  <c r="N287" i="11"/>
  <c r="F291" i="11"/>
  <c r="AF291" i="11" s="1"/>
  <c r="C291" i="11"/>
  <c r="AG291" i="11" s="1"/>
  <c r="G291" i="11"/>
  <c r="H291" i="11"/>
  <c r="N291" i="11"/>
  <c r="C43" i="11"/>
  <c r="AG43" i="11" s="1"/>
  <c r="G43" i="11"/>
  <c r="H43" i="11"/>
  <c r="N43" i="11"/>
  <c r="C41" i="11"/>
  <c r="AG41" i="11" s="1"/>
  <c r="G41" i="11"/>
  <c r="H41" i="11"/>
  <c r="N41" i="11"/>
  <c r="E42" i="11"/>
  <c r="F42" i="11"/>
  <c r="C42" i="11"/>
  <c r="AG42" i="11" s="1"/>
  <c r="G42" i="11"/>
  <c r="H42" i="11"/>
  <c r="N42" i="11"/>
  <c r="C53" i="11"/>
  <c r="AG53" i="11" s="1"/>
  <c r="G53" i="11"/>
  <c r="H53" i="11"/>
  <c r="N53" i="11"/>
  <c r="C54" i="11"/>
  <c r="AG54" i="11" s="1"/>
  <c r="G54" i="11"/>
  <c r="H54" i="11"/>
  <c r="N54" i="11"/>
  <c r="F56" i="11"/>
  <c r="AF56" i="11" s="1"/>
  <c r="C56" i="11"/>
  <c r="AG56" i="11" s="1"/>
  <c r="G56" i="11"/>
  <c r="H56" i="11"/>
  <c r="N56" i="11"/>
  <c r="C51" i="11"/>
  <c r="AG51" i="11" s="1"/>
  <c r="G51" i="11"/>
  <c r="H51" i="11"/>
  <c r="N51" i="11"/>
  <c r="C59" i="11"/>
  <c r="AG59" i="11" s="1"/>
  <c r="G59" i="11"/>
  <c r="H59" i="11"/>
  <c r="N59" i="11"/>
  <c r="E55" i="11"/>
  <c r="F55" i="11"/>
  <c r="C55" i="11"/>
  <c r="AG55" i="11" s="1"/>
  <c r="G55" i="11"/>
  <c r="H55" i="11"/>
  <c r="N55" i="11"/>
  <c r="C45" i="11"/>
  <c r="AG45" i="11" s="1"/>
  <c r="G45" i="11"/>
  <c r="H45" i="11"/>
  <c r="N45" i="11"/>
  <c r="C57" i="11"/>
  <c r="AG57" i="11" s="1"/>
  <c r="G57" i="11"/>
  <c r="H57" i="11"/>
  <c r="N57" i="11"/>
  <c r="C49" i="11"/>
  <c r="AG49" i="11" s="1"/>
  <c r="G49" i="11"/>
  <c r="H49" i="11"/>
  <c r="N49" i="11"/>
  <c r="C44" i="11"/>
  <c r="AG44" i="11" s="1"/>
  <c r="G44" i="11"/>
  <c r="H44" i="11"/>
  <c r="N44" i="11"/>
  <c r="C48" i="11"/>
  <c r="AG48" i="11" s="1"/>
  <c r="G48" i="11"/>
  <c r="H48" i="11"/>
  <c r="N48" i="11"/>
  <c r="C58" i="11"/>
  <c r="AG58" i="11" s="1"/>
  <c r="G58" i="11"/>
  <c r="H58" i="11"/>
  <c r="N58" i="11"/>
  <c r="F52" i="11"/>
  <c r="C52" i="11"/>
  <c r="AG52" i="11" s="1"/>
  <c r="G52" i="11"/>
  <c r="H52" i="11"/>
  <c r="N52" i="11"/>
  <c r="F46" i="11"/>
  <c r="C46" i="11"/>
  <c r="AG46" i="11" s="1"/>
  <c r="G46" i="11"/>
  <c r="H46" i="11"/>
  <c r="N46" i="11"/>
  <c r="C47" i="11"/>
  <c r="AG47" i="11" s="1"/>
  <c r="G47" i="11"/>
  <c r="H47" i="11"/>
  <c r="N47" i="11"/>
  <c r="C50" i="11"/>
  <c r="AG50" i="11" s="1"/>
  <c r="G50" i="11"/>
  <c r="H50" i="11"/>
  <c r="N50" i="11"/>
  <c r="F60" i="11"/>
  <c r="C60" i="11"/>
  <c r="AG60" i="11" s="1"/>
  <c r="G60" i="11"/>
  <c r="H60" i="11"/>
  <c r="N60" i="11"/>
  <c r="C72" i="11"/>
  <c r="AG72" i="11" s="1"/>
  <c r="G72" i="11"/>
  <c r="H72" i="11"/>
  <c r="N72" i="11"/>
  <c r="C74" i="11"/>
  <c r="AG74" i="11" s="1"/>
  <c r="G74" i="11"/>
  <c r="H74" i="11"/>
  <c r="N74" i="11"/>
  <c r="C75" i="11"/>
  <c r="AG75" i="11" s="1"/>
  <c r="G75" i="11"/>
  <c r="H75" i="11"/>
  <c r="N75" i="11"/>
  <c r="F73" i="11"/>
  <c r="C73" i="11"/>
  <c r="AG73" i="11" s="1"/>
  <c r="G73" i="11"/>
  <c r="H73" i="11"/>
  <c r="N73" i="11"/>
  <c r="E77" i="11"/>
  <c r="F77" i="11"/>
  <c r="AF77" i="11" s="1"/>
  <c r="C77" i="11"/>
  <c r="AG77" i="11" s="1"/>
  <c r="G77" i="11"/>
  <c r="H77" i="11"/>
  <c r="N77" i="11"/>
  <c r="E76" i="11"/>
  <c r="F76" i="11"/>
  <c r="C76" i="11"/>
  <c r="AG76" i="11" s="1"/>
  <c r="G76" i="11"/>
  <c r="H76" i="11"/>
  <c r="N76" i="11"/>
  <c r="F143" i="11"/>
  <c r="C143" i="11"/>
  <c r="AG143" i="11" s="1"/>
  <c r="G143" i="11"/>
  <c r="H143" i="11"/>
  <c r="N143" i="11"/>
  <c r="C142" i="11"/>
  <c r="AG142" i="11" s="1"/>
  <c r="G142" i="11"/>
  <c r="H142" i="11"/>
  <c r="N142" i="11"/>
  <c r="C141" i="11"/>
  <c r="AG141" i="11" s="1"/>
  <c r="G141" i="11"/>
  <c r="H141" i="11"/>
  <c r="N141" i="11"/>
  <c r="C140" i="11"/>
  <c r="AG140" i="11" s="1"/>
  <c r="G140" i="11"/>
  <c r="H140" i="11"/>
  <c r="N140" i="11"/>
  <c r="C139" i="11"/>
  <c r="AG139" i="11" s="1"/>
  <c r="G139" i="11"/>
  <c r="H139" i="11"/>
  <c r="N139" i="11"/>
  <c r="C138" i="11"/>
  <c r="AG138" i="11" s="1"/>
  <c r="G138" i="11"/>
  <c r="H138" i="11"/>
  <c r="N138" i="11"/>
  <c r="C232" i="11"/>
  <c r="AG232" i="11" s="1"/>
  <c r="G232" i="11"/>
  <c r="H232" i="11"/>
  <c r="N232" i="11"/>
  <c r="C243" i="11"/>
  <c r="AG243" i="11" s="1"/>
  <c r="G243" i="11"/>
  <c r="H243" i="11"/>
  <c r="N243" i="11"/>
  <c r="C218" i="11"/>
  <c r="AG218" i="11" s="1"/>
  <c r="G218" i="11"/>
  <c r="H218" i="11"/>
  <c r="N218" i="11"/>
  <c r="F221" i="11"/>
  <c r="C221" i="11"/>
  <c r="AG221" i="11" s="1"/>
  <c r="G221" i="11"/>
  <c r="H221" i="11"/>
  <c r="N221" i="11"/>
  <c r="C252" i="11"/>
  <c r="AG252" i="11" s="1"/>
  <c r="G252" i="11"/>
  <c r="H252" i="11"/>
  <c r="N252" i="11"/>
  <c r="C229" i="11"/>
  <c r="AG229" i="11" s="1"/>
  <c r="G229" i="11"/>
  <c r="H229" i="11"/>
  <c r="N229" i="11"/>
  <c r="C231" i="11"/>
  <c r="AG231" i="11" s="1"/>
  <c r="G231" i="11"/>
  <c r="H231" i="11"/>
  <c r="N231" i="11"/>
  <c r="C248" i="11"/>
  <c r="AG248" i="11" s="1"/>
  <c r="G248" i="11"/>
  <c r="H248" i="11"/>
  <c r="N248" i="11"/>
  <c r="C226" i="11"/>
  <c r="AG226" i="11" s="1"/>
  <c r="G226" i="11"/>
  <c r="H226" i="11"/>
  <c r="N226" i="11"/>
  <c r="C230" i="11"/>
  <c r="AG230" i="11" s="1"/>
  <c r="G230" i="11"/>
  <c r="H230" i="11"/>
  <c r="N230" i="11"/>
  <c r="E251" i="11"/>
  <c r="F251" i="11"/>
  <c r="C251" i="11"/>
  <c r="AG251" i="11" s="1"/>
  <c r="G251" i="11"/>
  <c r="H251" i="11"/>
  <c r="N251" i="11"/>
  <c r="C239" i="11"/>
  <c r="AG239" i="11" s="1"/>
  <c r="G239" i="11"/>
  <c r="H239" i="11"/>
  <c r="N239" i="11"/>
  <c r="C238" i="11"/>
  <c r="AG238" i="11" s="1"/>
  <c r="G238" i="11"/>
  <c r="H238" i="11"/>
  <c r="N238" i="11"/>
  <c r="F240" i="11"/>
  <c r="C240" i="11"/>
  <c r="AG240" i="11" s="1"/>
  <c r="G240" i="11"/>
  <c r="H240" i="11"/>
  <c r="N240" i="11"/>
  <c r="C236" i="11"/>
  <c r="AG236" i="11" s="1"/>
  <c r="G236" i="11"/>
  <c r="H236" i="11"/>
  <c r="N236" i="11"/>
  <c r="E235" i="11"/>
  <c r="C235" i="11"/>
  <c r="AG235" i="11" s="1"/>
  <c r="G235" i="11"/>
  <c r="H235" i="11"/>
  <c r="N235" i="11"/>
  <c r="F223" i="11"/>
  <c r="C223" i="11"/>
  <c r="AG223" i="11" s="1"/>
  <c r="G223" i="11"/>
  <c r="H223" i="11"/>
  <c r="N223" i="11"/>
  <c r="C234" i="11"/>
  <c r="AG234" i="11" s="1"/>
  <c r="G234" i="11"/>
  <c r="H234" i="11"/>
  <c r="N234" i="11"/>
  <c r="F222" i="11"/>
  <c r="C222" i="11"/>
  <c r="AG222" i="11" s="1"/>
  <c r="G222" i="11"/>
  <c r="H222" i="11"/>
  <c r="N222" i="11"/>
  <c r="C250" i="11"/>
  <c r="AG250" i="11" s="1"/>
  <c r="G250" i="11"/>
  <c r="H250" i="11"/>
  <c r="N250" i="11"/>
  <c r="C237" i="11"/>
  <c r="AG237" i="11" s="1"/>
  <c r="G237" i="11"/>
  <c r="H237" i="11"/>
  <c r="N237" i="11"/>
  <c r="E241" i="11"/>
  <c r="F241" i="11"/>
  <c r="C241" i="11"/>
  <c r="AG241" i="11" s="1"/>
  <c r="G241" i="11"/>
  <c r="H241" i="11"/>
  <c r="N241" i="11"/>
  <c r="C233" i="11"/>
  <c r="AG233" i="11" s="1"/>
  <c r="G233" i="11"/>
  <c r="H233" i="11"/>
  <c r="N233" i="11"/>
  <c r="C244" i="11"/>
  <c r="AG244" i="11" s="1"/>
  <c r="G244" i="11"/>
  <c r="H244" i="11"/>
  <c r="N244" i="11"/>
  <c r="C249" i="11"/>
  <c r="AG249" i="11" s="1"/>
  <c r="G249" i="11"/>
  <c r="H249" i="11"/>
  <c r="N249" i="11"/>
  <c r="C246" i="11"/>
  <c r="AG246" i="11" s="1"/>
  <c r="G246" i="11"/>
  <c r="H246" i="11"/>
  <c r="N246" i="11"/>
  <c r="C247" i="11"/>
  <c r="AG247" i="11" s="1"/>
  <c r="G247" i="11"/>
  <c r="H247" i="11"/>
  <c r="N247" i="11"/>
  <c r="C214" i="11"/>
  <c r="AG214" i="11" s="1"/>
  <c r="G214" i="11"/>
  <c r="H214" i="11"/>
  <c r="N214" i="11"/>
  <c r="C213" i="11"/>
  <c r="AG213" i="11" s="1"/>
  <c r="G213" i="11"/>
  <c r="H213" i="11"/>
  <c r="N213" i="11"/>
  <c r="C227" i="11"/>
  <c r="AG227" i="11" s="1"/>
  <c r="G227" i="11"/>
  <c r="H227" i="11"/>
  <c r="N227" i="11"/>
  <c r="C245" i="11"/>
  <c r="AG245" i="11" s="1"/>
  <c r="G245" i="11"/>
  <c r="H245" i="11"/>
  <c r="N245" i="11"/>
  <c r="E225" i="11"/>
  <c r="C225" i="11"/>
  <c r="AG225" i="11" s="1"/>
  <c r="G225" i="11"/>
  <c r="H225" i="11"/>
  <c r="N225" i="11"/>
  <c r="C219" i="11"/>
  <c r="AG219" i="11" s="1"/>
  <c r="G219" i="11"/>
  <c r="H219" i="11"/>
  <c r="N219" i="11"/>
  <c r="C215" i="11"/>
  <c r="AG215" i="11" s="1"/>
  <c r="G215" i="11"/>
  <c r="H215" i="11"/>
  <c r="N215" i="11"/>
  <c r="C217" i="11"/>
  <c r="AG217" i="11" s="1"/>
  <c r="G217" i="11"/>
  <c r="H217" i="11"/>
  <c r="N217" i="11"/>
  <c r="C216" i="11"/>
  <c r="AG216" i="11" s="1"/>
  <c r="G216" i="11"/>
  <c r="H216" i="11"/>
  <c r="N216" i="11"/>
  <c r="C220" i="11"/>
  <c r="AG220" i="11" s="1"/>
  <c r="G220" i="11"/>
  <c r="H220" i="11"/>
  <c r="N220" i="11"/>
  <c r="E242" i="11"/>
  <c r="F242" i="11"/>
  <c r="C242" i="11"/>
  <c r="AG242" i="11" s="1"/>
  <c r="G242" i="11"/>
  <c r="H242" i="11"/>
  <c r="N242" i="11"/>
  <c r="C224" i="11"/>
  <c r="AG224" i="11" s="1"/>
  <c r="G224" i="11"/>
  <c r="H224" i="11"/>
  <c r="N224" i="11"/>
  <c r="C278" i="11"/>
  <c r="AG278" i="11" s="1"/>
  <c r="G278" i="11"/>
  <c r="H278" i="11"/>
  <c r="N278" i="11"/>
  <c r="C277" i="11"/>
  <c r="AG277" i="11" s="1"/>
  <c r="G277" i="11"/>
  <c r="H277" i="11"/>
  <c r="N277" i="11"/>
  <c r="C276" i="11"/>
  <c r="AG276" i="11" s="1"/>
  <c r="G276" i="11"/>
  <c r="H276" i="11"/>
  <c r="N276" i="11"/>
  <c r="E269" i="11"/>
  <c r="C269" i="11"/>
  <c r="AG269" i="11" s="1"/>
  <c r="G269" i="11"/>
  <c r="H269" i="11"/>
  <c r="N269" i="11"/>
  <c r="C273" i="11"/>
  <c r="AG273" i="11" s="1"/>
  <c r="G273" i="11"/>
  <c r="H273" i="11"/>
  <c r="N273" i="11"/>
  <c r="C272" i="11"/>
  <c r="AG272" i="11" s="1"/>
  <c r="G272" i="11"/>
  <c r="H272" i="11"/>
  <c r="N272" i="11"/>
  <c r="F271" i="11"/>
  <c r="C271" i="11"/>
  <c r="AG271" i="11" s="1"/>
  <c r="G271" i="11"/>
  <c r="H271" i="11"/>
  <c r="N271" i="11"/>
  <c r="C274" i="11"/>
  <c r="AG274" i="11" s="1"/>
  <c r="G274" i="11"/>
  <c r="H274" i="11"/>
  <c r="N274" i="11"/>
  <c r="E270" i="11"/>
  <c r="F270" i="11"/>
  <c r="AF270" i="11" s="1"/>
  <c r="C270" i="11"/>
  <c r="AG270" i="11" s="1"/>
  <c r="G270" i="11"/>
  <c r="H270" i="11"/>
  <c r="N270" i="11"/>
  <c r="F275" i="11"/>
  <c r="C275" i="11"/>
  <c r="AG275" i="11" s="1"/>
  <c r="G275" i="11"/>
  <c r="H275" i="11"/>
  <c r="N275" i="11"/>
  <c r="E68" i="11"/>
  <c r="F68" i="11"/>
  <c r="C68" i="11"/>
  <c r="AG68" i="11" s="1"/>
  <c r="G68" i="11"/>
  <c r="H68" i="11"/>
  <c r="N68" i="11"/>
  <c r="E67" i="11"/>
  <c r="F67" i="11"/>
  <c r="C67" i="11"/>
  <c r="AG67" i="11" s="1"/>
  <c r="G67" i="11"/>
  <c r="H67" i="11"/>
  <c r="N67" i="11"/>
  <c r="F70" i="11"/>
  <c r="AF70" i="11" s="1"/>
  <c r="C70" i="11"/>
  <c r="AG70" i="11" s="1"/>
  <c r="G70" i="11"/>
  <c r="H70" i="11"/>
  <c r="N70" i="11"/>
  <c r="E69" i="11"/>
  <c r="F69" i="11"/>
  <c r="AF69" i="11" s="1"/>
  <c r="C69" i="11"/>
  <c r="AG69" i="11" s="1"/>
  <c r="G69" i="11"/>
  <c r="H69" i="11"/>
  <c r="N69" i="11"/>
  <c r="F71" i="11"/>
  <c r="C71" i="11"/>
  <c r="AG71" i="11" s="1"/>
  <c r="G71" i="11"/>
  <c r="H71" i="11"/>
  <c r="N71" i="11"/>
  <c r="C192" i="11"/>
  <c r="AG192" i="11" s="1"/>
  <c r="G192" i="11"/>
  <c r="H192" i="11"/>
  <c r="N192" i="11"/>
  <c r="C193" i="11"/>
  <c r="AG193" i="11" s="1"/>
  <c r="G193" i="11"/>
  <c r="H193" i="11"/>
  <c r="N193" i="11"/>
  <c r="E196" i="11"/>
  <c r="F196" i="11"/>
  <c r="C196" i="11"/>
  <c r="AG196" i="11" s="1"/>
  <c r="G196" i="11"/>
  <c r="H196" i="11"/>
  <c r="N196" i="11"/>
  <c r="C195" i="11"/>
  <c r="AG195" i="11" s="1"/>
  <c r="G195" i="11"/>
  <c r="H195" i="11"/>
  <c r="N195" i="11"/>
  <c r="C194" i="11"/>
  <c r="AG194" i="11" s="1"/>
  <c r="G194" i="11"/>
  <c r="H194" i="11"/>
  <c r="N194" i="11"/>
  <c r="E209" i="11"/>
  <c r="F209" i="11"/>
  <c r="C209" i="11"/>
  <c r="AG209" i="11" s="1"/>
  <c r="G209" i="11"/>
  <c r="H209" i="11"/>
  <c r="N209" i="11"/>
  <c r="C210" i="11"/>
  <c r="AG210" i="11" s="1"/>
  <c r="G210" i="11"/>
  <c r="H210" i="11"/>
  <c r="N210" i="11"/>
  <c r="F212" i="11"/>
  <c r="C212" i="11"/>
  <c r="AG212" i="11" s="1"/>
  <c r="G212" i="11"/>
  <c r="H212" i="11"/>
  <c r="N212" i="11"/>
  <c r="C211" i="11"/>
  <c r="AG211" i="11" s="1"/>
  <c r="G211" i="11"/>
  <c r="H211" i="11"/>
  <c r="N211" i="11"/>
  <c r="F262" i="11"/>
  <c r="C262" i="11"/>
  <c r="AG262" i="11" s="1"/>
  <c r="G262" i="11"/>
  <c r="H262" i="11"/>
  <c r="N262" i="11"/>
  <c r="C261" i="11"/>
  <c r="AG261" i="11" s="1"/>
  <c r="G261" i="11"/>
  <c r="H261" i="11"/>
  <c r="N261" i="11"/>
  <c r="C257" i="11"/>
  <c r="AG257" i="11" s="1"/>
  <c r="G257" i="11"/>
  <c r="H257" i="11"/>
  <c r="N257" i="11"/>
  <c r="C256" i="11"/>
  <c r="AG256" i="11" s="1"/>
  <c r="G256" i="11"/>
  <c r="H256" i="11"/>
  <c r="N256" i="11"/>
  <c r="C267" i="11"/>
  <c r="AG267" i="11" s="1"/>
  <c r="G267" i="11"/>
  <c r="H267" i="11"/>
  <c r="N267" i="11"/>
  <c r="E266" i="11"/>
  <c r="C266" i="11"/>
  <c r="AG266" i="11" s="1"/>
  <c r="G266" i="11"/>
  <c r="H266" i="11"/>
  <c r="N266" i="11"/>
  <c r="C254" i="11"/>
  <c r="AG254" i="11" s="1"/>
  <c r="G254" i="11"/>
  <c r="H254" i="11"/>
  <c r="N254" i="11"/>
  <c r="C253" i="11"/>
  <c r="AG253" i="11" s="1"/>
  <c r="G253" i="11"/>
  <c r="H253" i="11"/>
  <c r="N253" i="11"/>
  <c r="C264" i="11"/>
  <c r="AG264" i="11" s="1"/>
  <c r="G264" i="11"/>
  <c r="H264" i="11"/>
  <c r="N264" i="11"/>
  <c r="C263" i="11"/>
  <c r="AG263" i="11" s="1"/>
  <c r="G263" i="11"/>
  <c r="H263" i="11"/>
  <c r="N263" i="11"/>
  <c r="C258" i="11"/>
  <c r="AG258" i="11" s="1"/>
  <c r="G258" i="11"/>
  <c r="H258" i="11"/>
  <c r="N258" i="11"/>
  <c r="C259" i="11"/>
  <c r="AG259" i="11" s="1"/>
  <c r="G259" i="11"/>
  <c r="H259" i="11"/>
  <c r="N259" i="11"/>
  <c r="F260" i="11"/>
  <c r="C260" i="11"/>
  <c r="AG260" i="11" s="1"/>
  <c r="G260" i="11"/>
  <c r="H260" i="11"/>
  <c r="N260" i="11"/>
  <c r="C255" i="11"/>
  <c r="AG255" i="11" s="1"/>
  <c r="G255" i="11"/>
  <c r="H255" i="11"/>
  <c r="N255" i="11"/>
  <c r="C265" i="11"/>
  <c r="AG265" i="11" s="1"/>
  <c r="G265" i="11"/>
  <c r="H265" i="11"/>
  <c r="N265" i="11"/>
  <c r="C268" i="11"/>
  <c r="AG268" i="11" s="1"/>
  <c r="G268" i="11"/>
  <c r="H268" i="11"/>
  <c r="N268" i="11"/>
  <c r="C279" i="11"/>
  <c r="AG279" i="11" s="1"/>
  <c r="G279" i="11"/>
  <c r="H279" i="11"/>
  <c r="N279" i="11"/>
  <c r="C280" i="11"/>
  <c r="AG280" i="11" s="1"/>
  <c r="G280" i="11"/>
  <c r="H280" i="11"/>
  <c r="N280" i="11"/>
  <c r="C281" i="11"/>
  <c r="AG281" i="11" s="1"/>
  <c r="G281" i="11"/>
  <c r="H281" i="11"/>
  <c r="N281" i="11"/>
  <c r="E283" i="11"/>
  <c r="C283" i="11"/>
  <c r="AG283" i="11" s="1"/>
  <c r="G283" i="11"/>
  <c r="H283" i="11"/>
  <c r="N283" i="11"/>
  <c r="F282" i="11"/>
  <c r="C282" i="11"/>
  <c r="AG282" i="11" s="1"/>
  <c r="G282" i="11"/>
  <c r="H282" i="11"/>
  <c r="N282" i="11"/>
  <c r="C284" i="11"/>
  <c r="AG284" i="11" s="1"/>
  <c r="G284" i="11"/>
  <c r="H284" i="11"/>
  <c r="N284" i="11"/>
  <c r="C286" i="11"/>
  <c r="AG286" i="11" s="1"/>
  <c r="G286" i="11"/>
  <c r="H286" i="11"/>
  <c r="N286" i="11"/>
  <c r="E285" i="11"/>
  <c r="C285" i="11"/>
  <c r="AG285" i="11" s="1"/>
  <c r="G285" i="11"/>
  <c r="H285" i="11"/>
  <c r="N285" i="11"/>
  <c r="E337" i="11"/>
  <c r="F337" i="11"/>
  <c r="AF337" i="11" s="1"/>
  <c r="C337" i="11"/>
  <c r="AG337" i="11" s="1"/>
  <c r="G337" i="11"/>
  <c r="H337" i="11"/>
  <c r="N337" i="11"/>
  <c r="E339" i="11"/>
  <c r="F339" i="11"/>
  <c r="C339" i="11"/>
  <c r="AG339" i="11" s="1"/>
  <c r="G339" i="11"/>
  <c r="H339" i="11"/>
  <c r="N339" i="11"/>
  <c r="C336" i="11"/>
  <c r="AG336" i="11" s="1"/>
  <c r="G336" i="11"/>
  <c r="H336" i="11"/>
  <c r="N336" i="11"/>
  <c r="E338" i="11"/>
  <c r="F338" i="11"/>
  <c r="C338" i="11"/>
  <c r="AG338" i="11" s="1"/>
  <c r="G338" i="11"/>
  <c r="H338" i="11"/>
  <c r="N338" i="11"/>
  <c r="E335" i="11"/>
  <c r="F335" i="11"/>
  <c r="C335" i="11"/>
  <c r="AG335" i="11" s="1"/>
  <c r="G335" i="11"/>
  <c r="H335" i="11"/>
  <c r="N335" i="11"/>
  <c r="E340" i="11"/>
  <c r="F340" i="11"/>
  <c r="C340" i="11"/>
  <c r="AG340" i="11" s="1"/>
  <c r="G340" i="11"/>
  <c r="H340" i="11"/>
  <c r="N340" i="11"/>
  <c r="E402" i="11"/>
  <c r="F402" i="11"/>
  <c r="C402" i="11"/>
  <c r="AG402" i="11" s="1"/>
  <c r="G402" i="11"/>
  <c r="H402" i="11"/>
  <c r="N402" i="11"/>
  <c r="E401" i="11"/>
  <c r="F401" i="11"/>
  <c r="C401" i="11"/>
  <c r="AG401" i="11" s="1"/>
  <c r="G401" i="11"/>
  <c r="H401" i="11"/>
  <c r="N401" i="11"/>
  <c r="E404" i="11"/>
  <c r="F404" i="11"/>
  <c r="C404" i="11"/>
  <c r="AG404" i="11" s="1"/>
  <c r="G404" i="11"/>
  <c r="H404" i="11"/>
  <c r="N404" i="11"/>
  <c r="E328" i="11"/>
  <c r="F328" i="11"/>
  <c r="C328" i="11"/>
  <c r="AG328" i="11" s="1"/>
  <c r="G328" i="11"/>
  <c r="H328" i="11"/>
  <c r="N328" i="11"/>
  <c r="E325" i="11"/>
  <c r="F325" i="11"/>
  <c r="C325" i="11"/>
  <c r="AG325" i="11" s="1"/>
  <c r="G325" i="11"/>
  <c r="H325" i="11"/>
  <c r="N325" i="11"/>
  <c r="E326" i="11"/>
  <c r="F326" i="11"/>
  <c r="C326" i="11"/>
  <c r="AG326" i="11" s="1"/>
  <c r="G326" i="11"/>
  <c r="H326" i="11"/>
  <c r="N326" i="11"/>
  <c r="E327" i="11"/>
  <c r="F327" i="11"/>
  <c r="C327" i="11"/>
  <c r="AG327" i="11" s="1"/>
  <c r="G327" i="11"/>
  <c r="H327" i="11"/>
  <c r="N327" i="11"/>
  <c r="E347" i="11"/>
  <c r="F347" i="11"/>
  <c r="C347" i="11"/>
  <c r="AG347" i="11" s="1"/>
  <c r="G347" i="11"/>
  <c r="H347" i="11"/>
  <c r="N347" i="11"/>
  <c r="E348" i="11"/>
  <c r="F348" i="11"/>
  <c r="C348" i="11"/>
  <c r="AG348" i="11" s="1"/>
  <c r="G348" i="11"/>
  <c r="H348" i="11"/>
  <c r="N348" i="11"/>
  <c r="E358" i="11"/>
  <c r="F358" i="11"/>
  <c r="C358" i="11"/>
  <c r="AG358" i="11" s="1"/>
  <c r="G358" i="11"/>
  <c r="H358" i="11"/>
  <c r="N358" i="11"/>
  <c r="E368" i="11"/>
  <c r="F368" i="11"/>
  <c r="C368" i="11"/>
  <c r="AG368" i="11" s="1"/>
  <c r="G368" i="11"/>
  <c r="H368" i="11"/>
  <c r="N368" i="11"/>
  <c r="C370" i="11"/>
  <c r="AG370" i="11" s="1"/>
  <c r="G370" i="11"/>
  <c r="H370" i="11"/>
  <c r="N370" i="11"/>
  <c r="E369" i="11"/>
  <c r="F369" i="11"/>
  <c r="AF369" i="11" s="1"/>
  <c r="C369" i="11"/>
  <c r="AG369" i="11" s="1"/>
  <c r="G369" i="11"/>
  <c r="H369" i="11"/>
  <c r="N369" i="11"/>
  <c r="E386" i="11"/>
  <c r="F386" i="11"/>
  <c r="C386" i="11"/>
  <c r="AG386" i="11" s="1"/>
  <c r="G386" i="11"/>
  <c r="H386" i="11"/>
  <c r="N386" i="11"/>
  <c r="E396" i="11"/>
  <c r="F396" i="11"/>
  <c r="C396" i="11"/>
  <c r="AG396" i="11" s="1"/>
  <c r="G396" i="11"/>
  <c r="H396" i="11"/>
  <c r="N396" i="11"/>
  <c r="E399" i="11"/>
  <c r="F399" i="11"/>
  <c r="C399" i="11"/>
  <c r="AG399" i="11" s="1"/>
  <c r="G399" i="11"/>
  <c r="H399" i="11"/>
  <c r="N399" i="11"/>
  <c r="E400" i="11"/>
  <c r="F400" i="11"/>
  <c r="C400" i="11"/>
  <c r="AG400" i="11" s="1"/>
  <c r="G400" i="11"/>
  <c r="H400" i="11"/>
  <c r="N400" i="11"/>
  <c r="E398" i="11"/>
  <c r="F398" i="11"/>
  <c r="AF398" i="11" s="1"/>
  <c r="C398" i="11"/>
  <c r="AG398" i="11" s="1"/>
  <c r="G398" i="11"/>
  <c r="H398" i="11"/>
  <c r="N398" i="11"/>
  <c r="E405" i="11"/>
  <c r="F405" i="11"/>
  <c r="C405" i="11"/>
  <c r="AG405" i="11" s="1"/>
  <c r="G405" i="11"/>
  <c r="H405" i="11"/>
  <c r="N405" i="11"/>
  <c r="E408" i="11"/>
  <c r="F408" i="11"/>
  <c r="C408" i="11"/>
  <c r="AG408" i="11" s="1"/>
  <c r="G408" i="11"/>
  <c r="H408" i="11"/>
  <c r="N408" i="11"/>
  <c r="E406" i="11"/>
  <c r="F406" i="11"/>
  <c r="AF406" i="11" s="1"/>
  <c r="C406" i="11"/>
  <c r="AG406" i="11" s="1"/>
  <c r="G406" i="11"/>
  <c r="H406" i="11"/>
  <c r="N406" i="11"/>
  <c r="E407" i="11"/>
  <c r="F407" i="11"/>
  <c r="C407" i="11"/>
  <c r="AG407" i="11" s="1"/>
  <c r="G407" i="11"/>
  <c r="H407" i="11"/>
  <c r="N407" i="11"/>
  <c r="E307" i="11"/>
  <c r="F307" i="11"/>
  <c r="AF307" i="11" s="1"/>
  <c r="C307" i="11"/>
  <c r="AG307" i="11" s="1"/>
  <c r="G307" i="11"/>
  <c r="H307" i="11"/>
  <c r="N307" i="11"/>
  <c r="E310" i="11"/>
  <c r="F310" i="11"/>
  <c r="AF310" i="11" s="1"/>
  <c r="C310" i="11"/>
  <c r="AG310" i="11" s="1"/>
  <c r="G310" i="11"/>
  <c r="H310" i="11"/>
  <c r="N310" i="11"/>
  <c r="E308" i="11"/>
  <c r="F308" i="11"/>
  <c r="C308" i="11"/>
  <c r="AG308" i="11" s="1"/>
  <c r="G308" i="11"/>
  <c r="H308" i="11"/>
  <c r="N308" i="11"/>
  <c r="E309" i="11"/>
  <c r="F309" i="11"/>
  <c r="C309" i="11"/>
  <c r="AG309" i="11" s="1"/>
  <c r="G309" i="11"/>
  <c r="H309" i="11"/>
  <c r="N309" i="11"/>
  <c r="E311" i="11"/>
  <c r="F311" i="11"/>
  <c r="C311" i="11"/>
  <c r="AG311" i="11" s="1"/>
  <c r="G311" i="11"/>
  <c r="H311" i="11"/>
  <c r="N311" i="11"/>
  <c r="E312" i="11"/>
  <c r="F312" i="11"/>
  <c r="C312" i="11"/>
  <c r="AG312" i="11" s="1"/>
  <c r="G312" i="11"/>
  <c r="H312" i="11"/>
  <c r="N312" i="11"/>
  <c r="E314" i="11"/>
  <c r="F314" i="11"/>
  <c r="C314" i="11"/>
  <c r="AG314" i="11" s="1"/>
  <c r="G314" i="11"/>
  <c r="H314" i="11"/>
  <c r="N314" i="11"/>
  <c r="E331" i="11"/>
  <c r="F331" i="11"/>
  <c r="C331" i="11"/>
  <c r="AG331" i="11" s="1"/>
  <c r="G331" i="11"/>
  <c r="H331" i="11"/>
  <c r="N331" i="11"/>
  <c r="E333" i="11"/>
  <c r="F333" i="11"/>
  <c r="C333" i="11"/>
  <c r="AG333" i="11" s="1"/>
  <c r="G333" i="11"/>
  <c r="H333" i="11"/>
  <c r="N333" i="11"/>
  <c r="E332" i="11"/>
  <c r="F332" i="11"/>
  <c r="C332" i="11"/>
  <c r="AG332" i="11" s="1"/>
  <c r="G332" i="11"/>
  <c r="H332" i="11"/>
  <c r="N332" i="11"/>
  <c r="E334" i="11"/>
  <c r="F334" i="11"/>
  <c r="AF334" i="11" s="1"/>
  <c r="C334" i="11"/>
  <c r="AG334" i="11" s="1"/>
  <c r="G334" i="11"/>
  <c r="H334" i="11"/>
  <c r="N334" i="11"/>
  <c r="E357" i="11"/>
  <c r="F357" i="11"/>
  <c r="C357" i="11"/>
  <c r="AG357" i="11" s="1"/>
  <c r="G357" i="11"/>
  <c r="H357" i="11"/>
  <c r="N357" i="11"/>
  <c r="E371" i="11"/>
  <c r="F371" i="11"/>
  <c r="C371" i="11"/>
  <c r="AG371" i="11" s="1"/>
  <c r="G371" i="11"/>
  <c r="H371" i="11"/>
  <c r="N371" i="11"/>
  <c r="E372" i="11"/>
  <c r="F372" i="11"/>
  <c r="C372" i="11"/>
  <c r="AG372" i="11" s="1"/>
  <c r="G372" i="11"/>
  <c r="H372" i="11"/>
  <c r="N372" i="11"/>
  <c r="E373" i="11"/>
  <c r="F373" i="11"/>
  <c r="C373" i="11"/>
  <c r="AG373" i="11" s="1"/>
  <c r="G373" i="11"/>
  <c r="H373" i="11"/>
  <c r="N373" i="11"/>
  <c r="E374" i="11"/>
  <c r="F374" i="11"/>
  <c r="AF374" i="11" s="1"/>
  <c r="C374" i="11"/>
  <c r="AG374" i="11" s="1"/>
  <c r="G374" i="11"/>
  <c r="H374" i="11"/>
  <c r="N374" i="11"/>
  <c r="E375" i="11"/>
  <c r="F375" i="11"/>
  <c r="C375" i="11"/>
  <c r="AG375" i="11" s="1"/>
  <c r="G375" i="11"/>
  <c r="H375" i="11"/>
  <c r="N375" i="11"/>
  <c r="E376" i="11"/>
  <c r="F376" i="11"/>
  <c r="C376" i="11"/>
  <c r="AG376" i="11" s="1"/>
  <c r="G376" i="11"/>
  <c r="H376" i="11"/>
  <c r="N376" i="11"/>
  <c r="C377" i="11"/>
  <c r="AG377" i="11" s="1"/>
  <c r="G377" i="11"/>
  <c r="H377" i="11"/>
  <c r="N377" i="11"/>
  <c r="E378" i="11"/>
  <c r="F378" i="11"/>
  <c r="C378" i="11"/>
  <c r="AG378" i="11" s="1"/>
  <c r="G378" i="11"/>
  <c r="H378" i="11"/>
  <c r="N378" i="11"/>
  <c r="C381" i="11"/>
  <c r="AG381" i="11" s="1"/>
  <c r="G381" i="11"/>
  <c r="H381" i="11"/>
  <c r="N381" i="11"/>
  <c r="F393" i="11"/>
  <c r="C393" i="11"/>
  <c r="AG393" i="11" s="1"/>
  <c r="G393" i="11"/>
  <c r="H393" i="11"/>
  <c r="N393" i="11"/>
  <c r="C7" i="11"/>
  <c r="AG7" i="11" s="1"/>
  <c r="G7" i="11"/>
  <c r="H7" i="11"/>
  <c r="N7" i="11"/>
  <c r="C8" i="11"/>
  <c r="AG8" i="11" s="1"/>
  <c r="G8" i="11"/>
  <c r="H8" i="11"/>
  <c r="N8" i="11"/>
  <c r="C27" i="11"/>
  <c r="AG27" i="11" s="1"/>
  <c r="G27" i="11"/>
  <c r="H27" i="11"/>
  <c r="N27" i="11"/>
  <c r="C30" i="11"/>
  <c r="AG30" i="11" s="1"/>
  <c r="G30" i="11"/>
  <c r="H30" i="11"/>
  <c r="N30" i="11"/>
  <c r="C28" i="11"/>
  <c r="AG28" i="11" s="1"/>
  <c r="G28" i="11"/>
  <c r="H28" i="11"/>
  <c r="N28" i="11"/>
  <c r="E31" i="11"/>
  <c r="C31" i="11"/>
  <c r="AG31" i="11" s="1"/>
  <c r="G31" i="11"/>
  <c r="H31" i="11"/>
  <c r="N31" i="11"/>
  <c r="C32" i="11"/>
  <c r="AG32" i="11" s="1"/>
  <c r="G32" i="11"/>
  <c r="H32" i="11"/>
  <c r="N32" i="11"/>
  <c r="C26" i="11"/>
  <c r="AG26" i="11" s="1"/>
  <c r="G26" i="11"/>
  <c r="H26" i="11"/>
  <c r="N26" i="11"/>
  <c r="C29" i="11"/>
  <c r="AG29" i="11" s="1"/>
  <c r="G29" i="11"/>
  <c r="H29" i="11"/>
  <c r="N29" i="11"/>
  <c r="C110" i="11"/>
  <c r="AG110" i="11" s="1"/>
  <c r="G110" i="11"/>
  <c r="H110" i="11"/>
  <c r="N110" i="11"/>
  <c r="C109" i="11"/>
  <c r="AG109" i="11" s="1"/>
  <c r="G109" i="11"/>
  <c r="H109" i="11"/>
  <c r="N109" i="11"/>
  <c r="C119" i="11"/>
  <c r="AG119" i="11" s="1"/>
  <c r="G119" i="11"/>
  <c r="H119" i="11"/>
  <c r="N119" i="11"/>
  <c r="C120" i="11"/>
  <c r="AG120" i="11" s="1"/>
  <c r="G120" i="11"/>
  <c r="H120" i="11"/>
  <c r="N120" i="11"/>
  <c r="C117" i="11"/>
  <c r="AG117" i="11" s="1"/>
  <c r="G117" i="11"/>
  <c r="H117" i="11"/>
  <c r="N117" i="11"/>
  <c r="C115" i="11"/>
  <c r="AG115" i="11" s="1"/>
  <c r="G115" i="11"/>
  <c r="H115" i="11"/>
  <c r="N115" i="11"/>
  <c r="F116" i="11"/>
  <c r="C116" i="11"/>
  <c r="AG116" i="11" s="1"/>
  <c r="G116" i="11"/>
  <c r="H116" i="11"/>
  <c r="N116" i="11"/>
  <c r="C118" i="11"/>
  <c r="AG118" i="11" s="1"/>
  <c r="G118" i="11"/>
  <c r="H118" i="11"/>
  <c r="N118" i="11"/>
  <c r="C113" i="11"/>
  <c r="AG113" i="11" s="1"/>
  <c r="G113" i="11"/>
  <c r="H113" i="11"/>
  <c r="N113" i="11"/>
  <c r="C112" i="11"/>
  <c r="AG112" i="11" s="1"/>
  <c r="G112" i="11"/>
  <c r="H112" i="11"/>
  <c r="N112" i="11"/>
  <c r="C111" i="11"/>
  <c r="AG111" i="11" s="1"/>
  <c r="G111" i="11"/>
  <c r="H111" i="11"/>
  <c r="N111" i="11"/>
  <c r="C108" i="11"/>
  <c r="AG108" i="11" s="1"/>
  <c r="G108" i="11"/>
  <c r="H108" i="11"/>
  <c r="N108" i="11"/>
  <c r="C114" i="11"/>
  <c r="AG114" i="11" s="1"/>
  <c r="G114" i="11"/>
  <c r="H114" i="11"/>
  <c r="N114" i="11"/>
  <c r="C121" i="11"/>
  <c r="AG121" i="11" s="1"/>
  <c r="G121" i="11"/>
  <c r="H121" i="11"/>
  <c r="N121" i="11"/>
  <c r="F302" i="11"/>
  <c r="AF302" i="11" s="1"/>
  <c r="C302" i="11"/>
  <c r="AG302" i="11" s="1"/>
  <c r="G302" i="11"/>
  <c r="H302" i="11"/>
  <c r="N302" i="11"/>
  <c r="C62" i="11"/>
  <c r="AG62" i="11" s="1"/>
  <c r="G62" i="11"/>
  <c r="H62" i="11"/>
  <c r="N62" i="11"/>
  <c r="C61" i="11"/>
  <c r="AG61" i="11" s="1"/>
  <c r="G61" i="11"/>
  <c r="H61" i="11"/>
  <c r="N61" i="11"/>
  <c r="C64" i="11"/>
  <c r="AG64" i="11" s="1"/>
  <c r="G64" i="11"/>
  <c r="H64" i="11"/>
  <c r="N64" i="11"/>
  <c r="C65" i="11"/>
  <c r="AG65" i="11" s="1"/>
  <c r="G65" i="11"/>
  <c r="H65" i="11"/>
  <c r="N65" i="11"/>
  <c r="C66" i="11"/>
  <c r="AG66" i="11" s="1"/>
  <c r="G66" i="11"/>
  <c r="H66" i="11"/>
  <c r="N66" i="11"/>
  <c r="C63" i="11"/>
  <c r="AG63" i="11" s="1"/>
  <c r="G63" i="11"/>
  <c r="H63" i="11"/>
  <c r="N63" i="11"/>
  <c r="C132" i="11"/>
  <c r="AG132" i="11" s="1"/>
  <c r="G132" i="11"/>
  <c r="H132" i="11"/>
  <c r="N132" i="11"/>
  <c r="C134" i="11"/>
  <c r="AG134" i="11" s="1"/>
  <c r="G134" i="11"/>
  <c r="H134" i="11"/>
  <c r="N134" i="11"/>
  <c r="C130" i="11"/>
  <c r="AG130" i="11" s="1"/>
  <c r="G130" i="11"/>
  <c r="H130" i="11"/>
  <c r="N130" i="11"/>
  <c r="C129" i="11"/>
  <c r="AG129" i="11" s="1"/>
  <c r="G129" i="11"/>
  <c r="H129" i="11"/>
  <c r="N129" i="11"/>
  <c r="C128" i="11"/>
  <c r="AG128" i="11" s="1"/>
  <c r="G128" i="11"/>
  <c r="H128" i="11"/>
  <c r="N128" i="11"/>
  <c r="C133" i="11"/>
  <c r="AG133" i="11" s="1"/>
  <c r="G133" i="11"/>
  <c r="H133" i="11"/>
  <c r="N133" i="11"/>
  <c r="C135" i="11"/>
  <c r="AG135" i="11" s="1"/>
  <c r="G135" i="11"/>
  <c r="H135" i="11"/>
  <c r="N135" i="11"/>
  <c r="C136" i="11"/>
  <c r="AG136" i="11" s="1"/>
  <c r="G136" i="11"/>
  <c r="H136" i="11"/>
  <c r="N136" i="11"/>
  <c r="C126" i="11"/>
  <c r="AG126" i="11" s="1"/>
  <c r="G126" i="11"/>
  <c r="H126" i="11"/>
  <c r="N126" i="11"/>
  <c r="C131" i="11"/>
  <c r="AG131" i="11" s="1"/>
  <c r="G131" i="11"/>
  <c r="H131" i="11"/>
  <c r="N131" i="11"/>
  <c r="C137" i="11"/>
  <c r="AG137" i="11" s="1"/>
  <c r="G137" i="11"/>
  <c r="H137" i="11"/>
  <c r="N137" i="11"/>
  <c r="F127" i="11"/>
  <c r="C127" i="11"/>
  <c r="AG127" i="11" s="1"/>
  <c r="G127" i="11"/>
  <c r="H127" i="11"/>
  <c r="N127" i="11"/>
  <c r="C125" i="11"/>
  <c r="AG125" i="11" s="1"/>
  <c r="G125" i="11"/>
  <c r="H125" i="11"/>
  <c r="N125" i="11"/>
  <c r="C155" i="11"/>
  <c r="AG155" i="11" s="1"/>
  <c r="G155" i="11"/>
  <c r="H155" i="11"/>
  <c r="N155" i="11"/>
  <c r="C167" i="11"/>
  <c r="AG167" i="11" s="1"/>
  <c r="G167" i="11"/>
  <c r="H167" i="11"/>
  <c r="N167" i="11"/>
  <c r="C166" i="11"/>
  <c r="AG166" i="11" s="1"/>
  <c r="G166" i="11"/>
  <c r="H166" i="11"/>
  <c r="N166" i="11"/>
  <c r="C148" i="11"/>
  <c r="AG148" i="11" s="1"/>
  <c r="G148" i="11"/>
  <c r="H148" i="11"/>
  <c r="N148" i="11"/>
  <c r="F154" i="11"/>
  <c r="C154" i="11"/>
  <c r="AG154" i="11" s="1"/>
  <c r="G154" i="11"/>
  <c r="H154" i="11"/>
  <c r="N154" i="11"/>
  <c r="E163" i="11"/>
  <c r="C163" i="11"/>
  <c r="AG163" i="11" s="1"/>
  <c r="G163" i="11"/>
  <c r="H163" i="11"/>
  <c r="N163" i="11"/>
  <c r="C162" i="11"/>
  <c r="AG162" i="11" s="1"/>
  <c r="G162" i="11"/>
  <c r="H162" i="11"/>
  <c r="N162" i="11"/>
  <c r="C153" i="11"/>
  <c r="AG153" i="11" s="1"/>
  <c r="G153" i="11"/>
  <c r="H153" i="11"/>
  <c r="N153" i="11"/>
  <c r="C152" i="11"/>
  <c r="AG152" i="11" s="1"/>
  <c r="G152" i="11"/>
  <c r="H152" i="11"/>
  <c r="N152" i="11"/>
  <c r="C160" i="11"/>
  <c r="AG160" i="11" s="1"/>
  <c r="G160" i="11"/>
  <c r="H160" i="11"/>
  <c r="N160" i="11"/>
  <c r="C159" i="11"/>
  <c r="AG159" i="11" s="1"/>
  <c r="G159" i="11"/>
  <c r="H159" i="11"/>
  <c r="N159" i="11"/>
  <c r="C161" i="11"/>
  <c r="AG161" i="11" s="1"/>
  <c r="G161" i="11"/>
  <c r="H161" i="11"/>
  <c r="N161" i="11"/>
  <c r="F168" i="11"/>
  <c r="AF168" i="11" s="1"/>
  <c r="C168" i="11"/>
  <c r="AG168" i="11" s="1"/>
  <c r="G168" i="11"/>
  <c r="H168" i="11"/>
  <c r="N168" i="11"/>
  <c r="C147" i="11"/>
  <c r="AG147" i="11" s="1"/>
  <c r="G147" i="11"/>
  <c r="H147" i="11"/>
  <c r="N147" i="11"/>
  <c r="C146" i="11"/>
  <c r="AG146" i="11" s="1"/>
  <c r="G146" i="11"/>
  <c r="H146" i="11"/>
  <c r="N146" i="11"/>
  <c r="C164" i="11"/>
  <c r="AG164" i="11" s="1"/>
  <c r="G164" i="11"/>
  <c r="H164" i="11"/>
  <c r="N164" i="11"/>
  <c r="C151" i="11"/>
  <c r="AG151" i="11" s="1"/>
  <c r="G151" i="11"/>
  <c r="H151" i="11"/>
  <c r="N151" i="11"/>
  <c r="C173" i="11"/>
  <c r="AG173" i="11" s="1"/>
  <c r="G173" i="11"/>
  <c r="H173" i="11"/>
  <c r="N173" i="11"/>
  <c r="C170" i="11"/>
  <c r="AG170" i="11" s="1"/>
  <c r="G170" i="11"/>
  <c r="H170" i="11"/>
  <c r="N170" i="11"/>
  <c r="C158" i="11"/>
  <c r="AG158" i="11" s="1"/>
  <c r="G158" i="11"/>
  <c r="H158" i="11"/>
  <c r="N158" i="11"/>
  <c r="F172" i="11"/>
  <c r="C172" i="11"/>
  <c r="AG172" i="11" s="1"/>
  <c r="G172" i="11"/>
  <c r="H172" i="11"/>
  <c r="N172" i="11"/>
  <c r="C149" i="11"/>
  <c r="AG149" i="11" s="1"/>
  <c r="G149" i="11"/>
  <c r="H149" i="11"/>
  <c r="N149" i="11"/>
  <c r="C169" i="11"/>
  <c r="AG169" i="11" s="1"/>
  <c r="G169" i="11"/>
  <c r="H169" i="11"/>
  <c r="N169" i="11"/>
  <c r="C165" i="11"/>
  <c r="AG165" i="11" s="1"/>
  <c r="G165" i="11"/>
  <c r="H165" i="11"/>
  <c r="N165" i="11"/>
  <c r="C157" i="11"/>
  <c r="AG157" i="11" s="1"/>
  <c r="G157" i="11"/>
  <c r="H157" i="11"/>
  <c r="N157" i="11"/>
  <c r="C171" i="11"/>
  <c r="AG171" i="11" s="1"/>
  <c r="G171" i="11"/>
  <c r="H171" i="11"/>
  <c r="N171" i="11"/>
  <c r="C145" i="11"/>
  <c r="AG145" i="11" s="1"/>
  <c r="G145" i="11"/>
  <c r="H145" i="11"/>
  <c r="N145" i="11"/>
  <c r="C174" i="11"/>
  <c r="AG174" i="11" s="1"/>
  <c r="G174" i="11"/>
  <c r="H174" i="11"/>
  <c r="N174" i="11"/>
  <c r="C156" i="11"/>
  <c r="AG156" i="11" s="1"/>
  <c r="G156" i="11"/>
  <c r="H156" i="11"/>
  <c r="N156" i="11"/>
  <c r="C150" i="11"/>
  <c r="AG150" i="11" s="1"/>
  <c r="G150" i="11"/>
  <c r="H150" i="11"/>
  <c r="N150" i="11"/>
  <c r="C176" i="11"/>
  <c r="AG176" i="11" s="1"/>
  <c r="G176" i="11"/>
  <c r="H176" i="11"/>
  <c r="N176" i="11"/>
  <c r="C177" i="11"/>
  <c r="AG177" i="11" s="1"/>
  <c r="G177" i="11"/>
  <c r="H177" i="11"/>
  <c r="N177" i="11"/>
  <c r="C178" i="11"/>
  <c r="AG178" i="11" s="1"/>
  <c r="G178" i="11"/>
  <c r="H178" i="11"/>
  <c r="N178" i="11"/>
  <c r="C175" i="11"/>
  <c r="AG175" i="11" s="1"/>
  <c r="G175" i="11"/>
  <c r="H175" i="11"/>
  <c r="N175" i="11"/>
  <c r="C179" i="11"/>
  <c r="AG179" i="11" s="1"/>
  <c r="G179" i="11"/>
  <c r="H179" i="11"/>
  <c r="N179" i="11"/>
  <c r="C180" i="11"/>
  <c r="AG180" i="11" s="1"/>
  <c r="G180" i="11"/>
  <c r="H180" i="11"/>
  <c r="N180" i="11"/>
  <c r="F182" i="11"/>
  <c r="AF182" i="11" s="1"/>
  <c r="C182" i="11"/>
  <c r="AG182" i="11" s="1"/>
  <c r="G182" i="11"/>
  <c r="H182" i="11"/>
  <c r="N182" i="11"/>
  <c r="C186" i="11"/>
  <c r="AG186" i="11" s="1"/>
  <c r="G186" i="11"/>
  <c r="H186" i="11"/>
  <c r="N186" i="11"/>
  <c r="C185" i="11"/>
  <c r="AG185" i="11" s="1"/>
  <c r="G185" i="11"/>
  <c r="H185" i="11"/>
  <c r="N185" i="11"/>
  <c r="C183" i="11"/>
  <c r="AG183" i="11" s="1"/>
  <c r="G183" i="11"/>
  <c r="H183" i="11"/>
  <c r="N183" i="11"/>
  <c r="C187" i="11"/>
  <c r="AG187" i="11" s="1"/>
  <c r="G187" i="11"/>
  <c r="H187" i="11"/>
  <c r="N187" i="11"/>
  <c r="C184" i="11"/>
  <c r="AG184" i="11" s="1"/>
  <c r="G184" i="11"/>
  <c r="H184" i="11"/>
  <c r="N184" i="11"/>
  <c r="C181" i="11"/>
  <c r="AG181" i="11" s="1"/>
  <c r="G181" i="11"/>
  <c r="H181" i="11"/>
  <c r="N181" i="11"/>
  <c r="C188" i="11"/>
  <c r="AG188" i="11" s="1"/>
  <c r="G188" i="11"/>
  <c r="H188" i="11"/>
  <c r="N188" i="11"/>
  <c r="F200" i="11"/>
  <c r="AF200" i="11" s="1"/>
  <c r="C200" i="11"/>
  <c r="AG200" i="11" s="1"/>
  <c r="G200" i="11"/>
  <c r="H200" i="11"/>
  <c r="N200" i="11"/>
  <c r="C201" i="11"/>
  <c r="AG201" i="11" s="1"/>
  <c r="G201" i="11"/>
  <c r="H201" i="11"/>
  <c r="N201" i="11"/>
  <c r="C199" i="11"/>
  <c r="AG199" i="11" s="1"/>
  <c r="G199" i="11"/>
  <c r="H199" i="11"/>
  <c r="N199" i="11"/>
  <c r="C198" i="11"/>
  <c r="AG198" i="11" s="1"/>
  <c r="G198" i="11"/>
  <c r="H198" i="11"/>
  <c r="N198" i="11"/>
  <c r="F202" i="11"/>
  <c r="C202" i="11"/>
  <c r="AG202" i="11" s="1"/>
  <c r="G202" i="11"/>
  <c r="H202" i="11"/>
  <c r="N202" i="11"/>
  <c r="C203" i="11"/>
  <c r="AG203" i="11" s="1"/>
  <c r="G203" i="11"/>
  <c r="H203" i="11"/>
  <c r="N203" i="11"/>
  <c r="C197" i="11"/>
  <c r="AG197" i="11" s="1"/>
  <c r="G197" i="11"/>
  <c r="H197" i="11"/>
  <c r="N197" i="11"/>
  <c r="C106" i="11"/>
  <c r="AG106" i="11" s="1"/>
  <c r="G106" i="11"/>
  <c r="H106" i="11"/>
  <c r="N106" i="11"/>
  <c r="F107" i="11"/>
  <c r="AF107" i="11" s="1"/>
  <c r="C107" i="11"/>
  <c r="AG107" i="11" s="1"/>
  <c r="G107" i="11"/>
  <c r="H107" i="11"/>
  <c r="N107" i="11"/>
  <c r="F144" i="11"/>
  <c r="C144" i="11"/>
  <c r="AG144" i="11" s="1"/>
  <c r="G144" i="11"/>
  <c r="H144" i="11"/>
  <c r="N144" i="11"/>
  <c r="C189" i="11"/>
  <c r="AG189" i="11" s="1"/>
  <c r="G189" i="11"/>
  <c r="H189" i="11"/>
  <c r="N189" i="11"/>
  <c r="C190" i="11"/>
  <c r="AG190" i="11" s="1"/>
  <c r="G190" i="11"/>
  <c r="H190" i="11"/>
  <c r="N190" i="11"/>
  <c r="C191" i="11"/>
  <c r="AG191" i="11" s="1"/>
  <c r="G191" i="11"/>
  <c r="H191" i="11"/>
  <c r="N191" i="11"/>
  <c r="C204" i="11"/>
  <c r="AG204" i="11" s="1"/>
  <c r="G204" i="11"/>
  <c r="H204" i="11"/>
  <c r="N204" i="11"/>
  <c r="C208" i="11"/>
  <c r="AG208" i="11" s="1"/>
  <c r="G208" i="11"/>
  <c r="H208" i="11"/>
  <c r="N208" i="11"/>
  <c r="C206" i="11"/>
  <c r="AG206" i="11" s="1"/>
  <c r="G206" i="11"/>
  <c r="H206" i="11"/>
  <c r="N206" i="11"/>
  <c r="C205" i="11"/>
  <c r="AG205" i="11" s="1"/>
  <c r="G205" i="11"/>
  <c r="H205" i="11"/>
  <c r="N205" i="11"/>
  <c r="C207" i="11"/>
  <c r="AG207" i="11" s="1"/>
  <c r="G207" i="11"/>
  <c r="H207" i="11"/>
  <c r="N207" i="11"/>
  <c r="E403" i="11"/>
  <c r="F403" i="11"/>
  <c r="C403" i="11"/>
  <c r="AG403" i="11" s="1"/>
  <c r="G403" i="11"/>
  <c r="H403" i="11"/>
  <c r="N403" i="11"/>
  <c r="E414" i="11"/>
  <c r="F414" i="11"/>
  <c r="C414" i="11"/>
  <c r="AG414" i="11" s="1"/>
  <c r="G414" i="11"/>
  <c r="H414" i="11"/>
  <c r="N414" i="11"/>
  <c r="E427" i="11"/>
  <c r="F427" i="11"/>
  <c r="C427" i="11"/>
  <c r="AG427" i="11" s="1"/>
  <c r="G427" i="11"/>
  <c r="H427" i="11"/>
  <c r="N427" i="11"/>
  <c r="E426" i="11"/>
  <c r="F426" i="11"/>
  <c r="C426" i="11"/>
  <c r="AG426" i="11" s="1"/>
  <c r="G426" i="11"/>
  <c r="H426" i="11"/>
  <c r="N426" i="11"/>
  <c r="E413" i="11"/>
  <c r="F413" i="11"/>
  <c r="C413" i="11"/>
  <c r="AG413" i="11" s="1"/>
  <c r="G413" i="11"/>
  <c r="H413" i="11"/>
  <c r="N413" i="11"/>
  <c r="E417" i="11"/>
  <c r="F417" i="11"/>
  <c r="C417" i="11"/>
  <c r="AG417" i="11" s="1"/>
  <c r="G417" i="11"/>
  <c r="H417" i="11"/>
  <c r="N417" i="11"/>
  <c r="E418" i="11"/>
  <c r="F418" i="11"/>
  <c r="C418" i="11"/>
  <c r="AG418" i="11" s="1"/>
  <c r="G418" i="11"/>
  <c r="H418" i="11"/>
  <c r="N418" i="11"/>
  <c r="C422" i="11"/>
  <c r="AG422" i="11" s="1"/>
  <c r="G422" i="11"/>
  <c r="H422" i="11"/>
  <c r="N422" i="11"/>
  <c r="C421" i="11"/>
  <c r="AG421" i="11" s="1"/>
  <c r="G421" i="11"/>
  <c r="H421" i="11"/>
  <c r="N421" i="11"/>
  <c r="E416" i="11"/>
  <c r="F416" i="11"/>
  <c r="C416" i="11"/>
  <c r="AG416" i="11" s="1"/>
  <c r="G416" i="11"/>
  <c r="H416" i="11"/>
  <c r="N416" i="11"/>
  <c r="E428" i="11"/>
  <c r="F428" i="11"/>
  <c r="C428" i="11"/>
  <c r="AG428" i="11" s="1"/>
  <c r="G428" i="11"/>
  <c r="H428" i="11"/>
  <c r="N428" i="11"/>
  <c r="E415" i="11"/>
  <c r="F415" i="11"/>
  <c r="C415" i="11"/>
  <c r="AG415" i="11" s="1"/>
  <c r="G415" i="11"/>
  <c r="H415" i="11"/>
  <c r="N415" i="11"/>
  <c r="E425" i="11"/>
  <c r="F425" i="11"/>
  <c r="C425" i="11"/>
  <c r="AG425" i="11" s="1"/>
  <c r="G425" i="11"/>
  <c r="H425" i="11"/>
  <c r="N425" i="11"/>
  <c r="E409" i="11"/>
  <c r="F409" i="11"/>
  <c r="C409" i="11"/>
  <c r="AG409" i="11" s="1"/>
  <c r="G409" i="11"/>
  <c r="H409" i="11"/>
  <c r="N409" i="11"/>
  <c r="E420" i="11"/>
  <c r="F420" i="11"/>
  <c r="C420" i="11"/>
  <c r="AG420" i="11" s="1"/>
  <c r="G420" i="11"/>
  <c r="H420" i="11"/>
  <c r="N420" i="11"/>
  <c r="E423" i="11"/>
  <c r="F423" i="11"/>
  <c r="C423" i="11"/>
  <c r="AG423" i="11" s="1"/>
  <c r="G423" i="11"/>
  <c r="H423" i="11"/>
  <c r="N423" i="11"/>
  <c r="E429" i="11"/>
  <c r="F429" i="11"/>
  <c r="C429" i="11"/>
  <c r="AG429" i="11" s="1"/>
  <c r="G429" i="11"/>
  <c r="H429" i="11"/>
  <c r="N429" i="11"/>
  <c r="E424" i="11"/>
  <c r="F424" i="11"/>
  <c r="C424" i="11"/>
  <c r="AG424" i="11" s="1"/>
  <c r="G424" i="11"/>
  <c r="H424" i="11"/>
  <c r="N424" i="11"/>
  <c r="E412" i="11"/>
  <c r="F412" i="11"/>
  <c r="C412" i="11"/>
  <c r="AG412" i="11" s="1"/>
  <c r="G412" i="11"/>
  <c r="H412" i="11"/>
  <c r="N412" i="11"/>
  <c r="E410" i="11"/>
  <c r="F410" i="11"/>
  <c r="C410" i="11"/>
  <c r="AG410" i="11" s="1"/>
  <c r="G410" i="11"/>
  <c r="H410" i="11"/>
  <c r="N410" i="11"/>
  <c r="E411" i="11"/>
  <c r="F411" i="11"/>
  <c r="C411" i="11"/>
  <c r="AG411" i="11" s="1"/>
  <c r="G411" i="11"/>
  <c r="H411" i="11"/>
  <c r="N411" i="11"/>
  <c r="E419" i="11"/>
  <c r="F419" i="11"/>
  <c r="C419" i="11"/>
  <c r="AG419" i="11" s="1"/>
  <c r="G419" i="11"/>
  <c r="H419" i="11"/>
  <c r="N419" i="11"/>
  <c r="E303" i="11"/>
  <c r="F303" i="11"/>
  <c r="C303" i="11"/>
  <c r="AG303" i="11" s="1"/>
  <c r="G303" i="11"/>
  <c r="H303" i="11"/>
  <c r="N303" i="11"/>
  <c r="E305" i="11"/>
  <c r="F305" i="11"/>
  <c r="AF305" i="11" s="1"/>
  <c r="C305" i="11"/>
  <c r="AG305" i="11" s="1"/>
  <c r="G305" i="11"/>
  <c r="H305" i="11"/>
  <c r="N305" i="11"/>
  <c r="E306" i="11"/>
  <c r="F306" i="11"/>
  <c r="C306" i="11"/>
  <c r="AG306" i="11" s="1"/>
  <c r="G306" i="11"/>
  <c r="H306" i="11"/>
  <c r="N306" i="11"/>
  <c r="E304" i="11"/>
  <c r="F304" i="11"/>
  <c r="C304" i="11"/>
  <c r="AG304" i="11" s="1"/>
  <c r="G304" i="11"/>
  <c r="H304" i="11"/>
  <c r="N304" i="11"/>
  <c r="E344" i="11"/>
  <c r="F344" i="11"/>
  <c r="C344" i="11"/>
  <c r="AG344" i="11" s="1"/>
  <c r="G344" i="11"/>
  <c r="H344" i="11"/>
  <c r="N344" i="11"/>
  <c r="E346" i="11"/>
  <c r="F346" i="11"/>
  <c r="C346" i="11"/>
  <c r="AG346" i="11" s="1"/>
  <c r="G346" i="11"/>
  <c r="H346" i="11"/>
  <c r="N346" i="11"/>
  <c r="E345" i="11"/>
  <c r="F345" i="11"/>
  <c r="AF345" i="11" s="1"/>
  <c r="C345" i="11"/>
  <c r="AG345" i="11" s="1"/>
  <c r="G345" i="11"/>
  <c r="H345" i="11"/>
  <c r="N345" i="11"/>
  <c r="E349" i="11"/>
  <c r="F349" i="11"/>
  <c r="C349" i="11"/>
  <c r="AG349" i="11" s="1"/>
  <c r="G349" i="11"/>
  <c r="H349" i="11"/>
  <c r="N349" i="11"/>
  <c r="E350" i="11"/>
  <c r="F350" i="11"/>
  <c r="AF350" i="11" s="1"/>
  <c r="C350" i="11"/>
  <c r="AG350" i="11" s="1"/>
  <c r="G350" i="11"/>
  <c r="H350" i="11"/>
  <c r="N350" i="11"/>
  <c r="E351" i="11"/>
  <c r="C351" i="11"/>
  <c r="AG351" i="11" s="1"/>
  <c r="G351" i="11"/>
  <c r="H351" i="11"/>
  <c r="N351" i="11"/>
  <c r="E352" i="11"/>
  <c r="F352" i="11"/>
  <c r="C352" i="11"/>
  <c r="AG352" i="11" s="1"/>
  <c r="G352" i="11"/>
  <c r="H352" i="11"/>
  <c r="N352" i="11"/>
  <c r="E354" i="11"/>
  <c r="F354" i="11"/>
  <c r="C354" i="11"/>
  <c r="AG354" i="11" s="1"/>
  <c r="G354" i="11"/>
  <c r="H354" i="11"/>
  <c r="N354" i="11"/>
  <c r="E353" i="11"/>
  <c r="F353" i="11"/>
  <c r="C353" i="11"/>
  <c r="AG353" i="11" s="1"/>
  <c r="G353" i="11"/>
  <c r="H353" i="11"/>
  <c r="N353" i="11"/>
  <c r="E355" i="11"/>
  <c r="F355" i="11"/>
  <c r="C355" i="11"/>
  <c r="AG355" i="11" s="1"/>
  <c r="G355" i="11"/>
  <c r="H355" i="11"/>
  <c r="N355" i="11"/>
  <c r="E363" i="11"/>
  <c r="F363" i="11"/>
  <c r="AF363" i="11" s="1"/>
  <c r="C363" i="11"/>
  <c r="AG363" i="11" s="1"/>
  <c r="G363" i="11"/>
  <c r="H363" i="11"/>
  <c r="N363" i="11"/>
  <c r="E361" i="11"/>
  <c r="F361" i="11"/>
  <c r="C361" i="11"/>
  <c r="AG361" i="11" s="1"/>
  <c r="G361" i="11"/>
  <c r="H361" i="11"/>
  <c r="N361" i="11"/>
  <c r="E362" i="11"/>
  <c r="F362" i="11"/>
  <c r="C362" i="11"/>
  <c r="AG362" i="11" s="1"/>
  <c r="G362" i="11"/>
  <c r="H362" i="11"/>
  <c r="N362" i="11"/>
  <c r="E359" i="11"/>
  <c r="F359" i="11"/>
  <c r="C359" i="11"/>
  <c r="AG359" i="11" s="1"/>
  <c r="G359" i="11"/>
  <c r="H359" i="11"/>
  <c r="N359" i="11"/>
  <c r="E364" i="11"/>
  <c r="F364" i="11"/>
  <c r="C364" i="11"/>
  <c r="AG364" i="11" s="1"/>
  <c r="G364" i="11"/>
  <c r="H364" i="11"/>
  <c r="N364" i="11"/>
  <c r="E360" i="11"/>
  <c r="F360" i="11"/>
  <c r="C360" i="11"/>
  <c r="AG360" i="11" s="1"/>
  <c r="G360" i="11"/>
  <c r="H360" i="11"/>
  <c r="N360" i="11"/>
  <c r="E379" i="11"/>
  <c r="F379" i="11"/>
  <c r="C379" i="11"/>
  <c r="AG379" i="11" s="1"/>
  <c r="G379" i="11"/>
  <c r="H379" i="11"/>
  <c r="N379" i="11"/>
  <c r="E380" i="11"/>
  <c r="F380" i="11"/>
  <c r="C380" i="11"/>
  <c r="AG380" i="11" s="1"/>
  <c r="G380" i="11"/>
  <c r="H380" i="11"/>
  <c r="N380" i="11"/>
  <c r="E385" i="11"/>
  <c r="F385" i="11"/>
  <c r="C385" i="11"/>
  <c r="AG385" i="11" s="1"/>
  <c r="G385" i="11"/>
  <c r="H385" i="11"/>
  <c r="N385" i="11"/>
  <c r="E383" i="11"/>
  <c r="F383" i="11"/>
  <c r="C383" i="11"/>
  <c r="AG383" i="11" s="1"/>
  <c r="G383" i="11"/>
  <c r="H383" i="11"/>
  <c r="N383" i="11"/>
  <c r="E384" i="11"/>
  <c r="F384" i="11"/>
  <c r="C384" i="11"/>
  <c r="AG384" i="11" s="1"/>
  <c r="G384" i="11"/>
  <c r="H384" i="11"/>
  <c r="N384" i="11"/>
  <c r="E382" i="11"/>
  <c r="F382" i="11"/>
  <c r="AF382" i="11" s="1"/>
  <c r="C382" i="11"/>
  <c r="AG382" i="11" s="1"/>
  <c r="G382" i="11"/>
  <c r="H382" i="11"/>
  <c r="N382" i="11"/>
  <c r="E387" i="11"/>
  <c r="F387" i="11"/>
  <c r="C387" i="11"/>
  <c r="AG387" i="11" s="1"/>
  <c r="G387" i="11"/>
  <c r="H387" i="11"/>
  <c r="N387" i="11"/>
  <c r="E391" i="11"/>
  <c r="F391" i="11"/>
  <c r="C391" i="11"/>
  <c r="AG391" i="11" s="1"/>
  <c r="G391" i="11"/>
  <c r="H391" i="11"/>
  <c r="N391" i="11"/>
  <c r="E389" i="11"/>
  <c r="F389" i="11"/>
  <c r="C389" i="11"/>
  <c r="AG389" i="11" s="1"/>
  <c r="G389" i="11"/>
  <c r="H389" i="11"/>
  <c r="N389" i="11"/>
  <c r="E390" i="11"/>
  <c r="F390" i="11"/>
  <c r="C390" i="11"/>
  <c r="AG390" i="11" s="1"/>
  <c r="G390" i="11"/>
  <c r="H390" i="11"/>
  <c r="N390" i="11"/>
  <c r="E388" i="11"/>
  <c r="F388" i="11"/>
  <c r="C388" i="11"/>
  <c r="AG388" i="11" s="1"/>
  <c r="G388" i="11"/>
  <c r="H388" i="11"/>
  <c r="N388" i="11"/>
  <c r="E392" i="11"/>
  <c r="F392" i="11"/>
  <c r="C392" i="11"/>
  <c r="AG392" i="11" s="1"/>
  <c r="G392" i="11"/>
  <c r="H392" i="11"/>
  <c r="N392" i="11"/>
  <c r="E394" i="11"/>
  <c r="F394" i="11"/>
  <c r="C394" i="11"/>
  <c r="AG394" i="11" s="1"/>
  <c r="G394" i="11"/>
  <c r="H394" i="11"/>
  <c r="N394" i="11"/>
  <c r="E395" i="11"/>
  <c r="F395" i="11"/>
  <c r="C395" i="11"/>
  <c r="AG395" i="11" s="1"/>
  <c r="G395" i="11"/>
  <c r="H395" i="11"/>
  <c r="N395" i="11"/>
  <c r="E397" i="11"/>
  <c r="F397" i="11"/>
  <c r="C397" i="11"/>
  <c r="AG397" i="11" s="1"/>
  <c r="G397" i="11"/>
  <c r="H397" i="11"/>
  <c r="N397" i="11"/>
  <c r="E313" i="11"/>
  <c r="F313" i="11"/>
  <c r="AF313" i="11" s="1"/>
  <c r="C313" i="11"/>
  <c r="AG313" i="11" s="1"/>
  <c r="G313" i="11"/>
  <c r="H313" i="11"/>
  <c r="N313" i="11"/>
  <c r="E315" i="11"/>
  <c r="F315" i="11"/>
  <c r="C315" i="11"/>
  <c r="AG315" i="11" s="1"/>
  <c r="G315" i="11"/>
  <c r="H315" i="11"/>
  <c r="N315" i="11"/>
  <c r="E317" i="11"/>
  <c r="F317" i="11"/>
  <c r="C317" i="11"/>
  <c r="AG317" i="11" s="1"/>
  <c r="G317" i="11"/>
  <c r="H317" i="11"/>
  <c r="N317" i="11"/>
  <c r="E316" i="11"/>
  <c r="F316" i="11"/>
  <c r="C316" i="11"/>
  <c r="AG316" i="11" s="1"/>
  <c r="G316" i="11"/>
  <c r="H316" i="11"/>
  <c r="N316" i="11"/>
  <c r="E319" i="11"/>
  <c r="F319" i="11"/>
  <c r="C319" i="11"/>
  <c r="AG319" i="11" s="1"/>
  <c r="G319" i="11"/>
  <c r="H319" i="11"/>
  <c r="N319" i="11"/>
  <c r="E318" i="11"/>
  <c r="F318" i="11"/>
  <c r="AF318" i="11" s="1"/>
  <c r="C318" i="11"/>
  <c r="AG318" i="11" s="1"/>
  <c r="G318" i="11"/>
  <c r="H318" i="11"/>
  <c r="N318" i="11"/>
  <c r="E320" i="11"/>
  <c r="F320" i="11"/>
  <c r="C320" i="11"/>
  <c r="AG320" i="11" s="1"/>
  <c r="G320" i="11"/>
  <c r="H320" i="11"/>
  <c r="N320" i="11"/>
  <c r="E321" i="11"/>
  <c r="F321" i="11"/>
  <c r="C321" i="11"/>
  <c r="AG321" i="11" s="1"/>
  <c r="G321" i="11"/>
  <c r="H321" i="11"/>
  <c r="N321" i="11"/>
  <c r="E322" i="11"/>
  <c r="F322" i="11"/>
  <c r="C322" i="11"/>
  <c r="AG322" i="11" s="1"/>
  <c r="G322" i="11"/>
  <c r="H322" i="11"/>
  <c r="N322" i="11"/>
  <c r="E323" i="11"/>
  <c r="F323" i="11"/>
  <c r="C323" i="11"/>
  <c r="AG323" i="11" s="1"/>
  <c r="G323" i="11"/>
  <c r="H323" i="11"/>
  <c r="N323" i="11"/>
  <c r="E324" i="11"/>
  <c r="F324" i="11"/>
  <c r="C324" i="11"/>
  <c r="AG324" i="11" s="1"/>
  <c r="G324" i="11"/>
  <c r="H324" i="11"/>
  <c r="N324" i="11"/>
  <c r="E329" i="11"/>
  <c r="F329" i="11"/>
  <c r="C329" i="11"/>
  <c r="AG329" i="11" s="1"/>
  <c r="G329" i="11"/>
  <c r="H329" i="11"/>
  <c r="N329" i="11"/>
  <c r="E330" i="11"/>
  <c r="F330" i="11"/>
  <c r="C330" i="11"/>
  <c r="AG330" i="11" s="1"/>
  <c r="G330" i="11"/>
  <c r="H330" i="11"/>
  <c r="N330" i="11"/>
  <c r="E343" i="11"/>
  <c r="F343" i="11"/>
  <c r="C343" i="11"/>
  <c r="AG343" i="11" s="1"/>
  <c r="G343" i="11"/>
  <c r="H343" i="11"/>
  <c r="N343" i="11"/>
  <c r="E342" i="11"/>
  <c r="F342" i="11"/>
  <c r="AF342" i="11" s="1"/>
  <c r="C342" i="11"/>
  <c r="AG342" i="11" s="1"/>
  <c r="G342" i="11"/>
  <c r="H342" i="11"/>
  <c r="N342" i="11"/>
  <c r="E341" i="11"/>
  <c r="F341" i="11"/>
  <c r="C341" i="11"/>
  <c r="AG341" i="11" s="1"/>
  <c r="G341" i="11"/>
  <c r="H341" i="11"/>
  <c r="N341" i="11"/>
  <c r="E356" i="11"/>
  <c r="F356" i="11"/>
  <c r="C356" i="11"/>
  <c r="AG356" i="11" s="1"/>
  <c r="G356" i="11"/>
  <c r="H356" i="11"/>
  <c r="N356" i="11"/>
  <c r="E365" i="11"/>
  <c r="F365" i="11"/>
  <c r="C365" i="11"/>
  <c r="AG365" i="11" s="1"/>
  <c r="G365" i="11"/>
  <c r="H365" i="11"/>
  <c r="N365" i="11"/>
  <c r="E367" i="11"/>
  <c r="F367" i="11"/>
  <c r="C367" i="11"/>
  <c r="AG367" i="11" s="1"/>
  <c r="G367" i="11"/>
  <c r="H367" i="11"/>
  <c r="N367" i="11"/>
  <c r="E366" i="11"/>
  <c r="F366" i="11"/>
  <c r="AF366" i="11" s="1"/>
  <c r="C366" i="11"/>
  <c r="AG366" i="11" s="1"/>
  <c r="G366" i="11"/>
  <c r="H366" i="11"/>
  <c r="N366" i="11"/>
  <c r="N17" i="11"/>
  <c r="H17" i="11"/>
  <c r="G17" i="11"/>
  <c r="C17" i="11"/>
  <c r="AG17" i="11" s="1"/>
  <c r="T160" i="11" l="1"/>
  <c r="T150" i="11"/>
  <c r="T226" i="11"/>
  <c r="T128" i="11"/>
  <c r="S261" i="11"/>
  <c r="S158" i="11"/>
  <c r="S178" i="11"/>
  <c r="S62" i="11"/>
  <c r="T84" i="11"/>
  <c r="S126" i="11"/>
  <c r="T202" i="11"/>
  <c r="S10" i="11"/>
  <c r="T39" i="11"/>
  <c r="S117" i="11"/>
  <c r="V117" i="11" s="1"/>
  <c r="S86" i="11"/>
  <c r="T191" i="11"/>
  <c r="S20" i="11"/>
  <c r="S52" i="11"/>
  <c r="T307" i="11"/>
  <c r="T394" i="11"/>
  <c r="S118" i="11"/>
  <c r="S182" i="11"/>
  <c r="S194" i="11"/>
  <c r="U86" i="11"/>
  <c r="U22" i="11"/>
  <c r="S267" i="11"/>
  <c r="S254" i="11"/>
  <c r="S94" i="11"/>
  <c r="S162" i="11"/>
  <c r="T13" i="11"/>
  <c r="V13" i="11" s="1"/>
  <c r="T132" i="11"/>
  <c r="T371" i="11"/>
  <c r="S53" i="11"/>
  <c r="S221" i="11"/>
  <c r="S78" i="11"/>
  <c r="S110" i="11"/>
  <c r="AN110" i="11" s="1"/>
  <c r="AZ110" i="11" s="1"/>
  <c r="BI110" i="11" s="1"/>
  <c r="T154" i="11"/>
  <c r="S174" i="11"/>
  <c r="S12" i="11"/>
  <c r="T17" i="11"/>
  <c r="T238" i="11"/>
  <c r="T46" i="11"/>
  <c r="V46" i="11" s="1"/>
  <c r="S70" i="11"/>
  <c r="S102" i="11"/>
  <c r="S134" i="11"/>
  <c r="V134" i="11" s="1"/>
  <c r="S146" i="11"/>
  <c r="S243" i="11"/>
  <c r="U12" i="11"/>
  <c r="S24" i="11"/>
  <c r="S148" i="11"/>
  <c r="T172" i="11"/>
  <c r="S224" i="11"/>
  <c r="S99" i="11"/>
  <c r="T45" i="11"/>
  <c r="S211" i="11"/>
  <c r="S116" i="11"/>
  <c r="T204" i="11"/>
  <c r="AO204" i="11" s="1"/>
  <c r="BA204" i="11" s="1"/>
  <c r="BJ204" i="11" s="1"/>
  <c r="T339" i="11"/>
  <c r="T415" i="11"/>
  <c r="T381" i="11"/>
  <c r="S85" i="11"/>
  <c r="S149" i="11"/>
  <c r="T185" i="11"/>
  <c r="T63" i="11"/>
  <c r="S362" i="11"/>
  <c r="S382" i="11"/>
  <c r="S22" i="11"/>
  <c r="S30" i="11"/>
  <c r="S219" i="11"/>
  <c r="S282" i="11"/>
  <c r="T342" i="11"/>
  <c r="S418" i="11"/>
  <c r="T40" i="11"/>
  <c r="T345" i="11"/>
  <c r="T397" i="11"/>
  <c r="T373" i="11"/>
  <c r="S275" i="11"/>
  <c r="T275" i="11"/>
  <c r="T347" i="11"/>
  <c r="S347" i="11"/>
  <c r="S147" i="11"/>
  <c r="AN147" i="11" s="1"/>
  <c r="AZ147" i="11" s="1"/>
  <c r="BI147" i="11" s="1"/>
  <c r="T147" i="11"/>
  <c r="T165" i="11"/>
  <c r="S165" i="11"/>
  <c r="T422" i="11"/>
  <c r="S422" i="11"/>
  <c r="V422" i="11" s="1"/>
  <c r="S92" i="11"/>
  <c r="T92" i="11"/>
  <c r="U92" i="11"/>
  <c r="T257" i="11"/>
  <c r="S257" i="11"/>
  <c r="S291" i="11"/>
  <c r="T291" i="11"/>
  <c r="T331" i="11"/>
  <c r="S331" i="11"/>
  <c r="T363" i="11"/>
  <c r="S363" i="11"/>
  <c r="T395" i="11"/>
  <c r="S395" i="11"/>
  <c r="T235" i="11"/>
  <c r="S235" i="11"/>
  <c r="T369" i="11"/>
  <c r="S369" i="11"/>
  <c r="T413" i="11"/>
  <c r="S413" i="11"/>
  <c r="S51" i="11"/>
  <c r="T51" i="11"/>
  <c r="T25" i="11"/>
  <c r="S25" i="11"/>
  <c r="T101" i="11"/>
  <c r="S101" i="11"/>
  <c r="T109" i="11"/>
  <c r="S109" i="11"/>
  <c r="T125" i="11"/>
  <c r="S125" i="11"/>
  <c r="T133" i="11"/>
  <c r="S133" i="11"/>
  <c r="T157" i="11"/>
  <c r="S157" i="11"/>
  <c r="T173" i="11"/>
  <c r="S173" i="11"/>
  <c r="T230" i="11"/>
  <c r="S230" i="11"/>
  <c r="S272" i="11"/>
  <c r="T272" i="11"/>
  <c r="S296" i="11"/>
  <c r="T296" i="11"/>
  <c r="S320" i="11"/>
  <c r="T320" i="11"/>
  <c r="S336" i="11"/>
  <c r="T336" i="11"/>
  <c r="S360" i="11"/>
  <c r="T360" i="11"/>
  <c r="S384" i="11"/>
  <c r="T384" i="11"/>
  <c r="S400" i="11"/>
  <c r="T400" i="11"/>
  <c r="S424" i="11"/>
  <c r="T424" i="11"/>
  <c r="S210" i="11"/>
  <c r="T210" i="11"/>
  <c r="T273" i="11"/>
  <c r="S273" i="11"/>
  <c r="T289" i="11"/>
  <c r="S289" i="11"/>
  <c r="T393" i="11"/>
  <c r="S393" i="11"/>
  <c r="S27" i="11"/>
  <c r="T27" i="11"/>
  <c r="T91" i="11"/>
  <c r="S91" i="11"/>
  <c r="U91" i="11"/>
  <c r="T203" i="11"/>
  <c r="AO203" i="11" s="1"/>
  <c r="BA203" i="11" s="1"/>
  <c r="BJ203" i="11" s="1"/>
  <c r="S203" i="11"/>
  <c r="T232" i="11"/>
  <c r="S232" i="11"/>
  <c r="S256" i="11"/>
  <c r="T256" i="11"/>
  <c r="T414" i="11"/>
  <c r="AO414" i="11" s="1"/>
  <c r="BA414" i="11" s="1"/>
  <c r="BJ414" i="11" s="1"/>
  <c r="S414" i="11"/>
  <c r="S260" i="11"/>
  <c r="U260" i="11"/>
  <c r="T326" i="11"/>
  <c r="S326" i="11"/>
  <c r="U201" i="11"/>
  <c r="AP201" i="11" s="1"/>
  <c r="BB201" i="11" s="1"/>
  <c r="BK201" i="11" s="1"/>
  <c r="U290" i="11"/>
  <c r="U40" i="11"/>
  <c r="AP40" i="11" s="1"/>
  <c r="BB40" i="11" s="1"/>
  <c r="BK40" i="11" s="1"/>
  <c r="T32" i="11"/>
  <c r="T64" i="11"/>
  <c r="T124" i="11"/>
  <c r="T164" i="11"/>
  <c r="T196" i="11"/>
  <c r="S249" i="11"/>
  <c r="T236" i="11"/>
  <c r="T37" i="11"/>
  <c r="T77" i="11"/>
  <c r="T209" i="11"/>
  <c r="AO209" i="11" s="1"/>
  <c r="BA209" i="11" s="1"/>
  <c r="BJ209" i="11" s="1"/>
  <c r="T421" i="11"/>
  <c r="S111" i="11"/>
  <c r="T290" i="11"/>
  <c r="T366" i="11"/>
  <c r="T38" i="11"/>
  <c r="T317" i="11"/>
  <c r="S151" i="11"/>
  <c r="T299" i="11"/>
  <c r="S299" i="11"/>
  <c r="T315" i="11"/>
  <c r="S315" i="11"/>
  <c r="S387" i="11"/>
  <c r="T387" i="11"/>
  <c r="T218" i="11"/>
  <c r="S218" i="11"/>
  <c r="T293" i="11"/>
  <c r="S293" i="11"/>
  <c r="T325" i="11"/>
  <c r="S325" i="11"/>
  <c r="T337" i="11"/>
  <c r="S337" i="11"/>
  <c r="T361" i="11"/>
  <c r="S361" i="11"/>
  <c r="S35" i="11"/>
  <c r="T35" i="11"/>
  <c r="S103" i="11"/>
  <c r="T103" i="11"/>
  <c r="S163" i="11"/>
  <c r="T163" i="11"/>
  <c r="T246" i="11"/>
  <c r="AO246" i="11" s="1"/>
  <c r="BA246" i="11" s="1"/>
  <c r="BJ246" i="11" s="1"/>
  <c r="S246" i="11"/>
  <c r="T262" i="11"/>
  <c r="AO262" i="11" s="1"/>
  <c r="BA262" i="11" s="1"/>
  <c r="BJ262" i="11" s="1"/>
  <c r="S262" i="11"/>
  <c r="S288" i="11"/>
  <c r="T288" i="11"/>
  <c r="S312" i="11"/>
  <c r="T312" i="11"/>
  <c r="S328" i="11"/>
  <c r="T328" i="11"/>
  <c r="S352" i="11"/>
  <c r="T352" i="11"/>
  <c r="S376" i="11"/>
  <c r="T376" i="11"/>
  <c r="S392" i="11"/>
  <c r="T392" i="11"/>
  <c r="S416" i="11"/>
  <c r="T416" i="11"/>
  <c r="S19" i="11"/>
  <c r="T19" i="11"/>
  <c r="S79" i="11"/>
  <c r="T79" i="11"/>
  <c r="S123" i="11"/>
  <c r="T123" i="11"/>
  <c r="S139" i="11"/>
  <c r="T139" i="11"/>
  <c r="T183" i="11"/>
  <c r="S183" i="11"/>
  <c r="T294" i="11"/>
  <c r="S294" i="11"/>
  <c r="T354" i="11"/>
  <c r="S354" i="11"/>
  <c r="T390" i="11"/>
  <c r="S390" i="11"/>
  <c r="T338" i="11"/>
  <c r="AO338" i="11" s="1"/>
  <c r="BA338" i="11" s="1"/>
  <c r="BJ338" i="11" s="1"/>
  <c r="S338" i="11"/>
  <c r="U293" i="11"/>
  <c r="AP293" i="11" s="1"/>
  <c r="BB293" i="11" s="1"/>
  <c r="BK293" i="11" s="1"/>
  <c r="U38" i="11"/>
  <c r="AP38" i="11" s="1"/>
  <c r="BB38" i="11" s="1"/>
  <c r="BK38" i="11" s="1"/>
  <c r="T56" i="11"/>
  <c r="S76" i="11"/>
  <c r="T108" i="11"/>
  <c r="T156" i="11"/>
  <c r="T188" i="11"/>
  <c r="S241" i="11"/>
  <c r="T281" i="11"/>
  <c r="AO281" i="11" s="1"/>
  <c r="T274" i="11"/>
  <c r="T69" i="11"/>
  <c r="T201" i="11"/>
  <c r="S75" i="11"/>
  <c r="S127" i="11"/>
  <c r="T264" i="11"/>
  <c r="T314" i="11"/>
  <c r="T16" i="11"/>
  <c r="T231" i="11"/>
  <c r="S263" i="11"/>
  <c r="T283" i="11"/>
  <c r="S283" i="11"/>
  <c r="S323" i="11"/>
  <c r="T323" i="11"/>
  <c r="S355" i="11"/>
  <c r="T355" i="11"/>
  <c r="T379" i="11"/>
  <c r="S379" i="11"/>
  <c r="S403" i="11"/>
  <c r="T403" i="11"/>
  <c r="T309" i="11"/>
  <c r="S309" i="11"/>
  <c r="U93" i="11"/>
  <c r="T93" i="11"/>
  <c r="S93" i="11"/>
  <c r="T141" i="11"/>
  <c r="S141" i="11"/>
  <c r="S280" i="11"/>
  <c r="T280" i="11"/>
  <c r="S304" i="11"/>
  <c r="T304" i="11"/>
  <c r="S344" i="11"/>
  <c r="T344" i="11"/>
  <c r="S368" i="11"/>
  <c r="T368" i="11"/>
  <c r="S408" i="11"/>
  <c r="T408" i="11"/>
  <c r="U291" i="11"/>
  <c r="AP291" i="11" s="1"/>
  <c r="BB291" i="11" s="1"/>
  <c r="BK291" i="11" s="1"/>
  <c r="U123" i="11"/>
  <c r="U37" i="11"/>
  <c r="AP37" i="11" s="1"/>
  <c r="BB37" i="11" s="1"/>
  <c r="BK37" i="11" s="1"/>
  <c r="T48" i="11"/>
  <c r="T100" i="11"/>
  <c r="T140" i="11"/>
  <c r="T180" i="11"/>
  <c r="T212" i="11"/>
  <c r="S233" i="11"/>
  <c r="T423" i="11"/>
  <c r="T305" i="11"/>
  <c r="T353" i="11"/>
  <c r="T409" i="11"/>
  <c r="S167" i="11"/>
  <c r="T61" i="11"/>
  <c r="T193" i="11"/>
  <c r="S175" i="11"/>
  <c r="T54" i="11"/>
  <c r="T255" i="11"/>
  <c r="T302" i="11"/>
  <c r="T322" i="11"/>
  <c r="T9" i="11"/>
  <c r="S9" i="11"/>
  <c r="P14" i="11"/>
  <c r="T14" i="11" s="1"/>
  <c r="Q14" i="11"/>
  <c r="AR12" i="11"/>
  <c r="AW7" i="11"/>
  <c r="AR14" i="11"/>
  <c r="AM8" i="11"/>
  <c r="V11" i="11"/>
  <c r="V265" i="11"/>
  <c r="AT228" i="11"/>
  <c r="BD228" i="11" s="1"/>
  <c r="BM228" i="11" s="1"/>
  <c r="AL228" i="11"/>
  <c r="AR228" i="11"/>
  <c r="AS228" i="11"/>
  <c r="BC228" i="11" s="1"/>
  <c r="BL228" i="11" s="1"/>
  <c r="AO228" i="11"/>
  <c r="BA228" i="11" s="1"/>
  <c r="BJ228" i="11" s="1"/>
  <c r="AM228" i="11"/>
  <c r="AY228" i="11" s="1"/>
  <c r="BH228" i="11" s="1"/>
  <c r="AC231" i="11"/>
  <c r="AC196" i="11"/>
  <c r="AR195" i="11"/>
  <c r="AR92" i="11"/>
  <c r="AH231" i="11"/>
  <c r="AE231" i="11" s="1"/>
  <c r="AH86" i="11"/>
  <c r="AE86" i="11" s="1"/>
  <c r="AH14" i="11"/>
  <c r="AE14" i="11" s="1"/>
  <c r="AH230" i="11"/>
  <c r="AH93" i="11"/>
  <c r="AH85" i="11"/>
  <c r="AH13" i="11"/>
  <c r="AE13" i="11" s="1"/>
  <c r="AH92" i="11"/>
  <c r="AH12" i="11"/>
  <c r="AE12" i="11" s="1"/>
  <c r="AH268" i="11"/>
  <c r="AE268" i="11" s="1"/>
  <c r="AH139" i="11"/>
  <c r="AE139" i="11" s="1"/>
  <c r="AH91" i="11"/>
  <c r="AE91" i="11" s="1"/>
  <c r="AH226" i="11"/>
  <c r="AH90" i="11"/>
  <c r="AE90" i="11" s="1"/>
  <c r="AH18" i="11"/>
  <c r="AE18" i="11" s="1"/>
  <c r="AH89" i="11"/>
  <c r="AE89" i="11" s="1"/>
  <c r="AH17" i="11"/>
  <c r="AE17" i="11" s="1"/>
  <c r="AH88" i="11"/>
  <c r="AE88" i="11" s="1"/>
  <c r="AH16" i="11"/>
  <c r="AE16" i="11" s="1"/>
  <c r="AH232" i="11"/>
  <c r="AE232" i="11" s="1"/>
  <c r="AH87" i="11"/>
  <c r="AE87" i="11" s="1"/>
  <c r="AH15" i="11"/>
  <c r="AE15" i="11" s="1"/>
  <c r="AF306" i="11"/>
  <c r="AF316" i="11"/>
  <c r="AF385" i="11"/>
  <c r="AF209" i="11"/>
  <c r="AF404" i="11"/>
  <c r="AF335" i="11"/>
  <c r="AF339" i="11"/>
  <c r="AF242" i="11"/>
  <c r="AF240" i="11"/>
  <c r="AF143" i="11"/>
  <c r="AF388" i="11"/>
  <c r="AF304" i="11"/>
  <c r="AF426" i="11"/>
  <c r="AF327" i="11"/>
  <c r="AF330" i="11"/>
  <c r="AF319" i="11"/>
  <c r="AF392" i="11"/>
  <c r="AF391" i="11"/>
  <c r="AF383" i="11"/>
  <c r="AF360" i="11"/>
  <c r="AF361" i="11"/>
  <c r="AF354" i="11"/>
  <c r="AF172" i="11"/>
  <c r="AF68" i="11"/>
  <c r="AF222" i="11"/>
  <c r="AF73" i="11"/>
  <c r="AF55" i="11"/>
  <c r="AF298" i="11"/>
  <c r="AF33" i="11"/>
  <c r="AF341" i="11"/>
  <c r="AF387" i="11"/>
  <c r="AF424" i="11"/>
  <c r="AF357" i="11"/>
  <c r="AF386" i="11"/>
  <c r="AF356" i="11"/>
  <c r="AF322" i="11"/>
  <c r="AF344" i="11"/>
  <c r="AF303" i="11"/>
  <c r="AF412" i="11"/>
  <c r="AF420" i="11"/>
  <c r="AF428" i="11"/>
  <c r="AF413" i="11"/>
  <c r="AF403" i="11"/>
  <c r="AF378" i="11"/>
  <c r="AF375" i="11"/>
  <c r="AF371" i="11"/>
  <c r="AF333" i="11"/>
  <c r="AF311" i="11"/>
  <c r="AF405" i="11"/>
  <c r="AF396" i="11"/>
  <c r="AF347" i="11"/>
  <c r="AF328" i="11"/>
  <c r="AF340" i="11"/>
  <c r="AF223" i="11"/>
  <c r="AF60" i="11"/>
  <c r="AF100" i="11"/>
  <c r="AF425" i="11"/>
  <c r="AF329" i="11"/>
  <c r="AF364" i="11"/>
  <c r="AF409" i="11"/>
  <c r="AF407" i="11"/>
  <c r="AF343" i="11"/>
  <c r="AF323" i="11"/>
  <c r="AF315" i="11"/>
  <c r="AF394" i="11"/>
  <c r="AF389" i="11"/>
  <c r="AF384" i="11"/>
  <c r="AF379" i="11"/>
  <c r="AF362" i="11"/>
  <c r="AF353" i="11"/>
  <c r="AF71" i="11"/>
  <c r="AF67" i="11"/>
  <c r="AF241" i="11"/>
  <c r="AF300" i="11"/>
  <c r="AF9" i="11"/>
  <c r="AF429" i="11"/>
  <c r="AF321" i="11"/>
  <c r="AF352" i="11"/>
  <c r="AF116" i="11"/>
  <c r="AF349" i="11"/>
  <c r="AF416" i="11"/>
  <c r="AF144" i="11"/>
  <c r="AF331" i="11"/>
  <c r="AF368" i="11"/>
  <c r="AF365" i="11"/>
  <c r="AF346" i="11"/>
  <c r="AF410" i="11"/>
  <c r="AF423" i="11"/>
  <c r="AF415" i="11"/>
  <c r="AF417" i="11"/>
  <c r="AF414" i="11"/>
  <c r="AF154" i="11"/>
  <c r="AF376" i="11"/>
  <c r="AF372" i="11"/>
  <c r="AF332" i="11"/>
  <c r="AF312" i="11"/>
  <c r="AF408" i="11"/>
  <c r="AF399" i="11"/>
  <c r="AF348" i="11"/>
  <c r="AF325" i="11"/>
  <c r="AF402" i="11"/>
  <c r="AF52" i="11"/>
  <c r="AF42" i="11"/>
  <c r="AF288" i="11"/>
  <c r="AF97" i="11"/>
  <c r="AH11" i="11"/>
  <c r="AF411" i="11"/>
  <c r="AF397" i="11"/>
  <c r="AF419" i="11"/>
  <c r="AF309" i="11"/>
  <c r="AF367" i="11"/>
  <c r="AF324" i="11"/>
  <c r="AF320" i="11"/>
  <c r="AF317" i="11"/>
  <c r="AF395" i="11"/>
  <c r="AF390" i="11"/>
  <c r="AF380" i="11"/>
  <c r="AF359" i="11"/>
  <c r="AF355" i="11"/>
  <c r="AF127" i="11"/>
  <c r="AF251" i="11"/>
  <c r="AF76" i="11"/>
  <c r="AF418" i="11"/>
  <c r="AF427" i="11"/>
  <c r="AF202" i="11"/>
  <c r="AF373" i="11"/>
  <c r="AF314" i="11"/>
  <c r="AF308" i="11"/>
  <c r="AF400" i="11"/>
  <c r="AF358" i="11"/>
  <c r="AF326" i="11"/>
  <c r="AF401" i="11"/>
  <c r="AF338" i="11"/>
  <c r="AF212" i="11"/>
  <c r="AF271" i="11"/>
  <c r="AF124" i="11"/>
  <c r="AF260" i="11"/>
  <c r="AF275" i="11"/>
  <c r="AF46" i="11"/>
  <c r="AF393" i="11"/>
  <c r="AF196" i="11"/>
  <c r="AF221" i="11"/>
  <c r="AF282" i="11"/>
  <c r="AF262" i="11"/>
  <c r="AV367" i="11"/>
  <c r="BF367" i="11" s="1"/>
  <c r="AL427" i="11"/>
  <c r="AM427" i="11"/>
  <c r="AY427" i="11" s="1"/>
  <c r="BH427" i="11" s="1"/>
  <c r="AO427" i="11"/>
  <c r="BA427" i="11" s="1"/>
  <c r="BJ427" i="11" s="1"/>
  <c r="AL407" i="11"/>
  <c r="AM407" i="11"/>
  <c r="AY407" i="11" s="1"/>
  <c r="BH407" i="11" s="1"/>
  <c r="AL387" i="11"/>
  <c r="AM387" i="11"/>
  <c r="AY387" i="11" s="1"/>
  <c r="BH387" i="11" s="1"/>
  <c r="AL363" i="11"/>
  <c r="AM363" i="11"/>
  <c r="AY363" i="11" s="1"/>
  <c r="BH363" i="11" s="1"/>
  <c r="AL335" i="11"/>
  <c r="AM335" i="11"/>
  <c r="AY335" i="11" s="1"/>
  <c r="BH335" i="11" s="1"/>
  <c r="AL315" i="11"/>
  <c r="AM315" i="11"/>
  <c r="AY315" i="11" s="1"/>
  <c r="BH315" i="11" s="1"/>
  <c r="AM295" i="11"/>
  <c r="AY295" i="11" s="1"/>
  <c r="BH295" i="11" s="1"/>
  <c r="AL295" i="11"/>
  <c r="AL267" i="11"/>
  <c r="AO267" i="11"/>
  <c r="BA267" i="11" s="1"/>
  <c r="BJ267" i="11" s="1"/>
  <c r="AM267" i="11"/>
  <c r="AY267" i="11" s="1"/>
  <c r="BH267" i="11" s="1"/>
  <c r="AL239" i="11"/>
  <c r="AM239" i="11"/>
  <c r="AY239" i="11" s="1"/>
  <c r="BH239" i="11" s="1"/>
  <c r="AL218" i="11"/>
  <c r="AM218" i="11"/>
  <c r="AM198" i="11"/>
  <c r="AY198" i="11" s="1"/>
  <c r="BH198" i="11" s="1"/>
  <c r="AO198" i="11"/>
  <c r="BA198" i="11" s="1"/>
  <c r="BJ198" i="11" s="1"/>
  <c r="AL198" i="11"/>
  <c r="AM178" i="11"/>
  <c r="AY178" i="11" s="1"/>
  <c r="BH178" i="11" s="1"/>
  <c r="AL178" i="11"/>
  <c r="AN178" i="11"/>
  <c r="AZ178" i="11" s="1"/>
  <c r="BI178" i="11" s="1"/>
  <c r="AL158" i="11"/>
  <c r="AM158" i="11"/>
  <c r="AY158" i="11" s="1"/>
  <c r="BH158" i="11" s="1"/>
  <c r="AM142" i="11"/>
  <c r="AO142" i="11"/>
  <c r="AL142" i="11"/>
  <c r="AM130" i="11"/>
  <c r="AY130" i="11" s="1"/>
  <c r="BH130" i="11" s="1"/>
  <c r="AL130" i="11"/>
  <c r="AO106" i="11"/>
  <c r="BA106" i="11" s="1"/>
  <c r="BJ106" i="11" s="1"/>
  <c r="AM106" i="11"/>
  <c r="AY106" i="11" s="1"/>
  <c r="BH106" i="11" s="1"/>
  <c r="AL106" i="11"/>
  <c r="AM82" i="11"/>
  <c r="AY82" i="11" s="1"/>
  <c r="BH82" i="11" s="1"/>
  <c r="AL82" i="11"/>
  <c r="AO70" i="11"/>
  <c r="BA70" i="11" s="1"/>
  <c r="BJ70" i="11" s="1"/>
  <c r="AL70" i="11"/>
  <c r="AM70" i="11"/>
  <c r="AY70" i="11" s="1"/>
  <c r="BH70" i="11" s="1"/>
  <c r="AM58" i="11"/>
  <c r="AY58" i="11" s="1"/>
  <c r="BH58" i="11" s="1"/>
  <c r="AL58" i="11"/>
  <c r="AP46" i="11"/>
  <c r="AL46" i="11"/>
  <c r="AM46" i="11"/>
  <c r="AN46" i="11"/>
  <c r="AL38" i="11"/>
  <c r="AM38" i="11"/>
  <c r="AY38" i="11" s="1"/>
  <c r="BH38" i="11" s="1"/>
  <c r="AL26" i="11"/>
  <c r="AM26" i="11"/>
  <c r="AY26" i="11" s="1"/>
  <c r="BH26" i="11" s="1"/>
  <c r="AS219" i="11"/>
  <c r="AS252" i="11"/>
  <c r="BC252" i="11" s="1"/>
  <c r="AW327" i="11"/>
  <c r="AH7" i="11"/>
  <c r="AE7" i="11" s="1"/>
  <c r="AT265" i="11"/>
  <c r="BD265" i="11" s="1"/>
  <c r="BM265" i="11" s="1"/>
  <c r="AR265" i="11"/>
  <c r="AS265" i="11"/>
  <c r="BC265" i="11" s="1"/>
  <c r="AT383" i="11"/>
  <c r="AU383" i="11"/>
  <c r="BE383" i="11" s="1"/>
  <c r="AW379" i="11"/>
  <c r="AT375" i="11"/>
  <c r="BD375" i="11" s="1"/>
  <c r="BM375" i="11" s="1"/>
  <c r="AU375" i="11"/>
  <c r="BE375" i="11" s="1"/>
  <c r="AS371" i="11"/>
  <c r="BC371" i="11" s="1"/>
  <c r="AT371" i="11"/>
  <c r="BD371" i="11" s="1"/>
  <c r="AS367" i="11"/>
  <c r="BC367" i="11" s="1"/>
  <c r="AT367" i="11"/>
  <c r="BD367" i="11" s="1"/>
  <c r="AS363" i="11"/>
  <c r="BC363" i="11" s="1"/>
  <c r="AR363" i="11"/>
  <c r="AS355" i="11"/>
  <c r="BC355" i="11" s="1"/>
  <c r="AT355" i="11"/>
  <c r="BD355" i="11" s="1"/>
  <c r="AS347" i="11"/>
  <c r="BC347" i="11" s="1"/>
  <c r="AU347" i="11"/>
  <c r="BE347" i="11" s="1"/>
  <c r="AT335" i="11"/>
  <c r="BD335" i="11" s="1"/>
  <c r="AT327" i="11"/>
  <c r="BD327" i="11" s="1"/>
  <c r="BM327" i="11" s="1"/>
  <c r="AT319" i="11"/>
  <c r="BD319" i="11" s="1"/>
  <c r="AV311" i="11"/>
  <c r="BF311" i="11" s="1"/>
  <c r="AV303" i="11"/>
  <c r="BF303" i="11" s="1"/>
  <c r="AU295" i="11"/>
  <c r="BE295" i="11" s="1"/>
  <c r="AS295" i="11"/>
  <c r="BC295" i="11" s="1"/>
  <c r="AR287" i="11"/>
  <c r="AT287" i="11"/>
  <c r="BD287" i="11" s="1"/>
  <c r="BM287" i="11" s="1"/>
  <c r="AT279" i="11"/>
  <c r="AR279" i="11"/>
  <c r="AT271" i="11"/>
  <c r="BD271" i="11" s="1"/>
  <c r="AR271" i="11"/>
  <c r="AU241" i="11"/>
  <c r="BE241" i="11" s="1"/>
  <c r="AT220" i="11"/>
  <c r="AR220" i="11"/>
  <c r="AV204" i="11"/>
  <c r="BF204" i="11" s="1"/>
  <c r="AV196" i="11"/>
  <c r="AU188" i="11"/>
  <c r="BE188" i="11" s="1"/>
  <c r="AW188" i="11"/>
  <c r="AV184" i="11"/>
  <c r="BF184" i="11" s="1"/>
  <c r="AT176" i="11"/>
  <c r="BD176" i="11" s="1"/>
  <c r="AS168" i="11"/>
  <c r="BC168" i="11" s="1"/>
  <c r="AR168" i="11"/>
  <c r="AV156" i="11"/>
  <c r="BF156" i="11" s="1"/>
  <c r="AV148" i="11"/>
  <c r="BF148" i="11" s="1"/>
  <c r="AU128" i="11"/>
  <c r="BE128" i="11" s="1"/>
  <c r="AR128" i="11"/>
  <c r="AU124" i="11"/>
  <c r="BE124" i="11" s="1"/>
  <c r="AW124" i="11"/>
  <c r="AU120" i="11"/>
  <c r="BE120" i="11" s="1"/>
  <c r="AW120" i="11"/>
  <c r="AS112" i="11"/>
  <c r="BC112" i="11" s="1"/>
  <c r="AR108" i="11"/>
  <c r="AU108" i="11"/>
  <c r="BE108" i="11" s="1"/>
  <c r="AR104" i="11"/>
  <c r="AU104" i="11"/>
  <c r="BE104" i="11" s="1"/>
  <c r="AS100" i="11"/>
  <c r="BC100" i="11" s="1"/>
  <c r="AS96" i="11"/>
  <c r="BC96" i="11" s="1"/>
  <c r="AT84" i="11"/>
  <c r="AS84" i="11"/>
  <c r="AU52" i="11"/>
  <c r="BE52" i="11" s="1"/>
  <c r="AS52" i="11"/>
  <c r="BC52" i="11" s="1"/>
  <c r="AW48" i="11"/>
  <c r="AS36" i="11"/>
  <c r="BC36" i="11" s="1"/>
  <c r="AU32" i="11"/>
  <c r="BE32" i="11" s="1"/>
  <c r="AT32" i="11"/>
  <c r="BD32" i="11" s="1"/>
  <c r="AS28" i="11"/>
  <c r="AV28" i="11"/>
  <c r="BF28" i="11" s="1"/>
  <c r="AT11" i="11"/>
  <c r="AW422" i="11"/>
  <c r="AT418" i="11"/>
  <c r="BD418" i="11" s="1"/>
  <c r="AU418" i="11"/>
  <c r="BE418" i="11" s="1"/>
  <c r="AT414" i="11"/>
  <c r="BD414" i="11" s="1"/>
  <c r="AV414" i="11"/>
  <c r="BF414" i="11" s="1"/>
  <c r="AT406" i="11"/>
  <c r="BD406" i="11" s="1"/>
  <c r="AU406" i="11"/>
  <c r="BE406" i="11" s="1"/>
  <c r="AW402" i="11"/>
  <c r="AT398" i="11"/>
  <c r="BD398" i="11" s="1"/>
  <c r="AU398" i="11"/>
  <c r="BE398" i="11" s="1"/>
  <c r="AW386" i="11"/>
  <c r="AT378" i="11"/>
  <c r="BD378" i="11" s="1"/>
  <c r="AU378" i="11"/>
  <c r="BE378" i="11" s="1"/>
  <c r="AT374" i="11"/>
  <c r="BD374" i="11" s="1"/>
  <c r="AU374" i="11"/>
  <c r="BE374" i="11" s="1"/>
  <c r="AT366" i="11"/>
  <c r="BD366" i="11" s="1"/>
  <c r="AS366" i="11"/>
  <c r="BC366" i="11" s="1"/>
  <c r="AV362" i="11"/>
  <c r="BF362" i="11" s="1"/>
  <c r="AT350" i="11"/>
  <c r="BD350" i="11" s="1"/>
  <c r="AW350" i="11"/>
  <c r="AT346" i="11"/>
  <c r="BD346" i="11" s="1"/>
  <c r="AV346" i="11"/>
  <c r="BF346" i="11" s="1"/>
  <c r="AT342" i="11"/>
  <c r="BD342" i="11" s="1"/>
  <c r="AS342" i="11"/>
  <c r="BC342" i="11" s="1"/>
  <c r="AT338" i="11"/>
  <c r="BD338" i="11" s="1"/>
  <c r="AW338" i="11"/>
  <c r="AT334" i="11"/>
  <c r="BD334" i="11" s="1"/>
  <c r="AS334" i="11"/>
  <c r="BC334" i="11" s="1"/>
  <c r="AT330" i="11"/>
  <c r="BD330" i="11" s="1"/>
  <c r="AW330" i="11"/>
  <c r="AT326" i="11"/>
  <c r="BD326" i="11" s="1"/>
  <c r="AR383" i="11"/>
  <c r="AV383" i="11"/>
  <c r="BF383" i="11" s="1"/>
  <c r="AS379" i="11"/>
  <c r="BC379" i="11" s="1"/>
  <c r="AR375" i="11"/>
  <c r="AV375" i="11"/>
  <c r="BF375" i="11" s="1"/>
  <c r="AW371" i="11"/>
  <c r="AU371" i="11"/>
  <c r="BE371" i="11" s="1"/>
  <c r="AW367" i="11"/>
  <c r="AR367" i="11"/>
  <c r="BM367" i="11" s="1"/>
  <c r="AW363" i="11"/>
  <c r="AV363" i="11"/>
  <c r="BF363" i="11" s="1"/>
  <c r="AW355" i="11"/>
  <c r="AU355" i="11"/>
  <c r="BE355" i="11" s="1"/>
  <c r="AW347" i="11"/>
  <c r="AR347" i="11"/>
  <c r="AU335" i="11"/>
  <c r="BE335" i="11" s="1"/>
  <c r="AU327" i="11"/>
  <c r="BE327" i="11" s="1"/>
  <c r="AU319" i="11"/>
  <c r="BE319" i="11" s="1"/>
  <c r="AW311" i="11"/>
  <c r="AW303" i="11"/>
  <c r="AR295" i="11"/>
  <c r="AT295" i="11"/>
  <c r="BD295" i="11" s="1"/>
  <c r="AV287" i="11"/>
  <c r="BF287" i="11" s="1"/>
  <c r="AU287" i="11"/>
  <c r="BE287" i="11" s="1"/>
  <c r="AS279" i="11"/>
  <c r="AS271" i="11"/>
  <c r="BC271" i="11" s="1"/>
  <c r="AW271" i="11"/>
  <c r="AV241" i="11"/>
  <c r="BF241" i="11" s="1"/>
  <c r="AS220" i="11"/>
  <c r="AR204" i="11"/>
  <c r="AR196" i="11"/>
  <c r="AT188" i="11"/>
  <c r="BD188" i="11" s="1"/>
  <c r="BM188" i="11" s="1"/>
  <c r="AS188" i="11"/>
  <c r="BC188" i="11" s="1"/>
  <c r="AR184" i="11"/>
  <c r="AV176" i="11"/>
  <c r="BF176" i="11" s="1"/>
  <c r="AW168" i="11"/>
  <c r="AT168" i="11"/>
  <c r="BD168" i="11" s="1"/>
  <c r="AU156" i="11"/>
  <c r="BE156" i="11" s="1"/>
  <c r="AT148" i="11"/>
  <c r="BD148" i="11" s="1"/>
  <c r="AR140" i="11"/>
  <c r="AV128" i="11"/>
  <c r="BF128" i="11" s="1"/>
  <c r="AT128" i="11"/>
  <c r="BD128" i="11" s="1"/>
  <c r="AS124" i="11"/>
  <c r="BC124" i="11" s="1"/>
  <c r="AV124" i="11"/>
  <c r="BF124" i="11" s="1"/>
  <c r="AR120" i="11"/>
  <c r="AS120" i="11"/>
  <c r="BC120" i="11" s="1"/>
  <c r="AW112" i="11"/>
  <c r="AV108" i="11"/>
  <c r="BF108" i="11" s="1"/>
  <c r="AT108" i="11"/>
  <c r="BD108" i="11" s="1"/>
  <c r="AV104" i="11"/>
  <c r="BF104" i="11" s="1"/>
  <c r="AT104" i="11"/>
  <c r="BD104" i="11" s="1"/>
  <c r="AW100" i="11"/>
  <c r="AW96" i="11"/>
  <c r="AT92" i="11"/>
  <c r="BD92" i="11" s="1"/>
  <c r="BM92" i="11" s="1"/>
  <c r="AV52" i="11"/>
  <c r="BF52" i="11" s="1"/>
  <c r="AT52" i="11"/>
  <c r="BD52" i="11" s="1"/>
  <c r="AS48" i="11"/>
  <c r="BC48" i="11" s="1"/>
  <c r="AT36" i="11"/>
  <c r="BD36" i="11" s="1"/>
  <c r="AR32" i="11"/>
  <c r="AV32" i="11"/>
  <c r="BF32" i="11" s="1"/>
  <c r="AW28" i="11"/>
  <c r="AR28" i="11"/>
  <c r="AS422" i="11"/>
  <c r="BC422" i="11" s="1"/>
  <c r="AR418" i="11"/>
  <c r="AV418" i="11"/>
  <c r="BF418" i="11" s="1"/>
  <c r="AR414" i="11"/>
  <c r="AU414" i="11"/>
  <c r="BE414" i="11" s="1"/>
  <c r="AR406" i="11"/>
  <c r="AV406" i="11"/>
  <c r="BF406" i="11" s="1"/>
  <c r="AS402" i="11"/>
  <c r="BC402" i="11" s="1"/>
  <c r="AR398" i="11"/>
  <c r="AV398" i="11"/>
  <c r="BF398" i="11" s="1"/>
  <c r="AS386" i="11"/>
  <c r="BC386" i="11" s="1"/>
  <c r="AR378" i="11"/>
  <c r="AV378" i="11"/>
  <c r="BF378" i="11" s="1"/>
  <c r="AR374" i="11"/>
  <c r="AV374" i="11"/>
  <c r="BF374" i="11" s="1"/>
  <c r="AV366" i="11"/>
  <c r="BF366" i="11" s="1"/>
  <c r="AU366" i="11"/>
  <c r="BE366" i="11" s="1"/>
  <c r="AW362" i="11"/>
  <c r="AV350" i="11"/>
  <c r="BF350" i="11" s="1"/>
  <c r="AU350" i="11"/>
  <c r="BE350" i="11" s="1"/>
  <c r="AU346" i="11"/>
  <c r="BE346" i="11" s="1"/>
  <c r="AS346" i="11"/>
  <c r="BC346" i="11" s="1"/>
  <c r="AU342" i="11"/>
  <c r="BE342" i="11" s="1"/>
  <c r="AW342" i="11"/>
  <c r="AU338" i="11"/>
  <c r="BE338" i="11" s="1"/>
  <c r="AS338" i="11"/>
  <c r="BC338" i="11" s="1"/>
  <c r="AU334" i="11"/>
  <c r="BE334" i="11" s="1"/>
  <c r="AW334" i="11"/>
  <c r="AU330" i="11"/>
  <c r="BE330" i="11" s="1"/>
  <c r="AS330" i="11"/>
  <c r="BC330" i="11" s="1"/>
  <c r="AU326" i="11"/>
  <c r="BE326" i="11" s="1"/>
  <c r="AW326" i="11"/>
  <c r="AU322" i="11"/>
  <c r="BE322" i="11" s="1"/>
  <c r="AS322" i="11"/>
  <c r="BC322" i="11" s="1"/>
  <c r="AU318" i="11"/>
  <c r="BE318" i="11" s="1"/>
  <c r="AW318" i="11"/>
  <c r="AU314" i="11"/>
  <c r="BE314" i="11" s="1"/>
  <c r="AS314" i="11"/>
  <c r="BC314" i="11" s="1"/>
  <c r="AR310" i="11"/>
  <c r="AT310" i="11"/>
  <c r="BD310" i="11" s="1"/>
  <c r="AR306" i="11"/>
  <c r="AT306" i="11"/>
  <c r="BD306" i="11" s="1"/>
  <c r="AR302" i="11"/>
  <c r="AT302" i="11"/>
  <c r="BD302" i="11" s="1"/>
  <c r="AR298" i="11"/>
  <c r="AT298" i="11"/>
  <c r="BD298" i="11" s="1"/>
  <c r="AR294" i="11"/>
  <c r="AT294" i="11"/>
  <c r="BD294" i="11" s="1"/>
  <c r="AR290" i="11"/>
  <c r="AT290" i="11"/>
  <c r="BD290" i="11" s="1"/>
  <c r="AR286" i="11"/>
  <c r="AT286" i="11"/>
  <c r="BD286" i="11" s="1"/>
  <c r="AS282" i="11"/>
  <c r="AR282" i="11"/>
  <c r="AS278" i="11"/>
  <c r="BC278" i="11" s="1"/>
  <c r="AR278" i="11"/>
  <c r="AS274" i="11"/>
  <c r="AR274" i="11"/>
  <c r="AS270" i="11"/>
  <c r="BC270" i="11" s="1"/>
  <c r="AR270" i="11"/>
  <c r="AS266" i="11"/>
  <c r="BC266" i="11" s="1"/>
  <c r="AR266" i="11"/>
  <c r="AV252" i="11"/>
  <c r="BF252" i="11" s="1"/>
  <c r="AV248" i="11"/>
  <c r="BF248" i="11" s="1"/>
  <c r="AV244" i="11"/>
  <c r="BF244" i="11" s="1"/>
  <c r="AV240" i="11"/>
  <c r="BF240" i="11" s="1"/>
  <c r="AV211" i="11"/>
  <c r="BF211" i="11" s="1"/>
  <c r="AV207" i="11"/>
  <c r="BF207" i="11" s="1"/>
  <c r="AV203" i="11"/>
  <c r="BF203" i="11" s="1"/>
  <c r="AV199" i="11"/>
  <c r="BF199" i="11" s="1"/>
  <c r="AW183" i="11"/>
  <c r="AW179" i="11"/>
  <c r="AW175" i="11"/>
  <c r="AU171" i="11"/>
  <c r="BE171" i="11" s="1"/>
  <c r="AW167" i="11"/>
  <c r="AS163" i="11"/>
  <c r="BC163" i="11" s="1"/>
  <c r="AS159" i="11"/>
  <c r="BC159" i="11" s="1"/>
  <c r="AT155" i="11"/>
  <c r="BD155" i="11" s="1"/>
  <c r="AW151" i="11"/>
  <c r="AR147" i="11"/>
  <c r="AT143" i="11"/>
  <c r="AT139" i="11"/>
  <c r="AV127" i="11"/>
  <c r="BF127" i="11" s="1"/>
  <c r="AR123" i="11"/>
  <c r="AW119" i="11"/>
  <c r="AW115" i="11"/>
  <c r="AW111" i="11"/>
  <c r="AW107" i="11"/>
  <c r="AW103" i="11"/>
  <c r="AW99" i="11"/>
  <c r="AW95" i="11"/>
  <c r="AT91" i="11"/>
  <c r="BD91" i="11" s="1"/>
  <c r="AS87" i="11"/>
  <c r="BC87" i="11" s="1"/>
  <c r="AS83" i="11"/>
  <c r="BC83" i="11" s="1"/>
  <c r="AU79" i="11"/>
  <c r="BE79" i="11" s="1"/>
  <c r="AR75" i="11"/>
  <c r="AU71" i="11"/>
  <c r="BE71" i="11" s="1"/>
  <c r="AR67" i="11"/>
  <c r="AU63" i="11"/>
  <c r="BE63" i="11" s="1"/>
  <c r="AW59" i="11"/>
  <c r="AR55" i="11"/>
  <c r="AR51" i="11"/>
  <c r="AS47" i="11"/>
  <c r="AS43" i="11"/>
  <c r="BC43" i="11" s="1"/>
  <c r="AV39" i="11"/>
  <c r="BF39" i="11" s="1"/>
  <c r="AS35" i="11"/>
  <c r="BC35" i="11" s="1"/>
  <c r="AS31" i="11"/>
  <c r="BC31" i="11" s="1"/>
  <c r="AR27" i="11"/>
  <c r="AR23" i="11"/>
  <c r="AR19" i="11"/>
  <c r="AS14" i="11"/>
  <c r="BC14" i="11" s="1"/>
  <c r="AS10" i="11"/>
  <c r="BC10" i="11" s="1"/>
  <c r="AR427" i="11"/>
  <c r="AU427" i="11"/>
  <c r="BE427" i="11" s="1"/>
  <c r="AS423" i="11"/>
  <c r="BC423" i="11" s="1"/>
  <c r="AS419" i="11"/>
  <c r="BC419" i="11" s="1"/>
  <c r="AS415" i="11"/>
  <c r="BC415" i="11" s="1"/>
  <c r="AS407" i="11"/>
  <c r="BC407" i="11" s="1"/>
  <c r="AR403" i="11"/>
  <c r="AV403" i="11"/>
  <c r="BF403" i="11" s="1"/>
  <c r="AR399" i="11"/>
  <c r="AV399" i="11"/>
  <c r="BF399" i="11" s="1"/>
  <c r="AR395" i="11"/>
  <c r="AV395" i="11"/>
  <c r="BF395" i="11" s="1"/>
  <c r="AR391" i="11"/>
  <c r="AV391" i="11"/>
  <c r="BF391" i="11" s="1"/>
  <c r="AS387" i="11"/>
  <c r="BC387" i="11" s="1"/>
  <c r="AU359" i="11"/>
  <c r="BE359" i="11" s="1"/>
  <c r="AR351" i="11"/>
  <c r="AU343" i="11"/>
  <c r="BE343" i="11" s="1"/>
  <c r="AW339" i="11"/>
  <c r="AR339" i="11"/>
  <c r="AW331" i="11"/>
  <c r="AR331" i="11"/>
  <c r="AW323" i="11"/>
  <c r="AR323" i="11"/>
  <c r="AW315" i="11"/>
  <c r="AR315" i="11"/>
  <c r="AR307" i="11"/>
  <c r="AT307" i="11"/>
  <c r="BD307" i="11" s="1"/>
  <c r="AR299" i="11"/>
  <c r="AT299" i="11"/>
  <c r="BD299" i="11" s="1"/>
  <c r="AW291" i="11"/>
  <c r="AS267" i="11"/>
  <c r="BC267" i="11" s="1"/>
  <c r="AS257" i="11"/>
  <c r="BC257" i="11" s="1"/>
  <c r="AS249" i="11"/>
  <c r="BC249" i="11" s="1"/>
  <c r="AW249" i="11"/>
  <c r="AV245" i="11"/>
  <c r="BF245" i="11" s="1"/>
  <c r="AS237" i="11"/>
  <c r="AS212" i="11"/>
  <c r="BC212" i="11" s="1"/>
  <c r="AW212" i="11"/>
  <c r="AT208" i="11"/>
  <c r="BD208" i="11" s="1"/>
  <c r="AS208" i="11"/>
  <c r="BC208" i="11" s="1"/>
  <c r="AT200" i="11"/>
  <c r="BD200" i="11" s="1"/>
  <c r="AS200" i="11"/>
  <c r="BC200" i="11" s="1"/>
  <c r="AR192" i="11"/>
  <c r="AT180" i="11"/>
  <c r="BD180" i="11" s="1"/>
  <c r="AS180" i="11"/>
  <c r="BC180" i="11" s="1"/>
  <c r="AS172" i="11"/>
  <c r="BC172" i="11" s="1"/>
  <c r="AR172" i="11"/>
  <c r="AS164" i="11"/>
  <c r="AV160" i="11"/>
  <c r="BF160" i="11" s="1"/>
  <c r="AS160" i="11"/>
  <c r="BC160" i="11" s="1"/>
  <c r="AW152" i="11"/>
  <c r="AU152" i="11"/>
  <c r="BE152" i="11" s="1"/>
  <c r="AW144" i="11"/>
  <c r="AV144" i="11"/>
  <c r="BF144" i="11" s="1"/>
  <c r="AV116" i="11"/>
  <c r="BF116" i="11" s="1"/>
  <c r="AT116" i="11"/>
  <c r="BD116" i="11" s="1"/>
  <c r="AW80" i="11"/>
  <c r="AR76" i="11"/>
  <c r="AS76" i="11"/>
  <c r="BC76" i="11" s="1"/>
  <c r="AS72" i="11"/>
  <c r="BC72" i="11" s="1"/>
  <c r="AW68" i="11"/>
  <c r="AR64" i="11"/>
  <c r="AW64" i="11"/>
  <c r="AU60" i="11"/>
  <c r="BE60" i="11" s="1"/>
  <c r="AR56" i="11"/>
  <c r="AS44" i="11"/>
  <c r="BC44" i="11" s="1"/>
  <c r="AR44" i="11"/>
  <c r="AT40" i="11"/>
  <c r="BD40" i="11" s="1"/>
  <c r="AW40" i="11"/>
  <c r="AU24" i="11"/>
  <c r="BE24" i="11" s="1"/>
  <c r="AR20" i="11"/>
  <c r="AU7" i="11"/>
  <c r="BE7" i="11" s="1"/>
  <c r="BN7" i="11" s="1"/>
  <c r="AT7" i="11"/>
  <c r="BD7" i="11" s="1"/>
  <c r="BM7" i="11" s="1"/>
  <c r="AW426" i="11"/>
  <c r="AT410" i="11"/>
  <c r="BD410" i="11" s="1"/>
  <c r="AU410" i="11"/>
  <c r="BE410" i="11" s="1"/>
  <c r="AW394" i="11"/>
  <c r="AW390" i="11"/>
  <c r="AT382" i="11"/>
  <c r="BD382" i="11" s="1"/>
  <c r="AU382" i="11"/>
  <c r="BE382" i="11" s="1"/>
  <c r="AT370" i="11"/>
  <c r="BD370" i="11" s="1"/>
  <c r="AU370" i="11"/>
  <c r="BE370" i="11" s="1"/>
  <c r="AU358" i="11"/>
  <c r="BE358" i="11" s="1"/>
  <c r="AT354" i="11"/>
  <c r="BD354" i="11" s="1"/>
  <c r="AS354" i="11"/>
  <c r="BC354" i="11" s="1"/>
  <c r="AW429" i="11"/>
  <c r="AW425" i="11"/>
  <c r="AW417" i="11"/>
  <c r="AW413" i="11"/>
  <c r="AW409" i="11"/>
  <c r="AW405" i="11"/>
  <c r="AW401" i="11"/>
  <c r="AW397" i="11"/>
  <c r="AW393" i="11"/>
  <c r="AW389" i="11"/>
  <c r="AW385" i="11"/>
  <c r="AW381" i="11"/>
  <c r="AW377" i="11"/>
  <c r="AW373" i="11"/>
  <c r="AT369" i="11"/>
  <c r="BD369" i="11" s="1"/>
  <c r="AW365" i="11"/>
  <c r="AR361" i="11"/>
  <c r="AR357" i="11"/>
  <c r="AT353" i="11"/>
  <c r="BD353" i="11" s="1"/>
  <c r="AW349" i="11"/>
  <c r="AS345" i="11"/>
  <c r="BC345" i="11" s="1"/>
  <c r="AV341" i="11"/>
  <c r="BF341" i="11" s="1"/>
  <c r="AV337" i="11"/>
  <c r="BF337" i="11" s="1"/>
  <c r="AV333" i="11"/>
  <c r="BF333" i="11" s="1"/>
  <c r="AV329" i="11"/>
  <c r="BF329" i="11" s="1"/>
  <c r="AW383" i="11"/>
  <c r="AT379" i="11"/>
  <c r="BD379" i="11" s="1"/>
  <c r="AU379" i="11"/>
  <c r="BE379" i="11" s="1"/>
  <c r="AW375" i="11"/>
  <c r="AV371" i="11"/>
  <c r="BF371" i="11" s="1"/>
  <c r="AU367" i="11"/>
  <c r="BE367" i="11" s="1"/>
  <c r="AT363" i="11"/>
  <c r="BD363" i="11" s="1"/>
  <c r="AV355" i="11"/>
  <c r="BF355" i="11" s="1"/>
  <c r="AT347" i="11"/>
  <c r="BD347" i="11" s="1"/>
  <c r="AS335" i="11"/>
  <c r="BC335" i="11" s="1"/>
  <c r="AR335" i="11"/>
  <c r="BM335" i="11" s="1"/>
  <c r="AS327" i="11"/>
  <c r="BC327" i="11" s="1"/>
  <c r="AR327" i="11"/>
  <c r="AS319" i="11"/>
  <c r="BC319" i="11" s="1"/>
  <c r="AR319" i="11"/>
  <c r="AU311" i="11"/>
  <c r="BE311" i="11" s="1"/>
  <c r="AS311" i="11"/>
  <c r="BC311" i="11" s="1"/>
  <c r="AU303" i="11"/>
  <c r="BE303" i="11" s="1"/>
  <c r="AS303" i="11"/>
  <c r="BC303" i="11" s="1"/>
  <c r="AV295" i="11"/>
  <c r="BF295" i="11" s="1"/>
  <c r="AS287" i="11"/>
  <c r="BC287" i="11" s="1"/>
  <c r="AU271" i="11"/>
  <c r="BE271" i="11" s="1"/>
  <c r="AT261" i="11"/>
  <c r="BD261" i="11" s="1"/>
  <c r="AR261" i="11"/>
  <c r="AT253" i="11"/>
  <c r="AR253" i="11"/>
  <c r="AT241" i="11"/>
  <c r="BD241" i="11" s="1"/>
  <c r="AR241" i="11"/>
  <c r="AT216" i="11"/>
  <c r="AR216" i="11"/>
  <c r="AU204" i="11"/>
  <c r="BE204" i="11" s="1"/>
  <c r="AW204" i="11"/>
  <c r="AU196" i="11"/>
  <c r="AW196" i="11"/>
  <c r="AV188" i="11"/>
  <c r="BF188" i="11" s="1"/>
  <c r="AU184" i="11"/>
  <c r="BE184" i="11" s="1"/>
  <c r="AW184" i="11"/>
  <c r="AU176" i="11"/>
  <c r="BE176" i="11" s="1"/>
  <c r="AW176" i="11"/>
  <c r="AU168" i="11"/>
  <c r="BE168" i="11" s="1"/>
  <c r="AS156" i="11"/>
  <c r="BC156" i="11" s="1"/>
  <c r="AR156" i="11"/>
  <c r="AS148" i="11"/>
  <c r="BC148" i="11" s="1"/>
  <c r="AU148" i="11"/>
  <c r="BE148" i="11" s="1"/>
  <c r="AT140" i="11"/>
  <c r="AS128" i="11"/>
  <c r="BC128" i="11" s="1"/>
  <c r="AT124" i="11"/>
  <c r="BD124" i="11" s="1"/>
  <c r="AV120" i="11"/>
  <c r="BF120" i="11" s="1"/>
  <c r="AR112" i="11"/>
  <c r="AU112" i="11"/>
  <c r="BE112" i="11" s="1"/>
  <c r="AS108" i="11"/>
  <c r="BC108" i="11" s="1"/>
  <c r="AS104" i="11"/>
  <c r="BC104" i="11" s="1"/>
  <c r="AR100" i="11"/>
  <c r="AU100" i="11"/>
  <c r="BE100" i="11" s="1"/>
  <c r="AR96" i="11"/>
  <c r="AU96" i="11"/>
  <c r="BE96" i="11" s="1"/>
  <c r="AS92" i="11"/>
  <c r="BC92" i="11" s="1"/>
  <c r="AR84" i="11"/>
  <c r="AW52" i="11"/>
  <c r="AU48" i="11"/>
  <c r="BE48" i="11" s="1"/>
  <c r="AT48" i="11"/>
  <c r="BD48" i="11" s="1"/>
  <c r="AR36" i="11"/>
  <c r="AU36" i="11"/>
  <c r="BE36" i="11" s="1"/>
  <c r="AW32" i="11"/>
  <c r="AT28" i="11"/>
  <c r="BD28" i="11" s="1"/>
  <c r="AR11" i="11"/>
  <c r="AT422" i="11"/>
  <c r="BD422" i="11" s="1"/>
  <c r="AV422" i="11"/>
  <c r="BF422" i="11" s="1"/>
  <c r="AW418" i="11"/>
  <c r="AW414" i="11"/>
  <c r="AW406" i="11"/>
  <c r="AT402" i="11"/>
  <c r="BD402" i="11" s="1"/>
  <c r="AU402" i="11"/>
  <c r="BE402" i="11" s="1"/>
  <c r="AW398" i="11"/>
  <c r="AT386" i="11"/>
  <c r="BD386" i="11" s="1"/>
  <c r="AU386" i="11"/>
  <c r="BE386" i="11" s="1"/>
  <c r="AW378" i="11"/>
  <c r="AW374" i="11"/>
  <c r="AR366" i="11"/>
  <c r="AT362" i="11"/>
  <c r="BD362" i="11" s="1"/>
  <c r="AS362" i="11"/>
  <c r="BC362" i="11" s="1"/>
  <c r="AS350" i="11"/>
  <c r="BC350" i="11" s="1"/>
  <c r="AR346" i="11"/>
  <c r="AR342" i="11"/>
  <c r="AV338" i="11"/>
  <c r="BF338" i="11" s="1"/>
  <c r="AR334" i="11"/>
  <c r="AV330" i="11"/>
  <c r="BF330" i="11" s="1"/>
  <c r="AR326" i="11"/>
  <c r="AV322" i="11"/>
  <c r="BF322" i="11" s="1"/>
  <c r="AR318" i="11"/>
  <c r="AV314" i="11"/>
  <c r="BF314" i="11" s="1"/>
  <c r="AV310" i="11"/>
  <c r="BF310" i="11" s="1"/>
  <c r="AV306" i="11"/>
  <c r="BF306" i="11" s="1"/>
  <c r="AV302" i="11"/>
  <c r="BF302" i="11" s="1"/>
  <c r="AV298" i="11"/>
  <c r="BF298" i="11" s="1"/>
  <c r="AV294" i="11"/>
  <c r="BF294" i="11" s="1"/>
  <c r="AV290" i="11"/>
  <c r="BF290" i="11" s="1"/>
  <c r="AV286" i="11"/>
  <c r="BF286" i="11" s="1"/>
  <c r="AU270" i="11"/>
  <c r="BE270" i="11" s="1"/>
  <c r="AT264" i="11"/>
  <c r="BD264" i="11" s="1"/>
  <c r="AT260" i="11"/>
  <c r="BD260" i="11" s="1"/>
  <c r="AT256" i="11"/>
  <c r="BD256" i="11" s="1"/>
  <c r="AT252" i="11"/>
  <c r="BD252" i="11" s="1"/>
  <c r="AW252" i="11"/>
  <c r="AT248" i="11"/>
  <c r="BD248" i="11" s="1"/>
  <c r="AW248" i="11"/>
  <c r="AT244" i="11"/>
  <c r="BD244" i="11" s="1"/>
  <c r="AW244" i="11"/>
  <c r="AT240" i="11"/>
  <c r="BD240" i="11" s="1"/>
  <c r="BM240" i="11" s="1"/>
  <c r="AW240" i="11"/>
  <c r="AT236" i="11"/>
  <c r="AT232" i="11"/>
  <c r="BD232" i="11" s="1"/>
  <c r="AT227" i="11"/>
  <c r="BD227" i="11" s="1"/>
  <c r="AT223" i="11"/>
  <c r="BD223" i="11" s="1"/>
  <c r="AT219" i="11"/>
  <c r="AT215" i="11"/>
  <c r="AT211" i="11"/>
  <c r="BD211" i="11" s="1"/>
  <c r="AW211" i="11"/>
  <c r="AT207" i="11"/>
  <c r="AW207" i="11"/>
  <c r="AT203" i="11"/>
  <c r="BD203" i="11" s="1"/>
  <c r="AW203" i="11"/>
  <c r="AT199" i="11"/>
  <c r="BD199" i="11" s="1"/>
  <c r="AW199" i="11"/>
  <c r="AT191" i="11"/>
  <c r="AR187" i="11"/>
  <c r="AU183" i="11"/>
  <c r="BE183" i="11" s="1"/>
  <c r="AR183" i="11"/>
  <c r="AU179" i="11"/>
  <c r="BE179" i="11" s="1"/>
  <c r="AR179" i="11"/>
  <c r="AU175" i="11"/>
  <c r="BE175" i="11" s="1"/>
  <c r="AR175" i="11"/>
  <c r="AT171" i="11"/>
  <c r="BD171" i="11" s="1"/>
  <c r="AV171" i="11"/>
  <c r="BF171" i="11" s="1"/>
  <c r="AR167" i="11"/>
  <c r="AS167" i="11"/>
  <c r="BC167" i="11" s="1"/>
  <c r="AT163" i="11"/>
  <c r="BD163" i="11" s="1"/>
  <c r="AU163" i="11"/>
  <c r="BE163" i="11" s="1"/>
  <c r="AR159" i="11"/>
  <c r="AT159" i="11"/>
  <c r="BD159" i="11" s="1"/>
  <c r="AU155" i="11"/>
  <c r="BE155" i="11" s="1"/>
  <c r="AV155" i="11"/>
  <c r="BF155" i="11" s="1"/>
  <c r="AU151" i="11"/>
  <c r="BE151" i="11" s="1"/>
  <c r="AR151" i="11"/>
  <c r="AU147" i="11"/>
  <c r="BE147" i="11" s="1"/>
  <c r="AV147" i="11"/>
  <c r="BF147" i="11" s="1"/>
  <c r="AS143" i="11"/>
  <c r="AS139" i="11"/>
  <c r="AR139" i="11"/>
  <c r="AS135" i="11"/>
  <c r="AT135" i="11"/>
  <c r="AS131" i="11"/>
  <c r="AT131" i="11"/>
  <c r="AS127" i="11"/>
  <c r="BC127" i="11" s="1"/>
  <c r="AU127" i="11"/>
  <c r="BE127" i="11" s="1"/>
  <c r="AS123" i="11"/>
  <c r="BC123" i="11" s="1"/>
  <c r="AV123" i="11"/>
  <c r="BF123" i="11" s="1"/>
  <c r="AR119" i="11"/>
  <c r="AU119" i="11"/>
  <c r="BE119" i="11" s="1"/>
  <c r="AR115" i="11"/>
  <c r="AU115" i="11"/>
  <c r="BE115" i="11" s="1"/>
  <c r="AR111" i="11"/>
  <c r="AU111" i="11"/>
  <c r="BE111" i="11" s="1"/>
  <c r="AR107" i="11"/>
  <c r="AU107" i="11"/>
  <c r="BE107" i="11" s="1"/>
  <c r="AR103" i="11"/>
  <c r="AU103" i="11"/>
  <c r="BE103" i="11" s="1"/>
  <c r="AR99" i="11"/>
  <c r="AU99" i="11"/>
  <c r="BE99" i="11" s="1"/>
  <c r="AR95" i="11"/>
  <c r="AU95" i="11"/>
  <c r="BE95" i="11" s="1"/>
  <c r="AS91" i="11"/>
  <c r="BC91" i="11" s="1"/>
  <c r="AT87" i="11"/>
  <c r="BD87" i="11" s="1"/>
  <c r="AU83" i="11"/>
  <c r="BE83" i="11" s="1"/>
  <c r="AV83" i="11"/>
  <c r="BF83" i="11" s="1"/>
  <c r="AS79" i="11"/>
  <c r="BC79" i="11" s="1"/>
  <c r="AV79" i="11"/>
  <c r="BF79" i="11" s="1"/>
  <c r="AS75" i="11"/>
  <c r="BC75" i="11" s="1"/>
  <c r="AV75" i="11"/>
  <c r="BF75" i="11" s="1"/>
  <c r="AS71" i="11"/>
  <c r="BC71" i="11" s="1"/>
  <c r="AV71" i="11"/>
  <c r="BF71" i="11" s="1"/>
  <c r="AS67" i="11"/>
  <c r="BC67" i="11" s="1"/>
  <c r="AV67" i="11"/>
  <c r="BF67" i="11" s="1"/>
  <c r="AS63" i="11"/>
  <c r="BC63" i="11" s="1"/>
  <c r="AV63" i="11"/>
  <c r="BF63" i="11" s="1"/>
  <c r="AU59" i="11"/>
  <c r="BE59" i="11" s="1"/>
  <c r="AS59" i="11"/>
  <c r="BC59" i="11" s="1"/>
  <c r="AU55" i="11"/>
  <c r="BE55" i="11" s="1"/>
  <c r="AW55" i="11"/>
  <c r="AT51" i="11"/>
  <c r="BD51" i="11" s="1"/>
  <c r="AS51" i="11"/>
  <c r="BC51" i="11" s="1"/>
  <c r="AT47" i="11"/>
  <c r="AT43" i="11"/>
  <c r="BD43" i="11" s="1"/>
  <c r="AU43" i="11"/>
  <c r="BE43" i="11" s="1"/>
  <c r="AT39" i="11"/>
  <c r="BD39" i="11" s="1"/>
  <c r="AW39" i="11"/>
  <c r="AU35" i="11"/>
  <c r="BE35" i="11" s="1"/>
  <c r="AV35" i="11"/>
  <c r="BF35" i="11" s="1"/>
  <c r="AU31" i="11"/>
  <c r="BE31" i="11" s="1"/>
  <c r="AT31" i="11"/>
  <c r="BD31" i="11" s="1"/>
  <c r="AS27" i="11"/>
  <c r="BC27" i="11" s="1"/>
  <c r="AU27" i="11"/>
  <c r="BE27" i="11" s="1"/>
  <c r="AS23" i="11"/>
  <c r="BC23" i="11" s="1"/>
  <c r="AV23" i="11"/>
  <c r="BF23" i="11" s="1"/>
  <c r="AS19" i="11"/>
  <c r="AU10" i="11"/>
  <c r="BE10" i="11" s="1"/>
  <c r="AW10" i="11"/>
  <c r="AW427" i="11"/>
  <c r="AT423" i="11"/>
  <c r="BD423" i="11" s="1"/>
  <c r="AV423" i="11"/>
  <c r="BF423" i="11" s="1"/>
  <c r="AT419" i="11"/>
  <c r="AV419" i="11"/>
  <c r="BF419" i="11" s="1"/>
  <c r="AT415" i="11"/>
  <c r="BD415" i="11" s="1"/>
  <c r="AV415" i="11"/>
  <c r="BF415" i="11" s="1"/>
  <c r="AT407" i="11"/>
  <c r="BD407" i="11" s="1"/>
  <c r="AU407" i="11"/>
  <c r="BE407" i="11" s="1"/>
  <c r="AW403" i="11"/>
  <c r="AW399" i="11"/>
  <c r="AW395" i="11"/>
  <c r="AW391" i="11"/>
  <c r="AT387" i="11"/>
  <c r="BD387" i="11" s="1"/>
  <c r="AU387" i="11"/>
  <c r="BE387" i="11" s="1"/>
  <c r="AS359" i="11"/>
  <c r="BC359" i="11" s="1"/>
  <c r="AT359" i="11"/>
  <c r="AS351" i="11"/>
  <c r="BC351" i="11" s="1"/>
  <c r="AV351" i="11"/>
  <c r="BF351" i="11" s="1"/>
  <c r="AS343" i="11"/>
  <c r="BC343" i="11" s="1"/>
  <c r="AT343" i="11"/>
  <c r="BD343" i="11" s="1"/>
  <c r="AT339" i="11"/>
  <c r="BD339" i="11" s="1"/>
  <c r="AT331" i="11"/>
  <c r="BD331" i="11" s="1"/>
  <c r="AT323" i="11"/>
  <c r="AT315" i="11"/>
  <c r="AV307" i="11"/>
  <c r="BF307" i="11" s="1"/>
  <c r="AV299" i="11"/>
  <c r="BF299" i="11" s="1"/>
  <c r="AU291" i="11"/>
  <c r="BE291" i="11" s="1"/>
  <c r="AS291" i="11"/>
  <c r="BC291" i="11" s="1"/>
  <c r="AT283" i="11"/>
  <c r="AR283" i="11"/>
  <c r="AT275" i="11"/>
  <c r="AR275" i="11"/>
  <c r="AU249" i="11"/>
  <c r="BE249" i="11" s="1"/>
  <c r="AT245" i="11"/>
  <c r="BD245" i="11" s="1"/>
  <c r="AR245" i="11"/>
  <c r="AT233" i="11"/>
  <c r="AR233" i="11"/>
  <c r="AS383" i="11"/>
  <c r="BC383" i="11" s="1"/>
  <c r="AW335" i="11"/>
  <c r="AV327" i="11"/>
  <c r="BF327" i="11" s="1"/>
  <c r="AR303" i="11"/>
  <c r="AW287" i="11"/>
  <c r="AV271" i="11"/>
  <c r="BF271" i="11" s="1"/>
  <c r="AT196" i="11"/>
  <c r="AR188" i="11"/>
  <c r="AS176" i="11"/>
  <c r="BC176" i="11" s="1"/>
  <c r="AW148" i="11"/>
  <c r="AW108" i="11"/>
  <c r="AT100" i="11"/>
  <c r="BD100" i="11" s="1"/>
  <c r="AR52" i="11"/>
  <c r="AV36" i="11"/>
  <c r="BF36" i="11" s="1"/>
  <c r="AU28" i="11"/>
  <c r="BE28" i="11" s="1"/>
  <c r="AR402" i="11"/>
  <c r="AW346" i="11"/>
  <c r="AR338" i="11"/>
  <c r="AR330" i="11"/>
  <c r="AS264" i="11"/>
  <c r="BC264" i="11" s="1"/>
  <c r="AR256" i="11"/>
  <c r="AU252" i="11"/>
  <c r="BE252" i="11" s="1"/>
  <c r="AS248" i="11"/>
  <c r="BC248" i="11" s="1"/>
  <c r="AR240" i="11"/>
  <c r="AS232" i="11"/>
  <c r="BC232" i="11" s="1"/>
  <c r="AR223" i="11"/>
  <c r="AS215" i="11"/>
  <c r="AR207" i="11"/>
  <c r="AU203" i="11"/>
  <c r="BE203" i="11" s="1"/>
  <c r="AS199" i="11"/>
  <c r="BC199" i="11" s="1"/>
  <c r="AR191" i="11"/>
  <c r="AT183" i="11"/>
  <c r="BD183" i="11" s="1"/>
  <c r="AT175" i="11"/>
  <c r="BD175" i="11" s="1"/>
  <c r="AW171" i="11"/>
  <c r="AV167" i="11"/>
  <c r="BF167" i="11" s="1"/>
  <c r="AU159" i="11"/>
  <c r="BE159" i="11" s="1"/>
  <c r="AR155" i="11"/>
  <c r="AV151" i="11"/>
  <c r="BF151" i="11" s="1"/>
  <c r="AU139" i="11"/>
  <c r="AT127" i="11"/>
  <c r="BD127" i="11" s="1"/>
  <c r="AU123" i="11"/>
  <c r="BE123" i="11" s="1"/>
  <c r="AV119" i="11"/>
  <c r="BF119" i="11" s="1"/>
  <c r="AT111" i="11"/>
  <c r="BD111" i="11" s="1"/>
  <c r="AS107" i="11"/>
  <c r="BC107" i="11" s="1"/>
  <c r="AV103" i="11"/>
  <c r="BF103" i="11" s="1"/>
  <c r="AT95" i="11"/>
  <c r="BD95" i="11" s="1"/>
  <c r="BM95" i="11" s="1"/>
  <c r="AR79" i="11"/>
  <c r="AT75" i="11"/>
  <c r="BD75" i="11" s="1"/>
  <c r="AW71" i="11"/>
  <c r="AR63" i="11"/>
  <c r="AR59" i="11"/>
  <c r="AS55" i="11"/>
  <c r="BC55" i="11" s="1"/>
  <c r="AW43" i="11"/>
  <c r="AS39" i="11"/>
  <c r="BC39" i="11" s="1"/>
  <c r="AV31" i="11"/>
  <c r="BF31" i="11" s="1"/>
  <c r="AT27" i="11"/>
  <c r="BD27" i="11" s="1"/>
  <c r="AW23" i="11"/>
  <c r="AT14" i="11"/>
  <c r="BD14" i="11" s="1"/>
  <c r="BM14" i="11" s="1"/>
  <c r="AV10" i="11"/>
  <c r="BF10" i="11" s="1"/>
  <c r="AV427" i="11"/>
  <c r="BF427" i="11" s="1"/>
  <c r="AU419" i="11"/>
  <c r="BE419" i="11" s="1"/>
  <c r="AW415" i="11"/>
  <c r="AR407" i="11"/>
  <c r="AS403" i="11"/>
  <c r="BC403" i="11" s="1"/>
  <c r="AS399" i="11"/>
  <c r="BC399" i="11" s="1"/>
  <c r="AS395" i="11"/>
  <c r="BC395" i="11" s="1"/>
  <c r="AS391" i="11"/>
  <c r="BC391" i="11" s="1"/>
  <c r="AV387" i="11"/>
  <c r="BF387" i="11" s="1"/>
  <c r="AV359" i="11"/>
  <c r="BF359" i="11" s="1"/>
  <c r="AU351" i="11"/>
  <c r="BE351" i="11" s="1"/>
  <c r="AW343" i="11"/>
  <c r="AU339" i="11"/>
  <c r="BE339" i="11" s="1"/>
  <c r="AU331" i="11"/>
  <c r="BE331" i="11" s="1"/>
  <c r="AU323" i="11"/>
  <c r="BE323" i="11" s="1"/>
  <c r="AU315" i="11"/>
  <c r="BE315" i="11" s="1"/>
  <c r="AW307" i="11"/>
  <c r="AW299" i="11"/>
  <c r="AR267" i="11"/>
  <c r="AR257" i="11"/>
  <c r="AR249" i="11"/>
  <c r="AS229" i="11"/>
  <c r="BC229" i="11" s="1"/>
  <c r="AU212" i="11"/>
  <c r="BE212" i="11" s="1"/>
  <c r="AW208" i="11"/>
  <c r="AV200" i="11"/>
  <c r="BF200" i="11" s="1"/>
  <c r="AT192" i="11"/>
  <c r="BD192" i="11" s="1"/>
  <c r="AU180" i="11"/>
  <c r="BE180" i="11" s="1"/>
  <c r="AV172" i="11"/>
  <c r="BF172" i="11" s="1"/>
  <c r="AW164" i="11"/>
  <c r="AT160" i="11"/>
  <c r="BD160" i="11" s="1"/>
  <c r="AR152" i="11"/>
  <c r="AT144" i="11"/>
  <c r="AS136" i="11"/>
  <c r="AT132" i="11"/>
  <c r="AW116" i="11"/>
  <c r="AT88" i="11"/>
  <c r="BD88" i="11" s="1"/>
  <c r="AT80" i="11"/>
  <c r="BD80" i="11" s="1"/>
  <c r="AW76" i="11"/>
  <c r="AV72" i="11"/>
  <c r="BF72" i="11" s="1"/>
  <c r="AS68" i="11"/>
  <c r="BC68" i="11" s="1"/>
  <c r="AS64" i="11"/>
  <c r="BC64" i="11" s="1"/>
  <c r="AT60" i="11"/>
  <c r="BD60" i="11" s="1"/>
  <c r="AT56" i="11"/>
  <c r="BD56" i="11" s="1"/>
  <c r="AV44" i="11"/>
  <c r="BF44" i="11" s="1"/>
  <c r="AU40" i="11"/>
  <c r="BE40" i="11" s="1"/>
  <c r="AS24" i="11"/>
  <c r="BC24" i="11" s="1"/>
  <c r="AR24" i="11"/>
  <c r="AS7" i="11"/>
  <c r="AT426" i="11"/>
  <c r="BD426" i="11" s="1"/>
  <c r="AV426" i="11"/>
  <c r="BF426" i="11" s="1"/>
  <c r="AR410" i="11"/>
  <c r="AR394" i="11"/>
  <c r="AU390" i="11"/>
  <c r="BE390" i="11" s="1"/>
  <c r="AS382" i="11"/>
  <c r="BC382" i="11" s="1"/>
  <c r="AR370" i="11"/>
  <c r="AS358" i="11"/>
  <c r="BC358" i="11" s="1"/>
  <c r="AR354" i="11"/>
  <c r="AT429" i="11"/>
  <c r="BD429" i="11" s="1"/>
  <c r="AU429" i="11"/>
  <c r="BE429" i="11" s="1"/>
  <c r="AS425" i="11"/>
  <c r="BC425" i="11" s="1"/>
  <c r="AS417" i="11"/>
  <c r="BC417" i="11" s="1"/>
  <c r="AT413" i="11"/>
  <c r="BD413" i="11" s="1"/>
  <c r="AU413" i="11"/>
  <c r="BE413" i="11" s="1"/>
  <c r="AS409" i="11"/>
  <c r="BC409" i="11" s="1"/>
  <c r="AT405" i="11"/>
  <c r="BD405" i="11" s="1"/>
  <c r="AV405" i="11"/>
  <c r="BF405" i="11" s="1"/>
  <c r="AS401" i="11"/>
  <c r="BC401" i="11" s="1"/>
  <c r="AT397" i="11"/>
  <c r="BD397" i="11" s="1"/>
  <c r="AV397" i="11"/>
  <c r="BF397" i="11" s="1"/>
  <c r="AS393" i="11"/>
  <c r="AT389" i="11"/>
  <c r="BD389" i="11" s="1"/>
  <c r="AV389" i="11"/>
  <c r="BF389" i="11" s="1"/>
  <c r="AS385" i="11"/>
  <c r="BC385" i="11" s="1"/>
  <c r="AT381" i="11"/>
  <c r="BD381" i="11" s="1"/>
  <c r="AV381" i="11"/>
  <c r="BF381" i="11" s="1"/>
  <c r="AS377" i="11"/>
  <c r="AT373" i="11"/>
  <c r="BD373" i="11" s="1"/>
  <c r="AV373" i="11"/>
  <c r="BF373" i="11" s="1"/>
  <c r="AV369" i="11"/>
  <c r="BF369" i="11" s="1"/>
  <c r="AU365" i="11"/>
  <c r="BE365" i="11" s="1"/>
  <c r="AV365" i="11"/>
  <c r="BF365" i="11" s="1"/>
  <c r="AW361" i="11"/>
  <c r="AU357" i="11"/>
  <c r="BE357" i="11" s="1"/>
  <c r="AS357" i="11"/>
  <c r="BC357" i="11" s="1"/>
  <c r="AV353" i="11"/>
  <c r="BF353" i="11" s="1"/>
  <c r="AU349" i="11"/>
  <c r="BE349" i="11" s="1"/>
  <c r="AV349" i="11"/>
  <c r="BF349" i="11" s="1"/>
  <c r="AR345" i="11"/>
  <c r="AU341" i="11"/>
  <c r="BE341" i="11" s="1"/>
  <c r="AT341" i="11"/>
  <c r="BD341" i="11" s="1"/>
  <c r="AW337" i="11"/>
  <c r="AU333" i="11"/>
  <c r="BE333" i="11" s="1"/>
  <c r="AT333" i="11"/>
  <c r="BD333" i="11" s="1"/>
  <c r="AW329" i="11"/>
  <c r="AU325" i="11"/>
  <c r="BE325" i="11" s="1"/>
  <c r="AW325" i="11"/>
  <c r="AU321" i="11"/>
  <c r="BE321" i="11" s="1"/>
  <c r="AS321" i="11"/>
  <c r="BC321" i="11" s="1"/>
  <c r="AU317" i="11"/>
  <c r="BE317" i="11" s="1"/>
  <c r="AW317" i="11"/>
  <c r="AU313" i="11"/>
  <c r="BE313" i="11" s="1"/>
  <c r="AS313" i="11"/>
  <c r="BC313" i="11" s="1"/>
  <c r="AU309" i="11"/>
  <c r="BE309" i="11" s="1"/>
  <c r="AS309" i="11"/>
  <c r="BC309" i="11" s="1"/>
  <c r="AU305" i="11"/>
  <c r="BE305" i="11" s="1"/>
  <c r="AS305" i="11"/>
  <c r="BC305" i="11" s="1"/>
  <c r="AU301" i="11"/>
  <c r="BE301" i="11" s="1"/>
  <c r="AS301" i="11"/>
  <c r="BC301" i="11" s="1"/>
  <c r="AU297" i="11"/>
  <c r="BE297" i="11" s="1"/>
  <c r="AS297" i="11"/>
  <c r="BC297" i="11" s="1"/>
  <c r="AU293" i="11"/>
  <c r="BE293" i="11" s="1"/>
  <c r="AS293" i="11"/>
  <c r="BC293" i="11" s="1"/>
  <c r="AU289" i="11"/>
  <c r="BE289" i="11" s="1"/>
  <c r="AS289" i="11"/>
  <c r="BC289" i="11" s="1"/>
  <c r="AR285" i="11"/>
  <c r="AT281" i="11"/>
  <c r="AR281" i="11"/>
  <c r="AT277" i="11"/>
  <c r="AR277" i="11"/>
  <c r="AT273" i="11"/>
  <c r="AR273" i="11"/>
  <c r="AT269" i="11"/>
  <c r="BD269" i="11" s="1"/>
  <c r="AR269" i="11"/>
  <c r="AT259" i="11"/>
  <c r="BD259" i="11" s="1"/>
  <c r="AR259" i="11"/>
  <c r="AT255" i="11"/>
  <c r="AR255" i="11"/>
  <c r="AT251" i="11"/>
  <c r="BD251" i="11" s="1"/>
  <c r="AR251" i="11"/>
  <c r="AT247" i="11"/>
  <c r="BD247" i="11" s="1"/>
  <c r="AR247" i="11"/>
  <c r="AT243" i="11"/>
  <c r="BD243" i="11" s="1"/>
  <c r="AR243" i="11"/>
  <c r="AT239" i="11"/>
  <c r="BD239" i="11" s="1"/>
  <c r="AR239" i="11"/>
  <c r="AT235" i="11"/>
  <c r="AR235" i="11"/>
  <c r="AT231" i="11"/>
  <c r="AR231" i="11"/>
  <c r="AT226" i="11"/>
  <c r="BD226" i="11" s="1"/>
  <c r="AR226" i="11"/>
  <c r="AT222" i="11"/>
  <c r="AR222" i="11"/>
  <c r="AT218" i="11"/>
  <c r="AR218" i="11"/>
  <c r="AT214" i="11"/>
  <c r="AR214" i="11"/>
  <c r="AT210" i="11"/>
  <c r="BD210" i="11" s="1"/>
  <c r="AR210" i="11"/>
  <c r="AU206" i="11"/>
  <c r="BE206" i="11" s="1"/>
  <c r="AW206" i="11"/>
  <c r="AU202" i="11"/>
  <c r="BE202" i="11" s="1"/>
  <c r="AW202" i="11"/>
  <c r="AU198" i="11"/>
  <c r="BE198" i="11" s="1"/>
  <c r="AW198" i="11"/>
  <c r="AU182" i="11"/>
  <c r="BE182" i="11" s="1"/>
  <c r="AW182" i="11"/>
  <c r="AU178" i="11"/>
  <c r="BE178" i="11" s="1"/>
  <c r="AW178" i="11"/>
  <c r="AU174" i="11"/>
  <c r="BE174" i="11" s="1"/>
  <c r="AT174" i="11"/>
  <c r="BD174" i="11" s="1"/>
  <c r="AR170" i="11"/>
  <c r="AU170" i="11"/>
  <c r="BE170" i="11" s="1"/>
  <c r="AT166" i="11"/>
  <c r="BD166" i="11" s="1"/>
  <c r="AW166" i="11"/>
  <c r="AR162" i="11"/>
  <c r="AW162" i="11"/>
  <c r="AT158" i="11"/>
  <c r="BD158" i="11" s="1"/>
  <c r="AW158" i="11"/>
  <c r="AS154" i="11"/>
  <c r="BC154" i="11" s="1"/>
  <c r="AR154" i="11"/>
  <c r="AS150" i="11"/>
  <c r="BC150" i="11" s="1"/>
  <c r="AU150" i="11"/>
  <c r="BE150" i="11" s="1"/>
  <c r="AS146" i="11"/>
  <c r="BC146" i="11" s="1"/>
  <c r="AT146" i="11"/>
  <c r="BD146" i="11" s="1"/>
  <c r="AS142" i="11"/>
  <c r="AS138" i="11"/>
  <c r="AU130" i="11"/>
  <c r="BE130" i="11" s="1"/>
  <c r="AT130" i="11"/>
  <c r="BD130" i="11" s="1"/>
  <c r="AU126" i="11"/>
  <c r="BE126" i="11" s="1"/>
  <c r="AW126" i="11"/>
  <c r="AU122" i="11"/>
  <c r="BE122" i="11" s="1"/>
  <c r="AV122" i="11"/>
  <c r="BF122" i="11" s="1"/>
  <c r="AR118" i="11"/>
  <c r="AU118" i="11"/>
  <c r="BE118" i="11" s="1"/>
  <c r="AR114" i="11"/>
  <c r="AU114" i="11"/>
  <c r="BE114" i="11" s="1"/>
  <c r="AR110" i="11"/>
  <c r="AU110" i="11"/>
  <c r="BE110" i="11" s="1"/>
  <c r="AR106" i="11"/>
  <c r="AU106" i="11"/>
  <c r="BE106" i="11" s="1"/>
  <c r="AR102" i="11"/>
  <c r="AU102" i="11"/>
  <c r="BE102" i="11" s="1"/>
  <c r="AR98" i="11"/>
  <c r="AU98" i="11"/>
  <c r="BE98" i="11" s="1"/>
  <c r="AR94" i="11"/>
  <c r="AU94" i="11"/>
  <c r="BE94" i="11" s="1"/>
  <c r="AS90" i="11"/>
  <c r="BC90" i="11" s="1"/>
  <c r="AT86" i="11"/>
  <c r="BD86" i="11" s="1"/>
  <c r="AS86" i="11"/>
  <c r="BC86" i="11" s="1"/>
  <c r="AU82" i="11"/>
  <c r="BE82" i="11" s="1"/>
  <c r="AV82" i="11"/>
  <c r="BF82" i="11" s="1"/>
  <c r="AS78" i="11"/>
  <c r="BC78" i="11" s="1"/>
  <c r="AV78" i="11"/>
  <c r="BF78" i="11" s="1"/>
  <c r="AS74" i="11"/>
  <c r="BC74" i="11" s="1"/>
  <c r="AV74" i="11"/>
  <c r="BF74" i="11" s="1"/>
  <c r="AS70" i="11"/>
  <c r="BC70" i="11" s="1"/>
  <c r="AV70" i="11"/>
  <c r="BF70" i="11" s="1"/>
  <c r="AS66" i="11"/>
  <c r="BC66" i="11" s="1"/>
  <c r="AU66" i="11"/>
  <c r="BE66" i="11" s="1"/>
  <c r="AS62" i="11"/>
  <c r="BC62" i="11" s="1"/>
  <c r="AV62" i="11"/>
  <c r="BF62" i="11" s="1"/>
  <c r="AS58" i="11"/>
  <c r="BC58" i="11" s="1"/>
  <c r="AU58" i="11"/>
  <c r="BE58" i="11" s="1"/>
  <c r="AS54" i="11"/>
  <c r="BC54" i="11" s="1"/>
  <c r="AT54" i="11"/>
  <c r="BD54" i="11" s="1"/>
  <c r="AS50" i="11"/>
  <c r="BC50" i="11" s="1"/>
  <c r="AU50" i="11"/>
  <c r="BE50" i="11" s="1"/>
  <c r="AS46" i="11"/>
  <c r="AR46" i="11"/>
  <c r="AS42" i="11"/>
  <c r="BC42" i="11" s="1"/>
  <c r="AT42" i="11"/>
  <c r="BD42" i="11" s="1"/>
  <c r="AR38" i="11"/>
  <c r="AU38" i="11"/>
  <c r="BE38" i="11" s="1"/>
  <c r="AU34" i="11"/>
  <c r="BE34" i="11" s="1"/>
  <c r="AT34" i="11"/>
  <c r="BD34" i="11" s="1"/>
  <c r="AU30" i="11"/>
  <c r="BE30" i="11" s="1"/>
  <c r="AT30" i="11"/>
  <c r="BD30" i="11" s="1"/>
  <c r="AS26" i="11"/>
  <c r="BC26" i="11" s="1"/>
  <c r="AV26" i="11"/>
  <c r="BF26" i="11" s="1"/>
  <c r="AS22" i="11"/>
  <c r="BC22" i="11" s="1"/>
  <c r="AV22" i="11"/>
  <c r="BF22" i="11" s="1"/>
  <c r="AS18" i="11"/>
  <c r="BC18" i="11" s="1"/>
  <c r="AT16" i="11"/>
  <c r="BD16" i="11" s="1"/>
  <c r="AT13" i="11"/>
  <c r="BD13" i="11" s="1"/>
  <c r="AS9" i="11"/>
  <c r="BC9" i="11" s="1"/>
  <c r="AW411" i="11"/>
  <c r="AT428" i="11"/>
  <c r="BD428" i="11" s="1"/>
  <c r="AV428" i="11"/>
  <c r="BF428" i="11" s="1"/>
  <c r="AT424" i="11"/>
  <c r="BD424" i="11" s="1"/>
  <c r="AV424" i="11"/>
  <c r="BF424" i="11" s="1"/>
  <c r="AT420" i="11"/>
  <c r="BD420" i="11" s="1"/>
  <c r="AU420" i="11"/>
  <c r="BE420" i="11" s="1"/>
  <c r="AT416" i="11"/>
  <c r="BD416" i="11" s="1"/>
  <c r="AV416" i="11"/>
  <c r="BF416" i="11" s="1"/>
  <c r="AT412" i="11"/>
  <c r="BD412" i="11" s="1"/>
  <c r="AV412" i="11"/>
  <c r="BF412" i="11" s="1"/>
  <c r="AT408" i="11"/>
  <c r="BD408" i="11" s="1"/>
  <c r="AV408" i="11"/>
  <c r="BF408" i="11" s="1"/>
  <c r="AT404" i="11"/>
  <c r="BD404" i="11" s="1"/>
  <c r="AV404" i="11"/>
  <c r="BF404" i="11" s="1"/>
  <c r="AT400" i="11"/>
  <c r="BD400" i="11" s="1"/>
  <c r="AU400" i="11"/>
  <c r="BE400" i="11" s="1"/>
  <c r="AT396" i="11"/>
  <c r="BD396" i="11" s="1"/>
  <c r="AV396" i="11"/>
  <c r="BF396" i="11" s="1"/>
  <c r="AT392" i="11"/>
  <c r="BD392" i="11" s="1"/>
  <c r="AU392" i="11"/>
  <c r="BE392" i="11" s="1"/>
  <c r="AT388" i="11"/>
  <c r="BD388" i="11" s="1"/>
  <c r="AU388" i="11"/>
  <c r="BE388" i="11" s="1"/>
  <c r="AT384" i="11"/>
  <c r="BD384" i="11" s="1"/>
  <c r="AU384" i="11"/>
  <c r="BE384" i="11" s="1"/>
  <c r="AT380" i="11"/>
  <c r="BD380" i="11" s="1"/>
  <c r="AU380" i="11"/>
  <c r="BE380" i="11" s="1"/>
  <c r="AT376" i="11"/>
  <c r="BD376" i="11" s="1"/>
  <c r="AU376" i="11"/>
  <c r="BE376" i="11" s="1"/>
  <c r="AT372" i="11"/>
  <c r="BD372" i="11" s="1"/>
  <c r="AU372" i="11"/>
  <c r="BE372" i="11" s="1"/>
  <c r="AR368" i="11"/>
  <c r="AS368" i="11"/>
  <c r="BC368" i="11" s="1"/>
  <c r="AR364" i="11"/>
  <c r="AU364" i="11"/>
  <c r="BE364" i="11" s="1"/>
  <c r="AR360" i="11"/>
  <c r="AT360" i="11"/>
  <c r="BD360" i="11" s="1"/>
  <c r="AR356" i="11"/>
  <c r="AS356" i="11"/>
  <c r="BC356" i="11" s="1"/>
  <c r="AR352" i="11"/>
  <c r="AU352" i="11"/>
  <c r="BE352" i="11" s="1"/>
  <c r="AR348" i="11"/>
  <c r="AT348" i="11"/>
  <c r="BD348" i="11" s="1"/>
  <c r="AR344" i="11"/>
  <c r="AS344" i="11"/>
  <c r="BC344" i="11" s="1"/>
  <c r="AR340" i="11"/>
  <c r="AT340" i="11"/>
  <c r="BD340" i="11" s="1"/>
  <c r="AR336" i="11"/>
  <c r="AT336" i="11"/>
  <c r="AR332" i="11"/>
  <c r="AT332" i="11"/>
  <c r="BD332" i="11" s="1"/>
  <c r="AR328" i="11"/>
  <c r="AT328" i="11"/>
  <c r="BD328" i="11" s="1"/>
  <c r="AR324" i="11"/>
  <c r="AT324" i="11"/>
  <c r="BD324" i="11" s="1"/>
  <c r="AR320" i="11"/>
  <c r="AT320" i="11"/>
  <c r="BD320" i="11" s="1"/>
  <c r="AR316" i="11"/>
  <c r="AT316" i="11"/>
  <c r="BD316" i="11" s="1"/>
  <c r="AU312" i="11"/>
  <c r="BE312" i="11" s="1"/>
  <c r="AS312" i="11"/>
  <c r="BC312" i="11" s="1"/>
  <c r="AU308" i="11"/>
  <c r="BE308" i="11" s="1"/>
  <c r="AS308" i="11"/>
  <c r="BC308" i="11" s="1"/>
  <c r="AU304" i="11"/>
  <c r="BE304" i="11" s="1"/>
  <c r="AS304" i="11"/>
  <c r="BC304" i="11" s="1"/>
  <c r="AU300" i="11"/>
  <c r="BE300" i="11" s="1"/>
  <c r="AS300" i="11"/>
  <c r="BC300" i="11" s="1"/>
  <c r="AU296" i="11"/>
  <c r="BE296" i="11" s="1"/>
  <c r="AS296" i="11"/>
  <c r="BC296" i="11" s="1"/>
  <c r="AU292" i="11"/>
  <c r="BE292" i="11" s="1"/>
  <c r="AS292" i="11"/>
  <c r="BC292" i="11" s="1"/>
  <c r="AU288" i="11"/>
  <c r="BE288" i="11" s="1"/>
  <c r="AS288" i="11"/>
  <c r="BC288" i="11" s="1"/>
  <c r="AT284" i="11"/>
  <c r="AW284" i="11"/>
  <c r="AT280" i="11"/>
  <c r="AT276" i="11"/>
  <c r="AT272" i="11"/>
  <c r="AT268" i="11"/>
  <c r="AW268" i="11"/>
  <c r="AU250" i="11"/>
  <c r="BE250" i="11" s="1"/>
  <c r="AU246" i="11"/>
  <c r="BE246" i="11" s="1"/>
  <c r="AR379" i="11"/>
  <c r="AR371" i="11"/>
  <c r="AU363" i="11"/>
  <c r="BE363" i="11" s="1"/>
  <c r="AV347" i="11"/>
  <c r="BF347" i="11" s="1"/>
  <c r="AV335" i="11"/>
  <c r="BF335" i="11" s="1"/>
  <c r="AR311" i="11"/>
  <c r="AT303" i="11"/>
  <c r="BD303" i="11" s="1"/>
  <c r="BM303" i="11" s="1"/>
  <c r="AS241" i="11"/>
  <c r="BC241" i="11" s="1"/>
  <c r="AT204" i="11"/>
  <c r="BD204" i="11" s="1"/>
  <c r="AS196" i="11"/>
  <c r="AT184" i="11"/>
  <c r="BD184" i="11" s="1"/>
  <c r="BM184" i="11" s="1"/>
  <c r="AR176" i="11"/>
  <c r="AW156" i="11"/>
  <c r="AR148" i="11"/>
  <c r="AR124" i="11"/>
  <c r="AR48" i="11"/>
  <c r="AW36" i="11"/>
  <c r="AR422" i="11"/>
  <c r="AS414" i="11"/>
  <c r="BC414" i="11" s="1"/>
  <c r="AV402" i="11"/>
  <c r="BF402" i="11" s="1"/>
  <c r="AR386" i="11"/>
  <c r="AS378" i="11"/>
  <c r="BC378" i="11" s="1"/>
  <c r="AW366" i="11"/>
  <c r="AT322" i="11"/>
  <c r="BD322" i="11" s="1"/>
  <c r="AT318" i="11"/>
  <c r="BD318" i="11" s="1"/>
  <c r="AT314" i="11"/>
  <c r="BD314" i="11" s="1"/>
  <c r="AU310" i="11"/>
  <c r="BE310" i="11" s="1"/>
  <c r="AU306" i="11"/>
  <c r="BE306" i="11" s="1"/>
  <c r="AU302" i="11"/>
  <c r="BE302" i="11" s="1"/>
  <c r="AU298" i="11"/>
  <c r="BE298" i="11" s="1"/>
  <c r="AU294" i="11"/>
  <c r="BE294" i="11" s="1"/>
  <c r="AU290" i="11"/>
  <c r="BE290" i="11" s="1"/>
  <c r="AU286" i="11"/>
  <c r="BE286" i="11" s="1"/>
  <c r="AT282" i="11"/>
  <c r="AT278" i="11"/>
  <c r="BD278" i="11" s="1"/>
  <c r="AT274" i="11"/>
  <c r="AT270" i="11"/>
  <c r="BD270" i="11" s="1"/>
  <c r="AT266" i="11"/>
  <c r="BD266" i="11" s="1"/>
  <c r="AS260" i="11"/>
  <c r="BC260" i="11" s="1"/>
  <c r="AR252" i="11"/>
  <c r="AU248" i="11"/>
  <c r="BE248" i="11" s="1"/>
  <c r="AS244" i="11"/>
  <c r="BC244" i="11" s="1"/>
  <c r="AR236" i="11"/>
  <c r="AS227" i="11"/>
  <c r="BC227" i="11" s="1"/>
  <c r="AR219" i="11"/>
  <c r="AS211" i="11"/>
  <c r="BC211" i="11" s="1"/>
  <c r="AR203" i="11"/>
  <c r="AU199" i="11"/>
  <c r="BE199" i="11" s="1"/>
  <c r="AS195" i="11"/>
  <c r="BC195" i="11" s="1"/>
  <c r="AS187" i="11"/>
  <c r="AV183" i="11"/>
  <c r="BF183" i="11" s="1"/>
  <c r="AT179" i="11"/>
  <c r="BD179" i="11" s="1"/>
  <c r="AS171" i="11"/>
  <c r="BC171" i="11" s="1"/>
  <c r="AT167" i="11"/>
  <c r="BD167" i="11" s="1"/>
  <c r="AV163" i="11"/>
  <c r="BF163" i="11" s="1"/>
  <c r="AW155" i="11"/>
  <c r="AS151" i="11"/>
  <c r="BC151" i="11" s="1"/>
  <c r="AS147" i="11"/>
  <c r="BC147" i="11" s="1"/>
  <c r="AV139" i="11"/>
  <c r="AR135" i="11"/>
  <c r="AT123" i="11"/>
  <c r="BD123" i="11" s="1"/>
  <c r="AS119" i="11"/>
  <c r="BC119" i="11" s="1"/>
  <c r="AV115" i="11"/>
  <c r="BF115" i="11" s="1"/>
  <c r="AT107" i="11"/>
  <c r="BD107" i="11" s="1"/>
  <c r="AS103" i="11"/>
  <c r="BC103" i="11" s="1"/>
  <c r="AV99" i="11"/>
  <c r="BF99" i="11" s="1"/>
  <c r="AR91" i="11"/>
  <c r="AR83" i="11"/>
  <c r="AU75" i="11"/>
  <c r="BE75" i="11" s="1"/>
  <c r="AT71" i="11"/>
  <c r="BD71" i="11" s="1"/>
  <c r="AW67" i="11"/>
  <c r="AT59" i="11"/>
  <c r="BD59" i="11" s="1"/>
  <c r="AT55" i="11"/>
  <c r="BD55" i="11" s="1"/>
  <c r="AU51" i="11"/>
  <c r="BE51" i="11" s="1"/>
  <c r="AV43" i="11"/>
  <c r="BF43" i="11" s="1"/>
  <c r="AU39" i="11"/>
  <c r="BE39" i="11" s="1"/>
  <c r="AR35" i="11"/>
  <c r="AV27" i="11"/>
  <c r="BF27" i="11" s="1"/>
  <c r="AT23" i="11"/>
  <c r="BD23" i="11" s="1"/>
  <c r="AT10" i="11"/>
  <c r="BD10" i="11" s="1"/>
  <c r="AR423" i="11"/>
  <c r="AU415" i="11"/>
  <c r="BE415" i="11" s="1"/>
  <c r="AW407" i="11"/>
  <c r="AU403" i="11"/>
  <c r="BE403" i="11" s="1"/>
  <c r="AU399" i="11"/>
  <c r="BE399" i="11" s="1"/>
  <c r="AU395" i="11"/>
  <c r="BE395" i="11" s="1"/>
  <c r="AU391" i="11"/>
  <c r="BE391" i="11" s="1"/>
  <c r="AT351" i="11"/>
  <c r="BD351" i="11" s="1"/>
  <c r="AR343" i="11"/>
  <c r="AV339" i="11"/>
  <c r="BF339" i="11" s="1"/>
  <c r="AV331" i="11"/>
  <c r="BF331" i="11" s="1"/>
  <c r="AV323" i="11"/>
  <c r="BF323" i="11" s="1"/>
  <c r="AV315" i="11"/>
  <c r="BF315" i="11" s="1"/>
  <c r="AS307" i="11"/>
  <c r="BC307" i="11" s="1"/>
  <c r="AS299" i="11"/>
  <c r="BC299" i="11" s="1"/>
  <c r="AR291" i="11"/>
  <c r="AS245" i="11"/>
  <c r="BC245" i="11" s="1"/>
  <c r="AR237" i="11"/>
  <c r="AR224" i="11"/>
  <c r="AV212" i="11"/>
  <c r="BF212" i="11" s="1"/>
  <c r="AU208" i="11"/>
  <c r="BE208" i="11" s="1"/>
  <c r="AR200" i="11"/>
  <c r="AV192" i="11"/>
  <c r="BF192" i="11" s="1"/>
  <c r="AV180" i="11"/>
  <c r="BF180" i="11" s="1"/>
  <c r="AW172" i="11"/>
  <c r="AT164" i="11"/>
  <c r="BD164" i="11" s="1"/>
  <c r="AW160" i="11"/>
  <c r="AS152" i="11"/>
  <c r="BC152" i="11" s="1"/>
  <c r="AR144" i="11"/>
  <c r="AU132" i="11"/>
  <c r="AU116" i="11"/>
  <c r="BE116" i="11" s="1"/>
  <c r="AR88" i="11"/>
  <c r="AR80" i="11"/>
  <c r="AU80" i="11"/>
  <c r="BE80" i="11" s="1"/>
  <c r="AT76" i="11"/>
  <c r="BD76" i="11" s="1"/>
  <c r="AT72" i="11"/>
  <c r="BD72" i="11" s="1"/>
  <c r="AU68" i="11"/>
  <c r="BE68" i="11" s="1"/>
  <c r="AT68" i="11"/>
  <c r="BD68" i="11" s="1"/>
  <c r="AT64" i="11"/>
  <c r="AV60" i="11"/>
  <c r="BF60" i="11" s="1"/>
  <c r="AS56" i="11"/>
  <c r="BC56" i="11" s="1"/>
  <c r="AU56" i="11"/>
  <c r="BE56" i="11" s="1"/>
  <c r="AW44" i="11"/>
  <c r="AV40" i="11"/>
  <c r="BF40" i="11" s="1"/>
  <c r="AW24" i="11"/>
  <c r="AS20" i="11"/>
  <c r="AR426" i="11"/>
  <c r="AW410" i="11"/>
  <c r="AS394" i="11"/>
  <c r="BC394" i="11" s="1"/>
  <c r="AT390" i="11"/>
  <c r="BD390" i="11" s="1"/>
  <c r="AV390" i="11"/>
  <c r="BF390" i="11" s="1"/>
  <c r="AV382" i="11"/>
  <c r="BF382" i="11" s="1"/>
  <c r="AW370" i="11"/>
  <c r="AV358" i="11"/>
  <c r="BF358" i="11" s="1"/>
  <c r="AW354" i="11"/>
  <c r="AR429" i="11"/>
  <c r="AV425" i="11"/>
  <c r="BF425" i="11" s="1"/>
  <c r="AR421" i="11"/>
  <c r="AV417" i="11"/>
  <c r="BF417" i="11" s="1"/>
  <c r="AR413" i="11"/>
  <c r="AV409" i="11"/>
  <c r="BF409" i="11" s="1"/>
  <c r="AR405" i="11"/>
  <c r="AU401" i="11"/>
  <c r="BE401" i="11" s="1"/>
  <c r="AR397" i="11"/>
  <c r="AU393" i="11"/>
  <c r="AR389" i="11"/>
  <c r="AU385" i="11"/>
  <c r="BE385" i="11" s="1"/>
  <c r="AR381" i="11"/>
  <c r="AU377" i="11"/>
  <c r="AR373" i="11"/>
  <c r="AW369" i="11"/>
  <c r="AR365" i="11"/>
  <c r="AS361" i="11"/>
  <c r="BC361" i="11" s="1"/>
  <c r="AT357" i="11"/>
  <c r="BD357" i="11" s="1"/>
  <c r="AR353" i="11"/>
  <c r="AR349" i="11"/>
  <c r="AW345" i="11"/>
  <c r="AR341" i="11"/>
  <c r="AS337" i="11"/>
  <c r="BC337" i="11" s="1"/>
  <c r="AR333" i="11"/>
  <c r="AS329" i="11"/>
  <c r="BC329" i="11" s="1"/>
  <c r="AR325" i="11"/>
  <c r="AT325" i="11"/>
  <c r="BD325" i="11" s="1"/>
  <c r="AR321" i="11"/>
  <c r="AT321" i="11"/>
  <c r="BD321" i="11" s="1"/>
  <c r="AR317" i="11"/>
  <c r="AT317" i="11"/>
  <c r="BD317" i="11" s="1"/>
  <c r="AR313" i="11"/>
  <c r="AT313" i="11"/>
  <c r="BD313" i="11" s="1"/>
  <c r="AR309" i="11"/>
  <c r="AT309" i="11"/>
  <c r="BD309" i="11" s="1"/>
  <c r="AR305" i="11"/>
  <c r="AT305" i="11"/>
  <c r="BD305" i="11" s="1"/>
  <c r="AR301" i="11"/>
  <c r="AT301" i="11"/>
  <c r="BD301" i="11" s="1"/>
  <c r="AR297" i="11"/>
  <c r="AT297" i="11"/>
  <c r="BD297" i="11" s="1"/>
  <c r="AR293" i="11"/>
  <c r="AT293" i="11"/>
  <c r="BD293" i="11" s="1"/>
  <c r="AR289" i="11"/>
  <c r="AT289" i="11"/>
  <c r="BD289" i="11" s="1"/>
  <c r="AS281" i="11"/>
  <c r="AS277" i="11"/>
  <c r="AS273" i="11"/>
  <c r="AS269" i="11"/>
  <c r="BC269" i="11" s="1"/>
  <c r="AW269" i="11"/>
  <c r="AS259" i="11"/>
  <c r="BC259" i="11" s="1"/>
  <c r="AS255" i="11"/>
  <c r="AS251" i="11"/>
  <c r="BC251" i="11" s="1"/>
  <c r="AW251" i="11"/>
  <c r="AS247" i="11"/>
  <c r="BC247" i="11" s="1"/>
  <c r="AW247" i="11"/>
  <c r="AS243" i="11"/>
  <c r="BC243" i="11" s="1"/>
  <c r="AW243" i="11"/>
  <c r="AS239" i="11"/>
  <c r="BC239" i="11" s="1"/>
  <c r="AW239" i="11"/>
  <c r="AS235" i="11"/>
  <c r="AS231" i="11"/>
  <c r="AW231" i="11"/>
  <c r="AS226" i="11"/>
  <c r="BC226" i="11" s="1"/>
  <c r="AS222" i="11"/>
  <c r="AS218" i="11"/>
  <c r="AS214" i="11"/>
  <c r="AS210" i="11"/>
  <c r="BC210" i="11" s="1"/>
  <c r="AW210" i="11"/>
  <c r="AT206" i="11"/>
  <c r="BD206" i="11" s="1"/>
  <c r="AS206" i="11"/>
  <c r="BC206" i="11" s="1"/>
  <c r="AT202" i="11"/>
  <c r="BD202" i="11" s="1"/>
  <c r="AS202" i="11"/>
  <c r="BC202" i="11" s="1"/>
  <c r="AT198" i="11"/>
  <c r="BD198" i="11" s="1"/>
  <c r="AS198" i="11"/>
  <c r="BC198" i="11" s="1"/>
  <c r="AT194" i="11"/>
  <c r="BD194" i="11" s="1"/>
  <c r="AS194" i="11"/>
  <c r="BC194" i="11" s="1"/>
  <c r="AT190" i="11"/>
  <c r="AS190" i="11"/>
  <c r="AT186" i="11"/>
  <c r="AS186" i="11"/>
  <c r="AT182" i="11"/>
  <c r="BD182" i="11" s="1"/>
  <c r="AS182" i="11"/>
  <c r="BC182" i="11" s="1"/>
  <c r="AT178" i="11"/>
  <c r="AS178" i="11"/>
  <c r="BC178" i="11" s="1"/>
  <c r="AS174" i="11"/>
  <c r="BC174" i="11" s="1"/>
  <c r="AV174" i="11"/>
  <c r="BF174" i="11" s="1"/>
  <c r="AV170" i="11"/>
  <c r="BF170" i="11" s="1"/>
  <c r="AW170" i="11"/>
  <c r="AV166" i="11"/>
  <c r="BF166" i="11" s="1"/>
  <c r="AR166" i="11"/>
  <c r="AV162" i="11"/>
  <c r="BF162" i="11" s="1"/>
  <c r="AT162" i="11"/>
  <c r="AS158" i="11"/>
  <c r="BC158" i="11" s="1"/>
  <c r="AR158" i="11"/>
  <c r="AW154" i="11"/>
  <c r="AT154" i="11"/>
  <c r="BD154" i="11" s="1"/>
  <c r="AW150" i="11"/>
  <c r="AT150" i="11"/>
  <c r="BD150" i="11" s="1"/>
  <c r="AW146" i="11"/>
  <c r="AV146" i="11"/>
  <c r="BF146" i="11" s="1"/>
  <c r="AT142" i="11"/>
  <c r="AR138" i="11"/>
  <c r="AT138" i="11"/>
  <c r="AT134" i="11"/>
  <c r="AR130" i="11"/>
  <c r="AV130" i="11"/>
  <c r="BF130" i="11" s="1"/>
  <c r="AT126" i="11"/>
  <c r="BD126" i="11" s="1"/>
  <c r="AR126" i="11"/>
  <c r="AR122" i="11"/>
  <c r="AS122" i="11"/>
  <c r="BC122" i="11" s="1"/>
  <c r="AV118" i="11"/>
  <c r="BF118" i="11" s="1"/>
  <c r="AT118" i="11"/>
  <c r="BD118" i="11" s="1"/>
  <c r="AV114" i="11"/>
  <c r="BF114" i="11" s="1"/>
  <c r="AT114" i="11"/>
  <c r="BD114" i="11" s="1"/>
  <c r="AV110" i="11"/>
  <c r="BF110" i="11" s="1"/>
  <c r="AT110" i="11"/>
  <c r="BD110" i="11" s="1"/>
  <c r="AV106" i="11"/>
  <c r="BF106" i="11" s="1"/>
  <c r="AT106" i="11"/>
  <c r="BD106" i="11" s="1"/>
  <c r="AV102" i="11"/>
  <c r="BF102" i="11" s="1"/>
  <c r="AT102" i="11"/>
  <c r="BD102" i="11" s="1"/>
  <c r="AV98" i="11"/>
  <c r="BF98" i="11" s="1"/>
  <c r="AT98" i="11"/>
  <c r="BD98" i="11" s="1"/>
  <c r="AV94" i="11"/>
  <c r="BF94" i="11" s="1"/>
  <c r="AT94" i="11"/>
  <c r="BD94" i="11" s="1"/>
  <c r="AR82" i="11"/>
  <c r="AT82" i="11"/>
  <c r="BD82" i="11" s="1"/>
  <c r="AW78" i="11"/>
  <c r="AR78" i="11"/>
  <c r="AW74" i="11"/>
  <c r="AU74" i="11"/>
  <c r="BE74" i="11" s="1"/>
  <c r="AW70" i="11"/>
  <c r="AR70" i="11"/>
  <c r="AW66" i="11"/>
  <c r="AV66" i="11"/>
  <c r="BF66" i="11" s="1"/>
  <c r="AW62" i="11"/>
  <c r="AR62" i="11"/>
  <c r="AW58" i="11"/>
  <c r="AV58" i="11"/>
  <c r="BF58" i="11" s="1"/>
  <c r="AW54" i="11"/>
  <c r="AR54" i="11"/>
  <c r="AW50" i="11"/>
  <c r="AV50" i="11"/>
  <c r="BF50" i="11" s="1"/>
  <c r="AT46" i="11"/>
  <c r="AW42" i="11"/>
  <c r="AU42" i="11"/>
  <c r="BE42" i="11" s="1"/>
  <c r="AV38" i="11"/>
  <c r="BF38" i="11" s="1"/>
  <c r="AT38" i="11"/>
  <c r="BD38" i="11" s="1"/>
  <c r="AR34" i="11"/>
  <c r="AV34" i="11"/>
  <c r="BF34" i="11" s="1"/>
  <c r="AR30" i="11"/>
  <c r="AV30" i="11"/>
  <c r="BF30" i="11" s="1"/>
  <c r="AW26" i="11"/>
  <c r="AR26" i="11"/>
  <c r="AW22" i="11"/>
  <c r="AR22" i="11"/>
  <c r="AR18" i="11"/>
  <c r="AW9" i="11"/>
  <c r="AS411" i="11"/>
  <c r="BC411" i="11" s="1"/>
  <c r="AR428" i="11"/>
  <c r="AU428" i="11"/>
  <c r="BE428" i="11" s="1"/>
  <c r="AR424" i="11"/>
  <c r="AU424" i="11"/>
  <c r="BE424" i="11" s="1"/>
  <c r="AR420" i="11"/>
  <c r="AV420" i="11"/>
  <c r="BF420" i="11" s="1"/>
  <c r="AR416" i="11"/>
  <c r="AU416" i="11"/>
  <c r="BE416" i="11" s="1"/>
  <c r="AR412" i="11"/>
  <c r="AU412" i="11"/>
  <c r="BE412" i="11" s="1"/>
  <c r="AR408" i="11"/>
  <c r="AU408" i="11"/>
  <c r="BE408" i="11" s="1"/>
  <c r="AR404" i="11"/>
  <c r="AU404" i="11"/>
  <c r="BE404" i="11" s="1"/>
  <c r="AR400" i="11"/>
  <c r="AV400" i="11"/>
  <c r="BF400" i="11" s="1"/>
  <c r="AR396" i="11"/>
  <c r="AU396" i="11"/>
  <c r="BE396" i="11" s="1"/>
  <c r="AR392" i="11"/>
  <c r="AV392" i="11"/>
  <c r="BF392" i="11" s="1"/>
  <c r="AR388" i="11"/>
  <c r="AV388" i="11"/>
  <c r="BF388" i="11" s="1"/>
  <c r="AR384" i="11"/>
  <c r="AV384" i="11"/>
  <c r="BF384" i="11" s="1"/>
  <c r="AR380" i="11"/>
  <c r="AV380" i="11"/>
  <c r="BF380" i="11" s="1"/>
  <c r="AR376" i="11"/>
  <c r="AV376" i="11"/>
  <c r="BF376" i="11" s="1"/>
  <c r="AR372" i="11"/>
  <c r="AV372" i="11"/>
  <c r="BF372" i="11" s="1"/>
  <c r="AV368" i="11"/>
  <c r="BF368" i="11" s="1"/>
  <c r="AW368" i="11"/>
  <c r="AV364" i="11"/>
  <c r="BF364" i="11" s="1"/>
  <c r="AW364" i="11"/>
  <c r="AV360" i="11"/>
  <c r="BF360" i="11" s="1"/>
  <c r="AU360" i="11"/>
  <c r="BE360" i="11" s="1"/>
  <c r="AV356" i="11"/>
  <c r="BF356" i="11" s="1"/>
  <c r="AT356" i="11"/>
  <c r="BD356" i="11" s="1"/>
  <c r="AV352" i="11"/>
  <c r="BF352" i="11" s="1"/>
  <c r="AS352" i="11"/>
  <c r="BC352" i="11" s="1"/>
  <c r="AV348" i="11"/>
  <c r="BF348" i="11" s="1"/>
  <c r="AW348" i="11"/>
  <c r="AV344" i="11"/>
  <c r="BF344" i="11" s="1"/>
  <c r="AU344" i="11"/>
  <c r="BE344" i="11" s="1"/>
  <c r="AV340" i="11"/>
  <c r="BF340" i="11" s="1"/>
  <c r="AU340" i="11"/>
  <c r="BE340" i="11" s="1"/>
  <c r="AV336" i="11"/>
  <c r="AU336" i="11"/>
  <c r="BE336" i="11" s="1"/>
  <c r="AV332" i="11"/>
  <c r="BF332" i="11" s="1"/>
  <c r="AU332" i="11"/>
  <c r="BE332" i="11" s="1"/>
  <c r="AV328" i="11"/>
  <c r="BF328" i="11" s="1"/>
  <c r="AU328" i="11"/>
  <c r="BE328" i="11" s="1"/>
  <c r="AV324" i="11"/>
  <c r="BF324" i="11" s="1"/>
  <c r="AU324" i="11"/>
  <c r="BE324" i="11" s="1"/>
  <c r="AV320" i="11"/>
  <c r="BF320" i="11" s="1"/>
  <c r="AU320" i="11"/>
  <c r="BE320" i="11" s="1"/>
  <c r="AV316" i="11"/>
  <c r="BF316" i="11" s="1"/>
  <c r="AU316" i="11"/>
  <c r="BE316" i="11" s="1"/>
  <c r="AR312" i="11"/>
  <c r="AT312" i="11"/>
  <c r="BD312" i="11" s="1"/>
  <c r="AR308" i="11"/>
  <c r="AT308" i="11"/>
  <c r="BD308" i="11" s="1"/>
  <c r="AR304" i="11"/>
  <c r="AT304" i="11"/>
  <c r="BD304" i="11" s="1"/>
  <c r="AR300" i="11"/>
  <c r="AT300" i="11"/>
  <c r="BD300" i="11" s="1"/>
  <c r="AR296" i="11"/>
  <c r="AT296" i="11"/>
  <c r="BD296" i="11" s="1"/>
  <c r="AR292" i="11"/>
  <c r="AT292" i="11"/>
  <c r="BD292" i="11" s="1"/>
  <c r="AR288" i="11"/>
  <c r="AT288" i="11"/>
  <c r="BD288" i="11" s="1"/>
  <c r="AS284" i="11"/>
  <c r="AR284" i="11"/>
  <c r="AS280" i="11"/>
  <c r="AR280" i="11"/>
  <c r="AS276" i="11"/>
  <c r="AR276" i="11"/>
  <c r="AS272" i="11"/>
  <c r="AR272" i="11"/>
  <c r="AS268" i="11"/>
  <c r="AR268" i="11"/>
  <c r="AV250" i="11"/>
  <c r="BF250" i="11" s="1"/>
  <c r="AV246" i="11"/>
  <c r="BF246" i="11" s="1"/>
  <c r="AV242" i="11"/>
  <c r="BF242" i="11" s="1"/>
  <c r="AV238" i="11"/>
  <c r="BF238" i="11" s="1"/>
  <c r="AV209" i="11"/>
  <c r="BF209" i="11" s="1"/>
  <c r="AV205" i="11"/>
  <c r="BF205" i="11" s="1"/>
  <c r="AV201" i="11"/>
  <c r="BF201" i="11" s="1"/>
  <c r="AV197" i="11"/>
  <c r="BF197" i="11" s="1"/>
  <c r="AV193" i="11"/>
  <c r="BF193" i="11" s="1"/>
  <c r="AW185" i="11"/>
  <c r="AW181" i="11"/>
  <c r="AT177" i="11"/>
  <c r="BD177" i="11" s="1"/>
  <c r="AS173" i="11"/>
  <c r="BC173" i="11" s="1"/>
  <c r="AT169" i="11"/>
  <c r="BD169" i="11" s="1"/>
  <c r="AT165" i="11"/>
  <c r="BD165" i="11" s="1"/>
  <c r="AR161" i="11"/>
  <c r="AR157" i="11"/>
  <c r="AS153" i="11"/>
  <c r="AV149" i="11"/>
  <c r="BF149" i="11" s="1"/>
  <c r="AT145" i="11"/>
  <c r="BD145" i="11" s="1"/>
  <c r="AT141" i="11"/>
  <c r="AV129" i="11"/>
  <c r="BF129" i="11" s="1"/>
  <c r="AT125" i="11"/>
  <c r="BD125" i="11" s="1"/>
  <c r="AR121" i="11"/>
  <c r="AW117" i="11"/>
  <c r="AW113" i="11"/>
  <c r="AW109" i="11"/>
  <c r="AW105" i="11"/>
  <c r="AW101" i="11"/>
  <c r="AW97" i="11"/>
  <c r="AT89" i="11"/>
  <c r="BD89" i="11" s="1"/>
  <c r="AW81" i="11"/>
  <c r="AW77" i="11"/>
  <c r="AS73" i="11"/>
  <c r="BC73" i="11" s="1"/>
  <c r="AW69" i="11"/>
  <c r="AS65" i="11"/>
  <c r="AW61" i="11"/>
  <c r="AW57" i="11"/>
  <c r="AU53" i="11"/>
  <c r="BE53" i="11" s="1"/>
  <c r="AT49" i="11"/>
  <c r="BD49" i="11" s="1"/>
  <c r="AV41" i="11"/>
  <c r="BF41" i="11" s="1"/>
  <c r="AS41" i="11"/>
  <c r="BC41" i="11" s="1"/>
  <c r="AU37" i="11"/>
  <c r="BE37" i="11" s="1"/>
  <c r="AW37" i="11"/>
  <c r="AR33" i="11"/>
  <c r="AV33" i="11"/>
  <c r="BF33" i="11" s="1"/>
  <c r="AR29" i="11"/>
  <c r="AV29" i="11"/>
  <c r="BF29" i="11" s="1"/>
  <c r="AW25" i="11"/>
  <c r="AV25" i="11"/>
  <c r="BF25" i="11" s="1"/>
  <c r="AW21" i="11"/>
  <c r="AV21" i="11"/>
  <c r="BF21" i="11" s="1"/>
  <c r="AR17" i="11"/>
  <c r="AW15" i="11"/>
  <c r="AU15" i="11"/>
  <c r="BE15" i="11" s="1"/>
  <c r="AU8" i="11"/>
  <c r="BE8" i="11" s="1"/>
  <c r="AW8" i="11"/>
  <c r="AV379" i="11"/>
  <c r="BF379" i="11" s="1"/>
  <c r="AW319" i="11"/>
  <c r="AT311" i="11"/>
  <c r="BD311" i="11" s="1"/>
  <c r="AW295" i="11"/>
  <c r="AS253" i="11"/>
  <c r="AW241" i="11"/>
  <c r="AS216" i="11"/>
  <c r="AS204" i="11"/>
  <c r="BC204" i="11" s="1"/>
  <c r="AS184" i="11"/>
  <c r="BC184" i="11" s="1"/>
  <c r="AV168" i="11"/>
  <c r="BF168" i="11" s="1"/>
  <c r="AT156" i="11"/>
  <c r="BD156" i="11" s="1"/>
  <c r="AV112" i="11"/>
  <c r="BF112" i="11" s="1"/>
  <c r="AW104" i="11"/>
  <c r="AV96" i="11"/>
  <c r="BF96" i="11" s="1"/>
  <c r="AV48" i="11"/>
  <c r="BF48" i="11" s="1"/>
  <c r="AS32" i="11"/>
  <c r="BC32" i="11" s="1"/>
  <c r="AS11" i="11"/>
  <c r="AU422" i="11"/>
  <c r="BE422" i="11" s="1"/>
  <c r="AS398" i="11"/>
  <c r="BC398" i="11" s="1"/>
  <c r="AV386" i="11"/>
  <c r="BF386" i="11" s="1"/>
  <c r="AU362" i="11"/>
  <c r="BE362" i="11" s="1"/>
  <c r="AR350" i="11"/>
  <c r="AV342" i="11"/>
  <c r="BF342" i="11" s="1"/>
  <c r="AV334" i="11"/>
  <c r="BF334" i="11" s="1"/>
  <c r="AV326" i="11"/>
  <c r="BF326" i="11" s="1"/>
  <c r="AR322" i="11"/>
  <c r="AV318" i="11"/>
  <c r="BF318" i="11" s="1"/>
  <c r="AW314" i="11"/>
  <c r="AW310" i="11"/>
  <c r="AW306" i="11"/>
  <c r="AW302" i="11"/>
  <c r="AW298" i="11"/>
  <c r="AW294" i="11"/>
  <c r="AW290" i="11"/>
  <c r="AW286" i="11"/>
  <c r="AV270" i="11"/>
  <c r="BF270" i="11" s="1"/>
  <c r="AR264" i="11"/>
  <c r="AS256" i="11"/>
  <c r="BC256" i="11" s="1"/>
  <c r="AR248" i="11"/>
  <c r="AU244" i="11"/>
  <c r="BE244" i="11" s="1"/>
  <c r="AS240" i="11"/>
  <c r="BC240" i="11" s="1"/>
  <c r="AR232" i="11"/>
  <c r="AS223" i="11"/>
  <c r="BC223" i="11" s="1"/>
  <c r="AR215" i="11"/>
  <c r="AU211" i="11"/>
  <c r="BE211" i="11" s="1"/>
  <c r="AS207" i="11"/>
  <c r="BC207" i="11" s="1"/>
  <c r="AR199" i="11"/>
  <c r="AS191" i="11"/>
  <c r="AS183" i="11"/>
  <c r="AV179" i="11"/>
  <c r="BF179" i="11" s="1"/>
  <c r="AS175" i="11"/>
  <c r="BC175" i="11" s="1"/>
  <c r="AU167" i="11"/>
  <c r="BE167" i="11" s="1"/>
  <c r="AR163" i="11"/>
  <c r="AV159" i="11"/>
  <c r="BF159" i="11" s="1"/>
  <c r="AT151" i="11"/>
  <c r="AT147" i="11"/>
  <c r="BD147" i="11" s="1"/>
  <c r="AW127" i="11"/>
  <c r="AT119" i="11"/>
  <c r="BD119" i="11" s="1"/>
  <c r="BM119" i="11" s="1"/>
  <c r="AS115" i="11"/>
  <c r="BC115" i="11" s="1"/>
  <c r="AV111" i="11"/>
  <c r="BF111" i="11" s="1"/>
  <c r="AT103" i="11"/>
  <c r="BD103" i="11" s="1"/>
  <c r="AS99" i="11"/>
  <c r="BC99" i="11" s="1"/>
  <c r="AV95" i="11"/>
  <c r="BF95" i="11" s="1"/>
  <c r="AR87" i="11"/>
  <c r="AW83" i="11"/>
  <c r="AW79" i="11"/>
  <c r="AR71" i="11"/>
  <c r="AT67" i="11"/>
  <c r="BD67" i="11" s="1"/>
  <c r="AW63" i="11"/>
  <c r="AV55" i="11"/>
  <c r="BF55" i="11" s="1"/>
  <c r="AW51" i="11"/>
  <c r="AR39" i="11"/>
  <c r="AW35" i="11"/>
  <c r="AR31" i="11"/>
  <c r="AU23" i="11"/>
  <c r="BE23" i="11" s="1"/>
  <c r="AT19" i="11"/>
  <c r="AT427" i="11"/>
  <c r="AW423" i="11"/>
  <c r="AR419" i="11"/>
  <c r="AV407" i="11"/>
  <c r="BF407" i="11" s="1"/>
  <c r="AR387" i="11"/>
  <c r="AW359" i="11"/>
  <c r="AV343" i="11"/>
  <c r="BF343" i="11" s="1"/>
  <c r="AV291" i="11"/>
  <c r="BF291" i="11" s="1"/>
  <c r="AS283" i="11"/>
  <c r="AT267" i="11"/>
  <c r="BD267" i="11" s="1"/>
  <c r="AT257" i="11"/>
  <c r="BD257" i="11" s="1"/>
  <c r="AT249" i="11"/>
  <c r="BD249" i="11" s="1"/>
  <c r="BM249" i="11" s="1"/>
  <c r="AU245" i="11"/>
  <c r="BE245" i="11" s="1"/>
  <c r="AS233" i="11"/>
  <c r="AR229" i="11"/>
  <c r="AT224" i="11"/>
  <c r="BD224" i="11" s="1"/>
  <c r="AR212" i="11"/>
  <c r="AV208" i="11"/>
  <c r="BF208" i="11" s="1"/>
  <c r="AW200" i="11"/>
  <c r="AW192" i="11"/>
  <c r="AR180" i="11"/>
  <c r="AU172" i="11"/>
  <c r="BE172" i="11" s="1"/>
  <c r="AU164" i="11"/>
  <c r="BE164" i="11" s="1"/>
  <c r="AV164" i="11"/>
  <c r="BF164" i="11" s="1"/>
  <c r="AR160" i="11"/>
  <c r="AT152" i="11"/>
  <c r="BD152" i="11" s="1"/>
  <c r="AU144" i="11"/>
  <c r="BE144" i="11" s="1"/>
  <c r="AR136" i="11"/>
  <c r="AS132" i="11"/>
  <c r="AR116" i="11"/>
  <c r="AS88" i="11"/>
  <c r="BC88" i="11" s="1"/>
  <c r="AV80" i="11"/>
  <c r="BF80" i="11" s="1"/>
  <c r="AU76" i="11"/>
  <c r="BE76" i="11" s="1"/>
  <c r="AU72" i="11"/>
  <c r="BE72" i="11" s="1"/>
  <c r="AW72" i="11"/>
  <c r="AR68" i="11"/>
  <c r="AU64" i="11"/>
  <c r="BE64" i="11" s="1"/>
  <c r="AS60" i="11"/>
  <c r="BC60" i="11" s="1"/>
  <c r="AR60" i="11"/>
  <c r="AW56" i="11"/>
  <c r="AU44" i="11"/>
  <c r="BE44" i="11" s="1"/>
  <c r="AR40" i="11"/>
  <c r="AT24" i="11"/>
  <c r="BD24" i="11" s="1"/>
  <c r="AT20" i="11"/>
  <c r="AR7" i="11"/>
  <c r="AS426" i="11"/>
  <c r="BC426" i="11" s="1"/>
  <c r="AS410" i="11"/>
  <c r="BC410" i="11" s="1"/>
  <c r="AU394" i="11"/>
  <c r="BE394" i="11" s="1"/>
  <c r="AR390" i="11"/>
  <c r="AR382" i="11"/>
  <c r="AS370" i="11"/>
  <c r="BC370" i="11" s="1"/>
  <c r="AR358" i="11"/>
  <c r="AU354" i="11"/>
  <c r="BE354" i="11" s="1"/>
  <c r="AS429" i="11"/>
  <c r="BC429" i="11" s="1"/>
  <c r="AT425" i="11"/>
  <c r="BD425" i="11" s="1"/>
  <c r="AU425" i="11"/>
  <c r="BE425" i="11" s="1"/>
  <c r="AS421" i="11"/>
  <c r="AT417" i="11"/>
  <c r="AU417" i="11"/>
  <c r="BE417" i="11" s="1"/>
  <c r="AS413" i="11"/>
  <c r="BC413" i="11" s="1"/>
  <c r="AT409" i="11"/>
  <c r="AU409" i="11"/>
  <c r="BE409" i="11" s="1"/>
  <c r="AS405" i="11"/>
  <c r="BC405" i="11" s="1"/>
  <c r="AT401" i="11"/>
  <c r="BD401" i="11" s="1"/>
  <c r="AV401" i="11"/>
  <c r="BF401" i="11" s="1"/>
  <c r="AS397" i="11"/>
  <c r="BC397" i="11" s="1"/>
  <c r="AT393" i="11"/>
  <c r="AV393" i="11"/>
  <c r="AS389" i="11"/>
  <c r="BC389" i="11" s="1"/>
  <c r="AT385" i="11"/>
  <c r="BD385" i="11" s="1"/>
  <c r="AV385" i="11"/>
  <c r="BF385" i="11" s="1"/>
  <c r="AS381" i="11"/>
  <c r="BC381" i="11" s="1"/>
  <c r="AT377" i="11"/>
  <c r="AV377" i="11"/>
  <c r="AS373" i="11"/>
  <c r="BC373" i="11" s="1"/>
  <c r="AU369" i="11"/>
  <c r="BE369" i="11" s="1"/>
  <c r="AR369" i="11"/>
  <c r="AS365" i="11"/>
  <c r="BC365" i="11" s="1"/>
  <c r="AU361" i="11"/>
  <c r="BE361" i="11" s="1"/>
  <c r="AT361" i="11"/>
  <c r="AW357" i="11"/>
  <c r="AU353" i="11"/>
  <c r="BE353" i="11" s="1"/>
  <c r="AW353" i="11"/>
  <c r="AT349" i="11"/>
  <c r="BD349" i="11" s="1"/>
  <c r="AU345" i="11"/>
  <c r="BE345" i="11" s="1"/>
  <c r="AT345" i="11"/>
  <c r="BD345" i="11" s="1"/>
  <c r="AS341" i="11"/>
  <c r="BC341" i="11" s="1"/>
  <c r="AU337" i="11"/>
  <c r="BE337" i="11" s="1"/>
  <c r="AT337" i="11"/>
  <c r="BD337" i="11" s="1"/>
  <c r="AS333" i="11"/>
  <c r="BC333" i="11" s="1"/>
  <c r="AU329" i="11"/>
  <c r="BE329" i="11" s="1"/>
  <c r="AT329" i="11"/>
  <c r="BD329" i="11" s="1"/>
  <c r="AV325" i="11"/>
  <c r="BF325" i="11" s="1"/>
  <c r="AV321" i="11"/>
  <c r="BF321" i="11" s="1"/>
  <c r="AV317" i="11"/>
  <c r="BF317" i="11" s="1"/>
  <c r="AV313" i="11"/>
  <c r="BF313" i="11" s="1"/>
  <c r="AV309" i="11"/>
  <c r="BF309" i="11" s="1"/>
  <c r="AV305" i="11"/>
  <c r="BF305" i="11" s="1"/>
  <c r="AV301" i="11"/>
  <c r="BF301" i="11" s="1"/>
  <c r="AV297" i="11"/>
  <c r="BF297" i="11" s="1"/>
  <c r="AV293" i="11"/>
  <c r="BF293" i="11" s="1"/>
  <c r="AV289" i="11"/>
  <c r="BF289" i="11" s="1"/>
  <c r="AS285" i="11"/>
  <c r="AU269" i="11"/>
  <c r="BE269" i="11" s="1"/>
  <c r="AT263" i="11"/>
  <c r="BD263" i="11" s="1"/>
  <c r="AR263" i="11"/>
  <c r="AU251" i="11"/>
  <c r="BE251" i="11" s="1"/>
  <c r="AU247" i="11"/>
  <c r="BE247" i="11" s="1"/>
  <c r="AU243" i="11"/>
  <c r="BE243" i="11" s="1"/>
  <c r="AU239" i="11"/>
  <c r="BE239" i="11" s="1"/>
  <c r="AU231" i="11"/>
  <c r="AU210" i="11"/>
  <c r="BE210" i="11" s="1"/>
  <c r="AV206" i="11"/>
  <c r="BF206" i="11" s="1"/>
  <c r="AV202" i="11"/>
  <c r="BF202" i="11" s="1"/>
  <c r="AV198" i="11"/>
  <c r="BF198" i="11" s="1"/>
  <c r="AV182" i="11"/>
  <c r="BF182" i="11" s="1"/>
  <c r="AV178" i="11"/>
  <c r="BF178" i="11" s="1"/>
  <c r="AW174" i="11"/>
  <c r="AT170" i="11"/>
  <c r="BD170" i="11" s="1"/>
  <c r="AS166" i="11"/>
  <c r="BC166" i="11" s="1"/>
  <c r="AS162" i="11"/>
  <c r="BC162" i="11" s="1"/>
  <c r="AU158" i="11"/>
  <c r="BE158" i="11" s="1"/>
  <c r="AU154" i="11"/>
  <c r="BE154" i="11" s="1"/>
  <c r="AR150" i="11"/>
  <c r="AU146" i="11"/>
  <c r="BE146" i="11" s="1"/>
  <c r="AR134" i="11"/>
  <c r="AW130" i="11"/>
  <c r="AS126" i="11"/>
  <c r="BC126" i="11" s="1"/>
  <c r="AW122" i="11"/>
  <c r="AS118" i="11"/>
  <c r="BC118" i="11" s="1"/>
  <c r="AS114" i="11"/>
  <c r="BC114" i="11" s="1"/>
  <c r="AS110" i="11"/>
  <c r="BC110" i="11" s="1"/>
  <c r="AS106" i="11"/>
  <c r="BC106" i="11" s="1"/>
  <c r="AS102" i="11"/>
  <c r="BC102" i="11" s="1"/>
  <c r="AS98" i="11"/>
  <c r="BC98" i="11" s="1"/>
  <c r="AS94" i="11"/>
  <c r="BC94" i="11" s="1"/>
  <c r="AR90" i="11"/>
  <c r="AW82" i="11"/>
  <c r="AT78" i="11"/>
  <c r="BD78" i="11" s="1"/>
  <c r="AT74" i="11"/>
  <c r="BD74" i="11" s="1"/>
  <c r="AT70" i="11"/>
  <c r="BD70" i="11" s="1"/>
  <c r="AT66" i="11"/>
  <c r="BD66" i="11" s="1"/>
  <c r="AT62" i="11"/>
  <c r="BD62" i="11" s="1"/>
  <c r="AR58" i="11"/>
  <c r="AU54" i="11"/>
  <c r="BE54" i="11" s="1"/>
  <c r="AT50" i="11"/>
  <c r="BD50" i="11" s="1"/>
  <c r="AV42" i="11"/>
  <c r="BF42" i="11" s="1"/>
  <c r="AW38" i="11"/>
  <c r="AW34" i="11"/>
  <c r="AW30" i="11"/>
  <c r="AT26" i="11"/>
  <c r="BD26" i="11" s="1"/>
  <c r="AT22" i="11"/>
  <c r="BD22" i="11" s="1"/>
  <c r="AT18" i="11"/>
  <c r="BD18" i="11" s="1"/>
  <c r="AS16" i="11"/>
  <c r="BC16" i="11" s="1"/>
  <c r="AR13" i="11"/>
  <c r="AR9" i="11"/>
  <c r="AT9" i="11"/>
  <c r="BD9" i="11" s="1"/>
  <c r="AT411" i="11"/>
  <c r="BD411" i="11" s="1"/>
  <c r="AV411" i="11"/>
  <c r="BF411" i="11" s="1"/>
  <c r="AW428" i="11"/>
  <c r="AW424" i="11"/>
  <c r="AW420" i="11"/>
  <c r="AW416" i="11"/>
  <c r="AW412" i="11"/>
  <c r="AW408" i="11"/>
  <c r="AW404" i="11"/>
  <c r="AW400" i="11"/>
  <c r="AW396" i="11"/>
  <c r="AW392" i="11"/>
  <c r="AW388" i="11"/>
  <c r="AW384" i="11"/>
  <c r="AW380" i="11"/>
  <c r="AW376" i="11"/>
  <c r="AW372" i="11"/>
  <c r="AT368" i="11"/>
  <c r="BD368" i="11" s="1"/>
  <c r="AS364" i="11"/>
  <c r="AW360" i="11"/>
  <c r="AU356" i="11"/>
  <c r="BE356" i="11" s="1"/>
  <c r="AT352" i="11"/>
  <c r="BD352" i="11" s="1"/>
  <c r="AS348" i="11"/>
  <c r="BC348" i="11" s="1"/>
  <c r="AW344" i="11"/>
  <c r="AS340" i="11"/>
  <c r="BC340" i="11" s="1"/>
  <c r="AS336" i="11"/>
  <c r="AS332" i="11"/>
  <c r="BC332" i="11" s="1"/>
  <c r="AS328" i="11"/>
  <c r="BC328" i="11" s="1"/>
  <c r="AS324" i="11"/>
  <c r="BC324" i="11" s="1"/>
  <c r="AS320" i="11"/>
  <c r="BC320" i="11" s="1"/>
  <c r="AS316" i="11"/>
  <c r="BC316" i="11" s="1"/>
  <c r="AV312" i="11"/>
  <c r="BF312" i="11" s="1"/>
  <c r="AV308" i="11"/>
  <c r="BF308" i="11" s="1"/>
  <c r="AV304" i="11"/>
  <c r="BF304" i="11" s="1"/>
  <c r="AV300" i="11"/>
  <c r="BF300" i="11" s="1"/>
  <c r="AV296" i="11"/>
  <c r="BF296" i="11" s="1"/>
  <c r="AV292" i="11"/>
  <c r="BF292" i="11" s="1"/>
  <c r="AV288" i="11"/>
  <c r="BF288" i="11" s="1"/>
  <c r="AU284" i="11"/>
  <c r="AU280" i="11"/>
  <c r="AU268" i="11"/>
  <c r="AT262" i="11"/>
  <c r="BD262" i="11" s="1"/>
  <c r="AT258" i="11"/>
  <c r="BD258" i="11" s="1"/>
  <c r="AT254" i="11"/>
  <c r="AT250" i="11"/>
  <c r="BD250" i="11" s="1"/>
  <c r="AW250" i="11"/>
  <c r="AT246" i="11"/>
  <c r="BD246" i="11" s="1"/>
  <c r="AW246" i="11"/>
  <c r="AT242" i="11"/>
  <c r="BD242" i="11" s="1"/>
  <c r="AW242" i="11"/>
  <c r="AT238" i="11"/>
  <c r="BD238" i="11" s="1"/>
  <c r="AW238" i="11"/>
  <c r="AT234" i="11"/>
  <c r="AT225" i="11"/>
  <c r="BD225" i="11" s="1"/>
  <c r="AT221" i="11"/>
  <c r="AT217" i="11"/>
  <c r="AT213" i="11"/>
  <c r="AT209" i="11"/>
  <c r="BD209" i="11" s="1"/>
  <c r="AW209" i="11"/>
  <c r="AT205" i="11"/>
  <c r="BD205" i="11" s="1"/>
  <c r="AW205" i="11"/>
  <c r="AT201" i="11"/>
  <c r="BD201" i="11" s="1"/>
  <c r="AW201" i="11"/>
  <c r="AT197" i="11"/>
  <c r="BD197" i="11" s="1"/>
  <c r="AW197" i="11"/>
  <c r="AT193" i="11"/>
  <c r="BD193" i="11" s="1"/>
  <c r="AW193" i="11"/>
  <c r="AT189" i="11"/>
  <c r="AU185" i="11"/>
  <c r="BE185" i="11" s="1"/>
  <c r="AR185" i="11"/>
  <c r="AU181" i="11"/>
  <c r="BE181" i="11" s="1"/>
  <c r="AR181" i="11"/>
  <c r="AU177" i="11"/>
  <c r="BE177" i="11" s="1"/>
  <c r="AV177" i="11"/>
  <c r="BF177" i="11" s="1"/>
  <c r="AT173" i="11"/>
  <c r="BD173" i="11" s="1"/>
  <c r="AU173" i="11"/>
  <c r="BE173" i="11" s="1"/>
  <c r="AU169" i="11"/>
  <c r="BE169" i="11" s="1"/>
  <c r="AV169" i="11"/>
  <c r="BF169" i="11" s="1"/>
  <c r="AS165" i="11"/>
  <c r="BC165" i="11" s="1"/>
  <c r="AV165" i="11"/>
  <c r="BF165" i="11" s="1"/>
  <c r="AS161" i="11"/>
  <c r="BC161" i="11" s="1"/>
  <c r="AU161" i="11"/>
  <c r="BE161" i="11" s="1"/>
  <c r="AU157" i="11"/>
  <c r="BE157" i="11" s="1"/>
  <c r="AS157" i="11"/>
  <c r="BC157" i="11" s="1"/>
  <c r="AU153" i="11"/>
  <c r="BE153" i="11" s="1"/>
  <c r="AT153" i="11"/>
  <c r="BD153" i="11" s="1"/>
  <c r="AU149" i="11"/>
  <c r="BE149" i="11" s="1"/>
  <c r="AW149" i="11"/>
  <c r="AU145" i="11"/>
  <c r="BE145" i="11" s="1"/>
  <c r="AS145" i="11"/>
  <c r="AS141" i="11"/>
  <c r="AS137" i="11"/>
  <c r="AS133" i="11"/>
  <c r="AR133" i="11"/>
  <c r="AS129" i="11"/>
  <c r="BC129" i="11" s="1"/>
  <c r="AR129" i="11"/>
  <c r="AS125" i="11"/>
  <c r="BC125" i="11" s="1"/>
  <c r="AU125" i="11"/>
  <c r="BE125" i="11" s="1"/>
  <c r="AS121" i="11"/>
  <c r="BC121" i="11" s="1"/>
  <c r="AU121" i="11"/>
  <c r="BE121" i="11" s="1"/>
  <c r="AR117" i="11"/>
  <c r="AU117" i="11"/>
  <c r="BE117" i="11" s="1"/>
  <c r="AR113" i="11"/>
  <c r="AU113" i="11"/>
  <c r="BE113" i="11" s="1"/>
  <c r="AR109" i="11"/>
  <c r="AU109" i="11"/>
  <c r="BE109" i="11" s="1"/>
  <c r="AR105" i="11"/>
  <c r="AU105" i="11"/>
  <c r="BE105" i="11" s="1"/>
  <c r="AR101" i="11"/>
  <c r="AU101" i="11"/>
  <c r="BE101" i="11" s="1"/>
  <c r="AR97" i="11"/>
  <c r="AU97" i="11"/>
  <c r="BE97" i="11" s="1"/>
  <c r="AR93" i="11"/>
  <c r="AS89" i="11"/>
  <c r="BC89" i="11" s="1"/>
  <c r="AT85" i="11"/>
  <c r="AR81" i="11"/>
  <c r="AT81" i="11"/>
  <c r="BD81" i="11" s="1"/>
  <c r="AU77" i="11"/>
  <c r="BE77" i="11" s="1"/>
  <c r="AT77" i="11"/>
  <c r="BD77" i="11" s="1"/>
  <c r="AU73" i="11"/>
  <c r="BE73" i="11" s="1"/>
  <c r="AT73" i="11"/>
  <c r="BD73" i="11" s="1"/>
  <c r="AU69" i="11"/>
  <c r="BE69" i="11" s="1"/>
  <c r="AS69" i="11"/>
  <c r="BC69" i="11" s="1"/>
  <c r="AU65" i="11"/>
  <c r="BE65" i="11" s="1"/>
  <c r="AT65" i="11"/>
  <c r="BD65" i="11" s="1"/>
  <c r="AU61" i="11"/>
  <c r="BE61" i="11" s="1"/>
  <c r="AT61" i="11"/>
  <c r="BD61" i="11" s="1"/>
  <c r="AU57" i="11"/>
  <c r="BE57" i="11" s="1"/>
  <c r="AR57" i="11"/>
  <c r="AR53" i="11"/>
  <c r="AS53" i="11"/>
  <c r="BC53" i="11" s="1"/>
  <c r="AR49" i="11"/>
  <c r="AU49" i="11"/>
  <c r="BE49" i="11" s="1"/>
  <c r="AT45" i="11"/>
  <c r="AU41" i="11"/>
  <c r="BE41" i="11" s="1"/>
  <c r="AV37" i="11"/>
  <c r="BF37" i="11" s="1"/>
  <c r="AW33" i="11"/>
  <c r="AW29" i="11"/>
  <c r="AT25" i="11"/>
  <c r="BD25" i="11" s="1"/>
  <c r="AT21" i="11"/>
  <c r="BD21" i="11" s="1"/>
  <c r="AS17" i="11"/>
  <c r="BC17" i="11" s="1"/>
  <c r="AT15" i="11"/>
  <c r="BD15" i="11" s="1"/>
  <c r="AT12" i="11"/>
  <c r="AV8" i="11"/>
  <c r="BF8" i="11" s="1"/>
  <c r="AL426" i="11"/>
  <c r="AM426" i="11"/>
  <c r="AY426" i="11" s="1"/>
  <c r="BH426" i="11" s="1"/>
  <c r="AO426" i="11"/>
  <c r="BA426" i="11" s="1"/>
  <c r="BJ426" i="11" s="1"/>
  <c r="AL422" i="11"/>
  <c r="AM422" i="11"/>
  <c r="AY422" i="11" s="1"/>
  <c r="BH422" i="11" s="1"/>
  <c r="AN422" i="11"/>
  <c r="AZ422" i="11" s="1"/>
  <c r="BI422" i="11" s="1"/>
  <c r="AL418" i="11"/>
  <c r="AM418" i="11"/>
  <c r="AY418" i="11" s="1"/>
  <c r="BH418" i="11" s="1"/>
  <c r="AO418" i="11"/>
  <c r="BA418" i="11" s="1"/>
  <c r="BJ418" i="11" s="1"/>
  <c r="AL414" i="11"/>
  <c r="AM414" i="11"/>
  <c r="AY414" i="11" s="1"/>
  <c r="BH414" i="11" s="1"/>
  <c r="AL410" i="11"/>
  <c r="AM410" i="11"/>
  <c r="AY410" i="11" s="1"/>
  <c r="BH410" i="11" s="1"/>
  <c r="AL406" i="11"/>
  <c r="AM406" i="11"/>
  <c r="AY406" i="11" s="1"/>
  <c r="BH406" i="11" s="1"/>
  <c r="AL402" i="11"/>
  <c r="AM402" i="11"/>
  <c r="AY402" i="11" s="1"/>
  <c r="BH402" i="11" s="1"/>
  <c r="AL398" i="11"/>
  <c r="AM398" i="11"/>
  <c r="AY398" i="11" s="1"/>
  <c r="BH398" i="11" s="1"/>
  <c r="AL394" i="11"/>
  <c r="AM394" i="11"/>
  <c r="AY394" i="11" s="1"/>
  <c r="BH394" i="11" s="1"/>
  <c r="AL390" i="11"/>
  <c r="AM390" i="11"/>
  <c r="AY390" i="11" s="1"/>
  <c r="BH390" i="11" s="1"/>
  <c r="AL386" i="11"/>
  <c r="AM386" i="11"/>
  <c r="AY386" i="11" s="1"/>
  <c r="BH386" i="11" s="1"/>
  <c r="AL382" i="11"/>
  <c r="AM382" i="11"/>
  <c r="AY382" i="11" s="1"/>
  <c r="BH382" i="11" s="1"/>
  <c r="AL378" i="11"/>
  <c r="AM378" i="11"/>
  <c r="AY378" i="11" s="1"/>
  <c r="BH378" i="11" s="1"/>
  <c r="AL374" i="11"/>
  <c r="AM374" i="11"/>
  <c r="AY374" i="11" s="1"/>
  <c r="BH374" i="11" s="1"/>
  <c r="AL370" i="11"/>
  <c r="AM370" i="11"/>
  <c r="AY370" i="11" s="1"/>
  <c r="BH370" i="11" s="1"/>
  <c r="AL366" i="11"/>
  <c r="AM366" i="11"/>
  <c r="AY366" i="11" s="1"/>
  <c r="BH366" i="11" s="1"/>
  <c r="AL362" i="11"/>
  <c r="AM362" i="11"/>
  <c r="AY362" i="11" s="1"/>
  <c r="BH362" i="11" s="1"/>
  <c r="AL358" i="11"/>
  <c r="AM358" i="11"/>
  <c r="AY358" i="11" s="1"/>
  <c r="BH358" i="11" s="1"/>
  <c r="AL354" i="11"/>
  <c r="AM354" i="11"/>
  <c r="AY354" i="11" s="1"/>
  <c r="BH354" i="11" s="1"/>
  <c r="AL350" i="11"/>
  <c r="AM350" i="11"/>
  <c r="AY350" i="11" s="1"/>
  <c r="BH350" i="11" s="1"/>
  <c r="AL346" i="11"/>
  <c r="AM346" i="11"/>
  <c r="AY346" i="11" s="1"/>
  <c r="BH346" i="11" s="1"/>
  <c r="AL342" i="11"/>
  <c r="AM342" i="11"/>
  <c r="AY342" i="11" s="1"/>
  <c r="BH342" i="11" s="1"/>
  <c r="AL338" i="11"/>
  <c r="AM338" i="11"/>
  <c r="AY338" i="11" s="1"/>
  <c r="BH338" i="11" s="1"/>
  <c r="AL334" i="11"/>
  <c r="AM334" i="11"/>
  <c r="AY334" i="11" s="1"/>
  <c r="BH334" i="11" s="1"/>
  <c r="AN334" i="11"/>
  <c r="AZ334" i="11" s="1"/>
  <c r="BI334" i="11" s="1"/>
  <c r="AL330" i="11"/>
  <c r="AM330" i="11"/>
  <c r="AY330" i="11" s="1"/>
  <c r="BH330" i="11" s="1"/>
  <c r="AL326" i="11"/>
  <c r="AM326" i="11"/>
  <c r="AY326" i="11" s="1"/>
  <c r="BH326" i="11" s="1"/>
  <c r="AL322" i="11"/>
  <c r="AM322" i="11"/>
  <c r="AY322" i="11" s="1"/>
  <c r="BH322" i="11" s="1"/>
  <c r="AL318" i="11"/>
  <c r="AM318" i="11"/>
  <c r="AY318" i="11" s="1"/>
  <c r="BH318" i="11" s="1"/>
  <c r="AL314" i="11"/>
  <c r="AM314" i="11"/>
  <c r="AY314" i="11" s="1"/>
  <c r="BH314" i="11" s="1"/>
  <c r="AN314" i="11"/>
  <c r="AZ314" i="11" s="1"/>
  <c r="BI314" i="11" s="1"/>
  <c r="AM310" i="11"/>
  <c r="AY310" i="11" s="1"/>
  <c r="BH310" i="11" s="1"/>
  <c r="AL310" i="11"/>
  <c r="AM306" i="11"/>
  <c r="AY306" i="11" s="1"/>
  <c r="BH306" i="11" s="1"/>
  <c r="AL306" i="11"/>
  <c r="AM302" i="11"/>
  <c r="AY302" i="11" s="1"/>
  <c r="BH302" i="11" s="1"/>
  <c r="AL302" i="11"/>
  <c r="AM298" i="11"/>
  <c r="AY298" i="11" s="1"/>
  <c r="BH298" i="11" s="1"/>
  <c r="AP298" i="11"/>
  <c r="BB298" i="11" s="1"/>
  <c r="BK298" i="11" s="1"/>
  <c r="AL298" i="11"/>
  <c r="AM294" i="11"/>
  <c r="AY294" i="11" s="1"/>
  <c r="BH294" i="11" s="1"/>
  <c r="AL294" i="11"/>
  <c r="AM290" i="11"/>
  <c r="AY290" i="11" s="1"/>
  <c r="BH290" i="11" s="1"/>
  <c r="AP290" i="11"/>
  <c r="BB290" i="11" s="1"/>
  <c r="BK290" i="11" s="1"/>
  <c r="AL290" i="11"/>
  <c r="AM286" i="11"/>
  <c r="AY286" i="11" s="1"/>
  <c r="BH286" i="11" s="1"/>
  <c r="AO286" i="11"/>
  <c r="BA286" i="11" s="1"/>
  <c r="BJ286" i="11" s="1"/>
  <c r="AL286" i="11"/>
  <c r="AL282" i="11"/>
  <c r="AO282" i="11"/>
  <c r="AM282" i="11"/>
  <c r="AL278" i="11"/>
  <c r="AM278" i="11"/>
  <c r="AY278" i="11" s="1"/>
  <c r="BH278" i="11" s="1"/>
  <c r="AL274" i="11"/>
  <c r="AM274" i="11"/>
  <c r="AL270" i="11"/>
  <c r="AO270" i="11"/>
  <c r="BA270" i="11" s="1"/>
  <c r="BJ270" i="11" s="1"/>
  <c r="AM270" i="11"/>
  <c r="AY270" i="11" s="1"/>
  <c r="BH270" i="11" s="1"/>
  <c r="AL266" i="11"/>
  <c r="AM266" i="11"/>
  <c r="AY266" i="11" s="1"/>
  <c r="BH266" i="11" s="1"/>
  <c r="AL262" i="11"/>
  <c r="AM262" i="11"/>
  <c r="AY262" i="11" s="1"/>
  <c r="BH262" i="11" s="1"/>
  <c r="AL258" i="11"/>
  <c r="AO258" i="11"/>
  <c r="BA258" i="11" s="1"/>
  <c r="BJ258" i="11" s="1"/>
  <c r="AM258" i="11"/>
  <c r="AY258" i="11" s="1"/>
  <c r="BH258" i="11" s="1"/>
  <c r="AL254" i="11"/>
  <c r="AO254" i="11"/>
  <c r="AM254" i="11"/>
  <c r="AL250" i="11"/>
  <c r="AO250" i="11"/>
  <c r="BA250" i="11" s="1"/>
  <c r="BJ250" i="11" s="1"/>
  <c r="AM250" i="11"/>
  <c r="AY250" i="11" s="1"/>
  <c r="BH250" i="11" s="1"/>
  <c r="AL246" i="11"/>
  <c r="AM246" i="11"/>
  <c r="AY246" i="11" s="1"/>
  <c r="BH246" i="11" s="1"/>
  <c r="AL242" i="11"/>
  <c r="AO242" i="11"/>
  <c r="BA242" i="11" s="1"/>
  <c r="BJ242" i="11" s="1"/>
  <c r="AM242" i="11"/>
  <c r="AY242" i="11" s="1"/>
  <c r="BH242" i="11" s="1"/>
  <c r="AL238" i="11"/>
  <c r="AM238" i="11"/>
  <c r="AY238" i="11" s="1"/>
  <c r="BH238" i="11" s="1"/>
  <c r="AL234" i="11"/>
  <c r="AO234" i="11"/>
  <c r="AM234" i="11"/>
  <c r="AL225" i="11"/>
  <c r="AO225" i="11"/>
  <c r="BA225" i="11" s="1"/>
  <c r="BJ225" i="11" s="1"/>
  <c r="AM225" i="11"/>
  <c r="AY225" i="11" s="1"/>
  <c r="BH225" i="11" s="1"/>
  <c r="AL221" i="11"/>
  <c r="AM221" i="11"/>
  <c r="AL217" i="11"/>
  <c r="AM217" i="11"/>
  <c r="AL213" i="11"/>
  <c r="AM213" i="11"/>
  <c r="AL209" i="11"/>
  <c r="AM209" i="11"/>
  <c r="AY209" i="11" s="1"/>
  <c r="BH209" i="11" s="1"/>
  <c r="AL205" i="11"/>
  <c r="AM205" i="11"/>
  <c r="AY205" i="11" s="1"/>
  <c r="BH205" i="11" s="1"/>
  <c r="AL201" i="11"/>
  <c r="AM201" i="11"/>
  <c r="AY201" i="11" s="1"/>
  <c r="BH201" i="11" s="1"/>
  <c r="AL197" i="11"/>
  <c r="AM197" i="11"/>
  <c r="AY197" i="11" s="1"/>
  <c r="BH197" i="11" s="1"/>
  <c r="AL193" i="11"/>
  <c r="AM193" i="11"/>
  <c r="AY193" i="11" s="1"/>
  <c r="BH193" i="11" s="1"/>
  <c r="AL189" i="11"/>
  <c r="AM189" i="11"/>
  <c r="AM185" i="11"/>
  <c r="AY185" i="11" s="1"/>
  <c r="BH185" i="11" s="1"/>
  <c r="AL185" i="11"/>
  <c r="AN185" i="11"/>
  <c r="AZ185" i="11" s="1"/>
  <c r="BI185" i="11" s="1"/>
  <c r="AM181" i="11"/>
  <c r="AY181" i="11" s="1"/>
  <c r="BH181" i="11" s="1"/>
  <c r="AL181" i="11"/>
  <c r="AN181" i="11"/>
  <c r="AZ181" i="11" s="1"/>
  <c r="BI181" i="11" s="1"/>
  <c r="AM177" i="11"/>
  <c r="AY177" i="11" s="1"/>
  <c r="BH177" i="11" s="1"/>
  <c r="AL177" i="11"/>
  <c r="AL173" i="11"/>
  <c r="AM173" i="11"/>
  <c r="AY173" i="11" s="1"/>
  <c r="BH173" i="11" s="1"/>
  <c r="AM169" i="11"/>
  <c r="AY169" i="11" s="1"/>
  <c r="BH169" i="11" s="1"/>
  <c r="AN169" i="11"/>
  <c r="AZ169" i="11" s="1"/>
  <c r="BI169" i="11" s="1"/>
  <c r="AL169" i="11"/>
  <c r="AM165" i="11"/>
  <c r="AY165" i="11" s="1"/>
  <c r="BH165" i="11" s="1"/>
  <c r="AL165" i="11"/>
  <c r="AL161" i="11"/>
  <c r="AM161" i="11"/>
  <c r="AY161" i="11" s="1"/>
  <c r="BH161" i="11" s="1"/>
  <c r="AM157" i="11"/>
  <c r="AY157" i="11" s="1"/>
  <c r="BH157" i="11" s="1"/>
  <c r="AL157" i="11"/>
  <c r="AM153" i="11"/>
  <c r="AY153" i="11" s="1"/>
  <c r="BH153" i="11" s="1"/>
  <c r="AL153" i="11"/>
  <c r="AM149" i="11"/>
  <c r="AY149" i="11" s="1"/>
  <c r="BH149" i="11" s="1"/>
  <c r="AL149" i="11"/>
  <c r="AM145" i="11"/>
  <c r="AY145" i="11" s="1"/>
  <c r="BH145" i="11" s="1"/>
  <c r="AL145" i="11"/>
  <c r="AN145" i="11"/>
  <c r="AZ145" i="11" s="1"/>
  <c r="BI145" i="11" s="1"/>
  <c r="AL141" i="11"/>
  <c r="AM141" i="11"/>
  <c r="AM137" i="11"/>
  <c r="AL137" i="11"/>
  <c r="AL133" i="11"/>
  <c r="AM133" i="11"/>
  <c r="AM129" i="11"/>
  <c r="AY129" i="11" s="1"/>
  <c r="BH129" i="11" s="1"/>
  <c r="AL129" i="11"/>
  <c r="AL125" i="11"/>
  <c r="AM125" i="11"/>
  <c r="AY125" i="11" s="1"/>
  <c r="BH125" i="11" s="1"/>
  <c r="AL121" i="11"/>
  <c r="AM121" i="11"/>
  <c r="AY121" i="11" s="1"/>
  <c r="BH121" i="11" s="1"/>
  <c r="AN117" i="11"/>
  <c r="AZ117" i="11" s="1"/>
  <c r="BI117" i="11" s="1"/>
  <c r="AM117" i="11"/>
  <c r="AY117" i="11" s="1"/>
  <c r="BH117" i="11" s="1"/>
  <c r="AL117" i="11"/>
  <c r="AN113" i="11"/>
  <c r="AZ113" i="11" s="1"/>
  <c r="BI113" i="11" s="1"/>
  <c r="AM113" i="11"/>
  <c r="AY113" i="11" s="1"/>
  <c r="BH113" i="11" s="1"/>
  <c r="AL113" i="11"/>
  <c r="AM109" i="11"/>
  <c r="AY109" i="11" s="1"/>
  <c r="BH109" i="11" s="1"/>
  <c r="AL109" i="11"/>
  <c r="AM105" i="11"/>
  <c r="AY105" i="11" s="1"/>
  <c r="BH105" i="11" s="1"/>
  <c r="AL105" i="11"/>
  <c r="AM101" i="11"/>
  <c r="AY101" i="11" s="1"/>
  <c r="BH101" i="11" s="1"/>
  <c r="AL101" i="11"/>
  <c r="AM97" i="11"/>
  <c r="AY97" i="11" s="1"/>
  <c r="BH97" i="11" s="1"/>
  <c r="AL97" i="11"/>
  <c r="AL81" i="11"/>
  <c r="AM81" i="11"/>
  <c r="AY81" i="11" s="1"/>
  <c r="BH81" i="11" s="1"/>
  <c r="AM77" i="11"/>
  <c r="AY77" i="11" s="1"/>
  <c r="BH77" i="11" s="1"/>
  <c r="AL77" i="11"/>
  <c r="AM73" i="11"/>
  <c r="AY73" i="11" s="1"/>
  <c r="BH73" i="11" s="1"/>
  <c r="AL73" i="11"/>
  <c r="AM69" i="11"/>
  <c r="AY69" i="11" s="1"/>
  <c r="BH69" i="11" s="1"/>
  <c r="AL69" i="11"/>
  <c r="AM65" i="11"/>
  <c r="AY65" i="11" s="1"/>
  <c r="BH65" i="11" s="1"/>
  <c r="AL65" i="11"/>
  <c r="AM61" i="11"/>
  <c r="AY61" i="11" s="1"/>
  <c r="BH61" i="11" s="1"/>
  <c r="AL61" i="11"/>
  <c r="AM57" i="11"/>
  <c r="AY57" i="11" s="1"/>
  <c r="BH57" i="11" s="1"/>
  <c r="AL57" i="11"/>
  <c r="AL53" i="11"/>
  <c r="AM53" i="11"/>
  <c r="AY53" i="11" s="1"/>
  <c r="BH53" i="11" s="1"/>
  <c r="AM49" i="11"/>
  <c r="AY49" i="11" s="1"/>
  <c r="BH49" i="11" s="1"/>
  <c r="AL49" i="11"/>
  <c r="AL45" i="11"/>
  <c r="AM45" i="11"/>
  <c r="AL41" i="11"/>
  <c r="AM41" i="11"/>
  <c r="AY41" i="11" s="1"/>
  <c r="BH41" i="11" s="1"/>
  <c r="AL37" i="11"/>
  <c r="AM37" i="11"/>
  <c r="AY37" i="11" s="1"/>
  <c r="BH37" i="11" s="1"/>
  <c r="AM33" i="11"/>
  <c r="AY33" i="11" s="1"/>
  <c r="BH33" i="11" s="1"/>
  <c r="AL33" i="11"/>
  <c r="AS8" i="11"/>
  <c r="BC8" i="11" s="1"/>
  <c r="AS15" i="11"/>
  <c r="BC15" i="11" s="1"/>
  <c r="AU21" i="11"/>
  <c r="BE21" i="11" s="1"/>
  <c r="AU25" i="11"/>
  <c r="BE25" i="11" s="1"/>
  <c r="AT29" i="11"/>
  <c r="BD29" i="11" s="1"/>
  <c r="AT33" i="11"/>
  <c r="BD33" i="11" s="1"/>
  <c r="AS37" i="11"/>
  <c r="BC37" i="11" s="1"/>
  <c r="AT41" i="11"/>
  <c r="BD41" i="11" s="1"/>
  <c r="AS45" i="11"/>
  <c r="AS49" i="11"/>
  <c r="BC49" i="11" s="1"/>
  <c r="AW53" i="11"/>
  <c r="AR61" i="11"/>
  <c r="AV65" i="11"/>
  <c r="BF65" i="11" s="1"/>
  <c r="AT69" i="11"/>
  <c r="BD69" i="11" s="1"/>
  <c r="AR77" i="11"/>
  <c r="AS81" i="11"/>
  <c r="BC81" i="11" s="1"/>
  <c r="AS85" i="11"/>
  <c r="AS97" i="11"/>
  <c r="BC97" i="11" s="1"/>
  <c r="AT101" i="11"/>
  <c r="BD101" i="11" s="1"/>
  <c r="AV109" i="11"/>
  <c r="BF109" i="11" s="1"/>
  <c r="AS113" i="11"/>
  <c r="BC113" i="11" s="1"/>
  <c r="AT117" i="11"/>
  <c r="BD117" i="11" s="1"/>
  <c r="AW125" i="11"/>
  <c r="AT129" i="11"/>
  <c r="BD129" i="11" s="1"/>
  <c r="AW145" i="11"/>
  <c r="AR149" i="11"/>
  <c r="AT157" i="11"/>
  <c r="AT161" i="11"/>
  <c r="BD161" i="11" s="1"/>
  <c r="AR165" i="11"/>
  <c r="AR173" i="11"/>
  <c r="AR177" i="11"/>
  <c r="AS181" i="11"/>
  <c r="BC181" i="11" s="1"/>
  <c r="AS189" i="11"/>
  <c r="AU193" i="11"/>
  <c r="BE193" i="11" s="1"/>
  <c r="AR197" i="11"/>
  <c r="AS205" i="11"/>
  <c r="BC205" i="11" s="1"/>
  <c r="AU209" i="11"/>
  <c r="BE209" i="11" s="1"/>
  <c r="AR213" i="11"/>
  <c r="AS221" i="11"/>
  <c r="AR230" i="11"/>
  <c r="AS238" i="11"/>
  <c r="BC238" i="11" s="1"/>
  <c r="AU242" i="11"/>
  <c r="BE242" i="11" s="1"/>
  <c r="AR246" i="11"/>
  <c r="AS250" i="11"/>
  <c r="BC250" i="11" s="1"/>
  <c r="AR262" i="11"/>
  <c r="AV268" i="11"/>
  <c r="AV284" i="11"/>
  <c r="AW292" i="11"/>
  <c r="AW300" i="11"/>
  <c r="AW308" i="11"/>
  <c r="AW316" i="11"/>
  <c r="AW324" i="11"/>
  <c r="AW332" i="11"/>
  <c r="AW340" i="11"/>
  <c r="AU348" i="11"/>
  <c r="BE348" i="11" s="1"/>
  <c r="AW356" i="11"/>
  <c r="AT364" i="11"/>
  <c r="BD364" i="11" s="1"/>
  <c r="AS372" i="11"/>
  <c r="AS380" i="11"/>
  <c r="BC380" i="11" s="1"/>
  <c r="AS388" i="11"/>
  <c r="BC388" i="11" s="1"/>
  <c r="AS396" i="11"/>
  <c r="BC396" i="11" s="1"/>
  <c r="AS404" i="11"/>
  <c r="BC404" i="11" s="1"/>
  <c r="AS412" i="11"/>
  <c r="BC412" i="11" s="1"/>
  <c r="AS420" i="11"/>
  <c r="BC420" i="11" s="1"/>
  <c r="AS428" i="11"/>
  <c r="BC428" i="11" s="1"/>
  <c r="AR411" i="11"/>
  <c r="AS13" i="11"/>
  <c r="BC13" i="11" s="1"/>
  <c r="AW94" i="11"/>
  <c r="AW102" i="11"/>
  <c r="AW110" i="11"/>
  <c r="AW118" i="11"/>
  <c r="AV126" i="11"/>
  <c r="BF126" i="11" s="1"/>
  <c r="AS134" i="11"/>
  <c r="AR142" i="11"/>
  <c r="AV150" i="11"/>
  <c r="BF150" i="11" s="1"/>
  <c r="AV158" i="11"/>
  <c r="BF158" i="11" s="1"/>
  <c r="AU166" i="11"/>
  <c r="BE166" i="11" s="1"/>
  <c r="AR174" i="11"/>
  <c r="AR182" i="11"/>
  <c r="AR190" i="11"/>
  <c r="AR198" i="11"/>
  <c r="AR206" i="11"/>
  <c r="AV231" i="11"/>
  <c r="AV239" i="11"/>
  <c r="BF239" i="11" s="1"/>
  <c r="AV247" i="11"/>
  <c r="BF247" i="11" s="1"/>
  <c r="AS263" i="11"/>
  <c r="BC263" i="11" s="1"/>
  <c r="AV354" i="11"/>
  <c r="BF354" i="11" s="1"/>
  <c r="AS390" i="11"/>
  <c r="AS80" i="11"/>
  <c r="BC80" i="11" s="1"/>
  <c r="AT136" i="11"/>
  <c r="AU160" i="11"/>
  <c r="BE160" i="11" s="1"/>
  <c r="AT172" i="11"/>
  <c r="BD172" i="11" s="1"/>
  <c r="BM172" i="11" s="1"/>
  <c r="AT212" i="11"/>
  <c r="BD212" i="11" s="1"/>
  <c r="AS224" i="11"/>
  <c r="BC224" i="11" s="1"/>
  <c r="AT395" i="11"/>
  <c r="BD395" i="11" s="1"/>
  <c r="AT403" i="11"/>
  <c r="BD403" i="11" s="1"/>
  <c r="AW419" i="11"/>
  <c r="AR10" i="11"/>
  <c r="AW270" i="11"/>
  <c r="AS286" i="11"/>
  <c r="BC286" i="11" s="1"/>
  <c r="AS294" i="11"/>
  <c r="BC294" i="11" s="1"/>
  <c r="AS302" i="11"/>
  <c r="BC302" i="11" s="1"/>
  <c r="AS310" i="11"/>
  <c r="BC310" i="11" s="1"/>
  <c r="AS318" i="11"/>
  <c r="BC318" i="11" s="1"/>
  <c r="AS326" i="11"/>
  <c r="BC326" i="11" s="1"/>
  <c r="AS418" i="11"/>
  <c r="BC418" i="11" s="1"/>
  <c r="AT96" i="11"/>
  <c r="BD96" i="11" s="1"/>
  <c r="AT112" i="11"/>
  <c r="BD112" i="11" s="1"/>
  <c r="AR355" i="11"/>
  <c r="AL419" i="11"/>
  <c r="AM419" i="11"/>
  <c r="AY419" i="11" s="1"/>
  <c r="BH419" i="11" s="1"/>
  <c r="AL411" i="11"/>
  <c r="AM411" i="11"/>
  <c r="AY411" i="11" s="1"/>
  <c r="BH411" i="11" s="1"/>
  <c r="AL399" i="11"/>
  <c r="AM399" i="11"/>
  <c r="AY399" i="11" s="1"/>
  <c r="BH399" i="11" s="1"/>
  <c r="AL391" i="11"/>
  <c r="AM391" i="11"/>
  <c r="AY391" i="11" s="1"/>
  <c r="BH391" i="11" s="1"/>
  <c r="AL379" i="11"/>
  <c r="AM379" i="11"/>
  <c r="AY379" i="11" s="1"/>
  <c r="BH379" i="11" s="1"/>
  <c r="AL371" i="11"/>
  <c r="AM371" i="11"/>
  <c r="AY371" i="11" s="1"/>
  <c r="BH371" i="11" s="1"/>
  <c r="AM359" i="11"/>
  <c r="AY359" i="11" s="1"/>
  <c r="BH359" i="11" s="1"/>
  <c r="AL359" i="11"/>
  <c r="AM351" i="11"/>
  <c r="AY351" i="11" s="1"/>
  <c r="BH351" i="11" s="1"/>
  <c r="AL351" i="11"/>
  <c r="AM343" i="11"/>
  <c r="AY343" i="11" s="1"/>
  <c r="BH343" i="11" s="1"/>
  <c r="AL343" i="11"/>
  <c r="AL331" i="11"/>
  <c r="AM331" i="11"/>
  <c r="AY331" i="11" s="1"/>
  <c r="BH331" i="11" s="1"/>
  <c r="AL323" i="11"/>
  <c r="AM323" i="11"/>
  <c r="AY323" i="11" s="1"/>
  <c r="BH323" i="11" s="1"/>
  <c r="AM311" i="11"/>
  <c r="AY311" i="11" s="1"/>
  <c r="BH311" i="11" s="1"/>
  <c r="AL311" i="11"/>
  <c r="AM299" i="11"/>
  <c r="AY299" i="11" s="1"/>
  <c r="BH299" i="11" s="1"/>
  <c r="AL299" i="11"/>
  <c r="AL287" i="11"/>
  <c r="AM287" i="11"/>
  <c r="AY287" i="11" s="1"/>
  <c r="BH287" i="11" s="1"/>
  <c r="AL283" i="11"/>
  <c r="AM283" i="11"/>
  <c r="AL275" i="11"/>
  <c r="AM275" i="11"/>
  <c r="AL263" i="11"/>
  <c r="AM263" i="11"/>
  <c r="AY263" i="11" s="1"/>
  <c r="BH263" i="11" s="1"/>
  <c r="AL255" i="11"/>
  <c r="AM255" i="11"/>
  <c r="AL247" i="11"/>
  <c r="AM247" i="11"/>
  <c r="AY247" i="11" s="1"/>
  <c r="BH247" i="11" s="1"/>
  <c r="AL235" i="11"/>
  <c r="AM235" i="11"/>
  <c r="AL214" i="11"/>
  <c r="AO214" i="11"/>
  <c r="AM214" i="11"/>
  <c r="AM202" i="11"/>
  <c r="AY202" i="11" s="1"/>
  <c r="BH202" i="11" s="1"/>
  <c r="AL202" i="11"/>
  <c r="AM194" i="11"/>
  <c r="AY194" i="11" s="1"/>
  <c r="BH194" i="11" s="1"/>
  <c r="AL194" i="11"/>
  <c r="AM186" i="11"/>
  <c r="AL186" i="11"/>
  <c r="AM174" i="11"/>
  <c r="AY174" i="11" s="1"/>
  <c r="BH174" i="11" s="1"/>
  <c r="AL174" i="11"/>
  <c r="AL166" i="11"/>
  <c r="AM166" i="11"/>
  <c r="AY166" i="11" s="1"/>
  <c r="BH166" i="11" s="1"/>
  <c r="AM150" i="11"/>
  <c r="AY150" i="11" s="1"/>
  <c r="BH150" i="11" s="1"/>
  <c r="AL150" i="11"/>
  <c r="AM138" i="11"/>
  <c r="AL138" i="11"/>
  <c r="AM126" i="11"/>
  <c r="AY126" i="11" s="1"/>
  <c r="BH126" i="11" s="1"/>
  <c r="AL126" i="11"/>
  <c r="AN118" i="11"/>
  <c r="AZ118" i="11" s="1"/>
  <c r="BI118" i="11" s="1"/>
  <c r="AM118" i="11"/>
  <c r="AY118" i="11" s="1"/>
  <c r="BH118" i="11" s="1"/>
  <c r="AL118" i="11"/>
  <c r="AM110" i="11"/>
  <c r="AY110" i="11" s="1"/>
  <c r="BH110" i="11" s="1"/>
  <c r="AL110" i="11"/>
  <c r="AM98" i="11"/>
  <c r="AY98" i="11" s="1"/>
  <c r="BH98" i="11" s="1"/>
  <c r="AL98" i="11"/>
  <c r="AP98" i="11"/>
  <c r="BB98" i="11" s="1"/>
  <c r="BK98" i="11" s="1"/>
  <c r="AL74" i="11"/>
  <c r="AM74" i="11"/>
  <c r="AY74" i="11" s="1"/>
  <c r="BH74" i="11" s="1"/>
  <c r="AL62" i="11"/>
  <c r="AM62" i="11"/>
  <c r="AY62" i="11" s="1"/>
  <c r="BH62" i="11" s="1"/>
  <c r="AL50" i="11"/>
  <c r="AM50" i="11"/>
  <c r="AY50" i="11" s="1"/>
  <c r="BH50" i="11" s="1"/>
  <c r="AL42" i="11"/>
  <c r="AM42" i="11"/>
  <c r="AY42" i="11" s="1"/>
  <c r="BH42" i="11" s="1"/>
  <c r="AM34" i="11"/>
  <c r="AY34" i="11" s="1"/>
  <c r="BH34" i="11" s="1"/>
  <c r="AL34" i="11"/>
  <c r="AL22" i="11"/>
  <c r="AP22" i="11"/>
  <c r="BB22" i="11" s="1"/>
  <c r="BK22" i="11" s="1"/>
  <c r="AM22" i="11"/>
  <c r="AY22" i="11" s="1"/>
  <c r="BH22" i="11" s="1"/>
  <c r="AM10" i="11"/>
  <c r="AY10" i="11" s="1"/>
  <c r="BH10" i="11" s="1"/>
  <c r="AL10" i="11"/>
  <c r="AR15" i="11"/>
  <c r="AV61" i="11"/>
  <c r="BF61" i="11" s="1"/>
  <c r="AW65" i="11"/>
  <c r="AR73" i="11"/>
  <c r="AS93" i="11"/>
  <c r="BC93" i="11" s="1"/>
  <c r="AT97" i="11"/>
  <c r="BD97" i="11" s="1"/>
  <c r="AV105" i="11"/>
  <c r="BF105" i="11" s="1"/>
  <c r="AS109" i="11"/>
  <c r="BC109" i="11" s="1"/>
  <c r="AT113" i="11"/>
  <c r="BD113" i="11" s="1"/>
  <c r="AW121" i="11"/>
  <c r="AU129" i="11"/>
  <c r="BE129" i="11" s="1"/>
  <c r="AV145" i="11"/>
  <c r="BF145" i="11" s="1"/>
  <c r="AR153" i="11"/>
  <c r="AW173" i="11"/>
  <c r="AW177" i="11"/>
  <c r="AT185" i="11"/>
  <c r="BD185" i="11" s="1"/>
  <c r="AR193" i="11"/>
  <c r="AS201" i="11"/>
  <c r="BC201" i="11" s="1"/>
  <c r="AU205" i="11"/>
  <c r="BE205" i="11" s="1"/>
  <c r="AR209" i="11"/>
  <c r="AS217" i="11"/>
  <c r="AR225" i="11"/>
  <c r="AS234" i="11"/>
  <c r="AU238" i="11"/>
  <c r="BE238" i="11" s="1"/>
  <c r="AR242" i="11"/>
  <c r="AR250" i="11"/>
  <c r="AV9" i="11"/>
  <c r="BF9" i="11" s="1"/>
  <c r="AU26" i="11"/>
  <c r="BE26" i="11" s="1"/>
  <c r="AR42" i="11"/>
  <c r="AT58" i="11"/>
  <c r="BD58" i="11" s="1"/>
  <c r="AR74" i="11"/>
  <c r="AW293" i="11"/>
  <c r="AW309" i="11"/>
  <c r="AS325" i="11"/>
  <c r="BC325" i="11" s="1"/>
  <c r="AW341" i="11"/>
  <c r="AV357" i="11"/>
  <c r="BF357" i="11" s="1"/>
  <c r="AU373" i="11"/>
  <c r="BE373" i="11" s="1"/>
  <c r="AU389" i="11"/>
  <c r="BE389" i="11" s="1"/>
  <c r="AU405" i="11"/>
  <c r="BE405" i="11" s="1"/>
  <c r="AV429" i="11"/>
  <c r="BF429" i="11" s="1"/>
  <c r="AT394" i="11"/>
  <c r="BD394" i="11" s="1"/>
  <c r="AT44" i="11"/>
  <c r="BD44" i="11" s="1"/>
  <c r="BM44" i="11" s="1"/>
  <c r="AU200" i="11"/>
  <c r="BE200" i="11" s="1"/>
  <c r="AS275" i="11"/>
  <c r="AU299" i="11"/>
  <c r="BE299" i="11" s="1"/>
  <c r="AS331" i="11"/>
  <c r="BC331" i="11" s="1"/>
  <c r="AS427" i="11"/>
  <c r="BC427" i="11" s="1"/>
  <c r="AR47" i="11"/>
  <c r="AT63" i="11"/>
  <c r="BD63" i="11" s="1"/>
  <c r="AT79" i="11"/>
  <c r="BD79" i="11" s="1"/>
  <c r="AT99" i="11"/>
  <c r="BD99" i="11" s="1"/>
  <c r="AT115" i="11"/>
  <c r="BD115" i="11" s="1"/>
  <c r="AW139" i="11"/>
  <c r="AS155" i="11"/>
  <c r="AR227" i="11"/>
  <c r="AR260" i="11"/>
  <c r="AT120" i="11"/>
  <c r="BD120" i="11" s="1"/>
  <c r="AR8" i="11"/>
  <c r="AR21" i="11"/>
  <c r="AR25" i="11"/>
  <c r="AS29" i="11"/>
  <c r="BC29" i="11" s="1"/>
  <c r="AS33" i="11"/>
  <c r="BC33" i="11" s="1"/>
  <c r="AR37" i="11"/>
  <c r="AW41" i="11"/>
  <c r="AV49" i="11"/>
  <c r="BF49" i="11" s="1"/>
  <c r="AT53" i="11"/>
  <c r="BD53" i="11" s="1"/>
  <c r="AS57" i="11"/>
  <c r="BC57" i="11" s="1"/>
  <c r="AR65" i="11"/>
  <c r="AV69" i="11"/>
  <c r="BF69" i="11" s="1"/>
  <c r="AW73" i="11"/>
  <c r="AV81" i="11"/>
  <c r="BF81" i="11" s="1"/>
  <c r="AR85" i="11"/>
  <c r="AR89" i="11"/>
  <c r="AV97" i="11"/>
  <c r="BF97" i="11" s="1"/>
  <c r="AS101" i="11"/>
  <c r="BC101" i="11" s="1"/>
  <c r="AT105" i="11"/>
  <c r="BD105" i="11" s="1"/>
  <c r="AV113" i="11"/>
  <c r="BF113" i="11" s="1"/>
  <c r="AS117" i="11"/>
  <c r="BC117" i="11" s="1"/>
  <c r="AV121" i="11"/>
  <c r="BF121" i="11" s="1"/>
  <c r="AW129" i="11"/>
  <c r="AR137" i="11"/>
  <c r="AR145" i="11"/>
  <c r="AS149" i="11"/>
  <c r="BC149" i="11" s="1"/>
  <c r="AV153" i="11"/>
  <c r="BF153" i="11" s="1"/>
  <c r="AW161" i="11"/>
  <c r="AU165" i="11"/>
  <c r="BE165" i="11" s="1"/>
  <c r="AW169" i="11"/>
  <c r="AS177" i="11"/>
  <c r="BC177" i="11" s="1"/>
  <c r="AV181" i="11"/>
  <c r="BF181" i="11" s="1"/>
  <c r="AS185" i="11"/>
  <c r="BC185" i="11" s="1"/>
  <c r="AS193" i="11"/>
  <c r="BC193" i="11" s="1"/>
  <c r="AU197" i="11"/>
  <c r="BE197" i="11" s="1"/>
  <c r="AR201" i="11"/>
  <c r="AS209" i="11"/>
  <c r="BC209" i="11" s="1"/>
  <c r="AR217" i="11"/>
  <c r="AS225" i="11"/>
  <c r="BC225" i="11" s="1"/>
  <c r="AR234" i="11"/>
  <c r="AS242" i="11"/>
  <c r="BC242" i="11" s="1"/>
  <c r="AS246" i="11"/>
  <c r="BC246" i="11" s="1"/>
  <c r="AR258" i="11"/>
  <c r="AS262" i="11"/>
  <c r="BC262" i="11" s="1"/>
  <c r="AR16" i="11"/>
  <c r="AU22" i="11"/>
  <c r="BE22" i="11" s="1"/>
  <c r="AS30" i="11"/>
  <c r="BC30" i="11" s="1"/>
  <c r="AS38" i="11"/>
  <c r="BC38" i="11" s="1"/>
  <c r="AV54" i="11"/>
  <c r="BF54" i="11" s="1"/>
  <c r="AU62" i="11"/>
  <c r="BE62" i="11" s="1"/>
  <c r="AU70" i="11"/>
  <c r="BE70" i="11" s="1"/>
  <c r="AU78" i="11"/>
  <c r="BE78" i="11" s="1"/>
  <c r="AR86" i="11"/>
  <c r="AW289" i="11"/>
  <c r="AW297" i="11"/>
  <c r="AW305" i="11"/>
  <c r="AW313" i="11"/>
  <c r="AW321" i="11"/>
  <c r="AR329" i="11"/>
  <c r="AR337" i="11"/>
  <c r="AV345" i="11"/>
  <c r="BF345" i="11" s="1"/>
  <c r="AS353" i="11"/>
  <c r="BC353" i="11" s="1"/>
  <c r="AV361" i="11"/>
  <c r="BF361" i="11" s="1"/>
  <c r="AS369" i="11"/>
  <c r="BC369" i="11" s="1"/>
  <c r="AR377" i="11"/>
  <c r="AR385" i="11"/>
  <c r="AR393" i="11"/>
  <c r="AR401" i="11"/>
  <c r="AR409" i="11"/>
  <c r="AR417" i="11"/>
  <c r="AR425" i="11"/>
  <c r="AW358" i="11"/>
  <c r="AV370" i="11"/>
  <c r="BF370" i="11" s="1"/>
  <c r="AU426" i="11"/>
  <c r="BE426" i="11" s="1"/>
  <c r="AS40" i="11"/>
  <c r="BC40" i="11" s="1"/>
  <c r="AW60" i="11"/>
  <c r="AV152" i="11"/>
  <c r="BF152" i="11" s="1"/>
  <c r="AR164" i="11"/>
  <c r="AS192" i="11"/>
  <c r="BC192" i="11" s="1"/>
  <c r="AR208" i="11"/>
  <c r="AW245" i="11"/>
  <c r="AU307" i="11"/>
  <c r="BE307" i="11" s="1"/>
  <c r="AS323" i="11"/>
  <c r="BC323" i="11" s="1"/>
  <c r="AS339" i="11"/>
  <c r="BC339" i="11" s="1"/>
  <c r="AR359" i="11"/>
  <c r="AW387" i="11"/>
  <c r="AW27" i="11"/>
  <c r="AT35" i="11"/>
  <c r="BD35" i="11" s="1"/>
  <c r="AR43" i="11"/>
  <c r="AV51" i="11"/>
  <c r="BF51" i="11" s="1"/>
  <c r="AV59" i="11"/>
  <c r="BF59" i="11" s="1"/>
  <c r="AU67" i="11"/>
  <c r="BE67" i="11" s="1"/>
  <c r="AW75" i="11"/>
  <c r="AT83" i="11"/>
  <c r="BD83" i="11" s="1"/>
  <c r="AS95" i="11"/>
  <c r="BC95" i="11" s="1"/>
  <c r="AS111" i="11"/>
  <c r="BC111" i="11" s="1"/>
  <c r="AR127" i="11"/>
  <c r="AR143" i="11"/>
  <c r="AW159" i="11"/>
  <c r="AV175" i="11"/>
  <c r="BF175" i="11" s="1"/>
  <c r="AU207" i="11"/>
  <c r="BE207" i="11" s="1"/>
  <c r="AU240" i="11"/>
  <c r="BE240" i="11" s="1"/>
  <c r="AR362" i="11"/>
  <c r="AS406" i="11"/>
  <c r="BC406" i="11" s="1"/>
  <c r="AS140" i="11"/>
  <c r="AS261" i="11"/>
  <c r="BC261" i="11" s="1"/>
  <c r="AV319" i="11"/>
  <c r="BF319" i="11" s="1"/>
  <c r="AL423" i="11"/>
  <c r="AM423" i="11"/>
  <c r="AY423" i="11" s="1"/>
  <c r="BH423" i="11" s="1"/>
  <c r="AO423" i="11"/>
  <c r="BA423" i="11" s="1"/>
  <c r="BJ423" i="11" s="1"/>
  <c r="AL415" i="11"/>
  <c r="AM415" i="11"/>
  <c r="AY415" i="11" s="1"/>
  <c r="BH415" i="11" s="1"/>
  <c r="AN415" i="11"/>
  <c r="AZ415" i="11" s="1"/>
  <c r="BI415" i="11" s="1"/>
  <c r="AL403" i="11"/>
  <c r="AM403" i="11"/>
  <c r="AY403" i="11" s="1"/>
  <c r="BH403" i="11" s="1"/>
  <c r="AL395" i="11"/>
  <c r="AM395" i="11"/>
  <c r="AY395" i="11" s="1"/>
  <c r="BH395" i="11" s="1"/>
  <c r="AL383" i="11"/>
  <c r="AM383" i="11"/>
  <c r="AY383" i="11" s="1"/>
  <c r="BH383" i="11" s="1"/>
  <c r="AL375" i="11"/>
  <c r="AM375" i="11"/>
  <c r="AY375" i="11" s="1"/>
  <c r="BH375" i="11" s="1"/>
  <c r="AL367" i="11"/>
  <c r="AM367" i="11"/>
  <c r="AY367" i="11" s="1"/>
  <c r="BH367" i="11" s="1"/>
  <c r="AL355" i="11"/>
  <c r="AM355" i="11"/>
  <c r="AY355" i="11" s="1"/>
  <c r="BH355" i="11" s="1"/>
  <c r="AL347" i="11"/>
  <c r="AM347" i="11"/>
  <c r="AY347" i="11" s="1"/>
  <c r="BH347" i="11" s="1"/>
  <c r="AL339" i="11"/>
  <c r="AM339" i="11"/>
  <c r="AY339" i="11" s="1"/>
  <c r="BH339" i="11" s="1"/>
  <c r="AL327" i="11"/>
  <c r="AM327" i="11"/>
  <c r="AY327" i="11" s="1"/>
  <c r="BH327" i="11" s="1"/>
  <c r="AL319" i="11"/>
  <c r="AM319" i="11"/>
  <c r="AY319" i="11" s="1"/>
  <c r="BH319" i="11" s="1"/>
  <c r="AM307" i="11"/>
  <c r="AY307" i="11" s="1"/>
  <c r="BH307" i="11" s="1"/>
  <c r="AL307" i="11"/>
  <c r="AM303" i="11"/>
  <c r="AY303" i="11" s="1"/>
  <c r="BH303" i="11" s="1"/>
  <c r="AL303" i="11"/>
  <c r="AM291" i="11"/>
  <c r="AY291" i="11" s="1"/>
  <c r="BH291" i="11" s="1"/>
  <c r="AL291" i="11"/>
  <c r="AL279" i="11"/>
  <c r="AO279" i="11"/>
  <c r="AM279" i="11"/>
  <c r="AL271" i="11"/>
  <c r="AO271" i="11"/>
  <c r="BA271" i="11" s="1"/>
  <c r="BJ271" i="11" s="1"/>
  <c r="AM271" i="11"/>
  <c r="AY271" i="11" s="1"/>
  <c r="BH271" i="11" s="1"/>
  <c r="AL259" i="11"/>
  <c r="AM259" i="11"/>
  <c r="AY259" i="11" s="1"/>
  <c r="BH259" i="11" s="1"/>
  <c r="AL251" i="11"/>
  <c r="AM251" i="11"/>
  <c r="AY251" i="11" s="1"/>
  <c r="BH251" i="11" s="1"/>
  <c r="AL243" i="11"/>
  <c r="AM243" i="11"/>
  <c r="AY243" i="11" s="1"/>
  <c r="BH243" i="11" s="1"/>
  <c r="AL222" i="11"/>
  <c r="AM222" i="11"/>
  <c r="AL210" i="11"/>
  <c r="AM210" i="11"/>
  <c r="AY210" i="11" s="1"/>
  <c r="BH210" i="11" s="1"/>
  <c r="AM206" i="11"/>
  <c r="AY206" i="11" s="1"/>
  <c r="BH206" i="11" s="1"/>
  <c r="AO206" i="11"/>
  <c r="BA206" i="11" s="1"/>
  <c r="BJ206" i="11" s="1"/>
  <c r="AL206" i="11"/>
  <c r="AM190" i="11"/>
  <c r="AO190" i="11"/>
  <c r="AL190" i="11"/>
  <c r="AM182" i="11"/>
  <c r="AY182" i="11" s="1"/>
  <c r="BH182" i="11" s="1"/>
  <c r="AL182" i="11"/>
  <c r="AN182" i="11"/>
  <c r="AZ182" i="11" s="1"/>
  <c r="BI182" i="11" s="1"/>
  <c r="AN170" i="11"/>
  <c r="AZ170" i="11" s="1"/>
  <c r="BI170" i="11" s="1"/>
  <c r="AL170" i="11"/>
  <c r="AM170" i="11"/>
  <c r="AY170" i="11" s="1"/>
  <c r="BH170" i="11" s="1"/>
  <c r="AM162" i="11"/>
  <c r="AY162" i="11" s="1"/>
  <c r="BH162" i="11" s="1"/>
  <c r="AL162" i="11"/>
  <c r="AN154" i="11"/>
  <c r="AZ154" i="11" s="1"/>
  <c r="BI154" i="11" s="1"/>
  <c r="AL154" i="11"/>
  <c r="AM154" i="11"/>
  <c r="AY154" i="11" s="1"/>
  <c r="BH154" i="11" s="1"/>
  <c r="AL146" i="11"/>
  <c r="AM146" i="11"/>
  <c r="AY146" i="11" s="1"/>
  <c r="BH146" i="11" s="1"/>
  <c r="AM134" i="11"/>
  <c r="AL134" i="11"/>
  <c r="AM122" i="11"/>
  <c r="AY122" i="11" s="1"/>
  <c r="BH122" i="11" s="1"/>
  <c r="AL122" i="11"/>
  <c r="AN114" i="11"/>
  <c r="AZ114" i="11" s="1"/>
  <c r="BI114" i="11" s="1"/>
  <c r="AM114" i="11"/>
  <c r="AY114" i="11" s="1"/>
  <c r="BH114" i="11" s="1"/>
  <c r="AL114" i="11"/>
  <c r="AM102" i="11"/>
  <c r="AY102" i="11" s="1"/>
  <c r="BH102" i="11" s="1"/>
  <c r="AL102" i="11"/>
  <c r="AM94" i="11"/>
  <c r="AY94" i="11" s="1"/>
  <c r="BH94" i="11" s="1"/>
  <c r="AL94" i="11"/>
  <c r="AL78" i="11"/>
  <c r="AM78" i="11"/>
  <c r="AY78" i="11" s="1"/>
  <c r="BH78" i="11" s="1"/>
  <c r="AL66" i="11"/>
  <c r="AM66" i="11"/>
  <c r="AY66" i="11" s="1"/>
  <c r="BH66" i="11" s="1"/>
  <c r="AL54" i="11"/>
  <c r="AM54" i="11"/>
  <c r="AY54" i="11" s="1"/>
  <c r="BH54" i="11" s="1"/>
  <c r="AM30" i="11"/>
  <c r="AY30" i="11" s="1"/>
  <c r="BH30" i="11" s="1"/>
  <c r="AL30" i="11"/>
  <c r="AS12" i="11"/>
  <c r="AW49" i="11"/>
  <c r="AT57" i="11"/>
  <c r="BD57" i="11" s="1"/>
  <c r="AV77" i="11"/>
  <c r="BF77" i="11" s="1"/>
  <c r="AU81" i="11"/>
  <c r="BE81" i="11" s="1"/>
  <c r="AV125" i="11"/>
  <c r="BF125" i="11" s="1"/>
  <c r="AW157" i="11"/>
  <c r="AV161" i="11"/>
  <c r="BF161" i="11" s="1"/>
  <c r="AS169" i="11"/>
  <c r="BC169" i="11" s="1"/>
  <c r="AU189" i="11"/>
  <c r="BE189" i="11" s="1"/>
  <c r="AS254" i="11"/>
  <c r="AU411" i="11"/>
  <c r="BE411" i="11" s="1"/>
  <c r="AS34" i="11"/>
  <c r="BC34" i="11" s="1"/>
  <c r="AR50" i="11"/>
  <c r="AR66" i="11"/>
  <c r="AS82" i="11"/>
  <c r="BC82" i="11" s="1"/>
  <c r="AV269" i="11"/>
  <c r="BF269" i="11" s="1"/>
  <c r="AW301" i="11"/>
  <c r="AS317" i="11"/>
  <c r="BC317" i="11" s="1"/>
  <c r="AW333" i="11"/>
  <c r="AS349" i="11"/>
  <c r="BC349" i="11" s="1"/>
  <c r="AT365" i="11"/>
  <c r="AU381" i="11"/>
  <c r="BE381" i="11" s="1"/>
  <c r="AU397" i="11"/>
  <c r="BE397" i="11" s="1"/>
  <c r="AV413" i="11"/>
  <c r="BF413" i="11" s="1"/>
  <c r="AW382" i="11"/>
  <c r="AV68" i="11"/>
  <c r="BF68" i="11" s="1"/>
  <c r="AV76" i="11"/>
  <c r="BF76" i="11" s="1"/>
  <c r="AR132" i="11"/>
  <c r="AS144" i="11"/>
  <c r="BC144" i="11" s="1"/>
  <c r="AT229" i="11"/>
  <c r="BD229" i="11" s="1"/>
  <c r="AT291" i="11"/>
  <c r="BD291" i="11" s="1"/>
  <c r="AS315" i="11"/>
  <c r="BC315" i="11" s="1"/>
  <c r="AW351" i="11"/>
  <c r="AW31" i="11"/>
  <c r="AV107" i="11"/>
  <c r="BF107" i="11" s="1"/>
  <c r="AW123" i="11"/>
  <c r="AR131" i="11"/>
  <c r="AW147" i="11"/>
  <c r="AW163" i="11"/>
  <c r="AR171" i="11"/>
  <c r="AS179" i="11"/>
  <c r="BC179" i="11" s="1"/>
  <c r="AS203" i="11"/>
  <c r="BC203" i="11" s="1"/>
  <c r="AR211" i="11"/>
  <c r="AS236" i="11"/>
  <c r="AR244" i="11"/>
  <c r="AS374" i="11"/>
  <c r="BC374" i="11" s="1"/>
  <c r="AL428" i="11"/>
  <c r="AM428" i="11"/>
  <c r="AY428" i="11" s="1"/>
  <c r="BH428" i="11" s="1"/>
  <c r="AL424" i="11"/>
  <c r="AM424" i="11"/>
  <c r="AY424" i="11" s="1"/>
  <c r="BH424" i="11" s="1"/>
  <c r="AL420" i="11"/>
  <c r="AM420" i="11"/>
  <c r="AY420" i="11" s="1"/>
  <c r="BH420" i="11" s="1"/>
  <c r="AO420" i="11"/>
  <c r="BA420" i="11" s="1"/>
  <c r="BJ420" i="11" s="1"/>
  <c r="AL416" i="11"/>
  <c r="AM416" i="11"/>
  <c r="AY416" i="11" s="1"/>
  <c r="BH416" i="11" s="1"/>
  <c r="AL412" i="11"/>
  <c r="AM412" i="11"/>
  <c r="AY412" i="11" s="1"/>
  <c r="BH412" i="11" s="1"/>
  <c r="AL408" i="11"/>
  <c r="AM408" i="11"/>
  <c r="AY408" i="11" s="1"/>
  <c r="BH408" i="11" s="1"/>
  <c r="AL404" i="11"/>
  <c r="AM404" i="11"/>
  <c r="AY404" i="11" s="1"/>
  <c r="BH404" i="11" s="1"/>
  <c r="AL400" i="11"/>
  <c r="AM400" i="11"/>
  <c r="AY400" i="11" s="1"/>
  <c r="BH400" i="11" s="1"/>
  <c r="AL396" i="11"/>
  <c r="AM396" i="11"/>
  <c r="AY396" i="11" s="1"/>
  <c r="BH396" i="11" s="1"/>
  <c r="AL392" i="11"/>
  <c r="AM392" i="11"/>
  <c r="AY392" i="11" s="1"/>
  <c r="BH392" i="11" s="1"/>
  <c r="AL388" i="11"/>
  <c r="AM388" i="11"/>
  <c r="AY388" i="11" s="1"/>
  <c r="BH388" i="11" s="1"/>
  <c r="AL384" i="11"/>
  <c r="AM384" i="11"/>
  <c r="AY384" i="11" s="1"/>
  <c r="BH384" i="11" s="1"/>
  <c r="AL380" i="11"/>
  <c r="AM380" i="11"/>
  <c r="AY380" i="11" s="1"/>
  <c r="BH380" i="11" s="1"/>
  <c r="AL376" i="11"/>
  <c r="AM376" i="11"/>
  <c r="AY376" i="11" s="1"/>
  <c r="BH376" i="11" s="1"/>
  <c r="AL372" i="11"/>
  <c r="AM372" i="11"/>
  <c r="AY372" i="11" s="1"/>
  <c r="BH372" i="11" s="1"/>
  <c r="AL368" i="11"/>
  <c r="AM368" i="11"/>
  <c r="AY368" i="11" s="1"/>
  <c r="BH368" i="11" s="1"/>
  <c r="AM364" i="11"/>
  <c r="AY364" i="11" s="1"/>
  <c r="BH364" i="11" s="1"/>
  <c r="AL364" i="11"/>
  <c r="AL360" i="11"/>
  <c r="AM360" i="11"/>
  <c r="AY360" i="11" s="1"/>
  <c r="BH360" i="11" s="1"/>
  <c r="AM356" i="11"/>
  <c r="AY356" i="11" s="1"/>
  <c r="BH356" i="11" s="1"/>
  <c r="AL356" i="11"/>
  <c r="AL352" i="11"/>
  <c r="AM352" i="11"/>
  <c r="AY352" i="11" s="1"/>
  <c r="BH352" i="11" s="1"/>
  <c r="AM348" i="11"/>
  <c r="AY348" i="11" s="1"/>
  <c r="BH348" i="11" s="1"/>
  <c r="AL348" i="11"/>
  <c r="AL344" i="11"/>
  <c r="AM344" i="11"/>
  <c r="AY344" i="11" s="1"/>
  <c r="BH344" i="11" s="1"/>
  <c r="AL340" i="11"/>
  <c r="AM340" i="11"/>
  <c r="AY340" i="11" s="1"/>
  <c r="BH340" i="11" s="1"/>
  <c r="AL336" i="11"/>
  <c r="AM336" i="11"/>
  <c r="AY336" i="11" s="1"/>
  <c r="BH336" i="11" s="1"/>
  <c r="AN332" i="11"/>
  <c r="AZ332" i="11" s="1"/>
  <c r="BI332" i="11" s="1"/>
  <c r="AL332" i="11"/>
  <c r="AM332" i="11"/>
  <c r="AY332" i="11" s="1"/>
  <c r="BH332" i="11" s="1"/>
  <c r="AL328" i="11"/>
  <c r="AM328" i="11"/>
  <c r="AY328" i="11" s="1"/>
  <c r="BH328" i="11" s="1"/>
  <c r="AL324" i="11"/>
  <c r="AM324" i="11"/>
  <c r="AY324" i="11" s="1"/>
  <c r="BH324" i="11" s="1"/>
  <c r="AL320" i="11"/>
  <c r="AM320" i="11"/>
  <c r="AY320" i="11" s="1"/>
  <c r="BH320" i="11" s="1"/>
  <c r="AL316" i="11"/>
  <c r="AM316" i="11"/>
  <c r="AY316" i="11" s="1"/>
  <c r="BH316" i="11" s="1"/>
  <c r="AM312" i="11"/>
  <c r="AY312" i="11" s="1"/>
  <c r="BH312" i="11" s="1"/>
  <c r="AL312" i="11"/>
  <c r="AM308" i="11"/>
  <c r="AY308" i="11" s="1"/>
  <c r="BH308" i="11" s="1"/>
  <c r="AN308" i="11"/>
  <c r="AZ308" i="11" s="1"/>
  <c r="BI308" i="11" s="1"/>
  <c r="AL308" i="11"/>
  <c r="AM304" i="11"/>
  <c r="AY304" i="11" s="1"/>
  <c r="BH304" i="11" s="1"/>
  <c r="AL304" i="11"/>
  <c r="AM300" i="11"/>
  <c r="AY300" i="11" s="1"/>
  <c r="BH300" i="11" s="1"/>
  <c r="AL300" i="11"/>
  <c r="AM296" i="11"/>
  <c r="AY296" i="11" s="1"/>
  <c r="BH296" i="11" s="1"/>
  <c r="AL296" i="11"/>
  <c r="AM292" i="11"/>
  <c r="AY292" i="11" s="1"/>
  <c r="BH292" i="11" s="1"/>
  <c r="AL292" i="11"/>
  <c r="AM288" i="11"/>
  <c r="AY288" i="11" s="1"/>
  <c r="BH288" i="11" s="1"/>
  <c r="AL288" i="11"/>
  <c r="AL284" i="11"/>
  <c r="AM284" i="11"/>
  <c r="AL280" i="11"/>
  <c r="AM280" i="11"/>
  <c r="AL276" i="11"/>
  <c r="AO276" i="11"/>
  <c r="AM276" i="11"/>
  <c r="AL272" i="11"/>
  <c r="AM272" i="11"/>
  <c r="AL264" i="11"/>
  <c r="AM264" i="11"/>
  <c r="AY264" i="11" s="1"/>
  <c r="BH264" i="11" s="1"/>
  <c r="AL260" i="11"/>
  <c r="AP260" i="11"/>
  <c r="BB260" i="11" s="1"/>
  <c r="BK260" i="11" s="1"/>
  <c r="AO260" i="11"/>
  <c r="BA260" i="11" s="1"/>
  <c r="BJ260" i="11" s="1"/>
  <c r="AM260" i="11"/>
  <c r="AY260" i="11" s="1"/>
  <c r="BH260" i="11" s="1"/>
  <c r="AL256" i="11"/>
  <c r="AM256" i="11"/>
  <c r="AY256" i="11" s="1"/>
  <c r="BH256" i="11" s="1"/>
  <c r="AL252" i="11"/>
  <c r="AM252" i="11"/>
  <c r="AY252" i="11" s="1"/>
  <c r="BH252" i="11" s="1"/>
  <c r="AL248" i="11"/>
  <c r="AM248" i="11"/>
  <c r="AY248" i="11" s="1"/>
  <c r="BH248" i="11" s="1"/>
  <c r="AL244" i="11"/>
  <c r="AM244" i="11"/>
  <c r="AY244" i="11" s="1"/>
  <c r="BH244" i="11" s="1"/>
  <c r="AL240" i="11"/>
  <c r="AM240" i="11"/>
  <c r="AY240" i="11" s="1"/>
  <c r="BH240" i="11" s="1"/>
  <c r="AL236" i="11"/>
  <c r="AO236" i="11"/>
  <c r="AM236" i="11"/>
  <c r="AL227" i="11"/>
  <c r="AO227" i="11"/>
  <c r="BA227" i="11" s="1"/>
  <c r="BJ227" i="11" s="1"/>
  <c r="AM227" i="11"/>
  <c r="AY227" i="11" s="1"/>
  <c r="BH227" i="11" s="1"/>
  <c r="AL223" i="11"/>
  <c r="AM223" i="11"/>
  <c r="AY223" i="11" s="1"/>
  <c r="BH223" i="11" s="1"/>
  <c r="AL219" i="11"/>
  <c r="AM219" i="11"/>
  <c r="AL215" i="11"/>
  <c r="AO215" i="11"/>
  <c r="AM215" i="11"/>
  <c r="AL211" i="11"/>
  <c r="AM211" i="11"/>
  <c r="AY211" i="11" s="1"/>
  <c r="BH211" i="11" s="1"/>
  <c r="AL207" i="11"/>
  <c r="AO207" i="11"/>
  <c r="BA207" i="11" s="1"/>
  <c r="BJ207" i="11" s="1"/>
  <c r="AM207" i="11"/>
  <c r="AY207" i="11" s="1"/>
  <c r="BH207" i="11" s="1"/>
  <c r="AL203" i="11"/>
  <c r="AM203" i="11"/>
  <c r="AY203" i="11" s="1"/>
  <c r="BH203" i="11" s="1"/>
  <c r="AL199" i="11"/>
  <c r="AM199" i="11"/>
  <c r="AY199" i="11" s="1"/>
  <c r="BH199" i="11" s="1"/>
  <c r="AL195" i="11"/>
  <c r="AO195" i="11"/>
  <c r="BA195" i="11" s="1"/>
  <c r="BJ195" i="11" s="1"/>
  <c r="AM195" i="11"/>
  <c r="AY195" i="11" s="1"/>
  <c r="BH195" i="11" s="1"/>
  <c r="AL191" i="11"/>
  <c r="AM191" i="11"/>
  <c r="AM187" i="11"/>
  <c r="AL187" i="11"/>
  <c r="AM183" i="11"/>
  <c r="AY183" i="11" s="1"/>
  <c r="BH183" i="11" s="1"/>
  <c r="AL183" i="11"/>
  <c r="AM179" i="11"/>
  <c r="AY179" i="11" s="1"/>
  <c r="BH179" i="11" s="1"/>
  <c r="AL179" i="11"/>
  <c r="AN179" i="11"/>
  <c r="AZ179" i="11" s="1"/>
  <c r="BI179" i="11" s="1"/>
  <c r="AM175" i="11"/>
  <c r="AY175" i="11" s="1"/>
  <c r="BH175" i="11" s="1"/>
  <c r="AL175" i="11"/>
  <c r="AL171" i="11"/>
  <c r="AM171" i="11"/>
  <c r="AY171" i="11" s="1"/>
  <c r="BH171" i="11" s="1"/>
  <c r="AL167" i="11"/>
  <c r="AM167" i="11"/>
  <c r="AY167" i="11" s="1"/>
  <c r="BH167" i="11" s="1"/>
  <c r="AL163" i="11"/>
  <c r="AM163" i="11"/>
  <c r="AY163" i="11" s="1"/>
  <c r="BH163" i="11" s="1"/>
  <c r="AL159" i="11"/>
  <c r="AM159" i="11"/>
  <c r="AY159" i="11" s="1"/>
  <c r="BH159" i="11" s="1"/>
  <c r="AM155" i="11"/>
  <c r="AY155" i="11" s="1"/>
  <c r="BH155" i="11" s="1"/>
  <c r="AL155" i="11"/>
  <c r="AM151" i="11"/>
  <c r="AY151" i="11" s="1"/>
  <c r="BH151" i="11" s="1"/>
  <c r="AL151" i="11"/>
  <c r="AN151" i="11"/>
  <c r="AZ151" i="11" s="1"/>
  <c r="BI151" i="11" s="1"/>
  <c r="AM147" i="11"/>
  <c r="AY147" i="11" s="1"/>
  <c r="BH147" i="11" s="1"/>
  <c r="AL147" i="11"/>
  <c r="AM143" i="11"/>
  <c r="AL143" i="11"/>
  <c r="AM139" i="11"/>
  <c r="AL139" i="11"/>
  <c r="AM135" i="11"/>
  <c r="AL135" i="11"/>
  <c r="AN131" i="11"/>
  <c r="AL131" i="11"/>
  <c r="AM131" i="11"/>
  <c r="AM127" i="11"/>
  <c r="AY127" i="11" s="1"/>
  <c r="BH127" i="11" s="1"/>
  <c r="AL127" i="11"/>
  <c r="AP123" i="11"/>
  <c r="BB123" i="11" s="1"/>
  <c r="BK123" i="11" s="1"/>
  <c r="AM123" i="11"/>
  <c r="AY123" i="11" s="1"/>
  <c r="BH123" i="11" s="1"/>
  <c r="AL123" i="11"/>
  <c r="AM119" i="11"/>
  <c r="AY119" i="11" s="1"/>
  <c r="BH119" i="11" s="1"/>
  <c r="AL119" i="11"/>
  <c r="AM115" i="11"/>
  <c r="AY115" i="11" s="1"/>
  <c r="BH115" i="11" s="1"/>
  <c r="AL115" i="11"/>
  <c r="AM111" i="11"/>
  <c r="AY111" i="11" s="1"/>
  <c r="BH111" i="11" s="1"/>
  <c r="AL111" i="11"/>
  <c r="AM107" i="11"/>
  <c r="AY107" i="11" s="1"/>
  <c r="BH107" i="11" s="1"/>
  <c r="AL107" i="11"/>
  <c r="AM103" i="11"/>
  <c r="AY103" i="11" s="1"/>
  <c r="BH103" i="11" s="1"/>
  <c r="AL103" i="11"/>
  <c r="AP103" i="11"/>
  <c r="BB103" i="11" s="1"/>
  <c r="BK103" i="11" s="1"/>
  <c r="AM99" i="11"/>
  <c r="AY99" i="11" s="1"/>
  <c r="BH99" i="11" s="1"/>
  <c r="AL99" i="11"/>
  <c r="AM95" i="11"/>
  <c r="AY95" i="11" s="1"/>
  <c r="BH95" i="11" s="1"/>
  <c r="AL95" i="11"/>
  <c r="AM83" i="11"/>
  <c r="AY83" i="11" s="1"/>
  <c r="BH83" i="11" s="1"/>
  <c r="AL83" i="11"/>
  <c r="AL79" i="11"/>
  <c r="AM79" i="11"/>
  <c r="AY79" i="11" s="1"/>
  <c r="BH79" i="11" s="1"/>
  <c r="AL75" i="11"/>
  <c r="AM75" i="11"/>
  <c r="AY75" i="11" s="1"/>
  <c r="BH75" i="11" s="1"/>
  <c r="AO71" i="11"/>
  <c r="BA71" i="11" s="1"/>
  <c r="BJ71" i="11" s="1"/>
  <c r="AL71" i="11"/>
  <c r="AM71" i="11"/>
  <c r="AY71" i="11" s="1"/>
  <c r="BH71" i="11" s="1"/>
  <c r="AL67" i="11"/>
  <c r="AM67" i="11"/>
  <c r="AY67" i="11" s="1"/>
  <c r="BH67" i="11" s="1"/>
  <c r="AL63" i="11"/>
  <c r="AM63" i="11"/>
  <c r="AY63" i="11" s="1"/>
  <c r="BH63" i="11" s="1"/>
  <c r="AM59" i="11"/>
  <c r="AY59" i="11" s="1"/>
  <c r="BH59" i="11" s="1"/>
  <c r="AL59" i="11"/>
  <c r="AM55" i="11"/>
  <c r="AY55" i="11" s="1"/>
  <c r="BH55" i="11" s="1"/>
  <c r="AL55" i="11"/>
  <c r="AL51" i="11"/>
  <c r="AM51" i="11"/>
  <c r="AY51" i="11" s="1"/>
  <c r="BH51" i="11" s="1"/>
  <c r="AL47" i="11"/>
  <c r="AM47" i="11"/>
  <c r="AO47" i="11"/>
  <c r="AL43" i="11"/>
  <c r="AM43" i="11"/>
  <c r="AY43" i="11" s="1"/>
  <c r="BH43" i="11" s="1"/>
  <c r="AL39" i="11"/>
  <c r="AM39" i="11"/>
  <c r="AY39" i="11" s="1"/>
  <c r="BH39" i="11" s="1"/>
  <c r="AM35" i="11"/>
  <c r="AY35" i="11" s="1"/>
  <c r="BH35" i="11" s="1"/>
  <c r="AL35" i="11"/>
  <c r="AM31" i="11"/>
  <c r="AY31" i="11" s="1"/>
  <c r="BH31" i="11" s="1"/>
  <c r="AL31" i="11"/>
  <c r="AL27" i="11"/>
  <c r="AM27" i="11"/>
  <c r="AY27" i="11" s="1"/>
  <c r="BH27" i="11" s="1"/>
  <c r="AL23" i="11"/>
  <c r="AM23" i="11"/>
  <c r="AY23" i="11" s="1"/>
  <c r="BH23" i="11" s="1"/>
  <c r="AL19" i="11"/>
  <c r="AM19" i="11"/>
  <c r="AT8" i="11"/>
  <c r="BD8" i="11" s="1"/>
  <c r="AV15" i="11"/>
  <c r="BF15" i="11" s="1"/>
  <c r="AT17" i="11"/>
  <c r="BD17" i="11" s="1"/>
  <c r="AS21" i="11"/>
  <c r="BC21" i="11" s="1"/>
  <c r="AS25" i="11"/>
  <c r="BC25" i="11" s="1"/>
  <c r="AU29" i="11"/>
  <c r="BE29" i="11" s="1"/>
  <c r="AU33" i="11"/>
  <c r="BE33" i="11" s="1"/>
  <c r="AT37" i="11"/>
  <c r="BD37" i="11" s="1"/>
  <c r="AR41" i="11"/>
  <c r="AR45" i="11"/>
  <c r="AV53" i="11"/>
  <c r="BF53" i="11" s="1"/>
  <c r="AV57" i="11"/>
  <c r="BF57" i="11" s="1"/>
  <c r="AS61" i="11"/>
  <c r="BC61" i="11" s="1"/>
  <c r="AR69" i="11"/>
  <c r="AV73" i="11"/>
  <c r="BF73" i="11" s="1"/>
  <c r="AS77" i="11"/>
  <c r="BC77" i="11" s="1"/>
  <c r="AT93" i="11"/>
  <c r="BD93" i="11" s="1"/>
  <c r="AV101" i="11"/>
  <c r="BF101" i="11" s="1"/>
  <c r="AS105" i="11"/>
  <c r="BC105" i="11" s="1"/>
  <c r="AT109" i="11"/>
  <c r="BD109" i="11" s="1"/>
  <c r="AV117" i="11"/>
  <c r="BF117" i="11" s="1"/>
  <c r="AT121" i="11"/>
  <c r="BD121" i="11" s="1"/>
  <c r="AR125" i="11"/>
  <c r="AT137" i="11"/>
  <c r="AR141" i="11"/>
  <c r="AT149" i="11"/>
  <c r="BD149" i="11" s="1"/>
  <c r="AW153" i="11"/>
  <c r="AV157" i="11"/>
  <c r="BF157" i="11" s="1"/>
  <c r="AW165" i="11"/>
  <c r="AR169" i="11"/>
  <c r="AV173" i="11"/>
  <c r="BF173" i="11" s="1"/>
  <c r="AT181" i="11"/>
  <c r="BD181" i="11" s="1"/>
  <c r="AV185" i="11"/>
  <c r="BF185" i="11" s="1"/>
  <c r="AR189" i="11"/>
  <c r="AS197" i="11"/>
  <c r="BC197" i="11" s="1"/>
  <c r="AU201" i="11"/>
  <c r="BE201" i="11" s="1"/>
  <c r="AR205" i="11"/>
  <c r="AS213" i="11"/>
  <c r="AR221" i="11"/>
  <c r="AS230" i="11"/>
  <c r="BC230" i="11" s="1"/>
  <c r="AR238" i="11"/>
  <c r="AR254" i="11"/>
  <c r="AS258" i="11"/>
  <c r="BC258" i="11" s="1"/>
  <c r="AW288" i="11"/>
  <c r="AW296" i="11"/>
  <c r="AW304" i="11"/>
  <c r="AW312" i="11"/>
  <c r="AW320" i="11"/>
  <c r="AW328" i="11"/>
  <c r="AW336" i="11"/>
  <c r="AT344" i="11"/>
  <c r="AW352" i="11"/>
  <c r="AS360" i="11"/>
  <c r="AU368" i="11"/>
  <c r="BE368" i="11" s="1"/>
  <c r="AS376" i="11"/>
  <c r="BC376" i="11" s="1"/>
  <c r="AS384" i="11"/>
  <c r="BC384" i="11" s="1"/>
  <c r="AS392" i="11"/>
  <c r="AS400" i="11"/>
  <c r="BC400" i="11" s="1"/>
  <c r="AS408" i="11"/>
  <c r="BC408" i="11" s="1"/>
  <c r="AS416" i="11"/>
  <c r="AS424" i="11"/>
  <c r="BC424" i="11" s="1"/>
  <c r="AU9" i="11"/>
  <c r="BE9" i="11" s="1"/>
  <c r="AT90" i="11"/>
  <c r="BD90" i="11" s="1"/>
  <c r="AW98" i="11"/>
  <c r="AW106" i="11"/>
  <c r="AW114" i="11"/>
  <c r="AT122" i="11"/>
  <c r="BD122" i="11" s="1"/>
  <c r="AS130" i="11"/>
  <c r="BC130" i="11" s="1"/>
  <c r="AR146" i="11"/>
  <c r="AV154" i="11"/>
  <c r="BF154" i="11" s="1"/>
  <c r="AU162" i="11"/>
  <c r="BE162" i="11" s="1"/>
  <c r="AS170" i="11"/>
  <c r="BC170" i="11" s="1"/>
  <c r="AR178" i="11"/>
  <c r="AR186" i="11"/>
  <c r="AR194" i="11"/>
  <c r="AR202" i="11"/>
  <c r="AV210" i="11"/>
  <c r="BF210" i="11" s="1"/>
  <c r="AV243" i="11"/>
  <c r="BF243" i="11" s="1"/>
  <c r="AV251" i="11"/>
  <c r="BF251" i="11" s="1"/>
  <c r="AT358" i="11"/>
  <c r="BD358" i="11" s="1"/>
  <c r="AV394" i="11"/>
  <c r="BF394" i="11" s="1"/>
  <c r="AV410" i="11"/>
  <c r="BF410" i="11" s="1"/>
  <c r="AV7" i="11"/>
  <c r="BF7" i="11" s="1"/>
  <c r="BO7" i="11" s="1"/>
  <c r="AV24" i="11"/>
  <c r="BF24" i="11" s="1"/>
  <c r="AV56" i="11"/>
  <c r="BF56" i="11" s="1"/>
  <c r="AV64" i="11"/>
  <c r="BF64" i="11" s="1"/>
  <c r="AR72" i="11"/>
  <c r="AS116" i="11"/>
  <c r="BC116" i="11" s="1"/>
  <c r="AW180" i="11"/>
  <c r="AU192" i="11"/>
  <c r="BE192" i="11" s="1"/>
  <c r="AT237" i="11"/>
  <c r="AV249" i="11"/>
  <c r="BF249" i="11" s="1"/>
  <c r="AT391" i="11"/>
  <c r="BD391" i="11" s="1"/>
  <c r="AT399" i="11"/>
  <c r="BD399" i="11" s="1"/>
  <c r="AR415" i="11"/>
  <c r="AU423" i="11"/>
  <c r="BE423" i="11" s="1"/>
  <c r="AS290" i="11"/>
  <c r="BC290" i="11" s="1"/>
  <c r="AS298" i="11"/>
  <c r="BC298" i="11" s="1"/>
  <c r="AS306" i="11"/>
  <c r="BC306" i="11" s="1"/>
  <c r="AR314" i="11"/>
  <c r="AW322" i="11"/>
  <c r="AV100" i="11"/>
  <c r="BF100" i="11" s="1"/>
  <c r="AW128" i="11"/>
  <c r="AS375" i="11"/>
  <c r="BC375" i="11" s="1"/>
  <c r="AM29" i="11"/>
  <c r="AY29" i="11" s="1"/>
  <c r="BH29" i="11" s="1"/>
  <c r="AL29" i="11"/>
  <c r="AN29" i="11"/>
  <c r="AZ29" i="11" s="1"/>
  <c r="BI29" i="11" s="1"/>
  <c r="AL25" i="11"/>
  <c r="AM25" i="11"/>
  <c r="AY25" i="11" s="1"/>
  <c r="BH25" i="11" s="1"/>
  <c r="AL21" i="11"/>
  <c r="AP21" i="11"/>
  <c r="BB21" i="11" s="1"/>
  <c r="BK21" i="11" s="1"/>
  <c r="AM21" i="11"/>
  <c r="AY21" i="11" s="1"/>
  <c r="BH21" i="11" s="1"/>
  <c r="AM17" i="11"/>
  <c r="AY17" i="11" s="1"/>
  <c r="BH17" i="11" s="1"/>
  <c r="AP13" i="11"/>
  <c r="AL9" i="11"/>
  <c r="AM9" i="11"/>
  <c r="AY9" i="11" s="1"/>
  <c r="BH9" i="11" s="1"/>
  <c r="AL429" i="11"/>
  <c r="AM429" i="11"/>
  <c r="AY429" i="11" s="1"/>
  <c r="BH429" i="11" s="1"/>
  <c r="AL425" i="11"/>
  <c r="AM425" i="11"/>
  <c r="AY425" i="11" s="1"/>
  <c r="BH425" i="11" s="1"/>
  <c r="AN425" i="11"/>
  <c r="AZ425" i="11" s="1"/>
  <c r="BI425" i="11" s="1"/>
  <c r="AL421" i="11"/>
  <c r="AM421" i="11"/>
  <c r="AN421" i="11"/>
  <c r="AL417" i="11"/>
  <c r="AM417" i="11"/>
  <c r="AY417" i="11" s="1"/>
  <c r="BH417" i="11" s="1"/>
  <c r="AL413" i="11"/>
  <c r="AM413" i="11"/>
  <c r="AY413" i="11" s="1"/>
  <c r="BH413" i="11" s="1"/>
  <c r="AN413" i="11"/>
  <c r="AZ413" i="11" s="1"/>
  <c r="BI413" i="11" s="1"/>
  <c r="AL409" i="11"/>
  <c r="AM409" i="11"/>
  <c r="AY409" i="11" s="1"/>
  <c r="BH409" i="11" s="1"/>
  <c r="AL405" i="11"/>
  <c r="AM405" i="11"/>
  <c r="AY405" i="11" s="1"/>
  <c r="BH405" i="11" s="1"/>
  <c r="AL401" i="11"/>
  <c r="AM401" i="11"/>
  <c r="AY401" i="11" s="1"/>
  <c r="BH401" i="11" s="1"/>
  <c r="AN401" i="11"/>
  <c r="AZ401" i="11" s="1"/>
  <c r="BI401" i="11" s="1"/>
  <c r="AL397" i="11"/>
  <c r="AM397" i="11"/>
  <c r="AY397" i="11" s="1"/>
  <c r="BH397" i="11" s="1"/>
  <c r="AL393" i="11"/>
  <c r="AM393" i="11"/>
  <c r="AL389" i="11"/>
  <c r="AM389" i="11"/>
  <c r="AY389" i="11" s="1"/>
  <c r="BH389" i="11" s="1"/>
  <c r="AL385" i="11"/>
  <c r="AM385" i="11"/>
  <c r="AY385" i="11" s="1"/>
  <c r="BH385" i="11" s="1"/>
  <c r="AL381" i="11"/>
  <c r="AM381" i="11"/>
  <c r="AY381" i="11" s="1"/>
  <c r="BH381" i="11" s="1"/>
  <c r="AL377" i="11"/>
  <c r="AM377" i="11"/>
  <c r="AY377" i="11" s="1"/>
  <c r="BH377" i="11" s="1"/>
  <c r="AL373" i="11"/>
  <c r="AM373" i="11"/>
  <c r="AY373" i="11" s="1"/>
  <c r="BH373" i="11" s="1"/>
  <c r="AM369" i="11"/>
  <c r="AY369" i="11" s="1"/>
  <c r="BH369" i="11" s="1"/>
  <c r="AL369" i="11"/>
  <c r="AM365" i="11"/>
  <c r="AY365" i="11" s="1"/>
  <c r="BH365" i="11" s="1"/>
  <c r="AL365" i="11"/>
  <c r="AM361" i="11"/>
  <c r="AY361" i="11" s="1"/>
  <c r="BH361" i="11" s="1"/>
  <c r="AL361" i="11"/>
  <c r="AM357" i="11"/>
  <c r="AY357" i="11" s="1"/>
  <c r="BH357" i="11" s="1"/>
  <c r="AL357" i="11"/>
  <c r="AN357" i="11"/>
  <c r="AZ357" i="11" s="1"/>
  <c r="BI357" i="11" s="1"/>
  <c r="AM353" i="11"/>
  <c r="AY353" i="11" s="1"/>
  <c r="BH353" i="11" s="1"/>
  <c r="AL353" i="11"/>
  <c r="AM349" i="11"/>
  <c r="AY349" i="11" s="1"/>
  <c r="BH349" i="11" s="1"/>
  <c r="AL349" i="11"/>
  <c r="AM345" i="11"/>
  <c r="AY345" i="11" s="1"/>
  <c r="BH345" i="11" s="1"/>
  <c r="AL345" i="11"/>
  <c r="AM341" i="11"/>
  <c r="AY341" i="11" s="1"/>
  <c r="BH341" i="11" s="1"/>
  <c r="AL341" i="11"/>
  <c r="AM337" i="11"/>
  <c r="AY337" i="11" s="1"/>
  <c r="BH337" i="11" s="1"/>
  <c r="AN337" i="11"/>
  <c r="AZ337" i="11" s="1"/>
  <c r="BI337" i="11" s="1"/>
  <c r="AL337" i="11"/>
  <c r="AM333" i="11"/>
  <c r="AY333" i="11" s="1"/>
  <c r="BH333" i="11" s="1"/>
  <c r="AL333" i="11"/>
  <c r="AM329" i="11"/>
  <c r="AY329" i="11" s="1"/>
  <c r="BH329" i="11" s="1"/>
  <c r="AL329" i="11"/>
  <c r="AM325" i="11"/>
  <c r="AY325" i="11" s="1"/>
  <c r="BH325" i="11" s="1"/>
  <c r="AL325" i="11"/>
  <c r="AM321" i="11"/>
  <c r="AY321" i="11" s="1"/>
  <c r="BH321" i="11" s="1"/>
  <c r="AL321" i="11"/>
  <c r="AM317" i="11"/>
  <c r="AY317" i="11" s="1"/>
  <c r="BH317" i="11" s="1"/>
  <c r="AL317" i="11"/>
  <c r="AM313" i="11"/>
  <c r="AY313" i="11" s="1"/>
  <c r="BH313" i="11" s="1"/>
  <c r="AL313" i="11"/>
  <c r="AM309" i="11"/>
  <c r="AY309" i="11" s="1"/>
  <c r="BH309" i="11" s="1"/>
  <c r="AN309" i="11"/>
  <c r="AZ309" i="11" s="1"/>
  <c r="BI309" i="11" s="1"/>
  <c r="AL309" i="11"/>
  <c r="AM305" i="11"/>
  <c r="AY305" i="11" s="1"/>
  <c r="BH305" i="11" s="1"/>
  <c r="AL305" i="11"/>
  <c r="AM301" i="11"/>
  <c r="AY301" i="11" s="1"/>
  <c r="BH301" i="11" s="1"/>
  <c r="AL301" i="11"/>
  <c r="AM297" i="11"/>
  <c r="AY297" i="11" s="1"/>
  <c r="BH297" i="11" s="1"/>
  <c r="AL297" i="11"/>
  <c r="AM293" i="11"/>
  <c r="AY293" i="11" s="1"/>
  <c r="BH293" i="11" s="1"/>
  <c r="AL293" i="11"/>
  <c r="AM289" i="11"/>
  <c r="AY289" i="11" s="1"/>
  <c r="BH289" i="11" s="1"/>
  <c r="AL289" i="11"/>
  <c r="AM285" i="11"/>
  <c r="AL285" i="11"/>
  <c r="AL281" i="11"/>
  <c r="AM281" i="11"/>
  <c r="AL277" i="11"/>
  <c r="AM277" i="11"/>
  <c r="AL273" i="11"/>
  <c r="AO273" i="11"/>
  <c r="AM273" i="11"/>
  <c r="AL269" i="11"/>
  <c r="AM269" i="11"/>
  <c r="AY269" i="11" s="1"/>
  <c r="BH269" i="11" s="1"/>
  <c r="AL265" i="11"/>
  <c r="AP265" i="11"/>
  <c r="BB265" i="11" s="1"/>
  <c r="BK265" i="11" s="1"/>
  <c r="AN265" i="11"/>
  <c r="AZ265" i="11" s="1"/>
  <c r="BI265" i="11" s="1"/>
  <c r="BR265" i="11" s="1"/>
  <c r="AO265" i="11"/>
  <c r="BA265" i="11" s="1"/>
  <c r="BJ265" i="11" s="1"/>
  <c r="AM265" i="11"/>
  <c r="AY265" i="11" s="1"/>
  <c r="BH265" i="11" s="1"/>
  <c r="AL261" i="11"/>
  <c r="AM261" i="11"/>
  <c r="AY261" i="11" s="1"/>
  <c r="BH261" i="11" s="1"/>
  <c r="AL257" i="11"/>
  <c r="AO257" i="11"/>
  <c r="BA257" i="11" s="1"/>
  <c r="BJ257" i="11" s="1"/>
  <c r="AM257" i="11"/>
  <c r="AY257" i="11" s="1"/>
  <c r="BH257" i="11" s="1"/>
  <c r="AL253" i="11"/>
  <c r="AM253" i="11"/>
  <c r="AL249" i="11"/>
  <c r="AO249" i="11"/>
  <c r="BA249" i="11" s="1"/>
  <c r="BJ249" i="11" s="1"/>
  <c r="AM249" i="11"/>
  <c r="AY249" i="11" s="1"/>
  <c r="BH249" i="11" s="1"/>
  <c r="AL245" i="11"/>
  <c r="AM245" i="11"/>
  <c r="AY245" i="11" s="1"/>
  <c r="BH245" i="11" s="1"/>
  <c r="AL241" i="11"/>
  <c r="AM241" i="11"/>
  <c r="AY241" i="11" s="1"/>
  <c r="BH241" i="11" s="1"/>
  <c r="AL237" i="11"/>
  <c r="AM237" i="11"/>
  <c r="AL233" i="11"/>
  <c r="AM233" i="11"/>
  <c r="AL229" i="11"/>
  <c r="AM229" i="11"/>
  <c r="AY229" i="11" s="1"/>
  <c r="BH229" i="11" s="1"/>
  <c r="AL224" i="11"/>
  <c r="AM224" i="11"/>
  <c r="AY224" i="11" s="1"/>
  <c r="BH224" i="11" s="1"/>
  <c r="AL220" i="11"/>
  <c r="AM220" i="11"/>
  <c r="AL216" i="11"/>
  <c r="AO216" i="11"/>
  <c r="AM216" i="11"/>
  <c r="AL212" i="11"/>
  <c r="AO212" i="11"/>
  <c r="BA212" i="11" s="1"/>
  <c r="BJ212" i="11" s="1"/>
  <c r="AM212" i="11"/>
  <c r="AY212" i="11" s="1"/>
  <c r="BH212" i="11" s="1"/>
  <c r="AM208" i="11"/>
  <c r="AY208" i="11" s="1"/>
  <c r="BH208" i="11" s="1"/>
  <c r="AL208" i="11"/>
  <c r="AM204" i="11"/>
  <c r="AY204" i="11" s="1"/>
  <c r="BH204" i="11" s="1"/>
  <c r="AL204" i="11"/>
  <c r="AM200" i="11"/>
  <c r="AY200" i="11" s="1"/>
  <c r="BH200" i="11" s="1"/>
  <c r="AL200" i="11"/>
  <c r="AN200" i="11"/>
  <c r="AZ200" i="11" s="1"/>
  <c r="BI200" i="11" s="1"/>
  <c r="AM196" i="11"/>
  <c r="AL196" i="11"/>
  <c r="AM192" i="11"/>
  <c r="AY192" i="11" s="1"/>
  <c r="BH192" i="11" s="1"/>
  <c r="AL192" i="11"/>
  <c r="AM188" i="11"/>
  <c r="AY188" i="11" s="1"/>
  <c r="BH188" i="11" s="1"/>
  <c r="AL188" i="11"/>
  <c r="AM184" i="11"/>
  <c r="AY184" i="11" s="1"/>
  <c r="BH184" i="11" s="1"/>
  <c r="AL184" i="11"/>
  <c r="AM180" i="11"/>
  <c r="AY180" i="11" s="1"/>
  <c r="BH180" i="11" s="1"/>
  <c r="AL180" i="11"/>
  <c r="AM176" i="11"/>
  <c r="AY176" i="11" s="1"/>
  <c r="BH176" i="11" s="1"/>
  <c r="AN176" i="11"/>
  <c r="AZ176" i="11" s="1"/>
  <c r="BI176" i="11" s="1"/>
  <c r="AL176" i="11"/>
  <c r="AM172" i="11"/>
  <c r="AY172" i="11" s="1"/>
  <c r="BH172" i="11" s="1"/>
  <c r="AN172" i="11"/>
  <c r="AZ172" i="11" s="1"/>
  <c r="BI172" i="11" s="1"/>
  <c r="AL172" i="11"/>
  <c r="AN168" i="11"/>
  <c r="AZ168" i="11" s="1"/>
  <c r="BI168" i="11" s="1"/>
  <c r="AL168" i="11"/>
  <c r="AM168" i="11"/>
  <c r="AY168" i="11" s="1"/>
  <c r="BH168" i="11" s="1"/>
  <c r="AM164" i="11"/>
  <c r="AY164" i="11" s="1"/>
  <c r="BH164" i="11" s="1"/>
  <c r="AL164" i="11"/>
  <c r="AM160" i="11"/>
  <c r="AY160" i="11" s="1"/>
  <c r="BH160" i="11" s="1"/>
  <c r="AL160" i="11"/>
  <c r="AL156" i="11"/>
  <c r="AN156" i="11"/>
  <c r="AZ156" i="11" s="1"/>
  <c r="BI156" i="11" s="1"/>
  <c r="AM156" i="11"/>
  <c r="AY156" i="11" s="1"/>
  <c r="BH156" i="11" s="1"/>
  <c r="AM152" i="11"/>
  <c r="AY152" i="11" s="1"/>
  <c r="BH152" i="11" s="1"/>
  <c r="AL152" i="11"/>
  <c r="AL148" i="11"/>
  <c r="AM148" i="11"/>
  <c r="AY148" i="11" s="1"/>
  <c r="BH148" i="11" s="1"/>
  <c r="AO144" i="11"/>
  <c r="BA144" i="11" s="1"/>
  <c r="BJ144" i="11" s="1"/>
  <c r="AL144" i="11"/>
  <c r="AM144" i="11"/>
  <c r="AY144" i="11" s="1"/>
  <c r="BH144" i="11" s="1"/>
  <c r="AM140" i="11"/>
  <c r="AL140" i="11"/>
  <c r="AM136" i="11"/>
  <c r="AL136" i="11"/>
  <c r="AM132" i="11"/>
  <c r="AL132" i="11"/>
  <c r="AM128" i="11"/>
  <c r="AY128" i="11" s="1"/>
  <c r="BH128" i="11" s="1"/>
  <c r="AL128" i="11"/>
  <c r="AM124" i="11"/>
  <c r="AY124" i="11" s="1"/>
  <c r="BH124" i="11" s="1"/>
  <c r="AL124" i="11"/>
  <c r="AM120" i="11"/>
  <c r="AY120" i="11" s="1"/>
  <c r="BH120" i="11" s="1"/>
  <c r="AL120" i="11"/>
  <c r="AM116" i="11"/>
  <c r="AY116" i="11" s="1"/>
  <c r="BH116" i="11" s="1"/>
  <c r="AL116" i="11"/>
  <c r="AM112" i="11"/>
  <c r="AY112" i="11" s="1"/>
  <c r="BH112" i="11" s="1"/>
  <c r="AL112" i="11"/>
  <c r="AM108" i="11"/>
  <c r="AY108" i="11" s="1"/>
  <c r="BH108" i="11" s="1"/>
  <c r="AL108" i="11"/>
  <c r="AM104" i="11"/>
  <c r="AY104" i="11" s="1"/>
  <c r="BH104" i="11" s="1"/>
  <c r="AL104" i="11"/>
  <c r="AP104" i="11"/>
  <c r="BB104" i="11" s="1"/>
  <c r="BK104" i="11" s="1"/>
  <c r="AM100" i="11"/>
  <c r="AY100" i="11" s="1"/>
  <c r="BH100" i="11" s="1"/>
  <c r="AL100" i="11"/>
  <c r="AM96" i="11"/>
  <c r="AY96" i="11" s="1"/>
  <c r="BH96" i="11" s="1"/>
  <c r="AL96" i="11"/>
  <c r="AL84" i="11"/>
  <c r="AM84" i="11"/>
  <c r="AL80" i="11"/>
  <c r="AM80" i="11"/>
  <c r="AY80" i="11" s="1"/>
  <c r="BH80" i="11" s="1"/>
  <c r="AM76" i="11"/>
  <c r="AY76" i="11" s="1"/>
  <c r="BH76" i="11" s="1"/>
  <c r="AO76" i="11"/>
  <c r="BA76" i="11" s="1"/>
  <c r="BJ76" i="11" s="1"/>
  <c r="AL76" i="11"/>
  <c r="AM72" i="11"/>
  <c r="AY72" i="11" s="1"/>
  <c r="BH72" i="11" s="1"/>
  <c r="AL72" i="11"/>
  <c r="AM68" i="11"/>
  <c r="AY68" i="11" s="1"/>
  <c r="BH68" i="11" s="1"/>
  <c r="AO68" i="11"/>
  <c r="BA68" i="11" s="1"/>
  <c r="BJ68" i="11" s="1"/>
  <c r="AL68" i="11"/>
  <c r="AM64" i="11"/>
  <c r="AY64" i="11" s="1"/>
  <c r="BH64" i="11" s="1"/>
  <c r="AL64" i="11"/>
  <c r="AO60" i="11"/>
  <c r="BA60" i="11" s="1"/>
  <c r="BJ60" i="11" s="1"/>
  <c r="AL60" i="11"/>
  <c r="AM60" i="11"/>
  <c r="AY60" i="11" s="1"/>
  <c r="BH60" i="11" s="1"/>
  <c r="AL56" i="11"/>
  <c r="AM56" i="11"/>
  <c r="AY56" i="11" s="1"/>
  <c r="BH56" i="11" s="1"/>
  <c r="AM52" i="11"/>
  <c r="AY52" i="11" s="1"/>
  <c r="BH52" i="11" s="1"/>
  <c r="AL52" i="11"/>
  <c r="AM48" i="11"/>
  <c r="AY48" i="11" s="1"/>
  <c r="BH48" i="11" s="1"/>
  <c r="AL48" i="11"/>
  <c r="AM44" i="11"/>
  <c r="AY44" i="11" s="1"/>
  <c r="BH44" i="11" s="1"/>
  <c r="AL44" i="11"/>
  <c r="AM40" i="11"/>
  <c r="AY40" i="11" s="1"/>
  <c r="BH40" i="11" s="1"/>
  <c r="AL40" i="11"/>
  <c r="AM36" i="11"/>
  <c r="AY36" i="11" s="1"/>
  <c r="BH36" i="11" s="1"/>
  <c r="AL36" i="11"/>
  <c r="AP36" i="11"/>
  <c r="BB36" i="11" s="1"/>
  <c r="BK36" i="11" s="1"/>
  <c r="AM32" i="11"/>
  <c r="AY32" i="11" s="1"/>
  <c r="BH32" i="11" s="1"/>
  <c r="AL32" i="11"/>
  <c r="AL28" i="11"/>
  <c r="AM28" i="11"/>
  <c r="AY28" i="11" s="1"/>
  <c r="BH28" i="11" s="1"/>
  <c r="AN28" i="11"/>
  <c r="AZ28" i="11" s="1"/>
  <c r="BI28" i="11" s="1"/>
  <c r="AL24" i="11"/>
  <c r="AM24" i="11"/>
  <c r="AY24" i="11" s="1"/>
  <c r="BH24" i="11" s="1"/>
  <c r="AL20" i="11"/>
  <c r="AP20" i="11"/>
  <c r="AM20" i="11"/>
  <c r="AL16" i="11"/>
  <c r="AL8" i="11"/>
  <c r="AY8" i="11"/>
  <c r="BH8" i="11" s="1"/>
  <c r="AN8" i="11"/>
  <c r="AZ8" i="11" s="1"/>
  <c r="BI8" i="11" s="1"/>
  <c r="B5" i="7"/>
  <c r="E7" i="11" s="1"/>
  <c r="AQ401" i="11"/>
  <c r="AQ421" i="11"/>
  <c r="AQ179" i="11"/>
  <c r="AC387" i="11"/>
  <c r="AQ117" i="11"/>
  <c r="AC135" i="11"/>
  <c r="AW134" i="11" s="1"/>
  <c r="AQ422" i="11"/>
  <c r="AQ185" i="11"/>
  <c r="AQ134" i="11"/>
  <c r="AQ113" i="11"/>
  <c r="C5" i="7"/>
  <c r="F7" i="11" s="1"/>
  <c r="AF7" i="11" s="1"/>
  <c r="B146" i="7"/>
  <c r="E161" i="11" s="1"/>
  <c r="B144" i="7"/>
  <c r="E159" i="11" s="1"/>
  <c r="B145" i="7"/>
  <c r="B137" i="7"/>
  <c r="E152" i="11" s="1"/>
  <c r="B138" i="7"/>
  <c r="B147" i="7"/>
  <c r="E162" i="11" s="1"/>
  <c r="B148" i="7"/>
  <c r="B194" i="7"/>
  <c r="B253" i="7"/>
  <c r="B254" i="7"/>
  <c r="B251" i="7"/>
  <c r="B218" i="7"/>
  <c r="B53" i="7"/>
  <c r="B46" i="7"/>
  <c r="E51" i="11" s="1"/>
  <c r="B50" i="7"/>
  <c r="E56" i="11" s="1"/>
  <c r="B280" i="7"/>
  <c r="B6" i="7"/>
  <c r="E8" i="11" s="1"/>
  <c r="B143" i="7"/>
  <c r="E158" i="11" s="1"/>
  <c r="B155" i="7"/>
  <c r="E170" i="11" s="1"/>
  <c r="B158" i="7"/>
  <c r="E173" i="11" s="1"/>
  <c r="B136" i="7"/>
  <c r="B149" i="7"/>
  <c r="B131" i="7"/>
  <c r="E146" i="11" s="1"/>
  <c r="B132" i="7"/>
  <c r="E147" i="11" s="1"/>
  <c r="B153" i="7"/>
  <c r="E168" i="11" s="1"/>
  <c r="B286" i="7"/>
  <c r="E381" i="11" s="1"/>
  <c r="B195" i="7"/>
  <c r="E211" i="11" s="1"/>
  <c r="B196" i="7"/>
  <c r="E212" i="11" s="1"/>
  <c r="B61" i="7"/>
  <c r="E70" i="11" s="1"/>
  <c r="B255" i="7"/>
  <c r="E274" i="11" s="1"/>
  <c r="B252" i="7"/>
  <c r="E271" i="11" s="1"/>
  <c r="B217" i="7"/>
  <c r="B207" i="7"/>
  <c r="E223" i="11" s="1"/>
  <c r="B86" i="7"/>
  <c r="E99" i="11" s="1"/>
  <c r="B87" i="7"/>
  <c r="E101" i="11" s="1"/>
  <c r="B71" i="7"/>
  <c r="E82" i="11" s="1"/>
  <c r="B83" i="7"/>
  <c r="B82" i="7"/>
  <c r="E93" i="11" s="1"/>
  <c r="B84" i="7"/>
  <c r="E96" i="11" s="1"/>
  <c r="B75" i="7"/>
  <c r="E86" i="11" s="1"/>
  <c r="B67" i="7"/>
  <c r="E78" i="11" s="1"/>
  <c r="B88" i="7"/>
  <c r="E102" i="11" s="1"/>
  <c r="B73" i="7"/>
  <c r="C189" i="7"/>
  <c r="F204" i="11" s="1"/>
  <c r="C188" i="7"/>
  <c r="F203" i="11" s="1"/>
  <c r="C169" i="7"/>
  <c r="F184" i="11" s="1"/>
  <c r="C160" i="7"/>
  <c r="F175" i="11" s="1"/>
  <c r="C156" i="7"/>
  <c r="F171" i="11" s="1"/>
  <c r="C158" i="7"/>
  <c r="F173" i="11" s="1"/>
  <c r="C145" i="7"/>
  <c r="F160" i="11" s="1"/>
  <c r="C152" i="7"/>
  <c r="F167" i="11" s="1"/>
  <c r="C120" i="7"/>
  <c r="F135" i="11" s="1"/>
  <c r="C60" i="7"/>
  <c r="F66" i="11" s="1"/>
  <c r="C94" i="7"/>
  <c r="F108" i="11" s="1"/>
  <c r="C106" i="7"/>
  <c r="F120" i="11" s="1"/>
  <c r="C25" i="7"/>
  <c r="F28" i="11" s="1"/>
  <c r="C285" i="7"/>
  <c r="F377" i="11" s="1"/>
  <c r="C267" i="7"/>
  <c r="F286" i="11" s="1"/>
  <c r="C247" i="7"/>
  <c r="F265" i="11" s="1"/>
  <c r="C236" i="7"/>
  <c r="F254" i="11" s="1"/>
  <c r="C196" i="7"/>
  <c r="C62" i="7"/>
  <c r="C252" i="7"/>
  <c r="C211" i="7"/>
  <c r="F227" i="11" s="1"/>
  <c r="C224" i="7"/>
  <c r="C223" i="7"/>
  <c r="C212" i="7"/>
  <c r="F229" i="11" s="1"/>
  <c r="C125" i="7"/>
  <c r="F140" i="11" s="1"/>
  <c r="C65" i="7"/>
  <c r="F74" i="11" s="1"/>
  <c r="C43" i="7"/>
  <c r="F48" i="11" s="1"/>
  <c r="C50" i="7"/>
  <c r="C269" i="7"/>
  <c r="C271" i="7"/>
  <c r="F290" i="11" s="1"/>
  <c r="C80" i="7"/>
  <c r="F91" i="11" s="1"/>
  <c r="C75" i="7"/>
  <c r="F86" i="11" s="1"/>
  <c r="C79" i="7"/>
  <c r="C85" i="7"/>
  <c r="F98" i="11" s="1"/>
  <c r="C32" i="7"/>
  <c r="F36" i="11" s="1"/>
  <c r="C17" i="7"/>
  <c r="F20" i="11" s="1"/>
  <c r="C12" i="7"/>
  <c r="F15" i="11" s="1"/>
  <c r="B192" i="7"/>
  <c r="B190" i="7"/>
  <c r="E205" i="11" s="1"/>
  <c r="B191" i="7"/>
  <c r="E206" i="11" s="1"/>
  <c r="B193" i="7"/>
  <c r="E208" i="11" s="1"/>
  <c r="B189" i="7"/>
  <c r="E204" i="11" s="1"/>
  <c r="B176" i="7"/>
  <c r="E191" i="11" s="1"/>
  <c r="B175" i="7"/>
  <c r="E190" i="11" s="1"/>
  <c r="B174" i="7"/>
  <c r="B129" i="7"/>
  <c r="E144" i="11" s="1"/>
  <c r="B139" i="7"/>
  <c r="E154" i="11" s="1"/>
  <c r="B285" i="7"/>
  <c r="B284" i="7"/>
  <c r="E370" i="11" s="1"/>
  <c r="B266" i="7"/>
  <c r="B14" i="7"/>
  <c r="E17" i="11" s="1"/>
  <c r="B93" i="7"/>
  <c r="E107" i="11" s="1"/>
  <c r="B133" i="7"/>
  <c r="E148" i="11" s="1"/>
  <c r="B151" i="7"/>
  <c r="E166" i="11" s="1"/>
  <c r="B152" i="7"/>
  <c r="E167" i="11" s="1"/>
  <c r="B140" i="7"/>
  <c r="E155" i="11" s="1"/>
  <c r="B110" i="7"/>
  <c r="B112" i="7"/>
  <c r="E127" i="11" s="1"/>
  <c r="B267" i="7"/>
  <c r="B265" i="7"/>
  <c r="E284" i="11" s="1"/>
  <c r="B263" i="7"/>
  <c r="E282" i="11" s="1"/>
  <c r="B179" i="7"/>
  <c r="B180" i="7"/>
  <c r="E195" i="11" s="1"/>
  <c r="B181" i="7"/>
  <c r="B221" i="7"/>
  <c r="E238" i="11" s="1"/>
  <c r="B222" i="7"/>
  <c r="B233" i="7"/>
  <c r="B288" i="7"/>
  <c r="E421" i="11" s="1"/>
  <c r="B289" i="7"/>
  <c r="B92" i="7"/>
  <c r="E106" i="11" s="1"/>
  <c r="B182" i="7"/>
  <c r="E197" i="11" s="1"/>
  <c r="B188" i="7"/>
  <c r="E203" i="11" s="1"/>
  <c r="B187" i="7"/>
  <c r="B122" i="7"/>
  <c r="B116" i="7"/>
  <c r="E131" i="11" s="1"/>
  <c r="B111" i="7"/>
  <c r="E126" i="11" s="1"/>
  <c r="B121" i="7"/>
  <c r="E136" i="11" s="1"/>
  <c r="B120" i="7"/>
  <c r="E135" i="11" s="1"/>
  <c r="B118" i="7"/>
  <c r="E133" i="11" s="1"/>
  <c r="B113" i="7"/>
  <c r="B114" i="7"/>
  <c r="B115" i="7"/>
  <c r="E130" i="11" s="1"/>
  <c r="B119" i="7"/>
  <c r="E134" i="11" s="1"/>
  <c r="B117" i="7"/>
  <c r="E132" i="11" s="1"/>
  <c r="B57" i="7"/>
  <c r="E63" i="11" s="1"/>
  <c r="B60" i="7"/>
  <c r="E66" i="11" s="1"/>
  <c r="B59" i="7"/>
  <c r="B58" i="7"/>
  <c r="B55" i="7"/>
  <c r="E61" i="11" s="1"/>
  <c r="B56" i="7"/>
  <c r="E62" i="11" s="1"/>
  <c r="B281" i="7"/>
  <c r="E302" i="11" s="1"/>
  <c r="B264" i="7"/>
  <c r="B204" i="7"/>
  <c r="E220" i="11" s="1"/>
  <c r="B200" i="7"/>
  <c r="E216" i="11" s="1"/>
  <c r="B201" i="7"/>
  <c r="E217" i="11" s="1"/>
  <c r="B199" i="7"/>
  <c r="E215" i="11" s="1"/>
  <c r="B203" i="7"/>
  <c r="E219" i="11" s="1"/>
  <c r="B209" i="7"/>
  <c r="B66" i="7"/>
  <c r="E75" i="11" s="1"/>
  <c r="B65" i="7"/>
  <c r="B63" i="7"/>
  <c r="E72" i="11" s="1"/>
  <c r="B54" i="7"/>
  <c r="E60" i="11" s="1"/>
  <c r="B37" i="7"/>
  <c r="B38" i="7"/>
  <c r="E43" i="11" s="1"/>
  <c r="B272" i="7"/>
  <c r="E291" i="11" s="1"/>
  <c r="B183" i="7"/>
  <c r="B184" i="7"/>
  <c r="E199" i="11" s="1"/>
  <c r="B186" i="7"/>
  <c r="B185" i="7"/>
  <c r="E200" i="11" s="1"/>
  <c r="B107" i="7"/>
  <c r="E121" i="11" s="1"/>
  <c r="B100" i="7"/>
  <c r="E114" i="11" s="1"/>
  <c r="B94" i="7"/>
  <c r="B97" i="7"/>
  <c r="E111" i="11" s="1"/>
  <c r="B98" i="7"/>
  <c r="B99" i="7"/>
  <c r="E113" i="11" s="1"/>
  <c r="B104" i="7"/>
  <c r="E118" i="11" s="1"/>
  <c r="B102" i="7"/>
  <c r="E116" i="11" s="1"/>
  <c r="B262" i="7"/>
  <c r="E281" i="11" s="1"/>
  <c r="B261" i="7"/>
  <c r="E280" i="11" s="1"/>
  <c r="B260" i="7"/>
  <c r="E279" i="11" s="1"/>
  <c r="B250" i="7"/>
  <c r="B247" i="7"/>
  <c r="E265" i="11" s="1"/>
  <c r="B237" i="7"/>
  <c r="E255" i="11" s="1"/>
  <c r="B242" i="7"/>
  <c r="E260" i="11" s="1"/>
  <c r="B173" i="7"/>
  <c r="E188" i="11" s="1"/>
  <c r="B166" i="7"/>
  <c r="E181" i="11" s="1"/>
  <c r="B169" i="7"/>
  <c r="B172" i="7"/>
  <c r="E187" i="11" s="1"/>
  <c r="B168" i="7"/>
  <c r="E183" i="11" s="1"/>
  <c r="B170" i="7"/>
  <c r="E185" i="11" s="1"/>
  <c r="B171" i="7"/>
  <c r="B167" i="7"/>
  <c r="E182" i="11" s="1"/>
  <c r="B101" i="7"/>
  <c r="B103" i="7"/>
  <c r="E117" i="11" s="1"/>
  <c r="B106" i="7"/>
  <c r="E120" i="11" s="1"/>
  <c r="B105" i="7"/>
  <c r="E119" i="11" s="1"/>
  <c r="B95" i="7"/>
  <c r="B96" i="7"/>
  <c r="E110" i="11" s="1"/>
  <c r="B26" i="7"/>
  <c r="E29" i="11" s="1"/>
  <c r="B23" i="7"/>
  <c r="B29" i="7"/>
  <c r="E32" i="11" s="1"/>
  <c r="B28" i="7"/>
  <c r="B282" i="7"/>
  <c r="B241" i="7"/>
  <c r="E259" i="11" s="1"/>
  <c r="B240" i="7"/>
  <c r="B245" i="7"/>
  <c r="E263" i="11" s="1"/>
  <c r="B246" i="7"/>
  <c r="E264" i="11" s="1"/>
  <c r="B235" i="7"/>
  <c r="B236" i="7"/>
  <c r="E254" i="11" s="1"/>
  <c r="B248" i="7"/>
  <c r="B283" i="7"/>
  <c r="B165" i="7"/>
  <c r="E180" i="11" s="1"/>
  <c r="B164" i="7"/>
  <c r="E179" i="11" s="1"/>
  <c r="B160" i="7"/>
  <c r="E175" i="11" s="1"/>
  <c r="B163" i="7"/>
  <c r="E178" i="11" s="1"/>
  <c r="B162" i="7"/>
  <c r="B161" i="7"/>
  <c r="E176" i="11" s="1"/>
  <c r="B135" i="7"/>
  <c r="B141" i="7"/>
  <c r="B159" i="7"/>
  <c r="E174" i="11" s="1"/>
  <c r="B130" i="7"/>
  <c r="E145" i="11" s="1"/>
  <c r="B156" i="7"/>
  <c r="E171" i="11" s="1"/>
  <c r="B142" i="7"/>
  <c r="E157" i="11" s="1"/>
  <c r="B150" i="7"/>
  <c r="B154" i="7"/>
  <c r="B134" i="7"/>
  <c r="E149" i="11" s="1"/>
  <c r="B157" i="7"/>
  <c r="E172" i="11" s="1"/>
  <c r="B25" i="7"/>
  <c r="B27" i="7"/>
  <c r="E30" i="11" s="1"/>
  <c r="B24" i="7"/>
  <c r="B287" i="7"/>
  <c r="E393" i="11" s="1"/>
  <c r="B249" i="7"/>
  <c r="E267" i="11" s="1"/>
  <c r="B238" i="7"/>
  <c r="E256" i="11" s="1"/>
  <c r="B239" i="7"/>
  <c r="E257" i="11" s="1"/>
  <c r="B243" i="7"/>
  <c r="E261" i="11" s="1"/>
  <c r="B244" i="7"/>
  <c r="E262" i="11" s="1"/>
  <c r="B220" i="7"/>
  <c r="E237" i="11" s="1"/>
  <c r="B232" i="7"/>
  <c r="B206" i="7"/>
  <c r="E222" i="11" s="1"/>
  <c r="B52" i="7"/>
  <c r="B43" i="7"/>
  <c r="E48" i="11" s="1"/>
  <c r="B39" i="7"/>
  <c r="B44" i="7"/>
  <c r="E49" i="11" s="1"/>
  <c r="B51" i="7"/>
  <c r="B40" i="7"/>
  <c r="E45" i="11" s="1"/>
  <c r="B89" i="7"/>
  <c r="B76" i="7"/>
  <c r="E87" i="11" s="1"/>
  <c r="B77" i="7"/>
  <c r="E88" i="11" s="1"/>
  <c r="B78" i="7"/>
  <c r="E89" i="11" s="1"/>
  <c r="B79" i="7"/>
  <c r="E90" i="11" s="1"/>
  <c r="B74" i="7"/>
  <c r="B16" i="7"/>
  <c r="E19" i="11" s="1"/>
  <c r="C176" i="7"/>
  <c r="F191" i="11" s="1"/>
  <c r="C187" i="7"/>
  <c r="C172" i="7"/>
  <c r="F187" i="11" s="1"/>
  <c r="C163" i="7"/>
  <c r="F178" i="11" s="1"/>
  <c r="C142" i="7"/>
  <c r="F157" i="11" s="1"/>
  <c r="C136" i="7"/>
  <c r="F151" i="11" s="1"/>
  <c r="C137" i="7"/>
  <c r="F152" i="11" s="1"/>
  <c r="C140" i="7"/>
  <c r="F155" i="11" s="1"/>
  <c r="C118" i="7"/>
  <c r="F133" i="11" s="1"/>
  <c r="C59" i="7"/>
  <c r="F65" i="11" s="1"/>
  <c r="C97" i="7"/>
  <c r="F111" i="11" s="1"/>
  <c r="C105" i="7"/>
  <c r="F119" i="11" s="1"/>
  <c r="C27" i="7"/>
  <c r="F30" i="11" s="1"/>
  <c r="C265" i="7"/>
  <c r="C237" i="7"/>
  <c r="F255" i="11" s="1"/>
  <c r="C248" i="7"/>
  <c r="F266" i="11" s="1"/>
  <c r="C194" i="7"/>
  <c r="F210" i="11" s="1"/>
  <c r="C253" i="7"/>
  <c r="F272" i="11" s="1"/>
  <c r="C204" i="7"/>
  <c r="F220" i="11" s="1"/>
  <c r="C197" i="7"/>
  <c r="F213" i="11" s="1"/>
  <c r="C220" i="7"/>
  <c r="F237" i="11" s="1"/>
  <c r="C221" i="7"/>
  <c r="F238" i="11" s="1"/>
  <c r="C234" i="7"/>
  <c r="F252" i="11" s="1"/>
  <c r="C126" i="7"/>
  <c r="F141" i="11" s="1"/>
  <c r="C63" i="7"/>
  <c r="F72" i="11" s="1"/>
  <c r="C39" i="7"/>
  <c r="F44" i="11" s="1"/>
  <c r="C49" i="7"/>
  <c r="C275" i="7"/>
  <c r="F294" i="11" s="1"/>
  <c r="C277" i="7"/>
  <c r="F296" i="11" s="1"/>
  <c r="C67" i="7"/>
  <c r="F78" i="11" s="1"/>
  <c r="C74" i="7"/>
  <c r="F85" i="11" s="1"/>
  <c r="C81" i="7"/>
  <c r="F92" i="11" s="1"/>
  <c r="C31" i="7"/>
  <c r="C20" i="7"/>
  <c r="C11" i="7"/>
  <c r="F14" i="11" s="1"/>
  <c r="B257" i="7"/>
  <c r="E276" i="11" s="1"/>
  <c r="B258" i="7"/>
  <c r="E277" i="11" s="1"/>
  <c r="B259" i="7"/>
  <c r="B208" i="7"/>
  <c r="B219" i="7"/>
  <c r="E236" i="11" s="1"/>
  <c r="B223" i="7"/>
  <c r="E240" i="11" s="1"/>
  <c r="B49" i="7"/>
  <c r="E54" i="11" s="1"/>
  <c r="B48" i="7"/>
  <c r="E53" i="11" s="1"/>
  <c r="B72" i="7"/>
  <c r="E83" i="11" s="1"/>
  <c r="B70" i="7"/>
  <c r="E81" i="11" s="1"/>
  <c r="B69" i="7"/>
  <c r="B68" i="7"/>
  <c r="E79" i="11" s="1"/>
  <c r="B90" i="7"/>
  <c r="E104" i="11" s="1"/>
  <c r="C175" i="7"/>
  <c r="F190" i="11" s="1"/>
  <c r="C183" i="7"/>
  <c r="F198" i="11" s="1"/>
  <c r="C168" i="7"/>
  <c r="F183" i="11" s="1"/>
  <c r="C162" i="7"/>
  <c r="F177" i="11" s="1"/>
  <c r="C150" i="7"/>
  <c r="F165" i="11" s="1"/>
  <c r="C149" i="7"/>
  <c r="F164" i="11" s="1"/>
  <c r="C138" i="7"/>
  <c r="F153" i="11" s="1"/>
  <c r="C110" i="7"/>
  <c r="F125" i="11" s="1"/>
  <c r="C113" i="7"/>
  <c r="F128" i="11" s="1"/>
  <c r="C58" i="7"/>
  <c r="F64" i="11" s="1"/>
  <c r="C98" i="7"/>
  <c r="F112" i="11" s="1"/>
  <c r="C95" i="7"/>
  <c r="F109" i="11" s="1"/>
  <c r="C24" i="7"/>
  <c r="F27" i="11" s="1"/>
  <c r="C263" i="7"/>
  <c r="C242" i="7"/>
  <c r="C249" i="7"/>
  <c r="C61" i="7"/>
  <c r="C254" i="7"/>
  <c r="F273" i="11" s="1"/>
  <c r="C200" i="7"/>
  <c r="C198" i="7"/>
  <c r="F214" i="11" s="1"/>
  <c r="C232" i="7"/>
  <c r="F250" i="11" s="1"/>
  <c r="C222" i="7"/>
  <c r="F239" i="11" s="1"/>
  <c r="C205" i="7"/>
  <c r="C127" i="7"/>
  <c r="F142" i="11" s="1"/>
  <c r="C54" i="7"/>
  <c r="C44" i="7"/>
  <c r="C48" i="7"/>
  <c r="F53" i="11" s="1"/>
  <c r="C278" i="7"/>
  <c r="C276" i="7"/>
  <c r="F295" i="11" s="1"/>
  <c r="C86" i="7"/>
  <c r="F99" i="11" s="1"/>
  <c r="C88" i="7"/>
  <c r="F102" i="11" s="1"/>
  <c r="C72" i="7"/>
  <c r="C36" i="7"/>
  <c r="F40" i="11" s="1"/>
  <c r="C21" i="7"/>
  <c r="F24" i="11" s="1"/>
  <c r="C22" i="7"/>
  <c r="F25" i="11" s="1"/>
  <c r="B64" i="7"/>
  <c r="E73" i="11" s="1"/>
  <c r="B279" i="7"/>
  <c r="E298" i="11" s="1"/>
  <c r="B18" i="7"/>
  <c r="E21" i="11" s="1"/>
  <c r="B10" i="7"/>
  <c r="E13" i="11" s="1"/>
  <c r="B17" i="7"/>
  <c r="E20" i="11" s="1"/>
  <c r="B20" i="7"/>
  <c r="E23" i="11" s="1"/>
  <c r="B21" i="7"/>
  <c r="E24" i="11" s="1"/>
  <c r="B13" i="7"/>
  <c r="B19" i="7"/>
  <c r="B9" i="7"/>
  <c r="B7" i="7"/>
  <c r="E10" i="11" s="1"/>
  <c r="B8" i="7"/>
  <c r="E11" i="11" s="1"/>
  <c r="B12" i="7"/>
  <c r="E15" i="11" s="1"/>
  <c r="B11" i="7"/>
  <c r="B22" i="7"/>
  <c r="E25" i="11" s="1"/>
  <c r="B15" i="7"/>
  <c r="C288" i="7"/>
  <c r="F421" i="11" s="1"/>
  <c r="C174" i="7"/>
  <c r="F189" i="11" s="1"/>
  <c r="C184" i="7"/>
  <c r="F199" i="11" s="1"/>
  <c r="C170" i="7"/>
  <c r="F185" i="11" s="1"/>
  <c r="C161" i="7"/>
  <c r="F176" i="11" s="1"/>
  <c r="C154" i="7"/>
  <c r="F169" i="11" s="1"/>
  <c r="C131" i="7"/>
  <c r="F146" i="11" s="1"/>
  <c r="C147" i="7"/>
  <c r="F162" i="11" s="1"/>
  <c r="C112" i="7"/>
  <c r="C114" i="7"/>
  <c r="F129" i="11" s="1"/>
  <c r="C55" i="7"/>
  <c r="F61" i="11" s="1"/>
  <c r="C99" i="7"/>
  <c r="F113" i="11" s="1"/>
  <c r="C96" i="7"/>
  <c r="F110" i="11" s="1"/>
  <c r="C6" i="7"/>
  <c r="F8" i="11" s="1"/>
  <c r="C264" i="7"/>
  <c r="F283" i="11" s="1"/>
  <c r="C241" i="7"/>
  <c r="F259" i="11" s="1"/>
  <c r="C238" i="7"/>
  <c r="F256" i="11" s="1"/>
  <c r="C179" i="7"/>
  <c r="F194" i="11" s="1"/>
  <c r="C251" i="7"/>
  <c r="F269" i="11" s="1"/>
  <c r="C201" i="7"/>
  <c r="F217" i="11" s="1"/>
  <c r="C229" i="7"/>
  <c r="C206" i="7"/>
  <c r="C233" i="7"/>
  <c r="C202" i="7"/>
  <c r="F218" i="11" s="1"/>
  <c r="C128" i="7"/>
  <c r="C45" i="7"/>
  <c r="F50" i="11" s="1"/>
  <c r="C51" i="7"/>
  <c r="F57" i="11" s="1"/>
  <c r="C273" i="7"/>
  <c r="F292" i="11" s="1"/>
  <c r="C87" i="7"/>
  <c r="C73" i="7"/>
  <c r="F84" i="11" s="1"/>
  <c r="C70" i="7"/>
  <c r="F81" i="11" s="1"/>
  <c r="C91" i="7"/>
  <c r="F105" i="11" s="1"/>
  <c r="C13" i="7"/>
  <c r="B270" i="7"/>
  <c r="B271" i="7"/>
  <c r="B277" i="7"/>
  <c r="E296" i="11" s="1"/>
  <c r="B276" i="7"/>
  <c r="E295" i="11" s="1"/>
  <c r="B273" i="7"/>
  <c r="E292" i="11" s="1"/>
  <c r="B274" i="7"/>
  <c r="E293" i="11" s="1"/>
  <c r="B85" i="7"/>
  <c r="E98" i="11" s="1"/>
  <c r="B81" i="7"/>
  <c r="C283" i="7"/>
  <c r="F351" i="11" s="1"/>
  <c r="C289" i="7"/>
  <c r="F422" i="11" s="1"/>
  <c r="C192" i="7"/>
  <c r="F207" i="11" s="1"/>
  <c r="C129" i="7"/>
  <c r="C186" i="7"/>
  <c r="F201" i="11" s="1"/>
  <c r="C171" i="7"/>
  <c r="F186" i="11" s="1"/>
  <c r="C135" i="7"/>
  <c r="F150" i="11" s="1"/>
  <c r="C134" i="7"/>
  <c r="F149" i="11" s="1"/>
  <c r="C132" i="7"/>
  <c r="F147" i="11" s="1"/>
  <c r="C148" i="7"/>
  <c r="F163" i="11" s="1"/>
  <c r="C122" i="7"/>
  <c r="F137" i="11" s="1"/>
  <c r="C115" i="7"/>
  <c r="F130" i="11" s="1"/>
  <c r="C56" i="7"/>
  <c r="F62" i="11" s="1"/>
  <c r="C104" i="7"/>
  <c r="F118" i="11" s="1"/>
  <c r="C26" i="7"/>
  <c r="C282" i="7"/>
  <c r="F336" i="11" s="1"/>
  <c r="C262" i="7"/>
  <c r="C240" i="7"/>
  <c r="F258" i="11" s="1"/>
  <c r="C239" i="7"/>
  <c r="F257" i="11" s="1"/>
  <c r="C180" i="7"/>
  <c r="C257" i="7"/>
  <c r="F276" i="11" s="1"/>
  <c r="C199" i="7"/>
  <c r="F215" i="11" s="1"/>
  <c r="C228" i="7"/>
  <c r="F246" i="11" s="1"/>
  <c r="C217" i="7"/>
  <c r="F234" i="11" s="1"/>
  <c r="C213" i="7"/>
  <c r="F230" i="11" s="1"/>
  <c r="C225" i="7"/>
  <c r="F243" i="11" s="1"/>
  <c r="C42" i="7"/>
  <c r="F47" i="11" s="1"/>
  <c r="C40" i="7"/>
  <c r="F45" i="11" s="1"/>
  <c r="C37" i="7"/>
  <c r="F41" i="11" s="1"/>
  <c r="C280" i="7"/>
  <c r="F301" i="11" s="1"/>
  <c r="C274" i="7"/>
  <c r="F293" i="11" s="1"/>
  <c r="C71" i="7"/>
  <c r="F82" i="11" s="1"/>
  <c r="C89" i="7"/>
  <c r="F103" i="11" s="1"/>
  <c r="C69" i="7"/>
  <c r="F80" i="11" s="1"/>
  <c r="C34" i="7"/>
  <c r="F38" i="11" s="1"/>
  <c r="C16" i="7"/>
  <c r="F19" i="11" s="1"/>
  <c r="C19" i="7"/>
  <c r="F22" i="11" s="1"/>
  <c r="B178" i="7"/>
  <c r="E193" i="11" s="1"/>
  <c r="B177" i="7"/>
  <c r="E192" i="11" s="1"/>
  <c r="B62" i="7"/>
  <c r="E71" i="11" s="1"/>
  <c r="B256" i="7"/>
  <c r="E275" i="11" s="1"/>
  <c r="B227" i="7"/>
  <c r="E245" i="11" s="1"/>
  <c r="B211" i="7"/>
  <c r="B197" i="7"/>
  <c r="B198" i="7"/>
  <c r="E214" i="11" s="1"/>
  <c r="B229" i="7"/>
  <c r="B228" i="7"/>
  <c r="E246" i="11" s="1"/>
  <c r="B231" i="7"/>
  <c r="E249" i="11" s="1"/>
  <c r="B226" i="7"/>
  <c r="E244" i="11" s="1"/>
  <c r="B216" i="7"/>
  <c r="E233" i="11" s="1"/>
  <c r="B224" i="7"/>
  <c r="B213" i="7"/>
  <c r="B210" i="7"/>
  <c r="E226" i="11" s="1"/>
  <c r="B230" i="7"/>
  <c r="E248" i="11" s="1"/>
  <c r="B214" i="7"/>
  <c r="B212" i="7"/>
  <c r="B234" i="7"/>
  <c r="B205" i="7"/>
  <c r="E221" i="11" s="1"/>
  <c r="B45" i="7"/>
  <c r="E50" i="11" s="1"/>
  <c r="B42" i="7"/>
  <c r="E47" i="11" s="1"/>
  <c r="B41" i="7"/>
  <c r="E46" i="11" s="1"/>
  <c r="B268" i="7"/>
  <c r="C14" i="7"/>
  <c r="F17" i="11" s="1"/>
  <c r="C190" i="7"/>
  <c r="F205" i="11" s="1"/>
  <c r="C93" i="7"/>
  <c r="C185" i="7"/>
  <c r="C167" i="7"/>
  <c r="C141" i="7"/>
  <c r="F156" i="11" s="1"/>
  <c r="C157" i="7"/>
  <c r="C153" i="7"/>
  <c r="C139" i="7"/>
  <c r="C116" i="7"/>
  <c r="C119" i="7"/>
  <c r="F134" i="11" s="1"/>
  <c r="C281" i="7"/>
  <c r="C102" i="7"/>
  <c r="C23" i="7"/>
  <c r="F26" i="11" s="1"/>
  <c r="C287" i="7"/>
  <c r="C284" i="7"/>
  <c r="F370" i="11" s="1"/>
  <c r="C261" i="7"/>
  <c r="F280" i="11" s="1"/>
  <c r="C245" i="7"/>
  <c r="F263" i="11" s="1"/>
  <c r="C243" i="7"/>
  <c r="C181" i="7"/>
  <c r="C256" i="7"/>
  <c r="C258" i="7"/>
  <c r="F277" i="11" s="1"/>
  <c r="C203" i="7"/>
  <c r="F219" i="11" s="1"/>
  <c r="C231" i="7"/>
  <c r="F249" i="11" s="1"/>
  <c r="C207" i="7"/>
  <c r="C210" i="7"/>
  <c r="F226" i="11" s="1"/>
  <c r="C215" i="7"/>
  <c r="F232" i="11" s="1"/>
  <c r="C41" i="7"/>
  <c r="C38" i="7"/>
  <c r="F43" i="11" s="1"/>
  <c r="C83" i="7"/>
  <c r="F95" i="11" s="1"/>
  <c r="C76" i="7"/>
  <c r="C68" i="7"/>
  <c r="F79" i="11" s="1"/>
  <c r="C35" i="7"/>
  <c r="F39" i="11" s="1"/>
  <c r="C9" i="7"/>
  <c r="F12" i="11" s="1"/>
  <c r="B202" i="7"/>
  <c r="B225" i="7"/>
  <c r="E243" i="11" s="1"/>
  <c r="B215" i="7"/>
  <c r="B123" i="7"/>
  <c r="B124" i="7"/>
  <c r="E139" i="11" s="1"/>
  <c r="B125" i="7"/>
  <c r="B126" i="7"/>
  <c r="E141" i="11" s="1"/>
  <c r="B127" i="7"/>
  <c r="E142" i="11" s="1"/>
  <c r="B128" i="7"/>
  <c r="E143" i="11" s="1"/>
  <c r="B47" i="7"/>
  <c r="E52" i="11" s="1"/>
  <c r="B269" i="7"/>
  <c r="E288" i="11" s="1"/>
  <c r="B109" i="7"/>
  <c r="E123" i="11" s="1"/>
  <c r="B108" i="7"/>
  <c r="E122" i="11" s="1"/>
  <c r="B80" i="7"/>
  <c r="E91" i="11" s="1"/>
  <c r="B91" i="7"/>
  <c r="B34" i="7"/>
  <c r="B35" i="7"/>
  <c r="C15" i="7"/>
  <c r="F18" i="11" s="1"/>
  <c r="C191" i="7"/>
  <c r="F206" i="11" s="1"/>
  <c r="C92" i="7"/>
  <c r="F106" i="11" s="1"/>
  <c r="C173" i="7"/>
  <c r="F188" i="11" s="1"/>
  <c r="C165" i="7"/>
  <c r="C159" i="7"/>
  <c r="F174" i="11" s="1"/>
  <c r="C143" i="7"/>
  <c r="F158" i="11" s="1"/>
  <c r="C146" i="7"/>
  <c r="F161" i="11" s="1"/>
  <c r="C133" i="7"/>
  <c r="C111" i="7"/>
  <c r="F126" i="11" s="1"/>
  <c r="C117" i="7"/>
  <c r="F132" i="11" s="1"/>
  <c r="C107" i="7"/>
  <c r="F121" i="11" s="1"/>
  <c r="C101" i="7"/>
  <c r="F115" i="11" s="1"/>
  <c r="C29" i="7"/>
  <c r="F32" i="11" s="1"/>
  <c r="C286" i="7"/>
  <c r="C260" i="7"/>
  <c r="F279" i="11" s="1"/>
  <c r="C246" i="7"/>
  <c r="F264" i="11" s="1"/>
  <c r="C244" i="7"/>
  <c r="C178" i="7"/>
  <c r="F193" i="11" s="1"/>
  <c r="C259" i="7"/>
  <c r="F278" i="11" s="1"/>
  <c r="C209" i="7"/>
  <c r="F225" i="11" s="1"/>
  <c r="C226" i="7"/>
  <c r="F244" i="11" s="1"/>
  <c r="C218" i="7"/>
  <c r="F235" i="11" s="1"/>
  <c r="C230" i="7"/>
  <c r="F248" i="11" s="1"/>
  <c r="C123" i="7"/>
  <c r="F138" i="11" s="1"/>
  <c r="C64" i="7"/>
  <c r="C47" i="7"/>
  <c r="C53" i="7"/>
  <c r="F59" i="11" s="1"/>
  <c r="C272" i="7"/>
  <c r="C279" i="7"/>
  <c r="C109" i="7"/>
  <c r="F123" i="11" s="1"/>
  <c r="C82" i="7"/>
  <c r="F93" i="11" s="1"/>
  <c r="C77" i="7"/>
  <c r="F88" i="11" s="1"/>
  <c r="C90" i="7"/>
  <c r="F104" i="11" s="1"/>
  <c r="C33" i="7"/>
  <c r="F37" i="11" s="1"/>
  <c r="C18" i="7"/>
  <c r="F21" i="11" s="1"/>
  <c r="C7" i="7"/>
  <c r="F10" i="11" s="1"/>
  <c r="B275" i="7"/>
  <c r="E294" i="11" s="1"/>
  <c r="B278" i="7"/>
  <c r="B33" i="7"/>
  <c r="E37" i="11" s="1"/>
  <c r="B30" i="7"/>
  <c r="E34" i="11" s="1"/>
  <c r="B32" i="7"/>
  <c r="E36" i="11" s="1"/>
  <c r="B31" i="7"/>
  <c r="E35" i="11" s="1"/>
  <c r="B36" i="7"/>
  <c r="E40" i="11" s="1"/>
  <c r="C193" i="7"/>
  <c r="F208" i="11" s="1"/>
  <c r="C182" i="7"/>
  <c r="C166" i="7"/>
  <c r="C164" i="7"/>
  <c r="C130" i="7"/>
  <c r="C155" i="7"/>
  <c r="C144" i="7"/>
  <c r="C151" i="7"/>
  <c r="C121" i="7"/>
  <c r="F136" i="11" s="1"/>
  <c r="C57" i="7"/>
  <c r="C100" i="7"/>
  <c r="C103" i="7"/>
  <c r="C28" i="7"/>
  <c r="F31" i="11" s="1"/>
  <c r="C266" i="7"/>
  <c r="F285" i="11" s="1"/>
  <c r="C250" i="7"/>
  <c r="F268" i="11" s="1"/>
  <c r="C235" i="7"/>
  <c r="F253" i="11" s="1"/>
  <c r="C195" i="7"/>
  <c r="C177" i="7"/>
  <c r="F192" i="11" s="1"/>
  <c r="C255" i="7"/>
  <c r="F274" i="11" s="1"/>
  <c r="C208" i="7"/>
  <c r="F224" i="11" s="1"/>
  <c r="C227" i="7"/>
  <c r="F245" i="11" s="1"/>
  <c r="C216" i="7"/>
  <c r="F233" i="11" s="1"/>
  <c r="C219" i="7"/>
  <c r="F236" i="11" s="1"/>
  <c r="C214" i="7"/>
  <c r="F231" i="11" s="1"/>
  <c r="C124" i="7"/>
  <c r="F139" i="11" s="1"/>
  <c r="C66" i="7"/>
  <c r="F75" i="11" s="1"/>
  <c r="C52" i="7"/>
  <c r="F58" i="11" s="1"/>
  <c r="C46" i="7"/>
  <c r="F51" i="11" s="1"/>
  <c r="C268" i="7"/>
  <c r="F287" i="11" s="1"/>
  <c r="C270" i="7"/>
  <c r="F289" i="11" s="1"/>
  <c r="C108" i="7"/>
  <c r="F122" i="11" s="1"/>
  <c r="C84" i="7"/>
  <c r="F96" i="11" s="1"/>
  <c r="C78" i="7"/>
  <c r="F89" i="11" s="1"/>
  <c r="C30" i="7"/>
  <c r="C10" i="7"/>
  <c r="F13" i="11" s="1"/>
  <c r="C8" i="7"/>
  <c r="F11" i="11" s="1"/>
  <c r="F297" i="11"/>
  <c r="F284" i="11"/>
  <c r="F16" i="11"/>
  <c r="F247" i="11"/>
  <c r="F29" i="11"/>
  <c r="F216" i="11"/>
  <c r="F261" i="11"/>
  <c r="F131" i="11"/>
  <c r="F195" i="11"/>
  <c r="F49" i="11"/>
  <c r="F54" i="11"/>
  <c r="F35" i="11"/>
  <c r="F83" i="11"/>
  <c r="F197" i="11"/>
  <c r="F181" i="11"/>
  <c r="F179" i="11"/>
  <c r="F145" i="11"/>
  <c r="F170" i="11"/>
  <c r="F159" i="11"/>
  <c r="F166" i="11"/>
  <c r="F63" i="11"/>
  <c r="F114" i="11"/>
  <c r="F117" i="11"/>
  <c r="F211" i="11"/>
  <c r="F90" i="11"/>
  <c r="E198" i="11"/>
  <c r="F23" i="11"/>
  <c r="E109" i="11"/>
  <c r="E64" i="11"/>
  <c r="E27" i="11"/>
  <c r="E227" i="11"/>
  <c r="E105" i="11"/>
  <c r="E177" i="11"/>
  <c r="E278" i="11"/>
  <c r="E422" i="11"/>
  <c r="E165" i="11"/>
  <c r="E112" i="11"/>
  <c r="E273" i="11"/>
  <c r="E239" i="11"/>
  <c r="E22" i="11"/>
  <c r="E224" i="11"/>
  <c r="E213" i="11"/>
  <c r="E186" i="11"/>
  <c r="E164" i="11"/>
  <c r="E210" i="11"/>
  <c r="E125" i="11"/>
  <c r="E28" i="11"/>
  <c r="E92" i="11"/>
  <c r="E58" i="11"/>
  <c r="E247" i="11"/>
  <c r="E231" i="11"/>
  <c r="E41" i="11"/>
  <c r="E290" i="11"/>
  <c r="E153" i="11"/>
  <c r="E128" i="11"/>
  <c r="E258" i="11"/>
  <c r="E194" i="11"/>
  <c r="E201" i="11"/>
  <c r="E272" i="11"/>
  <c r="E229" i="11"/>
  <c r="E301" i="11"/>
  <c r="E38" i="11"/>
  <c r="E115" i="11"/>
  <c r="E74" i="11"/>
  <c r="E44" i="11"/>
  <c r="F381" i="11"/>
  <c r="F180" i="11"/>
  <c r="F148" i="11"/>
  <c r="F281" i="11"/>
  <c r="F101" i="11"/>
  <c r="F34" i="11"/>
  <c r="E169" i="11"/>
  <c r="E160" i="11"/>
  <c r="E336" i="11"/>
  <c r="E218" i="11"/>
  <c r="E95" i="11"/>
  <c r="F267" i="11"/>
  <c r="E289" i="11"/>
  <c r="E103" i="11"/>
  <c r="E253" i="11"/>
  <c r="E230" i="11"/>
  <c r="E57" i="11"/>
  <c r="E129" i="11"/>
  <c r="E108" i="11"/>
  <c r="E26" i="11"/>
  <c r="E268" i="11"/>
  <c r="E232" i="11"/>
  <c r="E156" i="11"/>
  <c r="E252" i="11"/>
  <c r="E16" i="11"/>
  <c r="E14" i="11"/>
  <c r="E189" i="11"/>
  <c r="E184" i="11"/>
  <c r="E138" i="11"/>
  <c r="E80" i="11"/>
  <c r="E250" i="11"/>
  <c r="E59" i="11"/>
  <c r="E202" i="11"/>
  <c r="E151" i="11"/>
  <c r="E65" i="11"/>
  <c r="E286" i="11"/>
  <c r="E140" i="11"/>
  <c r="E297" i="11"/>
  <c r="E207" i="11"/>
  <c r="E150" i="11"/>
  <c r="E137" i="11"/>
  <c r="E377" i="11"/>
  <c r="AO199" i="11"/>
  <c r="BA199" i="11" s="1"/>
  <c r="BJ199" i="11" s="1"/>
  <c r="AO428" i="11"/>
  <c r="BA428" i="11" s="1"/>
  <c r="BJ428" i="11" s="1"/>
  <c r="AO237" i="11"/>
  <c r="U10" i="11"/>
  <c r="U288" i="11"/>
  <c r="AP288" i="11" s="1"/>
  <c r="BB288" i="11" s="1"/>
  <c r="BK288" i="11" s="1"/>
  <c r="AB367" i="11"/>
  <c r="AB324" i="11"/>
  <c r="AB389" i="11"/>
  <c r="AB317" i="11"/>
  <c r="AO248" i="11"/>
  <c r="BA248" i="11" s="1"/>
  <c r="BJ248" i="11" s="1"/>
  <c r="AB397" i="11"/>
  <c r="AB109" i="11"/>
  <c r="AB341" i="11"/>
  <c r="AB321" i="11"/>
  <c r="U17" i="11"/>
  <c r="AO107" i="11"/>
  <c r="BA107" i="11" s="1"/>
  <c r="BJ107" i="11" s="1"/>
  <c r="U295" i="11"/>
  <c r="U83" i="11"/>
  <c r="AB388" i="11"/>
  <c r="AB208" i="11"/>
  <c r="AB170" i="11"/>
  <c r="AB63" i="11"/>
  <c r="AB31" i="11"/>
  <c r="AB358" i="11"/>
  <c r="AB253" i="11"/>
  <c r="AB211" i="11"/>
  <c r="AB192" i="11"/>
  <c r="AB224" i="11"/>
  <c r="AB245" i="11"/>
  <c r="AB233" i="11"/>
  <c r="AB236" i="11"/>
  <c r="U340" i="11"/>
  <c r="AB316" i="11"/>
  <c r="AB179" i="11"/>
  <c r="AB268" i="11"/>
  <c r="U301" i="11"/>
  <c r="U100" i="11"/>
  <c r="U366" i="11"/>
  <c r="V366" i="11" s="1"/>
  <c r="U365" i="11"/>
  <c r="AP365" i="11" s="1"/>
  <c r="BB365" i="11" s="1"/>
  <c r="BK365" i="11" s="1"/>
  <c r="U341" i="11"/>
  <c r="U343" i="11"/>
  <c r="U329" i="11"/>
  <c r="V329" i="11" s="1"/>
  <c r="U323" i="11"/>
  <c r="U321" i="11"/>
  <c r="AP321" i="11" s="1"/>
  <c r="BB321" i="11" s="1"/>
  <c r="BK321" i="11" s="1"/>
  <c r="U318" i="11"/>
  <c r="U316" i="11"/>
  <c r="V316" i="11" s="1"/>
  <c r="U315" i="11"/>
  <c r="U397" i="11"/>
  <c r="U394" i="11"/>
  <c r="U388" i="11"/>
  <c r="V388" i="11" s="1"/>
  <c r="U389" i="11"/>
  <c r="AP389" i="11" s="1"/>
  <c r="BB389" i="11" s="1"/>
  <c r="BK389" i="11" s="1"/>
  <c r="U387" i="11"/>
  <c r="U384" i="11"/>
  <c r="AP384" i="11" s="1"/>
  <c r="BB384" i="11" s="1"/>
  <c r="BK384" i="11" s="1"/>
  <c r="U385" i="11"/>
  <c r="V385" i="11" s="1"/>
  <c r="U379" i="11"/>
  <c r="U364" i="11"/>
  <c r="AP364" i="11" s="1"/>
  <c r="BB364" i="11" s="1"/>
  <c r="BK364" i="11" s="1"/>
  <c r="U362" i="11"/>
  <c r="U363" i="11"/>
  <c r="V363" i="11" s="1"/>
  <c r="U353" i="11"/>
  <c r="AP353" i="11" s="1"/>
  <c r="BB353" i="11" s="1"/>
  <c r="BK353" i="11" s="1"/>
  <c r="U352" i="11"/>
  <c r="U350" i="11"/>
  <c r="U345" i="11"/>
  <c r="V345" i="11" s="1"/>
  <c r="U344" i="11"/>
  <c r="AP344" i="11" s="1"/>
  <c r="BB344" i="11" s="1"/>
  <c r="BK344" i="11" s="1"/>
  <c r="U306" i="11"/>
  <c r="U303" i="11"/>
  <c r="U411" i="11"/>
  <c r="V411" i="11" s="1"/>
  <c r="U412" i="11"/>
  <c r="AP412" i="11" s="1"/>
  <c r="BB412" i="11" s="1"/>
  <c r="BK412" i="11" s="1"/>
  <c r="U429" i="11"/>
  <c r="AO208" i="11"/>
  <c r="BA208" i="11" s="1"/>
  <c r="BJ208" i="11" s="1"/>
  <c r="AO244" i="11"/>
  <c r="BA244" i="11" s="1"/>
  <c r="BJ244" i="11" s="1"/>
  <c r="U99" i="11"/>
  <c r="U25" i="11"/>
  <c r="AB329" i="11"/>
  <c r="AB363" i="11"/>
  <c r="AB425" i="11"/>
  <c r="AB181" i="11"/>
  <c r="AB159" i="11"/>
  <c r="AB136" i="11"/>
  <c r="AB117" i="11"/>
  <c r="AB378" i="11"/>
  <c r="AB398" i="11"/>
  <c r="AB285" i="11"/>
  <c r="AB274" i="11"/>
  <c r="U80" i="11"/>
  <c r="AP80" i="11" s="1"/>
  <c r="BB80" i="11" s="1"/>
  <c r="BK80" i="11" s="1"/>
  <c r="U102" i="11"/>
  <c r="AB345" i="11"/>
  <c r="AB309" i="11"/>
  <c r="U18" i="11"/>
  <c r="AP18" i="11" s="1"/>
  <c r="U297" i="11"/>
  <c r="AB342" i="11"/>
  <c r="AB320" i="11"/>
  <c r="AB395" i="11"/>
  <c r="AB382" i="11"/>
  <c r="AT187" i="11"/>
  <c r="AB351" i="11"/>
  <c r="AB305" i="11"/>
  <c r="AB423" i="11"/>
  <c r="AT421" i="11"/>
  <c r="AB422" i="11"/>
  <c r="AB201" i="11"/>
  <c r="AB150" i="11"/>
  <c r="AB149" i="11"/>
  <c r="AB147" i="11"/>
  <c r="AB163" i="11"/>
  <c r="AB137" i="11"/>
  <c r="AB130" i="11"/>
  <c r="AB62" i="11"/>
  <c r="AB118" i="11"/>
  <c r="AB29" i="11"/>
  <c r="AB373" i="11"/>
  <c r="AB314" i="11"/>
  <c r="AB406" i="11"/>
  <c r="AB369" i="11"/>
  <c r="AB325" i="11"/>
  <c r="AB336" i="11"/>
  <c r="AB281" i="11"/>
  <c r="AB258" i="11"/>
  <c r="AB257" i="11"/>
  <c r="AB195" i="11"/>
  <c r="AB68" i="11"/>
  <c r="AB276" i="11"/>
  <c r="AB215" i="11"/>
  <c r="AB246" i="11"/>
  <c r="AB234" i="11"/>
  <c r="AB230" i="11"/>
  <c r="AB243" i="11"/>
  <c r="AB76" i="11"/>
  <c r="AB47" i="11"/>
  <c r="AB45" i="11"/>
  <c r="AB41" i="11"/>
  <c r="AB301" i="11"/>
  <c r="AB293" i="11"/>
  <c r="AB82" i="11"/>
  <c r="AB103" i="11"/>
  <c r="AB80" i="11"/>
  <c r="AB38" i="11"/>
  <c r="AU18" i="11"/>
  <c r="BE18" i="11" s="1"/>
  <c r="AB19" i="11"/>
  <c r="AB22" i="11"/>
  <c r="U19" i="11"/>
  <c r="AP19" i="11" s="1"/>
  <c r="AB366" i="11"/>
  <c r="AB385" i="11"/>
  <c r="AB411" i="11"/>
  <c r="AB413" i="11"/>
  <c r="AB197" i="11"/>
  <c r="AB145" i="11"/>
  <c r="AB166" i="11"/>
  <c r="AB114" i="11"/>
  <c r="AB357" i="11"/>
  <c r="AB401" i="11"/>
  <c r="AT230" i="11"/>
  <c r="BD230" i="11" s="1"/>
  <c r="U367" i="11"/>
  <c r="U356" i="11"/>
  <c r="U342" i="11"/>
  <c r="U330" i="11"/>
  <c r="U324" i="11"/>
  <c r="AP324" i="11" s="1"/>
  <c r="BB324" i="11" s="1"/>
  <c r="BK324" i="11" s="1"/>
  <c r="U322" i="11"/>
  <c r="U320" i="11"/>
  <c r="U319" i="11"/>
  <c r="U317" i="11"/>
  <c r="AP317" i="11" s="1"/>
  <c r="BB317" i="11" s="1"/>
  <c r="BK317" i="11" s="1"/>
  <c r="U313" i="11"/>
  <c r="U395" i="11"/>
  <c r="U392" i="11"/>
  <c r="U390" i="11"/>
  <c r="U391" i="11"/>
  <c r="U382" i="11"/>
  <c r="U383" i="11"/>
  <c r="U380" i="11"/>
  <c r="AP380" i="11" s="1"/>
  <c r="BB380" i="11" s="1"/>
  <c r="BK380" i="11" s="1"/>
  <c r="U360" i="11"/>
  <c r="AP360" i="11" s="1"/>
  <c r="BB360" i="11" s="1"/>
  <c r="BK360" i="11" s="1"/>
  <c r="U359" i="11"/>
  <c r="U361" i="11"/>
  <c r="U355" i="11"/>
  <c r="U354" i="11"/>
  <c r="U351" i="11"/>
  <c r="U349" i="11"/>
  <c r="U346" i="11"/>
  <c r="U304" i="11"/>
  <c r="AP304" i="11" s="1"/>
  <c r="BB304" i="11" s="1"/>
  <c r="BK304" i="11" s="1"/>
  <c r="U305" i="11"/>
  <c r="U419" i="11"/>
  <c r="U410" i="11"/>
  <c r="U424" i="11"/>
  <c r="U82" i="11"/>
  <c r="U24" i="11"/>
  <c r="AB343" i="11"/>
  <c r="AB318" i="11"/>
  <c r="AB394" i="11"/>
  <c r="AB384" i="11"/>
  <c r="AB362" i="11"/>
  <c r="AB350" i="11"/>
  <c r="AB303" i="11"/>
  <c r="AB420" i="11"/>
  <c r="AB418" i="11"/>
  <c r="AB205" i="11"/>
  <c r="AB107" i="11"/>
  <c r="AB200" i="11"/>
  <c r="AB182" i="11"/>
  <c r="AB156" i="11"/>
  <c r="AB172" i="11"/>
  <c r="AB168" i="11"/>
  <c r="AB154" i="11"/>
  <c r="AB131" i="11"/>
  <c r="AB134" i="11"/>
  <c r="AT133" i="11"/>
  <c r="AB302" i="11"/>
  <c r="AB116" i="11"/>
  <c r="AB26" i="11"/>
  <c r="AB393" i="11"/>
  <c r="AB372" i="11"/>
  <c r="AB312" i="11"/>
  <c r="AB408" i="11"/>
  <c r="AB370" i="11"/>
  <c r="AB328" i="11"/>
  <c r="AB339" i="11"/>
  <c r="AB280" i="11"/>
  <c r="AB263" i="11"/>
  <c r="AB261" i="11"/>
  <c r="AV195" i="11"/>
  <c r="BF195" i="11" s="1"/>
  <c r="AU195" i="11"/>
  <c r="BE195" i="11" s="1"/>
  <c r="AB275" i="11"/>
  <c r="AB277" i="11"/>
  <c r="AB219" i="11"/>
  <c r="AB249" i="11"/>
  <c r="AB223" i="11"/>
  <c r="AB226" i="11"/>
  <c r="AB232" i="11"/>
  <c r="AB77" i="11"/>
  <c r="AB46" i="11"/>
  <c r="AB55" i="11"/>
  <c r="AB43" i="11"/>
  <c r="AB300" i="11"/>
  <c r="AB124" i="11"/>
  <c r="AB95" i="11"/>
  <c r="AB87" i="11"/>
  <c r="AB79" i="11"/>
  <c r="AB39" i="11"/>
  <c r="AB9" i="11"/>
  <c r="AB387" i="11"/>
  <c r="AB364" i="11"/>
  <c r="AB352" i="11"/>
  <c r="AB306" i="11"/>
  <c r="AB429" i="11"/>
  <c r="AB421" i="11"/>
  <c r="AB403" i="11"/>
  <c r="AB189" i="11"/>
  <c r="AB199" i="11"/>
  <c r="AB185" i="11"/>
  <c r="AB176" i="11"/>
  <c r="AB169" i="11"/>
  <c r="AB146" i="11"/>
  <c r="AB127" i="11"/>
  <c r="AB129" i="11"/>
  <c r="AB61" i="11"/>
  <c r="AB113" i="11"/>
  <c r="AB110" i="11"/>
  <c r="AB8" i="11"/>
  <c r="AB374" i="11"/>
  <c r="AB331" i="11"/>
  <c r="AB407" i="11"/>
  <c r="AB386" i="11"/>
  <c r="AB326" i="11"/>
  <c r="AB338" i="11"/>
  <c r="AB283" i="11"/>
  <c r="AB259" i="11"/>
  <c r="AB256" i="11"/>
  <c r="AB194" i="11"/>
  <c r="AB67" i="11"/>
  <c r="AB269" i="11"/>
  <c r="AB217" i="11"/>
  <c r="AB247" i="11"/>
  <c r="AB222" i="11"/>
  <c r="AB251" i="11"/>
  <c r="AB218" i="11"/>
  <c r="AB50" i="11"/>
  <c r="AB57" i="11"/>
  <c r="AB42" i="11"/>
  <c r="AB299" i="11"/>
  <c r="AB292" i="11"/>
  <c r="AB101" i="11"/>
  <c r="AB84" i="11"/>
  <c r="AB81" i="11"/>
  <c r="AB105" i="11"/>
  <c r="AB33" i="11"/>
  <c r="AU14" i="11"/>
  <c r="BE14" i="11" s="1"/>
  <c r="AB16" i="11"/>
  <c r="AV14" i="11" s="1"/>
  <c r="BF14" i="11" s="1"/>
  <c r="AB18" i="11"/>
  <c r="AB330" i="11"/>
  <c r="AB319" i="11"/>
  <c r="AB392" i="11"/>
  <c r="AB188" i="11"/>
  <c r="AB180" i="11"/>
  <c r="AB174" i="11"/>
  <c r="AB158" i="11"/>
  <c r="AB161" i="11"/>
  <c r="AB148" i="11"/>
  <c r="AB126" i="11"/>
  <c r="AB132" i="11"/>
  <c r="AB121" i="11"/>
  <c r="AB115" i="11"/>
  <c r="AB32" i="11"/>
  <c r="AB381" i="11"/>
  <c r="AB371" i="11"/>
  <c r="AB311" i="11"/>
  <c r="AB405" i="11"/>
  <c r="AB368" i="11"/>
  <c r="AB404" i="11"/>
  <c r="AB337" i="11"/>
  <c r="AB279" i="11"/>
  <c r="AB264" i="11"/>
  <c r="AB262" i="11"/>
  <c r="AB270" i="11"/>
  <c r="AB278" i="11"/>
  <c r="AB225" i="11"/>
  <c r="AB244" i="11"/>
  <c r="AB235" i="11"/>
  <c r="AB248" i="11"/>
  <c r="AB138" i="11"/>
  <c r="AB73" i="11"/>
  <c r="AB52" i="11"/>
  <c r="AB59" i="11"/>
  <c r="AB291" i="11"/>
  <c r="AB298" i="11"/>
  <c r="AB123" i="11"/>
  <c r="AU92" i="11"/>
  <c r="BE92" i="11" s="1"/>
  <c r="AV92" i="11"/>
  <c r="BF92" i="11" s="1"/>
  <c r="AU87" i="11"/>
  <c r="BE87" i="11" s="1"/>
  <c r="AB88" i="11"/>
  <c r="AB104" i="11"/>
  <c r="AB37" i="11"/>
  <c r="AB21" i="11"/>
  <c r="AB10" i="11"/>
  <c r="AB379" i="11"/>
  <c r="AB349" i="11"/>
  <c r="AB202" i="11"/>
  <c r="AB139" i="11"/>
  <c r="AB75" i="11"/>
  <c r="AB58" i="11"/>
  <c r="AB51" i="11"/>
  <c r="AB287" i="11"/>
  <c r="AB289" i="11"/>
  <c r="AB122" i="11"/>
  <c r="AB96" i="11"/>
  <c r="AU88" i="11"/>
  <c r="BE88" i="11" s="1"/>
  <c r="AB89" i="11"/>
  <c r="AB97" i="11"/>
  <c r="AB34" i="11"/>
  <c r="AB11" i="11"/>
  <c r="AB17" i="11"/>
  <c r="AB356" i="11"/>
  <c r="AB322" i="11"/>
  <c r="AB313" i="11"/>
  <c r="AB191" i="11"/>
  <c r="AB307" i="11"/>
  <c r="AB143" i="11"/>
  <c r="AB390" i="11"/>
  <c r="AB380" i="11"/>
  <c r="AB355" i="11"/>
  <c r="AB346" i="11"/>
  <c r="AB410" i="11"/>
  <c r="AB415" i="11"/>
  <c r="AB426" i="11"/>
  <c r="AB204" i="11"/>
  <c r="AB203" i="11"/>
  <c r="AB184" i="11"/>
  <c r="AB175" i="11"/>
  <c r="AB171" i="11"/>
  <c r="AB173" i="11"/>
  <c r="AB160" i="11"/>
  <c r="AB167" i="11"/>
  <c r="AB135" i="11"/>
  <c r="AB66" i="11"/>
  <c r="AB108" i="11"/>
  <c r="AB120" i="11"/>
  <c r="AB28" i="11"/>
  <c r="AB377" i="11"/>
  <c r="AB334" i="11"/>
  <c r="AB308" i="11"/>
  <c r="AB400" i="11"/>
  <c r="AB348" i="11"/>
  <c r="AB402" i="11"/>
  <c r="AB286" i="11"/>
  <c r="AT285" i="11"/>
  <c r="AB254" i="11"/>
  <c r="AB212" i="11"/>
  <c r="AB71" i="11"/>
  <c r="AB271" i="11"/>
  <c r="AB242" i="11"/>
  <c r="AB227" i="11"/>
  <c r="AB241" i="11"/>
  <c r="AB240" i="11"/>
  <c r="AB229" i="11"/>
  <c r="AV227" i="11" s="1"/>
  <c r="BF227" i="11" s="1"/>
  <c r="AU227" i="11"/>
  <c r="BE227" i="11" s="1"/>
  <c r="AB140" i="11"/>
  <c r="AB74" i="11"/>
  <c r="AB48" i="11"/>
  <c r="AB56" i="11"/>
  <c r="AB288" i="11"/>
  <c r="AB290" i="11"/>
  <c r="AV90" i="11"/>
  <c r="BF90" i="11" s="1"/>
  <c r="AU85" i="11"/>
  <c r="AB86" i="11"/>
  <c r="AB90" i="11"/>
  <c r="AB98" i="11"/>
  <c r="AB36" i="11"/>
  <c r="AB20" i="11"/>
  <c r="AB15" i="11"/>
  <c r="AB391" i="11"/>
  <c r="AB155" i="11"/>
  <c r="AB133" i="11"/>
  <c r="AB65" i="11"/>
  <c r="AB111" i="11"/>
  <c r="AB119" i="11"/>
  <c r="AB30" i="11"/>
  <c r="AB376" i="11"/>
  <c r="AB332" i="11"/>
  <c r="AB310" i="11"/>
  <c r="AB399" i="11"/>
  <c r="AB347" i="11"/>
  <c r="AB340" i="11"/>
  <c r="AB284" i="11"/>
  <c r="AB255" i="11"/>
  <c r="AB266" i="11"/>
  <c r="AB210" i="11"/>
  <c r="AB69" i="11"/>
  <c r="AB272" i="11"/>
  <c r="AB220" i="11"/>
  <c r="AB213" i="11"/>
  <c r="AB237" i="11"/>
  <c r="AB238" i="11"/>
  <c r="AB252" i="11"/>
  <c r="AB141" i="11"/>
  <c r="AB72" i="11"/>
  <c r="AB44" i="11"/>
  <c r="AB54" i="11"/>
  <c r="AB294" i="11"/>
  <c r="AB296" i="11"/>
  <c r="AB94" i="11"/>
  <c r="AB78" i="11"/>
  <c r="AB85" i="11"/>
  <c r="AU91" i="11"/>
  <c r="BE91" i="11" s="1"/>
  <c r="AB35" i="11"/>
  <c r="AB23" i="11"/>
  <c r="AB14" i="11"/>
  <c r="AV13" i="11" s="1"/>
  <c r="BF13" i="11" s="1"/>
  <c r="AU13" i="11"/>
  <c r="BE13" i="11" s="1"/>
  <c r="AB428" i="11"/>
  <c r="AB106" i="11"/>
  <c r="AB193" i="11"/>
  <c r="AB360" i="11"/>
  <c r="AB354" i="11"/>
  <c r="AB304" i="11"/>
  <c r="AB424" i="11"/>
  <c r="AB416" i="11"/>
  <c r="AB414" i="11"/>
  <c r="AB190" i="11"/>
  <c r="AB198" i="11"/>
  <c r="AB183" i="11"/>
  <c r="AB177" i="11"/>
  <c r="AB165" i="11"/>
  <c r="AB164" i="11"/>
  <c r="AB153" i="11"/>
  <c r="AB125" i="11"/>
  <c r="AB128" i="11"/>
  <c r="AB112" i="11"/>
  <c r="AB27" i="11"/>
  <c r="AB375" i="11"/>
  <c r="AB333" i="11"/>
  <c r="AB396" i="11"/>
  <c r="AB327" i="11"/>
  <c r="AB335" i="11"/>
  <c r="AB282" i="11"/>
  <c r="AB267" i="11"/>
  <c r="AB209" i="11"/>
  <c r="AB70" i="11"/>
  <c r="AB273" i="11"/>
  <c r="AB216" i="11"/>
  <c r="AB214" i="11"/>
  <c r="AB250" i="11"/>
  <c r="AB239" i="11"/>
  <c r="AB221" i="11"/>
  <c r="AB142" i="11"/>
  <c r="AB60" i="11"/>
  <c r="AB49" i="11"/>
  <c r="AB53" i="11"/>
  <c r="AB297" i="11"/>
  <c r="AB295" i="11"/>
  <c r="AB99" i="11"/>
  <c r="AB102" i="11"/>
  <c r="AB83" i="11"/>
  <c r="AB100" i="11"/>
  <c r="AB40" i="11"/>
  <c r="AB24" i="11"/>
  <c r="AB25" i="11"/>
  <c r="AB353" i="11"/>
  <c r="AB412" i="11"/>
  <c r="AB206" i="11"/>
  <c r="AB187" i="11"/>
  <c r="AB152" i="11"/>
  <c r="U416" i="11"/>
  <c r="U177" i="11"/>
  <c r="U164" i="11"/>
  <c r="U148" i="11"/>
  <c r="U131" i="11"/>
  <c r="V131" i="11" s="1"/>
  <c r="U259" i="11"/>
  <c r="U269" i="11"/>
  <c r="AO269" i="11"/>
  <c r="BA269" i="11" s="1"/>
  <c r="BJ269" i="11" s="1"/>
  <c r="U9" i="11"/>
  <c r="U231" i="11"/>
  <c r="AO320" i="11"/>
  <c r="BA320" i="11" s="1"/>
  <c r="BJ320" i="11" s="1"/>
  <c r="U420" i="11"/>
  <c r="U428" i="11"/>
  <c r="U418" i="11"/>
  <c r="U427" i="11"/>
  <c r="U403" i="11"/>
  <c r="U205" i="11"/>
  <c r="U208" i="11"/>
  <c r="U191" i="11"/>
  <c r="U189" i="11"/>
  <c r="U107" i="11"/>
  <c r="U197" i="11"/>
  <c r="U202" i="11"/>
  <c r="U199" i="11"/>
  <c r="U200" i="11"/>
  <c r="U156" i="11"/>
  <c r="U153" i="11"/>
  <c r="U126" i="11"/>
  <c r="U134" i="11"/>
  <c r="U193" i="11"/>
  <c r="U251" i="11"/>
  <c r="U417" i="11"/>
  <c r="U180" i="11"/>
  <c r="U158" i="11"/>
  <c r="U168" i="11"/>
  <c r="U183" i="11"/>
  <c r="U165" i="11"/>
  <c r="U302" i="11"/>
  <c r="V302" i="11" s="1"/>
  <c r="U116" i="11"/>
  <c r="U26" i="11"/>
  <c r="U393" i="11"/>
  <c r="U372" i="11"/>
  <c r="V372" i="11" s="1"/>
  <c r="U312" i="11"/>
  <c r="U408" i="11"/>
  <c r="U370" i="11"/>
  <c r="U328" i="11"/>
  <c r="V328" i="11" s="1"/>
  <c r="U194" i="11"/>
  <c r="U423" i="11"/>
  <c r="U415" i="11"/>
  <c r="U422" i="11"/>
  <c r="U426" i="11"/>
  <c r="U178" i="11"/>
  <c r="V178" i="11" s="1"/>
  <c r="U151" i="11"/>
  <c r="AP151" i="11" s="1"/>
  <c r="BB151" i="11" s="1"/>
  <c r="BK151" i="11" s="1"/>
  <c r="U161" i="11"/>
  <c r="U154" i="11"/>
  <c r="U409" i="11"/>
  <c r="U157" i="11"/>
  <c r="U300" i="11"/>
  <c r="U79" i="11"/>
  <c r="U188" i="11"/>
  <c r="U174" i="11"/>
  <c r="U125" i="11"/>
  <c r="U132" i="11"/>
  <c r="U187" i="11"/>
  <c r="AO128" i="11"/>
  <c r="BA128" i="11" s="1"/>
  <c r="BJ128" i="11" s="1"/>
  <c r="U128" i="11"/>
  <c r="U95" i="11"/>
  <c r="U425" i="11"/>
  <c r="U421" i="11"/>
  <c r="U413" i="11"/>
  <c r="U414" i="11"/>
  <c r="U207" i="11"/>
  <c r="U206" i="11"/>
  <c r="U204" i="11"/>
  <c r="U190" i="11"/>
  <c r="U144" i="11"/>
  <c r="U106" i="11"/>
  <c r="U203" i="11"/>
  <c r="U198" i="11"/>
  <c r="U182" i="11"/>
  <c r="AP182" i="11" s="1"/>
  <c r="BB182" i="11" s="1"/>
  <c r="BK182" i="11" s="1"/>
  <c r="U172" i="11"/>
  <c r="U264" i="11"/>
  <c r="U278" i="11"/>
  <c r="U184" i="11"/>
  <c r="U175" i="11"/>
  <c r="U171" i="11"/>
  <c r="U173" i="11"/>
  <c r="U160" i="11"/>
  <c r="U167" i="11"/>
  <c r="U135" i="11"/>
  <c r="U66" i="11"/>
  <c r="U108" i="11"/>
  <c r="U120" i="11"/>
  <c r="U28" i="11"/>
  <c r="U377" i="11"/>
  <c r="U334" i="11"/>
  <c r="U308" i="11"/>
  <c r="U400" i="11"/>
  <c r="U348" i="11"/>
  <c r="U402" i="11"/>
  <c r="U336" i="11"/>
  <c r="U337" i="11"/>
  <c r="U284" i="11"/>
  <c r="U281" i="11"/>
  <c r="U266" i="11"/>
  <c r="U257" i="11"/>
  <c r="V257" i="11" s="1"/>
  <c r="U69" i="11"/>
  <c r="U68" i="11"/>
  <c r="U220" i="11"/>
  <c r="U215" i="11"/>
  <c r="U233" i="11"/>
  <c r="U240" i="11"/>
  <c r="U51" i="11"/>
  <c r="U64" i="11"/>
  <c r="U112" i="11"/>
  <c r="AP112" i="11" s="1"/>
  <c r="BB112" i="11" s="1"/>
  <c r="BK112" i="11" s="1"/>
  <c r="U109" i="11"/>
  <c r="U27" i="11"/>
  <c r="U375" i="11"/>
  <c r="U333" i="11"/>
  <c r="U307" i="11"/>
  <c r="U396" i="11"/>
  <c r="U327" i="11"/>
  <c r="U280" i="11"/>
  <c r="U261" i="11"/>
  <c r="U212" i="11"/>
  <c r="U275" i="11"/>
  <c r="U271" i="11"/>
  <c r="U219" i="11"/>
  <c r="U227" i="11"/>
  <c r="AP228" i="11" s="1"/>
  <c r="BB228" i="11" s="1"/>
  <c r="BK228" i="11" s="1"/>
  <c r="U56" i="11"/>
  <c r="U287" i="11"/>
  <c r="U122" i="11"/>
  <c r="U89" i="11"/>
  <c r="U34" i="11"/>
  <c r="U181" i="11"/>
  <c r="U179" i="11"/>
  <c r="U145" i="11"/>
  <c r="U170" i="11"/>
  <c r="U159" i="11"/>
  <c r="U166" i="11"/>
  <c r="U136" i="11"/>
  <c r="U63" i="11"/>
  <c r="U114" i="11"/>
  <c r="V114" i="11" s="1"/>
  <c r="U117" i="11"/>
  <c r="U31" i="11"/>
  <c r="U378" i="11"/>
  <c r="U357" i="11"/>
  <c r="V357" i="11" s="1"/>
  <c r="U309" i="11"/>
  <c r="U398" i="11"/>
  <c r="U358" i="11"/>
  <c r="U401" i="11"/>
  <c r="U285" i="11"/>
  <c r="U282" i="11"/>
  <c r="U253" i="11"/>
  <c r="U267" i="11"/>
  <c r="U192" i="11"/>
  <c r="U70" i="11"/>
  <c r="U224" i="11"/>
  <c r="U216" i="11"/>
  <c r="U44" i="11"/>
  <c r="U55" i="11"/>
  <c r="U186" i="11"/>
  <c r="U150" i="11"/>
  <c r="U149" i="11"/>
  <c r="U147" i="11"/>
  <c r="U163" i="11"/>
  <c r="U137" i="11"/>
  <c r="U130" i="11"/>
  <c r="U62" i="11"/>
  <c r="U118" i="11"/>
  <c r="U29" i="11"/>
  <c r="U7" i="11"/>
  <c r="U373" i="11"/>
  <c r="U314" i="11"/>
  <c r="U406" i="11"/>
  <c r="U369" i="11"/>
  <c r="U325" i="11"/>
  <c r="U255" i="11"/>
  <c r="U258" i="11"/>
  <c r="U210" i="11"/>
  <c r="U195" i="11"/>
  <c r="U272" i="11"/>
  <c r="U276" i="11"/>
  <c r="V276" i="11" s="1"/>
  <c r="U213" i="11"/>
  <c r="U152" i="11"/>
  <c r="U155" i="11"/>
  <c r="U133" i="11"/>
  <c r="U65" i="11"/>
  <c r="U111" i="11"/>
  <c r="U119" i="11"/>
  <c r="V119" i="11" s="1"/>
  <c r="U30" i="11"/>
  <c r="U376" i="11"/>
  <c r="U332" i="11"/>
  <c r="V332" i="11" s="1"/>
  <c r="U310" i="11"/>
  <c r="U399" i="11"/>
  <c r="U347" i="11"/>
  <c r="U283" i="11"/>
  <c r="U279" i="11"/>
  <c r="U256" i="11"/>
  <c r="U262" i="11"/>
  <c r="U67" i="11"/>
  <c r="U270" i="11"/>
  <c r="U217" i="11"/>
  <c r="U225" i="11"/>
  <c r="V225" i="11" s="1"/>
  <c r="U218" i="11"/>
  <c r="U121" i="11"/>
  <c r="U115" i="11"/>
  <c r="U32" i="11"/>
  <c r="U381" i="11"/>
  <c r="V381" i="11" s="1"/>
  <c r="U371" i="11"/>
  <c r="U311" i="11"/>
  <c r="U405" i="11"/>
  <c r="U368" i="11"/>
  <c r="V368" i="11" s="1"/>
  <c r="U404" i="11"/>
  <c r="U338" i="11"/>
  <c r="U286" i="11"/>
  <c r="U263" i="11"/>
  <c r="U254" i="11"/>
  <c r="U196" i="11"/>
  <c r="U71" i="11"/>
  <c r="U277" i="11"/>
  <c r="U242" i="11"/>
  <c r="U239" i="11"/>
  <c r="U142" i="11"/>
  <c r="U53" i="11"/>
  <c r="U289" i="11"/>
  <c r="U96" i="11"/>
  <c r="U97" i="11"/>
  <c r="U185" i="11"/>
  <c r="U176" i="11"/>
  <c r="V176" i="11" s="1"/>
  <c r="U169" i="11"/>
  <c r="U146" i="11"/>
  <c r="U162" i="11"/>
  <c r="U127" i="11"/>
  <c r="U129" i="11"/>
  <c r="U61" i="11"/>
  <c r="U113" i="11"/>
  <c r="U110" i="11"/>
  <c r="U8" i="11"/>
  <c r="U374" i="11"/>
  <c r="U331" i="11"/>
  <c r="U407" i="11"/>
  <c r="U386" i="11"/>
  <c r="V386" i="11" s="1"/>
  <c r="U326" i="11"/>
  <c r="U268" i="11"/>
  <c r="U211" i="11"/>
  <c r="U209" i="11"/>
  <c r="U274" i="11"/>
  <c r="U273" i="11"/>
  <c r="U245" i="11"/>
  <c r="U214" i="11"/>
  <c r="U140" i="11"/>
  <c r="U75" i="11"/>
  <c r="U58" i="11"/>
  <c r="U294" i="11"/>
  <c r="U94" i="11"/>
  <c r="U85" i="11"/>
  <c r="U35" i="11"/>
  <c r="U14" i="11"/>
  <c r="U241" i="11"/>
  <c r="U250" i="11"/>
  <c r="U139" i="11"/>
  <c r="U74" i="11"/>
  <c r="U60" i="11"/>
  <c r="V60" i="11" s="1"/>
  <c r="U45" i="11"/>
  <c r="U222" i="11"/>
  <c r="U50" i="11"/>
  <c r="U339" i="11"/>
  <c r="U236" i="11"/>
  <c r="V236" i="11" s="1"/>
  <c r="U229" i="11"/>
  <c r="U221" i="11"/>
  <c r="U49" i="11"/>
  <c r="U335" i="11"/>
  <c r="U247" i="11"/>
  <c r="U143" i="11"/>
  <c r="U249" i="11"/>
  <c r="U223" i="11"/>
  <c r="U226" i="11"/>
  <c r="U232" i="11"/>
  <c r="U77" i="11"/>
  <c r="U52" i="11"/>
  <c r="U42" i="11"/>
  <c r="U292" i="11"/>
  <c r="U84" i="11"/>
  <c r="U105" i="11"/>
  <c r="U16" i="11"/>
  <c r="AP16" i="11" s="1"/>
  <c r="U246" i="11"/>
  <c r="U234" i="11"/>
  <c r="U230" i="11"/>
  <c r="U243" i="11"/>
  <c r="U76" i="11"/>
  <c r="U47" i="11"/>
  <c r="U54" i="11"/>
  <c r="U41" i="11"/>
  <c r="U296" i="11"/>
  <c r="U78" i="11"/>
  <c r="U23" i="11"/>
  <c r="U237" i="11"/>
  <c r="U238" i="11"/>
  <c r="U252" i="11"/>
  <c r="U141" i="11"/>
  <c r="U72" i="11"/>
  <c r="U57" i="11"/>
  <c r="U59" i="11"/>
  <c r="U299" i="11"/>
  <c r="U101" i="11"/>
  <c r="U81" i="11"/>
  <c r="U33" i="11"/>
  <c r="U244" i="11"/>
  <c r="U235" i="11"/>
  <c r="U248" i="11"/>
  <c r="U138" i="11"/>
  <c r="U73" i="11"/>
  <c r="U48" i="11"/>
  <c r="U43" i="11"/>
  <c r="U124" i="11"/>
  <c r="U87" i="11"/>
  <c r="U39" i="11"/>
  <c r="AN10" i="11"/>
  <c r="AZ10" i="11" s="1"/>
  <c r="BI10" i="11" s="1"/>
  <c r="V15" i="11"/>
  <c r="BC12" i="11" l="1"/>
  <c r="AS2" i="11"/>
  <c r="AR2" i="11"/>
  <c r="CA265" i="11"/>
  <c r="BV265" i="11"/>
  <c r="BR172" i="11"/>
  <c r="BQ228" i="11"/>
  <c r="BB16" i="11"/>
  <c r="BK16" i="11" s="1"/>
  <c r="BB18" i="11"/>
  <c r="BK18" i="11" s="1"/>
  <c r="BB13" i="11"/>
  <c r="BK13" i="11" s="1"/>
  <c r="V230" i="11"/>
  <c r="V70" i="11"/>
  <c r="V157" i="11"/>
  <c r="AO86" i="11"/>
  <c r="BA86" i="11" s="1"/>
  <c r="BJ86" i="11" s="1"/>
  <c r="V246" i="11"/>
  <c r="AQ246" i="11" s="1"/>
  <c r="BL246" i="11" s="1"/>
  <c r="V132" i="11"/>
  <c r="V12" i="11"/>
  <c r="AO46" i="11"/>
  <c r="BA46" i="11" s="1"/>
  <c r="BJ46" i="11" s="1"/>
  <c r="V260" i="11"/>
  <c r="V91" i="11"/>
  <c r="AN134" i="11"/>
  <c r="AZ134" i="11" s="1"/>
  <c r="BI134" i="11" s="1"/>
  <c r="AN260" i="11"/>
  <c r="AZ260" i="11" s="1"/>
  <c r="BI260" i="11" s="1"/>
  <c r="AO14" i="11"/>
  <c r="BA14" i="11" s="1"/>
  <c r="BJ14" i="11" s="1"/>
  <c r="V93" i="11"/>
  <c r="V92" i="11"/>
  <c r="AM85" i="11"/>
  <c r="AY85" i="11" s="1"/>
  <c r="BH85" i="11" s="1"/>
  <c r="AE85" i="11"/>
  <c r="AO226" i="11"/>
  <c r="BA226" i="11" s="1"/>
  <c r="BJ226" i="11" s="1"/>
  <c r="AE226" i="11"/>
  <c r="AL93" i="11"/>
  <c r="AE93" i="11"/>
  <c r="AL11" i="11"/>
  <c r="AE11" i="11"/>
  <c r="AO92" i="11"/>
  <c r="BA92" i="11" s="1"/>
  <c r="BJ92" i="11" s="1"/>
  <c r="AE92" i="11"/>
  <c r="AM230" i="11"/>
  <c r="AY230" i="11" s="1"/>
  <c r="BH230" i="11" s="1"/>
  <c r="AE230" i="11"/>
  <c r="S14" i="11"/>
  <c r="AN14" i="11" s="1"/>
  <c r="AZ14" i="11" s="1"/>
  <c r="BI14" i="11" s="1"/>
  <c r="BR14" i="11" s="1"/>
  <c r="AM12" i="11"/>
  <c r="AL12" i="11"/>
  <c r="AL230" i="11"/>
  <c r="BM31" i="11"/>
  <c r="BM232" i="11"/>
  <c r="BM54" i="11"/>
  <c r="AL7" i="11"/>
  <c r="BM248" i="11"/>
  <c r="BM252" i="11"/>
  <c r="BM155" i="11"/>
  <c r="BM52" i="11"/>
  <c r="BM373" i="11"/>
  <c r="BM405" i="11"/>
  <c r="BM160" i="11"/>
  <c r="BM354" i="11"/>
  <c r="BC7" i="11"/>
  <c r="BL7" i="11" s="1"/>
  <c r="V22" i="11"/>
  <c r="AQ22" i="11" s="1"/>
  <c r="BL22" i="11" s="1"/>
  <c r="CO22" i="11" s="1"/>
  <c r="V20" i="11"/>
  <c r="AQ20" i="11" s="1"/>
  <c r="V19" i="11"/>
  <c r="V36" i="11"/>
  <c r="AQ36" i="11" s="1"/>
  <c r="BL36" i="11" s="1"/>
  <c r="CO36" i="11" s="1"/>
  <c r="V38" i="11"/>
  <c r="AQ38" i="11" s="1"/>
  <c r="BL38" i="11" s="1"/>
  <c r="CS38" i="11" s="1"/>
  <c r="V98" i="11"/>
  <c r="AQ98" i="11" s="1"/>
  <c r="BL98" i="11" s="1"/>
  <c r="CU98" i="11" s="1"/>
  <c r="V80" i="11"/>
  <c r="V90" i="11"/>
  <c r="V103" i="11"/>
  <c r="AQ103" i="11" s="1"/>
  <c r="BL103" i="11" s="1"/>
  <c r="CO103" i="11" s="1"/>
  <c r="V99" i="11"/>
  <c r="AQ99" i="11" s="1"/>
  <c r="BL99" i="11" s="1"/>
  <c r="CU99" i="11" s="1"/>
  <c r="V293" i="11"/>
  <c r="AQ293" i="11" s="1"/>
  <c r="BL293" i="11" s="1"/>
  <c r="CO293" i="11" s="1"/>
  <c r="V290" i="11"/>
  <c r="AQ290" i="11" s="1"/>
  <c r="BL290" i="11" s="1"/>
  <c r="CU290" i="11" s="1"/>
  <c r="V301" i="11"/>
  <c r="AQ301" i="11" s="1"/>
  <c r="BL301" i="11" s="1"/>
  <c r="CT301" i="11" s="1"/>
  <c r="V288" i="11"/>
  <c r="AQ288" i="11" s="1"/>
  <c r="BL288" i="11" s="1"/>
  <c r="CO288" i="11" s="1"/>
  <c r="V87" i="11"/>
  <c r="V101" i="11"/>
  <c r="AQ101" i="11" s="1"/>
  <c r="BL101" i="11" s="1"/>
  <c r="CO101" i="11" s="1"/>
  <c r="V296" i="11"/>
  <c r="AQ296" i="11" s="1"/>
  <c r="BL296" i="11" s="1"/>
  <c r="CR296" i="11" s="1"/>
  <c r="V45" i="11"/>
  <c r="AQ45" i="11" s="1"/>
  <c r="V396" i="11"/>
  <c r="AQ396" i="11" s="1"/>
  <c r="BL396" i="11" s="1"/>
  <c r="CO396" i="11" s="1"/>
  <c r="V27" i="11"/>
  <c r="AQ27" i="11" s="1"/>
  <c r="BL27" i="11" s="1"/>
  <c r="CO27" i="11" s="1"/>
  <c r="V289" i="11"/>
  <c r="AQ289" i="11" s="1"/>
  <c r="BL289" i="11" s="1"/>
  <c r="CO289" i="11" s="1"/>
  <c r="V7" i="11"/>
  <c r="AQ7" i="11" s="1"/>
  <c r="V118" i="11"/>
  <c r="AQ118" i="11" s="1"/>
  <c r="BL118" i="11" s="1"/>
  <c r="CO118" i="11" s="1"/>
  <c r="V170" i="11"/>
  <c r="AQ170" i="11" s="1"/>
  <c r="BL170" i="11" s="1"/>
  <c r="CO170" i="11" s="1"/>
  <c r="V89" i="11"/>
  <c r="V51" i="11"/>
  <c r="AQ51" i="11" s="1"/>
  <c r="BL51" i="11" s="1"/>
  <c r="CO51" i="11" s="1"/>
  <c r="V334" i="11"/>
  <c r="V28" i="11"/>
  <c r="AQ28" i="11" s="1"/>
  <c r="V172" i="11"/>
  <c r="AQ172" i="11" s="1"/>
  <c r="BL172" i="11" s="1"/>
  <c r="CO172" i="11" s="1"/>
  <c r="V187" i="11"/>
  <c r="AQ187" i="11" s="1"/>
  <c r="V203" i="11"/>
  <c r="V144" i="11"/>
  <c r="AQ144" i="11" s="1"/>
  <c r="BL144" i="11" s="1"/>
  <c r="CQ144" i="11" s="1"/>
  <c r="V409" i="11"/>
  <c r="AQ409" i="11" s="1"/>
  <c r="BL409" i="11" s="1"/>
  <c r="CP409" i="11" s="1"/>
  <c r="V425" i="11"/>
  <c r="AQ425" i="11" s="1"/>
  <c r="BL425" i="11" s="1"/>
  <c r="CO425" i="11" s="1"/>
  <c r="V410" i="11"/>
  <c r="V355" i="11"/>
  <c r="AQ355" i="11" s="1"/>
  <c r="BL355" i="11" s="1"/>
  <c r="CO355" i="11" s="1"/>
  <c r="V380" i="11"/>
  <c r="AQ380" i="11" s="1"/>
  <c r="BL380" i="11" s="1"/>
  <c r="CO380" i="11" s="1"/>
  <c r="V390" i="11"/>
  <c r="AQ390" i="11" s="1"/>
  <c r="V317" i="11"/>
  <c r="AQ317" i="11" s="1"/>
  <c r="BL317" i="11" s="1"/>
  <c r="CO317" i="11" s="1"/>
  <c r="V324" i="11"/>
  <c r="AQ324" i="11" s="1"/>
  <c r="BL324" i="11" s="1"/>
  <c r="CS324" i="11" s="1"/>
  <c r="V367" i="11"/>
  <c r="AQ367" i="11" s="1"/>
  <c r="BL367" i="11" s="1"/>
  <c r="CV367" i="11" s="1"/>
  <c r="V200" i="11"/>
  <c r="AQ200" i="11" s="1"/>
  <c r="BL200" i="11" s="1"/>
  <c r="CO200" i="11" s="1"/>
  <c r="V191" i="11"/>
  <c r="AQ191" i="11" s="1"/>
  <c r="V155" i="11"/>
  <c r="AQ155" i="11" s="1"/>
  <c r="V406" i="11"/>
  <c r="AQ406" i="11" s="1"/>
  <c r="BL406" i="11" s="1"/>
  <c r="CS406" i="11" s="1"/>
  <c r="V347" i="11"/>
  <c r="AQ347" i="11" s="1"/>
  <c r="BL347" i="11" s="1"/>
  <c r="CV347" i="11" s="1"/>
  <c r="V310" i="11"/>
  <c r="V8" i="11"/>
  <c r="AQ8" i="11" s="1"/>
  <c r="BL8" i="11" s="1"/>
  <c r="CO8" i="11" s="1"/>
  <c r="V169" i="11"/>
  <c r="AQ169" i="11" s="1"/>
  <c r="BL169" i="11" s="1"/>
  <c r="CU169" i="11" s="1"/>
  <c r="V110" i="11"/>
  <c r="V314" i="11"/>
  <c r="AQ314" i="11" s="1"/>
  <c r="BL314" i="11" s="1"/>
  <c r="CS314" i="11" s="1"/>
  <c r="V29" i="11"/>
  <c r="AQ29" i="11" s="1"/>
  <c r="BL29" i="11" s="1"/>
  <c r="CS29" i="11" s="1"/>
  <c r="V147" i="11"/>
  <c r="AQ147" i="11" s="1"/>
  <c r="BL147" i="11" s="1"/>
  <c r="CU147" i="11" s="1"/>
  <c r="V309" i="11"/>
  <c r="AQ309" i="11" s="1"/>
  <c r="BL309" i="11" s="1"/>
  <c r="CO309" i="11" s="1"/>
  <c r="V145" i="11"/>
  <c r="V181" i="11"/>
  <c r="AQ181" i="11" s="1"/>
  <c r="BL181" i="11" s="1"/>
  <c r="CO181" i="11" s="1"/>
  <c r="V308" i="11"/>
  <c r="AQ308" i="11" s="1"/>
  <c r="BL308" i="11" s="1"/>
  <c r="CO308" i="11" s="1"/>
  <c r="V154" i="11"/>
  <c r="V413" i="11"/>
  <c r="AQ413" i="11" s="1"/>
  <c r="BL413" i="11" s="1"/>
  <c r="CO413" i="11" s="1"/>
  <c r="V156" i="11"/>
  <c r="AQ156" i="11" s="1"/>
  <c r="BL156" i="11" s="1"/>
  <c r="CO156" i="11" s="1"/>
  <c r="V337" i="11"/>
  <c r="AQ337" i="11" s="1"/>
  <c r="BL337" i="11" s="1"/>
  <c r="CO337" i="11" s="1"/>
  <c r="V415" i="11"/>
  <c r="V182" i="11"/>
  <c r="AQ182" i="11" s="1"/>
  <c r="BL182" i="11" s="1"/>
  <c r="CV182" i="11" s="1"/>
  <c r="V151" i="11"/>
  <c r="AQ151" i="11" s="1"/>
  <c r="BL151" i="11" s="1"/>
  <c r="CO151" i="11" s="1"/>
  <c r="V168" i="11"/>
  <c r="AQ168" i="11" s="1"/>
  <c r="BL168" i="11" s="1"/>
  <c r="CO168" i="11" s="1"/>
  <c r="V426" i="11"/>
  <c r="AQ426" i="11" s="1"/>
  <c r="BL426" i="11" s="1"/>
  <c r="CO426" i="11" s="1"/>
  <c r="V138" i="11"/>
  <c r="V235" i="11"/>
  <c r="AQ235" i="11" s="1"/>
  <c r="V141" i="11"/>
  <c r="AQ141" i="11" s="1"/>
  <c r="V238" i="11"/>
  <c r="V226" i="11"/>
  <c r="AQ226" i="11" s="1"/>
  <c r="BL226" i="11" s="1"/>
  <c r="V249" i="11"/>
  <c r="AQ249" i="11" s="1"/>
  <c r="BL249" i="11" s="1"/>
  <c r="CO249" i="11" s="1"/>
  <c r="V221" i="11"/>
  <c r="AQ221" i="11" s="1"/>
  <c r="V222" i="11"/>
  <c r="V74" i="11"/>
  <c r="AQ74" i="11" s="1"/>
  <c r="BL74" i="11" s="1"/>
  <c r="CS74" i="11" s="1"/>
  <c r="V250" i="11"/>
  <c r="AQ250" i="11" s="1"/>
  <c r="BL250" i="11" s="1"/>
  <c r="CO250" i="11" s="1"/>
  <c r="V75" i="11"/>
  <c r="AQ75" i="11" s="1"/>
  <c r="BL75" i="11" s="1"/>
  <c r="CO75" i="11" s="1"/>
  <c r="V245" i="11"/>
  <c r="AQ245" i="11" s="1"/>
  <c r="BL245" i="11" s="1"/>
  <c r="CS245" i="11" s="1"/>
  <c r="V142" i="11"/>
  <c r="AQ142" i="11" s="1"/>
  <c r="V277" i="11"/>
  <c r="AQ277" i="11" s="1"/>
  <c r="V217" i="11"/>
  <c r="AQ217" i="11" s="1"/>
  <c r="V279" i="11"/>
  <c r="AQ279" i="11" s="1"/>
  <c r="V272" i="11"/>
  <c r="AQ272" i="11" s="1"/>
  <c r="V407" i="11"/>
  <c r="AQ407" i="11" s="1"/>
  <c r="BL407" i="11" s="1"/>
  <c r="CV407" i="11" s="1"/>
  <c r="V216" i="11"/>
  <c r="AQ216" i="11" s="1"/>
  <c r="V192" i="11"/>
  <c r="AQ192" i="11" s="1"/>
  <c r="BL192" i="11" s="1"/>
  <c r="CO192" i="11" s="1"/>
  <c r="V212" i="11"/>
  <c r="AQ212" i="11" s="1"/>
  <c r="BL212" i="11" s="1"/>
  <c r="CO212" i="11" s="1"/>
  <c r="V68" i="11"/>
  <c r="AQ68" i="11" s="1"/>
  <c r="BL68" i="11" s="1"/>
  <c r="CO68" i="11" s="1"/>
  <c r="V266" i="11"/>
  <c r="AQ266" i="11" s="1"/>
  <c r="BL266" i="11" s="1"/>
  <c r="BQ266" i="11" s="1"/>
  <c r="V417" i="11"/>
  <c r="AQ417" i="11" s="1"/>
  <c r="BL417" i="11" s="1"/>
  <c r="CO417" i="11" s="1"/>
  <c r="V128" i="11"/>
  <c r="AQ128" i="11" s="1"/>
  <c r="BL128" i="11" s="1"/>
  <c r="CO128" i="11" s="1"/>
  <c r="V125" i="11"/>
  <c r="AQ125" i="11" s="1"/>
  <c r="BL125" i="11" s="1"/>
  <c r="CT125" i="11" s="1"/>
  <c r="V370" i="11"/>
  <c r="AQ370" i="11" s="1"/>
  <c r="BL370" i="11" s="1"/>
  <c r="CU370" i="11" s="1"/>
  <c r="V393" i="11"/>
  <c r="AQ393" i="11" s="1"/>
  <c r="V165" i="11"/>
  <c r="AQ165" i="11" s="1"/>
  <c r="BL165" i="11" s="1"/>
  <c r="CO165" i="11" s="1"/>
  <c r="V305" i="11"/>
  <c r="AQ305" i="11" s="1"/>
  <c r="BL305" i="11" s="1"/>
  <c r="CO305" i="11" s="1"/>
  <c r="V359" i="11"/>
  <c r="AQ359" i="11" s="1"/>
  <c r="BL359" i="11" s="1"/>
  <c r="CO359" i="11" s="1"/>
  <c r="V382" i="11"/>
  <c r="V395" i="11"/>
  <c r="V320" i="11"/>
  <c r="AQ320" i="11" s="1"/>
  <c r="BL320" i="11" s="1"/>
  <c r="CR320" i="11" s="1"/>
  <c r="V342" i="11"/>
  <c r="AQ342" i="11" s="1"/>
  <c r="BL342" i="11" s="1"/>
  <c r="CS342" i="11" s="1"/>
  <c r="V158" i="11"/>
  <c r="V251" i="11"/>
  <c r="V202" i="11"/>
  <c r="AQ202" i="11" s="1"/>
  <c r="BL202" i="11" s="1"/>
  <c r="CO202" i="11" s="1"/>
  <c r="V177" i="11"/>
  <c r="AQ177" i="11" s="1"/>
  <c r="BL177" i="11" s="1"/>
  <c r="CU177" i="11" s="1"/>
  <c r="V201" i="11"/>
  <c r="AQ201" i="11" s="1"/>
  <c r="BL201" i="11" s="1"/>
  <c r="CO201" i="11" s="1"/>
  <c r="V120" i="11"/>
  <c r="AQ120" i="11" s="1"/>
  <c r="BL120" i="11" s="1"/>
  <c r="CO120" i="11" s="1"/>
  <c r="V150" i="11"/>
  <c r="AQ150" i="11" s="1"/>
  <c r="BL150" i="11" s="1"/>
  <c r="CU150" i="11" s="1"/>
  <c r="AN31" i="11"/>
  <c r="AZ31" i="11" s="1"/>
  <c r="BI31" i="11" s="1"/>
  <c r="BR31" i="11" s="1"/>
  <c r="V31" i="11"/>
  <c r="AQ31" i="11" s="1"/>
  <c r="BL31" i="11" s="1"/>
  <c r="CS31" i="11" s="1"/>
  <c r="V373" i="11"/>
  <c r="AQ373" i="11" s="1"/>
  <c r="BL373" i="11" s="1"/>
  <c r="CO373" i="11" s="1"/>
  <c r="V160" i="11"/>
  <c r="AQ160" i="11" s="1"/>
  <c r="BL160" i="11" s="1"/>
  <c r="CU160" i="11" s="1"/>
  <c r="AN94" i="11"/>
  <c r="AZ94" i="11" s="1"/>
  <c r="BI94" i="11" s="1"/>
  <c r="V94" i="11"/>
  <c r="AQ94" i="11" s="1"/>
  <c r="BL94" i="11" s="1"/>
  <c r="CU94" i="11" s="1"/>
  <c r="AN207" i="11"/>
  <c r="AZ207" i="11" s="1"/>
  <c r="BI207" i="11" s="1"/>
  <c r="V207" i="11"/>
  <c r="AQ207" i="11" s="1"/>
  <c r="BL207" i="11" s="1"/>
  <c r="CO207" i="11" s="1"/>
  <c r="AN351" i="11"/>
  <c r="AZ351" i="11" s="1"/>
  <c r="BI351" i="11" s="1"/>
  <c r="V351" i="11"/>
  <c r="AN107" i="11"/>
  <c r="AZ107" i="11" s="1"/>
  <c r="BI107" i="11" s="1"/>
  <c r="V107" i="11"/>
  <c r="AQ107" i="11" s="1"/>
  <c r="BL107" i="11" s="1"/>
  <c r="CO107" i="11" s="1"/>
  <c r="AN76" i="11"/>
  <c r="AZ76" i="11" s="1"/>
  <c r="BI76" i="11" s="1"/>
  <c r="V76" i="11"/>
  <c r="V50" i="11"/>
  <c r="AQ50" i="11" s="1"/>
  <c r="BL50" i="11" s="1"/>
  <c r="CS50" i="11" s="1"/>
  <c r="V327" i="11"/>
  <c r="AQ327" i="11" s="1"/>
  <c r="BL327" i="11" s="1"/>
  <c r="CV327" i="11" s="1"/>
  <c r="V375" i="11"/>
  <c r="AQ375" i="11" s="1"/>
  <c r="BL375" i="11" s="1"/>
  <c r="CO375" i="11" s="1"/>
  <c r="V64" i="11"/>
  <c r="AN242" i="11"/>
  <c r="AZ242" i="11" s="1"/>
  <c r="BI242" i="11" s="1"/>
  <c r="V242" i="11"/>
  <c r="AQ242" i="11" s="1"/>
  <c r="BL242" i="11" s="1"/>
  <c r="CS242" i="11" s="1"/>
  <c r="AN67" i="11"/>
  <c r="AZ67" i="11" s="1"/>
  <c r="BI67" i="11" s="1"/>
  <c r="V67" i="11"/>
  <c r="AQ67" i="11" s="1"/>
  <c r="BL67" i="11" s="1"/>
  <c r="CO67" i="11" s="1"/>
  <c r="V402" i="11"/>
  <c r="AQ402" i="11" s="1"/>
  <c r="BL402" i="11" s="1"/>
  <c r="CO402" i="11" s="1"/>
  <c r="V56" i="11"/>
  <c r="AQ56" i="11" s="1"/>
  <c r="BL56" i="11" s="1"/>
  <c r="CO56" i="11" s="1"/>
  <c r="V284" i="11"/>
  <c r="AQ284" i="11" s="1"/>
  <c r="V264" i="11"/>
  <c r="AN387" i="11"/>
  <c r="AZ387" i="11" s="1"/>
  <c r="BI387" i="11" s="1"/>
  <c r="V387" i="11"/>
  <c r="AQ387" i="11" s="1"/>
  <c r="BL387" i="11" s="1"/>
  <c r="CO387" i="11" s="1"/>
  <c r="V341" i="11"/>
  <c r="AQ341" i="11" s="1"/>
  <c r="BL341" i="11" s="1"/>
  <c r="CO341" i="11" s="1"/>
  <c r="AN9" i="11"/>
  <c r="AZ9" i="11" s="1"/>
  <c r="BI9" i="11" s="1"/>
  <c r="V9" i="11"/>
  <c r="AQ9" i="11" s="1"/>
  <c r="BL9" i="11" s="1"/>
  <c r="CO9" i="11" s="1"/>
  <c r="V358" i="11"/>
  <c r="AQ358" i="11" s="1"/>
  <c r="BL358" i="11" s="1"/>
  <c r="CS358" i="11" s="1"/>
  <c r="AN162" i="11"/>
  <c r="AZ162" i="11" s="1"/>
  <c r="BI162" i="11" s="1"/>
  <c r="V162" i="11"/>
  <c r="V173" i="11"/>
  <c r="AQ173" i="11" s="1"/>
  <c r="BL173" i="11" s="1"/>
  <c r="CO173" i="11" s="1"/>
  <c r="AN146" i="11"/>
  <c r="AZ146" i="11" s="1"/>
  <c r="BI146" i="11" s="1"/>
  <c r="V146" i="11"/>
  <c r="AQ146" i="11" s="1"/>
  <c r="BL146" i="11" s="1"/>
  <c r="CO146" i="11" s="1"/>
  <c r="AN167" i="11"/>
  <c r="AZ167" i="11" s="1"/>
  <c r="BI167" i="11" s="1"/>
  <c r="V167" i="11"/>
  <c r="V30" i="11"/>
  <c r="AQ30" i="11" s="1"/>
  <c r="BL30" i="11" s="1"/>
  <c r="CS30" i="11" s="1"/>
  <c r="V152" i="11"/>
  <c r="AQ152" i="11" s="1"/>
  <c r="BL152" i="11" s="1"/>
  <c r="CO152" i="11" s="1"/>
  <c r="V18" i="11"/>
  <c r="V133" i="11"/>
  <c r="AQ133" i="11" s="1"/>
  <c r="AN420" i="11"/>
  <c r="AZ420" i="11" s="1"/>
  <c r="BI420" i="11" s="1"/>
  <c r="V420" i="11"/>
  <c r="AQ420" i="11" s="1"/>
  <c r="BL420" i="11" s="1"/>
  <c r="CO420" i="11" s="1"/>
  <c r="V184" i="11"/>
  <c r="AQ184" i="11" s="1"/>
  <c r="BL184" i="11" s="1"/>
  <c r="CO184" i="11" s="1"/>
  <c r="V428" i="11"/>
  <c r="AQ428" i="11" s="1"/>
  <c r="BL428" i="11" s="1"/>
  <c r="CR428" i="11" s="1"/>
  <c r="AO16" i="11"/>
  <c r="BA16" i="11" s="1"/>
  <c r="BJ16" i="11" s="1"/>
  <c r="V16" i="11"/>
  <c r="AN42" i="11"/>
  <c r="AZ42" i="11" s="1"/>
  <c r="BI42" i="11" s="1"/>
  <c r="V42" i="11"/>
  <c r="AQ42" i="11" s="1"/>
  <c r="BL42" i="11" s="1"/>
  <c r="CT42" i="11" s="1"/>
  <c r="AN286" i="11"/>
  <c r="AZ286" i="11" s="1"/>
  <c r="BI286" i="11" s="1"/>
  <c r="V286" i="11"/>
  <c r="AQ286" i="11" s="1"/>
  <c r="BL286" i="11" s="1"/>
  <c r="CO286" i="11" s="1"/>
  <c r="V32" i="11"/>
  <c r="AQ32" i="11" s="1"/>
  <c r="BL32" i="11" s="1"/>
  <c r="CT32" i="11" s="1"/>
  <c r="AN204" i="11"/>
  <c r="AZ204" i="11" s="1"/>
  <c r="BI204" i="11" s="1"/>
  <c r="V204" i="11"/>
  <c r="AQ204" i="11" s="1"/>
  <c r="BL204" i="11" s="1"/>
  <c r="CO204" i="11" s="1"/>
  <c r="V166" i="11"/>
  <c r="AQ166" i="11" s="1"/>
  <c r="BL166" i="11" s="1"/>
  <c r="CO166" i="11" s="1"/>
  <c r="V130" i="11"/>
  <c r="V399" i="11"/>
  <c r="V48" i="11"/>
  <c r="AQ48" i="11" s="1"/>
  <c r="BL48" i="11" s="1"/>
  <c r="CO48" i="11" s="1"/>
  <c r="V78" i="11"/>
  <c r="AQ78" i="11" s="1"/>
  <c r="BL78" i="11" s="1"/>
  <c r="CO78" i="11" s="1"/>
  <c r="V292" i="11"/>
  <c r="V268" i="11"/>
  <c r="AQ268" i="11" s="1"/>
  <c r="V219" i="11"/>
  <c r="AQ219" i="11" s="1"/>
  <c r="AN300" i="11"/>
  <c r="AZ300" i="11" s="1"/>
  <c r="BI300" i="11" s="1"/>
  <c r="V300" i="11"/>
  <c r="AQ300" i="11" s="1"/>
  <c r="BL300" i="11" s="1"/>
  <c r="CS300" i="11" s="1"/>
  <c r="V429" i="11"/>
  <c r="AQ429" i="11" s="1"/>
  <c r="BL429" i="11" s="1"/>
  <c r="CO429" i="11" s="1"/>
  <c r="V364" i="11"/>
  <c r="AQ364" i="11" s="1"/>
  <c r="AN164" i="11"/>
  <c r="AZ164" i="11" s="1"/>
  <c r="BI164" i="11" s="1"/>
  <c r="V164" i="11"/>
  <c r="AQ164" i="11" s="1"/>
  <c r="AN418" i="11"/>
  <c r="AZ418" i="11" s="1"/>
  <c r="BI418" i="11" s="1"/>
  <c r="V418" i="11"/>
  <c r="AQ418" i="11" s="1"/>
  <c r="BL418" i="11" s="1"/>
  <c r="CS418" i="11" s="1"/>
  <c r="V149" i="11"/>
  <c r="AQ149" i="11" s="1"/>
  <c r="BL149" i="11" s="1"/>
  <c r="CO149" i="11" s="1"/>
  <c r="V17" i="11"/>
  <c r="V24" i="11"/>
  <c r="V21" i="11"/>
  <c r="AQ21" i="11" s="1"/>
  <c r="BL21" i="11" s="1"/>
  <c r="CO21" i="11" s="1"/>
  <c r="V40" i="11"/>
  <c r="AQ40" i="11" s="1"/>
  <c r="BL40" i="11" s="1"/>
  <c r="V37" i="11"/>
  <c r="AN100" i="11"/>
  <c r="AZ100" i="11" s="1"/>
  <c r="BI100" i="11" s="1"/>
  <c r="V100" i="11"/>
  <c r="AQ100" i="11" s="1"/>
  <c r="BL100" i="11" s="1"/>
  <c r="CO100" i="11" s="1"/>
  <c r="V104" i="11"/>
  <c r="AQ104" i="11" s="1"/>
  <c r="BL104" i="11" s="1"/>
  <c r="CO104" i="11" s="1"/>
  <c r="V83" i="11"/>
  <c r="AQ83" i="11" s="1"/>
  <c r="BL83" i="11" s="1"/>
  <c r="CS83" i="11" s="1"/>
  <c r="V88" i="11"/>
  <c r="V102" i="11"/>
  <c r="AQ102" i="11" s="1"/>
  <c r="BL102" i="11" s="1"/>
  <c r="CO102" i="11" s="1"/>
  <c r="V82" i="11"/>
  <c r="AQ82" i="11" s="1"/>
  <c r="BL82" i="11" s="1"/>
  <c r="CO82" i="11" s="1"/>
  <c r="V123" i="11"/>
  <c r="V295" i="11"/>
  <c r="AQ295" i="11" s="1"/>
  <c r="BL295" i="11" s="1"/>
  <c r="CO295" i="11" s="1"/>
  <c r="V298" i="11"/>
  <c r="AQ298" i="11" s="1"/>
  <c r="BL298" i="11" s="1"/>
  <c r="CS298" i="11" s="1"/>
  <c r="V297" i="11"/>
  <c r="AQ297" i="11" s="1"/>
  <c r="BL297" i="11" s="1"/>
  <c r="CO297" i="11" s="1"/>
  <c r="V291" i="11"/>
  <c r="AQ291" i="11" s="1"/>
  <c r="BL291" i="11" s="1"/>
  <c r="CS291" i="11" s="1"/>
  <c r="V43" i="11"/>
  <c r="AQ43" i="11" s="1"/>
  <c r="BL43" i="11" s="1"/>
  <c r="CO43" i="11" s="1"/>
  <c r="V73" i="11"/>
  <c r="AQ73" i="11" s="1"/>
  <c r="BL73" i="11" s="1"/>
  <c r="CO73" i="11" s="1"/>
  <c r="V248" i="11"/>
  <c r="AQ248" i="11" s="1"/>
  <c r="BL248" i="11" s="1"/>
  <c r="CR248" i="11" s="1"/>
  <c r="V244" i="11"/>
  <c r="AQ244" i="11" s="1"/>
  <c r="BL244" i="11" s="1"/>
  <c r="CO244" i="11" s="1"/>
  <c r="V33" i="11"/>
  <c r="V59" i="11"/>
  <c r="AQ59" i="11" s="1"/>
  <c r="BL59" i="11" s="1"/>
  <c r="CO59" i="11" s="1"/>
  <c r="V72" i="11"/>
  <c r="AQ72" i="11" s="1"/>
  <c r="BL72" i="11" s="1"/>
  <c r="CP72" i="11" s="1"/>
  <c r="V252" i="11"/>
  <c r="V237" i="11"/>
  <c r="AQ237" i="11" s="1"/>
  <c r="V23" i="11"/>
  <c r="AQ23" i="11" s="1"/>
  <c r="BL23" i="11" s="1"/>
  <c r="CO23" i="11" s="1"/>
  <c r="V54" i="11"/>
  <c r="AQ54" i="11" s="1"/>
  <c r="BL54" i="11" s="1"/>
  <c r="CO54" i="11" s="1"/>
  <c r="V84" i="11"/>
  <c r="AQ84" i="11" s="1"/>
  <c r="V232" i="11"/>
  <c r="V223" i="11"/>
  <c r="AQ223" i="11" s="1"/>
  <c r="BL223" i="11" s="1"/>
  <c r="BQ223" i="11" s="1"/>
  <c r="V247" i="11"/>
  <c r="AQ247" i="11" s="1"/>
  <c r="BL247" i="11" s="1"/>
  <c r="CS247" i="11" s="1"/>
  <c r="V139" i="11"/>
  <c r="V35" i="11"/>
  <c r="AQ35" i="11" s="1"/>
  <c r="BL35" i="11" s="1"/>
  <c r="CT35" i="11" s="1"/>
  <c r="V58" i="11"/>
  <c r="AQ58" i="11" s="1"/>
  <c r="BL58" i="11" s="1"/>
  <c r="CS58" i="11" s="1"/>
  <c r="V214" i="11"/>
  <c r="AQ214" i="11" s="1"/>
  <c r="V273" i="11"/>
  <c r="V211" i="11"/>
  <c r="AQ211" i="11" s="1"/>
  <c r="BL211" i="11" s="1"/>
  <c r="CU211" i="11" s="1"/>
  <c r="V333" i="11"/>
  <c r="AQ333" i="11" s="1"/>
  <c r="BL333" i="11" s="1"/>
  <c r="CO333" i="11" s="1"/>
  <c r="V112" i="11"/>
  <c r="AQ112" i="11" s="1"/>
  <c r="BL112" i="11" s="1"/>
  <c r="CO112" i="11" s="1"/>
  <c r="AN97" i="11"/>
  <c r="AZ97" i="11" s="1"/>
  <c r="BI97" i="11" s="1"/>
  <c r="V97" i="11"/>
  <c r="AQ97" i="11" s="1"/>
  <c r="BL97" i="11" s="1"/>
  <c r="CU97" i="11" s="1"/>
  <c r="V71" i="11"/>
  <c r="AQ71" i="11" s="1"/>
  <c r="BL71" i="11" s="1"/>
  <c r="CS71" i="11" s="1"/>
  <c r="V263" i="11"/>
  <c r="AQ263" i="11" s="1"/>
  <c r="BL263" i="11" s="1"/>
  <c r="BQ263" i="11" s="1"/>
  <c r="V338" i="11"/>
  <c r="AN270" i="11"/>
  <c r="AZ270" i="11" s="1"/>
  <c r="BI270" i="11" s="1"/>
  <c r="V270" i="11"/>
  <c r="AQ270" i="11" s="1"/>
  <c r="BL270" i="11" s="1"/>
  <c r="CS270" i="11" s="1"/>
  <c r="V256" i="11"/>
  <c r="AQ256" i="11" s="1"/>
  <c r="BL256" i="11" s="1"/>
  <c r="BQ256" i="11" s="1"/>
  <c r="V195" i="11"/>
  <c r="AQ195" i="11" s="1"/>
  <c r="V255" i="11"/>
  <c r="AQ255" i="11" s="1"/>
  <c r="V326" i="11"/>
  <c r="AQ326" i="11" s="1"/>
  <c r="BL326" i="11" s="1"/>
  <c r="CU326" i="11" s="1"/>
  <c r="V374" i="11"/>
  <c r="AQ374" i="11" s="1"/>
  <c r="BL374" i="11" s="1"/>
  <c r="CO374" i="11" s="1"/>
  <c r="V267" i="11"/>
  <c r="AQ267" i="11" s="1"/>
  <c r="BL267" i="11" s="1"/>
  <c r="BQ267" i="11" s="1"/>
  <c r="V285" i="11"/>
  <c r="AQ285" i="11" s="1"/>
  <c r="V404" i="11"/>
  <c r="AQ404" i="11" s="1"/>
  <c r="BL404" i="11" s="1"/>
  <c r="CO404" i="11" s="1"/>
  <c r="V371" i="11"/>
  <c r="AQ371" i="11" s="1"/>
  <c r="BL371" i="11" s="1"/>
  <c r="CV371" i="11" s="1"/>
  <c r="AN121" i="11"/>
  <c r="AZ121" i="11" s="1"/>
  <c r="BI121" i="11" s="1"/>
  <c r="V121" i="11"/>
  <c r="AQ121" i="11" s="1"/>
  <c r="BL121" i="11" s="1"/>
  <c r="CO121" i="11" s="1"/>
  <c r="V287" i="11"/>
  <c r="AQ287" i="11" s="1"/>
  <c r="BL287" i="11" s="1"/>
  <c r="CO287" i="11" s="1"/>
  <c r="AN228" i="11"/>
  <c r="AZ228" i="11" s="1"/>
  <c r="BI228" i="11" s="1"/>
  <c r="BR228" i="11" s="1"/>
  <c r="V227" i="11"/>
  <c r="V275" i="11"/>
  <c r="AQ275" i="11" s="1"/>
  <c r="V280" i="11"/>
  <c r="AQ280" i="11" s="1"/>
  <c r="V240" i="11"/>
  <c r="AQ240" i="11" s="1"/>
  <c r="BL240" i="11" s="1"/>
  <c r="CR240" i="11" s="1"/>
  <c r="V220" i="11"/>
  <c r="V281" i="11"/>
  <c r="AQ281" i="11" s="1"/>
  <c r="V278" i="11"/>
  <c r="AQ278" i="11" s="1"/>
  <c r="BL278" i="11" s="1"/>
  <c r="BQ278" i="11" s="1"/>
  <c r="V198" i="11"/>
  <c r="AQ198" i="11" s="1"/>
  <c r="BL198" i="11" s="1"/>
  <c r="CO198" i="11" s="1"/>
  <c r="V106" i="11"/>
  <c r="V190" i="11"/>
  <c r="AQ190" i="11" s="1"/>
  <c r="AN206" i="11"/>
  <c r="AZ206" i="11" s="1"/>
  <c r="BI206" i="11" s="1"/>
  <c r="V206" i="11"/>
  <c r="AQ206" i="11" s="1"/>
  <c r="BL206" i="11" s="1"/>
  <c r="CO206" i="11" s="1"/>
  <c r="V414" i="11"/>
  <c r="V416" i="11"/>
  <c r="AQ416" i="11" s="1"/>
  <c r="V188" i="11"/>
  <c r="AQ188" i="11" s="1"/>
  <c r="BL188" i="11" s="1"/>
  <c r="CO188" i="11" s="1"/>
  <c r="AN79" i="11"/>
  <c r="AZ79" i="11" s="1"/>
  <c r="BI79" i="11" s="1"/>
  <c r="V79" i="11"/>
  <c r="AQ79" i="11" s="1"/>
  <c r="BL79" i="11" s="1"/>
  <c r="CO79" i="11" s="1"/>
  <c r="V312" i="11"/>
  <c r="AQ312" i="11" s="1"/>
  <c r="BL312" i="11" s="1"/>
  <c r="CP312" i="11" s="1"/>
  <c r="AN116" i="11"/>
  <c r="AZ116" i="11" s="1"/>
  <c r="BI116" i="11" s="1"/>
  <c r="V116" i="11"/>
  <c r="AQ116" i="11" s="1"/>
  <c r="BL116" i="11" s="1"/>
  <c r="CU116" i="11" s="1"/>
  <c r="V424" i="11"/>
  <c r="AN419" i="11"/>
  <c r="AZ419" i="11" s="1"/>
  <c r="BI419" i="11" s="1"/>
  <c r="V419" i="11"/>
  <c r="AQ419" i="11" s="1"/>
  <c r="BL419" i="11" s="1"/>
  <c r="CS419" i="11" s="1"/>
  <c r="V304" i="11"/>
  <c r="AQ304" i="11" s="1"/>
  <c r="BL304" i="11" s="1"/>
  <c r="CO304" i="11" s="1"/>
  <c r="V349" i="11"/>
  <c r="AQ349" i="11" s="1"/>
  <c r="BL349" i="11" s="1"/>
  <c r="CO349" i="11" s="1"/>
  <c r="V354" i="11"/>
  <c r="AQ354" i="11" s="1"/>
  <c r="BL354" i="11" s="1"/>
  <c r="CO354" i="11" s="1"/>
  <c r="V361" i="11"/>
  <c r="AQ361" i="11" s="1"/>
  <c r="BL361" i="11" s="1"/>
  <c r="CO361" i="11" s="1"/>
  <c r="V360" i="11"/>
  <c r="AQ360" i="11" s="1"/>
  <c r="V383" i="11"/>
  <c r="AQ383" i="11" s="1"/>
  <c r="BL383" i="11" s="1"/>
  <c r="CV383" i="11" s="1"/>
  <c r="V391" i="11"/>
  <c r="AQ391" i="11" s="1"/>
  <c r="BL391" i="11" s="1"/>
  <c r="CO391" i="11" s="1"/>
  <c r="AN392" i="11"/>
  <c r="AZ392" i="11" s="1"/>
  <c r="BI392" i="11" s="1"/>
  <c r="V392" i="11"/>
  <c r="AQ392" i="11" s="1"/>
  <c r="V313" i="11"/>
  <c r="V319" i="11"/>
  <c r="AQ319" i="11" s="1"/>
  <c r="BL319" i="11" s="1"/>
  <c r="CO319" i="11" s="1"/>
  <c r="V322" i="11"/>
  <c r="AQ322" i="11" s="1"/>
  <c r="BL322" i="11" s="1"/>
  <c r="CS322" i="11" s="1"/>
  <c r="AN330" i="11"/>
  <c r="AZ330" i="11" s="1"/>
  <c r="BI330" i="11" s="1"/>
  <c r="V330" i="11"/>
  <c r="AQ330" i="11" s="1"/>
  <c r="BL330" i="11" s="1"/>
  <c r="CS330" i="11" s="1"/>
  <c r="AN356" i="11"/>
  <c r="AZ356" i="11" s="1"/>
  <c r="BI356" i="11" s="1"/>
  <c r="V356" i="11"/>
  <c r="AQ356" i="11" s="1"/>
  <c r="BL356" i="11" s="1"/>
  <c r="CO356" i="11" s="1"/>
  <c r="V153" i="11"/>
  <c r="AQ153" i="11" s="1"/>
  <c r="V199" i="11"/>
  <c r="AQ199" i="11" s="1"/>
  <c r="BL199" i="11" s="1"/>
  <c r="CU199" i="11" s="1"/>
  <c r="V197" i="11"/>
  <c r="AQ197" i="11" s="1"/>
  <c r="BL197" i="11" s="1"/>
  <c r="CT197" i="11" s="1"/>
  <c r="V189" i="11"/>
  <c r="AQ189" i="11" s="1"/>
  <c r="AN208" i="11"/>
  <c r="AZ208" i="11" s="1"/>
  <c r="BI208" i="11" s="1"/>
  <c r="V208" i="11"/>
  <c r="AQ208" i="11" s="1"/>
  <c r="BL208" i="11" s="1"/>
  <c r="CO208" i="11" s="1"/>
  <c r="V403" i="11"/>
  <c r="AQ403" i="11" s="1"/>
  <c r="BL403" i="11" s="1"/>
  <c r="CR403" i="11" s="1"/>
  <c r="AN259" i="11"/>
  <c r="AZ259" i="11" s="1"/>
  <c r="BI259" i="11" s="1"/>
  <c r="V259" i="11"/>
  <c r="AQ259" i="11" s="1"/>
  <c r="BL259" i="11" s="1"/>
  <c r="BQ259" i="11" s="1"/>
  <c r="V148" i="11"/>
  <c r="V61" i="11"/>
  <c r="V171" i="11"/>
  <c r="AQ171" i="11" s="1"/>
  <c r="BL171" i="11" s="1"/>
  <c r="CU171" i="11" s="1"/>
  <c r="AN400" i="11"/>
  <c r="AZ400" i="11" s="1"/>
  <c r="BI400" i="11" s="1"/>
  <c r="V400" i="11"/>
  <c r="AQ400" i="11" s="1"/>
  <c r="BL400" i="11" s="1"/>
  <c r="CR400" i="11" s="1"/>
  <c r="V129" i="11"/>
  <c r="AQ129" i="11" s="1"/>
  <c r="BL129" i="11" s="1"/>
  <c r="CO129" i="11" s="1"/>
  <c r="AN427" i="11"/>
  <c r="AZ427" i="11" s="1"/>
  <c r="BI427" i="11" s="1"/>
  <c r="V427" i="11"/>
  <c r="AQ427" i="11" s="1"/>
  <c r="BL427" i="11" s="1"/>
  <c r="CO427" i="11" s="1"/>
  <c r="V335" i="11"/>
  <c r="V186" i="11"/>
  <c r="AQ186" i="11" s="1"/>
  <c r="V62" i="11"/>
  <c r="AQ62" i="11" s="1"/>
  <c r="BL62" i="11" s="1"/>
  <c r="CO62" i="11" s="1"/>
  <c r="AN108" i="11"/>
  <c r="AZ108" i="11" s="1"/>
  <c r="BI108" i="11" s="1"/>
  <c r="V108" i="11"/>
  <c r="AQ108" i="11" s="1"/>
  <c r="BL108" i="11" s="1"/>
  <c r="CO108" i="11" s="1"/>
  <c r="V423" i="11"/>
  <c r="AQ423" i="11" s="1"/>
  <c r="BL423" i="11" s="1"/>
  <c r="CO423" i="11" s="1"/>
  <c r="AN86" i="11"/>
  <c r="AZ86" i="11" s="1"/>
  <c r="BI86" i="11" s="1"/>
  <c r="V86" i="11"/>
  <c r="AN77" i="11"/>
  <c r="AZ77" i="11" s="1"/>
  <c r="BI77" i="11" s="1"/>
  <c r="V77" i="11"/>
  <c r="AQ77" i="11" s="1"/>
  <c r="BL77" i="11" s="1"/>
  <c r="CS77" i="11" s="1"/>
  <c r="AN55" i="11"/>
  <c r="AZ55" i="11" s="1"/>
  <c r="BI55" i="11" s="1"/>
  <c r="V55" i="11"/>
  <c r="AQ55" i="11" s="1"/>
  <c r="BL55" i="11" s="1"/>
  <c r="CR55" i="11" s="1"/>
  <c r="V405" i="11"/>
  <c r="AN346" i="11"/>
  <c r="AZ346" i="11" s="1"/>
  <c r="BI346" i="11" s="1"/>
  <c r="V346" i="11"/>
  <c r="AQ346" i="11" s="1"/>
  <c r="BL346" i="11" s="1"/>
  <c r="CO346" i="11" s="1"/>
  <c r="AN205" i="11"/>
  <c r="AZ205" i="11" s="1"/>
  <c r="BI205" i="11" s="1"/>
  <c r="V205" i="11"/>
  <c r="AN340" i="11"/>
  <c r="AZ340" i="11" s="1"/>
  <c r="BI340" i="11" s="1"/>
  <c r="V340" i="11"/>
  <c r="AQ340" i="11" s="1"/>
  <c r="BL340" i="11" s="1"/>
  <c r="CR340" i="11" s="1"/>
  <c r="AN63" i="11"/>
  <c r="AZ63" i="11" s="1"/>
  <c r="BI63" i="11" s="1"/>
  <c r="V63" i="11"/>
  <c r="AN135" i="11"/>
  <c r="AZ135" i="11" s="1"/>
  <c r="BI135" i="11" s="1"/>
  <c r="V135" i="11"/>
  <c r="AQ135" i="11" s="1"/>
  <c r="AN339" i="11"/>
  <c r="AZ339" i="11" s="1"/>
  <c r="BI339" i="11" s="1"/>
  <c r="V339" i="11"/>
  <c r="AQ339" i="11" s="1"/>
  <c r="BL339" i="11" s="1"/>
  <c r="CV339" i="11" s="1"/>
  <c r="V10" i="11"/>
  <c r="AQ10" i="11" s="1"/>
  <c r="BL10" i="11" s="1"/>
  <c r="CS10" i="11" s="1"/>
  <c r="V39" i="11"/>
  <c r="AQ39" i="11" s="1"/>
  <c r="BL39" i="11" s="1"/>
  <c r="CO39" i="11" s="1"/>
  <c r="V81" i="11"/>
  <c r="AQ81" i="11" s="1"/>
  <c r="BL81" i="11" s="1"/>
  <c r="CO81" i="11" s="1"/>
  <c r="V57" i="11"/>
  <c r="V85" i="11"/>
  <c r="AQ85" i="11" s="1"/>
  <c r="V274" i="11"/>
  <c r="AQ274" i="11" s="1"/>
  <c r="V96" i="11"/>
  <c r="AQ96" i="11" s="1"/>
  <c r="BL96" i="11" s="1"/>
  <c r="CO96" i="11" s="1"/>
  <c r="V196" i="11"/>
  <c r="AQ196" i="11" s="1"/>
  <c r="V210" i="11"/>
  <c r="AQ210" i="11" s="1"/>
  <c r="BL210" i="11" s="1"/>
  <c r="CT210" i="11" s="1"/>
  <c r="V253" i="11"/>
  <c r="AQ253" i="11" s="1"/>
  <c r="V34" i="11"/>
  <c r="AQ34" i="11" s="1"/>
  <c r="BL34" i="11" s="1"/>
  <c r="CO34" i="11" s="1"/>
  <c r="V233" i="11"/>
  <c r="AQ233" i="11" s="1"/>
  <c r="V336" i="11"/>
  <c r="AQ336" i="11" s="1"/>
  <c r="V306" i="11"/>
  <c r="AQ306" i="11" s="1"/>
  <c r="BL306" i="11" s="1"/>
  <c r="CS306" i="11" s="1"/>
  <c r="V352" i="11"/>
  <c r="AQ352" i="11" s="1"/>
  <c r="BL352" i="11" s="1"/>
  <c r="CR352" i="11" s="1"/>
  <c r="V397" i="11"/>
  <c r="V321" i="11"/>
  <c r="AQ321" i="11" s="1"/>
  <c r="BL321" i="11" s="1"/>
  <c r="CS321" i="11" s="1"/>
  <c r="V231" i="11"/>
  <c r="AQ231" i="11" s="1"/>
  <c r="AN348" i="11"/>
  <c r="AZ348" i="11" s="1"/>
  <c r="BI348" i="11" s="1"/>
  <c r="V348" i="11"/>
  <c r="AN124" i="11"/>
  <c r="AZ124" i="11" s="1"/>
  <c r="BI124" i="11" s="1"/>
  <c r="V124" i="11"/>
  <c r="AQ124" i="11" s="1"/>
  <c r="BL124" i="11" s="1"/>
  <c r="CT124" i="11" s="1"/>
  <c r="AN299" i="11"/>
  <c r="AZ299" i="11" s="1"/>
  <c r="BI299" i="11" s="1"/>
  <c r="V299" i="11"/>
  <c r="V41" i="11"/>
  <c r="AQ41" i="11" s="1"/>
  <c r="BL41" i="11" s="1"/>
  <c r="CO41" i="11" s="1"/>
  <c r="V47" i="11"/>
  <c r="AQ47" i="11" s="1"/>
  <c r="V243" i="11"/>
  <c r="AQ243" i="11" s="1"/>
  <c r="BL243" i="11" s="1"/>
  <c r="CO243" i="11" s="1"/>
  <c r="V234" i="11"/>
  <c r="V105" i="11"/>
  <c r="V52" i="11"/>
  <c r="AQ52" i="11" s="1"/>
  <c r="BL52" i="11" s="1"/>
  <c r="CO52" i="11" s="1"/>
  <c r="V143" i="11"/>
  <c r="AQ143" i="11" s="1"/>
  <c r="V49" i="11"/>
  <c r="AQ49" i="11" s="1"/>
  <c r="BL49" i="11" s="1"/>
  <c r="CO49" i="11" s="1"/>
  <c r="V229" i="11"/>
  <c r="AQ229" i="11" s="1"/>
  <c r="BL229" i="11" s="1"/>
  <c r="BQ229" i="11" s="1"/>
  <c r="V241" i="11"/>
  <c r="AQ241" i="11" s="1"/>
  <c r="BL241" i="11" s="1"/>
  <c r="CO241" i="11" s="1"/>
  <c r="V294" i="11"/>
  <c r="AN140" i="11"/>
  <c r="AZ140" i="11" s="1"/>
  <c r="BI140" i="11" s="1"/>
  <c r="V140" i="11"/>
  <c r="AQ140" i="11" s="1"/>
  <c r="AN209" i="11"/>
  <c r="AZ209" i="11" s="1"/>
  <c r="BI209" i="11" s="1"/>
  <c r="V209" i="11"/>
  <c r="V307" i="11"/>
  <c r="AQ307" i="11" s="1"/>
  <c r="BL307" i="11" s="1"/>
  <c r="CS307" i="11" s="1"/>
  <c r="V109" i="11"/>
  <c r="AQ109" i="11" s="1"/>
  <c r="BL109" i="11" s="1"/>
  <c r="CO109" i="11" s="1"/>
  <c r="V53" i="11"/>
  <c r="AQ53" i="11" s="1"/>
  <c r="BL53" i="11" s="1"/>
  <c r="CT53" i="11" s="1"/>
  <c r="V239" i="11"/>
  <c r="V254" i="11"/>
  <c r="AQ254" i="11" s="1"/>
  <c r="V218" i="11"/>
  <c r="AQ218" i="11" s="1"/>
  <c r="V262" i="11"/>
  <c r="AQ262" i="11" s="1"/>
  <c r="BL262" i="11" s="1"/>
  <c r="BQ262" i="11" s="1"/>
  <c r="V283" i="11"/>
  <c r="AQ283" i="11" s="1"/>
  <c r="V213" i="11"/>
  <c r="AQ213" i="11" s="1"/>
  <c r="V258" i="11"/>
  <c r="AQ258" i="11" s="1"/>
  <c r="BL258" i="11" s="1"/>
  <c r="BQ258" i="11" s="1"/>
  <c r="V331" i="11"/>
  <c r="AQ331" i="11" s="1"/>
  <c r="BL331" i="11" s="1"/>
  <c r="CO331" i="11" s="1"/>
  <c r="V44" i="11"/>
  <c r="AQ44" i="11" s="1"/>
  <c r="BL44" i="11" s="1"/>
  <c r="CT44" i="11" s="1"/>
  <c r="V224" i="11"/>
  <c r="AQ224" i="11" s="1"/>
  <c r="BL224" i="11" s="1"/>
  <c r="BQ224" i="11" s="1"/>
  <c r="V282" i="11"/>
  <c r="AQ282" i="11" s="1"/>
  <c r="V311" i="11"/>
  <c r="AQ311" i="11" s="1"/>
  <c r="BL311" i="11" s="1"/>
  <c r="CV311" i="11" s="1"/>
  <c r="V115" i="11"/>
  <c r="AQ115" i="11" s="1"/>
  <c r="BL115" i="11" s="1"/>
  <c r="CO115" i="11" s="1"/>
  <c r="V122" i="11"/>
  <c r="AQ122" i="11" s="1"/>
  <c r="BL122" i="11" s="1"/>
  <c r="CV122" i="11" s="1"/>
  <c r="V271" i="11"/>
  <c r="AQ271" i="11" s="1"/>
  <c r="BL271" i="11" s="1"/>
  <c r="CS271" i="11" s="1"/>
  <c r="V261" i="11"/>
  <c r="AQ261" i="11" s="1"/>
  <c r="BL261" i="11" s="1"/>
  <c r="BQ261" i="11" s="1"/>
  <c r="V215" i="11"/>
  <c r="AQ215" i="11" s="1"/>
  <c r="AN69" i="11"/>
  <c r="AZ69" i="11" s="1"/>
  <c r="BI69" i="11" s="1"/>
  <c r="V69" i="11"/>
  <c r="AQ69" i="11" s="1"/>
  <c r="BL69" i="11" s="1"/>
  <c r="CS69" i="11" s="1"/>
  <c r="V95" i="11"/>
  <c r="AQ95" i="11" s="1"/>
  <c r="BL95" i="11" s="1"/>
  <c r="CT95" i="11" s="1"/>
  <c r="V174" i="11"/>
  <c r="V161" i="11"/>
  <c r="AQ161" i="11" s="1"/>
  <c r="BL161" i="11" s="1"/>
  <c r="CO161" i="11" s="1"/>
  <c r="V194" i="11"/>
  <c r="AQ194" i="11" s="1"/>
  <c r="BL194" i="11" s="1"/>
  <c r="BQ194" i="11" s="1"/>
  <c r="V408" i="11"/>
  <c r="AQ408" i="11" s="1"/>
  <c r="BL408" i="11" s="1"/>
  <c r="CR408" i="11" s="1"/>
  <c r="V26" i="11"/>
  <c r="AQ26" i="11" s="1"/>
  <c r="BL26" i="11" s="1"/>
  <c r="CO26" i="11" s="1"/>
  <c r="AN183" i="11"/>
  <c r="AZ183" i="11" s="1"/>
  <c r="BI183" i="11" s="1"/>
  <c r="V183" i="11"/>
  <c r="AQ183" i="11" s="1"/>
  <c r="V412" i="11"/>
  <c r="AQ412" i="11" s="1"/>
  <c r="BL412" i="11" s="1"/>
  <c r="CR412" i="11" s="1"/>
  <c r="V303" i="11"/>
  <c r="AQ303" i="11" s="1"/>
  <c r="BL303" i="11" s="1"/>
  <c r="V344" i="11"/>
  <c r="AQ344" i="11" s="1"/>
  <c r="BL344" i="11" s="1"/>
  <c r="CO344" i="11" s="1"/>
  <c r="V350" i="11"/>
  <c r="AQ350" i="11" s="1"/>
  <c r="BL350" i="11" s="1"/>
  <c r="CS350" i="11" s="1"/>
  <c r="V353" i="11"/>
  <c r="AQ353" i="11" s="1"/>
  <c r="BL353" i="11" s="1"/>
  <c r="CO353" i="11" s="1"/>
  <c r="V362" i="11"/>
  <c r="AQ362" i="11" s="1"/>
  <c r="BL362" i="11" s="1"/>
  <c r="CO362" i="11" s="1"/>
  <c r="AN379" i="11"/>
  <c r="AZ379" i="11" s="1"/>
  <c r="BI379" i="11" s="1"/>
  <c r="V379" i="11"/>
  <c r="AQ379" i="11" s="1"/>
  <c r="BL379" i="11" s="1"/>
  <c r="CS379" i="11" s="1"/>
  <c r="V384" i="11"/>
  <c r="AQ384" i="11" s="1"/>
  <c r="BL384" i="11" s="1"/>
  <c r="CR384" i="11" s="1"/>
  <c r="V389" i="11"/>
  <c r="AQ389" i="11" s="1"/>
  <c r="BL389" i="11" s="1"/>
  <c r="CO389" i="11" s="1"/>
  <c r="AN394" i="11"/>
  <c r="AZ394" i="11" s="1"/>
  <c r="BI394" i="11" s="1"/>
  <c r="V394" i="11"/>
  <c r="AQ394" i="11" s="1"/>
  <c r="BL394" i="11" s="1"/>
  <c r="CO394" i="11" s="1"/>
  <c r="V315" i="11"/>
  <c r="AQ315" i="11" s="1"/>
  <c r="BL315" i="11" s="1"/>
  <c r="CV315" i="11" s="1"/>
  <c r="AN318" i="11"/>
  <c r="AZ318" i="11" s="1"/>
  <c r="BI318" i="11" s="1"/>
  <c r="V318" i="11"/>
  <c r="AQ318" i="11" s="1"/>
  <c r="BL318" i="11" s="1"/>
  <c r="CO318" i="11" s="1"/>
  <c r="V323" i="11"/>
  <c r="AQ323" i="11" s="1"/>
  <c r="BL323" i="11" s="1"/>
  <c r="CS323" i="11" s="1"/>
  <c r="V343" i="11"/>
  <c r="AQ343" i="11" s="1"/>
  <c r="BL343" i="11" s="1"/>
  <c r="CO343" i="11" s="1"/>
  <c r="AN365" i="11"/>
  <c r="AZ365" i="11" s="1"/>
  <c r="BI365" i="11" s="1"/>
  <c r="V365" i="11"/>
  <c r="AQ365" i="11" s="1"/>
  <c r="BL365" i="11" s="1"/>
  <c r="CS365" i="11" s="1"/>
  <c r="AN180" i="11"/>
  <c r="AZ180" i="11" s="1"/>
  <c r="BI180" i="11" s="1"/>
  <c r="V180" i="11"/>
  <c r="AQ180" i="11" s="1"/>
  <c r="BL180" i="11" s="1"/>
  <c r="CO180" i="11" s="1"/>
  <c r="AN193" i="11"/>
  <c r="AZ193" i="11" s="1"/>
  <c r="BI193" i="11" s="1"/>
  <c r="V193" i="11"/>
  <c r="AQ193" i="11" s="1"/>
  <c r="BL193" i="11" s="1"/>
  <c r="CO193" i="11" s="1"/>
  <c r="AN126" i="11"/>
  <c r="AZ126" i="11" s="1"/>
  <c r="BI126" i="11" s="1"/>
  <c r="V126" i="11"/>
  <c r="AQ126" i="11" s="1"/>
  <c r="BL126" i="11" s="1"/>
  <c r="CU126" i="11" s="1"/>
  <c r="V269" i="11"/>
  <c r="AQ269" i="11" s="1"/>
  <c r="BL269" i="11" s="1"/>
  <c r="V163" i="11"/>
  <c r="AQ163" i="11" s="1"/>
  <c r="BL163" i="11" s="1"/>
  <c r="CU163" i="11" s="1"/>
  <c r="AN377" i="11"/>
  <c r="AZ377" i="11" s="1"/>
  <c r="BI377" i="11" s="1"/>
  <c r="V377" i="11"/>
  <c r="V175" i="11"/>
  <c r="AQ175" i="11" s="1"/>
  <c r="BL175" i="11" s="1"/>
  <c r="CO175" i="11" s="1"/>
  <c r="V378" i="11"/>
  <c r="AQ378" i="11" s="1"/>
  <c r="BL378" i="11" s="1"/>
  <c r="CO378" i="11" s="1"/>
  <c r="AN159" i="11"/>
  <c r="AZ159" i="11" s="1"/>
  <c r="BI159" i="11" s="1"/>
  <c r="V159" i="11"/>
  <c r="AQ159" i="11" s="1"/>
  <c r="BL159" i="11" s="1"/>
  <c r="CO159" i="11" s="1"/>
  <c r="AN25" i="11"/>
  <c r="AZ25" i="11" s="1"/>
  <c r="BI25" i="11" s="1"/>
  <c r="V25" i="11"/>
  <c r="AQ25" i="11" s="1"/>
  <c r="BL25" i="11" s="1"/>
  <c r="CS25" i="11" s="1"/>
  <c r="V136" i="11"/>
  <c r="AQ136" i="11" s="1"/>
  <c r="AN376" i="11"/>
  <c r="AZ376" i="11" s="1"/>
  <c r="BI376" i="11" s="1"/>
  <c r="V376" i="11"/>
  <c r="V127" i="11"/>
  <c r="AQ127" i="11" s="1"/>
  <c r="BL127" i="11" s="1"/>
  <c r="CU127" i="11" s="1"/>
  <c r="AN66" i="11"/>
  <c r="AZ66" i="11" s="1"/>
  <c r="BI66" i="11" s="1"/>
  <c r="V66" i="11"/>
  <c r="AQ66" i="11" s="1"/>
  <c r="BL66" i="11" s="1"/>
  <c r="CT66" i="11" s="1"/>
  <c r="V137" i="11"/>
  <c r="AQ137" i="11" s="1"/>
  <c r="V369" i="11"/>
  <c r="AQ369" i="11" s="1"/>
  <c r="BL369" i="11" s="1"/>
  <c r="CO369" i="11" s="1"/>
  <c r="V111" i="11"/>
  <c r="AQ111" i="11" s="1"/>
  <c r="BL111" i="11" s="1"/>
  <c r="CO111" i="11" s="1"/>
  <c r="V398" i="11"/>
  <c r="AQ398" i="11" s="1"/>
  <c r="BL398" i="11" s="1"/>
  <c r="CS398" i="11" s="1"/>
  <c r="V325" i="11"/>
  <c r="V65" i="11"/>
  <c r="AQ65" i="11" s="1"/>
  <c r="BM71" i="11"/>
  <c r="AM14" i="11"/>
  <c r="AY14" i="11" s="1"/>
  <c r="BH14" i="11" s="1"/>
  <c r="AY220" i="11"/>
  <c r="BH220" i="11" s="1"/>
  <c r="BD393" i="11"/>
  <c r="BM393" i="11" s="1"/>
  <c r="BE393" i="11"/>
  <c r="BN393" i="11" s="1"/>
  <c r="BD11" i="11"/>
  <c r="BM11" i="11" s="1"/>
  <c r="AU228" i="11"/>
  <c r="BE228" i="11" s="1"/>
  <c r="BN228" i="11" s="1"/>
  <c r="BS228" i="11" s="1"/>
  <c r="AV228" i="11"/>
  <c r="BF228" i="11" s="1"/>
  <c r="BO228" i="11" s="1"/>
  <c r="BT228" i="11" s="1"/>
  <c r="BD285" i="11"/>
  <c r="BM285" i="11" s="1"/>
  <c r="AY84" i="11"/>
  <c r="BH84" i="11" s="1"/>
  <c r="AY136" i="11"/>
  <c r="BH136" i="11" s="1"/>
  <c r="AY277" i="11"/>
  <c r="BH277" i="11" s="1"/>
  <c r="AY189" i="11"/>
  <c r="BH189" i="11" s="1"/>
  <c r="BF377" i="11"/>
  <c r="BO377" i="11" s="1"/>
  <c r="BD46" i="11"/>
  <c r="BM46" i="11" s="1"/>
  <c r="BC46" i="11"/>
  <c r="BC131" i="11"/>
  <c r="BD215" i="11"/>
  <c r="BM215" i="11" s="1"/>
  <c r="BM169" i="11"/>
  <c r="BR169" i="11" s="1"/>
  <c r="AY393" i="11"/>
  <c r="BH393" i="11" s="1"/>
  <c r="BF393" i="11"/>
  <c r="BO393" i="11" s="1"/>
  <c r="AZ131" i="11"/>
  <c r="BI131" i="11" s="1"/>
  <c r="AY215" i="11"/>
  <c r="BH215" i="11" s="1"/>
  <c r="BC137" i="11"/>
  <c r="BC11" i="11"/>
  <c r="BC277" i="11"/>
  <c r="BD231" i="11"/>
  <c r="BM231" i="11" s="1"/>
  <c r="BD277" i="11"/>
  <c r="BM277" i="11" s="1"/>
  <c r="BF231" i="11"/>
  <c r="BO231" i="11" s="1"/>
  <c r="BD189" i="11"/>
  <c r="BM189" i="11" s="1"/>
  <c r="AN16" i="11"/>
  <c r="AZ16" i="11" s="1"/>
  <c r="BI16" i="11" s="1"/>
  <c r="AN18" i="11"/>
  <c r="AZ18" i="11" s="1"/>
  <c r="BI18" i="11" s="1"/>
  <c r="AY140" i="11"/>
  <c r="BH140" i="11" s="1"/>
  <c r="AY285" i="11"/>
  <c r="BH285" i="11" s="1"/>
  <c r="AO139" i="11"/>
  <c r="BA139" i="11" s="1"/>
  <c r="BJ139" i="11" s="1"/>
  <c r="BA215" i="11"/>
  <c r="BJ215" i="11" s="1"/>
  <c r="AM18" i="11"/>
  <c r="AY18" i="11" s="1"/>
  <c r="BH18" i="11" s="1"/>
  <c r="BC140" i="11"/>
  <c r="BD136" i="11"/>
  <c r="BM136" i="11" s="1"/>
  <c r="BD85" i="11"/>
  <c r="BM85" i="11" s="1"/>
  <c r="BD19" i="11"/>
  <c r="BM19" i="11" s="1"/>
  <c r="BF336" i="11"/>
  <c r="BO336" i="11" s="1"/>
  <c r="BC231" i="11"/>
  <c r="BD336" i="11"/>
  <c r="BM336" i="11" s="1"/>
  <c r="BC136" i="11"/>
  <c r="BD84" i="11"/>
  <c r="BM84" i="11" s="1"/>
  <c r="AP14" i="11"/>
  <c r="BE85" i="11"/>
  <c r="BN85" i="11" s="1"/>
  <c r="BB19" i="11"/>
  <c r="BK19" i="11" s="1"/>
  <c r="AM16" i="11"/>
  <c r="AY16" i="11" s="1"/>
  <c r="BH16" i="11" s="1"/>
  <c r="BD137" i="11"/>
  <c r="BM137" i="11" s="1"/>
  <c r="AY19" i="11"/>
  <c r="BH19" i="11" s="1"/>
  <c r="AY131" i="11"/>
  <c r="BH131" i="11" s="1"/>
  <c r="AL18" i="11"/>
  <c r="AY235" i="11"/>
  <c r="BH235" i="11" s="1"/>
  <c r="BC189" i="11"/>
  <c r="BC85" i="11"/>
  <c r="AY137" i="11"/>
  <c r="BH137" i="11" s="1"/>
  <c r="BC336" i="11"/>
  <c r="BE231" i="11"/>
  <c r="BN231" i="11" s="1"/>
  <c r="BC285" i="11"/>
  <c r="BC235" i="11"/>
  <c r="BD235" i="11"/>
  <c r="BM235" i="11" s="1"/>
  <c r="BC215" i="11"/>
  <c r="BC19" i="11"/>
  <c r="BD131" i="11"/>
  <c r="BM131" i="11" s="1"/>
  <c r="BD140" i="11"/>
  <c r="BM140" i="11" s="1"/>
  <c r="AY46" i="11"/>
  <c r="BH46" i="11" s="1"/>
  <c r="BC84" i="11"/>
  <c r="AL14" i="11"/>
  <c r="BB46" i="11"/>
  <c r="BK46" i="11" s="1"/>
  <c r="AZ46" i="11"/>
  <c r="BI46" i="11" s="1"/>
  <c r="BN312" i="11"/>
  <c r="AO87" i="11"/>
  <c r="BA87" i="11" s="1"/>
  <c r="BJ87" i="11" s="1"/>
  <c r="AP17" i="11"/>
  <c r="BC393" i="11"/>
  <c r="BD133" i="11"/>
  <c r="BM133" i="11" s="1"/>
  <c r="BA279" i="11"/>
  <c r="BJ279" i="11" s="1"/>
  <c r="BA214" i="11"/>
  <c r="BJ214" i="11" s="1"/>
  <c r="AN87" i="11"/>
  <c r="AZ87" i="11" s="1"/>
  <c r="BI87" i="11" s="1"/>
  <c r="AO12" i="11"/>
  <c r="AM231" i="11"/>
  <c r="AY231" i="11" s="1"/>
  <c r="BH231" i="11" s="1"/>
  <c r="AM93" i="11"/>
  <c r="AY93" i="11" s="1"/>
  <c r="BH93" i="11" s="1"/>
  <c r="AO17" i="11"/>
  <c r="BA17" i="11" s="1"/>
  <c r="BJ17" i="11" s="1"/>
  <c r="AF93" i="11"/>
  <c r="AN12" i="11"/>
  <c r="AL226" i="11"/>
  <c r="AN17" i="11"/>
  <c r="AZ17" i="11" s="1"/>
  <c r="BI17" i="11" s="1"/>
  <c r="AP87" i="11"/>
  <c r="BB87" i="11" s="1"/>
  <c r="BK87" i="11" s="1"/>
  <c r="BN156" i="11"/>
  <c r="AP12" i="11"/>
  <c r="AY196" i="11"/>
  <c r="BH196" i="11" s="1"/>
  <c r="AY134" i="11"/>
  <c r="BH134" i="11" s="1"/>
  <c r="BE268" i="11"/>
  <c r="BN268" i="11" s="1"/>
  <c r="BC268" i="11"/>
  <c r="BF268" i="11"/>
  <c r="BO268" i="11" s="1"/>
  <c r="BD217" i="11"/>
  <c r="BM217" i="11" s="1"/>
  <c r="BC214" i="11"/>
  <c r="BC213" i="11"/>
  <c r="BA47" i="11"/>
  <c r="BJ47" i="11" s="1"/>
  <c r="BD214" i="11"/>
  <c r="BM214" i="11" s="1"/>
  <c r="BD222" i="11"/>
  <c r="BM222" i="11" s="1"/>
  <c r="BD219" i="11"/>
  <c r="BM219" i="11" s="1"/>
  <c r="BD139" i="11"/>
  <c r="BM139" i="11" s="1"/>
  <c r="AL17" i="11"/>
  <c r="AY47" i="11"/>
  <c r="BH47" i="11" s="1"/>
  <c r="AY219" i="11"/>
  <c r="BH219" i="11" s="1"/>
  <c r="AL231" i="11"/>
  <c r="AY275" i="11"/>
  <c r="BH275" i="11" s="1"/>
  <c r="BC134" i="11"/>
  <c r="BL134" i="11" s="1"/>
  <c r="BC45" i="11"/>
  <c r="AO93" i="11"/>
  <c r="BA93" i="11" s="1"/>
  <c r="BJ93" i="11" s="1"/>
  <c r="AY213" i="11"/>
  <c r="BH213" i="11" s="1"/>
  <c r="AY221" i="11"/>
  <c r="BH221" i="11" s="1"/>
  <c r="BD221" i="11"/>
  <c r="BM221" i="11" s="1"/>
  <c r="BF139" i="11"/>
  <c r="BO139" i="11" s="1"/>
  <c r="AY233" i="11"/>
  <c r="BH233" i="11" s="1"/>
  <c r="AM87" i="11"/>
  <c r="AY87" i="11" s="1"/>
  <c r="BH87" i="11" s="1"/>
  <c r="AY139" i="11"/>
  <c r="BH139" i="11" s="1"/>
  <c r="AY222" i="11"/>
  <c r="BH222" i="11" s="1"/>
  <c r="BC217" i="11"/>
  <c r="AY138" i="11"/>
  <c r="BH138" i="11" s="1"/>
  <c r="AM226" i="11"/>
  <c r="AY226" i="11" s="1"/>
  <c r="BH226" i="11" s="1"/>
  <c r="AY45" i="11"/>
  <c r="BH45" i="11" s="1"/>
  <c r="AP93" i="11"/>
  <c r="BB93" i="11" s="1"/>
  <c r="BK93" i="11" s="1"/>
  <c r="AN93" i="11"/>
  <c r="AZ93" i="11" s="1"/>
  <c r="BI93" i="11" s="1"/>
  <c r="BD45" i="11"/>
  <c r="BM45" i="11" s="1"/>
  <c r="BD134" i="11"/>
  <c r="BM134" i="11" s="1"/>
  <c r="BC222" i="11"/>
  <c r="AF87" i="11"/>
  <c r="AL87" i="11"/>
  <c r="AY279" i="11"/>
  <c r="BH279" i="11" s="1"/>
  <c r="BC275" i="11"/>
  <c r="AY214" i="11"/>
  <c r="BH214" i="11" s="1"/>
  <c r="BC221" i="11"/>
  <c r="AY133" i="11"/>
  <c r="BH133" i="11" s="1"/>
  <c r="AY217" i="11"/>
  <c r="BH217" i="11" s="1"/>
  <c r="BC133" i="11"/>
  <c r="BD213" i="11"/>
  <c r="BM213" i="11" s="1"/>
  <c r="BC233" i="11"/>
  <c r="BD138" i="11"/>
  <c r="BM138" i="11" s="1"/>
  <c r="BD268" i="11"/>
  <c r="BM268" i="11" s="1"/>
  <c r="BF196" i="11"/>
  <c r="BO196" i="11" s="1"/>
  <c r="BD377" i="11"/>
  <c r="BM377" i="11" s="1"/>
  <c r="AM86" i="11"/>
  <c r="AY86" i="11" s="1"/>
  <c r="BH86" i="11" s="1"/>
  <c r="BE377" i="11"/>
  <c r="BN377" i="11" s="1"/>
  <c r="BC377" i="11"/>
  <c r="BC138" i="11"/>
  <c r="BC196" i="11"/>
  <c r="BD196" i="11"/>
  <c r="BM196" i="11" s="1"/>
  <c r="BM314" i="11"/>
  <c r="BR314" i="11" s="1"/>
  <c r="BM43" i="11"/>
  <c r="BM145" i="11"/>
  <c r="BR145" i="11" s="1"/>
  <c r="BE196" i="11"/>
  <c r="BN196" i="11" s="1"/>
  <c r="BM202" i="11"/>
  <c r="AL86" i="11"/>
  <c r="AP86" i="11"/>
  <c r="BB86" i="11" s="1"/>
  <c r="BK86" i="11" s="1"/>
  <c r="BN55" i="11"/>
  <c r="BA190" i="11"/>
  <c r="BJ190" i="11" s="1"/>
  <c r="BM362" i="11"/>
  <c r="AY280" i="11"/>
  <c r="BH280" i="11" s="1"/>
  <c r="AY186" i="11"/>
  <c r="BH186" i="11" s="1"/>
  <c r="BA254" i="11"/>
  <c r="BJ254" i="11" s="1"/>
  <c r="BC186" i="11"/>
  <c r="BC20" i="11"/>
  <c r="BC187" i="11"/>
  <c r="BD280" i="11"/>
  <c r="BM280" i="11" s="1"/>
  <c r="BD218" i="11"/>
  <c r="BM218" i="11" s="1"/>
  <c r="BD281" i="11"/>
  <c r="BM281" i="11" s="1"/>
  <c r="BD253" i="11"/>
  <c r="BM253" i="11" s="1"/>
  <c r="AY218" i="11"/>
  <c r="BH218" i="11" s="1"/>
  <c r="BO27" i="11"/>
  <c r="BO371" i="11"/>
  <c r="BO339" i="11"/>
  <c r="AY20" i="11"/>
  <c r="BH20" i="11" s="1"/>
  <c r="AY187" i="11"/>
  <c r="BH187" i="11" s="1"/>
  <c r="BM171" i="11"/>
  <c r="AY141" i="11"/>
  <c r="BH141" i="11" s="1"/>
  <c r="AY234" i="11"/>
  <c r="BH234" i="11" s="1"/>
  <c r="AY274" i="11"/>
  <c r="BH274" i="11" s="1"/>
  <c r="BD234" i="11"/>
  <c r="BM234" i="11" s="1"/>
  <c r="BM382" i="11"/>
  <c r="BD186" i="11"/>
  <c r="BM186" i="11" s="1"/>
  <c r="BC255" i="11"/>
  <c r="BM410" i="11"/>
  <c r="BM338" i="11"/>
  <c r="AP89" i="11"/>
  <c r="BB89" i="11" s="1"/>
  <c r="BK89" i="11" s="1"/>
  <c r="AO89" i="11"/>
  <c r="BA89" i="11" s="1"/>
  <c r="BJ89" i="11" s="1"/>
  <c r="BO338" i="11"/>
  <c r="BD187" i="11"/>
  <c r="BM187" i="11" s="1"/>
  <c r="BB20" i="11"/>
  <c r="BK20" i="11" s="1"/>
  <c r="AY281" i="11"/>
  <c r="BH281" i="11" s="1"/>
  <c r="AO91" i="11"/>
  <c r="BA91" i="11" s="1"/>
  <c r="BJ91" i="11" s="1"/>
  <c r="BM211" i="11"/>
  <c r="BM260" i="11"/>
  <c r="BA234" i="11"/>
  <c r="BJ234" i="11" s="1"/>
  <c r="BD254" i="11"/>
  <c r="BM254" i="11" s="1"/>
  <c r="BE280" i="11"/>
  <c r="BN280" i="11" s="1"/>
  <c r="BM163" i="11"/>
  <c r="BC253" i="11"/>
  <c r="BD274" i="11"/>
  <c r="BM274" i="11" s="1"/>
  <c r="BD255" i="11"/>
  <c r="BM255" i="11" s="1"/>
  <c r="BD135" i="11"/>
  <c r="BM135" i="11" s="1"/>
  <c r="BM319" i="11"/>
  <c r="AN89" i="11"/>
  <c r="AZ89" i="11" s="1"/>
  <c r="BI89" i="11" s="1"/>
  <c r="BN402" i="11"/>
  <c r="BN120" i="11"/>
  <c r="AO232" i="11"/>
  <c r="BA232" i="11" s="1"/>
  <c r="BJ232" i="11" s="1"/>
  <c r="BN319" i="11"/>
  <c r="AY253" i="11"/>
  <c r="BH253" i="11" s="1"/>
  <c r="BA281" i="11"/>
  <c r="BJ281" i="11" s="1"/>
  <c r="AY135" i="11"/>
  <c r="BH135" i="11" s="1"/>
  <c r="BC254" i="11"/>
  <c r="BM227" i="11"/>
  <c r="BC234" i="11"/>
  <c r="AY255" i="11"/>
  <c r="BH255" i="11" s="1"/>
  <c r="AY254" i="11"/>
  <c r="BH254" i="11" s="1"/>
  <c r="BC141" i="11"/>
  <c r="BD20" i="11"/>
  <c r="BM20" i="11" s="1"/>
  <c r="BM87" i="11"/>
  <c r="BD141" i="11"/>
  <c r="BM141" i="11" s="1"/>
  <c r="BC280" i="11"/>
  <c r="BC218" i="11"/>
  <c r="BC281" i="11"/>
  <c r="BM91" i="11"/>
  <c r="BM203" i="11"/>
  <c r="BC135" i="11"/>
  <c r="BM36" i="11"/>
  <c r="BC274" i="11"/>
  <c r="BO346" i="11"/>
  <c r="BL185" i="11"/>
  <c r="CT185" i="11" s="1"/>
  <c r="BM425" i="11"/>
  <c r="BR425" i="11" s="1"/>
  <c r="BM48" i="11"/>
  <c r="BL117" i="11"/>
  <c r="CO117" i="11" s="1"/>
  <c r="BM201" i="11"/>
  <c r="BM177" i="11"/>
  <c r="BN163" i="11"/>
  <c r="BM153" i="11"/>
  <c r="BE139" i="11"/>
  <c r="BN139" i="11" s="1"/>
  <c r="BD233" i="11"/>
  <c r="BM233" i="11" s="1"/>
  <c r="BD275" i="11"/>
  <c r="BM275" i="11" s="1"/>
  <c r="BD47" i="11"/>
  <c r="BM47" i="11" s="1"/>
  <c r="BC139" i="11"/>
  <c r="BM10" i="11"/>
  <c r="BR10" i="11" s="1"/>
  <c r="BM397" i="11"/>
  <c r="BM343" i="11"/>
  <c r="BL113" i="11"/>
  <c r="CU113" i="11" s="1"/>
  <c r="BD421" i="11"/>
  <c r="BM421" i="11" s="1"/>
  <c r="BA237" i="11"/>
  <c r="BJ237" i="11" s="1"/>
  <c r="BN385" i="11"/>
  <c r="BN403" i="11"/>
  <c r="AL90" i="11"/>
  <c r="AN15" i="11"/>
  <c r="AZ15" i="11" s="1"/>
  <c r="BI15" i="11" s="1"/>
  <c r="AN90" i="11"/>
  <c r="AZ90" i="11" s="1"/>
  <c r="BI90" i="11" s="1"/>
  <c r="AM11" i="11"/>
  <c r="AY11" i="11" s="1"/>
  <c r="BH11" i="11" s="1"/>
  <c r="AP88" i="11"/>
  <c r="BB88" i="11" s="1"/>
  <c r="BK88" i="11" s="1"/>
  <c r="AL15" i="11"/>
  <c r="AM268" i="11"/>
  <c r="AY268" i="11" s="1"/>
  <c r="BH268" i="11" s="1"/>
  <c r="BM41" i="11"/>
  <c r="BO426" i="11"/>
  <c r="BM244" i="11"/>
  <c r="BO56" i="11"/>
  <c r="BN419" i="11"/>
  <c r="BO330" i="11"/>
  <c r="BO387" i="11"/>
  <c r="BA216" i="11"/>
  <c r="BJ216" i="11" s="1"/>
  <c r="AY421" i="11"/>
  <c r="BH421" i="11" s="1"/>
  <c r="AY276" i="11"/>
  <c r="BH276" i="11" s="1"/>
  <c r="BC236" i="11"/>
  <c r="BD220" i="11"/>
  <c r="BM220" i="11" s="1"/>
  <c r="BC219" i="11"/>
  <c r="BO75" i="11"/>
  <c r="BN10" i="11"/>
  <c r="BO405" i="11"/>
  <c r="BO32" i="11"/>
  <c r="AY236" i="11"/>
  <c r="BH236" i="11" s="1"/>
  <c r="BM182" i="11"/>
  <c r="BR182" i="11" s="1"/>
  <c r="BM246" i="11"/>
  <c r="BC47" i="11"/>
  <c r="BC220" i="11"/>
  <c r="BC279" i="11"/>
  <c r="BD279" i="11"/>
  <c r="BM279" i="11" s="1"/>
  <c r="BM39" i="11"/>
  <c r="BM60" i="11"/>
  <c r="BM199" i="11"/>
  <c r="BM200" i="11"/>
  <c r="BR200" i="11" s="1"/>
  <c r="BM350" i="11"/>
  <c r="BM370" i="11"/>
  <c r="BM326" i="11"/>
  <c r="BM342" i="11"/>
  <c r="BM341" i="11"/>
  <c r="BM34" i="11"/>
  <c r="BM372" i="11"/>
  <c r="BM380" i="11"/>
  <c r="BM388" i="11"/>
  <c r="BM396" i="11"/>
  <c r="BM404" i="11"/>
  <c r="BM412" i="11"/>
  <c r="BM420" i="11"/>
  <c r="BM428" i="11"/>
  <c r="BM381" i="11"/>
  <c r="BM413" i="11"/>
  <c r="BR413" i="11" s="1"/>
  <c r="BM429" i="11"/>
  <c r="BM386" i="11"/>
  <c r="BM21" i="11"/>
  <c r="BM150" i="11"/>
  <c r="BN76" i="11"/>
  <c r="BS76" i="11" s="1"/>
  <c r="BN64" i="11"/>
  <c r="BM72" i="11"/>
  <c r="BM337" i="11"/>
  <c r="BR337" i="11" s="1"/>
  <c r="BM322" i="11"/>
  <c r="BM294" i="11"/>
  <c r="BM302" i="11"/>
  <c r="BM310" i="11"/>
  <c r="BM197" i="11"/>
  <c r="BM263" i="11"/>
  <c r="BM288" i="11"/>
  <c r="BM296" i="11"/>
  <c r="BM304" i="11"/>
  <c r="BM312" i="11"/>
  <c r="BM82" i="11"/>
  <c r="BM293" i="11"/>
  <c r="BM301" i="11"/>
  <c r="BM309" i="11"/>
  <c r="BR309" i="11" s="1"/>
  <c r="BM317" i="11"/>
  <c r="BM325" i="11"/>
  <c r="BM334" i="11"/>
  <c r="BR334" i="11" s="1"/>
  <c r="AO88" i="11"/>
  <c r="BA88" i="11" s="1"/>
  <c r="BJ88" i="11" s="1"/>
  <c r="BO294" i="11"/>
  <c r="BN311" i="11"/>
  <c r="AL88" i="11"/>
  <c r="AY273" i="11"/>
  <c r="BH273" i="11" s="1"/>
  <c r="BD237" i="11"/>
  <c r="BM237" i="11" s="1"/>
  <c r="BM194" i="11"/>
  <c r="BM125" i="11"/>
  <c r="AY143" i="11"/>
  <c r="BH143" i="11" s="1"/>
  <c r="BA236" i="11"/>
  <c r="BJ236" i="11" s="1"/>
  <c r="AL268" i="11"/>
  <c r="BA276" i="11"/>
  <c r="BJ276" i="11" s="1"/>
  <c r="AY284" i="11"/>
  <c r="BH284" i="11" s="1"/>
  <c r="AM90" i="11"/>
  <c r="AY90" i="11" s="1"/>
  <c r="BH90" i="11" s="1"/>
  <c r="AY190" i="11"/>
  <c r="BH190" i="11" s="1"/>
  <c r="BM355" i="11"/>
  <c r="BM165" i="11"/>
  <c r="BM264" i="11"/>
  <c r="BM176" i="11"/>
  <c r="BR176" i="11" s="1"/>
  <c r="BM366" i="11"/>
  <c r="AN88" i="11"/>
  <c r="AZ88" i="11" s="1"/>
  <c r="BI88" i="11" s="1"/>
  <c r="AN11" i="11"/>
  <c r="AZ11" i="11" s="1"/>
  <c r="BI11" i="11" s="1"/>
  <c r="BO127" i="11"/>
  <c r="BO208" i="11"/>
  <c r="BL401" i="11"/>
  <c r="CO401" i="11" s="1"/>
  <c r="AY132" i="11"/>
  <c r="BH132" i="11" s="1"/>
  <c r="AY237" i="11"/>
  <c r="BH237" i="11" s="1"/>
  <c r="BA273" i="11"/>
  <c r="BJ273" i="11" s="1"/>
  <c r="AM15" i="11"/>
  <c r="AY15" i="11" s="1"/>
  <c r="BH15" i="11" s="1"/>
  <c r="AY272" i="11"/>
  <c r="BH272" i="11" s="1"/>
  <c r="BM86" i="11"/>
  <c r="AL85" i="11"/>
  <c r="BE284" i="11"/>
  <c r="BN284" i="11" s="1"/>
  <c r="BC191" i="11"/>
  <c r="BC272" i="11"/>
  <c r="BM130" i="11"/>
  <c r="BD142" i="11"/>
  <c r="BM142" i="11" s="1"/>
  <c r="BD190" i="11"/>
  <c r="BM190" i="11" s="1"/>
  <c r="BM389" i="11"/>
  <c r="BD276" i="11"/>
  <c r="BM276" i="11" s="1"/>
  <c r="BD283" i="11"/>
  <c r="BM283" i="11" s="1"/>
  <c r="BC237" i="11"/>
  <c r="BD143" i="11"/>
  <c r="BM143" i="11" s="1"/>
  <c r="BC282" i="11"/>
  <c r="BM290" i="11"/>
  <c r="BM298" i="11"/>
  <c r="BM306" i="11"/>
  <c r="AY142" i="11"/>
  <c r="BH142" i="11" s="1"/>
  <c r="AO90" i="11"/>
  <c r="BA90" i="11" s="1"/>
  <c r="BJ90" i="11" s="1"/>
  <c r="BO295" i="11"/>
  <c r="AM88" i="11"/>
  <c r="AY88" i="11" s="1"/>
  <c r="BH88" i="11" s="1"/>
  <c r="AY216" i="11"/>
  <c r="BH216" i="11" s="1"/>
  <c r="AZ421" i="11"/>
  <c r="BI421" i="11" s="1"/>
  <c r="BR421" i="11" s="1"/>
  <c r="BM146" i="11"/>
  <c r="AP15" i="11"/>
  <c r="BB15" i="11" s="1"/>
  <c r="BK15" i="11" s="1"/>
  <c r="AY191" i="11"/>
  <c r="BH191" i="11" s="1"/>
  <c r="BM50" i="11"/>
  <c r="AP90" i="11"/>
  <c r="BB90" i="11" s="1"/>
  <c r="BK90" i="11" s="1"/>
  <c r="BM89" i="11"/>
  <c r="AY283" i="11"/>
  <c r="BH283" i="11" s="1"/>
  <c r="BF284" i="11"/>
  <c r="BO284" i="11" s="1"/>
  <c r="BM13" i="11"/>
  <c r="BM292" i="11"/>
  <c r="BM308" i="11"/>
  <c r="BR308" i="11" s="1"/>
  <c r="BM289" i="11"/>
  <c r="BM297" i="11"/>
  <c r="BM305" i="11"/>
  <c r="BM313" i="11"/>
  <c r="BM321" i="11"/>
  <c r="BM385" i="11"/>
  <c r="BM262" i="11"/>
  <c r="BM49" i="11"/>
  <c r="BM30" i="11"/>
  <c r="BM158" i="11"/>
  <c r="BM166" i="11"/>
  <c r="BM88" i="11"/>
  <c r="BM66" i="11"/>
  <c r="BM250" i="11"/>
  <c r="BM225" i="11"/>
  <c r="BM105" i="11"/>
  <c r="BM58" i="11"/>
  <c r="BM68" i="11"/>
  <c r="BM17" i="11"/>
  <c r="BM33" i="11"/>
  <c r="BM376" i="11"/>
  <c r="BM384" i="11"/>
  <c r="BM400" i="11"/>
  <c r="BM408" i="11"/>
  <c r="BM416" i="11"/>
  <c r="BM424" i="11"/>
  <c r="BM26" i="11"/>
  <c r="BM122" i="11"/>
  <c r="BM210" i="11"/>
  <c r="BM226" i="11"/>
  <c r="BM243" i="11"/>
  <c r="BM251" i="11"/>
  <c r="BM259" i="11"/>
  <c r="BM402" i="11"/>
  <c r="BM103" i="11"/>
  <c r="BM111" i="11"/>
  <c r="BM156" i="11"/>
  <c r="BR156" i="11" s="1"/>
  <c r="BM398" i="11"/>
  <c r="BM32" i="11"/>
  <c r="BM347" i="11"/>
  <c r="BM128" i="11"/>
  <c r="BM168" i="11"/>
  <c r="BR168" i="11" s="1"/>
  <c r="BM363" i="11"/>
  <c r="BM378" i="11"/>
  <c r="BM414" i="11"/>
  <c r="BO183" i="11"/>
  <c r="BO360" i="11"/>
  <c r="BT360" i="11" s="1"/>
  <c r="BO80" i="11"/>
  <c r="BT80" i="11" s="1"/>
  <c r="BL422" i="11"/>
  <c r="CU422" i="11" s="1"/>
  <c r="BL179" i="11"/>
  <c r="CS179" i="11" s="1"/>
  <c r="BC216" i="11"/>
  <c r="BM415" i="11"/>
  <c r="BR415" i="11" s="1"/>
  <c r="AY282" i="11"/>
  <c r="BH282" i="11" s="1"/>
  <c r="BC276" i="11"/>
  <c r="BC284" i="11"/>
  <c r="BC273" i="11"/>
  <c r="BM239" i="11"/>
  <c r="BM247" i="11"/>
  <c r="BM269" i="11"/>
  <c r="BM245" i="11"/>
  <c r="BM175" i="11"/>
  <c r="BM241" i="11"/>
  <c r="BM261" i="11"/>
  <c r="BM307" i="11"/>
  <c r="BM295" i="11"/>
  <c r="BO320" i="11"/>
  <c r="BA282" i="11"/>
  <c r="BJ282" i="11" s="1"/>
  <c r="BC421" i="11"/>
  <c r="BL421" i="11" s="1"/>
  <c r="BC132" i="11"/>
  <c r="BC283" i="11"/>
  <c r="BD12" i="11"/>
  <c r="BM12" i="11" s="1"/>
  <c r="BN364" i="11"/>
  <c r="BC364" i="11"/>
  <c r="BO361" i="11"/>
  <c r="BD361" i="11"/>
  <c r="BM361" i="11" s="1"/>
  <c r="BM358" i="11"/>
  <c r="BO64" i="11"/>
  <c r="BD64" i="11"/>
  <c r="BM64" i="11" s="1"/>
  <c r="BM224" i="11"/>
  <c r="BN164" i="11"/>
  <c r="BC164" i="11"/>
  <c r="BM391" i="11"/>
  <c r="BM399" i="11"/>
  <c r="BM23" i="11"/>
  <c r="BN28" i="11"/>
  <c r="BC28" i="11"/>
  <c r="BM104" i="11"/>
  <c r="BN416" i="11"/>
  <c r="BC416" i="11"/>
  <c r="BO344" i="11"/>
  <c r="BT344" i="11" s="1"/>
  <c r="BD344" i="11"/>
  <c r="BM344" i="11" s="1"/>
  <c r="BM329" i="11"/>
  <c r="BM258" i="11"/>
  <c r="BM65" i="11"/>
  <c r="BM25" i="11"/>
  <c r="BM73" i="11"/>
  <c r="BM174" i="11"/>
  <c r="BM411" i="11"/>
  <c r="BN372" i="11"/>
  <c r="BC372" i="11"/>
  <c r="BM173" i="11"/>
  <c r="BM149" i="11"/>
  <c r="BM53" i="11"/>
  <c r="BN145" i="11"/>
  <c r="BC145" i="11"/>
  <c r="BM229" i="11"/>
  <c r="BO151" i="11"/>
  <c r="BT151" i="11" s="1"/>
  <c r="BD151" i="11"/>
  <c r="BM151" i="11" s="1"/>
  <c r="BR151" i="11" s="1"/>
  <c r="BN65" i="11"/>
  <c r="BC65" i="11"/>
  <c r="BM161" i="11"/>
  <c r="BM18" i="11"/>
  <c r="BM62" i="11"/>
  <c r="BM70" i="11"/>
  <c r="BM78" i="11"/>
  <c r="BO162" i="11"/>
  <c r="BD162" i="11"/>
  <c r="BM162" i="11" s="1"/>
  <c r="BE132" i="11"/>
  <c r="BN132" i="11" s="1"/>
  <c r="BD282" i="11"/>
  <c r="BM282" i="11" s="1"/>
  <c r="BM148" i="11"/>
  <c r="BM311" i="11"/>
  <c r="BM371" i="11"/>
  <c r="BM320" i="11"/>
  <c r="BM328" i="11"/>
  <c r="BM352" i="11"/>
  <c r="BM360" i="11"/>
  <c r="BM368" i="11"/>
  <c r="BM102" i="11"/>
  <c r="BM110" i="11"/>
  <c r="BR110" i="11" s="1"/>
  <c r="BM118" i="11"/>
  <c r="BR118" i="11" s="1"/>
  <c r="BC142" i="11"/>
  <c r="BD273" i="11"/>
  <c r="BM273" i="11" s="1"/>
  <c r="BM345" i="11"/>
  <c r="BO144" i="11"/>
  <c r="BD144" i="11"/>
  <c r="BM144" i="11" s="1"/>
  <c r="BM257" i="11"/>
  <c r="BM407" i="11"/>
  <c r="BM59" i="11"/>
  <c r="BM79" i="11"/>
  <c r="BO315" i="11"/>
  <c r="BD315" i="11"/>
  <c r="BM315" i="11" s="1"/>
  <c r="BO359" i="11"/>
  <c r="BD359" i="11"/>
  <c r="BM359" i="11" s="1"/>
  <c r="BD191" i="11"/>
  <c r="BM191" i="11" s="1"/>
  <c r="BM112" i="11"/>
  <c r="BD216" i="11"/>
  <c r="BM216" i="11" s="1"/>
  <c r="BM357" i="11"/>
  <c r="BR357" i="11" s="1"/>
  <c r="BM192" i="11"/>
  <c r="BM339" i="11"/>
  <c r="BM27" i="11"/>
  <c r="BM75" i="11"/>
  <c r="BM123" i="11"/>
  <c r="BM147" i="11"/>
  <c r="BR147" i="11" s="1"/>
  <c r="BM278" i="11"/>
  <c r="BM28" i="11"/>
  <c r="BR28" i="11" s="1"/>
  <c r="BO157" i="11"/>
  <c r="BD157" i="11"/>
  <c r="BM157" i="11" s="1"/>
  <c r="BM37" i="11"/>
  <c r="BM74" i="11"/>
  <c r="BM198" i="11"/>
  <c r="BM57" i="11"/>
  <c r="BM93" i="11"/>
  <c r="BM101" i="11"/>
  <c r="BM109" i="11"/>
  <c r="BO417" i="11"/>
  <c r="BD417" i="11"/>
  <c r="BM417" i="11" s="1"/>
  <c r="BM40" i="11"/>
  <c r="BM116" i="11"/>
  <c r="BM29" i="11"/>
  <c r="BR29" i="11" s="1"/>
  <c r="BM22" i="11"/>
  <c r="BO178" i="11"/>
  <c r="BD178" i="11"/>
  <c r="BM178" i="11" s="1"/>
  <c r="BR178" i="11" s="1"/>
  <c r="BM333" i="11"/>
  <c r="BM349" i="11"/>
  <c r="BM80" i="11"/>
  <c r="BM423" i="11"/>
  <c r="BM35" i="11"/>
  <c r="BM38" i="11"/>
  <c r="BM154" i="11"/>
  <c r="BR154" i="11" s="1"/>
  <c r="BM24" i="11"/>
  <c r="BM152" i="11"/>
  <c r="BM267" i="11"/>
  <c r="BM63" i="11"/>
  <c r="BM223" i="11"/>
  <c r="BO323" i="11"/>
  <c r="BD323" i="11"/>
  <c r="BM323" i="11" s="1"/>
  <c r="BO419" i="11"/>
  <c r="BD419" i="11"/>
  <c r="BM419" i="11" s="1"/>
  <c r="BM99" i="11"/>
  <c r="BM115" i="11"/>
  <c r="BM395" i="11"/>
  <c r="BM403" i="11"/>
  <c r="BM120" i="11"/>
  <c r="BM108" i="11"/>
  <c r="BO383" i="11"/>
  <c r="BD383" i="11"/>
  <c r="BM383" i="11" s="1"/>
  <c r="BO365" i="11"/>
  <c r="BT365" i="11" s="1"/>
  <c r="BD365" i="11"/>
  <c r="BM365" i="11" s="1"/>
  <c r="BN67" i="11"/>
  <c r="BO328" i="11"/>
  <c r="BN392" i="11"/>
  <c r="BC392" i="11"/>
  <c r="BN360" i="11"/>
  <c r="BC360" i="11"/>
  <c r="BM238" i="11"/>
  <c r="BM127" i="11"/>
  <c r="BM8" i="11"/>
  <c r="BR8" i="11" s="1"/>
  <c r="BN155" i="11"/>
  <c r="BC155" i="11"/>
  <c r="BN390" i="11"/>
  <c r="BC390" i="11"/>
  <c r="BM230" i="11"/>
  <c r="BM61" i="11"/>
  <c r="BM81" i="11"/>
  <c r="BM129" i="11"/>
  <c r="BM181" i="11"/>
  <c r="BR181" i="11" s="1"/>
  <c r="BM90" i="11"/>
  <c r="BM369" i="11"/>
  <c r="BO409" i="11"/>
  <c r="BD409" i="11"/>
  <c r="BM409" i="11" s="1"/>
  <c r="BM390" i="11"/>
  <c r="BM212" i="11"/>
  <c r="BM387" i="11"/>
  <c r="BO427" i="11"/>
  <c r="BD427" i="11"/>
  <c r="BM427" i="11" s="1"/>
  <c r="BN183" i="11"/>
  <c r="BC183" i="11"/>
  <c r="BN153" i="11"/>
  <c r="BC153" i="11"/>
  <c r="BC190" i="11"/>
  <c r="BM353" i="11"/>
  <c r="BM426" i="11"/>
  <c r="BM291" i="11"/>
  <c r="BM83" i="11"/>
  <c r="BD272" i="11"/>
  <c r="BM272" i="11" s="1"/>
  <c r="BD284" i="11"/>
  <c r="BM284" i="11" s="1"/>
  <c r="BM316" i="11"/>
  <c r="BM324" i="11"/>
  <c r="BM332" i="11"/>
  <c r="BR332" i="11" s="1"/>
  <c r="BM340" i="11"/>
  <c r="BM348" i="11"/>
  <c r="BM356" i="11"/>
  <c r="BM364" i="11"/>
  <c r="BM98" i="11"/>
  <c r="BM106" i="11"/>
  <c r="BM114" i="11"/>
  <c r="BR114" i="11" s="1"/>
  <c r="BM170" i="11"/>
  <c r="BR170" i="11" s="1"/>
  <c r="BD132" i="11"/>
  <c r="BM132" i="11" s="1"/>
  <c r="BM256" i="11"/>
  <c r="BC143" i="11"/>
  <c r="BM159" i="11"/>
  <c r="BM167" i="11"/>
  <c r="BO207" i="11"/>
  <c r="BD207" i="11"/>
  <c r="BM207" i="11" s="1"/>
  <c r="BD236" i="11"/>
  <c r="BM236" i="11" s="1"/>
  <c r="BM96" i="11"/>
  <c r="BM56" i="11"/>
  <c r="BM331" i="11"/>
  <c r="BM51" i="11"/>
  <c r="BM266" i="11"/>
  <c r="BM374" i="11"/>
  <c r="BM406" i="11"/>
  <c r="BM271" i="11"/>
  <c r="BA142" i="11"/>
  <c r="BJ142" i="11" s="1"/>
  <c r="BL12" i="11"/>
  <c r="BL195" i="11"/>
  <c r="BQ195" i="11" s="1"/>
  <c r="BN35" i="11"/>
  <c r="BN212" i="11"/>
  <c r="BS212" i="11" s="1"/>
  <c r="BN330" i="11"/>
  <c r="AP91" i="11"/>
  <c r="BB91" i="11" s="1"/>
  <c r="BK91" i="11" s="1"/>
  <c r="AN91" i="11"/>
  <c r="AZ91" i="11" s="1"/>
  <c r="BI91" i="11" s="1"/>
  <c r="BN100" i="11"/>
  <c r="BN36" i="11"/>
  <c r="BN354" i="11"/>
  <c r="AP92" i="11"/>
  <c r="BB92" i="11" s="1"/>
  <c r="BK92" i="11" s="1"/>
  <c r="AL91" i="11"/>
  <c r="AM232" i="11"/>
  <c r="AY232" i="11" s="1"/>
  <c r="BH232" i="11" s="1"/>
  <c r="BO298" i="11"/>
  <c r="BT298" i="11" s="1"/>
  <c r="BO124" i="11"/>
  <c r="BN303" i="11"/>
  <c r="BO363" i="11"/>
  <c r="AM91" i="11"/>
  <c r="AY91" i="11" s="1"/>
  <c r="BH91" i="11" s="1"/>
  <c r="AL232" i="11"/>
  <c r="BN301" i="11"/>
  <c r="BN362" i="11"/>
  <c r="BO347" i="11"/>
  <c r="BO310" i="11"/>
  <c r="BO307" i="11"/>
  <c r="BO305" i="11"/>
  <c r="AN13" i="11"/>
  <c r="AZ13" i="11" s="1"/>
  <c r="BI13" i="11" s="1"/>
  <c r="BR13" i="11" s="1"/>
  <c r="AO13" i="11"/>
  <c r="BA13" i="11" s="1"/>
  <c r="BJ13" i="11" s="1"/>
  <c r="AO18" i="11"/>
  <c r="BA18" i="11" s="1"/>
  <c r="BJ18" i="11" s="1"/>
  <c r="AF13" i="11"/>
  <c r="AM13" i="11"/>
  <c r="AY13" i="11" s="1"/>
  <c r="BH13" i="11" s="1"/>
  <c r="AL13" i="11"/>
  <c r="BN26" i="11"/>
  <c r="AL92" i="11"/>
  <c r="AM92" i="11"/>
  <c r="AY92" i="11" s="1"/>
  <c r="BH92" i="11" s="1"/>
  <c r="AN92" i="11"/>
  <c r="AZ92" i="11" s="1"/>
  <c r="BI92" i="11" s="1"/>
  <c r="BR92" i="11" s="1"/>
  <c r="AL89" i="11"/>
  <c r="BN189" i="11"/>
  <c r="AM89" i="11"/>
  <c r="AY89" i="11" s="1"/>
  <c r="BH89" i="11" s="1"/>
  <c r="AV230" i="11"/>
  <c r="BF230" i="11" s="1"/>
  <c r="BO230" i="11" s="1"/>
  <c r="BO410" i="11"/>
  <c r="BO179" i="11"/>
  <c r="BO342" i="11"/>
  <c r="BO367" i="11"/>
  <c r="AT195" i="11"/>
  <c r="AT2" i="11" s="1"/>
  <c r="BN334" i="11"/>
  <c r="BN371" i="11"/>
  <c r="BO296" i="11"/>
  <c r="BN239" i="11"/>
  <c r="BN415" i="11"/>
  <c r="BO34" i="11"/>
  <c r="BN96" i="11"/>
  <c r="BN289" i="11"/>
  <c r="BO325" i="11"/>
  <c r="BO309" i="11"/>
  <c r="BN152" i="11"/>
  <c r="BO429" i="11"/>
  <c r="BO414" i="11"/>
  <c r="BN321" i="11"/>
  <c r="BO245" i="11"/>
  <c r="BO354" i="11"/>
  <c r="BO269" i="11"/>
  <c r="BO39" i="11"/>
  <c r="BO168" i="11"/>
  <c r="BO369" i="11"/>
  <c r="BO211" i="11"/>
  <c r="BO60" i="11"/>
  <c r="BO72" i="11"/>
  <c r="BN198" i="11"/>
  <c r="BS198" i="11" s="1"/>
  <c r="BO108" i="11"/>
  <c r="BN168" i="11"/>
  <c r="BN159" i="11"/>
  <c r="BN295" i="11"/>
  <c r="BN23" i="11"/>
  <c r="BN72" i="11"/>
  <c r="BO381" i="11"/>
  <c r="BO247" i="11"/>
  <c r="BN305" i="11"/>
  <c r="BO341" i="11"/>
  <c r="BO40" i="11"/>
  <c r="BT40" i="11" s="1"/>
  <c r="BN128" i="11"/>
  <c r="BS128" i="11" s="1"/>
  <c r="BN347" i="11"/>
  <c r="BN59" i="11"/>
  <c r="BO180" i="11"/>
  <c r="BN154" i="11"/>
  <c r="BO293" i="11"/>
  <c r="BT293" i="11" s="1"/>
  <c r="BO378" i="11"/>
  <c r="BN182" i="11"/>
  <c r="BO98" i="11"/>
  <c r="BT98" i="11" s="1"/>
  <c r="BO114" i="11"/>
  <c r="BO150" i="11"/>
  <c r="BO319" i="11"/>
  <c r="BN270" i="11"/>
  <c r="BS270" i="11" s="1"/>
  <c r="BO379" i="11"/>
  <c r="BN342" i="11"/>
  <c r="BO160" i="11"/>
  <c r="BO353" i="11"/>
  <c r="BT353" i="11" s="1"/>
  <c r="BN176" i="11"/>
  <c r="BO331" i="11"/>
  <c r="BO413" i="11"/>
  <c r="BN411" i="11"/>
  <c r="BO301" i="11"/>
  <c r="BO203" i="11"/>
  <c r="BO317" i="11"/>
  <c r="BT317" i="11" s="1"/>
  <c r="BN352" i="11"/>
  <c r="BN337" i="11"/>
  <c r="BN24" i="11"/>
  <c r="BN297" i="11"/>
  <c r="BN335" i="11"/>
  <c r="BN313" i="11"/>
  <c r="BN146" i="11"/>
  <c r="BN188" i="11"/>
  <c r="BO396" i="11"/>
  <c r="BO288" i="11"/>
  <c r="BT288" i="11" s="1"/>
  <c r="BN382" i="11"/>
  <c r="BO304" i="11"/>
  <c r="BT304" i="11" s="1"/>
  <c r="BO175" i="11"/>
  <c r="BN51" i="11"/>
  <c r="BO10" i="11"/>
  <c r="BN206" i="11"/>
  <c r="BS206" i="11" s="1"/>
  <c r="BN383" i="11"/>
  <c r="BN386" i="11"/>
  <c r="BO116" i="11"/>
  <c r="BO82" i="11"/>
  <c r="BN363" i="11"/>
  <c r="BO239" i="11"/>
  <c r="BO106" i="11"/>
  <c r="BN60" i="11"/>
  <c r="BS60" i="11" s="1"/>
  <c r="BN399" i="11"/>
  <c r="BN350" i="11"/>
  <c r="BN122" i="11"/>
  <c r="BO42" i="11"/>
  <c r="BN247" i="11"/>
  <c r="BO366" i="11"/>
  <c r="BN208" i="11"/>
  <c r="BS208" i="11" s="1"/>
  <c r="BN32" i="11"/>
  <c r="AF101" i="11"/>
  <c r="AF114" i="11"/>
  <c r="AF197" i="11"/>
  <c r="AF216" i="11"/>
  <c r="AF75" i="11"/>
  <c r="AF192" i="11"/>
  <c r="AF244" i="11"/>
  <c r="AF32" i="11"/>
  <c r="AF174" i="11"/>
  <c r="AF39" i="11"/>
  <c r="AF280" i="11"/>
  <c r="AF17" i="11"/>
  <c r="AF293" i="11"/>
  <c r="AF246" i="11"/>
  <c r="AF150" i="11"/>
  <c r="AF105" i="11"/>
  <c r="AF218" i="11"/>
  <c r="AF259" i="11"/>
  <c r="AF162" i="11"/>
  <c r="AF25" i="11"/>
  <c r="AF53" i="11"/>
  <c r="AF112" i="11"/>
  <c r="AF183" i="11"/>
  <c r="AF14" i="11"/>
  <c r="AF220" i="11"/>
  <c r="AF111" i="11"/>
  <c r="AF187" i="11"/>
  <c r="AF36" i="11"/>
  <c r="AF48" i="11"/>
  <c r="AF108" i="11"/>
  <c r="AF184" i="11"/>
  <c r="AF63" i="11"/>
  <c r="AF139" i="11"/>
  <c r="AF136" i="11"/>
  <c r="AF249" i="11"/>
  <c r="AF81" i="11"/>
  <c r="AF24" i="11"/>
  <c r="AF64" i="11"/>
  <c r="AF65" i="11"/>
  <c r="AF74" i="11"/>
  <c r="AF66" i="11"/>
  <c r="AF148" i="11"/>
  <c r="AF166" i="11"/>
  <c r="AF247" i="11"/>
  <c r="AF253" i="11"/>
  <c r="AF278" i="11"/>
  <c r="AF188" i="11"/>
  <c r="AF219" i="11"/>
  <c r="AF128" i="11"/>
  <c r="AF210" i="11"/>
  <c r="AF133" i="11"/>
  <c r="AF180" i="11"/>
  <c r="AF23" i="11"/>
  <c r="AF159" i="11"/>
  <c r="AF54" i="11"/>
  <c r="AF16" i="11"/>
  <c r="AF122" i="11"/>
  <c r="AF236" i="11"/>
  <c r="AF268" i="11"/>
  <c r="AF37" i="11"/>
  <c r="AF193" i="11"/>
  <c r="AF132" i="11"/>
  <c r="AF106" i="11"/>
  <c r="AF95" i="11"/>
  <c r="AF277" i="11"/>
  <c r="AF26" i="11"/>
  <c r="AF156" i="11"/>
  <c r="AF19" i="11"/>
  <c r="AF45" i="11"/>
  <c r="AF130" i="11"/>
  <c r="AF110" i="11"/>
  <c r="AF176" i="11"/>
  <c r="AF142" i="11"/>
  <c r="AF125" i="11"/>
  <c r="AF92" i="11"/>
  <c r="AF141" i="11"/>
  <c r="AF266" i="11"/>
  <c r="AF155" i="11"/>
  <c r="AF86" i="11"/>
  <c r="AF229" i="11"/>
  <c r="AF265" i="11"/>
  <c r="AF167" i="11"/>
  <c r="AF267" i="11"/>
  <c r="AF83" i="11"/>
  <c r="AF29" i="11"/>
  <c r="AF186" i="11"/>
  <c r="AF198" i="11"/>
  <c r="AF98" i="11"/>
  <c r="AF381" i="11"/>
  <c r="AF170" i="11"/>
  <c r="AF49" i="11"/>
  <c r="AF284" i="11"/>
  <c r="AF289" i="11"/>
  <c r="AF233" i="11"/>
  <c r="AF285" i="11"/>
  <c r="AF104" i="11"/>
  <c r="AF126" i="11"/>
  <c r="AF206" i="11"/>
  <c r="AF43" i="11"/>
  <c r="AF38" i="11"/>
  <c r="AF47" i="11"/>
  <c r="AF257" i="11"/>
  <c r="AF137" i="11"/>
  <c r="AF207" i="11"/>
  <c r="AF292" i="11"/>
  <c r="AF217" i="11"/>
  <c r="AF113" i="11"/>
  <c r="AF185" i="11"/>
  <c r="AF102" i="11"/>
  <c r="AF153" i="11"/>
  <c r="AF85" i="11"/>
  <c r="AF252" i="11"/>
  <c r="AF255" i="11"/>
  <c r="AF152" i="11"/>
  <c r="AF91" i="11"/>
  <c r="AF286" i="11"/>
  <c r="AF160" i="11"/>
  <c r="AF273" i="11"/>
  <c r="AF44" i="11"/>
  <c r="AF140" i="11"/>
  <c r="AF135" i="11"/>
  <c r="AF145" i="11"/>
  <c r="AF297" i="11"/>
  <c r="AF245" i="11"/>
  <c r="AF88" i="11"/>
  <c r="AF138" i="11"/>
  <c r="AF243" i="11"/>
  <c r="AF422" i="11"/>
  <c r="AF57" i="11"/>
  <c r="AF238" i="11"/>
  <c r="AF151" i="11"/>
  <c r="AF377" i="11"/>
  <c r="AF281" i="11"/>
  <c r="AF89" i="11"/>
  <c r="AF208" i="11"/>
  <c r="AF10" i="11"/>
  <c r="AF115" i="11"/>
  <c r="AF370" i="11"/>
  <c r="AF301" i="11"/>
  <c r="AF118" i="11"/>
  <c r="AF146" i="11"/>
  <c r="AF272" i="11"/>
  <c r="AF203" i="11"/>
  <c r="AF35" i="11"/>
  <c r="AF231" i="11"/>
  <c r="AF21" i="11"/>
  <c r="AF59" i="11"/>
  <c r="AF121" i="11"/>
  <c r="AF22" i="11"/>
  <c r="AF41" i="11"/>
  <c r="AF201" i="11"/>
  <c r="AF84" i="11"/>
  <c r="AF8" i="11"/>
  <c r="AF40" i="11"/>
  <c r="AF190" i="11"/>
  <c r="AF72" i="11"/>
  <c r="AF191" i="11"/>
  <c r="AF254" i="11"/>
  <c r="AF90" i="11"/>
  <c r="AF195" i="11"/>
  <c r="AF287" i="11"/>
  <c r="AF31" i="11"/>
  <c r="AF264" i="11"/>
  <c r="AF18" i="11"/>
  <c r="AF80" i="11"/>
  <c r="AF258" i="11"/>
  <c r="AF163" i="11"/>
  <c r="AF269" i="11"/>
  <c r="AF61" i="11"/>
  <c r="AF199" i="11"/>
  <c r="AF99" i="11"/>
  <c r="AF239" i="11"/>
  <c r="AF164" i="11"/>
  <c r="AF78" i="11"/>
  <c r="AF290" i="11"/>
  <c r="AF173" i="11"/>
  <c r="AF211" i="11"/>
  <c r="AF179" i="11"/>
  <c r="AF131" i="11"/>
  <c r="AF11" i="11"/>
  <c r="AF51" i="11"/>
  <c r="AF224" i="11"/>
  <c r="AF248" i="11"/>
  <c r="AF279" i="11"/>
  <c r="AF161" i="11"/>
  <c r="AF232" i="11"/>
  <c r="AF134" i="11"/>
  <c r="AF103" i="11"/>
  <c r="AF230" i="11"/>
  <c r="AF147" i="11"/>
  <c r="AF351" i="11"/>
  <c r="AF50" i="11"/>
  <c r="AF194" i="11"/>
  <c r="AF129" i="11"/>
  <c r="AF189" i="11"/>
  <c r="AF295" i="11"/>
  <c r="AF250" i="11"/>
  <c r="AF27" i="11"/>
  <c r="AF165" i="11"/>
  <c r="AF296" i="11"/>
  <c r="AF237" i="11"/>
  <c r="AF30" i="11"/>
  <c r="AF157" i="11"/>
  <c r="AF15" i="11"/>
  <c r="AF227" i="11"/>
  <c r="AF28" i="11"/>
  <c r="AF171" i="11"/>
  <c r="AF225" i="11"/>
  <c r="AF79" i="11"/>
  <c r="AF215" i="11"/>
  <c r="AF283" i="11"/>
  <c r="AF96" i="11"/>
  <c r="AF276" i="11"/>
  <c r="AF62" i="11"/>
  <c r="AF169" i="11"/>
  <c r="AF204" i="11"/>
  <c r="AF34" i="11"/>
  <c r="AF117" i="11"/>
  <c r="AF181" i="11"/>
  <c r="AF261" i="11"/>
  <c r="AF58" i="11"/>
  <c r="AF274" i="11"/>
  <c r="AF123" i="11"/>
  <c r="AF235" i="11"/>
  <c r="AF158" i="11"/>
  <c r="AF12" i="11"/>
  <c r="AF226" i="11"/>
  <c r="AF263" i="11"/>
  <c r="AF205" i="11"/>
  <c r="AF82" i="11"/>
  <c r="AF234" i="11"/>
  <c r="AF336" i="11"/>
  <c r="AF149" i="11"/>
  <c r="AF256" i="11"/>
  <c r="AF421" i="11"/>
  <c r="AF214" i="11"/>
  <c r="AF109" i="11"/>
  <c r="AF177" i="11"/>
  <c r="AF294" i="11"/>
  <c r="AF213" i="11"/>
  <c r="AF119" i="11"/>
  <c r="AF178" i="11"/>
  <c r="AF20" i="11"/>
  <c r="AF120" i="11"/>
  <c r="AF175" i="11"/>
  <c r="BN54" i="11"/>
  <c r="BN252" i="11"/>
  <c r="BO370" i="11"/>
  <c r="BO36" i="11"/>
  <c r="BT36" i="11" s="1"/>
  <c r="BO128" i="11"/>
  <c r="BN52" i="11"/>
  <c r="BN70" i="11"/>
  <c r="BS70" i="11" s="1"/>
  <c r="BN108" i="11"/>
  <c r="BN148" i="11"/>
  <c r="BO398" i="11"/>
  <c r="BO271" i="11"/>
  <c r="BO73" i="11"/>
  <c r="BO147" i="11"/>
  <c r="BO312" i="11"/>
  <c r="BO418" i="11"/>
  <c r="BN42" i="11"/>
  <c r="BO23" i="11"/>
  <c r="BN74" i="11"/>
  <c r="BO65" i="11"/>
  <c r="BN37" i="11"/>
  <c r="BO244" i="11"/>
  <c r="BO386" i="11"/>
  <c r="BN395" i="11"/>
  <c r="BN249" i="11"/>
  <c r="BS249" i="11" s="1"/>
  <c r="BO302" i="11"/>
  <c r="BO374" i="11"/>
  <c r="BO110" i="11"/>
  <c r="BO43" i="11"/>
  <c r="BO210" i="11"/>
  <c r="BN124" i="11"/>
  <c r="BN68" i="11"/>
  <c r="BS68" i="11" s="1"/>
  <c r="BO406" i="11"/>
  <c r="BN307" i="11"/>
  <c r="BO104" i="11"/>
  <c r="BT104" i="11" s="1"/>
  <c r="BO289" i="11"/>
  <c r="BO68" i="11"/>
  <c r="BN309" i="11"/>
  <c r="BN31" i="11"/>
  <c r="BO335" i="11"/>
  <c r="BN112" i="11"/>
  <c r="BO164" i="11"/>
  <c r="BO94" i="11"/>
  <c r="BN412" i="11"/>
  <c r="BN379" i="11"/>
  <c r="BN355" i="11"/>
  <c r="BN367" i="11"/>
  <c r="BO292" i="11"/>
  <c r="BO199" i="11"/>
  <c r="BO416" i="11"/>
  <c r="BN391" i="11"/>
  <c r="BO362" i="11"/>
  <c r="BN425" i="11"/>
  <c r="BO297" i="11"/>
  <c r="BN327" i="11"/>
  <c r="BO375" i="11"/>
  <c r="BO287" i="11"/>
  <c r="BN291" i="11"/>
  <c r="BO148" i="11"/>
  <c r="BO158" i="11"/>
  <c r="BO166" i="11"/>
  <c r="BO314" i="11"/>
  <c r="BN423" i="11"/>
  <c r="BS423" i="11" s="1"/>
  <c r="BN329" i="11"/>
  <c r="BN173" i="11"/>
  <c r="BN204" i="11"/>
  <c r="BS204" i="11" s="1"/>
  <c r="BN121" i="11"/>
  <c r="BO411" i="11"/>
  <c r="BN118" i="11"/>
  <c r="BN126" i="11"/>
  <c r="BN110" i="11"/>
  <c r="BO161" i="11"/>
  <c r="BN144" i="11"/>
  <c r="BS144" i="11" s="1"/>
  <c r="BO249" i="11"/>
  <c r="BN250" i="11"/>
  <c r="BS250" i="11" s="1"/>
  <c r="BO172" i="11"/>
  <c r="BN99" i="11"/>
  <c r="BO119" i="11"/>
  <c r="AU230" i="11"/>
  <c r="BE230" i="11" s="1"/>
  <c r="BN230" i="11" s="1"/>
  <c r="BN242" i="11"/>
  <c r="BS242" i="11" s="1"/>
  <c r="BN83" i="11"/>
  <c r="BO155" i="11"/>
  <c r="BN71" i="11"/>
  <c r="BS71" i="11" s="1"/>
  <c r="BN171" i="11"/>
  <c r="BN180" i="11"/>
  <c r="BO299" i="11"/>
  <c r="BN407" i="11"/>
  <c r="BN199" i="11"/>
  <c r="BS199" i="11" s="1"/>
  <c r="BN79" i="11"/>
  <c r="BN343" i="11"/>
  <c r="BN359" i="11"/>
  <c r="BO153" i="11"/>
  <c r="BN389" i="11"/>
  <c r="BN181" i="11"/>
  <c r="BN388" i="11"/>
  <c r="BO206" i="11"/>
  <c r="BO70" i="11"/>
  <c r="BO337" i="11"/>
  <c r="BN205" i="11"/>
  <c r="BO394" i="11"/>
  <c r="BN318" i="11"/>
  <c r="BN414" i="11"/>
  <c r="BS414" i="11" s="1"/>
  <c r="BO100" i="11"/>
  <c r="BO193" i="11"/>
  <c r="BO240" i="11"/>
  <c r="BO227" i="11"/>
  <c r="BN66" i="11"/>
  <c r="BO184" i="11"/>
  <c r="BO415" i="11"/>
  <c r="BN287" i="11"/>
  <c r="BN75" i="11"/>
  <c r="BN368" i="11"/>
  <c r="BN158" i="11"/>
  <c r="BN81" i="11"/>
  <c r="BN162" i="11"/>
  <c r="BO403" i="11"/>
  <c r="BO9" i="11"/>
  <c r="BN107" i="11"/>
  <c r="BS107" i="11" s="1"/>
  <c r="BN420" i="11"/>
  <c r="BS420" i="11" s="1"/>
  <c r="BO357" i="11"/>
  <c r="BO76" i="11"/>
  <c r="BN304" i="11"/>
  <c r="BO209" i="11"/>
  <c r="BO333" i="11"/>
  <c r="BO112" i="11"/>
  <c r="BT112" i="11" s="1"/>
  <c r="BN296" i="11"/>
  <c r="BN344" i="11"/>
  <c r="BO15" i="11"/>
  <c r="BN288" i="11"/>
  <c r="BO28" i="11"/>
  <c r="BO51" i="11"/>
  <c r="BN58" i="11"/>
  <c r="BO248" i="11"/>
  <c r="BO174" i="11"/>
  <c r="BN106" i="11"/>
  <c r="BS106" i="11" s="1"/>
  <c r="BN417" i="11"/>
  <c r="BN299" i="11"/>
  <c r="BN50" i="11"/>
  <c r="BN8" i="11"/>
  <c r="BO129" i="11"/>
  <c r="BN127" i="11"/>
  <c r="BN328" i="11"/>
  <c r="BO303" i="11"/>
  <c r="BO41" i="11"/>
  <c r="BO373" i="11"/>
  <c r="BO201" i="11"/>
  <c r="BT201" i="11" s="1"/>
  <c r="BO423" i="11"/>
  <c r="BO382" i="11"/>
  <c r="BN184" i="11"/>
  <c r="BN193" i="11"/>
  <c r="BN292" i="11"/>
  <c r="BN149" i="11"/>
  <c r="BN101" i="11"/>
  <c r="BO159" i="11"/>
  <c r="BN63" i="11"/>
  <c r="BN78" i="11"/>
  <c r="BN57" i="11"/>
  <c r="BO318" i="11"/>
  <c r="BO389" i="11"/>
  <c r="BT389" i="11" s="1"/>
  <c r="BN317" i="11"/>
  <c r="BO146" i="11"/>
  <c r="BN39" i="11"/>
  <c r="BN401" i="11"/>
  <c r="BO99" i="11"/>
  <c r="BO252" i="11"/>
  <c r="BO241" i="11"/>
  <c r="BN271" i="11"/>
  <c r="BS271" i="11" s="1"/>
  <c r="BN167" i="11"/>
  <c r="BN123" i="11"/>
  <c r="BO407" i="11"/>
  <c r="BO200" i="11"/>
  <c r="BN366" i="11"/>
  <c r="BO130" i="11"/>
  <c r="BN201" i="11"/>
  <c r="BO422" i="11"/>
  <c r="BO31" i="11"/>
  <c r="BO53" i="11"/>
  <c r="BN49" i="11"/>
  <c r="BO332" i="11"/>
  <c r="BN151" i="11"/>
  <c r="BN98" i="11"/>
  <c r="BO348" i="11"/>
  <c r="BN400" i="11"/>
  <c r="BO204" i="11"/>
  <c r="BN341" i="11"/>
  <c r="BO123" i="11"/>
  <c r="BT123" i="11" s="1"/>
  <c r="BO270" i="11"/>
  <c r="BO126" i="11"/>
  <c r="BO55" i="11"/>
  <c r="BO197" i="11"/>
  <c r="BN103" i="11"/>
  <c r="BN62" i="11"/>
  <c r="BO316" i="11"/>
  <c r="BO170" i="11"/>
  <c r="BN356" i="11"/>
  <c r="BO340" i="11"/>
  <c r="BN308" i="11"/>
  <c r="BN410" i="11"/>
  <c r="BN300" i="11"/>
  <c r="BN114" i="11"/>
  <c r="BN22" i="11"/>
  <c r="BN336" i="11"/>
  <c r="BO117" i="11"/>
  <c r="BO425" i="11"/>
  <c r="BO324" i="11"/>
  <c r="BT324" i="11" s="1"/>
  <c r="BO399" i="11"/>
  <c r="BO149" i="11"/>
  <c r="BN203" i="11"/>
  <c r="BS203" i="11" s="1"/>
  <c r="BN40" i="11"/>
  <c r="BN298" i="11"/>
  <c r="BO121" i="11"/>
  <c r="BN375" i="11"/>
  <c r="BN94" i="11"/>
  <c r="BO311" i="11"/>
  <c r="BO81" i="11"/>
  <c r="BO185" i="11"/>
  <c r="BN109" i="11"/>
  <c r="BO198" i="11"/>
  <c r="BO74" i="11"/>
  <c r="BN161" i="11"/>
  <c r="BO145" i="11"/>
  <c r="BN398" i="11"/>
  <c r="BO412" i="11"/>
  <c r="BT412" i="11" s="1"/>
  <c r="BO49" i="11"/>
  <c r="BN332" i="11"/>
  <c r="BN353" i="11"/>
  <c r="BN241" i="11"/>
  <c r="BO380" i="11"/>
  <c r="BT380" i="11" s="1"/>
  <c r="BO96" i="11"/>
  <c r="BO59" i="11"/>
  <c r="BO404" i="11"/>
  <c r="BN381" i="11"/>
  <c r="BO101" i="11"/>
  <c r="BN413" i="11"/>
  <c r="BO372" i="11"/>
  <c r="BO182" i="11"/>
  <c r="BT182" i="11" s="1"/>
  <c r="BO401" i="11"/>
  <c r="BN207" i="11"/>
  <c r="BS207" i="11" s="1"/>
  <c r="BO395" i="11"/>
  <c r="BO329" i="11"/>
  <c r="BO109" i="11"/>
  <c r="BO349" i="11"/>
  <c r="BO103" i="11"/>
  <c r="BT103" i="11" s="1"/>
  <c r="BN125" i="11"/>
  <c r="BO177" i="11"/>
  <c r="BO428" i="11"/>
  <c r="BN310" i="11"/>
  <c r="BN348" i="11"/>
  <c r="BO390" i="11"/>
  <c r="BO322" i="11"/>
  <c r="BN174" i="11"/>
  <c r="BO105" i="11"/>
  <c r="BO156" i="11"/>
  <c r="BO107" i="11"/>
  <c r="BO420" i="11"/>
  <c r="BN166" i="11"/>
  <c r="BO22" i="11"/>
  <c r="BT22" i="11" s="1"/>
  <c r="BO246" i="11"/>
  <c r="BN316" i="11"/>
  <c r="BO388" i="11"/>
  <c r="BN380" i="11"/>
  <c r="BO250" i="11"/>
  <c r="BO424" i="11"/>
  <c r="BO30" i="11"/>
  <c r="BN56" i="11"/>
  <c r="BO402" i="11"/>
  <c r="BO334" i="11"/>
  <c r="BN160" i="11"/>
  <c r="BN346" i="11"/>
  <c r="BO97" i="11"/>
  <c r="BO58" i="11"/>
  <c r="BN104" i="11"/>
  <c r="BO52" i="11"/>
  <c r="BN73" i="11"/>
  <c r="BO188" i="11"/>
  <c r="BO326" i="11"/>
  <c r="BN293" i="11"/>
  <c r="BN314" i="11"/>
  <c r="BN358" i="11"/>
  <c r="BO397" i="11"/>
  <c r="BO25" i="11"/>
  <c r="BO327" i="11"/>
  <c r="BN27" i="11"/>
  <c r="BO44" i="11"/>
  <c r="BN69" i="11"/>
  <c r="BO376" i="11"/>
  <c r="BO290" i="11"/>
  <c r="BT290" i="11" s="1"/>
  <c r="BO171" i="11"/>
  <c r="BN165" i="11"/>
  <c r="BO202" i="11"/>
  <c r="BN248" i="11"/>
  <c r="BS248" i="11" s="1"/>
  <c r="BN409" i="11"/>
  <c r="BO176" i="11"/>
  <c r="BN185" i="11"/>
  <c r="BO350" i="11"/>
  <c r="BN41" i="11"/>
  <c r="BO163" i="11"/>
  <c r="BN345" i="11"/>
  <c r="BN378" i="11"/>
  <c r="BN387" i="11"/>
  <c r="BO152" i="11"/>
  <c r="BN322" i="11"/>
  <c r="BN428" i="11"/>
  <c r="BS428" i="11" s="1"/>
  <c r="BO242" i="11"/>
  <c r="BO35" i="11"/>
  <c r="BN294" i="11"/>
  <c r="BO54" i="11"/>
  <c r="BO111" i="11"/>
  <c r="BO400" i="11"/>
  <c r="BO167" i="11"/>
  <c r="BO173" i="11"/>
  <c r="BO355" i="11"/>
  <c r="BO392" i="11"/>
  <c r="BN33" i="11"/>
  <c r="BO251" i="11"/>
  <c r="BN338" i="11"/>
  <c r="BS338" i="11" s="1"/>
  <c r="BN331" i="11"/>
  <c r="BO61" i="11"/>
  <c r="BO169" i="11"/>
  <c r="BO306" i="11"/>
  <c r="BN9" i="11"/>
  <c r="BO79" i="11"/>
  <c r="BN43" i="11"/>
  <c r="BN172" i="11"/>
  <c r="BN200" i="11"/>
  <c r="BO384" i="11"/>
  <c r="BT384" i="11" s="1"/>
  <c r="BO343" i="11"/>
  <c r="BN357" i="11"/>
  <c r="BO385" i="11"/>
  <c r="BO38" i="11"/>
  <c r="BT38" i="11" s="1"/>
  <c r="BO243" i="11"/>
  <c r="BN150" i="11"/>
  <c r="BN245" i="11"/>
  <c r="BN102" i="11"/>
  <c r="BN53" i="11"/>
  <c r="BN333" i="11"/>
  <c r="BN340" i="11"/>
  <c r="BN175" i="11"/>
  <c r="BN426" i="11"/>
  <c r="BS426" i="11" s="1"/>
  <c r="BN115" i="11"/>
  <c r="BO50" i="11"/>
  <c r="BN129" i="11"/>
  <c r="BO364" i="11"/>
  <c r="BT364" i="11" s="1"/>
  <c r="BN77" i="11"/>
  <c r="BN116" i="11"/>
  <c r="BN384" i="11"/>
  <c r="BN80" i="11"/>
  <c r="BN147" i="11"/>
  <c r="BO345" i="11"/>
  <c r="BN211" i="11"/>
  <c r="BN209" i="11"/>
  <c r="BS209" i="11" s="1"/>
  <c r="BN210" i="11"/>
  <c r="BN119" i="11"/>
  <c r="BN240" i="11"/>
  <c r="BO71" i="11"/>
  <c r="BO66" i="11"/>
  <c r="BN324" i="11"/>
  <c r="BN397" i="11"/>
  <c r="BN244" i="11"/>
  <c r="BS244" i="11" s="1"/>
  <c r="BN429" i="11"/>
  <c r="BO77" i="11"/>
  <c r="BO408" i="11"/>
  <c r="BN38" i="11"/>
  <c r="BN325" i="11"/>
  <c r="BN130" i="11"/>
  <c r="BN117" i="11"/>
  <c r="BN170" i="11"/>
  <c r="BN365" i="11"/>
  <c r="BO83" i="11"/>
  <c r="BN396" i="11"/>
  <c r="BO212" i="11"/>
  <c r="BN326" i="11"/>
  <c r="BN113" i="11"/>
  <c r="BO291" i="11"/>
  <c r="BT291" i="11" s="1"/>
  <c r="BO115" i="11"/>
  <c r="BN408" i="11"/>
  <c r="BN246" i="11"/>
  <c r="BS246" i="11" s="1"/>
  <c r="BO29" i="11"/>
  <c r="BN177" i="11"/>
  <c r="BN111" i="11"/>
  <c r="BN369" i="11"/>
  <c r="BO358" i="11"/>
  <c r="BN25" i="11"/>
  <c r="BN61" i="11"/>
  <c r="BN290" i="11"/>
  <c r="BO37" i="11"/>
  <c r="BT37" i="11" s="1"/>
  <c r="BN374" i="11"/>
  <c r="BN339" i="11"/>
  <c r="BN82" i="11"/>
  <c r="BN406" i="11"/>
  <c r="BO181" i="11"/>
  <c r="BN97" i="11"/>
  <c r="BN376" i="11"/>
  <c r="BO113" i="11"/>
  <c r="BO24" i="11"/>
  <c r="BO102" i="11"/>
  <c r="BO125" i="11"/>
  <c r="BO78" i="11"/>
  <c r="BO69" i="11"/>
  <c r="BN157" i="11"/>
  <c r="BO391" i="11"/>
  <c r="BO120" i="11"/>
  <c r="BO313" i="11"/>
  <c r="BN34" i="11"/>
  <c r="BO368" i="11"/>
  <c r="BN405" i="11"/>
  <c r="BN361" i="11"/>
  <c r="BN269" i="11"/>
  <c r="BS269" i="11" s="1"/>
  <c r="BN169" i="11"/>
  <c r="BO154" i="11"/>
  <c r="BN243" i="11"/>
  <c r="BN29" i="11"/>
  <c r="BO321" i="11"/>
  <c r="BT321" i="11" s="1"/>
  <c r="BN323" i="11"/>
  <c r="BO165" i="11"/>
  <c r="BN30" i="11"/>
  <c r="BN178" i="11"/>
  <c r="BN202" i="11"/>
  <c r="BN427" i="11"/>
  <c r="BS427" i="11" s="1"/>
  <c r="BN15" i="11"/>
  <c r="BO308" i="11"/>
  <c r="BO356" i="11"/>
  <c r="BO122" i="11"/>
  <c r="BN404" i="11"/>
  <c r="BN349" i="11"/>
  <c r="BO33" i="11"/>
  <c r="BN105" i="11"/>
  <c r="BO57" i="11"/>
  <c r="BN251" i="11"/>
  <c r="BO67" i="11"/>
  <c r="BO8" i="11"/>
  <c r="BO352" i="11"/>
  <c r="BO300" i="11"/>
  <c r="BN370" i="11"/>
  <c r="BO26" i="11"/>
  <c r="BN302" i="11"/>
  <c r="BO205" i="11"/>
  <c r="BN418" i="11"/>
  <c r="BS418" i="11" s="1"/>
  <c r="BN394" i="11"/>
  <c r="BN373" i="11"/>
  <c r="BO118" i="11"/>
  <c r="BO62" i="11"/>
  <c r="BN320" i="11"/>
  <c r="BS320" i="11" s="1"/>
  <c r="BO63" i="11"/>
  <c r="BN424" i="11"/>
  <c r="BN315" i="11"/>
  <c r="BN197" i="11"/>
  <c r="BN306" i="11"/>
  <c r="BN179" i="11"/>
  <c r="AN24" i="11"/>
  <c r="AZ24" i="11" s="1"/>
  <c r="BI24" i="11" s="1"/>
  <c r="AN40" i="11"/>
  <c r="AZ40" i="11" s="1"/>
  <c r="BI40" i="11" s="1"/>
  <c r="AN104" i="11"/>
  <c r="AZ104" i="11" s="1"/>
  <c r="BI104" i="11" s="1"/>
  <c r="BR104" i="11" s="1"/>
  <c r="AN83" i="11"/>
  <c r="AZ83" i="11" s="1"/>
  <c r="BI83" i="11" s="1"/>
  <c r="AN301" i="11"/>
  <c r="AZ301" i="11" s="1"/>
  <c r="BI301" i="11" s="1"/>
  <c r="AP74" i="11"/>
  <c r="BB74" i="11" s="1"/>
  <c r="BK74" i="11" s="1"/>
  <c r="BT74" i="11" s="1"/>
  <c r="AO15" i="11"/>
  <c r="BA15" i="11" s="1"/>
  <c r="BJ15" i="11" s="1"/>
  <c r="BS15" i="11" s="1"/>
  <c r="AO22" i="11"/>
  <c r="BA22" i="11" s="1"/>
  <c r="BJ22" i="11" s="1"/>
  <c r="BS22" i="11" s="1"/>
  <c r="AO20" i="11"/>
  <c r="BA20" i="11" s="1"/>
  <c r="BJ20" i="11" s="1"/>
  <c r="AO19" i="11"/>
  <c r="BA19" i="11" s="1"/>
  <c r="BJ19" i="11" s="1"/>
  <c r="AO36" i="11"/>
  <c r="BA36" i="11" s="1"/>
  <c r="BJ36" i="11" s="1"/>
  <c r="AO38" i="11"/>
  <c r="BA38" i="11" s="1"/>
  <c r="BJ38" i="11" s="1"/>
  <c r="AO98" i="11"/>
  <c r="BA98" i="11" s="1"/>
  <c r="BJ98" i="11" s="1"/>
  <c r="AO80" i="11"/>
  <c r="BA80" i="11" s="1"/>
  <c r="BJ80" i="11" s="1"/>
  <c r="BS80" i="11" s="1"/>
  <c r="AO103" i="11"/>
  <c r="BA103" i="11" s="1"/>
  <c r="BJ103" i="11" s="1"/>
  <c r="AN82" i="11"/>
  <c r="AZ82" i="11" s="1"/>
  <c r="BI82" i="11" s="1"/>
  <c r="AO123" i="11"/>
  <c r="BA123" i="11" s="1"/>
  <c r="BJ123" i="11" s="1"/>
  <c r="AO295" i="11"/>
  <c r="BA295" i="11" s="1"/>
  <c r="BJ295" i="11" s="1"/>
  <c r="AO298" i="11"/>
  <c r="BA298" i="11" s="1"/>
  <c r="BJ298" i="11" s="1"/>
  <c r="AO297" i="11"/>
  <c r="BA297" i="11" s="1"/>
  <c r="BJ297" i="11" s="1"/>
  <c r="AO291" i="11"/>
  <c r="BA291" i="11" s="1"/>
  <c r="BJ291" i="11" s="1"/>
  <c r="BS291" i="11" s="1"/>
  <c r="AO39" i="11"/>
  <c r="BA39" i="11" s="1"/>
  <c r="BJ39" i="11" s="1"/>
  <c r="AP43" i="11"/>
  <c r="BB43" i="11" s="1"/>
  <c r="BK43" i="11" s="1"/>
  <c r="AO48" i="11"/>
  <c r="BA48" i="11" s="1"/>
  <c r="BJ48" i="11" s="1"/>
  <c r="AN138" i="11"/>
  <c r="AZ138" i="11" s="1"/>
  <c r="BI138" i="11" s="1"/>
  <c r="AN235" i="11"/>
  <c r="AZ235" i="11" s="1"/>
  <c r="BI235" i="11" s="1"/>
  <c r="AP33" i="11"/>
  <c r="BB33" i="11" s="1"/>
  <c r="BK33" i="11" s="1"/>
  <c r="AO81" i="11"/>
  <c r="BA81" i="11" s="1"/>
  <c r="BJ81" i="11" s="1"/>
  <c r="AN101" i="11"/>
  <c r="AZ101" i="11" s="1"/>
  <c r="BI101" i="11" s="1"/>
  <c r="AP59" i="11"/>
  <c r="BB59" i="11" s="1"/>
  <c r="BK59" i="11" s="1"/>
  <c r="AO57" i="11"/>
  <c r="BA57" i="11" s="1"/>
  <c r="BJ57" i="11" s="1"/>
  <c r="AN141" i="11"/>
  <c r="AZ141" i="11" s="1"/>
  <c r="BI141" i="11" s="1"/>
  <c r="AN238" i="11"/>
  <c r="AZ238" i="11" s="1"/>
  <c r="BI238" i="11" s="1"/>
  <c r="BR238" i="11" s="1"/>
  <c r="AP23" i="11"/>
  <c r="BB23" i="11" s="1"/>
  <c r="BK23" i="11" s="1"/>
  <c r="AP78" i="11"/>
  <c r="BB78" i="11" s="1"/>
  <c r="BK78" i="11" s="1"/>
  <c r="AO296" i="11"/>
  <c r="BA296" i="11" s="1"/>
  <c r="BJ296" i="11" s="1"/>
  <c r="AN41" i="11"/>
  <c r="AZ41" i="11" s="1"/>
  <c r="BI41" i="11" s="1"/>
  <c r="AN47" i="11"/>
  <c r="AZ47" i="11" s="1"/>
  <c r="BI47" i="11" s="1"/>
  <c r="AN243" i="11"/>
  <c r="AZ243" i="11" s="1"/>
  <c r="BI243" i="11" s="1"/>
  <c r="BR243" i="11" s="1"/>
  <c r="AN234" i="11"/>
  <c r="AZ234" i="11" s="1"/>
  <c r="BI234" i="11" s="1"/>
  <c r="AO105" i="11"/>
  <c r="BA105" i="11" s="1"/>
  <c r="BJ105" i="11" s="1"/>
  <c r="AN84" i="11"/>
  <c r="AZ84" i="11" s="1"/>
  <c r="BI84" i="11" s="1"/>
  <c r="AP42" i="11"/>
  <c r="BB42" i="11" s="1"/>
  <c r="BK42" i="11" s="1"/>
  <c r="AO52" i="11"/>
  <c r="BA52" i="11" s="1"/>
  <c r="BJ52" i="11" s="1"/>
  <c r="AN232" i="11"/>
  <c r="AZ232" i="11" s="1"/>
  <c r="BI232" i="11" s="1"/>
  <c r="BR232" i="11" s="1"/>
  <c r="AN223" i="11"/>
  <c r="AZ223" i="11" s="1"/>
  <c r="BI223" i="11" s="1"/>
  <c r="AO143" i="11"/>
  <c r="BA143" i="11" s="1"/>
  <c r="BJ143" i="11" s="1"/>
  <c r="AN247" i="11"/>
  <c r="AZ247" i="11" s="1"/>
  <c r="BI247" i="11" s="1"/>
  <c r="AO49" i="11"/>
  <c r="BA49" i="11" s="1"/>
  <c r="BJ49" i="11" s="1"/>
  <c r="BS49" i="11" s="1"/>
  <c r="AO229" i="11"/>
  <c r="BA229" i="11" s="1"/>
  <c r="BJ229" i="11" s="1"/>
  <c r="AP236" i="11"/>
  <c r="BB236" i="11" s="1"/>
  <c r="BK236" i="11" s="1"/>
  <c r="AP50" i="11"/>
  <c r="BB50" i="11" s="1"/>
  <c r="BK50" i="11" s="1"/>
  <c r="BT50" i="11" s="1"/>
  <c r="AP45" i="11"/>
  <c r="BB45" i="11" s="1"/>
  <c r="BK45" i="11" s="1"/>
  <c r="AP60" i="11"/>
  <c r="BB60" i="11" s="1"/>
  <c r="BK60" i="11" s="1"/>
  <c r="BT60" i="11" s="1"/>
  <c r="AN139" i="11"/>
  <c r="AZ139" i="11" s="1"/>
  <c r="BI139" i="11" s="1"/>
  <c r="AO241" i="11"/>
  <c r="BA241" i="11" s="1"/>
  <c r="BJ241" i="11" s="1"/>
  <c r="AN35" i="11"/>
  <c r="AZ35" i="11" s="1"/>
  <c r="BI35" i="11" s="1"/>
  <c r="BR35" i="11" s="1"/>
  <c r="AP94" i="11"/>
  <c r="BB94" i="11" s="1"/>
  <c r="BK94" i="11" s="1"/>
  <c r="BT94" i="11" s="1"/>
  <c r="AO294" i="11"/>
  <c r="BA294" i="11" s="1"/>
  <c r="BJ294" i="11" s="1"/>
  <c r="AN58" i="11"/>
  <c r="AZ58" i="11" s="1"/>
  <c r="BI58" i="11" s="1"/>
  <c r="AO140" i="11"/>
  <c r="BA140" i="11" s="1"/>
  <c r="BJ140" i="11" s="1"/>
  <c r="AN214" i="11"/>
  <c r="AZ214" i="11" s="1"/>
  <c r="BI214" i="11" s="1"/>
  <c r="AN273" i="11"/>
  <c r="AZ273" i="11" s="1"/>
  <c r="BI273" i="11" s="1"/>
  <c r="AP274" i="11"/>
  <c r="BB274" i="11" s="1"/>
  <c r="BK274" i="11" s="1"/>
  <c r="AN211" i="11"/>
  <c r="AZ211" i="11" s="1"/>
  <c r="BI211" i="11" s="1"/>
  <c r="AO268" i="11"/>
  <c r="BA268" i="11" s="1"/>
  <c r="BJ268" i="11" s="1"/>
  <c r="AO326" i="11"/>
  <c r="BA326" i="11" s="1"/>
  <c r="BJ326" i="11" s="1"/>
  <c r="BS326" i="11" s="1"/>
  <c r="AN396" i="11"/>
  <c r="AZ396" i="11" s="1"/>
  <c r="BI396" i="11" s="1"/>
  <c r="AP331" i="11"/>
  <c r="BB331" i="11" s="1"/>
  <c r="BK331" i="11" s="1"/>
  <c r="AO374" i="11"/>
  <c r="BA374" i="11" s="1"/>
  <c r="BJ374" i="11" s="1"/>
  <c r="BS374" i="11" s="1"/>
  <c r="AN27" i="11"/>
  <c r="AZ27" i="11" s="1"/>
  <c r="BI27" i="11" s="1"/>
  <c r="AP113" i="11"/>
  <c r="BB113" i="11" s="1"/>
  <c r="BK113" i="11" s="1"/>
  <c r="AO61" i="11"/>
  <c r="BA61" i="11" s="1"/>
  <c r="BJ61" i="11" s="1"/>
  <c r="AP127" i="11"/>
  <c r="BB127" i="11" s="1"/>
  <c r="BK127" i="11" s="1"/>
  <c r="AP146" i="11"/>
  <c r="BB146" i="11" s="1"/>
  <c r="BK146" i="11" s="1"/>
  <c r="AP176" i="11"/>
  <c r="BB176" i="11" s="1"/>
  <c r="BK176" i="11" s="1"/>
  <c r="BT176" i="11" s="1"/>
  <c r="AP97" i="11"/>
  <c r="BB97" i="11" s="1"/>
  <c r="BK97" i="11" s="1"/>
  <c r="BT97" i="11" s="1"/>
  <c r="AO96" i="11"/>
  <c r="BA96" i="11" s="1"/>
  <c r="BJ96" i="11" s="1"/>
  <c r="AN289" i="11"/>
  <c r="AZ289" i="11" s="1"/>
  <c r="BI289" i="11" s="1"/>
  <c r="AN142" i="11"/>
  <c r="AZ142" i="11" s="1"/>
  <c r="BI142" i="11" s="1"/>
  <c r="AP239" i="11"/>
  <c r="BB239" i="11" s="1"/>
  <c r="BK239" i="11" s="1"/>
  <c r="BT239" i="11" s="1"/>
  <c r="AN277" i="11"/>
  <c r="AZ277" i="11" s="1"/>
  <c r="BI277" i="11" s="1"/>
  <c r="AO196" i="11"/>
  <c r="BA196" i="11" s="1"/>
  <c r="BJ196" i="11" s="1"/>
  <c r="BS196" i="11" s="1"/>
  <c r="AP254" i="11"/>
  <c r="BB254" i="11" s="1"/>
  <c r="BK254" i="11" s="1"/>
  <c r="AP404" i="11"/>
  <c r="BB404" i="11" s="1"/>
  <c r="BK404" i="11" s="1"/>
  <c r="AP405" i="11"/>
  <c r="BB405" i="11" s="1"/>
  <c r="BK405" i="11" s="1"/>
  <c r="AP371" i="11"/>
  <c r="BB371" i="11" s="1"/>
  <c r="BK371" i="11" s="1"/>
  <c r="AP32" i="11"/>
  <c r="BB32" i="11" s="1"/>
  <c r="BK32" i="11" s="1"/>
  <c r="BT32" i="11" s="1"/>
  <c r="AP121" i="11"/>
  <c r="BB121" i="11" s="1"/>
  <c r="BK121" i="11" s="1"/>
  <c r="AP218" i="11"/>
  <c r="BB218" i="11" s="1"/>
  <c r="BK218" i="11" s="1"/>
  <c r="AN217" i="11"/>
  <c r="AZ217" i="11" s="1"/>
  <c r="BI217" i="11" s="1"/>
  <c r="AO67" i="11"/>
  <c r="BA67" i="11" s="1"/>
  <c r="BJ67" i="11" s="1"/>
  <c r="AP262" i="11"/>
  <c r="BB262" i="11" s="1"/>
  <c r="BK262" i="11" s="1"/>
  <c r="AN279" i="11"/>
  <c r="AZ279" i="11" s="1"/>
  <c r="BI279" i="11" s="1"/>
  <c r="AP283" i="11"/>
  <c r="BB283" i="11" s="1"/>
  <c r="BK283" i="11" s="1"/>
  <c r="AP399" i="11"/>
  <c r="BB399" i="11" s="1"/>
  <c r="BK399" i="11" s="1"/>
  <c r="AP332" i="11"/>
  <c r="BB332" i="11" s="1"/>
  <c r="BK332" i="11" s="1"/>
  <c r="AP30" i="11"/>
  <c r="BB30" i="11" s="1"/>
  <c r="BK30" i="11" s="1"/>
  <c r="AP111" i="11"/>
  <c r="BB111" i="11" s="1"/>
  <c r="BK111" i="11" s="1"/>
  <c r="BT111" i="11" s="1"/>
  <c r="AP133" i="11"/>
  <c r="BB133" i="11" s="1"/>
  <c r="BK133" i="11" s="1"/>
  <c r="AP152" i="11"/>
  <c r="BB152" i="11" s="1"/>
  <c r="BK152" i="11" s="1"/>
  <c r="AP213" i="11"/>
  <c r="BB213" i="11" s="1"/>
  <c r="BK213" i="11" s="1"/>
  <c r="AN272" i="11"/>
  <c r="AZ272" i="11" s="1"/>
  <c r="BI272" i="11" s="1"/>
  <c r="BR272" i="11" s="1"/>
  <c r="AO210" i="11"/>
  <c r="BA210" i="11" s="1"/>
  <c r="BJ210" i="11" s="1"/>
  <c r="AP258" i="11"/>
  <c r="BB258" i="11" s="1"/>
  <c r="BK258" i="11" s="1"/>
  <c r="AP325" i="11"/>
  <c r="BB325" i="11" s="1"/>
  <c r="BK325" i="11" s="1"/>
  <c r="AO369" i="11"/>
  <c r="BA369" i="11" s="1"/>
  <c r="BJ369" i="11" s="1"/>
  <c r="AN407" i="11"/>
  <c r="AZ407" i="11" s="1"/>
  <c r="BI407" i="11" s="1"/>
  <c r="AP373" i="11"/>
  <c r="BB373" i="11" s="1"/>
  <c r="BK373" i="11" s="1"/>
  <c r="AO118" i="11"/>
  <c r="BA118" i="11" s="1"/>
  <c r="BJ118" i="11" s="1"/>
  <c r="AO130" i="11"/>
  <c r="BA130" i="11" s="1"/>
  <c r="BJ130" i="11" s="1"/>
  <c r="AO163" i="11"/>
  <c r="BA163" i="11" s="1"/>
  <c r="BJ163" i="11" s="1"/>
  <c r="AO149" i="11"/>
  <c r="BA149" i="11" s="1"/>
  <c r="BJ149" i="11" s="1"/>
  <c r="AO186" i="11"/>
  <c r="BA186" i="11" s="1"/>
  <c r="BJ186" i="11" s="1"/>
  <c r="AN216" i="11"/>
  <c r="AZ216" i="11" s="1"/>
  <c r="BI216" i="11" s="1"/>
  <c r="AP224" i="11"/>
  <c r="BB224" i="11" s="1"/>
  <c r="BK224" i="11" s="1"/>
  <c r="AN192" i="11"/>
  <c r="AZ192" i="11" s="1"/>
  <c r="BI192" i="11" s="1"/>
  <c r="AO253" i="11"/>
  <c r="BA253" i="11" s="1"/>
  <c r="BJ253" i="11" s="1"/>
  <c r="AP282" i="11"/>
  <c r="BB282" i="11" s="1"/>
  <c r="BK282" i="11" s="1"/>
  <c r="AP401" i="11"/>
  <c r="BB401" i="11" s="1"/>
  <c r="BK401" i="11" s="1"/>
  <c r="BT401" i="11" s="1"/>
  <c r="AO358" i="11"/>
  <c r="BA358" i="11" s="1"/>
  <c r="BJ358" i="11" s="1"/>
  <c r="AN405" i="11"/>
  <c r="AZ405" i="11" s="1"/>
  <c r="BI405" i="11" s="1"/>
  <c r="BR405" i="11" s="1"/>
  <c r="AP357" i="11"/>
  <c r="BB357" i="11" s="1"/>
  <c r="BK357" i="11" s="1"/>
  <c r="AO378" i="11"/>
  <c r="BA378" i="11" s="1"/>
  <c r="BJ378" i="11" s="1"/>
  <c r="AN32" i="11"/>
  <c r="AZ32" i="11" s="1"/>
  <c r="BI32" i="11" s="1"/>
  <c r="AP114" i="11"/>
  <c r="BB114" i="11" s="1"/>
  <c r="BK114" i="11" s="1"/>
  <c r="AO63" i="11"/>
  <c r="BA63" i="11" s="1"/>
  <c r="BJ63" i="11" s="1"/>
  <c r="AO166" i="11"/>
  <c r="BA166" i="11" s="1"/>
  <c r="BJ166" i="11" s="1"/>
  <c r="AO170" i="11"/>
  <c r="BA170" i="11" s="1"/>
  <c r="BJ170" i="11" s="1"/>
  <c r="AO179" i="11"/>
  <c r="BA179" i="11" s="1"/>
  <c r="BJ179" i="11" s="1"/>
  <c r="AO11" i="11"/>
  <c r="BA11" i="11" s="1"/>
  <c r="BJ11" i="11" s="1"/>
  <c r="AN34" i="11"/>
  <c r="AZ34" i="11" s="1"/>
  <c r="BI34" i="11" s="1"/>
  <c r="AP122" i="11"/>
  <c r="BB122" i="11" s="1"/>
  <c r="BK122" i="11" s="1"/>
  <c r="AO287" i="11"/>
  <c r="BA287" i="11" s="1"/>
  <c r="BJ287" i="11" s="1"/>
  <c r="AN56" i="11"/>
  <c r="AZ56" i="11" s="1"/>
  <c r="BI56" i="11" s="1"/>
  <c r="AN219" i="11"/>
  <c r="AZ219" i="11" s="1"/>
  <c r="BI219" i="11" s="1"/>
  <c r="BR219" i="11" s="1"/>
  <c r="AO275" i="11"/>
  <c r="BA275" i="11" s="1"/>
  <c r="BJ275" i="11" s="1"/>
  <c r="AP212" i="11"/>
  <c r="BB212" i="11" s="1"/>
  <c r="BK212" i="11" s="1"/>
  <c r="BT212" i="11" s="1"/>
  <c r="AP280" i="11"/>
  <c r="BB280" i="11" s="1"/>
  <c r="BK280" i="11" s="1"/>
  <c r="AO396" i="11"/>
  <c r="BA396" i="11" s="1"/>
  <c r="BJ396" i="11" s="1"/>
  <c r="AO333" i="11"/>
  <c r="BA333" i="11" s="1"/>
  <c r="BJ333" i="11" s="1"/>
  <c r="AO27" i="11"/>
  <c r="BA27" i="11" s="1"/>
  <c r="BJ27" i="11" s="1"/>
  <c r="BS27" i="11" s="1"/>
  <c r="AO112" i="11"/>
  <c r="BA112" i="11" s="1"/>
  <c r="BJ112" i="11" s="1"/>
  <c r="AO51" i="11"/>
  <c r="BA51" i="11" s="1"/>
  <c r="BJ51" i="11" s="1"/>
  <c r="AP240" i="11"/>
  <c r="BB240" i="11" s="1"/>
  <c r="BK240" i="11" s="1"/>
  <c r="AN215" i="11"/>
  <c r="AZ215" i="11" s="1"/>
  <c r="BI215" i="11" s="1"/>
  <c r="AP220" i="11"/>
  <c r="BB220" i="11" s="1"/>
  <c r="BK220" i="11" s="1"/>
  <c r="AO266" i="11"/>
  <c r="BA266" i="11" s="1"/>
  <c r="BJ266" i="11" s="1"/>
  <c r="AP281" i="11"/>
  <c r="BB281" i="11" s="1"/>
  <c r="BK281" i="11" s="1"/>
  <c r="AP337" i="11"/>
  <c r="BB337" i="11" s="1"/>
  <c r="BK337" i="11" s="1"/>
  <c r="AP402" i="11"/>
  <c r="BB402" i="11" s="1"/>
  <c r="BK402" i="11" s="1"/>
  <c r="AP400" i="11"/>
  <c r="BB400" i="11" s="1"/>
  <c r="BK400" i="11" s="1"/>
  <c r="BT400" i="11" s="1"/>
  <c r="AP334" i="11"/>
  <c r="BB334" i="11" s="1"/>
  <c r="BK334" i="11" s="1"/>
  <c r="AP28" i="11"/>
  <c r="BB28" i="11" s="1"/>
  <c r="BK28" i="11" s="1"/>
  <c r="AP108" i="11"/>
  <c r="BB108" i="11" s="1"/>
  <c r="BK108" i="11" s="1"/>
  <c r="AP135" i="11"/>
  <c r="BB135" i="11" s="1"/>
  <c r="BK135" i="11" s="1"/>
  <c r="AP160" i="11"/>
  <c r="BB160" i="11" s="1"/>
  <c r="BK160" i="11" s="1"/>
  <c r="AP171" i="11"/>
  <c r="BB171" i="11" s="1"/>
  <c r="BK171" i="11" s="1"/>
  <c r="AP184" i="11"/>
  <c r="BB184" i="11" s="1"/>
  <c r="BK184" i="11" s="1"/>
  <c r="BT184" i="11" s="1"/>
  <c r="AP278" i="11"/>
  <c r="BB278" i="11" s="1"/>
  <c r="BK278" i="11" s="1"/>
  <c r="AP172" i="11"/>
  <c r="BB172" i="11" s="1"/>
  <c r="BK172" i="11" s="1"/>
  <c r="AO182" i="11"/>
  <c r="BA182" i="11" s="1"/>
  <c r="BJ182" i="11" s="1"/>
  <c r="AP203" i="11"/>
  <c r="BB203" i="11" s="1"/>
  <c r="BK203" i="11" s="1"/>
  <c r="AP144" i="11"/>
  <c r="BB144" i="11" s="1"/>
  <c r="BK144" i="11" s="1"/>
  <c r="AP204" i="11"/>
  <c r="BB204" i="11" s="1"/>
  <c r="BK204" i="11" s="1"/>
  <c r="AP207" i="11"/>
  <c r="BB207" i="11" s="1"/>
  <c r="BK207" i="11" s="1"/>
  <c r="AP413" i="11"/>
  <c r="BB413" i="11" s="1"/>
  <c r="BK413" i="11" s="1"/>
  <c r="BT413" i="11" s="1"/>
  <c r="AP425" i="11"/>
  <c r="BB425" i="11" s="1"/>
  <c r="BK425" i="11" s="1"/>
  <c r="AN95" i="11"/>
  <c r="AZ95" i="11" s="1"/>
  <c r="BI95" i="11" s="1"/>
  <c r="BR95" i="11" s="1"/>
  <c r="AP187" i="11"/>
  <c r="BB187" i="11" s="1"/>
  <c r="BK187" i="11" s="1"/>
  <c r="AO132" i="11"/>
  <c r="BA132" i="11" s="1"/>
  <c r="BJ132" i="11" s="1"/>
  <c r="AN174" i="11"/>
  <c r="AZ174" i="11" s="1"/>
  <c r="BI174" i="11" s="1"/>
  <c r="AP188" i="11"/>
  <c r="BB188" i="11" s="1"/>
  <c r="BK188" i="11" s="1"/>
  <c r="AO409" i="11"/>
  <c r="BA409" i="11" s="1"/>
  <c r="BJ409" i="11" s="1"/>
  <c r="AP300" i="11"/>
  <c r="BB300" i="11" s="1"/>
  <c r="BK300" i="11" s="1"/>
  <c r="AO157" i="11"/>
  <c r="BA157" i="11" s="1"/>
  <c r="BJ157" i="11" s="1"/>
  <c r="AN161" i="11"/>
  <c r="AZ161" i="11" s="1"/>
  <c r="BI161" i="11" s="1"/>
  <c r="AO151" i="11"/>
  <c r="BA151" i="11" s="1"/>
  <c r="BJ151" i="11" s="1"/>
  <c r="AP422" i="11"/>
  <c r="BB422" i="11" s="1"/>
  <c r="BK422" i="11" s="1"/>
  <c r="AN194" i="11"/>
  <c r="AZ194" i="11" s="1"/>
  <c r="BI194" i="11" s="1"/>
  <c r="AO328" i="11"/>
  <c r="BA328" i="11" s="1"/>
  <c r="BJ328" i="11" s="1"/>
  <c r="BS328" i="11" s="1"/>
  <c r="AN408" i="11"/>
  <c r="AZ408" i="11" s="1"/>
  <c r="BI408" i="11" s="1"/>
  <c r="AP312" i="11"/>
  <c r="BB312" i="11" s="1"/>
  <c r="BK312" i="11" s="1"/>
  <c r="AO372" i="11"/>
  <c r="BA372" i="11" s="1"/>
  <c r="BJ372" i="11" s="1"/>
  <c r="AN26" i="11"/>
  <c r="AZ26" i="11" s="1"/>
  <c r="BI26" i="11" s="1"/>
  <c r="AP116" i="11"/>
  <c r="BB116" i="11" s="1"/>
  <c r="BK116" i="11" s="1"/>
  <c r="BT116" i="11" s="1"/>
  <c r="AO302" i="11"/>
  <c r="BA302" i="11" s="1"/>
  <c r="BJ302" i="11" s="1"/>
  <c r="BS302" i="11" s="1"/>
  <c r="AO421" i="11"/>
  <c r="BA421" i="11" s="1"/>
  <c r="BJ421" i="11" s="1"/>
  <c r="AN412" i="11"/>
  <c r="AZ412" i="11" s="1"/>
  <c r="BI412" i="11" s="1"/>
  <c r="AN303" i="11"/>
  <c r="AZ303" i="11" s="1"/>
  <c r="BI303" i="11" s="1"/>
  <c r="BR303" i="11" s="1"/>
  <c r="AN344" i="11"/>
  <c r="AZ344" i="11" s="1"/>
  <c r="BI344" i="11" s="1"/>
  <c r="BR344" i="11" s="1"/>
  <c r="AN350" i="11"/>
  <c r="AZ350" i="11" s="1"/>
  <c r="BI350" i="11" s="1"/>
  <c r="BR350" i="11" s="1"/>
  <c r="AN353" i="11"/>
  <c r="AZ353" i="11" s="1"/>
  <c r="BI353" i="11" s="1"/>
  <c r="AN362" i="11"/>
  <c r="AZ362" i="11" s="1"/>
  <c r="BI362" i="11" s="1"/>
  <c r="AN384" i="11"/>
  <c r="AZ384" i="11" s="1"/>
  <c r="BI384" i="11" s="1"/>
  <c r="AN389" i="11"/>
  <c r="AZ389" i="11" s="1"/>
  <c r="BI389" i="11" s="1"/>
  <c r="AN315" i="11"/>
  <c r="AZ315" i="11" s="1"/>
  <c r="BI315" i="11" s="1"/>
  <c r="BR315" i="11" s="1"/>
  <c r="AN323" i="11"/>
  <c r="AZ323" i="11" s="1"/>
  <c r="BI323" i="11" s="1"/>
  <c r="BR323" i="11" s="1"/>
  <c r="AN343" i="11"/>
  <c r="AZ343" i="11" s="1"/>
  <c r="BI343" i="11" s="1"/>
  <c r="BR343" i="11" s="1"/>
  <c r="AO168" i="11"/>
  <c r="BA168" i="11" s="1"/>
  <c r="BJ168" i="11" s="1"/>
  <c r="AO251" i="11"/>
  <c r="BA251" i="11" s="1"/>
  <c r="BJ251" i="11" s="1"/>
  <c r="AP153" i="11"/>
  <c r="BB153" i="11" s="1"/>
  <c r="BK153" i="11" s="1"/>
  <c r="AP200" i="11"/>
  <c r="BB200" i="11" s="1"/>
  <c r="BK200" i="11" s="1"/>
  <c r="AP202" i="11"/>
  <c r="BB202" i="11" s="1"/>
  <c r="BK202" i="11" s="1"/>
  <c r="AP107" i="11"/>
  <c r="BB107" i="11" s="1"/>
  <c r="BK107" i="11" s="1"/>
  <c r="BT107" i="11" s="1"/>
  <c r="AP191" i="11"/>
  <c r="BB191" i="11" s="1"/>
  <c r="BK191" i="11" s="1"/>
  <c r="AP205" i="11"/>
  <c r="BB205" i="11" s="1"/>
  <c r="BK205" i="11" s="1"/>
  <c r="AP427" i="11"/>
  <c r="BB427" i="11" s="1"/>
  <c r="BK427" i="11" s="1"/>
  <c r="BT427" i="11" s="1"/>
  <c r="AO429" i="11"/>
  <c r="BA429" i="11" s="1"/>
  <c r="BJ429" i="11" s="1"/>
  <c r="AO411" i="11"/>
  <c r="BA411" i="11" s="1"/>
  <c r="BJ411" i="11" s="1"/>
  <c r="AO306" i="11"/>
  <c r="BA306" i="11" s="1"/>
  <c r="BJ306" i="11" s="1"/>
  <c r="AO345" i="11"/>
  <c r="BA345" i="11" s="1"/>
  <c r="BJ345" i="11" s="1"/>
  <c r="AO352" i="11"/>
  <c r="BA352" i="11" s="1"/>
  <c r="BJ352" i="11" s="1"/>
  <c r="AO363" i="11"/>
  <c r="BA363" i="11" s="1"/>
  <c r="BJ363" i="11" s="1"/>
  <c r="AO364" i="11"/>
  <c r="BA364" i="11" s="1"/>
  <c r="BJ364" i="11" s="1"/>
  <c r="AO385" i="11"/>
  <c r="BA385" i="11" s="1"/>
  <c r="BJ385" i="11" s="1"/>
  <c r="AO387" i="11"/>
  <c r="BA387" i="11" s="1"/>
  <c r="BJ387" i="11" s="1"/>
  <c r="AO388" i="11"/>
  <c r="BA388" i="11" s="1"/>
  <c r="BJ388" i="11" s="1"/>
  <c r="BS388" i="11" s="1"/>
  <c r="AO397" i="11"/>
  <c r="BA397" i="11" s="1"/>
  <c r="BJ397" i="11" s="1"/>
  <c r="AO316" i="11"/>
  <c r="BA316" i="11" s="1"/>
  <c r="BJ316" i="11" s="1"/>
  <c r="AO321" i="11"/>
  <c r="BA321" i="11" s="1"/>
  <c r="BJ321" i="11" s="1"/>
  <c r="AO329" i="11"/>
  <c r="BA329" i="11" s="1"/>
  <c r="BJ329" i="11" s="1"/>
  <c r="AO341" i="11"/>
  <c r="BA341" i="11" s="1"/>
  <c r="BJ341" i="11" s="1"/>
  <c r="AO366" i="11"/>
  <c r="BA366" i="11" s="1"/>
  <c r="BJ366" i="11" s="1"/>
  <c r="AP9" i="11"/>
  <c r="BB9" i="11" s="1"/>
  <c r="BK9" i="11" s="1"/>
  <c r="AN269" i="11"/>
  <c r="AZ269" i="11" s="1"/>
  <c r="BI269" i="11" s="1"/>
  <c r="AP259" i="11"/>
  <c r="BB259" i="11" s="1"/>
  <c r="BK259" i="11" s="1"/>
  <c r="AP148" i="11"/>
  <c r="BB148" i="11" s="1"/>
  <c r="BK148" i="11" s="1"/>
  <c r="AO164" i="11"/>
  <c r="BA164" i="11" s="1"/>
  <c r="BJ164" i="11" s="1"/>
  <c r="AP416" i="11"/>
  <c r="BB416" i="11" s="1"/>
  <c r="BK416" i="11" s="1"/>
  <c r="AV141" i="11"/>
  <c r="BF141" i="11" s="1"/>
  <c r="BO141" i="11" s="1"/>
  <c r="AV213" i="11"/>
  <c r="BF213" i="11" s="1"/>
  <c r="BO213" i="11" s="1"/>
  <c r="AV215" i="11"/>
  <c r="BF215" i="11" s="1"/>
  <c r="BO215" i="11" s="1"/>
  <c r="AV266" i="11"/>
  <c r="BF266" i="11" s="1"/>
  <c r="BO266" i="11" s="1"/>
  <c r="AU281" i="11"/>
  <c r="BE281" i="11" s="1"/>
  <c r="BN281" i="11" s="1"/>
  <c r="AN21" i="11"/>
  <c r="AZ21" i="11" s="1"/>
  <c r="BI21" i="11" s="1"/>
  <c r="BR21" i="11" s="1"/>
  <c r="AN37" i="11"/>
  <c r="AZ37" i="11" s="1"/>
  <c r="BI37" i="11" s="1"/>
  <c r="BR37" i="11" s="1"/>
  <c r="AN102" i="11"/>
  <c r="AZ102" i="11" s="1"/>
  <c r="BI102" i="11" s="1"/>
  <c r="AO82" i="11"/>
  <c r="BA82" i="11" s="1"/>
  <c r="BJ82" i="11" s="1"/>
  <c r="AN293" i="11"/>
  <c r="AZ293" i="11" s="1"/>
  <c r="BI293" i="11" s="1"/>
  <c r="AN290" i="11"/>
  <c r="AZ290" i="11" s="1"/>
  <c r="BI290" i="11" s="1"/>
  <c r="BR290" i="11" s="1"/>
  <c r="AN288" i="11"/>
  <c r="AZ288" i="11" s="1"/>
  <c r="BI288" i="11" s="1"/>
  <c r="BR288" i="11" s="1"/>
  <c r="AP39" i="11"/>
  <c r="BB39" i="11" s="1"/>
  <c r="BK39" i="11" s="1"/>
  <c r="AP48" i="11"/>
  <c r="BB48" i="11" s="1"/>
  <c r="BK48" i="11" s="1"/>
  <c r="AP73" i="11"/>
  <c r="BB73" i="11" s="1"/>
  <c r="BK73" i="11" s="1"/>
  <c r="AP248" i="11"/>
  <c r="BB248" i="11" s="1"/>
  <c r="BK248" i="11" s="1"/>
  <c r="AP244" i="11"/>
  <c r="BB244" i="11" s="1"/>
  <c r="BK244" i="11" s="1"/>
  <c r="AP81" i="11"/>
  <c r="BB81" i="11" s="1"/>
  <c r="BK81" i="11" s="1"/>
  <c r="AO101" i="11"/>
  <c r="BA101" i="11" s="1"/>
  <c r="BJ101" i="11" s="1"/>
  <c r="AP57" i="11"/>
  <c r="BB57" i="11" s="1"/>
  <c r="BK57" i="11" s="1"/>
  <c r="AP252" i="11"/>
  <c r="BB252" i="11" s="1"/>
  <c r="BK252" i="11" s="1"/>
  <c r="AP237" i="11"/>
  <c r="BB237" i="11" s="1"/>
  <c r="BK237" i="11" s="1"/>
  <c r="AP296" i="11"/>
  <c r="BB296" i="11" s="1"/>
  <c r="BK296" i="11" s="1"/>
  <c r="AN54" i="11"/>
  <c r="AZ54" i="11" s="1"/>
  <c r="BI54" i="11" s="1"/>
  <c r="BR54" i="11" s="1"/>
  <c r="AP230" i="11"/>
  <c r="BB230" i="11" s="1"/>
  <c r="BK230" i="11" s="1"/>
  <c r="BT230" i="11" s="1"/>
  <c r="AP105" i="11"/>
  <c r="BB105" i="11" s="1"/>
  <c r="BK105" i="11" s="1"/>
  <c r="AN292" i="11"/>
  <c r="AZ292" i="11" s="1"/>
  <c r="BI292" i="11" s="1"/>
  <c r="AP52" i="11"/>
  <c r="BB52" i="11" s="1"/>
  <c r="BK52" i="11" s="1"/>
  <c r="AP226" i="11"/>
  <c r="BB226" i="11" s="1"/>
  <c r="BK226" i="11" s="1"/>
  <c r="AO247" i="11"/>
  <c r="BA247" i="11" s="1"/>
  <c r="BJ247" i="11" s="1"/>
  <c r="AP221" i="11"/>
  <c r="BB221" i="11" s="1"/>
  <c r="BK221" i="11" s="1"/>
  <c r="AN50" i="11"/>
  <c r="AZ50" i="11" s="1"/>
  <c r="BI50" i="11" s="1"/>
  <c r="AP294" i="11"/>
  <c r="BB294" i="11" s="1"/>
  <c r="BK294" i="11" s="1"/>
  <c r="AP75" i="11"/>
  <c r="BB75" i="11" s="1"/>
  <c r="BK75" i="11" s="1"/>
  <c r="AP214" i="11"/>
  <c r="BB214" i="11" s="1"/>
  <c r="BK214" i="11" s="1"/>
  <c r="AP245" i="11"/>
  <c r="BB245" i="11" s="1"/>
  <c r="BK245" i="11" s="1"/>
  <c r="AN274" i="11"/>
  <c r="AZ274" i="11" s="1"/>
  <c r="BI274" i="11" s="1"/>
  <c r="AO211" i="11"/>
  <c r="BA211" i="11" s="1"/>
  <c r="BJ211" i="11" s="1"/>
  <c r="AP326" i="11"/>
  <c r="BB326" i="11" s="1"/>
  <c r="BK326" i="11" s="1"/>
  <c r="AO386" i="11"/>
  <c r="BA386" i="11" s="1"/>
  <c r="BJ386" i="11" s="1"/>
  <c r="AP374" i="11"/>
  <c r="BB374" i="11" s="1"/>
  <c r="BK374" i="11" s="1"/>
  <c r="AN109" i="11"/>
  <c r="AZ109" i="11" s="1"/>
  <c r="BI109" i="11" s="1"/>
  <c r="BR109" i="11" s="1"/>
  <c r="AO129" i="11"/>
  <c r="BA129" i="11" s="1"/>
  <c r="BJ129" i="11" s="1"/>
  <c r="BS129" i="11" s="1"/>
  <c r="AO185" i="11"/>
  <c r="BA185" i="11" s="1"/>
  <c r="BJ185" i="11" s="1"/>
  <c r="AN239" i="11"/>
  <c r="AZ239" i="11" s="1"/>
  <c r="BI239" i="11" s="1"/>
  <c r="AP71" i="11"/>
  <c r="BB71" i="11" s="1"/>
  <c r="BK71" i="11" s="1"/>
  <c r="AP263" i="11"/>
  <c r="BB263" i="11" s="1"/>
  <c r="BK263" i="11" s="1"/>
  <c r="AO368" i="11"/>
  <c r="BA368" i="11" s="1"/>
  <c r="BJ368" i="11" s="1"/>
  <c r="AO311" i="11"/>
  <c r="BA311" i="11" s="1"/>
  <c r="BJ311" i="11" s="1"/>
  <c r="BS311" i="11" s="1"/>
  <c r="AO115" i="11"/>
  <c r="BA115" i="11" s="1"/>
  <c r="BJ115" i="11" s="1"/>
  <c r="AO217" i="11"/>
  <c r="BA217" i="11" s="1"/>
  <c r="BJ217" i="11" s="1"/>
  <c r="AN262" i="11"/>
  <c r="AZ262" i="11" s="1"/>
  <c r="BI262" i="11" s="1"/>
  <c r="AP256" i="11"/>
  <c r="BB256" i="11" s="1"/>
  <c r="BK256" i="11" s="1"/>
  <c r="AO347" i="11"/>
  <c r="BA347" i="11" s="1"/>
  <c r="BJ347" i="11" s="1"/>
  <c r="AO119" i="11"/>
  <c r="BA119" i="11" s="1"/>
  <c r="BJ119" i="11" s="1"/>
  <c r="AO65" i="11"/>
  <c r="BA65" i="11" s="1"/>
  <c r="BJ65" i="11" s="1"/>
  <c r="AN213" i="11"/>
  <c r="AZ213" i="11" s="1"/>
  <c r="BI213" i="11" s="1"/>
  <c r="AO272" i="11"/>
  <c r="BA272" i="11" s="1"/>
  <c r="BJ272" i="11" s="1"/>
  <c r="AP195" i="11"/>
  <c r="BB195" i="11" s="1"/>
  <c r="BK195" i="11" s="1"/>
  <c r="AN258" i="11"/>
  <c r="AZ258" i="11" s="1"/>
  <c r="BI258" i="11" s="1"/>
  <c r="AP255" i="11"/>
  <c r="BB255" i="11" s="1"/>
  <c r="BK255" i="11" s="1"/>
  <c r="AP369" i="11"/>
  <c r="BB369" i="11" s="1"/>
  <c r="BK369" i="11" s="1"/>
  <c r="BT369" i="11" s="1"/>
  <c r="AO406" i="11"/>
  <c r="BA406" i="11" s="1"/>
  <c r="BJ406" i="11" s="1"/>
  <c r="BS406" i="11" s="1"/>
  <c r="AN331" i="11"/>
  <c r="AZ331" i="11" s="1"/>
  <c r="BI331" i="11" s="1"/>
  <c r="BR331" i="11" s="1"/>
  <c r="AP118" i="11"/>
  <c r="BB118" i="11" s="1"/>
  <c r="BK118" i="11" s="1"/>
  <c r="AP163" i="11"/>
  <c r="BB163" i="11" s="1"/>
  <c r="BK163" i="11" s="1"/>
  <c r="BT163" i="11" s="1"/>
  <c r="AP186" i="11"/>
  <c r="BB186" i="11" s="1"/>
  <c r="BK186" i="11" s="1"/>
  <c r="AN44" i="11"/>
  <c r="AZ44" i="11" s="1"/>
  <c r="BI44" i="11" s="1"/>
  <c r="BR44" i="11" s="1"/>
  <c r="AO192" i="11"/>
  <c r="BA192" i="11" s="1"/>
  <c r="BJ192" i="11" s="1"/>
  <c r="AN282" i="11"/>
  <c r="AZ282" i="11" s="1"/>
  <c r="BI282" i="11" s="1"/>
  <c r="AP285" i="11"/>
  <c r="BB285" i="11" s="1"/>
  <c r="BK285" i="11" s="1"/>
  <c r="AO398" i="11"/>
  <c r="BA398" i="11" s="1"/>
  <c r="BJ398" i="11" s="1"/>
  <c r="AN311" i="11"/>
  <c r="AZ311" i="11" s="1"/>
  <c r="BI311" i="11" s="1"/>
  <c r="AO31" i="11"/>
  <c r="BA31" i="11" s="1"/>
  <c r="BJ31" i="11" s="1"/>
  <c r="AP63" i="11"/>
  <c r="BB63" i="11" s="1"/>
  <c r="BK63" i="11" s="1"/>
  <c r="AP170" i="11"/>
  <c r="BB170" i="11" s="1"/>
  <c r="BK170" i="11" s="1"/>
  <c r="AP179" i="11"/>
  <c r="BB179" i="11" s="1"/>
  <c r="BK179" i="11" s="1"/>
  <c r="AP11" i="11"/>
  <c r="BB11" i="11" s="1"/>
  <c r="BK11" i="11" s="1"/>
  <c r="AO34" i="11"/>
  <c r="BA34" i="11" s="1"/>
  <c r="BJ34" i="11" s="1"/>
  <c r="AO56" i="11"/>
  <c r="BA56" i="11" s="1"/>
  <c r="BJ56" i="11" s="1"/>
  <c r="AP271" i="11"/>
  <c r="BB271" i="11" s="1"/>
  <c r="BK271" i="11" s="1"/>
  <c r="BT271" i="11" s="1"/>
  <c r="AP261" i="11"/>
  <c r="BB261" i="11" s="1"/>
  <c r="BK261" i="11" s="1"/>
  <c r="AN22" i="11"/>
  <c r="AZ22" i="11" s="1"/>
  <c r="BI22" i="11" s="1"/>
  <c r="BR22" i="11" s="1"/>
  <c r="AN20" i="11"/>
  <c r="AZ20" i="11" s="1"/>
  <c r="BI20" i="11" s="1"/>
  <c r="AN19" i="11"/>
  <c r="AZ19" i="11" s="1"/>
  <c r="BI19" i="11" s="1"/>
  <c r="AN36" i="11"/>
  <c r="AZ36" i="11" s="1"/>
  <c r="BI36" i="11" s="1"/>
  <c r="AN38" i="11"/>
  <c r="AZ38" i="11" s="1"/>
  <c r="BI38" i="11" s="1"/>
  <c r="BR38" i="11" s="1"/>
  <c r="AN98" i="11"/>
  <c r="AZ98" i="11" s="1"/>
  <c r="BI98" i="11" s="1"/>
  <c r="AN80" i="11"/>
  <c r="AZ80" i="11" s="1"/>
  <c r="BI80" i="11" s="1"/>
  <c r="BR80" i="11" s="1"/>
  <c r="AN103" i="11"/>
  <c r="AZ103" i="11" s="1"/>
  <c r="BI103" i="11" s="1"/>
  <c r="AO99" i="11"/>
  <c r="BA99" i="11" s="1"/>
  <c r="BJ99" i="11" s="1"/>
  <c r="AN123" i="11"/>
  <c r="AZ123" i="11" s="1"/>
  <c r="BI123" i="11" s="1"/>
  <c r="AN295" i="11"/>
  <c r="AZ295" i="11" s="1"/>
  <c r="BI295" i="11" s="1"/>
  <c r="AN298" i="11"/>
  <c r="AZ298" i="11" s="1"/>
  <c r="BI298" i="11" s="1"/>
  <c r="BR298" i="11" s="1"/>
  <c r="AN297" i="11"/>
  <c r="AZ297" i="11" s="1"/>
  <c r="BI297" i="11" s="1"/>
  <c r="BR297" i="11" s="1"/>
  <c r="AN291" i="11"/>
  <c r="AZ291" i="11" s="1"/>
  <c r="BI291" i="11" s="1"/>
  <c r="AN39" i="11"/>
  <c r="AZ39" i="11" s="1"/>
  <c r="BI39" i="11" s="1"/>
  <c r="AP124" i="11"/>
  <c r="BB124" i="11" s="1"/>
  <c r="BK124" i="11" s="1"/>
  <c r="AO43" i="11"/>
  <c r="BA43" i="11" s="1"/>
  <c r="BJ43" i="11" s="1"/>
  <c r="AN48" i="11"/>
  <c r="AZ48" i="11" s="1"/>
  <c r="BI48" i="11" s="1"/>
  <c r="BR48" i="11" s="1"/>
  <c r="AP138" i="11"/>
  <c r="BB138" i="11" s="1"/>
  <c r="BK138" i="11" s="1"/>
  <c r="AP235" i="11"/>
  <c r="BB235" i="11" s="1"/>
  <c r="BK235" i="11" s="1"/>
  <c r="AO33" i="11"/>
  <c r="BA33" i="11" s="1"/>
  <c r="BJ33" i="11" s="1"/>
  <c r="BS33" i="11" s="1"/>
  <c r="AN81" i="11"/>
  <c r="AZ81" i="11" s="1"/>
  <c r="BI81" i="11" s="1"/>
  <c r="BR81" i="11" s="1"/>
  <c r="AP299" i="11"/>
  <c r="BB299" i="11" s="1"/>
  <c r="BK299" i="11" s="1"/>
  <c r="AO59" i="11"/>
  <c r="BA59" i="11" s="1"/>
  <c r="BJ59" i="11" s="1"/>
  <c r="BS59" i="11" s="1"/>
  <c r="AN57" i="11"/>
  <c r="AZ57" i="11" s="1"/>
  <c r="BI57" i="11" s="1"/>
  <c r="BR57" i="11" s="1"/>
  <c r="AP141" i="11"/>
  <c r="BB141" i="11" s="1"/>
  <c r="BK141" i="11" s="1"/>
  <c r="AP238" i="11"/>
  <c r="BB238" i="11" s="1"/>
  <c r="BK238" i="11" s="1"/>
  <c r="AO23" i="11"/>
  <c r="BA23" i="11" s="1"/>
  <c r="BJ23" i="11" s="1"/>
  <c r="AO78" i="11"/>
  <c r="BA78" i="11" s="1"/>
  <c r="BJ78" i="11" s="1"/>
  <c r="AN296" i="11"/>
  <c r="AZ296" i="11" s="1"/>
  <c r="BI296" i="11" s="1"/>
  <c r="AP54" i="11"/>
  <c r="BB54" i="11" s="1"/>
  <c r="BK54" i="11" s="1"/>
  <c r="AP47" i="11"/>
  <c r="BB47" i="11" s="1"/>
  <c r="BK47" i="11" s="1"/>
  <c r="AP243" i="11"/>
  <c r="BB243" i="11" s="1"/>
  <c r="BK243" i="11" s="1"/>
  <c r="AP234" i="11"/>
  <c r="BB234" i="11" s="1"/>
  <c r="BK234" i="11" s="1"/>
  <c r="AN105" i="11"/>
  <c r="AZ105" i="11" s="1"/>
  <c r="BI105" i="11" s="1"/>
  <c r="BR105" i="11" s="1"/>
  <c r="AP292" i="11"/>
  <c r="BB292" i="11" s="1"/>
  <c r="BK292" i="11" s="1"/>
  <c r="AO42" i="11"/>
  <c r="BA42" i="11" s="1"/>
  <c r="BJ42" i="11" s="1"/>
  <c r="AN52" i="11"/>
  <c r="AZ52" i="11" s="1"/>
  <c r="BI52" i="11" s="1"/>
  <c r="AP232" i="11"/>
  <c r="BB232" i="11" s="1"/>
  <c r="BK232" i="11" s="1"/>
  <c r="AP223" i="11"/>
  <c r="BB223" i="11" s="1"/>
  <c r="BK223" i="11" s="1"/>
  <c r="AN143" i="11"/>
  <c r="AZ143" i="11" s="1"/>
  <c r="BI143" i="11" s="1"/>
  <c r="AP247" i="11"/>
  <c r="BB247" i="11" s="1"/>
  <c r="BK247" i="11" s="1"/>
  <c r="AN49" i="11"/>
  <c r="AZ49" i="11" s="1"/>
  <c r="BI49" i="11" s="1"/>
  <c r="BR49" i="11" s="1"/>
  <c r="AN229" i="11"/>
  <c r="AZ229" i="11" s="1"/>
  <c r="BI229" i="11" s="1"/>
  <c r="BR229" i="11" s="1"/>
  <c r="AP339" i="11"/>
  <c r="BB339" i="11" s="1"/>
  <c r="BK339" i="11" s="1"/>
  <c r="AO222" i="11"/>
  <c r="BA222" i="11" s="1"/>
  <c r="BJ222" i="11" s="1"/>
  <c r="AO45" i="11"/>
  <c r="BA45" i="11" s="1"/>
  <c r="BJ45" i="11" s="1"/>
  <c r="AO74" i="11"/>
  <c r="BA74" i="11" s="1"/>
  <c r="BJ74" i="11" s="1"/>
  <c r="BS74" i="11" s="1"/>
  <c r="AP139" i="11"/>
  <c r="BB139" i="11" s="1"/>
  <c r="BK139" i="11" s="1"/>
  <c r="AN241" i="11"/>
  <c r="AZ241" i="11" s="1"/>
  <c r="BI241" i="11" s="1"/>
  <c r="BR241" i="11" s="1"/>
  <c r="AP85" i="11"/>
  <c r="BB85" i="11" s="1"/>
  <c r="BK85" i="11" s="1"/>
  <c r="AO94" i="11"/>
  <c r="BA94" i="11" s="1"/>
  <c r="BJ94" i="11" s="1"/>
  <c r="BS94" i="11" s="1"/>
  <c r="AN294" i="11"/>
  <c r="AZ294" i="11" s="1"/>
  <c r="BI294" i="11" s="1"/>
  <c r="BR294" i="11" s="1"/>
  <c r="AO75" i="11"/>
  <c r="BA75" i="11" s="1"/>
  <c r="BJ75" i="11" s="1"/>
  <c r="BS75" i="11" s="1"/>
  <c r="AO245" i="11"/>
  <c r="BA245" i="11" s="1"/>
  <c r="BJ245" i="11" s="1"/>
  <c r="AP273" i="11"/>
  <c r="BB273" i="11" s="1"/>
  <c r="BK273" i="11" s="1"/>
  <c r="AP211" i="11"/>
  <c r="BB211" i="11" s="1"/>
  <c r="BK211" i="11" s="1"/>
  <c r="BT211" i="11" s="1"/>
  <c r="AN268" i="11"/>
  <c r="AZ268" i="11" s="1"/>
  <c r="BI268" i="11" s="1"/>
  <c r="AN327" i="11"/>
  <c r="AZ327" i="11" s="1"/>
  <c r="BI327" i="11" s="1"/>
  <c r="BR327" i="11" s="1"/>
  <c r="AP407" i="11"/>
  <c r="BB407" i="11" s="1"/>
  <c r="BK407" i="11" s="1"/>
  <c r="AO331" i="11"/>
  <c r="BA331" i="11" s="1"/>
  <c r="BJ331" i="11" s="1"/>
  <c r="AN375" i="11"/>
  <c r="AZ375" i="11" s="1"/>
  <c r="BI375" i="11" s="1"/>
  <c r="BR375" i="11" s="1"/>
  <c r="AP110" i="11"/>
  <c r="BB110" i="11" s="1"/>
  <c r="BK110" i="11" s="1"/>
  <c r="BT110" i="11" s="1"/>
  <c r="AO113" i="11"/>
  <c r="BA113" i="11" s="1"/>
  <c r="BJ113" i="11" s="1"/>
  <c r="BS113" i="11" s="1"/>
  <c r="AN64" i="11"/>
  <c r="AZ64" i="11" s="1"/>
  <c r="BI64" i="11" s="1"/>
  <c r="BR64" i="11" s="1"/>
  <c r="AO127" i="11"/>
  <c r="BA127" i="11" s="1"/>
  <c r="BJ127" i="11" s="1"/>
  <c r="AO146" i="11"/>
  <c r="BA146" i="11" s="1"/>
  <c r="BJ146" i="11" s="1"/>
  <c r="AO176" i="11"/>
  <c r="BA176" i="11" s="1"/>
  <c r="BJ176" i="11" s="1"/>
  <c r="AO97" i="11"/>
  <c r="BA97" i="11" s="1"/>
  <c r="BJ97" i="11" s="1"/>
  <c r="AN96" i="11"/>
  <c r="AZ96" i="11" s="1"/>
  <c r="BI96" i="11" s="1"/>
  <c r="AP53" i="11"/>
  <c r="BB53" i="11" s="1"/>
  <c r="BK53" i="11" s="1"/>
  <c r="AP142" i="11"/>
  <c r="BB142" i="11" s="1"/>
  <c r="BK142" i="11" s="1"/>
  <c r="AP277" i="11"/>
  <c r="BB277" i="11" s="1"/>
  <c r="BK277" i="11" s="1"/>
  <c r="AN196" i="11"/>
  <c r="AZ196" i="11" s="1"/>
  <c r="BI196" i="11" s="1"/>
  <c r="AO263" i="11"/>
  <c r="BA263" i="11" s="1"/>
  <c r="BJ263" i="11" s="1"/>
  <c r="AP286" i="11"/>
  <c r="BB286" i="11" s="1"/>
  <c r="BK286" i="11" s="1"/>
  <c r="AO404" i="11"/>
  <c r="BA404" i="11" s="1"/>
  <c r="BJ404" i="11" s="1"/>
  <c r="AO405" i="11"/>
  <c r="BA405" i="11" s="1"/>
  <c r="BJ405" i="11" s="1"/>
  <c r="AO371" i="11"/>
  <c r="BA371" i="11" s="1"/>
  <c r="BJ371" i="11" s="1"/>
  <c r="AO32" i="11"/>
  <c r="BA32" i="11" s="1"/>
  <c r="BJ32" i="11" s="1"/>
  <c r="AO121" i="11"/>
  <c r="BA121" i="11" s="1"/>
  <c r="BJ121" i="11" s="1"/>
  <c r="BS121" i="11" s="1"/>
  <c r="AN225" i="11"/>
  <c r="AZ225" i="11" s="1"/>
  <c r="BI225" i="11" s="1"/>
  <c r="AP217" i="11"/>
  <c r="BB217" i="11" s="1"/>
  <c r="BK217" i="11" s="1"/>
  <c r="AO256" i="11"/>
  <c r="BA256" i="11" s="1"/>
  <c r="BJ256" i="11" s="1"/>
  <c r="AP279" i="11"/>
  <c r="BB279" i="11" s="1"/>
  <c r="BK279" i="11" s="1"/>
  <c r="AN402" i="11"/>
  <c r="AZ402" i="11" s="1"/>
  <c r="BI402" i="11" s="1"/>
  <c r="BR402" i="11" s="1"/>
  <c r="AO399" i="11"/>
  <c r="BA399" i="11" s="1"/>
  <c r="BJ399" i="11" s="1"/>
  <c r="AO332" i="11"/>
  <c r="BA332" i="11" s="1"/>
  <c r="BJ332" i="11" s="1"/>
  <c r="BS332" i="11" s="1"/>
  <c r="AO30" i="11"/>
  <c r="BA30" i="11" s="1"/>
  <c r="BJ30" i="11" s="1"/>
  <c r="AO111" i="11"/>
  <c r="BA111" i="11" s="1"/>
  <c r="BJ111" i="11" s="1"/>
  <c r="AO133" i="11"/>
  <c r="BA133" i="11" s="1"/>
  <c r="BJ133" i="11" s="1"/>
  <c r="AO152" i="11"/>
  <c r="BA152" i="11" s="1"/>
  <c r="BJ152" i="11" s="1"/>
  <c r="AN276" i="11"/>
  <c r="AZ276" i="11" s="1"/>
  <c r="BI276" i="11" s="1"/>
  <c r="AP272" i="11"/>
  <c r="BB272" i="11" s="1"/>
  <c r="BK272" i="11" s="1"/>
  <c r="AN210" i="11"/>
  <c r="AZ210" i="11" s="1"/>
  <c r="BI210" i="11" s="1"/>
  <c r="AO255" i="11"/>
  <c r="BA255" i="11" s="1"/>
  <c r="BJ255" i="11" s="1"/>
  <c r="AO325" i="11"/>
  <c r="BA325" i="11" s="1"/>
  <c r="BJ325" i="11" s="1"/>
  <c r="AN386" i="11"/>
  <c r="AZ386" i="11" s="1"/>
  <c r="BI386" i="11" s="1"/>
  <c r="AP314" i="11"/>
  <c r="BB314" i="11" s="1"/>
  <c r="BK314" i="11" s="1"/>
  <c r="AO373" i="11"/>
  <c r="BA373" i="11" s="1"/>
  <c r="BJ373" i="11" s="1"/>
  <c r="AP29" i="11"/>
  <c r="BB29" i="11" s="1"/>
  <c r="BK29" i="11" s="1"/>
  <c r="BT29" i="11" s="1"/>
  <c r="AP62" i="11"/>
  <c r="BB62" i="11" s="1"/>
  <c r="BK62" i="11" s="1"/>
  <c r="AP137" i="11"/>
  <c r="BB137" i="11" s="1"/>
  <c r="BK137" i="11" s="1"/>
  <c r="AP147" i="11"/>
  <c r="BB147" i="11" s="1"/>
  <c r="BK147" i="11" s="1"/>
  <c r="AP150" i="11"/>
  <c r="BB150" i="11" s="1"/>
  <c r="BK150" i="11" s="1"/>
  <c r="BT150" i="11" s="1"/>
  <c r="AO201" i="11"/>
  <c r="BA201" i="11" s="1"/>
  <c r="BJ201" i="11" s="1"/>
  <c r="AP44" i="11"/>
  <c r="BB44" i="11" s="1"/>
  <c r="BK44" i="11" s="1"/>
  <c r="BT44" i="11" s="1"/>
  <c r="AP216" i="11"/>
  <c r="BB216" i="11" s="1"/>
  <c r="BK216" i="11" s="1"/>
  <c r="AN70" i="11"/>
  <c r="AZ70" i="11" s="1"/>
  <c r="BI70" i="11" s="1"/>
  <c r="BR70" i="11" s="1"/>
  <c r="AP192" i="11"/>
  <c r="BB192" i="11" s="1"/>
  <c r="BK192" i="11" s="1"/>
  <c r="AN253" i="11"/>
  <c r="AZ253" i="11" s="1"/>
  <c r="BI253" i="11" s="1"/>
  <c r="BR253" i="11" s="1"/>
  <c r="AO285" i="11"/>
  <c r="BA285" i="11" s="1"/>
  <c r="BJ285" i="11" s="1"/>
  <c r="AO401" i="11"/>
  <c r="BA401" i="11" s="1"/>
  <c r="BJ401" i="11" s="1"/>
  <c r="BS401" i="11" s="1"/>
  <c r="AN368" i="11"/>
  <c r="AZ368" i="11" s="1"/>
  <c r="BI368" i="11" s="1"/>
  <c r="AP309" i="11"/>
  <c r="BB309" i="11" s="1"/>
  <c r="BK309" i="11" s="1"/>
  <c r="AO357" i="11"/>
  <c r="BA357" i="11" s="1"/>
  <c r="BJ357" i="11" s="1"/>
  <c r="AN381" i="11"/>
  <c r="AZ381" i="11" s="1"/>
  <c r="BI381" i="11" s="1"/>
  <c r="BR381" i="11" s="1"/>
  <c r="AP117" i="11"/>
  <c r="BB117" i="11" s="1"/>
  <c r="BK117" i="11" s="1"/>
  <c r="BT117" i="11" s="1"/>
  <c r="AO114" i="11"/>
  <c r="BA114" i="11" s="1"/>
  <c r="BJ114" i="11" s="1"/>
  <c r="BS114" i="11" s="1"/>
  <c r="AP136" i="11"/>
  <c r="BB136" i="11" s="1"/>
  <c r="BK136" i="11" s="1"/>
  <c r="AP159" i="11"/>
  <c r="BB159" i="11" s="1"/>
  <c r="BK159" i="11" s="1"/>
  <c r="BT159" i="11" s="1"/>
  <c r="AP145" i="11"/>
  <c r="BB145" i="11" s="1"/>
  <c r="BK145" i="11" s="1"/>
  <c r="AP181" i="11"/>
  <c r="BB181" i="11" s="1"/>
  <c r="BK181" i="11" s="1"/>
  <c r="AO122" i="11"/>
  <c r="BA122" i="11" s="1"/>
  <c r="BJ122" i="11" s="1"/>
  <c r="BS122" i="11" s="1"/>
  <c r="AN287" i="11"/>
  <c r="AZ287" i="11" s="1"/>
  <c r="BI287" i="11" s="1"/>
  <c r="BR287" i="11" s="1"/>
  <c r="AN227" i="11"/>
  <c r="AZ227" i="11" s="1"/>
  <c r="BI227" i="11" s="1"/>
  <c r="AP219" i="11"/>
  <c r="BB219" i="11" s="1"/>
  <c r="BK219" i="11" s="1"/>
  <c r="AN275" i="11"/>
  <c r="AZ275" i="11" s="1"/>
  <c r="BI275" i="11" s="1"/>
  <c r="BR275" i="11" s="1"/>
  <c r="AO261" i="11"/>
  <c r="BA261" i="11" s="1"/>
  <c r="BJ261" i="11" s="1"/>
  <c r="AP327" i="11"/>
  <c r="BB327" i="11" s="1"/>
  <c r="BK327" i="11" s="1"/>
  <c r="AP307" i="11"/>
  <c r="BB307" i="11" s="1"/>
  <c r="BK307" i="11" s="1"/>
  <c r="BT307" i="11" s="1"/>
  <c r="AP375" i="11"/>
  <c r="BB375" i="11" s="1"/>
  <c r="BK375" i="11" s="1"/>
  <c r="AP109" i="11"/>
  <c r="BB109" i="11" s="1"/>
  <c r="BK109" i="11" s="1"/>
  <c r="AP64" i="11"/>
  <c r="BB64" i="11" s="1"/>
  <c r="BK64" i="11" s="1"/>
  <c r="AN51" i="11"/>
  <c r="AZ51" i="11" s="1"/>
  <c r="BI51" i="11" s="1"/>
  <c r="BR51" i="11" s="1"/>
  <c r="AO233" i="11"/>
  <c r="BA233" i="11" s="1"/>
  <c r="BJ233" i="11" s="1"/>
  <c r="AP215" i="11"/>
  <c r="BB215" i="11" s="1"/>
  <c r="BK215" i="11" s="1"/>
  <c r="BT215" i="11" s="1"/>
  <c r="AN68" i="11"/>
  <c r="AZ68" i="11" s="1"/>
  <c r="BI68" i="11" s="1"/>
  <c r="BR68" i="11" s="1"/>
  <c r="AP69" i="11"/>
  <c r="BB69" i="11" s="1"/>
  <c r="BK69" i="11" s="1"/>
  <c r="AN266" i="11"/>
  <c r="AZ266" i="11" s="1"/>
  <c r="BI266" i="11" s="1"/>
  <c r="AO284" i="11"/>
  <c r="BA284" i="11" s="1"/>
  <c r="BJ284" i="11" s="1"/>
  <c r="BS284" i="11" s="1"/>
  <c r="AO336" i="11"/>
  <c r="BA336" i="11" s="1"/>
  <c r="BJ336" i="11" s="1"/>
  <c r="AO402" i="11"/>
  <c r="BA402" i="11" s="1"/>
  <c r="BJ402" i="11" s="1"/>
  <c r="BS402" i="11" s="1"/>
  <c r="AO400" i="11"/>
  <c r="BA400" i="11" s="1"/>
  <c r="BJ400" i="11" s="1"/>
  <c r="BS400" i="11" s="1"/>
  <c r="AO334" i="11"/>
  <c r="BA334" i="11" s="1"/>
  <c r="BJ334" i="11" s="1"/>
  <c r="BS334" i="11" s="1"/>
  <c r="AO28" i="11"/>
  <c r="BA28" i="11" s="1"/>
  <c r="BJ28" i="11" s="1"/>
  <c r="AO108" i="11"/>
  <c r="BA108" i="11" s="1"/>
  <c r="BJ108" i="11" s="1"/>
  <c r="AO135" i="11"/>
  <c r="BA135" i="11" s="1"/>
  <c r="BJ135" i="11" s="1"/>
  <c r="AO160" i="11"/>
  <c r="BA160" i="11" s="1"/>
  <c r="BJ160" i="11" s="1"/>
  <c r="AO171" i="11"/>
  <c r="BA171" i="11" s="1"/>
  <c r="BJ171" i="11" s="1"/>
  <c r="AO184" i="11"/>
  <c r="BA184" i="11" s="1"/>
  <c r="BJ184" i="11" s="1"/>
  <c r="AO264" i="11"/>
  <c r="BA264" i="11" s="1"/>
  <c r="BJ264" i="11" s="1"/>
  <c r="AO172" i="11"/>
  <c r="BA172" i="11" s="1"/>
  <c r="BJ172" i="11" s="1"/>
  <c r="AN187" i="11"/>
  <c r="AZ187" i="11" s="1"/>
  <c r="BI187" i="11" s="1"/>
  <c r="AN203" i="11"/>
  <c r="AZ203" i="11" s="1"/>
  <c r="BI203" i="11" s="1"/>
  <c r="BR203" i="11" s="1"/>
  <c r="AN144" i="11"/>
  <c r="AZ144" i="11" s="1"/>
  <c r="BI144" i="11" s="1"/>
  <c r="AN417" i="11"/>
  <c r="AZ417" i="11" s="1"/>
  <c r="BI417" i="11" s="1"/>
  <c r="BR417" i="11" s="1"/>
  <c r="AN409" i="11"/>
  <c r="AZ409" i="11" s="1"/>
  <c r="BI409" i="11" s="1"/>
  <c r="AN128" i="11"/>
  <c r="AZ128" i="11" s="1"/>
  <c r="BI128" i="11" s="1"/>
  <c r="AO187" i="11"/>
  <c r="BA187" i="11" s="1"/>
  <c r="BJ187" i="11" s="1"/>
  <c r="AN125" i="11"/>
  <c r="AZ125" i="11" s="1"/>
  <c r="BI125" i="11" s="1"/>
  <c r="AP174" i="11"/>
  <c r="BB174" i="11" s="1"/>
  <c r="BK174" i="11" s="1"/>
  <c r="AO188" i="11"/>
  <c r="BA188" i="11" s="1"/>
  <c r="BJ188" i="11" s="1"/>
  <c r="BS188" i="11" s="1"/>
  <c r="AP79" i="11"/>
  <c r="BB79" i="11" s="1"/>
  <c r="BK79" i="11" s="1"/>
  <c r="AO300" i="11"/>
  <c r="BA300" i="11" s="1"/>
  <c r="BJ300" i="11" s="1"/>
  <c r="BS300" i="11" s="1"/>
  <c r="AP409" i="11"/>
  <c r="BB409" i="11" s="1"/>
  <c r="BK409" i="11" s="1"/>
  <c r="AP161" i="11"/>
  <c r="BB161" i="11" s="1"/>
  <c r="BK161" i="11" s="1"/>
  <c r="BT161" i="11" s="1"/>
  <c r="AP178" i="11"/>
  <c r="BB178" i="11" s="1"/>
  <c r="BK178" i="11" s="1"/>
  <c r="AP415" i="11"/>
  <c r="BB415" i="11" s="1"/>
  <c r="BK415" i="11" s="1"/>
  <c r="AP194" i="11"/>
  <c r="BB194" i="11" s="1"/>
  <c r="BK194" i="11" s="1"/>
  <c r="AN370" i="11"/>
  <c r="AZ370" i="11" s="1"/>
  <c r="BI370" i="11" s="1"/>
  <c r="AP408" i="11"/>
  <c r="BB408" i="11" s="1"/>
  <c r="BK408" i="11" s="1"/>
  <c r="AO312" i="11"/>
  <c r="BA312" i="11" s="1"/>
  <c r="BJ312" i="11" s="1"/>
  <c r="BS312" i="11" s="1"/>
  <c r="AN393" i="11"/>
  <c r="AZ393" i="11" s="1"/>
  <c r="BI393" i="11" s="1"/>
  <c r="BR393" i="11" s="1"/>
  <c r="AP26" i="11"/>
  <c r="BB26" i="11" s="1"/>
  <c r="BK26" i="11" s="1"/>
  <c r="AO116" i="11"/>
  <c r="BA116" i="11" s="1"/>
  <c r="BJ116" i="11" s="1"/>
  <c r="BS116" i="11" s="1"/>
  <c r="AN165" i="11"/>
  <c r="AZ165" i="11" s="1"/>
  <c r="BI165" i="11" s="1"/>
  <c r="BR165" i="11" s="1"/>
  <c r="AP183" i="11"/>
  <c r="BB183" i="11" s="1"/>
  <c r="BK183" i="11" s="1"/>
  <c r="BT183" i="11" s="1"/>
  <c r="AO425" i="11"/>
  <c r="BA425" i="11" s="1"/>
  <c r="BJ425" i="11" s="1"/>
  <c r="AN410" i="11"/>
  <c r="AZ410" i="11" s="1"/>
  <c r="BI410" i="11" s="1"/>
  <c r="BR410" i="11" s="1"/>
  <c r="AN305" i="11"/>
  <c r="AZ305" i="11" s="1"/>
  <c r="BI305" i="11" s="1"/>
  <c r="AN355" i="11"/>
  <c r="AZ355" i="11" s="1"/>
  <c r="BI355" i="11" s="1"/>
  <c r="AN359" i="11"/>
  <c r="AZ359" i="11" s="1"/>
  <c r="BI359" i="11" s="1"/>
  <c r="BR359" i="11" s="1"/>
  <c r="AN380" i="11"/>
  <c r="AZ380" i="11" s="1"/>
  <c r="BI380" i="11" s="1"/>
  <c r="AN382" i="11"/>
  <c r="AZ382" i="11" s="1"/>
  <c r="BI382" i="11" s="1"/>
  <c r="AN390" i="11"/>
  <c r="AZ390" i="11" s="1"/>
  <c r="BI390" i="11" s="1"/>
  <c r="AN395" i="11"/>
  <c r="AZ395" i="11" s="1"/>
  <c r="BI395" i="11" s="1"/>
  <c r="BR395" i="11" s="1"/>
  <c r="AN317" i="11"/>
  <c r="AZ317" i="11" s="1"/>
  <c r="BI317" i="11" s="1"/>
  <c r="BR317" i="11" s="1"/>
  <c r="AN320" i="11"/>
  <c r="AZ320" i="11" s="1"/>
  <c r="BI320" i="11" s="1"/>
  <c r="AN324" i="11"/>
  <c r="AZ324" i="11" s="1"/>
  <c r="BI324" i="11" s="1"/>
  <c r="BR324" i="11" s="1"/>
  <c r="AN342" i="11"/>
  <c r="AZ342" i="11" s="1"/>
  <c r="BI342" i="11" s="1"/>
  <c r="BR342" i="11" s="1"/>
  <c r="AN367" i="11"/>
  <c r="AZ367" i="11" s="1"/>
  <c r="BI367" i="11" s="1"/>
  <c r="BR367" i="11" s="1"/>
  <c r="AN158" i="11"/>
  <c r="AZ158" i="11" s="1"/>
  <c r="BI158" i="11" s="1"/>
  <c r="BR158" i="11" s="1"/>
  <c r="AP180" i="11"/>
  <c r="BB180" i="11" s="1"/>
  <c r="BK180" i="11" s="1"/>
  <c r="AN251" i="11"/>
  <c r="AZ251" i="11" s="1"/>
  <c r="BI251" i="11" s="1"/>
  <c r="BR251" i="11" s="1"/>
  <c r="AP193" i="11"/>
  <c r="BB193" i="11" s="1"/>
  <c r="BK193" i="11" s="1"/>
  <c r="AP126" i="11"/>
  <c r="BB126" i="11" s="1"/>
  <c r="BK126" i="11" s="1"/>
  <c r="AO153" i="11"/>
  <c r="BA153" i="11" s="1"/>
  <c r="BJ153" i="11" s="1"/>
  <c r="AO200" i="11"/>
  <c r="BA200" i="11" s="1"/>
  <c r="BJ200" i="11" s="1"/>
  <c r="AN202" i="11"/>
  <c r="AZ202" i="11" s="1"/>
  <c r="BI202" i="11" s="1"/>
  <c r="BR202" i="11" s="1"/>
  <c r="AN191" i="11"/>
  <c r="AZ191" i="11" s="1"/>
  <c r="BI191" i="11" s="1"/>
  <c r="AP418" i="11"/>
  <c r="BB418" i="11" s="1"/>
  <c r="BK418" i="11" s="1"/>
  <c r="AO424" i="11"/>
  <c r="BA424" i="11" s="1"/>
  <c r="BJ424" i="11" s="1"/>
  <c r="AO419" i="11"/>
  <c r="BA419" i="11" s="1"/>
  <c r="BJ419" i="11" s="1"/>
  <c r="BS419" i="11" s="1"/>
  <c r="AO304" i="11"/>
  <c r="BA304" i="11" s="1"/>
  <c r="BJ304" i="11" s="1"/>
  <c r="BS304" i="11" s="1"/>
  <c r="AO349" i="11"/>
  <c r="BA349" i="11" s="1"/>
  <c r="BJ349" i="11" s="1"/>
  <c r="AO354" i="11"/>
  <c r="BA354" i="11" s="1"/>
  <c r="BJ354" i="11" s="1"/>
  <c r="BS354" i="11" s="1"/>
  <c r="AO361" i="11"/>
  <c r="BA361" i="11" s="1"/>
  <c r="BJ361" i="11" s="1"/>
  <c r="BS361" i="11" s="1"/>
  <c r="AO360" i="11"/>
  <c r="BA360" i="11" s="1"/>
  <c r="BJ360" i="11" s="1"/>
  <c r="AO383" i="11"/>
  <c r="BA383" i="11" s="1"/>
  <c r="BJ383" i="11" s="1"/>
  <c r="AO391" i="11"/>
  <c r="BA391" i="11" s="1"/>
  <c r="BJ391" i="11" s="1"/>
  <c r="BS391" i="11" s="1"/>
  <c r="AO392" i="11"/>
  <c r="BA392" i="11" s="1"/>
  <c r="BJ392" i="11" s="1"/>
  <c r="AO313" i="11"/>
  <c r="BA313" i="11" s="1"/>
  <c r="BJ313" i="11" s="1"/>
  <c r="BS313" i="11" s="1"/>
  <c r="AO319" i="11"/>
  <c r="BA319" i="11" s="1"/>
  <c r="BJ319" i="11" s="1"/>
  <c r="BS319" i="11" s="1"/>
  <c r="AO322" i="11"/>
  <c r="BA322" i="11" s="1"/>
  <c r="BJ322" i="11" s="1"/>
  <c r="AO330" i="11"/>
  <c r="BA330" i="11" s="1"/>
  <c r="BJ330" i="11" s="1"/>
  <c r="AO356" i="11"/>
  <c r="BA356" i="11" s="1"/>
  <c r="BJ356" i="11" s="1"/>
  <c r="BS356" i="11" s="1"/>
  <c r="AO231" i="11"/>
  <c r="BA231" i="11" s="1"/>
  <c r="BJ231" i="11" s="1"/>
  <c r="AO9" i="11"/>
  <c r="BA9" i="11" s="1"/>
  <c r="BJ9" i="11" s="1"/>
  <c r="AP269" i="11"/>
  <c r="BB269" i="11" s="1"/>
  <c r="BK269" i="11" s="1"/>
  <c r="AP131" i="11"/>
  <c r="BB131" i="11" s="1"/>
  <c r="BK131" i="11" s="1"/>
  <c r="AO148" i="11"/>
  <c r="BA148" i="11" s="1"/>
  <c r="BJ148" i="11" s="1"/>
  <c r="AN177" i="11"/>
  <c r="AZ177" i="11" s="1"/>
  <c r="BI177" i="11" s="1"/>
  <c r="AU272" i="11"/>
  <c r="BE272" i="11" s="1"/>
  <c r="BN272" i="11" s="1"/>
  <c r="AU259" i="11"/>
  <c r="BE259" i="11" s="1"/>
  <c r="BN259" i="11" s="1"/>
  <c r="AP72" i="11"/>
  <c r="BB72" i="11" s="1"/>
  <c r="BK72" i="11" s="1"/>
  <c r="AO41" i="11"/>
  <c r="BA41" i="11" s="1"/>
  <c r="BJ41" i="11" s="1"/>
  <c r="BS41" i="11" s="1"/>
  <c r="AP76" i="11"/>
  <c r="BB76" i="11" s="1"/>
  <c r="BK76" i="11" s="1"/>
  <c r="AP246" i="11"/>
  <c r="BB246" i="11" s="1"/>
  <c r="BK246" i="11" s="1"/>
  <c r="BT246" i="11" s="1"/>
  <c r="AO84" i="11"/>
  <c r="BA84" i="11" s="1"/>
  <c r="BJ84" i="11" s="1"/>
  <c r="AP77" i="11"/>
  <c r="BB77" i="11" s="1"/>
  <c r="BK77" i="11" s="1"/>
  <c r="AP249" i="11"/>
  <c r="BB249" i="11" s="1"/>
  <c r="BK249" i="11" s="1"/>
  <c r="AP49" i="11"/>
  <c r="BB49" i="11" s="1"/>
  <c r="BK49" i="11" s="1"/>
  <c r="AN236" i="11"/>
  <c r="AZ236" i="11" s="1"/>
  <c r="BI236" i="11" s="1"/>
  <c r="AP222" i="11"/>
  <c r="BB222" i="11" s="1"/>
  <c r="BK222" i="11" s="1"/>
  <c r="AN60" i="11"/>
  <c r="AZ60" i="11" s="1"/>
  <c r="BI60" i="11" s="1"/>
  <c r="AP250" i="11"/>
  <c r="BB250" i="11" s="1"/>
  <c r="BK250" i="11" s="1"/>
  <c r="BT250" i="11" s="1"/>
  <c r="AO35" i="11"/>
  <c r="BA35" i="11" s="1"/>
  <c r="BJ35" i="11" s="1"/>
  <c r="AN85" i="11"/>
  <c r="AZ85" i="11" s="1"/>
  <c r="BI85" i="11" s="1"/>
  <c r="BR85" i="11" s="1"/>
  <c r="AO58" i="11"/>
  <c r="BA58" i="11" s="1"/>
  <c r="BJ58" i="11" s="1"/>
  <c r="AN307" i="11"/>
  <c r="AZ307" i="11" s="1"/>
  <c r="BI307" i="11" s="1"/>
  <c r="AO8" i="11"/>
  <c r="BA8" i="11" s="1"/>
  <c r="BJ8" i="11" s="1"/>
  <c r="BS8" i="11" s="1"/>
  <c r="AP61" i="11"/>
  <c r="BB61" i="11" s="1"/>
  <c r="BK61" i="11" s="1"/>
  <c r="AO162" i="11"/>
  <c r="BA162" i="11" s="1"/>
  <c r="BJ162" i="11" s="1"/>
  <c r="BS162" i="11" s="1"/>
  <c r="AO169" i="11"/>
  <c r="BA169" i="11" s="1"/>
  <c r="BJ169" i="11" s="1"/>
  <c r="AP96" i="11"/>
  <c r="BB96" i="11" s="1"/>
  <c r="BK96" i="11" s="1"/>
  <c r="AO289" i="11"/>
  <c r="BA289" i="11" s="1"/>
  <c r="BJ289" i="11" s="1"/>
  <c r="AN53" i="11"/>
  <c r="AZ53" i="11" s="1"/>
  <c r="BI53" i="11" s="1"/>
  <c r="AO277" i="11"/>
  <c r="BA277" i="11" s="1"/>
  <c r="BJ277" i="11" s="1"/>
  <c r="AN254" i="11"/>
  <c r="AZ254" i="11" s="1"/>
  <c r="BI254" i="11" s="1"/>
  <c r="BR254" i="11" s="1"/>
  <c r="AP338" i="11"/>
  <c r="BB338" i="11" s="1"/>
  <c r="BK338" i="11" s="1"/>
  <c r="BT338" i="11" s="1"/>
  <c r="AO381" i="11"/>
  <c r="BA381" i="11" s="1"/>
  <c r="BJ381" i="11" s="1"/>
  <c r="AN218" i="11"/>
  <c r="AZ218" i="11" s="1"/>
  <c r="BI218" i="11" s="1"/>
  <c r="BR218" i="11" s="1"/>
  <c r="AP270" i="11"/>
  <c r="BB270" i="11" s="1"/>
  <c r="BK270" i="11" s="1"/>
  <c r="BT270" i="11" s="1"/>
  <c r="AN283" i="11"/>
  <c r="AZ283" i="11" s="1"/>
  <c r="BI283" i="11" s="1"/>
  <c r="AO310" i="11"/>
  <c r="BA310" i="11" s="1"/>
  <c r="BJ310" i="11" s="1"/>
  <c r="BS310" i="11" s="1"/>
  <c r="AO376" i="11"/>
  <c r="BA376" i="11" s="1"/>
  <c r="BJ376" i="11" s="1"/>
  <c r="AO155" i="11"/>
  <c r="BA155" i="11" s="1"/>
  <c r="BJ155" i="11" s="1"/>
  <c r="AP130" i="11"/>
  <c r="BB130" i="11" s="1"/>
  <c r="BK130" i="11" s="1"/>
  <c r="AP149" i="11"/>
  <c r="BB149" i="11" s="1"/>
  <c r="BK149" i="11" s="1"/>
  <c r="BT149" i="11" s="1"/>
  <c r="AO55" i="11"/>
  <c r="BA55" i="11" s="1"/>
  <c r="BJ55" i="11" s="1"/>
  <c r="AN224" i="11"/>
  <c r="AZ224" i="11" s="1"/>
  <c r="BI224" i="11" s="1"/>
  <c r="AP267" i="11"/>
  <c r="BB267" i="11" s="1"/>
  <c r="BK267" i="11" s="1"/>
  <c r="AP358" i="11"/>
  <c r="BB358" i="11" s="1"/>
  <c r="BK358" i="11" s="1"/>
  <c r="AP378" i="11"/>
  <c r="BB378" i="11" s="1"/>
  <c r="BK378" i="11" s="1"/>
  <c r="BT378" i="11" s="1"/>
  <c r="AN115" i="11"/>
  <c r="AZ115" i="11" s="1"/>
  <c r="BI115" i="11" s="1"/>
  <c r="BR115" i="11" s="1"/>
  <c r="AP166" i="11"/>
  <c r="BB166" i="11" s="1"/>
  <c r="BK166" i="11" s="1"/>
  <c r="BT166" i="11" s="1"/>
  <c r="AP287" i="11"/>
  <c r="BB287" i="11" s="1"/>
  <c r="BK287" i="11" s="1"/>
  <c r="AO219" i="11"/>
  <c r="BA219" i="11" s="1"/>
  <c r="BJ219" i="11" s="1"/>
  <c r="AN212" i="11"/>
  <c r="AZ212" i="11" s="1"/>
  <c r="BI212" i="11" s="1"/>
  <c r="BR212" i="11" s="1"/>
  <c r="AN280" i="11"/>
  <c r="AZ280" i="11" s="1"/>
  <c r="BI280" i="11" s="1"/>
  <c r="BR280" i="11" s="1"/>
  <c r="AP396" i="11"/>
  <c r="BB396" i="11" s="1"/>
  <c r="BK396" i="11" s="1"/>
  <c r="BT396" i="11" s="1"/>
  <c r="AP333" i="11"/>
  <c r="BB333" i="11" s="1"/>
  <c r="BK333" i="11" s="1"/>
  <c r="AP27" i="11"/>
  <c r="BB27" i="11" s="1"/>
  <c r="BK27" i="11" s="1"/>
  <c r="AO10" i="11"/>
  <c r="BA10" i="11" s="1"/>
  <c r="BJ10" i="11" s="1"/>
  <c r="BS10" i="11" s="1"/>
  <c r="AO24" i="11"/>
  <c r="BA24" i="11" s="1"/>
  <c r="BJ24" i="11" s="1"/>
  <c r="BS24" i="11" s="1"/>
  <c r="AO21" i="11"/>
  <c r="BA21" i="11" s="1"/>
  <c r="BJ21" i="11" s="1"/>
  <c r="AO40" i="11"/>
  <c r="BA40" i="11" s="1"/>
  <c r="BJ40" i="11" s="1"/>
  <c r="AO37" i="11"/>
  <c r="BA37" i="11" s="1"/>
  <c r="BJ37" i="11" s="1"/>
  <c r="BS37" i="11" s="1"/>
  <c r="AO100" i="11"/>
  <c r="BA100" i="11" s="1"/>
  <c r="BJ100" i="11" s="1"/>
  <c r="BS100" i="11" s="1"/>
  <c r="AO104" i="11"/>
  <c r="BA104" i="11" s="1"/>
  <c r="BJ104" i="11" s="1"/>
  <c r="AO83" i="11"/>
  <c r="BA83" i="11" s="1"/>
  <c r="BJ83" i="11" s="1"/>
  <c r="AO102" i="11"/>
  <c r="BA102" i="11" s="1"/>
  <c r="BJ102" i="11" s="1"/>
  <c r="AN99" i="11"/>
  <c r="AZ99" i="11" s="1"/>
  <c r="BI99" i="11" s="1"/>
  <c r="AO293" i="11"/>
  <c r="BA293" i="11" s="1"/>
  <c r="BJ293" i="11" s="1"/>
  <c r="AO290" i="11"/>
  <c r="BA290" i="11" s="1"/>
  <c r="BJ290" i="11" s="1"/>
  <c r="AO301" i="11"/>
  <c r="BA301" i="11" s="1"/>
  <c r="BJ301" i="11" s="1"/>
  <c r="AO288" i="11"/>
  <c r="BA288" i="11" s="1"/>
  <c r="BJ288" i="11" s="1"/>
  <c r="BS288" i="11" s="1"/>
  <c r="AO124" i="11"/>
  <c r="BA124" i="11" s="1"/>
  <c r="BJ124" i="11" s="1"/>
  <c r="BS124" i="11" s="1"/>
  <c r="AN43" i="11"/>
  <c r="AZ43" i="11" s="1"/>
  <c r="BI43" i="11" s="1"/>
  <c r="AN73" i="11"/>
  <c r="AZ73" i="11" s="1"/>
  <c r="BI73" i="11" s="1"/>
  <c r="BR73" i="11" s="1"/>
  <c r="AN248" i="11"/>
  <c r="AZ248" i="11" s="1"/>
  <c r="BI248" i="11" s="1"/>
  <c r="BR248" i="11" s="1"/>
  <c r="AN244" i="11"/>
  <c r="AZ244" i="11" s="1"/>
  <c r="BI244" i="11" s="1"/>
  <c r="BR244" i="11" s="1"/>
  <c r="AN33" i="11"/>
  <c r="AZ33" i="11" s="1"/>
  <c r="BI33" i="11" s="1"/>
  <c r="AP101" i="11"/>
  <c r="BB101" i="11" s="1"/>
  <c r="BK101" i="11" s="1"/>
  <c r="AO299" i="11"/>
  <c r="BA299" i="11" s="1"/>
  <c r="BJ299" i="11" s="1"/>
  <c r="BS299" i="11" s="1"/>
  <c r="AN59" i="11"/>
  <c r="AZ59" i="11" s="1"/>
  <c r="BI59" i="11" s="1"/>
  <c r="BR59" i="11" s="1"/>
  <c r="AN72" i="11"/>
  <c r="AZ72" i="11" s="1"/>
  <c r="BI72" i="11" s="1"/>
  <c r="BR72" i="11" s="1"/>
  <c r="AN252" i="11"/>
  <c r="AZ252" i="11" s="1"/>
  <c r="BI252" i="11" s="1"/>
  <c r="AN237" i="11"/>
  <c r="AZ237" i="11" s="1"/>
  <c r="BI237" i="11" s="1"/>
  <c r="BR237" i="11" s="1"/>
  <c r="AN23" i="11"/>
  <c r="AZ23" i="11" s="1"/>
  <c r="BI23" i="11" s="1"/>
  <c r="AN78" i="11"/>
  <c r="AZ78" i="11" s="1"/>
  <c r="BI78" i="11" s="1"/>
  <c r="AP41" i="11"/>
  <c r="BB41" i="11" s="1"/>
  <c r="BK41" i="11" s="1"/>
  <c r="BT41" i="11" s="1"/>
  <c r="AO54" i="11"/>
  <c r="BA54" i="11" s="1"/>
  <c r="BJ54" i="11" s="1"/>
  <c r="AN230" i="11"/>
  <c r="AZ230" i="11" s="1"/>
  <c r="BI230" i="11" s="1"/>
  <c r="AN246" i="11"/>
  <c r="AZ246" i="11" s="1"/>
  <c r="BI246" i="11" s="1"/>
  <c r="AP84" i="11"/>
  <c r="BB84" i="11" s="1"/>
  <c r="BK84" i="11" s="1"/>
  <c r="AO292" i="11"/>
  <c r="BA292" i="11" s="1"/>
  <c r="BJ292" i="11" s="1"/>
  <c r="BS292" i="11" s="1"/>
  <c r="AN226" i="11"/>
  <c r="AZ226" i="11" s="1"/>
  <c r="BI226" i="11" s="1"/>
  <c r="BR226" i="11" s="1"/>
  <c r="AN249" i="11"/>
  <c r="AZ249" i="11" s="1"/>
  <c r="BI249" i="11" s="1"/>
  <c r="BR249" i="11" s="1"/>
  <c r="AP143" i="11"/>
  <c r="BB143" i="11" s="1"/>
  <c r="BK143" i="11" s="1"/>
  <c r="AP335" i="11"/>
  <c r="BB335" i="11" s="1"/>
  <c r="BK335" i="11" s="1"/>
  <c r="AN221" i="11"/>
  <c r="AZ221" i="11" s="1"/>
  <c r="BI221" i="11" s="1"/>
  <c r="AP229" i="11"/>
  <c r="BB229" i="11" s="1"/>
  <c r="BK229" i="11" s="1"/>
  <c r="AO50" i="11"/>
  <c r="BA50" i="11" s="1"/>
  <c r="BJ50" i="11" s="1"/>
  <c r="AN222" i="11"/>
  <c r="AZ222" i="11" s="1"/>
  <c r="BI222" i="11" s="1"/>
  <c r="AN45" i="11"/>
  <c r="AZ45" i="11" s="1"/>
  <c r="BI45" i="11" s="1"/>
  <c r="BR45" i="11" s="1"/>
  <c r="AN74" i="11"/>
  <c r="AZ74" i="11" s="1"/>
  <c r="BI74" i="11" s="1"/>
  <c r="AN250" i="11"/>
  <c r="AZ250" i="11" s="1"/>
  <c r="BI250" i="11" s="1"/>
  <c r="BR250" i="11" s="1"/>
  <c r="AP241" i="11"/>
  <c r="BB241" i="11" s="1"/>
  <c r="BK241" i="11" s="1"/>
  <c r="AP35" i="11"/>
  <c r="BB35" i="11" s="1"/>
  <c r="BK35" i="11" s="1"/>
  <c r="AO85" i="11"/>
  <c r="BA85" i="11" s="1"/>
  <c r="BJ85" i="11" s="1"/>
  <c r="AP58" i="11"/>
  <c r="BB58" i="11" s="1"/>
  <c r="BK58" i="11" s="1"/>
  <c r="BT58" i="11" s="1"/>
  <c r="AN75" i="11"/>
  <c r="AZ75" i="11" s="1"/>
  <c r="BI75" i="11" s="1"/>
  <c r="AP140" i="11"/>
  <c r="BB140" i="11" s="1"/>
  <c r="BK140" i="11" s="1"/>
  <c r="AN245" i="11"/>
  <c r="AZ245" i="11" s="1"/>
  <c r="BI245" i="11" s="1"/>
  <c r="AO274" i="11"/>
  <c r="BA274" i="11" s="1"/>
  <c r="BJ274" i="11" s="1"/>
  <c r="AP209" i="11"/>
  <c r="BB209" i="11" s="1"/>
  <c r="BK209" i="11" s="1"/>
  <c r="BT209" i="11" s="1"/>
  <c r="AP268" i="11"/>
  <c r="BB268" i="11" s="1"/>
  <c r="BK268" i="11" s="1"/>
  <c r="AP386" i="11"/>
  <c r="BB386" i="11" s="1"/>
  <c r="BK386" i="11" s="1"/>
  <c r="BT386" i="11" s="1"/>
  <c r="AO407" i="11"/>
  <c r="BA407" i="11" s="1"/>
  <c r="BJ407" i="11" s="1"/>
  <c r="BS407" i="11" s="1"/>
  <c r="AN333" i="11"/>
  <c r="AZ333" i="11" s="1"/>
  <c r="BI333" i="11" s="1"/>
  <c r="AP8" i="11"/>
  <c r="BB8" i="11" s="1"/>
  <c r="BK8" i="11" s="1"/>
  <c r="BT8" i="11" s="1"/>
  <c r="AO110" i="11"/>
  <c r="BA110" i="11" s="1"/>
  <c r="BJ110" i="11" s="1"/>
  <c r="BS110" i="11" s="1"/>
  <c r="AN112" i="11"/>
  <c r="AZ112" i="11" s="1"/>
  <c r="BI112" i="11" s="1"/>
  <c r="AP129" i="11"/>
  <c r="BB129" i="11" s="1"/>
  <c r="BK129" i="11" s="1"/>
  <c r="AP162" i="11"/>
  <c r="BB162" i="11" s="1"/>
  <c r="BK162" i="11" s="1"/>
  <c r="AP169" i="11"/>
  <c r="BB169" i="11" s="1"/>
  <c r="BK169" i="11" s="1"/>
  <c r="BT169" i="11" s="1"/>
  <c r="AP185" i="11"/>
  <c r="BB185" i="11" s="1"/>
  <c r="BK185" i="11" s="1"/>
  <c r="BT185" i="11" s="1"/>
  <c r="AP289" i="11"/>
  <c r="BB289" i="11" s="1"/>
  <c r="BK289" i="11" s="1"/>
  <c r="AO53" i="11"/>
  <c r="BA53" i="11" s="1"/>
  <c r="BJ53" i="11" s="1"/>
  <c r="BS53" i="11" s="1"/>
  <c r="AO239" i="11"/>
  <c r="BA239" i="11" s="1"/>
  <c r="BJ239" i="11" s="1"/>
  <c r="AP242" i="11"/>
  <c r="BB242" i="11" s="1"/>
  <c r="BK242" i="11" s="1"/>
  <c r="BT242" i="11" s="1"/>
  <c r="AN71" i="11"/>
  <c r="AZ71" i="11" s="1"/>
  <c r="BI71" i="11" s="1"/>
  <c r="BR71" i="11" s="1"/>
  <c r="AP196" i="11"/>
  <c r="BB196" i="11" s="1"/>
  <c r="BK196" i="11" s="1"/>
  <c r="AN263" i="11"/>
  <c r="AZ263" i="11" s="1"/>
  <c r="BI263" i="11" s="1"/>
  <c r="AN338" i="11"/>
  <c r="AZ338" i="11" s="1"/>
  <c r="BI338" i="11" s="1"/>
  <c r="BR338" i="11" s="1"/>
  <c r="AP368" i="11"/>
  <c r="BB368" i="11" s="1"/>
  <c r="BK368" i="11" s="1"/>
  <c r="BT368" i="11" s="1"/>
  <c r="AP311" i="11"/>
  <c r="BB311" i="11" s="1"/>
  <c r="BK311" i="11" s="1"/>
  <c r="BT311" i="11" s="1"/>
  <c r="AP381" i="11"/>
  <c r="BB381" i="11" s="1"/>
  <c r="BK381" i="11" s="1"/>
  <c r="AP115" i="11"/>
  <c r="BB115" i="11" s="1"/>
  <c r="BK115" i="11" s="1"/>
  <c r="BT115" i="11" s="1"/>
  <c r="AO218" i="11"/>
  <c r="BA218" i="11" s="1"/>
  <c r="BJ218" i="11" s="1"/>
  <c r="AP225" i="11"/>
  <c r="BB225" i="11" s="1"/>
  <c r="BK225" i="11" s="1"/>
  <c r="AP67" i="11"/>
  <c r="BB67" i="11" s="1"/>
  <c r="BK67" i="11" s="1"/>
  <c r="AN256" i="11"/>
  <c r="AZ256" i="11" s="1"/>
  <c r="BI256" i="11" s="1"/>
  <c r="AO283" i="11"/>
  <c r="BA283" i="11" s="1"/>
  <c r="BJ283" i="11" s="1"/>
  <c r="AP347" i="11"/>
  <c r="BB347" i="11" s="1"/>
  <c r="BK347" i="11" s="1"/>
  <c r="BT347" i="11" s="1"/>
  <c r="AP310" i="11"/>
  <c r="BB310" i="11" s="1"/>
  <c r="BK310" i="11" s="1"/>
  <c r="AP376" i="11"/>
  <c r="BB376" i="11" s="1"/>
  <c r="BK376" i="11" s="1"/>
  <c r="AP119" i="11"/>
  <c r="BB119" i="11" s="1"/>
  <c r="BK119" i="11" s="1"/>
  <c r="AP65" i="11"/>
  <c r="BB65" i="11" s="1"/>
  <c r="BK65" i="11" s="1"/>
  <c r="AP155" i="11"/>
  <c r="BB155" i="11" s="1"/>
  <c r="BK155" i="11" s="1"/>
  <c r="AO213" i="11"/>
  <c r="BA213" i="11" s="1"/>
  <c r="BJ213" i="11" s="1"/>
  <c r="AP276" i="11"/>
  <c r="BB276" i="11" s="1"/>
  <c r="BK276" i="11" s="1"/>
  <c r="AN195" i="11"/>
  <c r="AZ195" i="11" s="1"/>
  <c r="BI195" i="11" s="1"/>
  <c r="AP210" i="11"/>
  <c r="BB210" i="11" s="1"/>
  <c r="BK210" i="11" s="1"/>
  <c r="AN255" i="11"/>
  <c r="AZ255" i="11" s="1"/>
  <c r="BI255" i="11" s="1"/>
  <c r="BR255" i="11" s="1"/>
  <c r="AN326" i="11"/>
  <c r="AZ326" i="11" s="1"/>
  <c r="BI326" i="11" s="1"/>
  <c r="BR326" i="11" s="1"/>
  <c r="AP406" i="11"/>
  <c r="BB406" i="11" s="1"/>
  <c r="BK406" i="11" s="1"/>
  <c r="AO314" i="11"/>
  <c r="BA314" i="11" s="1"/>
  <c r="BJ314" i="11" s="1"/>
  <c r="AN374" i="11"/>
  <c r="AZ374" i="11" s="1"/>
  <c r="BI374" i="11" s="1"/>
  <c r="AO29" i="11"/>
  <c r="BA29" i="11" s="1"/>
  <c r="BJ29" i="11" s="1"/>
  <c r="AO62" i="11"/>
  <c r="BA62" i="11" s="1"/>
  <c r="BJ62" i="11" s="1"/>
  <c r="AO137" i="11"/>
  <c r="BA137" i="11" s="1"/>
  <c r="BJ137" i="11" s="1"/>
  <c r="AO147" i="11"/>
  <c r="BA147" i="11" s="1"/>
  <c r="BJ147" i="11" s="1"/>
  <c r="BS147" i="11" s="1"/>
  <c r="AO150" i="11"/>
  <c r="BA150" i="11" s="1"/>
  <c r="BJ150" i="11" s="1"/>
  <c r="AP55" i="11"/>
  <c r="BB55" i="11" s="1"/>
  <c r="BK55" i="11" s="1"/>
  <c r="AO44" i="11"/>
  <c r="BA44" i="11" s="1"/>
  <c r="BJ44" i="11" s="1"/>
  <c r="AO224" i="11"/>
  <c r="BA224" i="11" s="1"/>
  <c r="BJ224" i="11" s="1"/>
  <c r="AP70" i="11"/>
  <c r="BB70" i="11" s="1"/>
  <c r="BK70" i="11" s="1"/>
  <c r="AN267" i="11"/>
  <c r="AZ267" i="11" s="1"/>
  <c r="BI267" i="11" s="1"/>
  <c r="BR267" i="11" s="1"/>
  <c r="AP253" i="11"/>
  <c r="BB253" i="11" s="1"/>
  <c r="BK253" i="11" s="1"/>
  <c r="AN285" i="11"/>
  <c r="AZ285" i="11" s="1"/>
  <c r="BI285" i="11" s="1"/>
  <c r="AN404" i="11"/>
  <c r="AZ404" i="11" s="1"/>
  <c r="BI404" i="11" s="1"/>
  <c r="BR404" i="11" s="1"/>
  <c r="AP398" i="11"/>
  <c r="BB398" i="11" s="1"/>
  <c r="BK398" i="11" s="1"/>
  <c r="BT398" i="11" s="1"/>
  <c r="AO309" i="11"/>
  <c r="BA309" i="11" s="1"/>
  <c r="BJ309" i="11" s="1"/>
  <c r="AN371" i="11"/>
  <c r="AZ371" i="11" s="1"/>
  <c r="BI371" i="11" s="1"/>
  <c r="BR371" i="11" s="1"/>
  <c r="AP31" i="11"/>
  <c r="BB31" i="11" s="1"/>
  <c r="BK31" i="11" s="1"/>
  <c r="AO117" i="11"/>
  <c r="BA117" i="11" s="1"/>
  <c r="BJ117" i="11" s="1"/>
  <c r="BS117" i="11" s="1"/>
  <c r="AO136" i="11"/>
  <c r="BA136" i="11" s="1"/>
  <c r="BJ136" i="11" s="1"/>
  <c r="AO159" i="11"/>
  <c r="BA159" i="11" s="1"/>
  <c r="BJ159" i="11" s="1"/>
  <c r="BS159" i="11" s="1"/>
  <c r="AO145" i="11"/>
  <c r="BA145" i="11" s="1"/>
  <c r="BJ145" i="11" s="1"/>
  <c r="BS145" i="11" s="1"/>
  <c r="AO181" i="11"/>
  <c r="BA181" i="11" s="1"/>
  <c r="BJ181" i="11" s="1"/>
  <c r="BS181" i="11" s="1"/>
  <c r="AP34" i="11"/>
  <c r="BB34" i="11" s="1"/>
  <c r="BK34" i="11" s="1"/>
  <c r="BT34" i="11" s="1"/>
  <c r="AN122" i="11"/>
  <c r="AZ122" i="11" s="1"/>
  <c r="BI122" i="11" s="1"/>
  <c r="AP56" i="11"/>
  <c r="BB56" i="11" s="1"/>
  <c r="BK56" i="11" s="1"/>
  <c r="BT56" i="11" s="1"/>
  <c r="AP227" i="11"/>
  <c r="BB227" i="11" s="1"/>
  <c r="BK227" i="11" s="1"/>
  <c r="BT227" i="11" s="1"/>
  <c r="AN271" i="11"/>
  <c r="AZ271" i="11" s="1"/>
  <c r="BI271" i="11" s="1"/>
  <c r="AP275" i="11"/>
  <c r="BB275" i="11" s="1"/>
  <c r="BK275" i="11" s="1"/>
  <c r="AN261" i="11"/>
  <c r="AZ261" i="11" s="1"/>
  <c r="BI261" i="11" s="1"/>
  <c r="AO327" i="11"/>
  <c r="BA327" i="11" s="1"/>
  <c r="BJ327" i="11" s="1"/>
  <c r="BS327" i="11" s="1"/>
  <c r="AO307" i="11"/>
  <c r="BA307" i="11" s="1"/>
  <c r="BJ307" i="11" s="1"/>
  <c r="AO375" i="11"/>
  <c r="BA375" i="11" s="1"/>
  <c r="BJ375" i="11" s="1"/>
  <c r="BS375" i="11" s="1"/>
  <c r="AO109" i="11"/>
  <c r="BA109" i="11" s="1"/>
  <c r="BJ109" i="11" s="1"/>
  <c r="AP266" i="11"/>
  <c r="BB266" i="11" s="1"/>
  <c r="BK266" i="11" s="1"/>
  <c r="AP173" i="11"/>
  <c r="BB173" i="11" s="1"/>
  <c r="BK173" i="11" s="1"/>
  <c r="BT173" i="11" s="1"/>
  <c r="AO278" i="11"/>
  <c r="BA278" i="11" s="1"/>
  <c r="BJ278" i="11" s="1"/>
  <c r="AN157" i="11"/>
  <c r="AZ157" i="11" s="1"/>
  <c r="BI157" i="11" s="1"/>
  <c r="AP198" i="11"/>
  <c r="BB198" i="11" s="1"/>
  <c r="BK198" i="11" s="1"/>
  <c r="BT198" i="11" s="1"/>
  <c r="AP106" i="11"/>
  <c r="BB106" i="11" s="1"/>
  <c r="BK106" i="11" s="1"/>
  <c r="BT106" i="11" s="1"/>
  <c r="AP414" i="11"/>
  <c r="BB414" i="11" s="1"/>
  <c r="BK414" i="11" s="1"/>
  <c r="AP125" i="11"/>
  <c r="BB125" i="11" s="1"/>
  <c r="BK125" i="11" s="1"/>
  <c r="BT125" i="11" s="1"/>
  <c r="AO174" i="11"/>
  <c r="BA174" i="11" s="1"/>
  <c r="BJ174" i="11" s="1"/>
  <c r="BS174" i="11" s="1"/>
  <c r="AO161" i="11"/>
  <c r="BA161" i="11" s="1"/>
  <c r="BJ161" i="11" s="1"/>
  <c r="AO178" i="11"/>
  <c r="BA178" i="11" s="1"/>
  <c r="BJ178" i="11" s="1"/>
  <c r="AP423" i="11"/>
  <c r="BB423" i="11" s="1"/>
  <c r="BK423" i="11" s="1"/>
  <c r="BT423" i="11" s="1"/>
  <c r="AP370" i="11"/>
  <c r="BB370" i="11" s="1"/>
  <c r="BK370" i="11" s="1"/>
  <c r="AO26" i="11"/>
  <c r="BA26" i="11" s="1"/>
  <c r="BJ26" i="11" s="1"/>
  <c r="AN302" i="11"/>
  <c r="AZ302" i="11" s="1"/>
  <c r="BI302" i="11" s="1"/>
  <c r="BR302" i="11" s="1"/>
  <c r="AP165" i="11"/>
  <c r="BB165" i="11" s="1"/>
  <c r="BK165" i="11" s="1"/>
  <c r="BT165" i="11" s="1"/>
  <c r="AN411" i="11"/>
  <c r="AZ411" i="11" s="1"/>
  <c r="BI411" i="11" s="1"/>
  <c r="BR411" i="11" s="1"/>
  <c r="AN306" i="11"/>
  <c r="AZ306" i="11" s="1"/>
  <c r="BI306" i="11" s="1"/>
  <c r="BR306" i="11" s="1"/>
  <c r="AN363" i="11"/>
  <c r="AZ363" i="11" s="1"/>
  <c r="BI363" i="11" s="1"/>
  <c r="BR363" i="11" s="1"/>
  <c r="AN366" i="11"/>
  <c r="AZ366" i="11" s="1"/>
  <c r="BI366" i="11" s="1"/>
  <c r="BR366" i="11" s="1"/>
  <c r="AP158" i="11"/>
  <c r="BB158" i="11" s="1"/>
  <c r="BK158" i="11" s="1"/>
  <c r="AP251" i="11"/>
  <c r="BB251" i="11" s="1"/>
  <c r="BK251" i="11" s="1"/>
  <c r="BT251" i="11" s="1"/>
  <c r="AO126" i="11"/>
  <c r="BA126" i="11" s="1"/>
  <c r="BJ126" i="11" s="1"/>
  <c r="AP197" i="11"/>
  <c r="BB197" i="11" s="1"/>
  <c r="BK197" i="11" s="1"/>
  <c r="AP189" i="11"/>
  <c r="BB189" i="11" s="1"/>
  <c r="BK189" i="11" s="1"/>
  <c r="AP403" i="11"/>
  <c r="BB403" i="11" s="1"/>
  <c r="BK403" i="11" s="1"/>
  <c r="AO303" i="11"/>
  <c r="BA303" i="11" s="1"/>
  <c r="BJ303" i="11" s="1"/>
  <c r="BS303" i="11" s="1"/>
  <c r="AO350" i="11"/>
  <c r="BA350" i="11" s="1"/>
  <c r="BJ350" i="11" s="1"/>
  <c r="AO362" i="11"/>
  <c r="BA362" i="11" s="1"/>
  <c r="BJ362" i="11" s="1"/>
  <c r="BS362" i="11" s="1"/>
  <c r="AO379" i="11"/>
  <c r="BA379" i="11" s="1"/>
  <c r="BJ379" i="11" s="1"/>
  <c r="AO394" i="11"/>
  <c r="BA394" i="11" s="1"/>
  <c r="BJ394" i="11" s="1"/>
  <c r="BS394" i="11" s="1"/>
  <c r="AO315" i="11"/>
  <c r="BA315" i="11" s="1"/>
  <c r="BJ315" i="11" s="1"/>
  <c r="AO318" i="11"/>
  <c r="BA318" i="11" s="1"/>
  <c r="BJ318" i="11" s="1"/>
  <c r="AO323" i="11"/>
  <c r="BA323" i="11" s="1"/>
  <c r="BJ323" i="11" s="1"/>
  <c r="AO343" i="11"/>
  <c r="BA343" i="11" s="1"/>
  <c r="BJ343" i="11" s="1"/>
  <c r="AN231" i="11"/>
  <c r="AZ231" i="11" s="1"/>
  <c r="BI231" i="11" s="1"/>
  <c r="BR231" i="11" s="1"/>
  <c r="AO259" i="11"/>
  <c r="BA259" i="11" s="1"/>
  <c r="BJ259" i="11" s="1"/>
  <c r="BS259" i="11" s="1"/>
  <c r="AP177" i="11"/>
  <c r="BB177" i="11" s="1"/>
  <c r="BK177" i="11" s="1"/>
  <c r="AV220" i="11"/>
  <c r="BF220" i="11" s="1"/>
  <c r="BO220" i="11" s="1"/>
  <c r="AU215" i="11"/>
  <c r="BE215" i="11" s="1"/>
  <c r="BN215" i="11" s="1"/>
  <c r="AU266" i="11"/>
  <c r="BE266" i="11" s="1"/>
  <c r="BN266" i="11" s="1"/>
  <c r="AV281" i="11"/>
  <c r="BF281" i="11" s="1"/>
  <c r="BO281" i="11" s="1"/>
  <c r="AV84" i="11"/>
  <c r="BF84" i="11" s="1"/>
  <c r="BO84" i="11" s="1"/>
  <c r="AV283" i="11"/>
  <c r="BF283" i="11" s="1"/>
  <c r="BO283" i="11" s="1"/>
  <c r="AV132" i="11"/>
  <c r="BF132" i="11" s="1"/>
  <c r="BO132" i="11" s="1"/>
  <c r="AU186" i="11"/>
  <c r="BE186" i="11" s="1"/>
  <c r="BN186" i="11" s="1"/>
  <c r="AU190" i="11"/>
  <c r="BE190" i="11" s="1"/>
  <c r="BN190" i="11" s="1"/>
  <c r="AV19" i="11"/>
  <c r="BF19" i="11" s="1"/>
  <c r="BO19" i="11" s="1"/>
  <c r="BN91" i="11"/>
  <c r="AU90" i="11"/>
  <c r="BE90" i="11" s="1"/>
  <c r="BN90" i="11" s="1"/>
  <c r="BO48" i="11"/>
  <c r="AV47" i="11"/>
  <c r="BF47" i="11" s="1"/>
  <c r="BO47" i="11" s="1"/>
  <c r="BN227" i="11"/>
  <c r="BS227" i="11" s="1"/>
  <c r="AU226" i="11"/>
  <c r="BE226" i="11" s="1"/>
  <c r="BN226" i="11" s="1"/>
  <c r="AV253" i="11"/>
  <c r="BF253" i="11" s="1"/>
  <c r="BO253" i="11" s="1"/>
  <c r="AU264" i="11"/>
  <c r="BE264" i="11" s="1"/>
  <c r="BN264" i="11" s="1"/>
  <c r="AV256" i="11"/>
  <c r="BF256" i="11" s="1"/>
  <c r="BO256" i="11" s="1"/>
  <c r="AV134" i="11"/>
  <c r="BF134" i="11" s="1"/>
  <c r="BO134" i="11" s="1"/>
  <c r="AV142" i="11"/>
  <c r="BF142" i="11" s="1"/>
  <c r="BO142" i="11" s="1"/>
  <c r="AU137" i="11"/>
  <c r="BE137" i="11" s="1"/>
  <c r="BN137" i="11" s="1"/>
  <c r="AU224" i="11"/>
  <c r="BE224" i="11" s="1"/>
  <c r="BN224" i="11" s="1"/>
  <c r="BN18" i="11"/>
  <c r="AU17" i="11"/>
  <c r="BE17" i="11" s="1"/>
  <c r="BN17" i="11" s="1"/>
  <c r="AV221" i="11"/>
  <c r="BF221" i="11" s="1"/>
  <c r="BO221" i="11" s="1"/>
  <c r="AV258" i="11"/>
  <c r="BF258" i="11" s="1"/>
  <c r="BO258" i="11" s="1"/>
  <c r="AU282" i="11"/>
  <c r="BE282" i="11" s="1"/>
  <c r="BN282" i="11" s="1"/>
  <c r="AV86" i="11"/>
  <c r="BF86" i="11" s="1"/>
  <c r="BO86" i="11" s="1"/>
  <c r="AU236" i="11"/>
  <c r="BE236" i="11" s="1"/>
  <c r="BN236" i="11" s="1"/>
  <c r="AU222" i="11"/>
  <c r="BE222" i="11" s="1"/>
  <c r="BN222" i="11" s="1"/>
  <c r="AU274" i="11"/>
  <c r="BE274" i="11" s="1"/>
  <c r="BN274" i="11" s="1"/>
  <c r="AV260" i="11"/>
  <c r="BF260" i="11" s="1"/>
  <c r="BO260" i="11" s="1"/>
  <c r="BT260" i="11" s="1"/>
  <c r="AU279" i="11"/>
  <c r="BE279" i="11" s="1"/>
  <c r="BN279" i="11" s="1"/>
  <c r="AU133" i="11"/>
  <c r="BE133" i="11" s="1"/>
  <c r="BN133" i="11" s="1"/>
  <c r="AN358" i="11"/>
  <c r="AZ358" i="11" s="1"/>
  <c r="BI358" i="11" s="1"/>
  <c r="AO197" i="11"/>
  <c r="BA197" i="11" s="1"/>
  <c r="BJ197" i="11" s="1"/>
  <c r="BS197" i="11" s="1"/>
  <c r="AP419" i="11"/>
  <c r="BB419" i="11" s="1"/>
  <c r="BK419" i="11" s="1"/>
  <c r="BT419" i="11" s="1"/>
  <c r="AP383" i="11"/>
  <c r="BB383" i="11" s="1"/>
  <c r="BK383" i="11" s="1"/>
  <c r="BT383" i="11" s="1"/>
  <c r="AP319" i="11"/>
  <c r="BB319" i="11" s="1"/>
  <c r="BK319" i="11" s="1"/>
  <c r="BT319" i="11" s="1"/>
  <c r="AP330" i="11"/>
  <c r="BB330" i="11" s="1"/>
  <c r="BK330" i="11" s="1"/>
  <c r="AV18" i="11"/>
  <c r="BF18" i="11" s="1"/>
  <c r="BO18" i="11" s="1"/>
  <c r="AV229" i="11"/>
  <c r="BF229" i="11" s="1"/>
  <c r="BO229" i="11" s="1"/>
  <c r="AV275" i="11"/>
  <c r="BF275" i="11" s="1"/>
  <c r="BO275" i="11" s="1"/>
  <c r="AV257" i="11"/>
  <c r="BF257" i="11" s="1"/>
  <c r="BO257" i="11" s="1"/>
  <c r="AU136" i="11"/>
  <c r="BE136" i="11" s="1"/>
  <c r="BN136" i="11" s="1"/>
  <c r="BO351" i="11"/>
  <c r="AV187" i="11"/>
  <c r="BF187" i="11" s="1"/>
  <c r="BO187" i="11" s="1"/>
  <c r="AO77" i="11"/>
  <c r="BA77" i="11" s="1"/>
  <c r="BJ77" i="11" s="1"/>
  <c r="BS77" i="11" s="1"/>
  <c r="AN201" i="11"/>
  <c r="AZ201" i="11" s="1"/>
  <c r="BI201" i="11" s="1"/>
  <c r="AU135" i="11"/>
  <c r="BE135" i="11" s="1"/>
  <c r="BN135" i="11" s="1"/>
  <c r="AN335" i="11"/>
  <c r="AZ335" i="11" s="1"/>
  <c r="BI335" i="11" s="1"/>
  <c r="BR335" i="11" s="1"/>
  <c r="AN186" i="11"/>
  <c r="AZ186" i="11" s="1"/>
  <c r="BI186" i="11" s="1"/>
  <c r="BR186" i="11" s="1"/>
  <c r="AP411" i="11"/>
  <c r="BB411" i="11" s="1"/>
  <c r="BK411" i="11" s="1"/>
  <c r="AP363" i="11"/>
  <c r="BB363" i="11" s="1"/>
  <c r="BK363" i="11" s="1"/>
  <c r="BT363" i="11" s="1"/>
  <c r="AP366" i="11"/>
  <c r="BB366" i="11" s="1"/>
  <c r="BK366" i="11" s="1"/>
  <c r="AU223" i="11"/>
  <c r="BE223" i="11" s="1"/>
  <c r="BN223" i="11" s="1"/>
  <c r="AN166" i="11"/>
  <c r="AZ166" i="11" s="1"/>
  <c r="BI166" i="11" s="1"/>
  <c r="BR166" i="11" s="1"/>
  <c r="AN130" i="11"/>
  <c r="AZ130" i="11" s="1"/>
  <c r="BI130" i="11" s="1"/>
  <c r="AU278" i="11"/>
  <c r="BE278" i="11" s="1"/>
  <c r="BN278" i="11" s="1"/>
  <c r="AU16" i="11"/>
  <c r="BE16" i="11" s="1"/>
  <c r="BN16" i="11" s="1"/>
  <c r="AN137" i="11"/>
  <c r="AZ137" i="11" s="1"/>
  <c r="BI137" i="11" s="1"/>
  <c r="BR137" i="11" s="1"/>
  <c r="AN398" i="11"/>
  <c r="AZ398" i="11" s="1"/>
  <c r="BI398" i="11" s="1"/>
  <c r="BR398" i="11" s="1"/>
  <c r="AN65" i="11"/>
  <c r="AZ65" i="11" s="1"/>
  <c r="BI65" i="11" s="1"/>
  <c r="BR65" i="11" s="1"/>
  <c r="AO221" i="11"/>
  <c r="BA221" i="11" s="1"/>
  <c r="BJ221" i="11" s="1"/>
  <c r="AN423" i="11"/>
  <c r="AZ423" i="11" s="1"/>
  <c r="BI423" i="11" s="1"/>
  <c r="BR423" i="11" s="1"/>
  <c r="AO64" i="11"/>
  <c r="BA64" i="11" s="1"/>
  <c r="BJ64" i="11" s="1"/>
  <c r="BS64" i="11" s="1"/>
  <c r="AP68" i="11"/>
  <c r="BB68" i="11" s="1"/>
  <c r="BK68" i="11" s="1"/>
  <c r="AO220" i="11"/>
  <c r="BA220" i="11" s="1"/>
  <c r="BJ220" i="11" s="1"/>
  <c r="AN257" i="11"/>
  <c r="AZ257" i="11" s="1"/>
  <c r="BI257" i="11" s="1"/>
  <c r="BR257" i="11" s="1"/>
  <c r="AN321" i="11"/>
  <c r="AZ321" i="11" s="1"/>
  <c r="BI321" i="11" s="1"/>
  <c r="BR321" i="11" s="1"/>
  <c r="AN345" i="11"/>
  <c r="AZ345" i="11" s="1"/>
  <c r="BI345" i="11" s="1"/>
  <c r="AN369" i="11"/>
  <c r="AZ369" i="11" s="1"/>
  <c r="BI369" i="11" s="1"/>
  <c r="BR369" i="11" s="1"/>
  <c r="AO389" i="11"/>
  <c r="BA389" i="11" s="1"/>
  <c r="BJ389" i="11" s="1"/>
  <c r="BS389" i="11" s="1"/>
  <c r="AP421" i="11"/>
  <c r="BB421" i="11" s="1"/>
  <c r="BK421" i="11" s="1"/>
  <c r="AV259" i="11"/>
  <c r="BF259" i="11" s="1"/>
  <c r="BO259" i="11" s="1"/>
  <c r="AV226" i="11"/>
  <c r="BF226" i="11" s="1"/>
  <c r="BO226" i="11" s="1"/>
  <c r="AO79" i="11"/>
  <c r="BA79" i="11" s="1"/>
  <c r="BJ79" i="11" s="1"/>
  <c r="BS79" i="11" s="1"/>
  <c r="AN111" i="11"/>
  <c r="AZ111" i="11" s="1"/>
  <c r="BI111" i="11" s="1"/>
  <c r="AP167" i="11"/>
  <c r="BB167" i="11" s="1"/>
  <c r="BK167" i="11" s="1"/>
  <c r="AO280" i="11"/>
  <c r="BA280" i="11" s="1"/>
  <c r="BJ280" i="11" s="1"/>
  <c r="BS280" i="11" s="1"/>
  <c r="AN284" i="11"/>
  <c r="AZ284" i="11" s="1"/>
  <c r="BI284" i="11" s="1"/>
  <c r="AP308" i="11"/>
  <c r="BB308" i="11" s="1"/>
  <c r="BK308" i="11" s="1"/>
  <c r="AO344" i="11"/>
  <c r="BA344" i="11" s="1"/>
  <c r="BJ344" i="11" s="1"/>
  <c r="BS344" i="11" s="1"/>
  <c r="AP348" i="11"/>
  <c r="BB348" i="11" s="1"/>
  <c r="BK348" i="11" s="1"/>
  <c r="AO384" i="11"/>
  <c r="BA384" i="11" s="1"/>
  <c r="BJ384" i="11" s="1"/>
  <c r="AN388" i="11"/>
  <c r="AZ388" i="11" s="1"/>
  <c r="BI388" i="11" s="1"/>
  <c r="AO412" i="11"/>
  <c r="BA412" i="11" s="1"/>
  <c r="BJ412" i="11" s="1"/>
  <c r="BS412" i="11" s="1"/>
  <c r="AP66" i="11"/>
  <c r="BB66" i="11" s="1"/>
  <c r="BK66" i="11" s="1"/>
  <c r="BT66" i="11" s="1"/>
  <c r="AP154" i="11"/>
  <c r="BB154" i="11" s="1"/>
  <c r="BK154" i="11" s="1"/>
  <c r="AO69" i="11"/>
  <c r="BA69" i="11" s="1"/>
  <c r="BJ69" i="11" s="1"/>
  <c r="AO173" i="11"/>
  <c r="BA173" i="11" s="1"/>
  <c r="BJ173" i="11" s="1"/>
  <c r="AN278" i="11"/>
  <c r="AZ278" i="11" s="1"/>
  <c r="BI278" i="11" s="1"/>
  <c r="BR278" i="11" s="1"/>
  <c r="AN198" i="11"/>
  <c r="AZ198" i="11" s="1"/>
  <c r="BI198" i="11" s="1"/>
  <c r="BR198" i="11" s="1"/>
  <c r="AN106" i="11"/>
  <c r="AZ106" i="11" s="1"/>
  <c r="BI106" i="11" s="1"/>
  <c r="BR106" i="11" s="1"/>
  <c r="AN414" i="11"/>
  <c r="AZ414" i="11" s="1"/>
  <c r="BI414" i="11" s="1"/>
  <c r="AO125" i="11"/>
  <c r="BA125" i="11" s="1"/>
  <c r="BJ125" i="11" s="1"/>
  <c r="BS125" i="11" s="1"/>
  <c r="AP157" i="11"/>
  <c r="BB157" i="11" s="1"/>
  <c r="BK157" i="11" s="1"/>
  <c r="AP426" i="11"/>
  <c r="BB426" i="11" s="1"/>
  <c r="BK426" i="11" s="1"/>
  <c r="BT426" i="11" s="1"/>
  <c r="AO194" i="11"/>
  <c r="BA194" i="11" s="1"/>
  <c r="BJ194" i="11" s="1"/>
  <c r="AO370" i="11"/>
  <c r="BA370" i="11" s="1"/>
  <c r="BJ370" i="11" s="1"/>
  <c r="AP302" i="11"/>
  <c r="BB302" i="11" s="1"/>
  <c r="BK302" i="11" s="1"/>
  <c r="AO165" i="11"/>
  <c r="BA165" i="11" s="1"/>
  <c r="BJ165" i="11" s="1"/>
  <c r="AN354" i="11"/>
  <c r="AZ354" i="11" s="1"/>
  <c r="BI354" i="11" s="1"/>
  <c r="BR354" i="11" s="1"/>
  <c r="AN383" i="11"/>
  <c r="AZ383" i="11" s="1"/>
  <c r="BI383" i="11" s="1"/>
  <c r="AN391" i="11"/>
  <c r="AZ391" i="11" s="1"/>
  <c r="BI391" i="11" s="1"/>
  <c r="BR391" i="11" s="1"/>
  <c r="AN319" i="11"/>
  <c r="AZ319" i="11" s="1"/>
  <c r="BI319" i="11" s="1"/>
  <c r="BR319" i="11" s="1"/>
  <c r="AN322" i="11"/>
  <c r="AZ322" i="11" s="1"/>
  <c r="BI322" i="11" s="1"/>
  <c r="AO158" i="11"/>
  <c r="BA158" i="11" s="1"/>
  <c r="BJ158" i="11" s="1"/>
  <c r="AO193" i="11"/>
  <c r="BA193" i="11" s="1"/>
  <c r="BJ193" i="11" s="1"/>
  <c r="AN153" i="11"/>
  <c r="AZ153" i="11" s="1"/>
  <c r="BI153" i="11" s="1"/>
  <c r="BR153" i="11" s="1"/>
  <c r="AN197" i="11"/>
  <c r="AZ197" i="11" s="1"/>
  <c r="BI197" i="11" s="1"/>
  <c r="AN189" i="11"/>
  <c r="AZ189" i="11" s="1"/>
  <c r="BI189" i="11" s="1"/>
  <c r="BR189" i="11" s="1"/>
  <c r="AN403" i="11"/>
  <c r="AZ403" i="11" s="1"/>
  <c r="BI403" i="11" s="1"/>
  <c r="BR403" i="11" s="1"/>
  <c r="AO410" i="11"/>
  <c r="BA410" i="11" s="1"/>
  <c r="BJ410" i="11" s="1"/>
  <c r="BS410" i="11" s="1"/>
  <c r="AO346" i="11"/>
  <c r="BA346" i="11" s="1"/>
  <c r="BJ346" i="11" s="1"/>
  <c r="AO351" i="11"/>
  <c r="BA351" i="11" s="1"/>
  <c r="BJ351" i="11" s="1"/>
  <c r="AO355" i="11"/>
  <c r="BA355" i="11" s="1"/>
  <c r="BJ355" i="11" s="1"/>
  <c r="AO359" i="11"/>
  <c r="BA359" i="11" s="1"/>
  <c r="BJ359" i="11" s="1"/>
  <c r="BS359" i="11" s="1"/>
  <c r="AO382" i="11"/>
  <c r="BA382" i="11" s="1"/>
  <c r="BJ382" i="11" s="1"/>
  <c r="BS382" i="11" s="1"/>
  <c r="AO390" i="11"/>
  <c r="BA390" i="11" s="1"/>
  <c r="BJ390" i="11" s="1"/>
  <c r="BS390" i="11" s="1"/>
  <c r="AO395" i="11"/>
  <c r="BA395" i="11" s="1"/>
  <c r="BJ395" i="11" s="1"/>
  <c r="BS395" i="11" s="1"/>
  <c r="AO342" i="11"/>
  <c r="BA342" i="11" s="1"/>
  <c r="BJ342" i="11" s="1"/>
  <c r="BS342" i="11" s="1"/>
  <c r="AO367" i="11"/>
  <c r="BA367" i="11" s="1"/>
  <c r="BJ367" i="11" s="1"/>
  <c r="BS367" i="11" s="1"/>
  <c r="AO177" i="11"/>
  <c r="BA177" i="11" s="1"/>
  <c r="BJ177" i="11" s="1"/>
  <c r="BS177" i="11" s="1"/>
  <c r="AV186" i="11"/>
  <c r="BF186" i="11" s="1"/>
  <c r="BO186" i="11" s="1"/>
  <c r="AU141" i="11"/>
  <c r="BE141" i="11" s="1"/>
  <c r="BN141" i="11" s="1"/>
  <c r="AU220" i="11"/>
  <c r="BE220" i="11" s="1"/>
  <c r="BN220" i="11" s="1"/>
  <c r="AU213" i="11"/>
  <c r="BE213" i="11" s="1"/>
  <c r="BN213" i="11" s="1"/>
  <c r="AV189" i="11"/>
  <c r="BF189" i="11" s="1"/>
  <c r="BO189" i="11" s="1"/>
  <c r="BO92" i="11"/>
  <c r="AV91" i="11"/>
  <c r="BF91" i="11" s="1"/>
  <c r="BO91" i="11" s="1"/>
  <c r="BN238" i="11"/>
  <c r="AU237" i="11"/>
  <c r="BE237" i="11" s="1"/>
  <c r="BN237" i="11" s="1"/>
  <c r="AV254" i="11"/>
  <c r="BF254" i="11" s="1"/>
  <c r="BO254" i="11" s="1"/>
  <c r="AU283" i="11"/>
  <c r="BE283" i="11" s="1"/>
  <c r="BN283" i="11" s="1"/>
  <c r="AU19" i="11"/>
  <c r="BE19" i="11" s="1"/>
  <c r="BN19" i="11" s="1"/>
  <c r="BO90" i="11"/>
  <c r="AV89" i="11"/>
  <c r="BF89" i="11" s="1"/>
  <c r="BO89" i="11" s="1"/>
  <c r="AU253" i="11"/>
  <c r="BE253" i="11" s="1"/>
  <c r="BN253" i="11" s="1"/>
  <c r="AV16" i="11"/>
  <c r="BF16" i="11" s="1"/>
  <c r="BO16" i="11" s="1"/>
  <c r="AV278" i="11"/>
  <c r="BF278" i="11" s="1"/>
  <c r="BO278" i="11" s="1"/>
  <c r="BO13" i="11"/>
  <c r="AV12" i="11"/>
  <c r="AV140" i="11"/>
  <c r="BF140" i="11" s="1"/>
  <c r="BO140" i="11" s="1"/>
  <c r="AV234" i="11"/>
  <c r="BF234" i="11" s="1"/>
  <c r="BO234" i="11" s="1"/>
  <c r="AV263" i="11"/>
  <c r="BF263" i="11" s="1"/>
  <c r="BO263" i="11" s="1"/>
  <c r="AV131" i="11"/>
  <c r="BF131" i="11" s="1"/>
  <c r="BO131" i="11" s="1"/>
  <c r="AU142" i="11"/>
  <c r="BE142" i="11" s="1"/>
  <c r="BN142" i="11" s="1"/>
  <c r="AV216" i="11"/>
  <c r="BF216" i="11" s="1"/>
  <c r="BO216" i="11" s="1"/>
  <c r="AV255" i="11"/>
  <c r="BF255" i="11" s="1"/>
  <c r="BO255" i="11" s="1"/>
  <c r="AU258" i="11"/>
  <c r="BE258" i="11" s="1"/>
  <c r="BN258" i="11" s="1"/>
  <c r="BS258" i="11" s="1"/>
  <c r="AV11" i="11"/>
  <c r="BF11" i="11" s="1"/>
  <c r="BO11" i="11" s="1"/>
  <c r="BN95" i="11"/>
  <c r="AU93" i="11"/>
  <c r="BE93" i="11" s="1"/>
  <c r="BN93" i="11" s="1"/>
  <c r="AU143" i="11"/>
  <c r="BE143" i="11" s="1"/>
  <c r="BN143" i="11" s="1"/>
  <c r="AU276" i="11"/>
  <c r="BE276" i="11" s="1"/>
  <c r="BN276" i="11" s="1"/>
  <c r="AU262" i="11"/>
  <c r="BE262" i="11" s="1"/>
  <c r="BN262" i="11" s="1"/>
  <c r="BS262" i="11" s="1"/>
  <c r="AP351" i="11"/>
  <c r="BB351" i="11" s="1"/>
  <c r="BK351" i="11" s="1"/>
  <c r="BT351" i="11" s="1"/>
  <c r="AP359" i="11"/>
  <c r="BB359" i="11" s="1"/>
  <c r="BK359" i="11" s="1"/>
  <c r="BT359" i="11" s="1"/>
  <c r="AP382" i="11"/>
  <c r="BB382" i="11" s="1"/>
  <c r="BK382" i="11" s="1"/>
  <c r="BT382" i="11" s="1"/>
  <c r="AP395" i="11"/>
  <c r="BB395" i="11" s="1"/>
  <c r="BK395" i="11" s="1"/>
  <c r="BT395" i="11" s="1"/>
  <c r="AP342" i="11"/>
  <c r="BB342" i="11" s="1"/>
  <c r="BK342" i="11" s="1"/>
  <c r="BT342" i="11" s="1"/>
  <c r="AU46" i="11"/>
  <c r="BE46" i="11" s="1"/>
  <c r="BN46" i="11" s="1"/>
  <c r="AU233" i="11"/>
  <c r="BE233" i="11" s="1"/>
  <c r="BN233" i="11" s="1"/>
  <c r="AV214" i="11"/>
  <c r="BF214" i="11" s="1"/>
  <c r="BO214" i="11" s="1"/>
  <c r="AU275" i="11"/>
  <c r="BE275" i="11" s="1"/>
  <c r="BN275" i="11" s="1"/>
  <c r="AU257" i="11"/>
  <c r="BE257" i="11" s="1"/>
  <c r="BN257" i="11" s="1"/>
  <c r="BS257" i="11" s="1"/>
  <c r="AN173" i="11"/>
  <c r="AZ173" i="11" s="1"/>
  <c r="BI173" i="11" s="1"/>
  <c r="AO202" i="11"/>
  <c r="BA202" i="11" s="1"/>
  <c r="BJ202" i="11" s="1"/>
  <c r="AV273" i="11"/>
  <c r="BF273" i="11" s="1"/>
  <c r="BO273" i="11" s="1"/>
  <c r="AO339" i="11"/>
  <c r="BA339" i="11" s="1"/>
  <c r="BJ339" i="11" s="1"/>
  <c r="BS339" i="11" s="1"/>
  <c r="AP303" i="11"/>
  <c r="BB303" i="11" s="1"/>
  <c r="BK303" i="11" s="1"/>
  <c r="BT303" i="11" s="1"/>
  <c r="AP350" i="11"/>
  <c r="BB350" i="11" s="1"/>
  <c r="BK350" i="11" s="1"/>
  <c r="BT350" i="11" s="1"/>
  <c r="AP362" i="11"/>
  <c r="BB362" i="11" s="1"/>
  <c r="BK362" i="11" s="1"/>
  <c r="BT362" i="11" s="1"/>
  <c r="AP394" i="11"/>
  <c r="BB394" i="11" s="1"/>
  <c r="BK394" i="11" s="1"/>
  <c r="BT394" i="11" s="1"/>
  <c r="AP318" i="11"/>
  <c r="BB318" i="11" s="1"/>
  <c r="BK318" i="11" s="1"/>
  <c r="AP343" i="11"/>
  <c r="BB343" i="11" s="1"/>
  <c r="BK343" i="11" s="1"/>
  <c r="BT343" i="11" s="1"/>
  <c r="AV232" i="11"/>
  <c r="BF232" i="11" s="1"/>
  <c r="BO232" i="11" s="1"/>
  <c r="AP295" i="11"/>
  <c r="BB295" i="11" s="1"/>
  <c r="BK295" i="11" s="1"/>
  <c r="BT295" i="11" s="1"/>
  <c r="AN133" i="11"/>
  <c r="AZ133" i="11" s="1"/>
  <c r="BI133" i="11" s="1"/>
  <c r="AO403" i="11"/>
  <c r="BA403" i="11" s="1"/>
  <c r="BJ403" i="11" s="1"/>
  <c r="BS403" i="11" s="1"/>
  <c r="AN399" i="11"/>
  <c r="AZ399" i="11" s="1"/>
  <c r="BI399" i="11" s="1"/>
  <c r="BR399" i="11" s="1"/>
  <c r="AP10" i="11"/>
  <c r="BB10" i="11" s="1"/>
  <c r="BK10" i="11" s="1"/>
  <c r="BT10" i="11" s="1"/>
  <c r="AN150" i="11"/>
  <c r="AZ150" i="11" s="1"/>
  <c r="BI150" i="11" s="1"/>
  <c r="BR150" i="11" s="1"/>
  <c r="AN406" i="11"/>
  <c r="AZ406" i="11" s="1"/>
  <c r="BI406" i="11" s="1"/>
  <c r="BR406" i="11" s="1"/>
  <c r="AO422" i="11"/>
  <c r="BA422" i="11" s="1"/>
  <c r="BJ422" i="11" s="1"/>
  <c r="AP24" i="11"/>
  <c r="BB24" i="11" s="1"/>
  <c r="BK24" i="11" s="1"/>
  <c r="BT24" i="11" s="1"/>
  <c r="AN120" i="11"/>
  <c r="AZ120" i="11" s="1"/>
  <c r="BI120" i="11" s="1"/>
  <c r="AP132" i="11"/>
  <c r="BB132" i="11" s="1"/>
  <c r="BK132" i="11" s="1"/>
  <c r="AP156" i="11"/>
  <c r="BB156" i="11" s="1"/>
  <c r="BK156" i="11" s="1"/>
  <c r="AP164" i="11"/>
  <c r="BB164" i="11" s="1"/>
  <c r="BK164" i="11" s="1"/>
  <c r="AN188" i="11"/>
  <c r="AZ188" i="11" s="1"/>
  <c r="BI188" i="11" s="1"/>
  <c r="BR188" i="11" s="1"/>
  <c r="AN220" i="11"/>
  <c r="AZ220" i="11" s="1"/>
  <c r="BI220" i="11" s="1"/>
  <c r="BR220" i="11" s="1"/>
  <c r="AP257" i="11"/>
  <c r="BB257" i="11" s="1"/>
  <c r="BK257" i="11" s="1"/>
  <c r="AP305" i="11"/>
  <c r="BB305" i="11" s="1"/>
  <c r="BK305" i="11" s="1"/>
  <c r="AP349" i="11"/>
  <c r="BB349" i="11" s="1"/>
  <c r="BK349" i="11" s="1"/>
  <c r="AO353" i="11"/>
  <c r="BA353" i="11" s="1"/>
  <c r="BJ353" i="11" s="1"/>
  <c r="AN373" i="11"/>
  <c r="AZ373" i="11" s="1"/>
  <c r="BI373" i="11" s="1"/>
  <c r="BR373" i="11" s="1"/>
  <c r="AP385" i="11"/>
  <c r="BB385" i="11" s="1"/>
  <c r="BK385" i="11" s="1"/>
  <c r="AO417" i="11"/>
  <c r="BA417" i="11" s="1"/>
  <c r="BJ417" i="11" s="1"/>
  <c r="BS417" i="11" s="1"/>
  <c r="AP417" i="11"/>
  <c r="BB417" i="11" s="1"/>
  <c r="BK417" i="11" s="1"/>
  <c r="AO25" i="11"/>
  <c r="BA25" i="11" s="1"/>
  <c r="BJ25" i="11" s="1"/>
  <c r="BS25" i="11" s="1"/>
  <c r="AV267" i="11"/>
  <c r="BF267" i="11" s="1"/>
  <c r="BO267" i="11" s="1"/>
  <c r="AV218" i="11"/>
  <c r="BF218" i="11" s="1"/>
  <c r="BO218" i="11" s="1"/>
  <c r="AO167" i="11"/>
  <c r="BA167" i="11" s="1"/>
  <c r="BJ167" i="11" s="1"/>
  <c r="BS167" i="11" s="1"/>
  <c r="AP175" i="11"/>
  <c r="BB175" i="11" s="1"/>
  <c r="BK175" i="11" s="1"/>
  <c r="AO183" i="11"/>
  <c r="BA183" i="11" s="1"/>
  <c r="BJ183" i="11" s="1"/>
  <c r="BS183" i="11" s="1"/>
  <c r="AN199" i="11"/>
  <c r="AZ199" i="11" s="1"/>
  <c r="BI199" i="11" s="1"/>
  <c r="BR199" i="11" s="1"/>
  <c r="AN264" i="11"/>
  <c r="AZ264" i="11" s="1"/>
  <c r="BI264" i="11" s="1"/>
  <c r="BR264" i="11" s="1"/>
  <c r="AP284" i="11"/>
  <c r="BB284" i="11" s="1"/>
  <c r="BK284" i="11" s="1"/>
  <c r="BT284" i="11" s="1"/>
  <c r="AO308" i="11"/>
  <c r="BA308" i="11" s="1"/>
  <c r="BJ308" i="11" s="1"/>
  <c r="AN312" i="11"/>
  <c r="AZ312" i="11" s="1"/>
  <c r="BI312" i="11" s="1"/>
  <c r="AP328" i="11"/>
  <c r="BB328" i="11" s="1"/>
  <c r="BK328" i="11" s="1"/>
  <c r="BT328" i="11" s="1"/>
  <c r="AN336" i="11"/>
  <c r="AZ336" i="11" s="1"/>
  <c r="BI336" i="11" s="1"/>
  <c r="AP340" i="11"/>
  <c r="BB340" i="11" s="1"/>
  <c r="BK340" i="11" s="1"/>
  <c r="BT340" i="11" s="1"/>
  <c r="AN352" i="11"/>
  <c r="AZ352" i="11" s="1"/>
  <c r="BI352" i="11" s="1"/>
  <c r="AN372" i="11"/>
  <c r="AZ372" i="11" s="1"/>
  <c r="BI372" i="11" s="1"/>
  <c r="BR372" i="11" s="1"/>
  <c r="AO380" i="11"/>
  <c r="BA380" i="11" s="1"/>
  <c r="BJ380" i="11" s="1"/>
  <c r="AO408" i="11"/>
  <c r="BA408" i="11" s="1"/>
  <c r="BJ408" i="11" s="1"/>
  <c r="BS408" i="11" s="1"/>
  <c r="AN416" i="11"/>
  <c r="AZ416" i="11" s="1"/>
  <c r="BI416" i="11" s="1"/>
  <c r="AP428" i="11"/>
  <c r="BB428" i="11" s="1"/>
  <c r="BK428" i="11" s="1"/>
  <c r="AU89" i="11"/>
  <c r="BE89" i="11" s="1"/>
  <c r="BN89" i="11" s="1"/>
  <c r="AN30" i="11"/>
  <c r="AZ30" i="11" s="1"/>
  <c r="BI30" i="11" s="1"/>
  <c r="AO134" i="11"/>
  <c r="BA134" i="11" s="1"/>
  <c r="BJ134" i="11" s="1"/>
  <c r="AO154" i="11"/>
  <c r="BA154" i="11" s="1"/>
  <c r="BJ154" i="11" s="1"/>
  <c r="AN190" i="11"/>
  <c r="AZ190" i="11" s="1"/>
  <c r="BI190" i="11" s="1"/>
  <c r="BR190" i="11" s="1"/>
  <c r="AN347" i="11"/>
  <c r="AZ347" i="11" s="1"/>
  <c r="BI347" i="11" s="1"/>
  <c r="BO238" i="11"/>
  <c r="AV237" i="11"/>
  <c r="BF237" i="11" s="1"/>
  <c r="BO237" i="11" s="1"/>
  <c r="AV219" i="11"/>
  <c r="BF219" i="11" s="1"/>
  <c r="BO219" i="11" s="1"/>
  <c r="AV265" i="11"/>
  <c r="BF265" i="11" s="1"/>
  <c r="BO265" i="11" s="1"/>
  <c r="BT265" i="11" s="1"/>
  <c r="AU254" i="11"/>
  <c r="BE254" i="11" s="1"/>
  <c r="BN254" i="11" s="1"/>
  <c r="BN48" i="11"/>
  <c r="AU47" i="11"/>
  <c r="BE47" i="11" s="1"/>
  <c r="BN47" i="11" s="1"/>
  <c r="BO286" i="11"/>
  <c r="AV285" i="11"/>
  <c r="BF285" i="11" s="1"/>
  <c r="BO285" i="11" s="1"/>
  <c r="AU256" i="11"/>
  <c r="BE256" i="11" s="1"/>
  <c r="BN256" i="11" s="1"/>
  <c r="BN13" i="11"/>
  <c r="AU12" i="11"/>
  <c r="AV88" i="11"/>
  <c r="BF88" i="11" s="1"/>
  <c r="BO88" i="11" s="1"/>
  <c r="AU140" i="11"/>
  <c r="BE140" i="11" s="1"/>
  <c r="BN140" i="11" s="1"/>
  <c r="AU138" i="11"/>
  <c r="BE138" i="11" s="1"/>
  <c r="BN138" i="11" s="1"/>
  <c r="BO21" i="11"/>
  <c r="BT21" i="11" s="1"/>
  <c r="AV20" i="11"/>
  <c r="BF20" i="11" s="1"/>
  <c r="BO20" i="11" s="1"/>
  <c r="AV277" i="11"/>
  <c r="BF277" i="11" s="1"/>
  <c r="BO277" i="11" s="1"/>
  <c r="AV261" i="11"/>
  <c r="BF261" i="11" s="1"/>
  <c r="BO261" i="11" s="1"/>
  <c r="AU263" i="11"/>
  <c r="BE263" i="11" s="1"/>
  <c r="BN263" i="11" s="1"/>
  <c r="AU131" i="11"/>
  <c r="BE131" i="11" s="1"/>
  <c r="BN131" i="11" s="1"/>
  <c r="AV217" i="11"/>
  <c r="BF217" i="11" s="1"/>
  <c r="BO217" i="11" s="1"/>
  <c r="AU221" i="11"/>
  <c r="BE221" i="11" s="1"/>
  <c r="BN221" i="11" s="1"/>
  <c r="AU216" i="11"/>
  <c r="BE216" i="11" s="1"/>
  <c r="BN216" i="11" s="1"/>
  <c r="AU255" i="11"/>
  <c r="BE255" i="11" s="1"/>
  <c r="BN255" i="11" s="1"/>
  <c r="AV236" i="11"/>
  <c r="BF236" i="11" s="1"/>
  <c r="BO236" i="11" s="1"/>
  <c r="AU225" i="11"/>
  <c r="BE225" i="11" s="1"/>
  <c r="BN225" i="11" s="1"/>
  <c r="BS225" i="11" s="1"/>
  <c r="AV222" i="11"/>
  <c r="BF222" i="11" s="1"/>
  <c r="BO222" i="11" s="1"/>
  <c r="AU218" i="11"/>
  <c r="BE218" i="11" s="1"/>
  <c r="BN218" i="11" s="1"/>
  <c r="AV274" i="11"/>
  <c r="BF274" i="11" s="1"/>
  <c r="BO274" i="11" s="1"/>
  <c r="AU260" i="11"/>
  <c r="BE260" i="11" s="1"/>
  <c r="BN260" i="11" s="1"/>
  <c r="BS260" i="11" s="1"/>
  <c r="AV279" i="11"/>
  <c r="BF279" i="11" s="1"/>
  <c r="BO279" i="11" s="1"/>
  <c r="AV133" i="11"/>
  <c r="BF133" i="11" s="1"/>
  <c r="BO133" i="11" s="1"/>
  <c r="AP82" i="11"/>
  <c r="BB82" i="11" s="1"/>
  <c r="BK82" i="11" s="1"/>
  <c r="BT82" i="11" s="1"/>
  <c r="AN61" i="11"/>
  <c r="AZ61" i="11" s="1"/>
  <c r="BI61" i="11" s="1"/>
  <c r="BR61" i="11" s="1"/>
  <c r="AP354" i="11"/>
  <c r="BB354" i="11" s="1"/>
  <c r="BK354" i="11" s="1"/>
  <c r="AP391" i="11"/>
  <c r="BB391" i="11" s="1"/>
  <c r="BK391" i="11" s="1"/>
  <c r="AP322" i="11"/>
  <c r="BB322" i="11" s="1"/>
  <c r="BK322" i="11" s="1"/>
  <c r="AU229" i="11"/>
  <c r="BE229" i="11" s="1"/>
  <c r="BN229" i="11" s="1"/>
  <c r="AV194" i="11"/>
  <c r="BF194" i="11" s="1"/>
  <c r="BO194" i="11" s="1"/>
  <c r="AN129" i="11"/>
  <c r="AZ129" i="11" s="1"/>
  <c r="BI129" i="11" s="1"/>
  <c r="BR129" i="11" s="1"/>
  <c r="AU273" i="11"/>
  <c r="BE273" i="11" s="1"/>
  <c r="BN273" i="11" s="1"/>
  <c r="AP306" i="11"/>
  <c r="BB306" i="11" s="1"/>
  <c r="BK306" i="11" s="1"/>
  <c r="BT306" i="11" s="1"/>
  <c r="AP387" i="11"/>
  <c r="BB387" i="11" s="1"/>
  <c r="BK387" i="11" s="1"/>
  <c r="BT387" i="11" s="1"/>
  <c r="AU267" i="11"/>
  <c r="BE267" i="11" s="1"/>
  <c r="BN267" i="11" s="1"/>
  <c r="BS267" i="11" s="1"/>
  <c r="AV45" i="11"/>
  <c r="BF45" i="11" s="1"/>
  <c r="BO45" i="11" s="1"/>
  <c r="AU232" i="11"/>
  <c r="BE232" i="11" s="1"/>
  <c r="BN232" i="11" s="1"/>
  <c r="BO192" i="11"/>
  <c r="AV191" i="11"/>
  <c r="BF191" i="11" s="1"/>
  <c r="BO191" i="11" s="1"/>
  <c r="AN62" i="11"/>
  <c r="AZ62" i="11" s="1"/>
  <c r="BI62" i="11" s="1"/>
  <c r="AO205" i="11"/>
  <c r="BA205" i="11" s="1"/>
  <c r="BJ205" i="11" s="1"/>
  <c r="BS205" i="11" s="1"/>
  <c r="AO189" i="11"/>
  <c r="BA189" i="11" s="1"/>
  <c r="BJ189" i="11" s="1"/>
  <c r="AN310" i="11"/>
  <c r="AZ310" i="11" s="1"/>
  <c r="BI310" i="11" s="1"/>
  <c r="BR310" i="11" s="1"/>
  <c r="AN149" i="11"/>
  <c r="AZ149" i="11" s="1"/>
  <c r="BI149" i="11" s="1"/>
  <c r="BR149" i="11" s="1"/>
  <c r="AO73" i="11"/>
  <c r="BA73" i="11" s="1"/>
  <c r="BJ73" i="11" s="1"/>
  <c r="BS73" i="11" s="1"/>
  <c r="AO120" i="11"/>
  <c r="BA120" i="11" s="1"/>
  <c r="BJ120" i="11" s="1"/>
  <c r="AN132" i="11"/>
  <c r="AZ132" i="11" s="1"/>
  <c r="BI132" i="11" s="1"/>
  <c r="BR132" i="11" s="1"/>
  <c r="AN136" i="11"/>
  <c r="AZ136" i="11" s="1"/>
  <c r="BI136" i="11" s="1"/>
  <c r="BR136" i="11" s="1"/>
  <c r="AN152" i="11"/>
  <c r="AZ152" i="11" s="1"/>
  <c r="BI152" i="11" s="1"/>
  <c r="BR152" i="11" s="1"/>
  <c r="AO156" i="11"/>
  <c r="BA156" i="11" s="1"/>
  <c r="BJ156" i="11" s="1"/>
  <c r="BS156" i="11" s="1"/>
  <c r="AN160" i="11"/>
  <c r="AZ160" i="11" s="1"/>
  <c r="BI160" i="11" s="1"/>
  <c r="BR160" i="11" s="1"/>
  <c r="AP168" i="11"/>
  <c r="BB168" i="11" s="1"/>
  <c r="BK168" i="11" s="1"/>
  <c r="BT168" i="11" s="1"/>
  <c r="AN184" i="11"/>
  <c r="AZ184" i="11" s="1"/>
  <c r="BI184" i="11" s="1"/>
  <c r="BR184" i="11" s="1"/>
  <c r="AN233" i="11"/>
  <c r="AZ233" i="11" s="1"/>
  <c r="BI233" i="11" s="1"/>
  <c r="AN281" i="11"/>
  <c r="AZ281" i="11" s="1"/>
  <c r="BI281" i="11" s="1"/>
  <c r="BR281" i="11" s="1"/>
  <c r="AP301" i="11"/>
  <c r="BB301" i="11" s="1"/>
  <c r="BK301" i="11" s="1"/>
  <c r="AN313" i="11"/>
  <c r="AZ313" i="11" s="1"/>
  <c r="BI313" i="11" s="1"/>
  <c r="AN329" i="11"/>
  <c r="AZ329" i="11" s="1"/>
  <c r="BI329" i="11" s="1"/>
  <c r="AP345" i="11"/>
  <c r="BB345" i="11" s="1"/>
  <c r="BK345" i="11" s="1"/>
  <c r="BT345" i="11" s="1"/>
  <c r="AN349" i="11"/>
  <c r="AZ349" i="11" s="1"/>
  <c r="BI349" i="11" s="1"/>
  <c r="BR349" i="11" s="1"/>
  <c r="AP361" i="11"/>
  <c r="BB361" i="11" s="1"/>
  <c r="BK361" i="11" s="1"/>
  <c r="BT361" i="11" s="1"/>
  <c r="AO365" i="11"/>
  <c r="BA365" i="11" s="1"/>
  <c r="BJ365" i="11" s="1"/>
  <c r="BS365" i="11" s="1"/>
  <c r="AN385" i="11"/>
  <c r="AZ385" i="11" s="1"/>
  <c r="BI385" i="11" s="1"/>
  <c r="BR385" i="11" s="1"/>
  <c r="AP397" i="11"/>
  <c r="BB397" i="11" s="1"/>
  <c r="BK397" i="11" s="1"/>
  <c r="BT397" i="11" s="1"/>
  <c r="AO413" i="11"/>
  <c r="BA413" i="11" s="1"/>
  <c r="BJ413" i="11" s="1"/>
  <c r="BS413" i="11" s="1"/>
  <c r="AP429" i="11"/>
  <c r="BB429" i="11" s="1"/>
  <c r="BK429" i="11" s="1"/>
  <c r="AV280" i="11"/>
  <c r="BF280" i="11" s="1"/>
  <c r="BO280" i="11" s="1"/>
  <c r="AU217" i="11"/>
  <c r="BE217" i="11" s="1"/>
  <c r="BN217" i="11" s="1"/>
  <c r="AV85" i="11"/>
  <c r="BF85" i="11" s="1"/>
  <c r="BO85" i="11" s="1"/>
  <c r="AP51" i="11"/>
  <c r="BB51" i="11" s="1"/>
  <c r="BK51" i="11" s="1"/>
  <c r="BT51" i="11" s="1"/>
  <c r="AP83" i="11"/>
  <c r="BB83" i="11" s="1"/>
  <c r="BK83" i="11" s="1"/>
  <c r="AP99" i="11"/>
  <c r="BB99" i="11" s="1"/>
  <c r="BK99" i="11" s="1"/>
  <c r="BT99" i="11" s="1"/>
  <c r="AN119" i="11"/>
  <c r="AZ119" i="11" s="1"/>
  <c r="BI119" i="11" s="1"/>
  <c r="BR119" i="11" s="1"/>
  <c r="AO175" i="11"/>
  <c r="BA175" i="11" s="1"/>
  <c r="BJ175" i="11" s="1"/>
  <c r="AO191" i="11"/>
  <c r="BA191" i="11" s="1"/>
  <c r="BJ191" i="11" s="1"/>
  <c r="AP199" i="11"/>
  <c r="BB199" i="11" s="1"/>
  <c r="BK199" i="11" s="1"/>
  <c r="AO223" i="11"/>
  <c r="BA223" i="11" s="1"/>
  <c r="BJ223" i="11" s="1"/>
  <c r="AO240" i="11"/>
  <c r="BA240" i="11" s="1"/>
  <c r="BJ240" i="11" s="1"/>
  <c r="AP264" i="11"/>
  <c r="BB264" i="11" s="1"/>
  <c r="BK264" i="11" s="1"/>
  <c r="AN316" i="11"/>
  <c r="AZ316" i="11" s="1"/>
  <c r="BI316" i="11" s="1"/>
  <c r="AP352" i="11"/>
  <c r="BB352" i="11" s="1"/>
  <c r="BK352" i="11" s="1"/>
  <c r="BT352" i="11" s="1"/>
  <c r="AN364" i="11"/>
  <c r="AZ364" i="11" s="1"/>
  <c r="BI364" i="11" s="1"/>
  <c r="BR364" i="11" s="1"/>
  <c r="AP392" i="11"/>
  <c r="BB392" i="11" s="1"/>
  <c r="BK392" i="11" s="1"/>
  <c r="AP424" i="11"/>
  <c r="BB424" i="11" s="1"/>
  <c r="BK424" i="11" s="1"/>
  <c r="BT424" i="11" s="1"/>
  <c r="AN428" i="11"/>
  <c r="AZ428" i="11" s="1"/>
  <c r="BI428" i="11" s="1"/>
  <c r="BR428" i="11" s="1"/>
  <c r="AV421" i="11"/>
  <c r="BF421" i="11" s="1"/>
  <c r="BO421" i="11" s="1"/>
  <c r="AO66" i="11"/>
  <c r="BA66" i="11" s="1"/>
  <c r="BJ66" i="11" s="1"/>
  <c r="BS66" i="11" s="1"/>
  <c r="AP102" i="11"/>
  <c r="BB102" i="11" s="1"/>
  <c r="BK102" i="11" s="1"/>
  <c r="BT102" i="11" s="1"/>
  <c r="AP134" i="11"/>
  <c r="BB134" i="11" s="1"/>
  <c r="BK134" i="11" s="1"/>
  <c r="AP206" i="11"/>
  <c r="BB206" i="11" s="1"/>
  <c r="BK206" i="11" s="1"/>
  <c r="BT206" i="11" s="1"/>
  <c r="AP231" i="11"/>
  <c r="BB231" i="11" s="1"/>
  <c r="BK231" i="11" s="1"/>
  <c r="AU84" i="11"/>
  <c r="BE84" i="11" s="1"/>
  <c r="BN84" i="11" s="1"/>
  <c r="AU219" i="11"/>
  <c r="BE219" i="11" s="1"/>
  <c r="BN219" i="11" s="1"/>
  <c r="AU265" i="11"/>
  <c r="BE265" i="11" s="1"/>
  <c r="BN265" i="11" s="1"/>
  <c r="BS265" i="11" s="1"/>
  <c r="AV264" i="11"/>
  <c r="BF264" i="11" s="1"/>
  <c r="BO264" i="11" s="1"/>
  <c r="BN286" i="11"/>
  <c r="BS286" i="11" s="1"/>
  <c r="AU285" i="11"/>
  <c r="BE285" i="11" s="1"/>
  <c r="BN285" i="11" s="1"/>
  <c r="AU134" i="11"/>
  <c r="BE134" i="11" s="1"/>
  <c r="BN134" i="11" s="1"/>
  <c r="AV190" i="11"/>
  <c r="BF190" i="11" s="1"/>
  <c r="BO190" i="11" s="1"/>
  <c r="BN21" i="11"/>
  <c r="AU20" i="11"/>
  <c r="BE20" i="11" s="1"/>
  <c r="BN20" i="11" s="1"/>
  <c r="AV87" i="11"/>
  <c r="BF87" i="11" s="1"/>
  <c r="BO87" i="11" s="1"/>
  <c r="AV137" i="11"/>
  <c r="BF137" i="11" s="1"/>
  <c r="BO137" i="11" s="1"/>
  <c r="AV224" i="11"/>
  <c r="BF224" i="11" s="1"/>
  <c r="BO224" i="11" s="1"/>
  <c r="AU277" i="11"/>
  <c r="BE277" i="11" s="1"/>
  <c r="BN277" i="11" s="1"/>
  <c r="AU261" i="11"/>
  <c r="BE261" i="11" s="1"/>
  <c r="BN261" i="11" s="1"/>
  <c r="AV17" i="11"/>
  <c r="BF17" i="11" s="1"/>
  <c r="BO17" i="11" s="1"/>
  <c r="AV282" i="11"/>
  <c r="BF282" i="11" s="1"/>
  <c r="BO282" i="11" s="1"/>
  <c r="AU11" i="11"/>
  <c r="BE11" i="11" s="1"/>
  <c r="BN11" i="11" s="1"/>
  <c r="BN87" i="11"/>
  <c r="AU86" i="11"/>
  <c r="BE86" i="11" s="1"/>
  <c r="BN86" i="11" s="1"/>
  <c r="BO95" i="11"/>
  <c r="AV93" i="11"/>
  <c r="BF93" i="11" s="1"/>
  <c r="BO93" i="11" s="1"/>
  <c r="AV225" i="11"/>
  <c r="BF225" i="11" s="1"/>
  <c r="BO225" i="11" s="1"/>
  <c r="AV143" i="11"/>
  <c r="BF143" i="11" s="1"/>
  <c r="BO143" i="11" s="1"/>
  <c r="AV276" i="11"/>
  <c r="BF276" i="11" s="1"/>
  <c r="BO276" i="11" s="1"/>
  <c r="AV262" i="11"/>
  <c r="BF262" i="11" s="1"/>
  <c r="BO262" i="11" s="1"/>
  <c r="AP410" i="11"/>
  <c r="BB410" i="11" s="1"/>
  <c r="BK410" i="11" s="1"/>
  <c r="AP346" i="11"/>
  <c r="BB346" i="11" s="1"/>
  <c r="BK346" i="11" s="1"/>
  <c r="BT346" i="11" s="1"/>
  <c r="AP355" i="11"/>
  <c r="BB355" i="11" s="1"/>
  <c r="BK355" i="11" s="1"/>
  <c r="BT355" i="11" s="1"/>
  <c r="AP390" i="11"/>
  <c r="BB390" i="11" s="1"/>
  <c r="BK390" i="11" s="1"/>
  <c r="AP367" i="11"/>
  <c r="BB367" i="11" s="1"/>
  <c r="BK367" i="11" s="1"/>
  <c r="BT367" i="11" s="1"/>
  <c r="AV46" i="11"/>
  <c r="BF46" i="11" s="1"/>
  <c r="BO46" i="11" s="1"/>
  <c r="AV233" i="11"/>
  <c r="BF233" i="11" s="1"/>
  <c r="BO233" i="11" s="1"/>
  <c r="AU214" i="11"/>
  <c r="BE214" i="11" s="1"/>
  <c r="BN214" i="11" s="1"/>
  <c r="BN195" i="11"/>
  <c r="BS195" i="11" s="1"/>
  <c r="AU194" i="11"/>
  <c r="BE194" i="11" s="1"/>
  <c r="BN194" i="11" s="1"/>
  <c r="AV136" i="11"/>
  <c r="BF136" i="11" s="1"/>
  <c r="BO136" i="11" s="1"/>
  <c r="BN422" i="11"/>
  <c r="AU421" i="11"/>
  <c r="BE421" i="11" s="1"/>
  <c r="BN421" i="11" s="1"/>
  <c r="BN351" i="11"/>
  <c r="AU187" i="11"/>
  <c r="BE187" i="11" s="1"/>
  <c r="BN187" i="11" s="1"/>
  <c r="AO230" i="11"/>
  <c r="BA230" i="11" s="1"/>
  <c r="BJ230" i="11" s="1"/>
  <c r="BS230" i="11" s="1"/>
  <c r="AN378" i="11"/>
  <c r="AZ378" i="11" s="1"/>
  <c r="BI378" i="11" s="1"/>
  <c r="AV135" i="11"/>
  <c r="BF135" i="11" s="1"/>
  <c r="BO135" i="11" s="1"/>
  <c r="AO335" i="11"/>
  <c r="BA335" i="11" s="1"/>
  <c r="BJ335" i="11" s="1"/>
  <c r="BS335" i="11" s="1"/>
  <c r="AP379" i="11"/>
  <c r="BB379" i="11" s="1"/>
  <c r="BK379" i="11" s="1"/>
  <c r="BT379" i="11" s="1"/>
  <c r="AP315" i="11"/>
  <c r="BB315" i="11" s="1"/>
  <c r="BK315" i="11" s="1"/>
  <c r="AP323" i="11"/>
  <c r="BB323" i="11" s="1"/>
  <c r="BK323" i="11" s="1"/>
  <c r="AU235" i="11"/>
  <c r="BE235" i="11" s="1"/>
  <c r="BN235" i="11" s="1"/>
  <c r="AU45" i="11"/>
  <c r="BE45" i="11" s="1"/>
  <c r="BN45" i="11" s="1"/>
  <c r="AV223" i="11"/>
  <c r="BF223" i="11" s="1"/>
  <c r="BO223" i="11" s="1"/>
  <c r="BN192" i="11"/>
  <c r="AU191" i="11"/>
  <c r="BE191" i="11" s="1"/>
  <c r="BN191" i="11" s="1"/>
  <c r="AO238" i="11"/>
  <c r="BA238" i="11" s="1"/>
  <c r="BJ238" i="11" s="1"/>
  <c r="AN426" i="11"/>
  <c r="AZ426" i="11" s="1"/>
  <c r="BI426" i="11" s="1"/>
  <c r="AO138" i="11"/>
  <c r="BA138" i="11" s="1"/>
  <c r="BJ138" i="11" s="1"/>
  <c r="AO141" i="11"/>
  <c r="BA141" i="11" s="1"/>
  <c r="BJ141" i="11" s="1"/>
  <c r="AO235" i="11"/>
  <c r="BA235" i="11" s="1"/>
  <c r="BJ235" i="11" s="1"/>
  <c r="AO415" i="11"/>
  <c r="BA415" i="11" s="1"/>
  <c r="BJ415" i="11" s="1"/>
  <c r="AO72" i="11"/>
  <c r="BA72" i="11" s="1"/>
  <c r="BJ72" i="11" s="1"/>
  <c r="BS72" i="11" s="1"/>
  <c r="AP100" i="11"/>
  <c r="BB100" i="11" s="1"/>
  <c r="BK100" i="11" s="1"/>
  <c r="BT100" i="11" s="1"/>
  <c r="AP120" i="11"/>
  <c r="BB120" i="11" s="1"/>
  <c r="BK120" i="11" s="1"/>
  <c r="BT120" i="11" s="1"/>
  <c r="AP128" i="11"/>
  <c r="BB128" i="11" s="1"/>
  <c r="BK128" i="11" s="1"/>
  <c r="AN148" i="11"/>
  <c r="AZ148" i="11" s="1"/>
  <c r="BI148" i="11" s="1"/>
  <c r="BR148" i="11" s="1"/>
  <c r="AO180" i="11"/>
  <c r="BA180" i="11" s="1"/>
  <c r="BJ180" i="11" s="1"/>
  <c r="BS180" i="11" s="1"/>
  <c r="AP208" i="11"/>
  <c r="BB208" i="11" s="1"/>
  <c r="BK208" i="11" s="1"/>
  <c r="AP233" i="11"/>
  <c r="BB233" i="11" s="1"/>
  <c r="BK233" i="11" s="1"/>
  <c r="AP297" i="11"/>
  <c r="BB297" i="11" s="1"/>
  <c r="BK297" i="11" s="1"/>
  <c r="AO305" i="11"/>
  <c r="BA305" i="11" s="1"/>
  <c r="BJ305" i="11" s="1"/>
  <c r="AP313" i="11"/>
  <c r="BB313" i="11" s="1"/>
  <c r="BK313" i="11" s="1"/>
  <c r="BT313" i="11" s="1"/>
  <c r="AO317" i="11"/>
  <c r="BA317" i="11" s="1"/>
  <c r="BJ317" i="11" s="1"/>
  <c r="BS317" i="11" s="1"/>
  <c r="AN325" i="11"/>
  <c r="AZ325" i="11" s="1"/>
  <c r="BI325" i="11" s="1"/>
  <c r="BR325" i="11" s="1"/>
  <c r="AP329" i="11"/>
  <c r="BB329" i="11" s="1"/>
  <c r="BK329" i="11" s="1"/>
  <c r="BT329" i="11" s="1"/>
  <c r="AO337" i="11"/>
  <c r="BA337" i="11" s="1"/>
  <c r="BJ337" i="11" s="1"/>
  <c r="BS337" i="11" s="1"/>
  <c r="AP341" i="11"/>
  <c r="BB341" i="11" s="1"/>
  <c r="BK341" i="11" s="1"/>
  <c r="BT341" i="11" s="1"/>
  <c r="AN341" i="11"/>
  <c r="AZ341" i="11" s="1"/>
  <c r="BI341" i="11" s="1"/>
  <c r="AN361" i="11"/>
  <c r="AZ361" i="11" s="1"/>
  <c r="BI361" i="11" s="1"/>
  <c r="BR361" i="11" s="1"/>
  <c r="AO377" i="11"/>
  <c r="BA377" i="11" s="1"/>
  <c r="BJ377" i="11" s="1"/>
  <c r="BS377" i="11" s="1"/>
  <c r="AP377" i="11"/>
  <c r="BB377" i="11" s="1"/>
  <c r="BK377" i="11" s="1"/>
  <c r="BT377" i="11" s="1"/>
  <c r="AO393" i="11"/>
  <c r="BA393" i="11" s="1"/>
  <c r="BJ393" i="11" s="1"/>
  <c r="BS393" i="11" s="1"/>
  <c r="AP393" i="11"/>
  <c r="BB393" i="11" s="1"/>
  <c r="BK393" i="11" s="1"/>
  <c r="AN397" i="11"/>
  <c r="AZ397" i="11" s="1"/>
  <c r="BI397" i="11" s="1"/>
  <c r="BR397" i="11" s="1"/>
  <c r="AN429" i="11"/>
  <c r="AZ429" i="11" s="1"/>
  <c r="BI429" i="11" s="1"/>
  <c r="AP25" i="11"/>
  <c r="BB25" i="11" s="1"/>
  <c r="BK25" i="11" s="1"/>
  <c r="AV235" i="11"/>
  <c r="BF235" i="11" s="1"/>
  <c r="BO235" i="11" s="1"/>
  <c r="AV138" i="11"/>
  <c r="BF138" i="11" s="1"/>
  <c r="BO138" i="11" s="1"/>
  <c r="AV272" i="11"/>
  <c r="BF272" i="11" s="1"/>
  <c r="BO272" i="11" s="1"/>
  <c r="AU234" i="11"/>
  <c r="BE234" i="11" s="1"/>
  <c r="BN234" i="11" s="1"/>
  <c r="AP95" i="11"/>
  <c r="BB95" i="11" s="1"/>
  <c r="BK95" i="11" s="1"/>
  <c r="AO95" i="11"/>
  <c r="BA95" i="11" s="1"/>
  <c r="BJ95" i="11" s="1"/>
  <c r="AN127" i="11"/>
  <c r="AZ127" i="11" s="1"/>
  <c r="BI127" i="11" s="1"/>
  <c r="BR127" i="11" s="1"/>
  <c r="AO131" i="11"/>
  <c r="BA131" i="11" s="1"/>
  <c r="BJ131" i="11" s="1"/>
  <c r="BS131" i="11" s="1"/>
  <c r="AN155" i="11"/>
  <c r="AZ155" i="11" s="1"/>
  <c r="BI155" i="11" s="1"/>
  <c r="BR155" i="11" s="1"/>
  <c r="AN163" i="11"/>
  <c r="AZ163" i="11" s="1"/>
  <c r="BI163" i="11" s="1"/>
  <c r="AN171" i="11"/>
  <c r="AZ171" i="11" s="1"/>
  <c r="BI171" i="11" s="1"/>
  <c r="BR171" i="11" s="1"/>
  <c r="AN175" i="11"/>
  <c r="AZ175" i="11" s="1"/>
  <c r="BI175" i="11" s="1"/>
  <c r="AN240" i="11"/>
  <c r="AZ240" i="11" s="1"/>
  <c r="BI240" i="11" s="1"/>
  <c r="BR240" i="11" s="1"/>
  <c r="AO252" i="11"/>
  <c r="BA252" i="11" s="1"/>
  <c r="BJ252" i="11" s="1"/>
  <c r="BS252" i="11" s="1"/>
  <c r="AN304" i="11"/>
  <c r="AZ304" i="11" s="1"/>
  <c r="BI304" i="11" s="1"/>
  <c r="AP316" i="11"/>
  <c r="BB316" i="11" s="1"/>
  <c r="BK316" i="11" s="1"/>
  <c r="AP320" i="11"/>
  <c r="BB320" i="11" s="1"/>
  <c r="BK320" i="11" s="1"/>
  <c r="BT320" i="11" s="1"/>
  <c r="AO324" i="11"/>
  <c r="BA324" i="11" s="1"/>
  <c r="BJ324" i="11" s="1"/>
  <c r="AN328" i="11"/>
  <c r="AZ328" i="11" s="1"/>
  <c r="BI328" i="11" s="1"/>
  <c r="AP336" i="11"/>
  <c r="BB336" i="11" s="1"/>
  <c r="BK336" i="11" s="1"/>
  <c r="BT336" i="11" s="1"/>
  <c r="AO340" i="11"/>
  <c r="BA340" i="11" s="1"/>
  <c r="BJ340" i="11" s="1"/>
  <c r="AO348" i="11"/>
  <c r="BA348" i="11" s="1"/>
  <c r="BJ348" i="11" s="1"/>
  <c r="BS348" i="11" s="1"/>
  <c r="AP356" i="11"/>
  <c r="BB356" i="11" s="1"/>
  <c r="BK356" i="11" s="1"/>
  <c r="AN360" i="11"/>
  <c r="AZ360" i="11" s="1"/>
  <c r="BI360" i="11" s="1"/>
  <c r="BR360" i="11" s="1"/>
  <c r="AP372" i="11"/>
  <c r="BB372" i="11" s="1"/>
  <c r="BK372" i="11" s="1"/>
  <c r="BT372" i="11" s="1"/>
  <c r="AP388" i="11"/>
  <c r="BB388" i="11" s="1"/>
  <c r="BK388" i="11" s="1"/>
  <c r="BT388" i="11" s="1"/>
  <c r="AO416" i="11"/>
  <c r="BA416" i="11" s="1"/>
  <c r="BJ416" i="11" s="1"/>
  <c r="AP420" i="11"/>
  <c r="BB420" i="11" s="1"/>
  <c r="BK420" i="11" s="1"/>
  <c r="BT420" i="11" s="1"/>
  <c r="AN424" i="11"/>
  <c r="AZ424" i="11" s="1"/>
  <c r="BI424" i="11" s="1"/>
  <c r="BR424" i="11" s="1"/>
  <c r="AP190" i="11"/>
  <c r="BB190" i="11" s="1"/>
  <c r="BK190" i="11" s="1"/>
  <c r="AO243" i="11"/>
  <c r="BA243" i="11" s="1"/>
  <c r="BJ243" i="11" s="1"/>
  <c r="BS243" i="11" s="1"/>
  <c r="AM7" i="11"/>
  <c r="AY7" i="11" s="1"/>
  <c r="BH7" i="11" s="1"/>
  <c r="BQ7" i="11" s="1"/>
  <c r="AN7" i="11"/>
  <c r="AO7" i="11"/>
  <c r="BA7" i="11" s="1"/>
  <c r="BJ7" i="11" s="1"/>
  <c r="BS7" i="11" s="1"/>
  <c r="AP7" i="11"/>
  <c r="BB7" i="11" s="1"/>
  <c r="BK7" i="11" s="1"/>
  <c r="BT7" i="11" s="1"/>
  <c r="BN92" i="11"/>
  <c r="BO14" i="11"/>
  <c r="BN88" i="11"/>
  <c r="BM16" i="11"/>
  <c r="BN14" i="11"/>
  <c r="AQ11" i="11"/>
  <c r="BN44" i="11"/>
  <c r="AC44" i="11"/>
  <c r="AC100" i="11"/>
  <c r="BM100" i="11"/>
  <c r="AC15" i="11"/>
  <c r="BM15" i="11"/>
  <c r="AC346" i="11"/>
  <c r="BM346" i="11"/>
  <c r="AC270" i="11"/>
  <c r="BM270" i="11"/>
  <c r="AC113" i="11"/>
  <c r="BM113" i="11"/>
  <c r="BR113" i="11" s="1"/>
  <c r="AC185" i="11"/>
  <c r="BM185" i="11"/>
  <c r="BR185" i="11" s="1"/>
  <c r="AC300" i="11"/>
  <c r="BM300" i="11"/>
  <c r="AC422" i="11"/>
  <c r="AW421" i="11" s="1"/>
  <c r="BM422" i="11"/>
  <c r="BR422" i="11" s="1"/>
  <c r="AC208" i="11"/>
  <c r="BM208" i="11"/>
  <c r="AQ299" i="11"/>
  <c r="BL299" i="11" s="1"/>
  <c r="AC97" i="11"/>
  <c r="BM97" i="11"/>
  <c r="AC121" i="11"/>
  <c r="BM121" i="11"/>
  <c r="AC42" i="11"/>
  <c r="BM42" i="11"/>
  <c r="AC107" i="11"/>
  <c r="BM107" i="11"/>
  <c r="AC351" i="11"/>
  <c r="AW187" i="11" s="1"/>
  <c r="BM351" i="11"/>
  <c r="AC209" i="11"/>
  <c r="BM209" i="11"/>
  <c r="AC193" i="11"/>
  <c r="BM193" i="11"/>
  <c r="AC394" i="11"/>
  <c r="BM394" i="11"/>
  <c r="AC117" i="11"/>
  <c r="BM117" i="11"/>
  <c r="BR117" i="11" s="1"/>
  <c r="AC365" i="11"/>
  <c r="AC418" i="11"/>
  <c r="BM418" i="11"/>
  <c r="AC427" i="11"/>
  <c r="AC242" i="11"/>
  <c r="BM242" i="11"/>
  <c r="AC419" i="11"/>
  <c r="AC77" i="11"/>
  <c r="BM77" i="11"/>
  <c r="AC401" i="11"/>
  <c r="BM401" i="11"/>
  <c r="BR401" i="11" s="1"/>
  <c r="AC76" i="11"/>
  <c r="BM76" i="11"/>
  <c r="AC126" i="11"/>
  <c r="BM126" i="11"/>
  <c r="AQ15" i="11"/>
  <c r="BL15" i="11" s="1"/>
  <c r="AQ209" i="11"/>
  <c r="BL209" i="11" s="1"/>
  <c r="AC164" i="11"/>
  <c r="BM164" i="11"/>
  <c r="AC204" i="11"/>
  <c r="BM204" i="11"/>
  <c r="AC67" i="11"/>
  <c r="BM67" i="11"/>
  <c r="AC421" i="11"/>
  <c r="AC205" i="11"/>
  <c r="BM205" i="11"/>
  <c r="AC179" i="11"/>
  <c r="BM179" i="11"/>
  <c r="BR179" i="11" s="1"/>
  <c r="AC183" i="11"/>
  <c r="BM183" i="11"/>
  <c r="AQ351" i="11"/>
  <c r="BL351" i="11" s="1"/>
  <c r="AQ205" i="11"/>
  <c r="BL205" i="11" s="1"/>
  <c r="AC379" i="11"/>
  <c r="BM379" i="11"/>
  <c r="AC140" i="11"/>
  <c r="AC286" i="11"/>
  <c r="AW285" i="11" s="1"/>
  <c r="BM286" i="11"/>
  <c r="AC206" i="11"/>
  <c r="BM206" i="11"/>
  <c r="AC124" i="11"/>
  <c r="BM124" i="11"/>
  <c r="AC134" i="11"/>
  <c r="AW133" i="11" s="1"/>
  <c r="AC318" i="11"/>
  <c r="BM318" i="11"/>
  <c r="AC207" i="11"/>
  <c r="AC392" i="11"/>
  <c r="BM392" i="11"/>
  <c r="AC94" i="11"/>
  <c r="BM94" i="11"/>
  <c r="AQ76" i="11"/>
  <c r="BL76" i="11" s="1"/>
  <c r="AC69" i="11"/>
  <c r="BM69" i="11"/>
  <c r="AC330" i="11"/>
  <c r="BM330" i="11"/>
  <c r="AC180" i="11"/>
  <c r="BM180" i="11"/>
  <c r="AC299" i="11"/>
  <c r="BM299" i="11"/>
  <c r="AC9" i="11"/>
  <c r="BM9" i="11"/>
  <c r="AC55" i="11"/>
  <c r="BM55" i="11"/>
  <c r="AC402" i="11"/>
  <c r="AW195" i="11"/>
  <c r="AC68" i="11"/>
  <c r="AQ410" i="11"/>
  <c r="BL410" i="11" s="1"/>
  <c r="AC426" i="11"/>
  <c r="AC177" i="11"/>
  <c r="AQ265" i="11"/>
  <c r="BL265" i="11" s="1"/>
  <c r="BQ265" i="11" s="1"/>
  <c r="AQ106" i="11"/>
  <c r="BL106" i="11" s="1"/>
  <c r="AC410" i="11"/>
  <c r="AC407" i="11"/>
  <c r="AC265" i="11"/>
  <c r="AW264" i="11" s="1"/>
  <c r="AC216" i="11"/>
  <c r="AW215" i="11" s="1"/>
  <c r="AC215" i="11"/>
  <c r="AW214" i="11" s="1"/>
  <c r="AC214" i="11"/>
  <c r="AW213" i="11" s="1"/>
  <c r="AC213" i="11"/>
  <c r="AC106" i="11"/>
  <c r="AC33" i="11"/>
  <c r="AQ33" i="11"/>
  <c r="BL33" i="11" s="1"/>
  <c r="AQ338" i="11"/>
  <c r="BL338" i="11" s="1"/>
  <c r="AQ257" i="11"/>
  <c r="BL257" i="11" s="1"/>
  <c r="BQ257" i="11" s="1"/>
  <c r="AQ157" i="11"/>
  <c r="BL157" i="11" s="1"/>
  <c r="AQ132" i="11"/>
  <c r="AQ328" i="11"/>
  <c r="BL328" i="11" s="1"/>
  <c r="AQ372" i="11"/>
  <c r="AQ302" i="11"/>
  <c r="BL302" i="11" s="1"/>
  <c r="AQ411" i="11"/>
  <c r="BL411" i="11" s="1"/>
  <c r="AQ345" i="11"/>
  <c r="BL345" i="11" s="1"/>
  <c r="AQ363" i="11"/>
  <c r="BL363" i="11" s="1"/>
  <c r="AQ385" i="11"/>
  <c r="BL385" i="11" s="1"/>
  <c r="AQ388" i="11"/>
  <c r="BL388" i="11" s="1"/>
  <c r="AQ316" i="11"/>
  <c r="BL316" i="11" s="1"/>
  <c r="AQ329" i="11"/>
  <c r="BL329" i="11" s="1"/>
  <c r="AQ366" i="11"/>
  <c r="BL366" i="11" s="1"/>
  <c r="AQ105" i="11"/>
  <c r="BL105" i="11" s="1"/>
  <c r="AQ294" i="11"/>
  <c r="BL294" i="11" s="1"/>
  <c r="AQ64" i="11"/>
  <c r="BL64" i="11" s="1"/>
  <c r="AQ145" i="11"/>
  <c r="AQ178" i="11"/>
  <c r="BL178" i="11" s="1"/>
  <c r="AQ397" i="11"/>
  <c r="BL397" i="11" s="1"/>
  <c r="AQ131" i="11"/>
  <c r="AQ138" i="11"/>
  <c r="AQ238" i="11"/>
  <c r="BL238" i="11" s="1"/>
  <c r="AQ230" i="11"/>
  <c r="BL230" i="11" s="1"/>
  <c r="AQ260" i="11"/>
  <c r="BL260" i="11" s="1"/>
  <c r="BQ260" i="11" s="1"/>
  <c r="AQ424" i="11"/>
  <c r="BL424" i="11" s="1"/>
  <c r="AQ313" i="11"/>
  <c r="BL313" i="11" s="1"/>
  <c r="AQ148" i="11"/>
  <c r="BL148" i="11" s="1"/>
  <c r="AQ399" i="11"/>
  <c r="BL399" i="11" s="1"/>
  <c r="AQ415" i="11"/>
  <c r="BL415" i="11" s="1"/>
  <c r="AQ176" i="11"/>
  <c r="BL176" i="11" s="1"/>
  <c r="AQ264" i="11"/>
  <c r="BL264" i="11" s="1"/>
  <c r="BQ264" i="11" s="1"/>
  <c r="AQ236" i="11"/>
  <c r="AQ60" i="11"/>
  <c r="BL60" i="11" s="1"/>
  <c r="AQ332" i="11"/>
  <c r="BL332" i="11" s="1"/>
  <c r="AQ114" i="11"/>
  <c r="BL114" i="11" s="1"/>
  <c r="AQ335" i="11"/>
  <c r="BL335" i="11" s="1"/>
  <c r="AQ167" i="11"/>
  <c r="BL167" i="11" s="1"/>
  <c r="AQ24" i="11"/>
  <c r="BL24" i="11" s="1"/>
  <c r="AQ123" i="11"/>
  <c r="BL123" i="11" s="1"/>
  <c r="AQ222" i="11"/>
  <c r="AQ154" i="11"/>
  <c r="BL154" i="11" s="1"/>
  <c r="AQ130" i="11"/>
  <c r="BL130" i="11" s="1"/>
  <c r="AQ405" i="11"/>
  <c r="BL405" i="11" s="1"/>
  <c r="AQ174" i="11"/>
  <c r="BL174" i="11" s="1"/>
  <c r="AQ377" i="11"/>
  <c r="AQ310" i="11"/>
  <c r="BL310" i="11" s="1"/>
  <c r="AQ37" i="11"/>
  <c r="BL37" i="11" s="1"/>
  <c r="AQ110" i="11"/>
  <c r="BL110" i="11" s="1"/>
  <c r="AQ239" i="11"/>
  <c r="BL239" i="11" s="1"/>
  <c r="AQ220" i="11"/>
  <c r="AQ414" i="11"/>
  <c r="BL414" i="11" s="1"/>
  <c r="AQ57" i="11"/>
  <c r="BL57" i="11" s="1"/>
  <c r="AQ292" i="11"/>
  <c r="BL292" i="11" s="1"/>
  <c r="AQ19" i="11"/>
  <c r="AQ80" i="11"/>
  <c r="BL80" i="11" s="1"/>
  <c r="AQ357" i="11"/>
  <c r="BL357" i="11" s="1"/>
  <c r="AQ334" i="11"/>
  <c r="BL334" i="11" s="1"/>
  <c r="AQ252" i="11"/>
  <c r="BL252" i="11" s="1"/>
  <c r="AQ234" i="11"/>
  <c r="AQ232" i="11"/>
  <c r="BL232" i="11" s="1"/>
  <c r="AQ139" i="11"/>
  <c r="AQ273" i="11"/>
  <c r="AQ225" i="11"/>
  <c r="BL225" i="11" s="1"/>
  <c r="BQ225" i="11" s="1"/>
  <c r="AQ276" i="11"/>
  <c r="AQ386" i="11"/>
  <c r="BL386" i="11" s="1"/>
  <c r="AQ70" i="11"/>
  <c r="BL70" i="11" s="1"/>
  <c r="AQ368" i="11"/>
  <c r="BL368" i="11" s="1"/>
  <c r="AQ381" i="11"/>
  <c r="BL381" i="11" s="1"/>
  <c r="AQ203" i="11"/>
  <c r="BL203" i="11" s="1"/>
  <c r="AQ382" i="11"/>
  <c r="BL382" i="11" s="1"/>
  <c r="AQ395" i="11"/>
  <c r="BL395" i="11" s="1"/>
  <c r="AQ158" i="11"/>
  <c r="BL158" i="11" s="1"/>
  <c r="AQ251" i="11"/>
  <c r="BL251" i="11" s="1"/>
  <c r="AQ348" i="11"/>
  <c r="BL348" i="11" s="1"/>
  <c r="AQ63" i="11"/>
  <c r="BL63" i="11" s="1"/>
  <c r="AQ376" i="11"/>
  <c r="BL376" i="11" s="1"/>
  <c r="AQ61" i="11"/>
  <c r="BL61" i="11" s="1"/>
  <c r="AQ162" i="11"/>
  <c r="BL162" i="11" s="1"/>
  <c r="AQ119" i="11"/>
  <c r="BL119" i="11" s="1"/>
  <c r="AQ325" i="11"/>
  <c r="BL325" i="11" s="1"/>
  <c r="AC313" i="11"/>
  <c r="AC197" i="11"/>
  <c r="AC397" i="11"/>
  <c r="AC414" i="11"/>
  <c r="AC143" i="11"/>
  <c r="AW142" i="11" s="1"/>
  <c r="AC322" i="11"/>
  <c r="AC321" i="11"/>
  <c r="AC319" i="11"/>
  <c r="AC247" i="11"/>
  <c r="AC109" i="11"/>
  <c r="AC331" i="11"/>
  <c r="AC356" i="11"/>
  <c r="AC317" i="11"/>
  <c r="AC226" i="11"/>
  <c r="AW225" i="11" s="1"/>
  <c r="AC154" i="11"/>
  <c r="AC198" i="11"/>
  <c r="AC200" i="11"/>
  <c r="AC87" i="11"/>
  <c r="AW86" i="11" s="1"/>
  <c r="AC391" i="11"/>
  <c r="AC202" i="11"/>
  <c r="AC227" i="11"/>
  <c r="AW226" i="11" s="1"/>
  <c r="AC400" i="11"/>
  <c r="AC377" i="11"/>
  <c r="AC138" i="11"/>
  <c r="AW137" i="11" s="1"/>
  <c r="AC101" i="11"/>
  <c r="AC374" i="11"/>
  <c r="AC129" i="11"/>
  <c r="AC320" i="11"/>
  <c r="AC24" i="11"/>
  <c r="AC53" i="11"/>
  <c r="AC142" i="11"/>
  <c r="AW141" i="11" s="1"/>
  <c r="AC260" i="11"/>
  <c r="AW259" i="11" s="1"/>
  <c r="AC375" i="11"/>
  <c r="AC296" i="11"/>
  <c r="AC237" i="11"/>
  <c r="AC332" i="11"/>
  <c r="AC65" i="11"/>
  <c r="AC155" i="11"/>
  <c r="AC151" i="11"/>
  <c r="AC178" i="11"/>
  <c r="AC160" i="11"/>
  <c r="AC171" i="11"/>
  <c r="AC184" i="11"/>
  <c r="AC415" i="11"/>
  <c r="AC123" i="11"/>
  <c r="AC222" i="11"/>
  <c r="AW221" i="11" s="1"/>
  <c r="AC283" i="11"/>
  <c r="AW282" i="11" s="1"/>
  <c r="AC162" i="11"/>
  <c r="AC189" i="11"/>
  <c r="AC79" i="11"/>
  <c r="AC223" i="11"/>
  <c r="AW222" i="11" s="1"/>
  <c r="AC343" i="11"/>
  <c r="AC80" i="11"/>
  <c r="AC276" i="11"/>
  <c r="AW275" i="11" s="1"/>
  <c r="AC281" i="11"/>
  <c r="AW280" i="11" s="1"/>
  <c r="AC29" i="11"/>
  <c r="AC423" i="11"/>
  <c r="AC211" i="11"/>
  <c r="AC253" i="11"/>
  <c r="AC17" i="11"/>
  <c r="AC165" i="11"/>
  <c r="AC144" i="11"/>
  <c r="AC324" i="11"/>
  <c r="AC102" i="11"/>
  <c r="AC282" i="11"/>
  <c r="AW281" i="11" s="1"/>
  <c r="AC92" i="11"/>
  <c r="AW91" i="11" s="1"/>
  <c r="AC72" i="11"/>
  <c r="AC340" i="11"/>
  <c r="AC111" i="11"/>
  <c r="AC133" i="11"/>
  <c r="AW132" i="11" s="1"/>
  <c r="AC152" i="11"/>
  <c r="AC157" i="11"/>
  <c r="AC187" i="11"/>
  <c r="AW186" i="11" s="1"/>
  <c r="AC108" i="11"/>
  <c r="AC173" i="11"/>
  <c r="AC175" i="11"/>
  <c r="AC203" i="11"/>
  <c r="AC341" i="11"/>
  <c r="AC11" i="11"/>
  <c r="AC287" i="11"/>
  <c r="AC304" i="11"/>
  <c r="AC37" i="11"/>
  <c r="AC248" i="11"/>
  <c r="AC337" i="11"/>
  <c r="AC115" i="11"/>
  <c r="AC174" i="11"/>
  <c r="AC292" i="11"/>
  <c r="AC8" i="11"/>
  <c r="AC127" i="11"/>
  <c r="AC169" i="11"/>
  <c r="AC306" i="11"/>
  <c r="AC364" i="11"/>
  <c r="AC46" i="11"/>
  <c r="AW236" i="11" s="1"/>
  <c r="AC249" i="11"/>
  <c r="AC339" i="11"/>
  <c r="AC408" i="11"/>
  <c r="AC116" i="11"/>
  <c r="AC168" i="11"/>
  <c r="AC385" i="11"/>
  <c r="AC301" i="11"/>
  <c r="AC246" i="11"/>
  <c r="AC258" i="11"/>
  <c r="AW257" i="11" s="1"/>
  <c r="AC406" i="11"/>
  <c r="AC130" i="11"/>
  <c r="AC424" i="11"/>
  <c r="AC367" i="11"/>
  <c r="AC395" i="11"/>
  <c r="AC25" i="11"/>
  <c r="AC297" i="11"/>
  <c r="AC60" i="11"/>
  <c r="AC396" i="11"/>
  <c r="AC333" i="11"/>
  <c r="AC125" i="11"/>
  <c r="AC238" i="11"/>
  <c r="AW237" i="11" s="1"/>
  <c r="AC310" i="11"/>
  <c r="AC412" i="11"/>
  <c r="AC20" i="11"/>
  <c r="AW19" i="11" s="1"/>
  <c r="AC56" i="11"/>
  <c r="AC355" i="11"/>
  <c r="AC75" i="11"/>
  <c r="AC93" i="11"/>
  <c r="AW92" i="11" s="1"/>
  <c r="AC225" i="11"/>
  <c r="AW224" i="11" s="1"/>
  <c r="AC405" i="11"/>
  <c r="AC57" i="11"/>
  <c r="AC217" i="11"/>
  <c r="AW216" i="11" s="1"/>
  <c r="AC259" i="11"/>
  <c r="AW258" i="11" s="1"/>
  <c r="AC199" i="11"/>
  <c r="AC39" i="11"/>
  <c r="AC275" i="11"/>
  <c r="AW274" i="11" s="1"/>
  <c r="AC303" i="11"/>
  <c r="AC362" i="11"/>
  <c r="AC114" i="11"/>
  <c r="AC145" i="11"/>
  <c r="AC38" i="11"/>
  <c r="AC47" i="11"/>
  <c r="AW46" i="11" s="1"/>
  <c r="AC186" i="11"/>
  <c r="AC382" i="11"/>
  <c r="AC342" i="11"/>
  <c r="AC309" i="11"/>
  <c r="AC236" i="11"/>
  <c r="AC40" i="11"/>
  <c r="AC49" i="11"/>
  <c r="AC221" i="11"/>
  <c r="AW220" i="11" s="1"/>
  <c r="AC273" i="11"/>
  <c r="AW272" i="11" s="1"/>
  <c r="AC27" i="11"/>
  <c r="AC112" i="11"/>
  <c r="AC14" i="11"/>
  <c r="AW13" i="11" s="1"/>
  <c r="AC294" i="11"/>
  <c r="AC266" i="11"/>
  <c r="AW265" i="11" s="1"/>
  <c r="AC376" i="11"/>
  <c r="AC389" i="11"/>
  <c r="AC98" i="11"/>
  <c r="AC91" i="11"/>
  <c r="AW90" i="11" s="1"/>
  <c r="AC240" i="11"/>
  <c r="AC71" i="11"/>
  <c r="AC308" i="11"/>
  <c r="AC380" i="11"/>
  <c r="AC96" i="11"/>
  <c r="AC298" i="11"/>
  <c r="AC52" i="11"/>
  <c r="AC262" i="11"/>
  <c r="AW261" i="11" s="1"/>
  <c r="AC132" i="11"/>
  <c r="AW131" i="11" s="1"/>
  <c r="AC81" i="11"/>
  <c r="AC50" i="11"/>
  <c r="AC218" i="11"/>
  <c r="AW217" i="11" s="1"/>
  <c r="AC338" i="11"/>
  <c r="AC403" i="11"/>
  <c r="AC261" i="11"/>
  <c r="AW260" i="11" s="1"/>
  <c r="AC372" i="11"/>
  <c r="AC172" i="11"/>
  <c r="AC103" i="11"/>
  <c r="AC243" i="11"/>
  <c r="AC336" i="11"/>
  <c r="AC118" i="11"/>
  <c r="AC147" i="11"/>
  <c r="AC305" i="11"/>
  <c r="AC274" i="11"/>
  <c r="AW273" i="11" s="1"/>
  <c r="AC285" i="11"/>
  <c r="AC159" i="11"/>
  <c r="AC329" i="11"/>
  <c r="AC268" i="11"/>
  <c r="AW267" i="11" s="1"/>
  <c r="AC245" i="11"/>
  <c r="AC358" i="11"/>
  <c r="AC360" i="11"/>
  <c r="AC295" i="11"/>
  <c r="AC327" i="11"/>
  <c r="AC307" i="11"/>
  <c r="AC128" i="11"/>
  <c r="AC78" i="11"/>
  <c r="AC252" i="11"/>
  <c r="AC399" i="11"/>
  <c r="AC344" i="11"/>
  <c r="AC288" i="11"/>
  <c r="AC34" i="11"/>
  <c r="AC58" i="11"/>
  <c r="AC354" i="11"/>
  <c r="AC88" i="11"/>
  <c r="AW87" i="11" s="1"/>
  <c r="AC244" i="11"/>
  <c r="AC368" i="11"/>
  <c r="AC371" i="11"/>
  <c r="AC148" i="11"/>
  <c r="AC188" i="11"/>
  <c r="AC409" i="11"/>
  <c r="AC349" i="11"/>
  <c r="AC16" i="11"/>
  <c r="AW14" i="11" s="1"/>
  <c r="AC256" i="11"/>
  <c r="AW255" i="11" s="1"/>
  <c r="AC386" i="11"/>
  <c r="AC232" i="11"/>
  <c r="AC277" i="11"/>
  <c r="AC370" i="11"/>
  <c r="AC182" i="11"/>
  <c r="AC357" i="11"/>
  <c r="AC19" i="11"/>
  <c r="AW18" i="11" s="1"/>
  <c r="AC293" i="11"/>
  <c r="AC45" i="11"/>
  <c r="AC373" i="11"/>
  <c r="AC359" i="11"/>
  <c r="AC425" i="11"/>
  <c r="AC192" i="11"/>
  <c r="AW191" i="11" s="1"/>
  <c r="AC416" i="11"/>
  <c r="AC190" i="11"/>
  <c r="AW189" i="11" s="1"/>
  <c r="AC83" i="11"/>
  <c r="AC250" i="11"/>
  <c r="AC153" i="11"/>
  <c r="AC35" i="11"/>
  <c r="AC272" i="11"/>
  <c r="AC284" i="11"/>
  <c r="AW283" i="11" s="1"/>
  <c r="AC119" i="11"/>
  <c r="AC86" i="11"/>
  <c r="AW85" i="11" s="1"/>
  <c r="AC74" i="11"/>
  <c r="AC254" i="11"/>
  <c r="AW253" i="11" s="1"/>
  <c r="AC120" i="11"/>
  <c r="AC390" i="11"/>
  <c r="AC289" i="11"/>
  <c r="AC21" i="11"/>
  <c r="AW20" i="11" s="1"/>
  <c r="AC59" i="11"/>
  <c r="AC278" i="11"/>
  <c r="AW277" i="11" s="1"/>
  <c r="AC279" i="11"/>
  <c r="AC32" i="11"/>
  <c r="AC158" i="11"/>
  <c r="AC269" i="11"/>
  <c r="AC146" i="11"/>
  <c r="AC429" i="11"/>
  <c r="AC280" i="11"/>
  <c r="AW279" i="11" s="1"/>
  <c r="AC26" i="11"/>
  <c r="AC420" i="11"/>
  <c r="AC384" i="11"/>
  <c r="AC411" i="11"/>
  <c r="AC366" i="11"/>
  <c r="AC234" i="11"/>
  <c r="AW233" i="11" s="1"/>
  <c r="AC257" i="11"/>
  <c r="AC369" i="11"/>
  <c r="AC62" i="11"/>
  <c r="AC163" i="11"/>
  <c r="AC150" i="11"/>
  <c r="AC201" i="11"/>
  <c r="AC345" i="11"/>
  <c r="AC398" i="11"/>
  <c r="AC378" i="11"/>
  <c r="AC316" i="11"/>
  <c r="AC428" i="11"/>
  <c r="AC36" i="11"/>
  <c r="AC271" i="11"/>
  <c r="AC89" i="11"/>
  <c r="AW88" i="11" s="1"/>
  <c r="AC139" i="11"/>
  <c r="AC383" i="11"/>
  <c r="AC105" i="11"/>
  <c r="AC352" i="11"/>
  <c r="AC233" i="11"/>
  <c r="AW232" i="11" s="1"/>
  <c r="AC63" i="11"/>
  <c r="AC350" i="11"/>
  <c r="AC315" i="11"/>
  <c r="AC99" i="11"/>
  <c r="AC70" i="11"/>
  <c r="AC64" i="11"/>
  <c r="AC85" i="11"/>
  <c r="AW84" i="11" s="1"/>
  <c r="AC141" i="11"/>
  <c r="AC210" i="11"/>
  <c r="AC347" i="11"/>
  <c r="AC353" i="11"/>
  <c r="AC290" i="11"/>
  <c r="AC48" i="11"/>
  <c r="AW47" i="11" s="1"/>
  <c r="AC229" i="11"/>
  <c r="AC241" i="11"/>
  <c r="AC66" i="11"/>
  <c r="AC13" i="11"/>
  <c r="AW12" i="11" s="1"/>
  <c r="AC51" i="11"/>
  <c r="AC104" i="11"/>
  <c r="AC235" i="11"/>
  <c r="AW234" i="11" s="1"/>
  <c r="AC404" i="11"/>
  <c r="AC311" i="11"/>
  <c r="AC18" i="11"/>
  <c r="AW17" i="11" s="1"/>
  <c r="AC194" i="11"/>
  <c r="AW228" i="11" s="1"/>
  <c r="AC110" i="11"/>
  <c r="AC176" i="11"/>
  <c r="AC12" i="11"/>
  <c r="AW11" i="11" s="1"/>
  <c r="AC43" i="11"/>
  <c r="AC328" i="11"/>
  <c r="AC312" i="11"/>
  <c r="AC302" i="11"/>
  <c r="AC156" i="11"/>
  <c r="AC166" i="11"/>
  <c r="AC22" i="11"/>
  <c r="AC41" i="11"/>
  <c r="AC314" i="11"/>
  <c r="AC137" i="11"/>
  <c r="AW136" i="11" s="1"/>
  <c r="AC224" i="11"/>
  <c r="AW223" i="11" s="1"/>
  <c r="AC323" i="11"/>
  <c r="AC361" i="11"/>
  <c r="AC239" i="11"/>
  <c r="AC267" i="11"/>
  <c r="AW266" i="11" s="1"/>
  <c r="AC335" i="11"/>
  <c r="AC23" i="11"/>
  <c r="AC54" i="11"/>
  <c r="AC220" i="11"/>
  <c r="AW219" i="11" s="1"/>
  <c r="AC255" i="11"/>
  <c r="AW254" i="11" s="1"/>
  <c r="AC30" i="11"/>
  <c r="AC191" i="11"/>
  <c r="AW190" i="11" s="1"/>
  <c r="AC28" i="11"/>
  <c r="AC90" i="11"/>
  <c r="AW89" i="11" s="1"/>
  <c r="AC212" i="11"/>
  <c r="AC348" i="11"/>
  <c r="AC334" i="11"/>
  <c r="AC167" i="11"/>
  <c r="AC122" i="11"/>
  <c r="AC10" i="11"/>
  <c r="AC291" i="11"/>
  <c r="AC73" i="11"/>
  <c r="AC264" i="11"/>
  <c r="AW263" i="11" s="1"/>
  <c r="AC381" i="11"/>
  <c r="AC161" i="11"/>
  <c r="AC417" i="11"/>
  <c r="AC84" i="11"/>
  <c r="AC251" i="11"/>
  <c r="AC326" i="11"/>
  <c r="AC61" i="11"/>
  <c r="AC95" i="11"/>
  <c r="AW93" i="11" s="1"/>
  <c r="AC219" i="11"/>
  <c r="AW218" i="11" s="1"/>
  <c r="AC263" i="11"/>
  <c r="AW262" i="11" s="1"/>
  <c r="AC393" i="11"/>
  <c r="AC131" i="11"/>
  <c r="AC413" i="11"/>
  <c r="AC82" i="11"/>
  <c r="AC230" i="11"/>
  <c r="AW229" i="11" s="1"/>
  <c r="AC195" i="11"/>
  <c r="AW194" i="11" s="1"/>
  <c r="AC325" i="11"/>
  <c r="AC149" i="11"/>
  <c r="AC136" i="11"/>
  <c r="AW135" i="11" s="1"/>
  <c r="AC181" i="11"/>
  <c r="AC363" i="11"/>
  <c r="AC31" i="11"/>
  <c r="AC170" i="11"/>
  <c r="AC388" i="11"/>
  <c r="BT316" i="11" l="1"/>
  <c r="BR341" i="11"/>
  <c r="BS158" i="11"/>
  <c r="BS301" i="11"/>
  <c r="BS289" i="11"/>
  <c r="BR39" i="11"/>
  <c r="BR213" i="11"/>
  <c r="BT83" i="11"/>
  <c r="BT25" i="11"/>
  <c r="BS340" i="11"/>
  <c r="BT95" i="11"/>
  <c r="BT199" i="11"/>
  <c r="BS154" i="11"/>
  <c r="BT157" i="11"/>
  <c r="BR284" i="11"/>
  <c r="BR201" i="11"/>
  <c r="BS109" i="11"/>
  <c r="BT70" i="11"/>
  <c r="BT287" i="11"/>
  <c r="BT76" i="11"/>
  <c r="BR266" i="11"/>
  <c r="BS247" i="11"/>
  <c r="BT392" i="11"/>
  <c r="BT391" i="11"/>
  <c r="BR383" i="11"/>
  <c r="BR122" i="11"/>
  <c r="BR252" i="11"/>
  <c r="BS306" i="11"/>
  <c r="BT357" i="11"/>
  <c r="BT42" i="11"/>
  <c r="BR221" i="11"/>
  <c r="CR194" i="11"/>
  <c r="BR235" i="11"/>
  <c r="BT403" i="11"/>
  <c r="BS161" i="11"/>
  <c r="BR271" i="11"/>
  <c r="BT310" i="11"/>
  <c r="BT381" i="11"/>
  <c r="BR74" i="11"/>
  <c r="BR246" i="11"/>
  <c r="BR78" i="11"/>
  <c r="BR224" i="11"/>
  <c r="BS35" i="11"/>
  <c r="BR236" i="11"/>
  <c r="BT72" i="11"/>
  <c r="BT418" i="11"/>
  <c r="BT180" i="11"/>
  <c r="BT409" i="11"/>
  <c r="BR187" i="11"/>
  <c r="BS171" i="11"/>
  <c r="BR227" i="11"/>
  <c r="BR368" i="11"/>
  <c r="BS111" i="11"/>
  <c r="BR225" i="11"/>
  <c r="BR196" i="11"/>
  <c r="BR268" i="11"/>
  <c r="BR296" i="11"/>
  <c r="BR262" i="11"/>
  <c r="BS368" i="11"/>
  <c r="BT245" i="11"/>
  <c r="BR269" i="11"/>
  <c r="BS329" i="11"/>
  <c r="BR215" i="11"/>
  <c r="BS268" i="11"/>
  <c r="BR84" i="11"/>
  <c r="BT158" i="11"/>
  <c r="BT370" i="11"/>
  <c r="BS62" i="11"/>
  <c r="BT65" i="11"/>
  <c r="BS104" i="11"/>
  <c r="BT333" i="11"/>
  <c r="BS55" i="11"/>
  <c r="BT49" i="11"/>
  <c r="BS360" i="11"/>
  <c r="BT126" i="11"/>
  <c r="BR320" i="11"/>
  <c r="BR382" i="11"/>
  <c r="BR305" i="11"/>
  <c r="BS172" i="11"/>
  <c r="BS160" i="11"/>
  <c r="BS325" i="11"/>
  <c r="BS30" i="11"/>
  <c r="BS404" i="11"/>
  <c r="BT339" i="11"/>
  <c r="BR143" i="11"/>
  <c r="BR292" i="11"/>
  <c r="BT411" i="11"/>
  <c r="BR261" i="11"/>
  <c r="BT31" i="11"/>
  <c r="BS150" i="11"/>
  <c r="BS29" i="11"/>
  <c r="BT289" i="11"/>
  <c r="BT129" i="11"/>
  <c r="BR75" i="11"/>
  <c r="BR222" i="11"/>
  <c r="BT335" i="11"/>
  <c r="BS381" i="11"/>
  <c r="BR53" i="11"/>
  <c r="BS58" i="11"/>
  <c r="BT193" i="11"/>
  <c r="BR380" i="11"/>
  <c r="BT178" i="11"/>
  <c r="BR144" i="11"/>
  <c r="BT375" i="11"/>
  <c r="BS357" i="11"/>
  <c r="BS152" i="11"/>
  <c r="BS32" i="11"/>
  <c r="BT292" i="11"/>
  <c r="BT124" i="11"/>
  <c r="BR103" i="11"/>
  <c r="BR282" i="11"/>
  <c r="BR293" i="11"/>
  <c r="BS385" i="11"/>
  <c r="BS182" i="11"/>
  <c r="BR279" i="11"/>
  <c r="BT405" i="11"/>
  <c r="BT127" i="11"/>
  <c r="BR47" i="11"/>
  <c r="BS373" i="11"/>
  <c r="BR389" i="11"/>
  <c r="BS372" i="11"/>
  <c r="BR194" i="11"/>
  <c r="BT243" i="11"/>
  <c r="BS43" i="11"/>
  <c r="BS321" i="11"/>
  <c r="BF12" i="11"/>
  <c r="AV2" i="11"/>
  <c r="BA12" i="11"/>
  <c r="BJ12" i="11" s="1"/>
  <c r="AO2" i="11"/>
  <c r="BS97" i="11"/>
  <c r="BS78" i="11"/>
  <c r="BT296" i="11"/>
  <c r="BX296" i="11" s="1"/>
  <c r="BR353" i="11"/>
  <c r="BR412" i="11"/>
  <c r="BR26" i="11"/>
  <c r="BR161" i="11"/>
  <c r="CA161" i="11" s="1"/>
  <c r="BT160" i="11"/>
  <c r="BR32" i="11"/>
  <c r="BR211" i="11"/>
  <c r="AL2" i="11"/>
  <c r="AT1" i="11" s="1"/>
  <c r="BE12" i="11"/>
  <c r="AU2" i="11"/>
  <c r="BS115" i="11"/>
  <c r="BT105" i="11"/>
  <c r="BS366" i="11"/>
  <c r="BS67" i="11"/>
  <c r="AP2" i="11"/>
  <c r="AY12" i="11"/>
  <c r="BH12" i="11" s="1"/>
  <c r="AM2" i="11"/>
  <c r="AZ12" i="11"/>
  <c r="BI12" i="11" s="1"/>
  <c r="AN2" i="11"/>
  <c r="BR134" i="11"/>
  <c r="BT393" i="11"/>
  <c r="BS305" i="11"/>
  <c r="BR316" i="11"/>
  <c r="BR62" i="11"/>
  <c r="CA62" i="11" s="1"/>
  <c r="BS353" i="11"/>
  <c r="BS202" i="11"/>
  <c r="BS355" i="11"/>
  <c r="BW355" i="11" s="1"/>
  <c r="BT302" i="11"/>
  <c r="BX302" i="11" s="1"/>
  <c r="BS315" i="11"/>
  <c r="BS350" i="11"/>
  <c r="BT197" i="11"/>
  <c r="BR157" i="11"/>
  <c r="BV157" i="11" s="1"/>
  <c r="BT119" i="11"/>
  <c r="BR333" i="11"/>
  <c r="BT241" i="11"/>
  <c r="CC241" i="11" s="1"/>
  <c r="BS54" i="11"/>
  <c r="CB54" i="11" s="1"/>
  <c r="BR99" i="11"/>
  <c r="BT358" i="11"/>
  <c r="BR60" i="11"/>
  <c r="BT249" i="11"/>
  <c r="CC249" i="11" s="1"/>
  <c r="BT269" i="11"/>
  <c r="BS330" i="11"/>
  <c r="BS392" i="11"/>
  <c r="CB392" i="11" s="1"/>
  <c r="BT408" i="11"/>
  <c r="BX408" i="11" s="1"/>
  <c r="BT79" i="11"/>
  <c r="BT147" i="11"/>
  <c r="BS176" i="11"/>
  <c r="BT407" i="11"/>
  <c r="BX407" i="11" s="1"/>
  <c r="BS23" i="11"/>
  <c r="BR36" i="11"/>
  <c r="BT75" i="11"/>
  <c r="CC75" i="11" s="1"/>
  <c r="BT301" i="11"/>
  <c r="CC301" i="11" s="1"/>
  <c r="BT322" i="11"/>
  <c r="BT428" i="11"/>
  <c r="BS384" i="11"/>
  <c r="BR175" i="11"/>
  <c r="CA175" i="11" s="1"/>
  <c r="BT297" i="11"/>
  <c r="BT323" i="11"/>
  <c r="BT231" i="11"/>
  <c r="BX231" i="11" s="1"/>
  <c r="BR416" i="11"/>
  <c r="CA416" i="11" s="1"/>
  <c r="BR352" i="11"/>
  <c r="BR312" i="11"/>
  <c r="BT349" i="11"/>
  <c r="BR120" i="11"/>
  <c r="BV120" i="11" s="1"/>
  <c r="BR133" i="11"/>
  <c r="BT318" i="11"/>
  <c r="BR173" i="11"/>
  <c r="CA173" i="11" s="1"/>
  <c r="BS370" i="11"/>
  <c r="BW370" i="11" s="1"/>
  <c r="BT348" i="11"/>
  <c r="BT330" i="11"/>
  <c r="BS343" i="11"/>
  <c r="BS126" i="11"/>
  <c r="CB126" i="11" s="1"/>
  <c r="BT414" i="11"/>
  <c r="BR285" i="11"/>
  <c r="BR374" i="11"/>
  <c r="CA374" i="11" s="1"/>
  <c r="BT376" i="11"/>
  <c r="BX376" i="11" s="1"/>
  <c r="BR256" i="11"/>
  <c r="BR112" i="11"/>
  <c r="BR283" i="11"/>
  <c r="BR177" i="11"/>
  <c r="BV177" i="11" s="1"/>
  <c r="BR370" i="11"/>
  <c r="BR128" i="11"/>
  <c r="BR210" i="11"/>
  <c r="CA210" i="11" s="1"/>
  <c r="BR19" i="11"/>
  <c r="BV19" i="11" s="1"/>
  <c r="BS364" i="11"/>
  <c r="BT417" i="11"/>
  <c r="BS193" i="11"/>
  <c r="BT154" i="11"/>
  <c r="BX154" i="11" s="1"/>
  <c r="BT356" i="11"/>
  <c r="BT128" i="11"/>
  <c r="BS415" i="11"/>
  <c r="CB415" i="11" s="1"/>
  <c r="BS240" i="11"/>
  <c r="CB240" i="11" s="1"/>
  <c r="BS175" i="11"/>
  <c r="BR233" i="11"/>
  <c r="BS189" i="11"/>
  <c r="BR30" i="11"/>
  <c r="CA30" i="11" s="1"/>
  <c r="BT305" i="11"/>
  <c r="BT164" i="11"/>
  <c r="BR414" i="11"/>
  <c r="CA414" i="11" s="1"/>
  <c r="BT167" i="11"/>
  <c r="CC167" i="11" s="1"/>
  <c r="BR345" i="11"/>
  <c r="BT366" i="11"/>
  <c r="BS323" i="11"/>
  <c r="BS307" i="11"/>
  <c r="BW307" i="11" s="1"/>
  <c r="BS309" i="11"/>
  <c r="BS314" i="11"/>
  <c r="BT210" i="11"/>
  <c r="BX210" i="11" s="1"/>
  <c r="BT155" i="11"/>
  <c r="BX155" i="11" s="1"/>
  <c r="BT67" i="11"/>
  <c r="BR263" i="11"/>
  <c r="BR43" i="11"/>
  <c r="BT27" i="11"/>
  <c r="BX27" i="11" s="1"/>
  <c r="BS148" i="11"/>
  <c r="BR390" i="11"/>
  <c r="BT174" i="11"/>
  <c r="CC174" i="11" s="1"/>
  <c r="BS28" i="11"/>
  <c r="BW28" i="11" s="1"/>
  <c r="BS336" i="11"/>
  <c r="BT64" i="11"/>
  <c r="BR386" i="11"/>
  <c r="BR291" i="11"/>
  <c r="CA291" i="11" s="1"/>
  <c r="BR258" i="11"/>
  <c r="BS65" i="11"/>
  <c r="BR50" i="11"/>
  <c r="CA50" i="11" s="1"/>
  <c r="BR362" i="11"/>
  <c r="BV362" i="11" s="1"/>
  <c r="BR138" i="11"/>
  <c r="BT26" i="11"/>
  <c r="BT69" i="11"/>
  <c r="BT181" i="11"/>
  <c r="CC181" i="11" s="1"/>
  <c r="BT309" i="11"/>
  <c r="BS371" i="11"/>
  <c r="BS146" i="11"/>
  <c r="BW146" i="11" s="1"/>
  <c r="BT54" i="11"/>
  <c r="CC54" i="11" s="1"/>
  <c r="BT374" i="11"/>
  <c r="BR274" i="11"/>
  <c r="BT294" i="11"/>
  <c r="BT39" i="11"/>
  <c r="BX39" i="11" s="1"/>
  <c r="BR384" i="11"/>
  <c r="BZ225" i="11"/>
  <c r="BU225" i="11"/>
  <c r="CB252" i="11"/>
  <c r="BW252" i="11"/>
  <c r="BW377" i="11"/>
  <c r="CB377" i="11"/>
  <c r="CC120" i="11"/>
  <c r="BX120" i="11"/>
  <c r="CA428" i="11"/>
  <c r="BV428" i="11"/>
  <c r="CA119" i="11"/>
  <c r="BV119" i="11"/>
  <c r="BX306" i="11"/>
  <c r="CC306" i="11"/>
  <c r="CB225" i="11"/>
  <c r="BW225" i="11"/>
  <c r="CA373" i="11"/>
  <c r="BV373" i="11"/>
  <c r="BX342" i="11"/>
  <c r="CC342" i="11"/>
  <c r="BW359" i="11"/>
  <c r="CB359" i="11"/>
  <c r="CA153" i="11"/>
  <c r="BV153" i="11"/>
  <c r="CA106" i="11"/>
  <c r="BV106" i="11"/>
  <c r="CA321" i="11"/>
  <c r="BV321" i="11"/>
  <c r="CC363" i="11"/>
  <c r="BX363" i="11"/>
  <c r="CC383" i="11"/>
  <c r="BX383" i="11"/>
  <c r="CB227" i="11"/>
  <c r="BW227" i="11"/>
  <c r="CB259" i="11"/>
  <c r="BW259" i="11"/>
  <c r="CB362" i="11"/>
  <c r="BW362" i="11"/>
  <c r="CC158" i="11"/>
  <c r="BX158" i="11"/>
  <c r="CA411" i="11"/>
  <c r="BV411" i="11"/>
  <c r="BX370" i="11"/>
  <c r="CC370" i="11"/>
  <c r="CB174" i="11"/>
  <c r="BW174" i="11"/>
  <c r="CC198" i="11"/>
  <c r="BX198" i="11"/>
  <c r="BW327" i="11"/>
  <c r="CB327" i="11"/>
  <c r="CC227" i="11"/>
  <c r="BX227" i="11"/>
  <c r="CB181" i="11"/>
  <c r="BW181" i="11"/>
  <c r="CB117" i="11"/>
  <c r="BW117" i="11"/>
  <c r="BX398" i="11"/>
  <c r="CC398" i="11"/>
  <c r="CA267" i="11"/>
  <c r="BV267" i="11"/>
  <c r="CB62" i="11"/>
  <c r="BW62" i="11"/>
  <c r="CC65" i="11"/>
  <c r="BX65" i="11"/>
  <c r="CC347" i="11"/>
  <c r="BX347" i="11"/>
  <c r="CC311" i="11"/>
  <c r="BX311" i="11"/>
  <c r="CB53" i="11"/>
  <c r="BW53" i="11"/>
  <c r="CC8" i="11"/>
  <c r="BX8" i="11"/>
  <c r="CA45" i="11"/>
  <c r="BV45" i="11"/>
  <c r="CA221" i="11"/>
  <c r="BV221" i="11"/>
  <c r="CA226" i="11"/>
  <c r="BV226" i="11"/>
  <c r="CA59" i="11"/>
  <c r="BV59" i="11"/>
  <c r="CA244" i="11"/>
  <c r="BV244" i="11"/>
  <c r="CB124" i="11"/>
  <c r="BW124" i="11"/>
  <c r="CB104" i="11"/>
  <c r="BW104" i="11"/>
  <c r="BX333" i="11"/>
  <c r="CC333" i="11"/>
  <c r="BX378" i="11"/>
  <c r="CC378" i="11"/>
  <c r="CB55" i="11"/>
  <c r="BW55" i="11"/>
  <c r="CA218" i="11"/>
  <c r="BV218" i="11"/>
  <c r="BX250" i="11"/>
  <c r="CC250" i="11"/>
  <c r="CC49" i="11"/>
  <c r="BX49" i="11"/>
  <c r="BX246" i="11"/>
  <c r="CC246" i="11"/>
  <c r="CB356" i="11"/>
  <c r="BW356" i="11"/>
  <c r="CB313" i="11"/>
  <c r="BW313" i="11"/>
  <c r="CB360" i="11"/>
  <c r="BW360" i="11"/>
  <c r="CB304" i="11"/>
  <c r="BW304" i="11"/>
  <c r="CC126" i="11"/>
  <c r="BX126" i="11"/>
  <c r="CA158" i="11"/>
  <c r="BV158" i="11"/>
  <c r="CA320" i="11"/>
  <c r="BV320" i="11"/>
  <c r="CA382" i="11"/>
  <c r="BV382" i="11"/>
  <c r="CA305" i="11"/>
  <c r="BV305" i="11"/>
  <c r="CA165" i="11"/>
  <c r="BV165" i="11"/>
  <c r="CB312" i="11"/>
  <c r="BW312" i="11"/>
  <c r="CB300" i="11"/>
  <c r="BW300" i="11"/>
  <c r="CA417" i="11"/>
  <c r="BV417" i="11"/>
  <c r="CB172" i="11"/>
  <c r="BW172" i="11"/>
  <c r="CB160" i="11"/>
  <c r="BW160" i="11"/>
  <c r="CB334" i="11"/>
  <c r="BW334" i="11"/>
  <c r="CB284" i="11"/>
  <c r="BW284" i="11"/>
  <c r="CC215" i="11"/>
  <c r="BX215" i="11"/>
  <c r="CA287" i="11"/>
  <c r="BV287" i="11"/>
  <c r="CC159" i="11"/>
  <c r="BX159" i="11"/>
  <c r="CA381" i="11"/>
  <c r="BV381" i="11"/>
  <c r="BW401" i="11"/>
  <c r="CB401" i="11"/>
  <c r="CA70" i="11"/>
  <c r="BV70" i="11"/>
  <c r="CC150" i="11"/>
  <c r="BX150" i="11"/>
  <c r="CC29" i="11"/>
  <c r="BX29" i="11"/>
  <c r="CB325" i="11"/>
  <c r="BW325" i="11"/>
  <c r="CB30" i="11"/>
  <c r="BW30" i="11"/>
  <c r="CB121" i="11"/>
  <c r="BW121" i="11"/>
  <c r="CB404" i="11"/>
  <c r="BW404" i="11"/>
  <c r="CB97" i="11"/>
  <c r="BW97" i="11"/>
  <c r="CA64" i="11"/>
  <c r="BV64" i="11"/>
  <c r="CC211" i="11"/>
  <c r="BX211" i="11"/>
  <c r="CA294" i="11"/>
  <c r="BV294" i="11"/>
  <c r="CC339" i="11"/>
  <c r="BX339" i="11"/>
  <c r="CA143" i="11"/>
  <c r="BV143" i="11"/>
  <c r="CC243" i="11"/>
  <c r="BX243" i="11"/>
  <c r="CB78" i="11"/>
  <c r="BW78" i="11"/>
  <c r="CA57" i="11"/>
  <c r="BV57" i="11"/>
  <c r="CB33" i="11"/>
  <c r="BW33" i="11"/>
  <c r="CB43" i="11"/>
  <c r="BW43" i="11"/>
  <c r="CA297" i="11"/>
  <c r="BV297" i="11"/>
  <c r="CA38" i="11"/>
  <c r="BV38" i="11"/>
  <c r="CA22" i="11"/>
  <c r="BV22" i="11"/>
  <c r="CB406" i="11"/>
  <c r="BW406" i="11"/>
  <c r="CB129" i="11"/>
  <c r="BW129" i="11"/>
  <c r="CA292" i="11"/>
  <c r="BV292" i="11"/>
  <c r="CC296" i="11"/>
  <c r="CA290" i="11"/>
  <c r="BV290" i="11"/>
  <c r="CA37" i="11"/>
  <c r="BV37" i="11"/>
  <c r="CB321" i="11"/>
  <c r="BW321" i="11"/>
  <c r="CC107" i="11"/>
  <c r="BX107" i="11"/>
  <c r="CA315" i="11"/>
  <c r="BV315" i="11"/>
  <c r="CA353" i="11"/>
  <c r="BV353" i="11"/>
  <c r="CA412" i="11"/>
  <c r="BV412" i="11"/>
  <c r="CA26" i="11"/>
  <c r="BV26" i="11"/>
  <c r="CB328" i="11"/>
  <c r="BW328" i="11"/>
  <c r="BV161" i="11"/>
  <c r="CA95" i="11"/>
  <c r="BV95" i="11"/>
  <c r="CC160" i="11"/>
  <c r="BX160" i="11"/>
  <c r="CA32" i="11"/>
  <c r="BV32" i="11"/>
  <c r="CC239" i="11"/>
  <c r="BX239" i="11"/>
  <c r="CC97" i="11"/>
  <c r="BX97" i="11"/>
  <c r="CA211" i="11"/>
  <c r="BV211" i="11"/>
  <c r="CA35" i="11"/>
  <c r="BV35" i="11"/>
  <c r="CB49" i="11"/>
  <c r="BW49" i="11"/>
  <c r="CA232" i="11"/>
  <c r="BV232" i="11"/>
  <c r="CA238" i="11"/>
  <c r="BV238" i="11"/>
  <c r="CA138" i="11"/>
  <c r="BV138" i="11"/>
  <c r="CB291" i="11"/>
  <c r="BW291" i="11"/>
  <c r="CB418" i="11"/>
  <c r="BW418" i="11"/>
  <c r="CC37" i="11"/>
  <c r="BX37" i="11"/>
  <c r="CC291" i="11"/>
  <c r="BX291" i="11"/>
  <c r="CC38" i="11"/>
  <c r="BX38" i="11"/>
  <c r="BX384" i="11"/>
  <c r="CC384" i="11"/>
  <c r="CB207" i="11"/>
  <c r="BW207" i="11"/>
  <c r="CC123" i="11"/>
  <c r="BX123" i="11"/>
  <c r="CC201" i="11"/>
  <c r="BX201" i="11"/>
  <c r="CB107" i="11"/>
  <c r="BW107" i="11"/>
  <c r="CB414" i="11"/>
  <c r="BW414" i="11"/>
  <c r="CB204" i="11"/>
  <c r="BW204" i="11"/>
  <c r="BX288" i="11"/>
  <c r="CC288" i="11"/>
  <c r="CC293" i="11"/>
  <c r="BX293" i="11"/>
  <c r="BX365" i="11"/>
  <c r="CC365" i="11"/>
  <c r="CA29" i="11"/>
  <c r="BV29" i="11"/>
  <c r="CA147" i="11"/>
  <c r="BV147" i="11"/>
  <c r="CA110" i="11"/>
  <c r="BV110" i="11"/>
  <c r="CA156" i="11"/>
  <c r="BV156" i="11"/>
  <c r="CA421" i="11"/>
  <c r="BV421" i="11"/>
  <c r="CA309" i="11"/>
  <c r="BV309" i="11"/>
  <c r="CA10" i="11"/>
  <c r="BV10" i="11"/>
  <c r="CA425" i="11"/>
  <c r="BV425" i="11"/>
  <c r="BZ261" i="11"/>
  <c r="BU261" i="11"/>
  <c r="BZ262" i="11"/>
  <c r="BU262" i="11"/>
  <c r="BZ278" i="11"/>
  <c r="BU278" i="11"/>
  <c r="BZ223" i="11"/>
  <c r="BU223" i="11"/>
  <c r="CA14" i="11"/>
  <c r="BV14" i="11"/>
  <c r="BZ228" i="11"/>
  <c r="BU228" i="11"/>
  <c r="CB7" i="11"/>
  <c r="BW7" i="11"/>
  <c r="CC313" i="11"/>
  <c r="BX313" i="11"/>
  <c r="CC379" i="11"/>
  <c r="BX379" i="11"/>
  <c r="BX352" i="11"/>
  <c r="CC352" i="11"/>
  <c r="BX361" i="11"/>
  <c r="CC361" i="11"/>
  <c r="CB205" i="11"/>
  <c r="BW205" i="11"/>
  <c r="CB260" i="11"/>
  <c r="BW260" i="11"/>
  <c r="CA399" i="11"/>
  <c r="BV399" i="11"/>
  <c r="CB410" i="11"/>
  <c r="BW410" i="11"/>
  <c r="CA398" i="11"/>
  <c r="BV398" i="11"/>
  <c r="BZ265" i="11"/>
  <c r="BU265" i="11"/>
  <c r="CA113" i="11"/>
  <c r="BV113" i="11"/>
  <c r="CA424" i="11"/>
  <c r="BV424" i="11"/>
  <c r="BX372" i="11"/>
  <c r="CC372" i="11"/>
  <c r="CB340" i="11"/>
  <c r="BW340" i="11"/>
  <c r="BX320" i="11"/>
  <c r="CC320" i="11"/>
  <c r="CA240" i="11"/>
  <c r="BV240" i="11"/>
  <c r="CA155" i="11"/>
  <c r="BV155" i="11"/>
  <c r="CC95" i="11"/>
  <c r="BX95" i="11"/>
  <c r="BX393" i="11"/>
  <c r="CC393" i="11"/>
  <c r="CA361" i="11"/>
  <c r="BV361" i="11"/>
  <c r="BX329" i="11"/>
  <c r="CC329" i="11"/>
  <c r="CB305" i="11"/>
  <c r="BW305" i="11"/>
  <c r="CB180" i="11"/>
  <c r="BW180" i="11"/>
  <c r="CC100" i="11"/>
  <c r="BX100" i="11"/>
  <c r="BW335" i="11"/>
  <c r="CB335" i="11"/>
  <c r="CC355" i="11"/>
  <c r="BX355" i="11"/>
  <c r="CB286" i="11"/>
  <c r="BW286" i="11"/>
  <c r="CC102" i="11"/>
  <c r="BX102" i="11"/>
  <c r="BX424" i="11"/>
  <c r="CC424" i="11"/>
  <c r="CA316" i="11"/>
  <c r="BV316" i="11"/>
  <c r="CC199" i="11"/>
  <c r="BX199" i="11"/>
  <c r="CC99" i="11"/>
  <c r="BX99" i="11"/>
  <c r="BX397" i="11"/>
  <c r="CC397" i="11"/>
  <c r="CA349" i="11"/>
  <c r="BV349" i="11"/>
  <c r="CC168" i="11"/>
  <c r="BX168" i="11"/>
  <c r="CA136" i="11"/>
  <c r="BV136" i="11"/>
  <c r="CA149" i="11"/>
  <c r="BV149" i="11"/>
  <c r="BX322" i="11"/>
  <c r="CC322" i="11"/>
  <c r="CC82" i="11"/>
  <c r="BX82" i="11"/>
  <c r="CB154" i="11"/>
  <c r="BW154" i="11"/>
  <c r="BX428" i="11"/>
  <c r="CC428" i="11"/>
  <c r="CA372" i="11"/>
  <c r="BV372" i="11"/>
  <c r="BX328" i="11"/>
  <c r="CC328" i="11"/>
  <c r="CA264" i="11"/>
  <c r="BV264" i="11"/>
  <c r="CB167" i="11"/>
  <c r="BW167" i="11"/>
  <c r="CC417" i="11"/>
  <c r="BX417" i="11"/>
  <c r="BW353" i="11"/>
  <c r="CB353" i="11"/>
  <c r="CA220" i="11"/>
  <c r="BV220" i="11"/>
  <c r="CA406" i="11"/>
  <c r="BV406" i="11"/>
  <c r="BW403" i="11"/>
  <c r="CB403" i="11"/>
  <c r="CC343" i="11"/>
  <c r="BX343" i="11"/>
  <c r="BX350" i="11"/>
  <c r="CC350" i="11"/>
  <c r="CB202" i="11"/>
  <c r="BW202" i="11"/>
  <c r="CC395" i="11"/>
  <c r="BX395" i="11"/>
  <c r="CB262" i="11"/>
  <c r="BW262" i="11"/>
  <c r="BW395" i="11"/>
  <c r="CB395" i="11"/>
  <c r="CB355" i="11"/>
  <c r="CA403" i="11"/>
  <c r="BV403" i="11"/>
  <c r="CB193" i="11"/>
  <c r="BW193" i="11"/>
  <c r="CA391" i="11"/>
  <c r="BV391" i="11"/>
  <c r="CC157" i="11"/>
  <c r="BX157" i="11"/>
  <c r="CA198" i="11"/>
  <c r="BV198" i="11"/>
  <c r="CC154" i="11"/>
  <c r="CB384" i="11"/>
  <c r="BW384" i="11"/>
  <c r="CA284" i="11"/>
  <c r="BV284" i="11"/>
  <c r="CB79" i="11"/>
  <c r="BW79" i="11"/>
  <c r="BW389" i="11"/>
  <c r="CB389" i="11"/>
  <c r="CA257" i="11"/>
  <c r="BV257" i="11"/>
  <c r="CA423" i="11"/>
  <c r="BV423" i="11"/>
  <c r="CA137" i="11"/>
  <c r="BV137" i="11"/>
  <c r="CA166" i="11"/>
  <c r="BV166" i="11"/>
  <c r="CC411" i="11"/>
  <c r="BX411" i="11"/>
  <c r="CA201" i="11"/>
  <c r="BV201" i="11"/>
  <c r="CC419" i="11"/>
  <c r="BX419" i="11"/>
  <c r="CA231" i="11"/>
  <c r="BV231" i="11"/>
  <c r="CB315" i="11"/>
  <c r="BW315" i="11"/>
  <c r="CB350" i="11"/>
  <c r="BW350" i="11"/>
  <c r="CC197" i="11"/>
  <c r="BX197" i="11"/>
  <c r="CA366" i="11"/>
  <c r="BV366" i="11"/>
  <c r="CC165" i="11"/>
  <c r="BX165" i="11"/>
  <c r="CC423" i="11"/>
  <c r="BX423" i="11"/>
  <c r="CC125" i="11"/>
  <c r="BX125" i="11"/>
  <c r="CA157" i="11"/>
  <c r="CB109" i="11"/>
  <c r="BW109" i="11"/>
  <c r="CA261" i="11"/>
  <c r="BV261" i="11"/>
  <c r="CC56" i="11"/>
  <c r="BX56" i="11"/>
  <c r="CB145" i="11"/>
  <c r="BW145" i="11"/>
  <c r="CC31" i="11"/>
  <c r="BX31" i="11"/>
  <c r="CA404" i="11"/>
  <c r="BV404" i="11"/>
  <c r="BX70" i="11"/>
  <c r="CC70" i="11"/>
  <c r="CB150" i="11"/>
  <c r="BW150" i="11"/>
  <c r="CB29" i="11"/>
  <c r="BW29" i="11"/>
  <c r="CA326" i="11"/>
  <c r="BV326" i="11"/>
  <c r="CC119" i="11"/>
  <c r="BX119" i="11"/>
  <c r="BX368" i="11"/>
  <c r="CC368" i="11"/>
  <c r="CA71" i="11"/>
  <c r="BV71" i="11"/>
  <c r="CC289" i="11"/>
  <c r="BX289" i="11"/>
  <c r="CC129" i="11"/>
  <c r="BX129" i="11"/>
  <c r="CA333" i="11"/>
  <c r="BV333" i="11"/>
  <c r="CC209" i="11"/>
  <c r="BX209" i="11"/>
  <c r="CA75" i="11"/>
  <c r="BV75" i="11"/>
  <c r="BX241" i="11"/>
  <c r="CA222" i="11"/>
  <c r="BV222" i="11"/>
  <c r="CC335" i="11"/>
  <c r="BX335" i="11"/>
  <c r="CB292" i="11"/>
  <c r="BW292" i="11"/>
  <c r="CA237" i="11"/>
  <c r="BV237" i="11"/>
  <c r="CB299" i="11"/>
  <c r="BW299" i="11"/>
  <c r="CA248" i="11"/>
  <c r="BV248" i="11"/>
  <c r="CB288" i="11"/>
  <c r="BW288" i="11"/>
  <c r="CA99" i="11"/>
  <c r="BV99" i="11"/>
  <c r="CB100" i="11"/>
  <c r="BW100" i="11"/>
  <c r="CB24" i="11"/>
  <c r="BW24" i="11"/>
  <c r="BX396" i="11"/>
  <c r="CC396" i="11"/>
  <c r="CC287" i="11"/>
  <c r="BX287" i="11"/>
  <c r="BX358" i="11"/>
  <c r="CC358" i="11"/>
  <c r="CC149" i="11"/>
  <c r="BX149" i="11"/>
  <c r="CB310" i="11"/>
  <c r="BW310" i="11"/>
  <c r="BW381" i="11"/>
  <c r="CB381" i="11"/>
  <c r="CA53" i="11"/>
  <c r="BV53" i="11"/>
  <c r="CB162" i="11"/>
  <c r="BW162" i="11"/>
  <c r="CB58" i="11"/>
  <c r="BW58" i="11"/>
  <c r="CA60" i="11"/>
  <c r="BV60" i="11"/>
  <c r="CC76" i="11"/>
  <c r="BX76" i="11"/>
  <c r="CC269" i="11"/>
  <c r="BX269" i="11"/>
  <c r="CB330" i="11"/>
  <c r="BW330" i="11"/>
  <c r="BW392" i="11"/>
  <c r="BW361" i="11"/>
  <c r="CB361" i="11"/>
  <c r="CB419" i="11"/>
  <c r="BW419" i="11"/>
  <c r="CA202" i="11"/>
  <c r="BV202" i="11"/>
  <c r="BX193" i="11"/>
  <c r="CC193" i="11"/>
  <c r="CA367" i="11"/>
  <c r="BV367" i="11"/>
  <c r="CA317" i="11"/>
  <c r="BV317" i="11"/>
  <c r="CA380" i="11"/>
  <c r="BV380" i="11"/>
  <c r="CA410" i="11"/>
  <c r="BV410" i="11"/>
  <c r="CB116" i="11"/>
  <c r="BW116" i="11"/>
  <c r="CC178" i="11"/>
  <c r="BX178" i="11"/>
  <c r="CC79" i="11"/>
  <c r="BX79" i="11"/>
  <c r="CA144" i="11"/>
  <c r="BV144" i="11"/>
  <c r="CB400" i="11"/>
  <c r="BW400" i="11"/>
  <c r="CA266" i="11"/>
  <c r="BV266" i="11"/>
  <c r="CC375" i="11"/>
  <c r="BX375" i="11"/>
  <c r="CA275" i="11"/>
  <c r="BV275" i="11"/>
  <c r="CB122" i="11"/>
  <c r="BW122" i="11"/>
  <c r="BW357" i="11"/>
  <c r="CB357" i="11"/>
  <c r="CC147" i="11"/>
  <c r="BX147" i="11"/>
  <c r="BW373" i="11"/>
  <c r="CB373" i="11"/>
  <c r="CB152" i="11"/>
  <c r="BW152" i="11"/>
  <c r="CB332" i="11"/>
  <c r="BW332" i="11"/>
  <c r="CB32" i="11"/>
  <c r="BW32" i="11"/>
  <c r="CB176" i="11"/>
  <c r="BW176" i="11"/>
  <c r="CB113" i="11"/>
  <c r="BW113" i="11"/>
  <c r="CC407" i="11"/>
  <c r="CB94" i="11"/>
  <c r="BW94" i="11"/>
  <c r="CB74" i="11"/>
  <c r="BW74" i="11"/>
  <c r="CA229" i="11"/>
  <c r="BV229" i="11"/>
  <c r="BX292" i="11"/>
  <c r="CC292" i="11"/>
  <c r="CB23" i="11"/>
  <c r="BW23" i="11"/>
  <c r="CB59" i="11"/>
  <c r="BW59" i="11"/>
  <c r="CC124" i="11"/>
  <c r="BX124" i="11"/>
  <c r="CA298" i="11"/>
  <c r="BV298" i="11"/>
  <c r="BV103" i="11"/>
  <c r="CA103" i="11"/>
  <c r="CA36" i="11"/>
  <c r="BV36" i="11"/>
  <c r="CA282" i="11"/>
  <c r="BV282" i="11"/>
  <c r="CC163" i="11"/>
  <c r="BX163" i="11"/>
  <c r="BX369" i="11"/>
  <c r="CC369" i="11"/>
  <c r="CB115" i="11"/>
  <c r="BW115" i="11"/>
  <c r="CA109" i="11"/>
  <c r="BV109" i="11"/>
  <c r="CB247" i="11"/>
  <c r="BW247" i="11"/>
  <c r="CC105" i="11"/>
  <c r="BX105" i="11"/>
  <c r="CA293" i="11"/>
  <c r="BV293" i="11"/>
  <c r="CA21" i="11"/>
  <c r="BV21" i="11"/>
  <c r="CB366" i="11"/>
  <c r="BW366" i="11"/>
  <c r="BW385" i="11"/>
  <c r="CB385" i="11"/>
  <c r="CC427" i="11"/>
  <c r="BX427" i="11"/>
  <c r="CA389" i="11"/>
  <c r="BV389" i="11"/>
  <c r="CA350" i="11"/>
  <c r="BV350" i="11"/>
  <c r="CB372" i="11"/>
  <c r="BW372" i="11"/>
  <c r="CA194" i="11"/>
  <c r="BV194" i="11"/>
  <c r="BX400" i="11"/>
  <c r="CC400" i="11"/>
  <c r="CA219" i="11"/>
  <c r="BV219" i="11"/>
  <c r="BX401" i="11"/>
  <c r="CC401" i="11"/>
  <c r="CB67" i="11"/>
  <c r="BW67" i="11"/>
  <c r="CC32" i="11"/>
  <c r="BX32" i="11"/>
  <c r="CC176" i="11"/>
  <c r="BX176" i="11"/>
  <c r="CC50" i="11"/>
  <c r="BX50" i="11"/>
  <c r="CB22" i="11"/>
  <c r="BW22" i="11"/>
  <c r="CC321" i="11"/>
  <c r="BX321" i="11"/>
  <c r="CB246" i="11"/>
  <c r="BW246" i="11"/>
  <c r="CC22" i="11"/>
  <c r="BX22" i="11"/>
  <c r="BX324" i="11"/>
  <c r="CC324" i="11"/>
  <c r="CC112" i="11"/>
  <c r="BX112" i="11"/>
  <c r="CB144" i="11"/>
  <c r="BW144" i="11"/>
  <c r="CB249" i="11"/>
  <c r="BW249" i="11"/>
  <c r="CC36" i="11"/>
  <c r="BX36" i="11"/>
  <c r="BX353" i="11"/>
  <c r="CC353" i="11"/>
  <c r="CB270" i="11"/>
  <c r="BW270" i="11"/>
  <c r="CC98" i="11"/>
  <c r="BX98" i="11"/>
  <c r="CB128" i="11"/>
  <c r="BW128" i="11"/>
  <c r="CB198" i="11"/>
  <c r="BW198" i="11"/>
  <c r="CB212" i="11"/>
  <c r="BW212" i="11"/>
  <c r="CA181" i="11"/>
  <c r="BV181" i="11"/>
  <c r="CA178" i="11"/>
  <c r="BV178" i="11"/>
  <c r="CA151" i="11"/>
  <c r="BV151" i="11"/>
  <c r="CA415" i="11"/>
  <c r="BV415" i="11"/>
  <c r="CC80" i="11"/>
  <c r="BX80" i="11"/>
  <c r="CA308" i="11"/>
  <c r="BV308" i="11"/>
  <c r="CA334" i="11"/>
  <c r="BV334" i="11"/>
  <c r="CB76" i="11"/>
  <c r="BW76" i="11"/>
  <c r="CA314" i="11"/>
  <c r="BV314" i="11"/>
  <c r="CA134" i="11"/>
  <c r="BV134" i="11"/>
  <c r="BU194" i="11"/>
  <c r="BZ194" i="11"/>
  <c r="BZ258" i="11"/>
  <c r="BU258" i="11"/>
  <c r="BZ229" i="11"/>
  <c r="BU229" i="11"/>
  <c r="CA172" i="11"/>
  <c r="BV172" i="11"/>
  <c r="CB348" i="11"/>
  <c r="BW348" i="11"/>
  <c r="CA397" i="11"/>
  <c r="BV397" i="11"/>
  <c r="CB230" i="11"/>
  <c r="BW230" i="11"/>
  <c r="CB413" i="11"/>
  <c r="BW413" i="11"/>
  <c r="CA152" i="11"/>
  <c r="BV152" i="11"/>
  <c r="CA61" i="11"/>
  <c r="BV61" i="11"/>
  <c r="BX362" i="11"/>
  <c r="CC362" i="11"/>
  <c r="CC351" i="11"/>
  <c r="BX351" i="11"/>
  <c r="CA319" i="11"/>
  <c r="BV319" i="11"/>
  <c r="BZ260" i="11"/>
  <c r="BU260" i="11"/>
  <c r="CA179" i="11"/>
  <c r="BV179" i="11"/>
  <c r="CA117" i="11"/>
  <c r="BV117" i="11"/>
  <c r="BZ7" i="11"/>
  <c r="CD7" i="11" s="1"/>
  <c r="BU7" i="11"/>
  <c r="BY7" i="11" s="1"/>
  <c r="BX420" i="11"/>
  <c r="CC420" i="11"/>
  <c r="CA360" i="11"/>
  <c r="BV360" i="11"/>
  <c r="BX336" i="11"/>
  <c r="CC336" i="11"/>
  <c r="BX316" i="11"/>
  <c r="CC316" i="11"/>
  <c r="CB131" i="11"/>
  <c r="BW131" i="11"/>
  <c r="CC25" i="11"/>
  <c r="BX25" i="11"/>
  <c r="BW393" i="11"/>
  <c r="CB393" i="11"/>
  <c r="CA341" i="11"/>
  <c r="BV341" i="11"/>
  <c r="CA325" i="11"/>
  <c r="BV325" i="11"/>
  <c r="CC297" i="11"/>
  <c r="BX297" i="11"/>
  <c r="CA148" i="11"/>
  <c r="BV148" i="11"/>
  <c r="CB72" i="11"/>
  <c r="BW72" i="11"/>
  <c r="CC323" i="11"/>
  <c r="BX323" i="11"/>
  <c r="BX346" i="11"/>
  <c r="CC346" i="11"/>
  <c r="CC231" i="11"/>
  <c r="CB66" i="11"/>
  <c r="BW66" i="11"/>
  <c r="BX392" i="11"/>
  <c r="CC392" i="11"/>
  <c r="CC83" i="11"/>
  <c r="BX83" i="11"/>
  <c r="CA385" i="11"/>
  <c r="BV385" i="11"/>
  <c r="BX345" i="11"/>
  <c r="CC345" i="11"/>
  <c r="CA281" i="11"/>
  <c r="BV281" i="11"/>
  <c r="CA160" i="11"/>
  <c r="BV160" i="11"/>
  <c r="CA132" i="11"/>
  <c r="BV132" i="11"/>
  <c r="CA310" i="11"/>
  <c r="BV310" i="11"/>
  <c r="CB267" i="11"/>
  <c r="BW267" i="11"/>
  <c r="CA129" i="11"/>
  <c r="BV129" i="11"/>
  <c r="CC391" i="11"/>
  <c r="BX391" i="11"/>
  <c r="CA352" i="11"/>
  <c r="BV352" i="11"/>
  <c r="CA312" i="11"/>
  <c r="BV312" i="11"/>
  <c r="CA199" i="11"/>
  <c r="BV199" i="11"/>
  <c r="CB417" i="11"/>
  <c r="BW417" i="11"/>
  <c r="BX349" i="11"/>
  <c r="CC349" i="11"/>
  <c r="CA188" i="11"/>
  <c r="BV188" i="11"/>
  <c r="CA120" i="11"/>
  <c r="CA150" i="11"/>
  <c r="BV150" i="11"/>
  <c r="CA133" i="11"/>
  <c r="BV133" i="11"/>
  <c r="BX318" i="11"/>
  <c r="CC318" i="11"/>
  <c r="CC303" i="11"/>
  <c r="BX303" i="11"/>
  <c r="BV173" i="11"/>
  <c r="BX382" i="11"/>
  <c r="CC382" i="11"/>
  <c r="CB177" i="11"/>
  <c r="BW177" i="11"/>
  <c r="CB390" i="11"/>
  <c r="BW390" i="11"/>
  <c r="CA189" i="11"/>
  <c r="BV189" i="11"/>
  <c r="CB158" i="11"/>
  <c r="BW158" i="11"/>
  <c r="CA383" i="11"/>
  <c r="BV383" i="11"/>
  <c r="CB370" i="11"/>
  <c r="CB125" i="11"/>
  <c r="BW125" i="11"/>
  <c r="CA278" i="11"/>
  <c r="BV278" i="11"/>
  <c r="CC66" i="11"/>
  <c r="BX66" i="11"/>
  <c r="BX348" i="11"/>
  <c r="CC348" i="11"/>
  <c r="CB280" i="11"/>
  <c r="BW280" i="11"/>
  <c r="CA369" i="11"/>
  <c r="BV369" i="11"/>
  <c r="CA186" i="11"/>
  <c r="BV186" i="11"/>
  <c r="CB77" i="11"/>
  <c r="BW77" i="11"/>
  <c r="BX330" i="11"/>
  <c r="CC330" i="11"/>
  <c r="CB197" i="11"/>
  <c r="BW197" i="11"/>
  <c r="BX260" i="11"/>
  <c r="CC260" i="11"/>
  <c r="BW343" i="11"/>
  <c r="CB343" i="11"/>
  <c r="CB394" i="11"/>
  <c r="BW394" i="11"/>
  <c r="CB303" i="11"/>
  <c r="BW303" i="11"/>
  <c r="CA363" i="11"/>
  <c r="BV363" i="11"/>
  <c r="CA302" i="11"/>
  <c r="BV302" i="11"/>
  <c r="BX414" i="11"/>
  <c r="CC414" i="11"/>
  <c r="BW375" i="11"/>
  <c r="CB375" i="11"/>
  <c r="CA122" i="11"/>
  <c r="BV122" i="11"/>
  <c r="CB159" i="11"/>
  <c r="BW159" i="11"/>
  <c r="CA371" i="11"/>
  <c r="BV371" i="11"/>
  <c r="CA285" i="11"/>
  <c r="BV285" i="11"/>
  <c r="CB147" i="11"/>
  <c r="BW147" i="11"/>
  <c r="CA255" i="11"/>
  <c r="BV255" i="11"/>
  <c r="CA256" i="11"/>
  <c r="BV256" i="11"/>
  <c r="CC115" i="11"/>
  <c r="BX115" i="11"/>
  <c r="CA338" i="11"/>
  <c r="BV338" i="11"/>
  <c r="BX242" i="11"/>
  <c r="CC242" i="11"/>
  <c r="CC185" i="11"/>
  <c r="BX185" i="11"/>
  <c r="CA112" i="11"/>
  <c r="BV112" i="11"/>
  <c r="BW407" i="11"/>
  <c r="CB407" i="11"/>
  <c r="CC58" i="11"/>
  <c r="BX58" i="11"/>
  <c r="CA250" i="11"/>
  <c r="BV250" i="11"/>
  <c r="CC41" i="11"/>
  <c r="BX41" i="11"/>
  <c r="CA252" i="11"/>
  <c r="BV252" i="11"/>
  <c r="CA73" i="11"/>
  <c r="BV73" i="11"/>
  <c r="CB301" i="11"/>
  <c r="BW301" i="11"/>
  <c r="CB37" i="11"/>
  <c r="BW37" i="11"/>
  <c r="CB10" i="11"/>
  <c r="BW10" i="11"/>
  <c r="CA280" i="11"/>
  <c r="BV280" i="11"/>
  <c r="CC166" i="11"/>
  <c r="BX166" i="11"/>
  <c r="CA283" i="11"/>
  <c r="BV283" i="11"/>
  <c r="BX338" i="11"/>
  <c r="CC338" i="11"/>
  <c r="CB289" i="11"/>
  <c r="BW289" i="11"/>
  <c r="CA85" i="11"/>
  <c r="BV85" i="11"/>
  <c r="CB41" i="11"/>
  <c r="BW41" i="11"/>
  <c r="CA177" i="11"/>
  <c r="BW391" i="11"/>
  <c r="CB391" i="11"/>
  <c r="CB354" i="11"/>
  <c r="BW354" i="11"/>
  <c r="CA251" i="11"/>
  <c r="BV251" i="11"/>
  <c r="CA342" i="11"/>
  <c r="BV342" i="11"/>
  <c r="CA395" i="11"/>
  <c r="BV395" i="11"/>
  <c r="CA359" i="11"/>
  <c r="BV359" i="11"/>
  <c r="CC26" i="11"/>
  <c r="BX26" i="11"/>
  <c r="CA370" i="11"/>
  <c r="BV370" i="11"/>
  <c r="BX161" i="11"/>
  <c r="CC161" i="11"/>
  <c r="CB188" i="11"/>
  <c r="BW188" i="11"/>
  <c r="CA128" i="11"/>
  <c r="BV128" i="11"/>
  <c r="CA203" i="11"/>
  <c r="BV203" i="11"/>
  <c r="CB402" i="11"/>
  <c r="BW402" i="11"/>
  <c r="CC69" i="11"/>
  <c r="BX69" i="11"/>
  <c r="CA51" i="11"/>
  <c r="BV51" i="11"/>
  <c r="CC307" i="11"/>
  <c r="BX307" i="11"/>
  <c r="CB114" i="11"/>
  <c r="BW114" i="11"/>
  <c r="CC309" i="11"/>
  <c r="BX309" i="11"/>
  <c r="CA253" i="11"/>
  <c r="BV253" i="11"/>
  <c r="CC44" i="11"/>
  <c r="BX44" i="11"/>
  <c r="BW371" i="11"/>
  <c r="CB371" i="11"/>
  <c r="CC110" i="11"/>
  <c r="BX110" i="11"/>
  <c r="CA327" i="11"/>
  <c r="BV327" i="11"/>
  <c r="CA49" i="11"/>
  <c r="BV49" i="11"/>
  <c r="CA105" i="11"/>
  <c r="BV105" i="11"/>
  <c r="CA39" i="11"/>
  <c r="BV39" i="11"/>
  <c r="CA80" i="11"/>
  <c r="BV80" i="11"/>
  <c r="CA19" i="11"/>
  <c r="CC271" i="11"/>
  <c r="BX271" i="11"/>
  <c r="CA213" i="11"/>
  <c r="BV213" i="11"/>
  <c r="CB311" i="11"/>
  <c r="BW311" i="11"/>
  <c r="BX374" i="11"/>
  <c r="CC374" i="11"/>
  <c r="CA274" i="11"/>
  <c r="BV274" i="11"/>
  <c r="BX294" i="11"/>
  <c r="CC294" i="11"/>
  <c r="BX230" i="11"/>
  <c r="CC230" i="11"/>
  <c r="CC39" i="11"/>
  <c r="CB364" i="11"/>
  <c r="BW364" i="11"/>
  <c r="CB306" i="11"/>
  <c r="BW306" i="11"/>
  <c r="CA343" i="11"/>
  <c r="BV343" i="11"/>
  <c r="CA384" i="11"/>
  <c r="BV384" i="11"/>
  <c r="CA344" i="11"/>
  <c r="BV344" i="11"/>
  <c r="CB302" i="11"/>
  <c r="BW302" i="11"/>
  <c r="CC413" i="11"/>
  <c r="BX413" i="11"/>
  <c r="CC184" i="11"/>
  <c r="BX184" i="11"/>
  <c r="BX357" i="11"/>
  <c r="CC357" i="11"/>
  <c r="CA272" i="11"/>
  <c r="BV272" i="11"/>
  <c r="CC111" i="11"/>
  <c r="BX111" i="11"/>
  <c r="CB196" i="11"/>
  <c r="BW196" i="11"/>
  <c r="CB326" i="11"/>
  <c r="BW326" i="11"/>
  <c r="CC42" i="11"/>
  <c r="BX42" i="11"/>
  <c r="CA243" i="11"/>
  <c r="BV243" i="11"/>
  <c r="CB15" i="11"/>
  <c r="BW15" i="11"/>
  <c r="CA104" i="11"/>
  <c r="BV104" i="11"/>
  <c r="CB269" i="11"/>
  <c r="BW269" i="11"/>
  <c r="CB338" i="11"/>
  <c r="BW338" i="11"/>
  <c r="CC182" i="11"/>
  <c r="BX182" i="11"/>
  <c r="BX380" i="11"/>
  <c r="CC380" i="11"/>
  <c r="CB203" i="11"/>
  <c r="BW203" i="11"/>
  <c r="CB199" i="11"/>
  <c r="BW199" i="11"/>
  <c r="CB242" i="11"/>
  <c r="BW242" i="11"/>
  <c r="CB68" i="11"/>
  <c r="BW68" i="11"/>
  <c r="CB70" i="11"/>
  <c r="BW70" i="11"/>
  <c r="CB60" i="11"/>
  <c r="BW60" i="11"/>
  <c r="CB206" i="11"/>
  <c r="BW206" i="11"/>
  <c r="BX304" i="11"/>
  <c r="CC304" i="11"/>
  <c r="CC317" i="11"/>
  <c r="BX317" i="11"/>
  <c r="CC40" i="11"/>
  <c r="BX40" i="11"/>
  <c r="CA92" i="11"/>
  <c r="BV92" i="11"/>
  <c r="CA170" i="11"/>
  <c r="BV170" i="11"/>
  <c r="CA332" i="11"/>
  <c r="BV332" i="11"/>
  <c r="CA8" i="11"/>
  <c r="BV8" i="11"/>
  <c r="CA154" i="11"/>
  <c r="BV154" i="11"/>
  <c r="CA28" i="11"/>
  <c r="BV28" i="11"/>
  <c r="CA357" i="11"/>
  <c r="BV357" i="11"/>
  <c r="CC151" i="11"/>
  <c r="BX151" i="11"/>
  <c r="BX360" i="11"/>
  <c r="CC360" i="11"/>
  <c r="CA176" i="11"/>
  <c r="BV176" i="11"/>
  <c r="CA337" i="11"/>
  <c r="BV337" i="11"/>
  <c r="CA413" i="11"/>
  <c r="BV413" i="11"/>
  <c r="CA200" i="11"/>
  <c r="BV200" i="11"/>
  <c r="CA169" i="11"/>
  <c r="BV169" i="11"/>
  <c r="BX228" i="11"/>
  <c r="CC228" i="11"/>
  <c r="BZ224" i="11"/>
  <c r="BU224" i="11"/>
  <c r="BZ267" i="11"/>
  <c r="BU267" i="11"/>
  <c r="BX388" i="11"/>
  <c r="CC388" i="11"/>
  <c r="BW337" i="11"/>
  <c r="CB337" i="11"/>
  <c r="CA184" i="11"/>
  <c r="BV184" i="11"/>
  <c r="CB73" i="11"/>
  <c r="BW73" i="11"/>
  <c r="CA190" i="11"/>
  <c r="BV190" i="11"/>
  <c r="BX284" i="11"/>
  <c r="CC284" i="11"/>
  <c r="CB25" i="11"/>
  <c r="BW25" i="11"/>
  <c r="CB342" i="11"/>
  <c r="BW342" i="11"/>
  <c r="BX426" i="11"/>
  <c r="CC426" i="11"/>
  <c r="CB64" i="11"/>
  <c r="BW64" i="11"/>
  <c r="BZ264" i="11"/>
  <c r="BU264" i="11"/>
  <c r="BZ257" i="11"/>
  <c r="BU257" i="11"/>
  <c r="CA401" i="11"/>
  <c r="BV401" i="11"/>
  <c r="CA422" i="11"/>
  <c r="BV422" i="11"/>
  <c r="CA185" i="11"/>
  <c r="BV185" i="11"/>
  <c r="BX7" i="11"/>
  <c r="CC7" i="11"/>
  <c r="CB243" i="11"/>
  <c r="BW243" i="11"/>
  <c r="BX356" i="11"/>
  <c r="CC356" i="11"/>
  <c r="CA171" i="11"/>
  <c r="BV171" i="11"/>
  <c r="CA127" i="11"/>
  <c r="BV127" i="11"/>
  <c r="BX377" i="11"/>
  <c r="CC377" i="11"/>
  <c r="BX341" i="11"/>
  <c r="CC341" i="11"/>
  <c r="CB317" i="11"/>
  <c r="BW317" i="11"/>
  <c r="CC128" i="11"/>
  <c r="BX128" i="11"/>
  <c r="BW415" i="11"/>
  <c r="CB195" i="11"/>
  <c r="BW195" i="11"/>
  <c r="CC367" i="11"/>
  <c r="BX367" i="11"/>
  <c r="CB265" i="11"/>
  <c r="BW265" i="11"/>
  <c r="BX206" i="11"/>
  <c r="CC206" i="11"/>
  <c r="CA364" i="11"/>
  <c r="BV364" i="11"/>
  <c r="CB175" i="11"/>
  <c r="BW175" i="11"/>
  <c r="CC51" i="11"/>
  <c r="BX51" i="11"/>
  <c r="BW365" i="11"/>
  <c r="CB365" i="11"/>
  <c r="CA233" i="11"/>
  <c r="BV233" i="11"/>
  <c r="CB156" i="11"/>
  <c r="BW156" i="11"/>
  <c r="CB189" i="11"/>
  <c r="BW189" i="11"/>
  <c r="CC387" i="11"/>
  <c r="BX387" i="11"/>
  <c r="CC21" i="11"/>
  <c r="BX21" i="11"/>
  <c r="CC265" i="11"/>
  <c r="BX265" i="11"/>
  <c r="CB408" i="11"/>
  <c r="BW408" i="11"/>
  <c r="BX340" i="11"/>
  <c r="CC340" i="11"/>
  <c r="CB183" i="11"/>
  <c r="BW183" i="11"/>
  <c r="CC305" i="11"/>
  <c r="BX305" i="11"/>
  <c r="CC164" i="11"/>
  <c r="BX164" i="11"/>
  <c r="CC24" i="11"/>
  <c r="BX24" i="11"/>
  <c r="CC10" i="11"/>
  <c r="BX10" i="11"/>
  <c r="CC295" i="11"/>
  <c r="BX295" i="11"/>
  <c r="BX394" i="11"/>
  <c r="CC394" i="11"/>
  <c r="BW339" i="11"/>
  <c r="CB339" i="11"/>
  <c r="CB257" i="11"/>
  <c r="BW257" i="11"/>
  <c r="CC359" i="11"/>
  <c r="BX359" i="11"/>
  <c r="CB258" i="11"/>
  <c r="BW258" i="11"/>
  <c r="BW367" i="11"/>
  <c r="CB367" i="11"/>
  <c r="CB382" i="11"/>
  <c r="BW382" i="11"/>
  <c r="CA354" i="11"/>
  <c r="BV354" i="11"/>
  <c r="CB412" i="11"/>
  <c r="BW412" i="11"/>
  <c r="CB344" i="11"/>
  <c r="BW344" i="11"/>
  <c r="CA345" i="11"/>
  <c r="BV345" i="11"/>
  <c r="CA65" i="11"/>
  <c r="BV65" i="11"/>
  <c r="BX366" i="11"/>
  <c r="CC366" i="11"/>
  <c r="CA335" i="11"/>
  <c r="BV335" i="11"/>
  <c r="CC319" i="11"/>
  <c r="BX319" i="11"/>
  <c r="CB323" i="11"/>
  <c r="BW323" i="11"/>
  <c r="CC403" i="11"/>
  <c r="BX403" i="11"/>
  <c r="CC251" i="11"/>
  <c r="BX251" i="11"/>
  <c r="CA306" i="11"/>
  <c r="BV306" i="11"/>
  <c r="CB161" i="11"/>
  <c r="BW161" i="11"/>
  <c r="CC106" i="11"/>
  <c r="BX106" i="11"/>
  <c r="CC173" i="11"/>
  <c r="BX173" i="11"/>
  <c r="CB307" i="11"/>
  <c r="CA271" i="11"/>
  <c r="BV271" i="11"/>
  <c r="CC34" i="11"/>
  <c r="BX34" i="11"/>
  <c r="CB309" i="11"/>
  <c r="BW309" i="11"/>
  <c r="CB314" i="11"/>
  <c r="BW314" i="11"/>
  <c r="CC155" i="11"/>
  <c r="BX310" i="11"/>
  <c r="CC310" i="11"/>
  <c r="CC67" i="11"/>
  <c r="BX67" i="11"/>
  <c r="BX381" i="11"/>
  <c r="CC381" i="11"/>
  <c r="CA263" i="11"/>
  <c r="BV263" i="11"/>
  <c r="CC169" i="11"/>
  <c r="BX169" i="11"/>
  <c r="CB110" i="11"/>
  <c r="BW110" i="11"/>
  <c r="BX386" i="11"/>
  <c r="CC386" i="11"/>
  <c r="CA74" i="11"/>
  <c r="BV74" i="11"/>
  <c r="CA249" i="11"/>
  <c r="BV249" i="11"/>
  <c r="CA246" i="11"/>
  <c r="BV246" i="11"/>
  <c r="CA78" i="11"/>
  <c r="BV78" i="11"/>
  <c r="CA72" i="11"/>
  <c r="BV72" i="11"/>
  <c r="CA43" i="11"/>
  <c r="BV43" i="11"/>
  <c r="CC27" i="11"/>
  <c r="CA212" i="11"/>
  <c r="BV212" i="11"/>
  <c r="CA115" i="11"/>
  <c r="BV115" i="11"/>
  <c r="CA224" i="11"/>
  <c r="BV224" i="11"/>
  <c r="BX270" i="11"/>
  <c r="CC270" i="11"/>
  <c r="CA254" i="11"/>
  <c r="BV254" i="11"/>
  <c r="CB8" i="11"/>
  <c r="BW8" i="11"/>
  <c r="CB35" i="11"/>
  <c r="BW35" i="11"/>
  <c r="CA236" i="11"/>
  <c r="BV236" i="11"/>
  <c r="CC72" i="11"/>
  <c r="BX72" i="11"/>
  <c r="CB148" i="11"/>
  <c r="BW148" i="11"/>
  <c r="CB319" i="11"/>
  <c r="BW319" i="11"/>
  <c r="BX418" i="11"/>
  <c r="CC418" i="11"/>
  <c r="CC180" i="11"/>
  <c r="BX180" i="11"/>
  <c r="CA324" i="11"/>
  <c r="BV324" i="11"/>
  <c r="CA390" i="11"/>
  <c r="BV390" i="11"/>
  <c r="CC183" i="11"/>
  <c r="BX183" i="11"/>
  <c r="CA393" i="11"/>
  <c r="BV393" i="11"/>
  <c r="BX409" i="11"/>
  <c r="CC409" i="11"/>
  <c r="CA187" i="11"/>
  <c r="BV187" i="11"/>
  <c r="CB171" i="11"/>
  <c r="BW171" i="11"/>
  <c r="CB28" i="11"/>
  <c r="CB336" i="11"/>
  <c r="BW336" i="11"/>
  <c r="CA68" i="11"/>
  <c r="BV68" i="11"/>
  <c r="CC64" i="11"/>
  <c r="BX64" i="11"/>
  <c r="CA227" i="11"/>
  <c r="BV227" i="11"/>
  <c r="CC117" i="11"/>
  <c r="BX117" i="11"/>
  <c r="CA368" i="11"/>
  <c r="BV368" i="11"/>
  <c r="CA386" i="11"/>
  <c r="BV386" i="11"/>
  <c r="CB111" i="11"/>
  <c r="BW111" i="11"/>
  <c r="CA402" i="11"/>
  <c r="BV402" i="11"/>
  <c r="CA225" i="11"/>
  <c r="BV225" i="11"/>
  <c r="CA196" i="11"/>
  <c r="BV196" i="11"/>
  <c r="CA375" i="11"/>
  <c r="BV375" i="11"/>
  <c r="CA268" i="11"/>
  <c r="BV268" i="11"/>
  <c r="CB75" i="11"/>
  <c r="BW75" i="11"/>
  <c r="CA241" i="11"/>
  <c r="BV241" i="11"/>
  <c r="CA296" i="11"/>
  <c r="BV296" i="11"/>
  <c r="CA81" i="11"/>
  <c r="BV81" i="11"/>
  <c r="CA48" i="11"/>
  <c r="BV48" i="11"/>
  <c r="CA44" i="11"/>
  <c r="BV44" i="11"/>
  <c r="CA331" i="11"/>
  <c r="BV331" i="11"/>
  <c r="CA258" i="11"/>
  <c r="BV258" i="11"/>
  <c r="CB65" i="11"/>
  <c r="BW65" i="11"/>
  <c r="CA262" i="11"/>
  <c r="BV262" i="11"/>
  <c r="CB368" i="11"/>
  <c r="BW368" i="11"/>
  <c r="CC245" i="11"/>
  <c r="BX245" i="11"/>
  <c r="BV50" i="11"/>
  <c r="CA54" i="11"/>
  <c r="BV54" i="11"/>
  <c r="CA288" i="11"/>
  <c r="BV288" i="11"/>
  <c r="CA269" i="11"/>
  <c r="BV269" i="11"/>
  <c r="BW329" i="11"/>
  <c r="CB329" i="11"/>
  <c r="CB388" i="11"/>
  <c r="BW388" i="11"/>
  <c r="CA323" i="11"/>
  <c r="BV323" i="11"/>
  <c r="CA362" i="11"/>
  <c r="CA303" i="11"/>
  <c r="BV303" i="11"/>
  <c r="CC116" i="11"/>
  <c r="BX116" i="11"/>
  <c r="CB182" i="11"/>
  <c r="BW182" i="11"/>
  <c r="CA215" i="11"/>
  <c r="BV215" i="11"/>
  <c r="CB27" i="11"/>
  <c r="BW27" i="11"/>
  <c r="BX212" i="11"/>
  <c r="CC212" i="11"/>
  <c r="CA405" i="11"/>
  <c r="BV405" i="11"/>
  <c r="CA279" i="11"/>
  <c r="BV279" i="11"/>
  <c r="BX405" i="11"/>
  <c r="CC405" i="11"/>
  <c r="CC127" i="11"/>
  <c r="BX127" i="11"/>
  <c r="CB374" i="11"/>
  <c r="BW374" i="11"/>
  <c r="CB268" i="11"/>
  <c r="BW268" i="11"/>
  <c r="CC94" i="11"/>
  <c r="BX94" i="11"/>
  <c r="CC60" i="11"/>
  <c r="BX60" i="11"/>
  <c r="CA84" i="11"/>
  <c r="BV84" i="11"/>
  <c r="CA47" i="11"/>
  <c r="BV47" i="11"/>
  <c r="CA235" i="11"/>
  <c r="BV235" i="11"/>
  <c r="CB80" i="11"/>
  <c r="BW80" i="11"/>
  <c r="CC74" i="11"/>
  <c r="BX74" i="11"/>
  <c r="CB320" i="11"/>
  <c r="BW320" i="11"/>
  <c r="CB427" i="11"/>
  <c r="BW427" i="11"/>
  <c r="CB244" i="11"/>
  <c r="BW244" i="11"/>
  <c r="CB209" i="11"/>
  <c r="BW209" i="11"/>
  <c r="BX364" i="11"/>
  <c r="CC364" i="11"/>
  <c r="CB426" i="11"/>
  <c r="BW426" i="11"/>
  <c r="CB428" i="11"/>
  <c r="BW428" i="11"/>
  <c r="CB248" i="11"/>
  <c r="BW248" i="11"/>
  <c r="BX290" i="11"/>
  <c r="CC290" i="11"/>
  <c r="CC103" i="11"/>
  <c r="BX103" i="11"/>
  <c r="BX412" i="11"/>
  <c r="CC412" i="11"/>
  <c r="CB271" i="11"/>
  <c r="BW271" i="11"/>
  <c r="BX389" i="11"/>
  <c r="CC389" i="11"/>
  <c r="CB106" i="11"/>
  <c r="BW106" i="11"/>
  <c r="CB420" i="11"/>
  <c r="BW420" i="11"/>
  <c r="CB71" i="11"/>
  <c r="BW71" i="11"/>
  <c r="CB250" i="11"/>
  <c r="BW250" i="11"/>
  <c r="CB423" i="11"/>
  <c r="BW423" i="11"/>
  <c r="CC104" i="11"/>
  <c r="BX104" i="11"/>
  <c r="CB208" i="11"/>
  <c r="BW208" i="11"/>
  <c r="CA13" i="11"/>
  <c r="BV13" i="11"/>
  <c r="BX298" i="11"/>
  <c r="CC298" i="11"/>
  <c r="BZ195" i="11"/>
  <c r="BU195" i="11"/>
  <c r="CA114" i="11"/>
  <c r="BV114" i="11"/>
  <c r="CA118" i="11"/>
  <c r="BV118" i="11"/>
  <c r="BX344" i="11"/>
  <c r="CC344" i="11"/>
  <c r="CA168" i="11"/>
  <c r="BV168" i="11"/>
  <c r="CA182" i="11"/>
  <c r="BV182" i="11"/>
  <c r="CA145" i="11"/>
  <c r="BV145" i="11"/>
  <c r="CB228" i="11"/>
  <c r="BW228" i="11"/>
  <c r="BZ259" i="11"/>
  <c r="BU259" i="11"/>
  <c r="CA228" i="11"/>
  <c r="BV228" i="11"/>
  <c r="BZ256" i="11"/>
  <c r="BU256" i="11"/>
  <c r="BZ263" i="11"/>
  <c r="BU263" i="11"/>
  <c r="CA31" i="11"/>
  <c r="BV31" i="11"/>
  <c r="BZ266" i="11"/>
  <c r="BU266" i="11"/>
  <c r="BS157" i="11"/>
  <c r="BT425" i="11"/>
  <c r="BS166" i="11"/>
  <c r="BS210" i="11"/>
  <c r="BS297" i="11"/>
  <c r="BS132" i="11"/>
  <c r="BT203" i="11"/>
  <c r="BR216" i="11"/>
  <c r="BT371" i="11"/>
  <c r="BT266" i="11"/>
  <c r="BT188" i="11"/>
  <c r="BT334" i="11"/>
  <c r="BT122" i="11"/>
  <c r="BS170" i="11"/>
  <c r="BS358" i="11"/>
  <c r="BT332" i="11"/>
  <c r="BT121" i="11"/>
  <c r="BT404" i="11"/>
  <c r="BT331" i="11"/>
  <c r="BS105" i="11"/>
  <c r="BS31" i="11"/>
  <c r="BT71" i="11"/>
  <c r="BT81" i="11"/>
  <c r="BT148" i="11"/>
  <c r="BS316" i="11"/>
  <c r="BS168" i="11"/>
  <c r="BT144" i="11"/>
  <c r="BS378" i="11"/>
  <c r="BS163" i="11"/>
  <c r="BS241" i="11"/>
  <c r="BR247" i="11"/>
  <c r="BS52" i="11"/>
  <c r="BR234" i="11"/>
  <c r="BR141" i="11"/>
  <c r="BR82" i="11"/>
  <c r="BR83" i="11"/>
  <c r="BT132" i="11"/>
  <c r="BS347" i="11"/>
  <c r="BR174" i="11"/>
  <c r="BR34" i="11"/>
  <c r="BT327" i="11"/>
  <c r="BS201" i="11"/>
  <c r="BT62" i="11"/>
  <c r="BS386" i="11"/>
  <c r="BR214" i="11"/>
  <c r="BT134" i="11"/>
  <c r="BS211" i="11"/>
  <c r="BS345" i="11"/>
  <c r="BT202" i="11"/>
  <c r="BS51" i="11"/>
  <c r="BS396" i="11"/>
  <c r="BR407" i="11"/>
  <c r="BR142" i="11"/>
  <c r="BR396" i="11"/>
  <c r="BR58" i="11"/>
  <c r="BS38" i="11"/>
  <c r="BS141" i="11"/>
  <c r="BS138" i="11"/>
  <c r="BS50" i="11"/>
  <c r="BS102" i="11"/>
  <c r="BT61" i="11"/>
  <c r="BS322" i="11"/>
  <c r="BT314" i="11"/>
  <c r="BT299" i="11"/>
  <c r="BR295" i="11"/>
  <c r="BT179" i="11"/>
  <c r="BR311" i="11"/>
  <c r="BR239" i="11"/>
  <c r="BT244" i="11"/>
  <c r="BT200" i="11"/>
  <c r="BT312" i="11"/>
  <c r="BT422" i="11"/>
  <c r="BS63" i="11"/>
  <c r="BR217" i="11"/>
  <c r="BR27" i="11"/>
  <c r="BS103" i="11"/>
  <c r="BR91" i="11"/>
  <c r="BS405" i="11"/>
  <c r="BT170" i="11"/>
  <c r="BS398" i="11"/>
  <c r="BS185" i="11"/>
  <c r="BT416" i="11"/>
  <c r="BT207" i="11"/>
  <c r="BT114" i="11"/>
  <c r="BS178" i="11"/>
  <c r="BQ226" i="11"/>
  <c r="BT101" i="11"/>
  <c r="BT130" i="11"/>
  <c r="BT77" i="11"/>
  <c r="BS9" i="11"/>
  <c r="BS424" i="11"/>
  <c r="BS200" i="11"/>
  <c r="BS425" i="11"/>
  <c r="BS184" i="11"/>
  <c r="BS108" i="11"/>
  <c r="BT53" i="11"/>
  <c r="BS245" i="11"/>
  <c r="BS416" i="11"/>
  <c r="BR328" i="11"/>
  <c r="BR304" i="11"/>
  <c r="BR429" i="11"/>
  <c r="BR426" i="11"/>
  <c r="BT315" i="11"/>
  <c r="BR378" i="11"/>
  <c r="BT410" i="11"/>
  <c r="BT429" i="11"/>
  <c r="BR329" i="11"/>
  <c r="BS120" i="11"/>
  <c r="BT354" i="11"/>
  <c r="BR347" i="11"/>
  <c r="BS308" i="11"/>
  <c r="BT385" i="11"/>
  <c r="BS346" i="11"/>
  <c r="BR197" i="11"/>
  <c r="BR322" i="11"/>
  <c r="BS173" i="11"/>
  <c r="BT68" i="11"/>
  <c r="BR358" i="11"/>
  <c r="BT177" i="11"/>
  <c r="BS379" i="11"/>
  <c r="BS26" i="11"/>
  <c r="BS239" i="11"/>
  <c r="BR245" i="11"/>
  <c r="BS85" i="11"/>
  <c r="BW85" i="11" s="1"/>
  <c r="BR33" i="11"/>
  <c r="BS83" i="11"/>
  <c r="BS40" i="11"/>
  <c r="BS155" i="11"/>
  <c r="BS231" i="11"/>
  <c r="BS383" i="11"/>
  <c r="BS153" i="11"/>
  <c r="BR355" i="11"/>
  <c r="BR409" i="11"/>
  <c r="BR52" i="11"/>
  <c r="BR20" i="11"/>
  <c r="BT57" i="11"/>
  <c r="BT153" i="11"/>
  <c r="BS96" i="11"/>
  <c r="BR40" i="11"/>
  <c r="BS399" i="11"/>
  <c r="BS324" i="11"/>
  <c r="BR163" i="11"/>
  <c r="BT208" i="11"/>
  <c r="BT390" i="11"/>
  <c r="BR313" i="11"/>
  <c r="BS380" i="11"/>
  <c r="BR336" i="11"/>
  <c r="BT175" i="11"/>
  <c r="BT156" i="11"/>
  <c r="BS165" i="11"/>
  <c r="BS69" i="11"/>
  <c r="BR388" i="11"/>
  <c r="BT308" i="11"/>
  <c r="BR111" i="11"/>
  <c r="BR130" i="11"/>
  <c r="BS318" i="11"/>
  <c r="BT55" i="11"/>
  <c r="BT406" i="11"/>
  <c r="BT196" i="11"/>
  <c r="BT162" i="11"/>
  <c r="BT268" i="11"/>
  <c r="BR230" i="11"/>
  <c r="BR23" i="11"/>
  <c r="BR307" i="11"/>
  <c r="BR191" i="11"/>
  <c r="BR125" i="11"/>
  <c r="BR276" i="11"/>
  <c r="BT139" i="11"/>
  <c r="BS34" i="11"/>
  <c r="BT63" i="11"/>
  <c r="BT326" i="11"/>
  <c r="BS387" i="11"/>
  <c r="BR101" i="11"/>
  <c r="BQ134" i="11"/>
  <c r="BS283" i="11"/>
  <c r="BS218" i="11"/>
  <c r="BS135" i="11"/>
  <c r="BS285" i="11"/>
  <c r="BT286" i="11"/>
  <c r="BT273" i="11"/>
  <c r="BT223" i="11"/>
  <c r="BT261" i="11"/>
  <c r="BS266" i="11"/>
  <c r="BT399" i="11"/>
  <c r="BT254" i="11"/>
  <c r="BT113" i="11"/>
  <c r="BS296" i="11"/>
  <c r="BS81" i="11"/>
  <c r="BR17" i="11"/>
  <c r="BR87" i="11"/>
  <c r="BR46" i="11"/>
  <c r="BR377" i="11"/>
  <c r="BR66" i="11"/>
  <c r="BR159" i="11"/>
  <c r="BR356" i="11"/>
  <c r="BS134" i="11"/>
  <c r="BS220" i="11"/>
  <c r="BS221" i="11"/>
  <c r="BS278" i="11"/>
  <c r="BT275" i="11"/>
  <c r="BS224" i="11"/>
  <c r="BS274" i="11"/>
  <c r="BS397" i="11"/>
  <c r="BT108" i="11"/>
  <c r="BT402" i="11"/>
  <c r="BR56" i="11"/>
  <c r="BR289" i="11"/>
  <c r="BS294" i="11"/>
  <c r="BT78" i="11"/>
  <c r="BT33" i="11"/>
  <c r="BS298" i="11"/>
  <c r="BS36" i="11"/>
  <c r="BT28" i="11"/>
  <c r="BT337" i="11"/>
  <c r="BS287" i="11"/>
  <c r="BT325" i="11"/>
  <c r="BT23" i="11"/>
  <c r="BT59" i="11"/>
  <c r="BS39" i="11"/>
  <c r="BR11" i="11"/>
  <c r="CO167" i="11"/>
  <c r="BQ167" i="11"/>
  <c r="BT276" i="11"/>
  <c r="BS187" i="11"/>
  <c r="BS264" i="11"/>
  <c r="BS233" i="11"/>
  <c r="BT136" i="11"/>
  <c r="BT216" i="11"/>
  <c r="BS255" i="11"/>
  <c r="BS256" i="11"/>
  <c r="BT142" i="11"/>
  <c r="BT47" i="11"/>
  <c r="BT235" i="11"/>
  <c r="BT11" i="11"/>
  <c r="BS272" i="11"/>
  <c r="BT237" i="11"/>
  <c r="BT48" i="11"/>
  <c r="BS421" i="11"/>
  <c r="BT278" i="11"/>
  <c r="BT135" i="11"/>
  <c r="BT224" i="11"/>
  <c r="BT133" i="11"/>
  <c r="BT274" i="11"/>
  <c r="BS48" i="11"/>
  <c r="BS18" i="11"/>
  <c r="BS142" i="11"/>
  <c r="CO348" i="11"/>
  <c r="BQ348" i="11"/>
  <c r="CO70" i="11"/>
  <c r="BQ70" i="11"/>
  <c r="CO57" i="11"/>
  <c r="BQ57" i="11"/>
  <c r="CS424" i="11"/>
  <c r="BQ424" i="11"/>
  <c r="CO178" i="11"/>
  <c r="BQ178" i="11"/>
  <c r="CO388" i="11"/>
  <c r="BQ388" i="11"/>
  <c r="CT325" i="11"/>
  <c r="BQ325" i="11"/>
  <c r="CS61" i="11"/>
  <c r="BQ61" i="11"/>
  <c r="CO203" i="11"/>
  <c r="BQ203" i="11"/>
  <c r="CU334" i="11"/>
  <c r="BQ334" i="11"/>
  <c r="CS405" i="11"/>
  <c r="BQ405" i="11"/>
  <c r="CO385" i="11"/>
  <c r="BQ385" i="11"/>
  <c r="CO157" i="11"/>
  <c r="BQ157" i="11"/>
  <c r="CU205" i="11"/>
  <c r="BQ205" i="11"/>
  <c r="BS191" i="11"/>
  <c r="BS351" i="11"/>
  <c r="BS213" i="11"/>
  <c r="BT143" i="11"/>
  <c r="BT84" i="11"/>
  <c r="BT267" i="11"/>
  <c r="BT222" i="11"/>
  <c r="BT219" i="11"/>
  <c r="BT137" i="11"/>
  <c r="BS133" i="11"/>
  <c r="BT217" i="11"/>
  <c r="BS263" i="11"/>
  <c r="BT85" i="11"/>
  <c r="BS45" i="11"/>
  <c r="BT232" i="11"/>
  <c r="BT238" i="11"/>
  <c r="BT138" i="11"/>
  <c r="BS192" i="11"/>
  <c r="BT118" i="11"/>
  <c r="BT255" i="11"/>
  <c r="BT256" i="11"/>
  <c r="BT226" i="11"/>
  <c r="BT252" i="11"/>
  <c r="BS82" i="11"/>
  <c r="BT259" i="11"/>
  <c r="BS341" i="11"/>
  <c r="CV162" i="11"/>
  <c r="BQ162" i="11"/>
  <c r="CO252" i="11"/>
  <c r="BQ252" i="11"/>
  <c r="CV110" i="11"/>
  <c r="BQ110" i="11"/>
  <c r="CO415" i="11"/>
  <c r="BQ415" i="11"/>
  <c r="CO238" i="11"/>
  <c r="BQ238" i="11"/>
  <c r="CU105" i="11"/>
  <c r="BQ105" i="11"/>
  <c r="CO411" i="11"/>
  <c r="BQ411" i="11"/>
  <c r="CO33" i="11"/>
  <c r="BQ33" i="11"/>
  <c r="CO209" i="11"/>
  <c r="BQ209" i="11"/>
  <c r="CS251" i="11"/>
  <c r="BQ251" i="11"/>
  <c r="CO414" i="11"/>
  <c r="BQ414" i="11"/>
  <c r="CO37" i="11"/>
  <c r="BQ37" i="11"/>
  <c r="CV123" i="11"/>
  <c r="BQ123" i="11"/>
  <c r="CS399" i="11"/>
  <c r="BQ399" i="11"/>
  <c r="CO302" i="11"/>
  <c r="BQ302" i="11"/>
  <c r="BT264" i="11"/>
  <c r="CP376" i="11"/>
  <c r="BQ376" i="11"/>
  <c r="CO158" i="11"/>
  <c r="BQ158" i="11"/>
  <c r="CO381" i="11"/>
  <c r="BQ381" i="11"/>
  <c r="CS357" i="11"/>
  <c r="BQ357" i="11"/>
  <c r="CO303" i="11"/>
  <c r="BQ303" i="11"/>
  <c r="CU310" i="11"/>
  <c r="BQ310" i="11"/>
  <c r="CO130" i="11"/>
  <c r="BQ130" i="11"/>
  <c r="CO40" i="11"/>
  <c r="BQ40" i="11"/>
  <c r="CU114" i="11"/>
  <c r="BQ114" i="11"/>
  <c r="CS148" i="11"/>
  <c r="BQ148" i="11"/>
  <c r="CU246" i="11"/>
  <c r="BQ246" i="11"/>
  <c r="CO64" i="11"/>
  <c r="BQ64" i="11"/>
  <c r="CS329" i="11"/>
  <c r="BQ329" i="11"/>
  <c r="CV363" i="11"/>
  <c r="BQ363" i="11"/>
  <c r="CQ351" i="11"/>
  <c r="BQ351" i="11"/>
  <c r="BT233" i="11"/>
  <c r="BS194" i="11"/>
  <c r="BS136" i="11"/>
  <c r="BT253" i="11"/>
  <c r="BS44" i="11"/>
  <c r="BS137" i="11"/>
  <c r="BT229" i="11"/>
  <c r="BS290" i="11"/>
  <c r="BT96" i="11"/>
  <c r="BS84" i="11"/>
  <c r="BS349" i="11"/>
  <c r="BT194" i="11"/>
  <c r="BT145" i="11"/>
  <c r="BT192" i="11"/>
  <c r="BT272" i="11"/>
  <c r="BR96" i="11"/>
  <c r="BS127" i="11"/>
  <c r="BS222" i="11"/>
  <c r="CS382" i="11"/>
  <c r="BQ382" i="11"/>
  <c r="CU174" i="11"/>
  <c r="BQ174" i="11"/>
  <c r="CO60" i="11"/>
  <c r="BQ60" i="11"/>
  <c r="CO386" i="11"/>
  <c r="BQ386" i="11"/>
  <c r="CO269" i="11"/>
  <c r="BQ269" i="11"/>
  <c r="CO335" i="11"/>
  <c r="BQ335" i="11"/>
  <c r="CS366" i="11"/>
  <c r="BQ366" i="11"/>
  <c r="CO119" i="11"/>
  <c r="BQ119" i="11"/>
  <c r="CS63" i="11"/>
  <c r="BQ63" i="11"/>
  <c r="CO395" i="11"/>
  <c r="BQ395" i="11"/>
  <c r="CR368" i="11"/>
  <c r="BQ368" i="11"/>
  <c r="CR80" i="11"/>
  <c r="BQ80" i="11"/>
  <c r="CS292" i="11"/>
  <c r="BQ292" i="11"/>
  <c r="CS239" i="11"/>
  <c r="BQ239" i="11"/>
  <c r="CO154" i="11"/>
  <c r="BQ154" i="11"/>
  <c r="CO24" i="11"/>
  <c r="BQ24" i="11"/>
  <c r="CS332" i="11"/>
  <c r="BQ332" i="11"/>
  <c r="CO176" i="11"/>
  <c r="BQ176" i="11"/>
  <c r="CS313" i="11"/>
  <c r="BQ313" i="11"/>
  <c r="CO397" i="11"/>
  <c r="BQ397" i="11"/>
  <c r="CO294" i="11"/>
  <c r="BQ294" i="11"/>
  <c r="CS316" i="11"/>
  <c r="BQ316" i="11"/>
  <c r="CO345" i="11"/>
  <c r="BQ345" i="11"/>
  <c r="CO328" i="11"/>
  <c r="BQ328" i="11"/>
  <c r="CU338" i="11"/>
  <c r="BQ338" i="11"/>
  <c r="CT106" i="11"/>
  <c r="BQ106" i="11"/>
  <c r="CO410" i="11"/>
  <c r="BQ410" i="11"/>
  <c r="CO76" i="11"/>
  <c r="BQ76" i="11"/>
  <c r="CO299" i="11"/>
  <c r="BQ299" i="11"/>
  <c r="BT190" i="11"/>
  <c r="BS95" i="11"/>
  <c r="BS235" i="11"/>
  <c r="BS238" i="11"/>
  <c r="BS223" i="11"/>
  <c r="BT257" i="11"/>
  <c r="BS422" i="11"/>
  <c r="BT421" i="11"/>
  <c r="BT189" i="11"/>
  <c r="BT225" i="11"/>
  <c r="BT140" i="11"/>
  <c r="BT35" i="11"/>
  <c r="BS293" i="11"/>
  <c r="BS21" i="11"/>
  <c r="BS219" i="11"/>
  <c r="BS376" i="11"/>
  <c r="BS277" i="11"/>
  <c r="BS169" i="11"/>
  <c r="BT131" i="11"/>
  <c r="BT415" i="11"/>
  <c r="BT205" i="11"/>
  <c r="BT300" i="11"/>
  <c r="BT220" i="11"/>
  <c r="BS112" i="11"/>
  <c r="BT280" i="11"/>
  <c r="BS11" i="11"/>
  <c r="BT282" i="11"/>
  <c r="BS130" i="11"/>
  <c r="BS369" i="11"/>
  <c r="BT283" i="11"/>
  <c r="BT146" i="11"/>
  <c r="BR273" i="11"/>
  <c r="BR139" i="11"/>
  <c r="BT236" i="11"/>
  <c r="BS143" i="11"/>
  <c r="BS57" i="11"/>
  <c r="BT43" i="11"/>
  <c r="BS13" i="11"/>
  <c r="BT92" i="11"/>
  <c r="BS282" i="11"/>
  <c r="BT15" i="11"/>
  <c r="BS216" i="11"/>
  <c r="BR90" i="11"/>
  <c r="BS214" i="11"/>
  <c r="BT46" i="11"/>
  <c r="BS139" i="11"/>
  <c r="BR16" i="11"/>
  <c r="BR394" i="11"/>
  <c r="BR379" i="11"/>
  <c r="BR183" i="11"/>
  <c r="BR69" i="11"/>
  <c r="BR140" i="11"/>
  <c r="BR77" i="11"/>
  <c r="BR121" i="11"/>
  <c r="BR97" i="11"/>
  <c r="BR42" i="11"/>
  <c r="BR167" i="11"/>
  <c r="BR9" i="11"/>
  <c r="BQ230" i="11"/>
  <c r="BS226" i="11"/>
  <c r="BT18" i="11"/>
  <c r="BQ406" i="11"/>
  <c r="BQ374" i="11"/>
  <c r="BQ342" i="11"/>
  <c r="BQ290" i="11"/>
  <c r="BQ109" i="11"/>
  <c r="BQ247" i="11"/>
  <c r="BQ126" i="11"/>
  <c r="BQ347" i="11"/>
  <c r="BQ210" i="11"/>
  <c r="BQ54" i="11"/>
  <c r="BQ242" i="11"/>
  <c r="BQ193" i="11"/>
  <c r="BQ311" i="11"/>
  <c r="BQ42" i="11"/>
  <c r="BQ159" i="11"/>
  <c r="BQ27" i="11"/>
  <c r="BQ413" i="11"/>
  <c r="BQ353" i="11"/>
  <c r="BQ301" i="11"/>
  <c r="BQ112" i="11"/>
  <c r="BQ48" i="11"/>
  <c r="BQ198" i="11"/>
  <c r="BQ422" i="11"/>
  <c r="BQ394" i="11"/>
  <c r="BQ362" i="11"/>
  <c r="BQ77" i="11"/>
  <c r="BQ391" i="11"/>
  <c r="BQ202" i="11"/>
  <c r="BQ423" i="11"/>
  <c r="BQ355" i="11"/>
  <c r="BQ66" i="11"/>
  <c r="BQ312" i="11"/>
  <c r="BQ99" i="11"/>
  <c r="BQ31" i="11"/>
  <c r="BQ322" i="11"/>
  <c r="BQ286" i="11"/>
  <c r="BQ117" i="11"/>
  <c r="BQ343" i="11"/>
  <c r="BQ98" i="11"/>
  <c r="BQ102" i="11"/>
  <c r="BQ304" i="11"/>
  <c r="BQ389" i="11"/>
  <c r="BQ396" i="11"/>
  <c r="BQ340" i="11"/>
  <c r="BQ151" i="11"/>
  <c r="BQ67" i="11"/>
  <c r="BQ361" i="11"/>
  <c r="BQ317" i="11"/>
  <c r="BQ245" i="11"/>
  <c r="BQ100" i="11"/>
  <c r="BQ320" i="11"/>
  <c r="BQ373" i="11"/>
  <c r="BQ156" i="11"/>
  <c r="BQ296" i="11"/>
  <c r="BQ23" i="11"/>
  <c r="BQ200" i="11"/>
  <c r="BQ72" i="11"/>
  <c r="BQ365" i="11"/>
  <c r="BQ321" i="11"/>
  <c r="BQ241" i="11"/>
  <c r="BQ180" i="11"/>
  <c r="BQ96" i="11"/>
  <c r="BQ32" i="11"/>
  <c r="BQ307" i="11"/>
  <c r="BQ417" i="11"/>
  <c r="BT247" i="11"/>
  <c r="BT234" i="11"/>
  <c r="BT141" i="11"/>
  <c r="BR123" i="11"/>
  <c r="BR98" i="11"/>
  <c r="BS56" i="11"/>
  <c r="BT52" i="11"/>
  <c r="BT248" i="11"/>
  <c r="BR102" i="11"/>
  <c r="BS363" i="11"/>
  <c r="BS411" i="11"/>
  <c r="BT191" i="11"/>
  <c r="BR408" i="11"/>
  <c r="BS151" i="11"/>
  <c r="BS409" i="11"/>
  <c r="BT187" i="11"/>
  <c r="BT171" i="11"/>
  <c r="BS179" i="11"/>
  <c r="BS253" i="11"/>
  <c r="BS186" i="11"/>
  <c r="BS118" i="11"/>
  <c r="BT213" i="11"/>
  <c r="BT30" i="11"/>
  <c r="BT218" i="11"/>
  <c r="BR277" i="11"/>
  <c r="BS229" i="11"/>
  <c r="BR223" i="11"/>
  <c r="BS295" i="11"/>
  <c r="BS19" i="11"/>
  <c r="BT91" i="11"/>
  <c r="BT90" i="11"/>
  <c r="BS236" i="11"/>
  <c r="BR15" i="11"/>
  <c r="BS237" i="11"/>
  <c r="BR89" i="11"/>
  <c r="BS91" i="11"/>
  <c r="BT86" i="11"/>
  <c r="BR93" i="11"/>
  <c r="BR12" i="11"/>
  <c r="BS279" i="11"/>
  <c r="BS87" i="11"/>
  <c r="BR131" i="11"/>
  <c r="BR25" i="11"/>
  <c r="BR193" i="11"/>
  <c r="BR365" i="11"/>
  <c r="BR318" i="11"/>
  <c r="BR299" i="11"/>
  <c r="BR348" i="11"/>
  <c r="BR339" i="11"/>
  <c r="BR63" i="11"/>
  <c r="BR205" i="11"/>
  <c r="BR108" i="11"/>
  <c r="BR400" i="11"/>
  <c r="BR208" i="11"/>
  <c r="BR330" i="11"/>
  <c r="BR79" i="11"/>
  <c r="BR164" i="11"/>
  <c r="BR300" i="11"/>
  <c r="BR162" i="11"/>
  <c r="BR67" i="11"/>
  <c r="BR76" i="11"/>
  <c r="BR351" i="11"/>
  <c r="BR94" i="11"/>
  <c r="BQ12" i="11"/>
  <c r="BS14" i="11"/>
  <c r="BT16" i="11"/>
  <c r="BQ58" i="11"/>
  <c r="BQ315" i="11"/>
  <c r="BQ26" i="11"/>
  <c r="BQ398" i="11"/>
  <c r="BQ185" i="11"/>
  <c r="BQ101" i="11"/>
  <c r="BQ49" i="11"/>
  <c r="BQ379" i="11"/>
  <c r="BQ403" i="11"/>
  <c r="BQ327" i="11"/>
  <c r="BQ170" i="11"/>
  <c r="BQ427" i="11"/>
  <c r="BQ326" i="11"/>
  <c r="BQ149" i="11"/>
  <c r="BQ81" i="11"/>
  <c r="BQ206" i="11"/>
  <c r="BQ300" i="11"/>
  <c r="BQ248" i="11"/>
  <c r="BQ79" i="11"/>
  <c r="BQ21" i="11"/>
  <c r="BQ293" i="11"/>
  <c r="BQ104" i="11"/>
  <c r="BQ82" i="11"/>
  <c r="BQ354" i="11"/>
  <c r="BQ113" i="11"/>
  <c r="BQ69" i="11"/>
  <c r="BQ371" i="11"/>
  <c r="BQ339" i="11"/>
  <c r="BQ384" i="11"/>
  <c r="BQ352" i="11"/>
  <c r="BQ83" i="11"/>
  <c r="BQ426" i="11"/>
  <c r="BQ314" i="11"/>
  <c r="BQ270" i="11"/>
  <c r="BQ53" i="11"/>
  <c r="BQ74" i="11"/>
  <c r="BQ291" i="11"/>
  <c r="BQ428" i="11"/>
  <c r="BQ163" i="11"/>
  <c r="BQ349" i="11"/>
  <c r="BQ108" i="11"/>
  <c r="BQ308" i="11"/>
  <c r="BQ51" i="11"/>
  <c r="BQ409" i="11"/>
  <c r="BQ309" i="11"/>
  <c r="BQ168" i="11"/>
  <c r="BQ288" i="11"/>
  <c r="BQ199" i="11"/>
  <c r="BQ341" i="11"/>
  <c r="BQ116" i="11"/>
  <c r="BQ171" i="11"/>
  <c r="BQ429" i="11"/>
  <c r="BQ160" i="11"/>
  <c r="BQ52" i="11"/>
  <c r="BT109" i="11"/>
  <c r="BS261" i="11"/>
  <c r="BT279" i="11"/>
  <c r="BT277" i="11"/>
  <c r="BS331" i="11"/>
  <c r="BS42" i="11"/>
  <c r="BS99" i="11"/>
  <c r="BT285" i="11"/>
  <c r="BT186" i="11"/>
  <c r="BS119" i="11"/>
  <c r="BS217" i="11"/>
  <c r="BT263" i="11"/>
  <c r="BT214" i="11"/>
  <c r="BT221" i="11"/>
  <c r="BS101" i="11"/>
  <c r="BT73" i="11"/>
  <c r="BS164" i="11"/>
  <c r="BT9" i="11"/>
  <c r="BS352" i="11"/>
  <c r="BS429" i="11"/>
  <c r="BS251" i="11"/>
  <c r="BT204" i="11"/>
  <c r="BT172" i="11"/>
  <c r="BT281" i="11"/>
  <c r="BT240" i="11"/>
  <c r="BS333" i="11"/>
  <c r="BS275" i="11"/>
  <c r="BR192" i="11"/>
  <c r="BS149" i="11"/>
  <c r="BT373" i="11"/>
  <c r="BT258" i="11"/>
  <c r="BT152" i="11"/>
  <c r="BT262" i="11"/>
  <c r="BS61" i="11"/>
  <c r="BS140" i="11"/>
  <c r="BT45" i="11"/>
  <c r="BR41" i="11"/>
  <c r="BS123" i="11"/>
  <c r="BS98" i="11"/>
  <c r="BS20" i="11"/>
  <c r="BR301" i="11"/>
  <c r="BR24" i="11"/>
  <c r="BQ232" i="11"/>
  <c r="BS90" i="11"/>
  <c r="BQ15" i="11"/>
  <c r="BR88" i="11"/>
  <c r="BS88" i="11"/>
  <c r="BT88" i="11"/>
  <c r="BS232" i="11"/>
  <c r="BS234" i="11"/>
  <c r="BS89" i="11"/>
  <c r="BT93" i="11"/>
  <c r="BT87" i="11"/>
  <c r="BT19" i="11"/>
  <c r="BR376" i="11"/>
  <c r="BR209" i="11"/>
  <c r="BR55" i="11"/>
  <c r="BR86" i="11"/>
  <c r="BR427" i="11"/>
  <c r="BR259" i="11"/>
  <c r="BR392" i="11"/>
  <c r="BR116" i="11"/>
  <c r="BR206" i="11"/>
  <c r="BR286" i="11"/>
  <c r="BS16" i="11"/>
  <c r="BR420" i="11"/>
  <c r="BR146" i="11"/>
  <c r="BS92" i="11"/>
  <c r="BR260" i="11"/>
  <c r="BS46" i="11"/>
  <c r="BS86" i="11"/>
  <c r="BQ358" i="11"/>
  <c r="BQ250" i="11"/>
  <c r="BQ161" i="11"/>
  <c r="BQ73" i="11"/>
  <c r="BQ323" i="11"/>
  <c r="BQ383" i="11"/>
  <c r="BQ295" i="11"/>
  <c r="BQ318" i="11"/>
  <c r="BQ173" i="11"/>
  <c r="BQ41" i="11"/>
  <c r="BQ94" i="11"/>
  <c r="BQ324" i="11"/>
  <c r="BQ240" i="11"/>
  <c r="BQ179" i="11"/>
  <c r="BQ115" i="11"/>
  <c r="BQ55" i="11"/>
  <c r="BQ9" i="11"/>
  <c r="BQ337" i="11"/>
  <c r="BQ204" i="11"/>
  <c r="BQ128" i="11"/>
  <c r="BQ387" i="11"/>
  <c r="BQ378" i="11"/>
  <c r="BQ346" i="11"/>
  <c r="BQ177" i="11"/>
  <c r="BQ331" i="11"/>
  <c r="BQ34" i="11"/>
  <c r="BQ319" i="11"/>
  <c r="BQ408" i="11"/>
  <c r="BQ344" i="11"/>
  <c r="BQ71" i="11"/>
  <c r="BQ306" i="11"/>
  <c r="BQ197" i="11"/>
  <c r="BQ166" i="11"/>
  <c r="BQ50" i="11"/>
  <c r="BQ182" i="11"/>
  <c r="BQ111" i="11"/>
  <c r="BQ289" i="11"/>
  <c r="BQ36" i="11"/>
  <c r="BQ412" i="11"/>
  <c r="BQ380" i="11"/>
  <c r="BQ211" i="11"/>
  <c r="BQ95" i="11"/>
  <c r="BQ35" i="11"/>
  <c r="BQ401" i="11"/>
  <c r="BQ333" i="11"/>
  <c r="BQ192" i="11"/>
  <c r="BQ152" i="11"/>
  <c r="BQ420" i="11"/>
  <c r="BQ305" i="11"/>
  <c r="BQ356" i="11"/>
  <c r="BQ244" i="11"/>
  <c r="BQ124" i="11"/>
  <c r="BQ29" i="11"/>
  <c r="BQ212" i="11"/>
  <c r="BQ8" i="11"/>
  <c r="BQ147" i="11"/>
  <c r="BQ297" i="11"/>
  <c r="BS273" i="11"/>
  <c r="BS276" i="11"/>
  <c r="BQ421" i="11"/>
  <c r="BS281" i="11"/>
  <c r="BT20" i="11"/>
  <c r="BT89" i="11"/>
  <c r="BS254" i="11"/>
  <c r="BS190" i="11"/>
  <c r="BS93" i="11"/>
  <c r="BS47" i="11"/>
  <c r="BS17" i="11"/>
  <c r="BS215" i="11"/>
  <c r="BR18" i="11"/>
  <c r="BV18" i="11" s="1"/>
  <c r="BR126" i="11"/>
  <c r="BR180" i="11"/>
  <c r="BR124" i="11"/>
  <c r="BR135" i="11"/>
  <c r="BR340" i="11"/>
  <c r="BR346" i="11"/>
  <c r="BR419" i="11"/>
  <c r="BR270" i="11"/>
  <c r="BR100" i="11"/>
  <c r="BR418" i="11"/>
  <c r="BR204" i="11"/>
  <c r="BR387" i="11"/>
  <c r="BR242" i="11"/>
  <c r="BR107" i="11"/>
  <c r="BR207" i="11"/>
  <c r="BT13" i="11"/>
  <c r="BQ407" i="11"/>
  <c r="BQ350" i="11"/>
  <c r="BQ129" i="11"/>
  <c r="BQ419" i="11"/>
  <c r="BQ150" i="11"/>
  <c r="BQ367" i="11"/>
  <c r="BQ243" i="11"/>
  <c r="BQ78" i="11"/>
  <c r="BQ418" i="11"/>
  <c r="BQ201" i="11"/>
  <c r="BQ165" i="11"/>
  <c r="BQ121" i="11"/>
  <c r="BQ62" i="11"/>
  <c r="BQ30" i="11"/>
  <c r="BQ107" i="11"/>
  <c r="BQ43" i="11"/>
  <c r="BQ425" i="11"/>
  <c r="BQ120" i="11"/>
  <c r="BQ68" i="11"/>
  <c r="BQ38" i="11"/>
  <c r="BQ402" i="11"/>
  <c r="BQ370" i="11"/>
  <c r="BQ169" i="11"/>
  <c r="BQ97" i="11"/>
  <c r="BQ287" i="11"/>
  <c r="BQ22" i="11"/>
  <c r="BQ375" i="11"/>
  <c r="BQ271" i="11"/>
  <c r="BQ122" i="11"/>
  <c r="BQ400" i="11"/>
  <c r="BQ127" i="11"/>
  <c r="BQ330" i="11"/>
  <c r="BQ298" i="11"/>
  <c r="BQ181" i="11"/>
  <c r="BQ125" i="11"/>
  <c r="BQ359" i="11"/>
  <c r="BQ118" i="11"/>
  <c r="BQ10" i="11"/>
  <c r="BQ146" i="11"/>
  <c r="BQ39" i="11"/>
  <c r="BQ208" i="11"/>
  <c r="BQ404" i="11"/>
  <c r="BQ175" i="11"/>
  <c r="BQ369" i="11"/>
  <c r="BQ184" i="11"/>
  <c r="BQ103" i="11"/>
  <c r="BQ172" i="11"/>
  <c r="BQ44" i="11"/>
  <c r="BQ207" i="11"/>
  <c r="BQ59" i="11"/>
  <c r="BQ25" i="11"/>
  <c r="BQ249" i="11"/>
  <c r="BQ188" i="11"/>
  <c r="BQ144" i="11"/>
  <c r="BQ56" i="11"/>
  <c r="BQ75" i="11"/>
  <c r="BB12" i="11"/>
  <c r="BK12" i="11" s="1"/>
  <c r="BB17" i="11"/>
  <c r="BK17" i="11" s="1"/>
  <c r="BT17" i="11" s="1"/>
  <c r="BB14" i="11"/>
  <c r="BK14" i="11" s="1"/>
  <c r="BT14" i="11" s="1"/>
  <c r="V14" i="11"/>
  <c r="AQ14" i="11" s="1"/>
  <c r="BL14" i="11" s="1"/>
  <c r="CO265" i="11"/>
  <c r="CO134" i="11"/>
  <c r="CO264" i="11"/>
  <c r="CO257" i="11"/>
  <c r="CO261" i="11"/>
  <c r="CO266" i="11"/>
  <c r="CO229" i="11"/>
  <c r="CO194" i="11"/>
  <c r="CO259" i="11"/>
  <c r="CO256" i="11"/>
  <c r="CO278" i="11"/>
  <c r="CO260" i="11"/>
  <c r="CO263" i="11"/>
  <c r="CO224" i="11"/>
  <c r="CO225" i="11"/>
  <c r="CO258" i="11"/>
  <c r="CO262" i="11"/>
  <c r="CO223" i="11"/>
  <c r="CO421" i="11"/>
  <c r="CO267" i="11"/>
  <c r="CO230" i="11"/>
  <c r="CO228" i="11"/>
  <c r="CO15" i="11"/>
  <c r="CO226" i="11"/>
  <c r="CO239" i="11"/>
  <c r="CO406" i="11"/>
  <c r="CO342" i="11"/>
  <c r="CO306" i="11"/>
  <c r="CO403" i="11"/>
  <c r="CO327" i="11"/>
  <c r="CO66" i="11"/>
  <c r="CO312" i="11"/>
  <c r="CO123" i="11"/>
  <c r="CO106" i="11"/>
  <c r="CO95" i="11"/>
  <c r="CO409" i="11"/>
  <c r="CO55" i="11"/>
  <c r="CO310" i="11"/>
  <c r="CO177" i="11"/>
  <c r="CO97" i="11"/>
  <c r="CO419" i="11"/>
  <c r="CO150" i="11"/>
  <c r="CO50" i="11"/>
  <c r="CO271" i="11"/>
  <c r="CO30" i="11"/>
  <c r="CO316" i="11"/>
  <c r="CO199" i="11"/>
  <c r="CO147" i="11"/>
  <c r="CO71" i="11"/>
  <c r="CO25" i="11"/>
  <c r="CO357" i="11"/>
  <c r="CO124" i="11"/>
  <c r="CO72" i="11"/>
  <c r="CO58" i="11"/>
  <c r="CO398" i="11"/>
  <c r="CO366" i="11"/>
  <c r="CO330" i="11"/>
  <c r="CO298" i="11"/>
  <c r="CO242" i="11"/>
  <c r="CO53" i="11"/>
  <c r="CO383" i="11"/>
  <c r="CO182" i="11"/>
  <c r="CO384" i="11"/>
  <c r="CO352" i="11"/>
  <c r="CO407" i="11"/>
  <c r="CO422" i="11"/>
  <c r="CO246" i="11"/>
  <c r="CO42" i="11"/>
  <c r="CO428" i="11"/>
  <c r="CO296" i="11"/>
  <c r="CO179" i="11"/>
  <c r="CO325" i="11"/>
  <c r="CO370" i="11"/>
  <c r="CO338" i="11"/>
  <c r="CO162" i="11"/>
  <c r="CO412" i="11"/>
  <c r="CO340" i="11"/>
  <c r="CO169" i="11"/>
  <c r="CO77" i="11"/>
  <c r="CO399" i="11"/>
  <c r="CO247" i="11"/>
  <c r="CO126" i="11"/>
  <c r="CO10" i="11"/>
  <c r="CO251" i="11"/>
  <c r="CO424" i="11"/>
  <c r="CO300" i="11"/>
  <c r="CO127" i="11"/>
  <c r="CO63" i="11"/>
  <c r="CO329" i="11"/>
  <c r="CO245" i="11"/>
  <c r="CO160" i="11"/>
  <c r="CO116" i="11"/>
  <c r="CS265" i="11"/>
  <c r="CO232" i="11"/>
  <c r="CO38" i="11"/>
  <c r="CO358" i="11"/>
  <c r="CO322" i="11"/>
  <c r="CO351" i="11"/>
  <c r="CO367" i="11"/>
  <c r="CO408" i="11"/>
  <c r="CO376" i="11"/>
  <c r="CO248" i="11"/>
  <c r="CO363" i="11"/>
  <c r="CO334" i="11"/>
  <c r="CO210" i="11"/>
  <c r="CO326" i="11"/>
  <c r="CO339" i="11"/>
  <c r="CO301" i="11"/>
  <c r="CO113" i="11"/>
  <c r="CO69" i="11"/>
  <c r="CO379" i="11"/>
  <c r="CO98" i="11"/>
  <c r="CO307" i="11"/>
  <c r="CO114" i="11"/>
  <c r="CO332" i="11"/>
  <c r="CO292" i="11"/>
  <c r="CO171" i="11"/>
  <c r="CO99" i="11"/>
  <c r="CO31" i="11"/>
  <c r="CO405" i="11"/>
  <c r="CO321" i="11"/>
  <c r="CO44" i="11"/>
  <c r="CO418" i="11"/>
  <c r="CO382" i="11"/>
  <c r="CO350" i="11"/>
  <c r="CO314" i="11"/>
  <c r="CO270" i="11"/>
  <c r="CO197" i="11"/>
  <c r="CO125" i="11"/>
  <c r="CO311" i="11"/>
  <c r="CO347" i="11"/>
  <c r="CO122" i="11"/>
  <c r="CO400" i="11"/>
  <c r="CO368" i="11"/>
  <c r="CO240" i="11"/>
  <c r="CO144" i="11"/>
  <c r="CO315" i="11"/>
  <c r="CO290" i="11"/>
  <c r="CO185" i="11"/>
  <c r="CO371" i="11"/>
  <c r="CO110" i="11"/>
  <c r="CO320" i="11"/>
  <c r="CO35" i="11"/>
  <c r="CO205" i="11"/>
  <c r="CO105" i="11"/>
  <c r="CO61" i="11"/>
  <c r="CO323" i="11"/>
  <c r="CO174" i="11"/>
  <c r="CO74" i="11"/>
  <c r="CO291" i="11"/>
  <c r="CO94" i="11"/>
  <c r="CO324" i="11"/>
  <c r="CO211" i="11"/>
  <c r="CO163" i="11"/>
  <c r="CO83" i="11"/>
  <c r="CO29" i="11"/>
  <c r="CO365" i="11"/>
  <c r="CO313" i="11"/>
  <c r="CO148" i="11"/>
  <c r="CO80" i="11"/>
  <c r="CO32" i="11"/>
  <c r="CR260" i="11"/>
  <c r="CP229" i="11"/>
  <c r="CS263" i="11"/>
  <c r="CR224" i="11"/>
  <c r="CT225" i="11"/>
  <c r="CS258" i="11"/>
  <c r="CU262" i="11"/>
  <c r="CV223" i="11"/>
  <c r="CV58" i="11"/>
  <c r="CT418" i="11"/>
  <c r="CT398" i="11"/>
  <c r="CT358" i="11"/>
  <c r="CT322" i="11"/>
  <c r="CT306" i="11"/>
  <c r="CT270" i="11"/>
  <c r="CR205" i="11"/>
  <c r="CV105" i="11"/>
  <c r="CR77" i="11"/>
  <c r="CT399" i="11"/>
  <c r="CR150" i="11"/>
  <c r="CR74" i="11"/>
  <c r="CQ10" i="11"/>
  <c r="CU291" i="11"/>
  <c r="CS114" i="11"/>
  <c r="CV30" i="11"/>
  <c r="CU332" i="11"/>
  <c r="CT211" i="11"/>
  <c r="CS171" i="11"/>
  <c r="CS127" i="11"/>
  <c r="CQ71" i="11"/>
  <c r="CR29" i="11"/>
  <c r="CV405" i="11"/>
  <c r="CV329" i="11"/>
  <c r="CV313" i="11"/>
  <c r="CS160" i="11"/>
  <c r="CT108" i="11"/>
  <c r="CT263" i="11"/>
  <c r="CT194" i="11"/>
  <c r="CP38" i="11"/>
  <c r="CQ406" i="11"/>
  <c r="CP330" i="11"/>
  <c r="CP298" i="11"/>
  <c r="CQ242" i="11"/>
  <c r="CQ113" i="11"/>
  <c r="CP97" i="11"/>
  <c r="CQ50" i="11"/>
  <c r="CR251" i="11"/>
  <c r="CQ94" i="11"/>
  <c r="CQ424" i="11"/>
  <c r="CV292" i="11"/>
  <c r="CQ199" i="11"/>
  <c r="CQ321" i="11"/>
  <c r="CT148" i="11"/>
  <c r="CS229" i="11"/>
  <c r="CU194" i="11"/>
  <c r="CT239" i="11"/>
  <c r="CR38" i="11"/>
  <c r="CT366" i="11"/>
  <c r="CV330" i="11"/>
  <c r="CV314" i="11"/>
  <c r="CV298" i="11"/>
  <c r="CT242" i="11"/>
  <c r="CV113" i="11"/>
  <c r="CV97" i="11"/>
  <c r="CR61" i="11"/>
  <c r="CS174" i="11"/>
  <c r="CS126" i="11"/>
  <c r="CR50" i="11"/>
  <c r="CU307" i="11"/>
  <c r="CQ251" i="11"/>
  <c r="CS94" i="11"/>
  <c r="CV424" i="11"/>
  <c r="CT292" i="11"/>
  <c r="CV199" i="11"/>
  <c r="CV163" i="11"/>
  <c r="CV83" i="11"/>
  <c r="CU31" i="11"/>
  <c r="CV25" i="11"/>
  <c r="CV357" i="11"/>
  <c r="CR321" i="11"/>
  <c r="CV265" i="11"/>
  <c r="CQ58" i="11"/>
  <c r="CQ358" i="11"/>
  <c r="CV306" i="11"/>
  <c r="CQ270" i="11"/>
  <c r="CS205" i="11"/>
  <c r="CP150" i="11"/>
  <c r="CP74" i="11"/>
  <c r="CP10" i="11"/>
  <c r="CQ291" i="11"/>
  <c r="CQ114" i="11"/>
  <c r="CQ30" i="11"/>
  <c r="CP332" i="11"/>
  <c r="CR171" i="11"/>
  <c r="CQ127" i="11"/>
  <c r="CR71" i="11"/>
  <c r="CQ29" i="11"/>
  <c r="CP405" i="11"/>
  <c r="CP160" i="11"/>
  <c r="CU394" i="11"/>
  <c r="CQ394" i="11"/>
  <c r="CR394" i="11"/>
  <c r="CP394" i="11"/>
  <c r="CS394" i="11"/>
  <c r="CV394" i="11"/>
  <c r="CT394" i="11"/>
  <c r="CS374" i="11"/>
  <c r="CV374" i="11"/>
  <c r="CQ374" i="11"/>
  <c r="CU374" i="11"/>
  <c r="CT374" i="11"/>
  <c r="CR374" i="11"/>
  <c r="CP374" i="11"/>
  <c r="CU54" i="11"/>
  <c r="CR54" i="11"/>
  <c r="CP54" i="11"/>
  <c r="CS54" i="11"/>
  <c r="CV54" i="11"/>
  <c r="CT54" i="11"/>
  <c r="CQ54" i="11"/>
  <c r="CS78" i="11"/>
  <c r="CV78" i="11"/>
  <c r="CT78" i="11"/>
  <c r="CQ78" i="11"/>
  <c r="CU78" i="11"/>
  <c r="CP78" i="11"/>
  <c r="CR78" i="11"/>
  <c r="CU166" i="11"/>
  <c r="CS166" i="11"/>
  <c r="CV166" i="11"/>
  <c r="CT166" i="11"/>
  <c r="CQ166" i="11"/>
  <c r="CR166" i="11"/>
  <c r="CP166" i="11"/>
  <c r="CS286" i="11"/>
  <c r="CV286" i="11"/>
  <c r="CT286" i="11"/>
  <c r="CU286" i="11"/>
  <c r="CQ286" i="11"/>
  <c r="CR286" i="11"/>
  <c r="CP286" i="11"/>
  <c r="CR146" i="11"/>
  <c r="CS146" i="11"/>
  <c r="CQ146" i="11"/>
  <c r="CU146" i="11"/>
  <c r="CT146" i="11"/>
  <c r="CV146" i="11"/>
  <c r="CP146" i="11"/>
  <c r="CS375" i="11"/>
  <c r="CU375" i="11"/>
  <c r="CV375" i="11"/>
  <c r="CQ375" i="11"/>
  <c r="CP375" i="11"/>
  <c r="CR375" i="11"/>
  <c r="CT375" i="11"/>
  <c r="CS308" i="11"/>
  <c r="CU308" i="11"/>
  <c r="CR308" i="11"/>
  <c r="CV308" i="11"/>
  <c r="CT308" i="11"/>
  <c r="CQ308" i="11"/>
  <c r="CP308" i="11"/>
  <c r="CR256" i="11"/>
  <c r="CR117" i="11"/>
  <c r="CS117" i="11"/>
  <c r="CP117" i="11"/>
  <c r="CU117" i="11"/>
  <c r="CL117" i="11" s="1"/>
  <c r="CV117" i="11"/>
  <c r="CU109" i="11"/>
  <c r="CR109" i="11"/>
  <c r="CT109" i="11"/>
  <c r="CP109" i="11"/>
  <c r="CV109" i="11"/>
  <c r="CS109" i="11"/>
  <c r="CQ109" i="11"/>
  <c r="CT304" i="11"/>
  <c r="CP304" i="11"/>
  <c r="CS304" i="11"/>
  <c r="CU304" i="11"/>
  <c r="CR304" i="11"/>
  <c r="CV304" i="11"/>
  <c r="CQ304" i="11"/>
  <c r="CU206" i="11"/>
  <c r="CP206" i="11"/>
  <c r="CV206" i="11"/>
  <c r="CS206" i="11"/>
  <c r="CR206" i="11"/>
  <c r="CT206" i="11"/>
  <c r="CQ206" i="11"/>
  <c r="CS228" i="11"/>
  <c r="CU228" i="11"/>
  <c r="CR228" i="11"/>
  <c r="CV228" i="11"/>
  <c r="CT228" i="11"/>
  <c r="CP228" i="11"/>
  <c r="CQ228" i="11"/>
  <c r="CS297" i="11"/>
  <c r="CV297" i="11"/>
  <c r="CT297" i="11"/>
  <c r="CQ297" i="11"/>
  <c r="CR297" i="11"/>
  <c r="CU297" i="11"/>
  <c r="CP297" i="11"/>
  <c r="CS341" i="11"/>
  <c r="CQ341" i="11"/>
  <c r="CT341" i="11"/>
  <c r="CU341" i="11"/>
  <c r="CR341" i="11"/>
  <c r="CV341" i="11"/>
  <c r="CP341" i="11"/>
  <c r="CS359" i="11"/>
  <c r="CQ359" i="11"/>
  <c r="CV359" i="11"/>
  <c r="CR359" i="11"/>
  <c r="CP359" i="11"/>
  <c r="CT359" i="11"/>
  <c r="CU359" i="11"/>
  <c r="CS337" i="11"/>
  <c r="CR337" i="11"/>
  <c r="CT337" i="11"/>
  <c r="CV337" i="11"/>
  <c r="CP337" i="11"/>
  <c r="CU337" i="11"/>
  <c r="CQ337" i="11"/>
  <c r="CT200" i="11"/>
  <c r="CV200" i="11"/>
  <c r="CT382" i="11"/>
  <c r="CP342" i="11"/>
  <c r="CT258" i="11"/>
  <c r="CV177" i="11"/>
  <c r="CR169" i="11"/>
  <c r="CU69" i="11"/>
  <c r="CT379" i="11"/>
  <c r="CQ263" i="11"/>
  <c r="CS98" i="11"/>
  <c r="CT316" i="11"/>
  <c r="CU300" i="11"/>
  <c r="CR245" i="11"/>
  <c r="CR229" i="11"/>
  <c r="CS200" i="11"/>
  <c r="CV156" i="11"/>
  <c r="CP116" i="11"/>
  <c r="CS348" i="11"/>
  <c r="CT348" i="11"/>
  <c r="CR348" i="11"/>
  <c r="CV348" i="11"/>
  <c r="CQ348" i="11"/>
  <c r="CU348" i="11"/>
  <c r="CP348" i="11"/>
  <c r="CQ320" i="11"/>
  <c r="CT320" i="11"/>
  <c r="CP320" i="11"/>
  <c r="CS320" i="11"/>
  <c r="CU320" i="11"/>
  <c r="CV380" i="11"/>
  <c r="CU380" i="11"/>
  <c r="CP380" i="11"/>
  <c r="CS380" i="11"/>
  <c r="CT380" i="11"/>
  <c r="CV125" i="11"/>
  <c r="CS125" i="11"/>
  <c r="CR125" i="11"/>
  <c r="CU125" i="11"/>
  <c r="CQ125" i="11"/>
  <c r="CS252" i="11"/>
  <c r="CT252" i="11"/>
  <c r="CR252" i="11"/>
  <c r="CV252" i="11"/>
  <c r="CP252" i="11"/>
  <c r="CU252" i="11"/>
  <c r="CQ252" i="11"/>
  <c r="CR290" i="11"/>
  <c r="CQ290" i="11"/>
  <c r="CT290" i="11"/>
  <c r="CS290" i="11"/>
  <c r="CP290" i="11"/>
  <c r="CT303" i="11"/>
  <c r="CS303" i="11"/>
  <c r="CU303" i="11"/>
  <c r="CV303" i="11"/>
  <c r="CQ303" i="11"/>
  <c r="CP303" i="11"/>
  <c r="CR303" i="11"/>
  <c r="CS79" i="11"/>
  <c r="CU79" i="11"/>
  <c r="CT79" i="11"/>
  <c r="CR79" i="11"/>
  <c r="CV79" i="11"/>
  <c r="CP79" i="11"/>
  <c r="CQ79" i="11"/>
  <c r="CP311" i="11"/>
  <c r="CT311" i="11"/>
  <c r="CU311" i="11"/>
  <c r="CS311" i="11"/>
  <c r="CQ311" i="11"/>
  <c r="CR310" i="11"/>
  <c r="CQ310" i="11"/>
  <c r="CT310" i="11"/>
  <c r="CP310" i="11"/>
  <c r="CS310" i="11"/>
  <c r="CV310" i="11"/>
  <c r="CS289" i="11"/>
  <c r="CR289" i="11"/>
  <c r="CT289" i="11"/>
  <c r="CV289" i="11"/>
  <c r="CQ289" i="11"/>
  <c r="CU289" i="11"/>
  <c r="CP289" i="11"/>
  <c r="CS24" i="11"/>
  <c r="CR24" i="11"/>
  <c r="CT24" i="11"/>
  <c r="CU24" i="11"/>
  <c r="CQ24" i="11"/>
  <c r="CV24" i="11"/>
  <c r="CP24" i="11"/>
  <c r="CS335" i="11"/>
  <c r="CR335" i="11"/>
  <c r="CV335" i="11"/>
  <c r="CU335" i="11"/>
  <c r="CP335" i="11"/>
  <c r="CT335" i="11"/>
  <c r="CQ335" i="11"/>
  <c r="CR181" i="11"/>
  <c r="CS181" i="11"/>
  <c r="CP181" i="11"/>
  <c r="CU181" i="11"/>
  <c r="CQ181" i="11"/>
  <c r="CS415" i="11"/>
  <c r="CQ415" i="11"/>
  <c r="CV415" i="11"/>
  <c r="CR415" i="11"/>
  <c r="CP415" i="11"/>
  <c r="CT415" i="11"/>
  <c r="CU415" i="11"/>
  <c r="CV148" i="11"/>
  <c r="CP148" i="11"/>
  <c r="CR361" i="11"/>
  <c r="CS361" i="11"/>
  <c r="CV361" i="11"/>
  <c r="CT361" i="11"/>
  <c r="CP361" i="11"/>
  <c r="CU361" i="11"/>
  <c r="CQ361" i="11"/>
  <c r="CU188" i="11"/>
  <c r="CT188" i="11"/>
  <c r="CS188" i="11"/>
  <c r="CV188" i="11"/>
  <c r="CR188" i="11"/>
  <c r="CP188" i="11"/>
  <c r="CQ188" i="11"/>
  <c r="CU249" i="11"/>
  <c r="CP249" i="11"/>
  <c r="CV249" i="11"/>
  <c r="CS249" i="11"/>
  <c r="CR249" i="11"/>
  <c r="CS397" i="11"/>
  <c r="CQ397" i="11"/>
  <c r="CT397" i="11"/>
  <c r="CV397" i="11"/>
  <c r="CR397" i="11"/>
  <c r="CP397" i="11"/>
  <c r="CU397" i="11"/>
  <c r="CS64" i="11"/>
  <c r="CR64" i="11"/>
  <c r="CT64" i="11"/>
  <c r="CU64" i="11"/>
  <c r="CQ64" i="11"/>
  <c r="CV64" i="11"/>
  <c r="CP64" i="11"/>
  <c r="CS49" i="11"/>
  <c r="CU49" i="11"/>
  <c r="CT49" i="11"/>
  <c r="CR49" i="11"/>
  <c r="CV49" i="11"/>
  <c r="CQ49" i="11"/>
  <c r="CP49" i="11"/>
  <c r="CS333" i="11"/>
  <c r="CU333" i="11"/>
  <c r="CT333" i="11"/>
  <c r="CQ333" i="11"/>
  <c r="CV333" i="11"/>
  <c r="CP333" i="11"/>
  <c r="CR333" i="11"/>
  <c r="CS388" i="11"/>
  <c r="CV388" i="11"/>
  <c r="CR388" i="11"/>
  <c r="CQ388" i="11"/>
  <c r="CP388" i="11"/>
  <c r="CU388" i="11"/>
  <c r="CT388" i="11"/>
  <c r="CS411" i="11"/>
  <c r="CU411" i="11"/>
  <c r="CV411" i="11"/>
  <c r="CR411" i="11"/>
  <c r="CP411" i="11"/>
  <c r="CQ411" i="11"/>
  <c r="CT411" i="11"/>
  <c r="CU151" i="11"/>
  <c r="CT151" i="11"/>
  <c r="CP151" i="11"/>
  <c r="CV151" i="11"/>
  <c r="CQ151" i="11"/>
  <c r="CS151" i="11"/>
  <c r="CR151" i="11"/>
  <c r="CP407" i="11"/>
  <c r="CR407" i="11"/>
  <c r="CT407" i="11"/>
  <c r="CS407" i="11"/>
  <c r="CU407" i="11"/>
  <c r="CU426" i="11"/>
  <c r="CQ426" i="11"/>
  <c r="CR426" i="11"/>
  <c r="CP426" i="11"/>
  <c r="CS426" i="11"/>
  <c r="CV426" i="11"/>
  <c r="CT426" i="11"/>
  <c r="CU209" i="11"/>
  <c r="CT209" i="11"/>
  <c r="CQ209" i="11"/>
  <c r="CS209" i="11"/>
  <c r="CP209" i="11"/>
  <c r="CV209" i="11"/>
  <c r="CR209" i="11"/>
  <c r="CS67" i="11"/>
  <c r="CQ67" i="11"/>
  <c r="CT67" i="11"/>
  <c r="CV67" i="11"/>
  <c r="CU67" i="11"/>
  <c r="CR67" i="11"/>
  <c r="CP67" i="11"/>
  <c r="CS299" i="11"/>
  <c r="CU299" i="11"/>
  <c r="CV299" i="11"/>
  <c r="CP299" i="11"/>
  <c r="CQ299" i="11"/>
  <c r="CT299" i="11"/>
  <c r="CR299" i="11"/>
  <c r="CV264" i="11"/>
  <c r="CU264" i="11"/>
  <c r="CS264" i="11"/>
  <c r="CQ264" i="11"/>
  <c r="CR264" i="11"/>
  <c r="CP264" i="11"/>
  <c r="CT264" i="11"/>
  <c r="CS257" i="11"/>
  <c r="CT257" i="11"/>
  <c r="CU257" i="11"/>
  <c r="CV257" i="11"/>
  <c r="CQ257" i="11"/>
  <c r="CR257" i="11"/>
  <c r="CP257" i="11"/>
  <c r="CR261" i="11"/>
  <c r="CP261" i="11"/>
  <c r="CS261" i="11"/>
  <c r="CV261" i="11"/>
  <c r="CT261" i="11"/>
  <c r="CQ261" i="11"/>
  <c r="CU261" i="11"/>
  <c r="CR266" i="11"/>
  <c r="CQ266" i="11"/>
  <c r="CV266" i="11"/>
  <c r="CP266" i="11"/>
  <c r="CS266" i="11"/>
  <c r="CT266" i="11"/>
  <c r="CR422" i="11"/>
  <c r="CP422" i="11"/>
  <c r="CT422" i="11"/>
  <c r="CQ422" i="11"/>
  <c r="CS422" i="11"/>
  <c r="CV422" i="11"/>
  <c r="CU134" i="11"/>
  <c r="CV134" i="11"/>
  <c r="CT134" i="11"/>
  <c r="CR134" i="11"/>
  <c r="CS134" i="11"/>
  <c r="CQ134" i="11"/>
  <c r="CP134" i="11"/>
  <c r="CU193" i="11"/>
  <c r="CR193" i="11"/>
  <c r="CT193" i="11"/>
  <c r="CS193" i="11"/>
  <c r="CQ193" i="11"/>
  <c r="CV193" i="11"/>
  <c r="CP193" i="11"/>
  <c r="CS318" i="11"/>
  <c r="CV318" i="11"/>
  <c r="CU318" i="11"/>
  <c r="CP318" i="11"/>
  <c r="CR318" i="11"/>
  <c r="CQ318" i="11"/>
  <c r="CT318" i="11"/>
  <c r="CU344" i="11"/>
  <c r="CV344" i="11"/>
  <c r="CQ344" i="11"/>
  <c r="CS344" i="11"/>
  <c r="CT344" i="11"/>
  <c r="CS161" i="11"/>
  <c r="CP161" i="11"/>
  <c r="CV161" i="11"/>
  <c r="CQ161" i="11"/>
  <c r="CU161" i="11"/>
  <c r="CS122" i="11"/>
  <c r="CP122" i="11"/>
  <c r="CR122" i="11"/>
  <c r="CQ122" i="11"/>
  <c r="CU122" i="11"/>
  <c r="CT122" i="11"/>
  <c r="CS241" i="11"/>
  <c r="CU241" i="11"/>
  <c r="CT241" i="11"/>
  <c r="CQ241" i="11"/>
  <c r="CV241" i="11"/>
  <c r="CP241" i="11"/>
  <c r="CR241" i="11"/>
  <c r="CU52" i="11"/>
  <c r="CP52" i="11"/>
  <c r="CR52" i="11"/>
  <c r="CV52" i="11"/>
  <c r="CS52" i="11"/>
  <c r="CR124" i="11"/>
  <c r="CV124" i="11"/>
  <c r="CS39" i="11"/>
  <c r="CU39" i="11"/>
  <c r="CT39" i="11"/>
  <c r="CQ39" i="11"/>
  <c r="CP39" i="11"/>
  <c r="CR39" i="11"/>
  <c r="CV39" i="11"/>
  <c r="CU259" i="11"/>
  <c r="CS259" i="11"/>
  <c r="CQ259" i="11"/>
  <c r="CV259" i="11"/>
  <c r="CT259" i="11"/>
  <c r="CP259" i="11"/>
  <c r="CR259" i="11"/>
  <c r="CT356" i="11"/>
  <c r="CP356" i="11"/>
  <c r="CS356" i="11"/>
  <c r="CU356" i="11"/>
  <c r="CR356" i="11"/>
  <c r="CQ356" i="11"/>
  <c r="CV356" i="11"/>
  <c r="CR404" i="11"/>
  <c r="CV404" i="11"/>
  <c r="CP404" i="11"/>
  <c r="CT404" i="11"/>
  <c r="CS404" i="11"/>
  <c r="CQ404" i="11"/>
  <c r="CU404" i="11"/>
  <c r="CS23" i="11"/>
  <c r="CV23" i="11"/>
  <c r="CT23" i="11"/>
  <c r="CR23" i="11"/>
  <c r="CU23" i="11"/>
  <c r="CP23" i="11"/>
  <c r="CQ23" i="11"/>
  <c r="CS59" i="11"/>
  <c r="CV59" i="11"/>
  <c r="CT59" i="11"/>
  <c r="CQ59" i="11"/>
  <c r="CU59" i="11"/>
  <c r="CR59" i="11"/>
  <c r="CP59" i="11"/>
  <c r="CR102" i="11"/>
  <c r="CP102" i="11"/>
  <c r="CU102" i="11"/>
  <c r="CS102" i="11"/>
  <c r="CV102" i="11"/>
  <c r="CT102" i="11"/>
  <c r="CQ102" i="11"/>
  <c r="CU100" i="11"/>
  <c r="CS100" i="11"/>
  <c r="CT100" i="11"/>
  <c r="CV100" i="11"/>
  <c r="CP100" i="11"/>
  <c r="CR100" i="11"/>
  <c r="CQ100" i="11"/>
  <c r="CS21" i="11"/>
  <c r="CQ21" i="11"/>
  <c r="CT21" i="11"/>
  <c r="CU21" i="11"/>
  <c r="CV21" i="11"/>
  <c r="CR21" i="11"/>
  <c r="CP21" i="11"/>
  <c r="CS48" i="11"/>
  <c r="CR48" i="11"/>
  <c r="CT48" i="11"/>
  <c r="CU48" i="11"/>
  <c r="CQ48" i="11"/>
  <c r="CV48" i="11"/>
  <c r="CP48" i="11"/>
  <c r="CU204" i="11"/>
  <c r="CT204" i="11"/>
  <c r="CS204" i="11"/>
  <c r="CV204" i="11"/>
  <c r="CR204" i="11"/>
  <c r="CQ204" i="11"/>
  <c r="CP204" i="11"/>
  <c r="CU107" i="11"/>
  <c r="CQ107" i="11"/>
  <c r="CV107" i="11"/>
  <c r="CT107" i="11"/>
  <c r="CP107" i="11"/>
  <c r="CS107" i="11"/>
  <c r="CR107" i="11"/>
  <c r="CQ239" i="11"/>
  <c r="CP239" i="11"/>
  <c r="CP58" i="11"/>
  <c r="CU58" i="11"/>
  <c r="CU38" i="11"/>
  <c r="CQ418" i="11"/>
  <c r="CR418" i="11"/>
  <c r="CT406" i="11"/>
  <c r="CR406" i="11"/>
  <c r="CQ398" i="11"/>
  <c r="CR398" i="11"/>
  <c r="CV382" i="11"/>
  <c r="CR382" i="11"/>
  <c r="CQ366" i="11"/>
  <c r="CR366" i="11"/>
  <c r="CV358" i="11"/>
  <c r="CR358" i="11"/>
  <c r="CQ350" i="11"/>
  <c r="CR350" i="11"/>
  <c r="CQ342" i="11"/>
  <c r="CR342" i="11"/>
  <c r="CT330" i="11"/>
  <c r="CR330" i="11"/>
  <c r="CQ322" i="11"/>
  <c r="CR322" i="11"/>
  <c r="CP314" i="11"/>
  <c r="CR314" i="11"/>
  <c r="CR306" i="11"/>
  <c r="CR298" i="11"/>
  <c r="CR270" i="11"/>
  <c r="CQ258" i="11"/>
  <c r="CR258" i="11"/>
  <c r="CR242" i="11"/>
  <c r="CV205" i="11"/>
  <c r="CP177" i="11"/>
  <c r="CS177" i="11"/>
  <c r="CS169" i="11"/>
  <c r="CP113" i="11"/>
  <c r="CS113" i="11"/>
  <c r="CQ105" i="11"/>
  <c r="CS105" i="11"/>
  <c r="CR97" i="11"/>
  <c r="CS97" i="11"/>
  <c r="CP77" i="11"/>
  <c r="CV77" i="11"/>
  <c r="CV69" i="11"/>
  <c r="CP61" i="11"/>
  <c r="CV61" i="11"/>
  <c r="CQ419" i="11"/>
  <c r="CP419" i="11"/>
  <c r="CR399" i="11"/>
  <c r="CP399" i="11"/>
  <c r="CR379" i="11"/>
  <c r="CP379" i="11"/>
  <c r="CP323" i="11"/>
  <c r="CR263" i="11"/>
  <c r="CP263" i="11"/>
  <c r="CR247" i="11"/>
  <c r="CP247" i="11"/>
  <c r="CQ194" i="11"/>
  <c r="CP174" i="11"/>
  <c r="CR174" i="11"/>
  <c r="CQ150" i="11"/>
  <c r="CT150" i="11"/>
  <c r="CP126" i="11"/>
  <c r="CR126" i="11"/>
  <c r="CR98" i="11"/>
  <c r="CU74" i="11"/>
  <c r="CU50" i="11"/>
  <c r="CU10" i="11"/>
  <c r="CQ307" i="11"/>
  <c r="CP307" i="11"/>
  <c r="CP291" i="11"/>
  <c r="CQ271" i="11"/>
  <c r="CP271" i="11"/>
  <c r="CP251" i="11"/>
  <c r="CR114" i="11"/>
  <c r="CR94" i="11"/>
  <c r="CU30" i="11"/>
  <c r="CP424" i="11"/>
  <c r="CQ332" i="11"/>
  <c r="CT324" i="11"/>
  <c r="CP316" i="11"/>
  <c r="CT300" i="11"/>
  <c r="CU292" i="11"/>
  <c r="CR211" i="11"/>
  <c r="CP211" i="11"/>
  <c r="CR199" i="11"/>
  <c r="CT199" i="11"/>
  <c r="CP171" i="11"/>
  <c r="CT163" i="11"/>
  <c r="CP163" i="11"/>
  <c r="CR147" i="11"/>
  <c r="CP147" i="11"/>
  <c r="CP127" i="11"/>
  <c r="CR99" i="11"/>
  <c r="CP99" i="11"/>
  <c r="CR83" i="11"/>
  <c r="CU83" i="11"/>
  <c r="CV71" i="11"/>
  <c r="CP71" i="11"/>
  <c r="CU63" i="11"/>
  <c r="CP63" i="11"/>
  <c r="CR31" i="11"/>
  <c r="CP31" i="11"/>
  <c r="CV29" i="11"/>
  <c r="CP25" i="11"/>
  <c r="CU25" i="11"/>
  <c r="CR405" i="11"/>
  <c r="CU405" i="11"/>
  <c r="CU365" i="11"/>
  <c r="CR357" i="11"/>
  <c r="CU357" i="11"/>
  <c r="CQ329" i="11"/>
  <c r="CU329" i="11"/>
  <c r="CU321" i="11"/>
  <c r="CV321" i="11"/>
  <c r="CQ313" i="11"/>
  <c r="CU313" i="11"/>
  <c r="CP265" i="11"/>
  <c r="CU265" i="11"/>
  <c r="CQ245" i="11"/>
  <c r="CU245" i="11"/>
  <c r="CU229" i="11"/>
  <c r="CQ200" i="11"/>
  <c r="CU200" i="11"/>
  <c r="CT160" i="11"/>
  <c r="CQ148" i="11"/>
  <c r="CU148" i="11"/>
  <c r="CT116" i="11"/>
  <c r="CQ52" i="11"/>
  <c r="CT326" i="11"/>
  <c r="CR161" i="11"/>
  <c r="CP110" i="11"/>
  <c r="CU296" i="11"/>
  <c r="CR95" i="11"/>
  <c r="CQ249" i="11"/>
  <c r="CR339" i="11"/>
  <c r="CQ380" i="11"/>
  <c r="CP260" i="11"/>
  <c r="CR363" i="11"/>
  <c r="CP334" i="11"/>
  <c r="CT262" i="11"/>
  <c r="CV181" i="11"/>
  <c r="CQ117" i="11"/>
  <c r="CQ367" i="11"/>
  <c r="CQ327" i="11"/>
  <c r="CQ66" i="11"/>
  <c r="CU408" i="11"/>
  <c r="CP344" i="11"/>
  <c r="CU248" i="11"/>
  <c r="CT376" i="11"/>
  <c r="CV376" i="11"/>
  <c r="CQ376" i="11"/>
  <c r="CS376" i="11"/>
  <c r="CU376" i="11"/>
  <c r="CQ368" i="11"/>
  <c r="CT368" i="11"/>
  <c r="CP368" i="11"/>
  <c r="CS368" i="11"/>
  <c r="CV368" i="11"/>
  <c r="CR172" i="11"/>
  <c r="CV172" i="11"/>
  <c r="CS57" i="11"/>
  <c r="CQ57" i="11"/>
  <c r="CT57" i="11"/>
  <c r="CP57" i="11"/>
  <c r="CU57" i="11"/>
  <c r="CR57" i="11"/>
  <c r="CV57" i="11"/>
  <c r="CR156" i="11"/>
  <c r="CQ156" i="11"/>
  <c r="CU149" i="11"/>
  <c r="CQ149" i="11"/>
  <c r="CT149" i="11"/>
  <c r="CV149" i="11"/>
  <c r="CS149" i="11"/>
  <c r="CR149" i="11"/>
  <c r="CP149" i="11"/>
  <c r="CS378" i="11"/>
  <c r="CQ378" i="11"/>
  <c r="CU378" i="11"/>
  <c r="CP378" i="11"/>
  <c r="CR378" i="11"/>
  <c r="CT378" i="11"/>
  <c r="CV378" i="11"/>
  <c r="CU118" i="11"/>
  <c r="CS118" i="11"/>
  <c r="CV118" i="11"/>
  <c r="CT118" i="11"/>
  <c r="CP118" i="11"/>
  <c r="CR118" i="11"/>
  <c r="CQ118" i="11"/>
  <c r="CU154" i="11"/>
  <c r="CT154" i="11"/>
  <c r="CV154" i="11"/>
  <c r="CQ154" i="11"/>
  <c r="CS154" i="11"/>
  <c r="CR154" i="11"/>
  <c r="CP154" i="11"/>
  <c r="CP315" i="11"/>
  <c r="CR315" i="11"/>
  <c r="CT315" i="11"/>
  <c r="CQ315" i="11"/>
  <c r="CS315" i="11"/>
  <c r="CU315" i="11"/>
  <c r="CP400" i="11"/>
  <c r="CT400" i="11"/>
  <c r="CQ400" i="11"/>
  <c r="CS400" i="11"/>
  <c r="CU400" i="11"/>
  <c r="CV116" i="11"/>
  <c r="CQ116" i="11"/>
  <c r="CS294" i="11"/>
  <c r="CV294" i="11"/>
  <c r="CU294" i="11"/>
  <c r="CR294" i="11"/>
  <c r="CP294" i="11"/>
  <c r="CQ294" i="11"/>
  <c r="CT294" i="11"/>
  <c r="CV328" i="11"/>
  <c r="CQ328" i="11"/>
  <c r="CS328" i="11"/>
  <c r="CT328" i="11"/>
  <c r="CR328" i="11"/>
  <c r="CP328" i="11"/>
  <c r="CU328" i="11"/>
  <c r="CS427" i="11"/>
  <c r="CU427" i="11"/>
  <c r="CV427" i="11"/>
  <c r="CP427" i="11"/>
  <c r="CQ427" i="11"/>
  <c r="CT427" i="11"/>
  <c r="CR427" i="11"/>
  <c r="CS232" i="11"/>
  <c r="CR232" i="11"/>
  <c r="CV232" i="11"/>
  <c r="CQ232" i="11"/>
  <c r="CT232" i="11"/>
  <c r="CU232" i="11"/>
  <c r="CP232" i="11"/>
  <c r="CP179" i="11"/>
  <c r="CR179" i="11"/>
  <c r="CQ179" i="11"/>
  <c r="CU179" i="11"/>
  <c r="CT179" i="11"/>
  <c r="CU96" i="11"/>
  <c r="CQ96" i="11"/>
  <c r="CS96" i="11"/>
  <c r="CT96" i="11"/>
  <c r="CR96" i="11"/>
  <c r="CV96" i="11"/>
  <c r="CP96" i="11"/>
  <c r="CU55" i="11"/>
  <c r="CQ55" i="11"/>
  <c r="CP55" i="11"/>
  <c r="CS55" i="11"/>
  <c r="CV55" i="11"/>
  <c r="CP371" i="11"/>
  <c r="CU371" i="11"/>
  <c r="CQ371" i="11"/>
  <c r="CS371" i="11"/>
  <c r="CT371" i="11"/>
  <c r="CP112" i="11"/>
  <c r="CU112" i="11"/>
  <c r="CQ112" i="11"/>
  <c r="CS112" i="11"/>
  <c r="CT112" i="11"/>
  <c r="CR112" i="11"/>
  <c r="CV112" i="11"/>
  <c r="CU72" i="11"/>
  <c r="CQ72" i="11"/>
  <c r="CS72" i="11"/>
  <c r="CR72" i="11"/>
  <c r="CS82" i="11"/>
  <c r="CV82" i="11"/>
  <c r="CT82" i="11"/>
  <c r="CQ82" i="11"/>
  <c r="CU82" i="11"/>
  <c r="CP82" i="11"/>
  <c r="CR82" i="11"/>
  <c r="CS420" i="11"/>
  <c r="CQ420" i="11"/>
  <c r="CR420" i="11"/>
  <c r="CP420" i="11"/>
  <c r="CV420" i="11"/>
  <c r="CT420" i="11"/>
  <c r="CU420" i="11"/>
  <c r="CR370" i="11"/>
  <c r="CQ370" i="11"/>
  <c r="CT370" i="11"/>
  <c r="CS370" i="11"/>
  <c r="CV370" i="11"/>
  <c r="CS425" i="11"/>
  <c r="CQ425" i="11"/>
  <c r="CT425" i="11"/>
  <c r="CU425" i="11"/>
  <c r="CR425" i="11"/>
  <c r="CV425" i="11"/>
  <c r="CP425" i="11"/>
  <c r="CV51" i="11"/>
  <c r="CS51" i="11"/>
  <c r="CP51" i="11"/>
  <c r="CT51" i="11"/>
  <c r="CQ51" i="11"/>
  <c r="CU51" i="11"/>
  <c r="CR51" i="11"/>
  <c r="CT342" i="11"/>
  <c r="CR177" i="11"/>
  <c r="CU323" i="11"/>
  <c r="CP324" i="11"/>
  <c r="CP300" i="11"/>
  <c r="CT147" i="11"/>
  <c r="CV63" i="11"/>
  <c r="CR365" i="11"/>
  <c r="CT72" i="11"/>
  <c r="CS369" i="11"/>
  <c r="CR369" i="11"/>
  <c r="CT369" i="11"/>
  <c r="CV369" i="11"/>
  <c r="CP369" i="11"/>
  <c r="CU369" i="11"/>
  <c r="CQ369" i="11"/>
  <c r="CR108" i="11"/>
  <c r="CP108" i="11"/>
  <c r="CV317" i="11"/>
  <c r="CR317" i="11"/>
  <c r="CS317" i="11"/>
  <c r="CP317" i="11"/>
  <c r="CT317" i="11"/>
  <c r="CQ317" i="11"/>
  <c r="CU317" i="11"/>
  <c r="CV409" i="11"/>
  <c r="CQ409" i="11"/>
  <c r="CR409" i="11"/>
  <c r="CS409" i="11"/>
  <c r="CU409" i="11"/>
  <c r="CS70" i="11"/>
  <c r="CV70" i="11"/>
  <c r="CT70" i="11"/>
  <c r="CQ70" i="11"/>
  <c r="CU70" i="11"/>
  <c r="CR70" i="11"/>
  <c r="CP70" i="11"/>
  <c r="CS244" i="11"/>
  <c r="CQ244" i="11"/>
  <c r="CR244" i="11"/>
  <c r="CP244" i="11"/>
  <c r="CT244" i="11"/>
  <c r="CU244" i="11"/>
  <c r="CV244" i="11"/>
  <c r="CS293" i="11"/>
  <c r="CQ293" i="11"/>
  <c r="CT293" i="11"/>
  <c r="CP293" i="11"/>
  <c r="CU293" i="11"/>
  <c r="CR293" i="11"/>
  <c r="CV293" i="11"/>
  <c r="CS414" i="11"/>
  <c r="CV414" i="11"/>
  <c r="CU414" i="11"/>
  <c r="CP414" i="11"/>
  <c r="CR414" i="11"/>
  <c r="CQ414" i="11"/>
  <c r="CT414" i="11"/>
  <c r="CS331" i="11"/>
  <c r="CV331" i="11"/>
  <c r="CT331" i="11"/>
  <c r="CP331" i="11"/>
  <c r="CR331" i="11"/>
  <c r="CU331" i="11"/>
  <c r="CQ331" i="11"/>
  <c r="CU184" i="11"/>
  <c r="CS184" i="11"/>
  <c r="CQ184" i="11"/>
  <c r="CT184" i="11"/>
  <c r="CV184" i="11"/>
  <c r="CR184" i="11"/>
  <c r="CP184" i="11"/>
  <c r="CS353" i="11"/>
  <c r="CR353" i="11"/>
  <c r="CT353" i="11"/>
  <c r="CV353" i="11"/>
  <c r="CQ353" i="11"/>
  <c r="CU353" i="11"/>
  <c r="CP353" i="11"/>
  <c r="CS8" i="11"/>
  <c r="CQ8" i="11"/>
  <c r="CT8" i="11"/>
  <c r="CU8" i="11"/>
  <c r="CR8" i="11"/>
  <c r="CV8" i="11"/>
  <c r="CP8" i="11"/>
  <c r="CR160" i="11"/>
  <c r="CV160" i="11"/>
  <c r="CS349" i="11"/>
  <c r="CT349" i="11"/>
  <c r="CV349" i="11"/>
  <c r="CP349" i="11"/>
  <c r="CU349" i="11"/>
  <c r="CQ349" i="11"/>
  <c r="CR349" i="11"/>
  <c r="CR246" i="11"/>
  <c r="CQ246" i="11"/>
  <c r="CT246" i="11"/>
  <c r="CP246" i="11"/>
  <c r="CS246" i="11"/>
  <c r="CV246" i="11"/>
  <c r="CS309" i="11"/>
  <c r="CQ309" i="11"/>
  <c r="CT309" i="11"/>
  <c r="CU309" i="11"/>
  <c r="CR309" i="11"/>
  <c r="CV309" i="11"/>
  <c r="CP309" i="11"/>
  <c r="CS385" i="11"/>
  <c r="CT385" i="11"/>
  <c r="CU385" i="11"/>
  <c r="CV385" i="11"/>
  <c r="CQ385" i="11"/>
  <c r="CR385" i="11"/>
  <c r="CP385" i="11"/>
  <c r="CS302" i="11"/>
  <c r="CP302" i="11"/>
  <c r="CU302" i="11"/>
  <c r="CQ302" i="11"/>
  <c r="CR302" i="11"/>
  <c r="CV302" i="11"/>
  <c r="CT302" i="11"/>
  <c r="CU157" i="11"/>
  <c r="CS157" i="11"/>
  <c r="CT157" i="11"/>
  <c r="CP157" i="11"/>
  <c r="CV157" i="11"/>
  <c r="CR157" i="11"/>
  <c r="CQ157" i="11"/>
  <c r="CR338" i="11"/>
  <c r="CQ338" i="11"/>
  <c r="CV338" i="11"/>
  <c r="CS338" i="11"/>
  <c r="CP338" i="11"/>
  <c r="CS33" i="11"/>
  <c r="CT33" i="11"/>
  <c r="CU33" i="11"/>
  <c r="CV33" i="11"/>
  <c r="CR33" i="11"/>
  <c r="CQ33" i="11"/>
  <c r="CP33" i="11"/>
  <c r="CS106" i="11"/>
  <c r="CR106" i="11"/>
  <c r="CP106" i="11"/>
  <c r="CU106" i="11"/>
  <c r="CQ106" i="11"/>
  <c r="CS68" i="11"/>
  <c r="CT68" i="11"/>
  <c r="CV68" i="11"/>
  <c r="CU68" i="11"/>
  <c r="CQ68" i="11"/>
  <c r="CR68" i="11"/>
  <c r="CP68" i="11"/>
  <c r="CU208" i="11"/>
  <c r="CV208" i="11"/>
  <c r="CS208" i="11"/>
  <c r="CQ208" i="11"/>
  <c r="CR208" i="11"/>
  <c r="CT208" i="11"/>
  <c r="CP208" i="11"/>
  <c r="CP351" i="11"/>
  <c r="CR351" i="11"/>
  <c r="CT351" i="11"/>
  <c r="CS351" i="11"/>
  <c r="CU351" i="11"/>
  <c r="CV7" i="11"/>
  <c r="CT7" i="11"/>
  <c r="CQ7" i="11"/>
  <c r="CU7" i="11"/>
  <c r="CP7" i="11"/>
  <c r="CS7" i="11"/>
  <c r="CR7" i="11"/>
  <c r="CO7" i="11"/>
  <c r="CF7" i="11" s="1"/>
  <c r="CS278" i="11"/>
  <c r="CV278" i="11"/>
  <c r="CU278" i="11"/>
  <c r="CQ278" i="11"/>
  <c r="CR278" i="11"/>
  <c r="CP278" i="11"/>
  <c r="CT278" i="11"/>
  <c r="CV256" i="11"/>
  <c r="CT256" i="11"/>
  <c r="CP256" i="11"/>
  <c r="CS256" i="11"/>
  <c r="CQ256" i="11"/>
  <c r="CS15" i="11"/>
  <c r="CT15" i="11"/>
  <c r="CV15" i="11"/>
  <c r="CP15" i="11"/>
  <c r="CU15" i="11"/>
  <c r="CR15" i="11"/>
  <c r="CQ15" i="11"/>
  <c r="CS401" i="11"/>
  <c r="CT401" i="11"/>
  <c r="CP401" i="11"/>
  <c r="CV401" i="11"/>
  <c r="CQ401" i="11"/>
  <c r="CR401" i="11"/>
  <c r="CU401" i="11"/>
  <c r="CS226" i="11"/>
  <c r="CU226" i="11"/>
  <c r="CR226" i="11"/>
  <c r="CT226" i="11"/>
  <c r="CV226" i="11"/>
  <c r="CP226" i="11"/>
  <c r="CQ226" i="11"/>
  <c r="CU175" i="11"/>
  <c r="CT175" i="11"/>
  <c r="CP175" i="11"/>
  <c r="CV175" i="11"/>
  <c r="CQ175" i="11"/>
  <c r="CS175" i="11"/>
  <c r="CS389" i="11"/>
  <c r="CQ389" i="11"/>
  <c r="CT389" i="11"/>
  <c r="CR389" i="11"/>
  <c r="CU389" i="11"/>
  <c r="CV389" i="11"/>
  <c r="CP389" i="11"/>
  <c r="CS362" i="11"/>
  <c r="CT362" i="11"/>
  <c r="CU362" i="11"/>
  <c r="CQ362" i="11"/>
  <c r="CR362" i="11"/>
  <c r="CV362" i="11"/>
  <c r="CP362" i="11"/>
  <c r="CS26" i="11"/>
  <c r="CR26" i="11"/>
  <c r="CT26" i="11"/>
  <c r="CQ26" i="11"/>
  <c r="CU26" i="11"/>
  <c r="CP26" i="11"/>
  <c r="CV26" i="11"/>
  <c r="CU115" i="11"/>
  <c r="CT115" i="11"/>
  <c r="CS115" i="11"/>
  <c r="CR115" i="11"/>
  <c r="CP115" i="11"/>
  <c r="CV115" i="11"/>
  <c r="CQ115" i="11"/>
  <c r="CU44" i="11"/>
  <c r="CQ44" i="11"/>
  <c r="CV44" i="11"/>
  <c r="CP44" i="11"/>
  <c r="CS44" i="11"/>
  <c r="CR44" i="11"/>
  <c r="CS41" i="11"/>
  <c r="CR41" i="11"/>
  <c r="CT41" i="11"/>
  <c r="CQ41" i="11"/>
  <c r="CU41" i="11"/>
  <c r="CP41" i="11"/>
  <c r="CV41" i="11"/>
  <c r="CR210" i="11"/>
  <c r="CS210" i="11"/>
  <c r="CQ210" i="11"/>
  <c r="CU210" i="11"/>
  <c r="CP210" i="11"/>
  <c r="CS423" i="11"/>
  <c r="CQ423" i="11"/>
  <c r="CV423" i="11"/>
  <c r="CU423" i="11"/>
  <c r="CP423" i="11"/>
  <c r="CR423" i="11"/>
  <c r="CT423" i="11"/>
  <c r="CU129" i="11"/>
  <c r="CT129" i="11"/>
  <c r="CV129" i="11"/>
  <c r="CS129" i="11"/>
  <c r="CQ129" i="11"/>
  <c r="CR129" i="11"/>
  <c r="CP129" i="11"/>
  <c r="CP403" i="11"/>
  <c r="CQ403" i="11"/>
  <c r="CU403" i="11"/>
  <c r="CS403" i="11"/>
  <c r="CT403" i="11"/>
  <c r="CS197" i="11"/>
  <c r="CR197" i="11"/>
  <c r="CP197" i="11"/>
  <c r="CU197" i="11"/>
  <c r="CV197" i="11"/>
  <c r="CU319" i="11"/>
  <c r="CS319" i="11"/>
  <c r="CQ319" i="11"/>
  <c r="CV319" i="11"/>
  <c r="CT319" i="11"/>
  <c r="CP319" i="11"/>
  <c r="CR319" i="11"/>
  <c r="CS391" i="11"/>
  <c r="CU391" i="11"/>
  <c r="CV391" i="11"/>
  <c r="CQ391" i="11"/>
  <c r="CP391" i="11"/>
  <c r="CR391" i="11"/>
  <c r="CT391" i="11"/>
  <c r="CR354" i="11"/>
  <c r="CV354" i="11"/>
  <c r="CP354" i="11"/>
  <c r="CT354" i="11"/>
  <c r="CS354" i="11"/>
  <c r="CQ354" i="11"/>
  <c r="CT312" i="11"/>
  <c r="CV312" i="11"/>
  <c r="CQ312" i="11"/>
  <c r="CS312" i="11"/>
  <c r="CU312" i="11"/>
  <c r="CU121" i="11"/>
  <c r="CQ121" i="11"/>
  <c r="CT121" i="11"/>
  <c r="CR121" i="11"/>
  <c r="CS121" i="11"/>
  <c r="CP121" i="11"/>
  <c r="CV121" i="11"/>
  <c r="CU35" i="11"/>
  <c r="CR35" i="11"/>
  <c r="CP35" i="11"/>
  <c r="CS35" i="11"/>
  <c r="CV35" i="11"/>
  <c r="CS43" i="11"/>
  <c r="CQ43" i="11"/>
  <c r="CT43" i="11"/>
  <c r="CU43" i="11"/>
  <c r="CV43" i="11"/>
  <c r="CP43" i="11"/>
  <c r="CR43" i="11"/>
  <c r="CS295" i="11"/>
  <c r="CQ295" i="11"/>
  <c r="CV295" i="11"/>
  <c r="CU295" i="11"/>
  <c r="CP295" i="11"/>
  <c r="CR295" i="11"/>
  <c r="CT295" i="11"/>
  <c r="CS429" i="11"/>
  <c r="CQ429" i="11"/>
  <c r="CT429" i="11"/>
  <c r="CU429" i="11"/>
  <c r="CR429" i="11"/>
  <c r="CP429" i="11"/>
  <c r="CV429" i="11"/>
  <c r="CU42" i="11"/>
  <c r="CR42" i="11"/>
  <c r="CP42" i="11"/>
  <c r="CS42" i="11"/>
  <c r="CQ42" i="11"/>
  <c r="CT428" i="11"/>
  <c r="CU428" i="11"/>
  <c r="CP428" i="11"/>
  <c r="CS428" i="11"/>
  <c r="CV428" i="11"/>
  <c r="CU173" i="11"/>
  <c r="CR173" i="11"/>
  <c r="CT173" i="11"/>
  <c r="CP173" i="11"/>
  <c r="CV173" i="11"/>
  <c r="CQ173" i="11"/>
  <c r="CS173" i="11"/>
  <c r="CS9" i="11"/>
  <c r="CV9" i="11"/>
  <c r="CT9" i="11"/>
  <c r="CQ9" i="11"/>
  <c r="CU9" i="11"/>
  <c r="CR9" i="11"/>
  <c r="CP9" i="11"/>
  <c r="CU402" i="11"/>
  <c r="CQ402" i="11"/>
  <c r="CR402" i="11"/>
  <c r="CT402" i="11"/>
  <c r="CS402" i="11"/>
  <c r="CV402" i="11"/>
  <c r="CP402" i="11"/>
  <c r="CS373" i="11"/>
  <c r="CV373" i="11"/>
  <c r="CT373" i="11"/>
  <c r="CU373" i="11"/>
  <c r="CR373" i="11"/>
  <c r="CQ373" i="11"/>
  <c r="CP373" i="11"/>
  <c r="CU120" i="11"/>
  <c r="CS120" i="11"/>
  <c r="CQ120" i="11"/>
  <c r="CT120" i="11"/>
  <c r="CP120" i="11"/>
  <c r="CR120" i="11"/>
  <c r="CV120" i="11"/>
  <c r="CU165" i="11"/>
  <c r="CV165" i="11"/>
  <c r="CT165" i="11"/>
  <c r="CP165" i="11"/>
  <c r="CR165" i="11"/>
  <c r="CS165" i="11"/>
  <c r="CQ165" i="11"/>
  <c r="CP128" i="11"/>
  <c r="CU128" i="11"/>
  <c r="CT128" i="11"/>
  <c r="CS128" i="11"/>
  <c r="CQ128" i="11"/>
  <c r="CR128" i="11"/>
  <c r="CV128" i="11"/>
  <c r="CU212" i="11"/>
  <c r="CS212" i="11"/>
  <c r="CT212" i="11"/>
  <c r="CV212" i="11"/>
  <c r="CQ212" i="11"/>
  <c r="CR212" i="11"/>
  <c r="CP212" i="11"/>
  <c r="CT182" i="11"/>
  <c r="CS182" i="11"/>
  <c r="CR182" i="11"/>
  <c r="CP182" i="11"/>
  <c r="CU182" i="11"/>
  <c r="CQ182" i="11"/>
  <c r="CS413" i="11"/>
  <c r="CV413" i="11"/>
  <c r="CT413" i="11"/>
  <c r="CQ413" i="11"/>
  <c r="CU413" i="11"/>
  <c r="CP413" i="11"/>
  <c r="CR413" i="11"/>
  <c r="CR144" i="11"/>
  <c r="CT144" i="11"/>
  <c r="CP144" i="11"/>
  <c r="CU144" i="11"/>
  <c r="CV144" i="11"/>
  <c r="CU170" i="11"/>
  <c r="CT170" i="11"/>
  <c r="CV170" i="11"/>
  <c r="CQ170" i="11"/>
  <c r="CS170" i="11"/>
  <c r="CR170" i="11"/>
  <c r="CP170" i="11"/>
  <c r="CS27" i="11"/>
  <c r="CV27" i="11"/>
  <c r="CT27" i="11"/>
  <c r="CQ27" i="11"/>
  <c r="CU27" i="11"/>
  <c r="CR27" i="11"/>
  <c r="CP27" i="11"/>
  <c r="CU101" i="11"/>
  <c r="CS101" i="11"/>
  <c r="CT101" i="11"/>
  <c r="CV101" i="11"/>
  <c r="CR101" i="11"/>
  <c r="CP101" i="11"/>
  <c r="CQ101" i="11"/>
  <c r="CS36" i="11"/>
  <c r="CT36" i="11"/>
  <c r="CV36" i="11"/>
  <c r="CU36" i="11"/>
  <c r="CP36" i="11"/>
  <c r="CR36" i="11"/>
  <c r="CQ36" i="11"/>
  <c r="CR239" i="11"/>
  <c r="CV239" i="11"/>
  <c r="CT58" i="11"/>
  <c r="CQ38" i="11"/>
  <c r="CT38" i="11"/>
  <c r="CV418" i="11"/>
  <c r="CU418" i="11"/>
  <c r="CP406" i="11"/>
  <c r="CU406" i="11"/>
  <c r="CP398" i="11"/>
  <c r="CU398" i="11"/>
  <c r="CQ382" i="11"/>
  <c r="CU382" i="11"/>
  <c r="CP366" i="11"/>
  <c r="CU366" i="11"/>
  <c r="CP358" i="11"/>
  <c r="CU358" i="11"/>
  <c r="CP350" i="11"/>
  <c r="CU350" i="11"/>
  <c r="CV342" i="11"/>
  <c r="CU342" i="11"/>
  <c r="CU330" i="11"/>
  <c r="CP322" i="11"/>
  <c r="CU322" i="11"/>
  <c r="CQ314" i="11"/>
  <c r="CU314" i="11"/>
  <c r="CQ306" i="11"/>
  <c r="CU306" i="11"/>
  <c r="CQ298" i="11"/>
  <c r="CU298" i="11"/>
  <c r="CP270" i="11"/>
  <c r="CU270" i="11"/>
  <c r="CP258" i="11"/>
  <c r="CU258" i="11"/>
  <c r="CP242" i="11"/>
  <c r="CU242" i="11"/>
  <c r="CQ205" i="11"/>
  <c r="CT205" i="11"/>
  <c r="CT177" i="11"/>
  <c r="CP169" i="11"/>
  <c r="CT169" i="11"/>
  <c r="CT113" i="11"/>
  <c r="CP105" i="11"/>
  <c r="CT105" i="11"/>
  <c r="CT97" i="11"/>
  <c r="CU77" i="11"/>
  <c r="CT77" i="11"/>
  <c r="CQ69" i="11"/>
  <c r="CT69" i="11"/>
  <c r="CQ61" i="11"/>
  <c r="CT61" i="11"/>
  <c r="CR419" i="11"/>
  <c r="CV419" i="11"/>
  <c r="CU399" i="11"/>
  <c r="CV399" i="11"/>
  <c r="CV379" i="11"/>
  <c r="CR323" i="11"/>
  <c r="CV323" i="11"/>
  <c r="CV263" i="11"/>
  <c r="CQ247" i="11"/>
  <c r="CV247" i="11"/>
  <c r="CP194" i="11"/>
  <c r="CV194" i="11"/>
  <c r="CQ174" i="11"/>
  <c r="CV174" i="11"/>
  <c r="CV150" i="11"/>
  <c r="CQ126" i="11"/>
  <c r="CV126" i="11"/>
  <c r="CP98" i="11"/>
  <c r="CV98" i="11"/>
  <c r="CQ74" i="11"/>
  <c r="CT74" i="11"/>
  <c r="CP50" i="11"/>
  <c r="CT50" i="11"/>
  <c r="CR10" i="11"/>
  <c r="CT10" i="11"/>
  <c r="CR307" i="11"/>
  <c r="CV307" i="11"/>
  <c r="CR291" i="11"/>
  <c r="CV291" i="11"/>
  <c r="CU271" i="11"/>
  <c r="CV271" i="11"/>
  <c r="CU251" i="11"/>
  <c r="CV251" i="11"/>
  <c r="CP114" i="11"/>
  <c r="CV114" i="11"/>
  <c r="CP94" i="11"/>
  <c r="CV94" i="11"/>
  <c r="CP30" i="11"/>
  <c r="CT30" i="11"/>
  <c r="CU424" i="11"/>
  <c r="CR424" i="11"/>
  <c r="CV332" i="11"/>
  <c r="CR332" i="11"/>
  <c r="CQ324" i="11"/>
  <c r="CR324" i="11"/>
  <c r="CV316" i="11"/>
  <c r="CR316" i="11"/>
  <c r="CQ300" i="11"/>
  <c r="CR300" i="11"/>
  <c r="CP292" i="11"/>
  <c r="CR292" i="11"/>
  <c r="CV211" i="11"/>
  <c r="CS211" i="11"/>
  <c r="CP199" i="11"/>
  <c r="CT171" i="11"/>
  <c r="CV171" i="11"/>
  <c r="CR163" i="11"/>
  <c r="CS163" i="11"/>
  <c r="CV147" i="11"/>
  <c r="CS147" i="11"/>
  <c r="CR127" i="11"/>
  <c r="CT127" i="11"/>
  <c r="CT99" i="11"/>
  <c r="CS99" i="11"/>
  <c r="CQ83" i="11"/>
  <c r="CT83" i="11"/>
  <c r="CU71" i="11"/>
  <c r="CT71" i="11"/>
  <c r="CR63" i="11"/>
  <c r="CT63" i="11"/>
  <c r="CQ31" i="11"/>
  <c r="CT31" i="11"/>
  <c r="CP29" i="11"/>
  <c r="CT29" i="11"/>
  <c r="CR25" i="11"/>
  <c r="CT25" i="11"/>
  <c r="CT405" i="11"/>
  <c r="CQ365" i="11"/>
  <c r="CT365" i="11"/>
  <c r="CP357" i="11"/>
  <c r="CT357" i="11"/>
  <c r="CP329" i="11"/>
  <c r="CT329" i="11"/>
  <c r="CP321" i="11"/>
  <c r="CT321" i="11"/>
  <c r="CP313" i="11"/>
  <c r="CT313" i="11"/>
  <c r="CR265" i="11"/>
  <c r="CT265" i="11"/>
  <c r="CT245" i="11"/>
  <c r="CQ229" i="11"/>
  <c r="CT229" i="11"/>
  <c r="CP172" i="11"/>
  <c r="CS172" i="11"/>
  <c r="CQ160" i="11"/>
  <c r="CP156" i="11"/>
  <c r="CS156" i="11"/>
  <c r="CP124" i="11"/>
  <c r="CS124" i="11"/>
  <c r="CQ108" i="11"/>
  <c r="CS108" i="11"/>
  <c r="CT52" i="11"/>
  <c r="CU354" i="11"/>
  <c r="CU266" i="11"/>
  <c r="CT161" i="11"/>
  <c r="CV210" i="11"/>
  <c r="CT409" i="11"/>
  <c r="CT249" i="11"/>
  <c r="CR380" i="11"/>
  <c r="CT55" i="11"/>
  <c r="CS144" i="11"/>
  <c r="CV106" i="11"/>
  <c r="CT181" i="11"/>
  <c r="CT117" i="11"/>
  <c r="CV351" i="11"/>
  <c r="CV403" i="11"/>
  <c r="CR376" i="11"/>
  <c r="CR344" i="11"/>
  <c r="CR312" i="11"/>
  <c r="CU325" i="11"/>
  <c r="CV325" i="11"/>
  <c r="CQ325" i="11"/>
  <c r="CP325" i="11"/>
  <c r="CS325" i="11"/>
  <c r="CU66" i="11"/>
  <c r="CP66" i="11"/>
  <c r="CR66" i="11"/>
  <c r="CS66" i="11"/>
  <c r="CV66" i="11"/>
  <c r="CR162" i="11"/>
  <c r="CP162" i="11"/>
  <c r="CS162" i="11"/>
  <c r="CU162" i="11"/>
  <c r="CT162" i="11"/>
  <c r="CU202" i="11"/>
  <c r="CT202" i="11"/>
  <c r="CV202" i="11"/>
  <c r="CS202" i="11"/>
  <c r="CQ202" i="11"/>
  <c r="CP202" i="11"/>
  <c r="CR202" i="11"/>
  <c r="CU203" i="11"/>
  <c r="CS203" i="11"/>
  <c r="CV203" i="11"/>
  <c r="CT203" i="11"/>
  <c r="CP203" i="11"/>
  <c r="CQ203" i="11"/>
  <c r="CR203" i="11"/>
  <c r="CU301" i="11"/>
  <c r="CV301" i="11"/>
  <c r="CP301" i="11"/>
  <c r="CR301" i="11"/>
  <c r="CS301" i="11"/>
  <c r="CQ301" i="11"/>
  <c r="CU80" i="11"/>
  <c r="CQ80" i="11"/>
  <c r="CS80" i="11"/>
  <c r="CU152" i="11"/>
  <c r="CS152" i="11"/>
  <c r="CQ152" i="11"/>
  <c r="CT152" i="11"/>
  <c r="CV152" i="11"/>
  <c r="CR152" i="11"/>
  <c r="CP152" i="11"/>
  <c r="CU32" i="11"/>
  <c r="CQ32" i="11"/>
  <c r="CV32" i="11"/>
  <c r="CP32" i="11"/>
  <c r="CS32" i="11"/>
  <c r="CR32" i="11"/>
  <c r="CR110" i="11"/>
  <c r="CT110" i="11"/>
  <c r="CS110" i="11"/>
  <c r="CU110" i="11"/>
  <c r="CQ110" i="11"/>
  <c r="CP408" i="11"/>
  <c r="CV408" i="11"/>
  <c r="CQ408" i="11"/>
  <c r="CS408" i="11"/>
  <c r="CT408" i="11"/>
  <c r="CV40" i="11"/>
  <c r="CP40" i="11"/>
  <c r="CS40" i="11"/>
  <c r="CR40" i="11"/>
  <c r="CT40" i="11"/>
  <c r="CU40" i="11"/>
  <c r="CQ40" i="11"/>
  <c r="CQ167" i="11"/>
  <c r="CT167" i="11"/>
  <c r="CU167" i="11"/>
  <c r="CR167" i="11"/>
  <c r="CP167" i="11"/>
  <c r="CS167" i="11"/>
  <c r="CV167" i="11"/>
  <c r="CS60" i="11"/>
  <c r="CT60" i="11"/>
  <c r="CV60" i="11"/>
  <c r="CU60" i="11"/>
  <c r="CQ60" i="11"/>
  <c r="CR60" i="11"/>
  <c r="CP60" i="11"/>
  <c r="CU176" i="11"/>
  <c r="CQ176" i="11"/>
  <c r="CS176" i="11"/>
  <c r="CT176" i="11"/>
  <c r="CR176" i="11"/>
  <c r="CV176" i="11"/>
  <c r="CP176" i="11"/>
  <c r="CP383" i="11"/>
  <c r="CT383" i="11"/>
  <c r="CU383" i="11"/>
  <c r="CS383" i="11"/>
  <c r="CQ383" i="11"/>
  <c r="CS250" i="11"/>
  <c r="CQ250" i="11"/>
  <c r="CU250" i="11"/>
  <c r="CT250" i="11"/>
  <c r="CR250" i="11"/>
  <c r="CV250" i="11"/>
  <c r="CP250" i="11"/>
  <c r="CS238" i="11"/>
  <c r="CV238" i="11"/>
  <c r="CU238" i="11"/>
  <c r="CP238" i="11"/>
  <c r="CR238" i="11"/>
  <c r="CQ238" i="11"/>
  <c r="CT238" i="11"/>
  <c r="CR326" i="11"/>
  <c r="CP326" i="11"/>
  <c r="CV326" i="11"/>
  <c r="CQ326" i="11"/>
  <c r="CS326" i="11"/>
  <c r="CP296" i="11"/>
  <c r="CV296" i="11"/>
  <c r="CQ296" i="11"/>
  <c r="CS296" i="11"/>
  <c r="CT296" i="11"/>
  <c r="CS345" i="11"/>
  <c r="CP345" i="11"/>
  <c r="CT345" i="11"/>
  <c r="CU345" i="11"/>
  <c r="CV345" i="11"/>
  <c r="CR345" i="11"/>
  <c r="CQ345" i="11"/>
  <c r="CT340" i="11"/>
  <c r="CV340" i="11"/>
  <c r="CU340" i="11"/>
  <c r="CS340" i="11"/>
  <c r="CQ340" i="11"/>
  <c r="CS76" i="11"/>
  <c r="CR76" i="11"/>
  <c r="CT76" i="11"/>
  <c r="CU76" i="11"/>
  <c r="CQ76" i="11"/>
  <c r="CV76" i="11"/>
  <c r="CP76" i="11"/>
  <c r="CU207" i="11"/>
  <c r="CV207" i="11"/>
  <c r="CT207" i="11"/>
  <c r="CR207" i="11"/>
  <c r="CP207" i="11"/>
  <c r="CQ207" i="11"/>
  <c r="CS207" i="11"/>
  <c r="CS267" i="11"/>
  <c r="CU267" i="11"/>
  <c r="CV267" i="11"/>
  <c r="CP267" i="11"/>
  <c r="CT267" i="11"/>
  <c r="CQ267" i="11"/>
  <c r="CR267" i="11"/>
  <c r="CS230" i="11"/>
  <c r="CQ230" i="11"/>
  <c r="CU230" i="11"/>
  <c r="CP230" i="11"/>
  <c r="CR230" i="11"/>
  <c r="CV230" i="11"/>
  <c r="CT230" i="11"/>
  <c r="CU111" i="11"/>
  <c r="CQ111" i="11"/>
  <c r="CT111" i="11"/>
  <c r="CR111" i="11"/>
  <c r="CP111" i="11"/>
  <c r="CS111" i="11"/>
  <c r="CV111" i="11"/>
  <c r="CS243" i="11"/>
  <c r="CQ243" i="11"/>
  <c r="CV243" i="11"/>
  <c r="CT243" i="11"/>
  <c r="CP243" i="11"/>
  <c r="CR243" i="11"/>
  <c r="CU243" i="11"/>
  <c r="CQ352" i="11"/>
  <c r="CT352" i="11"/>
  <c r="CP352" i="11"/>
  <c r="CS352" i="11"/>
  <c r="CV352" i="11"/>
  <c r="CS34" i="11"/>
  <c r="CQ34" i="11"/>
  <c r="CT34" i="11"/>
  <c r="CP34" i="11"/>
  <c r="CU34" i="11"/>
  <c r="CR34" i="11"/>
  <c r="CV34" i="11"/>
  <c r="CS81" i="11"/>
  <c r="CU81" i="11"/>
  <c r="CT81" i="11"/>
  <c r="CQ81" i="11"/>
  <c r="CV81" i="11"/>
  <c r="CR81" i="11"/>
  <c r="CP81" i="11"/>
  <c r="CU198" i="11"/>
  <c r="CS198" i="11"/>
  <c r="CV198" i="11"/>
  <c r="CT198" i="11"/>
  <c r="CQ198" i="11"/>
  <c r="CR198" i="11"/>
  <c r="CP198" i="11"/>
  <c r="CV240" i="11"/>
  <c r="CT240" i="11"/>
  <c r="CP240" i="11"/>
  <c r="CS240" i="11"/>
  <c r="CQ240" i="11"/>
  <c r="CP248" i="11"/>
  <c r="CV248" i="11"/>
  <c r="CT248" i="11"/>
  <c r="CS248" i="11"/>
  <c r="CQ248" i="11"/>
  <c r="CU104" i="11"/>
  <c r="CS104" i="11"/>
  <c r="CV104" i="11"/>
  <c r="CT104" i="11"/>
  <c r="CQ104" i="11"/>
  <c r="CR104" i="11"/>
  <c r="CP104" i="11"/>
  <c r="CS75" i="11"/>
  <c r="CQ75" i="11"/>
  <c r="CT75" i="11"/>
  <c r="CV75" i="11"/>
  <c r="CU75" i="11"/>
  <c r="CR75" i="11"/>
  <c r="CP75" i="11"/>
  <c r="CU168" i="11"/>
  <c r="CS168" i="11"/>
  <c r="CV168" i="11"/>
  <c r="CT168" i="11"/>
  <c r="CQ168" i="11"/>
  <c r="CR168" i="11"/>
  <c r="CP168" i="11"/>
  <c r="CP347" i="11"/>
  <c r="CQ347" i="11"/>
  <c r="CT347" i="11"/>
  <c r="CR347" i="11"/>
  <c r="CS347" i="11"/>
  <c r="CS288" i="11"/>
  <c r="CQ288" i="11"/>
  <c r="CR288" i="11"/>
  <c r="CV288" i="11"/>
  <c r="CU288" i="11"/>
  <c r="CT288" i="11"/>
  <c r="CP288" i="11"/>
  <c r="CT350" i="11"/>
  <c r="CV169" i="11"/>
  <c r="CP69" i="11"/>
  <c r="CU419" i="11"/>
  <c r="CQ379" i="11"/>
  <c r="CQ323" i="11"/>
  <c r="CT247" i="11"/>
  <c r="CQ98" i="11"/>
  <c r="CT271" i="11"/>
  <c r="CU324" i="11"/>
  <c r="CU316" i="11"/>
  <c r="CV99" i="11"/>
  <c r="CV365" i="11"/>
  <c r="CP245" i="11"/>
  <c r="CP200" i="11"/>
  <c r="CT172" i="11"/>
  <c r="CS116" i="11"/>
  <c r="CP80" i="11"/>
  <c r="CT80" i="11"/>
  <c r="CP339" i="11"/>
  <c r="CQ339" i="11"/>
  <c r="CU339" i="11"/>
  <c r="CS339" i="11"/>
  <c r="CT339" i="11"/>
  <c r="CV158" i="11"/>
  <c r="CS158" i="11"/>
  <c r="CU158" i="11"/>
  <c r="CP158" i="11"/>
  <c r="CR158" i="11"/>
  <c r="CT158" i="11"/>
  <c r="CQ158" i="11"/>
  <c r="CS355" i="11"/>
  <c r="CT355" i="11"/>
  <c r="CV355" i="11"/>
  <c r="CR355" i="11"/>
  <c r="CP355" i="11"/>
  <c r="CQ355" i="11"/>
  <c r="CU355" i="11"/>
  <c r="CS287" i="11"/>
  <c r="CQ287" i="11"/>
  <c r="CV287" i="11"/>
  <c r="CP287" i="11"/>
  <c r="CR287" i="11"/>
  <c r="CT287" i="11"/>
  <c r="CU287" i="11"/>
  <c r="CS396" i="11"/>
  <c r="CT396" i="11"/>
  <c r="CR396" i="11"/>
  <c r="CQ396" i="11"/>
  <c r="CV396" i="11"/>
  <c r="CU396" i="11"/>
  <c r="CP396" i="11"/>
  <c r="CR334" i="11"/>
  <c r="CQ334" i="11"/>
  <c r="CT334" i="11"/>
  <c r="CS334" i="11"/>
  <c r="CV334" i="11"/>
  <c r="CS269" i="11"/>
  <c r="CP269" i="11"/>
  <c r="CT269" i="11"/>
  <c r="CQ269" i="11"/>
  <c r="CR269" i="11"/>
  <c r="CV269" i="11"/>
  <c r="CU269" i="11"/>
  <c r="CP95" i="11"/>
  <c r="CS95" i="11"/>
  <c r="CQ95" i="11"/>
  <c r="CU95" i="11"/>
  <c r="CV95" i="11"/>
  <c r="CU119" i="11"/>
  <c r="CR119" i="11"/>
  <c r="CP119" i="11"/>
  <c r="CS119" i="11"/>
  <c r="CV119" i="11"/>
  <c r="CT119" i="11"/>
  <c r="CQ119" i="11"/>
  <c r="CS62" i="11"/>
  <c r="CR62" i="11"/>
  <c r="CT62" i="11"/>
  <c r="CQ62" i="11"/>
  <c r="CU62" i="11"/>
  <c r="CP62" i="11"/>
  <c r="CV62" i="11"/>
  <c r="CU201" i="11"/>
  <c r="CS201" i="11"/>
  <c r="CT201" i="11"/>
  <c r="CR201" i="11"/>
  <c r="CV201" i="11"/>
  <c r="CP201" i="11"/>
  <c r="CQ201" i="11"/>
  <c r="CP367" i="11"/>
  <c r="CR367" i="11"/>
  <c r="CT367" i="11"/>
  <c r="CS367" i="11"/>
  <c r="CU367" i="11"/>
  <c r="CU395" i="11"/>
  <c r="CR395" i="11"/>
  <c r="CS395" i="11"/>
  <c r="CV395" i="11"/>
  <c r="CT395" i="11"/>
  <c r="CP395" i="11"/>
  <c r="CQ395" i="11"/>
  <c r="CS305" i="11"/>
  <c r="CR305" i="11"/>
  <c r="CT305" i="11"/>
  <c r="CV305" i="11"/>
  <c r="CP305" i="11"/>
  <c r="CU305" i="11"/>
  <c r="CQ305" i="11"/>
  <c r="CS417" i="11"/>
  <c r="CR417" i="11"/>
  <c r="CT417" i="11"/>
  <c r="CV417" i="11"/>
  <c r="CQ417" i="11"/>
  <c r="CU417" i="11"/>
  <c r="CP417" i="11"/>
  <c r="CS381" i="11"/>
  <c r="CP381" i="11"/>
  <c r="CT381" i="11"/>
  <c r="CQ381" i="11"/>
  <c r="CU381" i="11"/>
  <c r="CV381" i="11"/>
  <c r="CR381" i="11"/>
  <c r="CU386" i="11"/>
  <c r="CP386" i="11"/>
  <c r="CR386" i="11"/>
  <c r="CQ386" i="11"/>
  <c r="CS386" i="11"/>
  <c r="CT386" i="11"/>
  <c r="CV386" i="11"/>
  <c r="CS73" i="11"/>
  <c r="CR73" i="11"/>
  <c r="CT73" i="11"/>
  <c r="CP73" i="11"/>
  <c r="CU73" i="11"/>
  <c r="CQ73" i="11"/>
  <c r="CV73" i="11"/>
  <c r="CU103" i="11"/>
  <c r="CV103" i="11"/>
  <c r="CP103" i="11"/>
  <c r="CQ103" i="11"/>
  <c r="CS103" i="11"/>
  <c r="CT103" i="11"/>
  <c r="CR103" i="11"/>
  <c r="CS22" i="11"/>
  <c r="CT22" i="11"/>
  <c r="CV22" i="11"/>
  <c r="CU22" i="11"/>
  <c r="CQ22" i="11"/>
  <c r="CR22" i="11"/>
  <c r="CP22" i="11"/>
  <c r="CQ384" i="11"/>
  <c r="CT384" i="11"/>
  <c r="CP384" i="11"/>
  <c r="CS384" i="11"/>
  <c r="CU384" i="11"/>
  <c r="CS56" i="11"/>
  <c r="CR56" i="11"/>
  <c r="CT56" i="11"/>
  <c r="CU56" i="11"/>
  <c r="CQ56" i="11"/>
  <c r="CV56" i="11"/>
  <c r="CP56" i="11"/>
  <c r="CS37" i="11"/>
  <c r="CR37" i="11"/>
  <c r="CT37" i="11"/>
  <c r="CQ37" i="11"/>
  <c r="CV37" i="11"/>
  <c r="CU37" i="11"/>
  <c r="CP37" i="11"/>
  <c r="CU159" i="11"/>
  <c r="CV159" i="11"/>
  <c r="CT159" i="11"/>
  <c r="CR159" i="11"/>
  <c r="CP159" i="11"/>
  <c r="CQ159" i="11"/>
  <c r="CS159" i="11"/>
  <c r="CQ412" i="11"/>
  <c r="CU412" i="11"/>
  <c r="CP412" i="11"/>
  <c r="CS412" i="11"/>
  <c r="CT412" i="11"/>
  <c r="CU192" i="11"/>
  <c r="CT192" i="11"/>
  <c r="CS192" i="11"/>
  <c r="CQ192" i="11"/>
  <c r="CR192" i="11"/>
  <c r="CV192" i="11"/>
  <c r="CP192" i="11"/>
  <c r="CV130" i="11"/>
  <c r="CQ130" i="11"/>
  <c r="CR130" i="11"/>
  <c r="CS130" i="11"/>
  <c r="CU130" i="11"/>
  <c r="CT130" i="11"/>
  <c r="CP130" i="11"/>
  <c r="CV53" i="11"/>
  <c r="CU53" i="11"/>
  <c r="CR53" i="11"/>
  <c r="CP53" i="11"/>
  <c r="CS53" i="11"/>
  <c r="CQ53" i="11"/>
  <c r="CP123" i="11"/>
  <c r="CT123" i="11"/>
  <c r="CR123" i="11"/>
  <c r="CU123" i="11"/>
  <c r="CQ123" i="11"/>
  <c r="CS343" i="11"/>
  <c r="CU343" i="11"/>
  <c r="CV343" i="11"/>
  <c r="CQ343" i="11"/>
  <c r="CP343" i="11"/>
  <c r="CR343" i="11"/>
  <c r="CT343" i="11"/>
  <c r="CT260" i="11"/>
  <c r="CU260" i="11"/>
  <c r="CQ260" i="11"/>
  <c r="CS260" i="11"/>
  <c r="CV260" i="11"/>
  <c r="CU178" i="11"/>
  <c r="CT178" i="11"/>
  <c r="CV178" i="11"/>
  <c r="CP178" i="11"/>
  <c r="CR178" i="11"/>
  <c r="CQ178" i="11"/>
  <c r="CS178" i="11"/>
  <c r="CP327" i="11"/>
  <c r="CR327" i="11"/>
  <c r="CT327" i="11"/>
  <c r="CS327" i="11"/>
  <c r="CU327" i="11"/>
  <c r="CP363" i="11"/>
  <c r="CU363" i="11"/>
  <c r="CT363" i="11"/>
  <c r="CQ363" i="11"/>
  <c r="CS363" i="11"/>
  <c r="CU410" i="11"/>
  <c r="CQ410" i="11"/>
  <c r="CR410" i="11"/>
  <c r="CP410" i="11"/>
  <c r="CS410" i="11"/>
  <c r="CV410" i="11"/>
  <c r="CT410" i="11"/>
  <c r="CS346" i="11"/>
  <c r="CT346" i="11"/>
  <c r="CU346" i="11"/>
  <c r="CQ346" i="11"/>
  <c r="CR346" i="11"/>
  <c r="CV346" i="11"/>
  <c r="CP346" i="11"/>
  <c r="CU180" i="11"/>
  <c r="CS180" i="11"/>
  <c r="CT180" i="11"/>
  <c r="CV180" i="11"/>
  <c r="CP180" i="11"/>
  <c r="CR180" i="11"/>
  <c r="CQ180" i="11"/>
  <c r="CS387" i="11"/>
  <c r="CR387" i="11"/>
  <c r="CV387" i="11"/>
  <c r="CQ387" i="11"/>
  <c r="CP387" i="11"/>
  <c r="CU387" i="11"/>
  <c r="CT387" i="11"/>
  <c r="CV224" i="11"/>
  <c r="CT224" i="11"/>
  <c r="CP224" i="11"/>
  <c r="CS224" i="11"/>
  <c r="CQ224" i="11"/>
  <c r="CV225" i="11"/>
  <c r="CQ225" i="11"/>
  <c r="CU225" i="11"/>
  <c r="CP225" i="11"/>
  <c r="CS225" i="11"/>
  <c r="CR225" i="11"/>
  <c r="CR262" i="11"/>
  <c r="CQ262" i="11"/>
  <c r="CV262" i="11"/>
  <c r="CP262" i="11"/>
  <c r="CS262" i="11"/>
  <c r="CP223" i="11"/>
  <c r="CR223" i="11"/>
  <c r="CQ223" i="11"/>
  <c r="CT223" i="11"/>
  <c r="CS223" i="11"/>
  <c r="CU223" i="11"/>
  <c r="CS421" i="11"/>
  <c r="CT421" i="11"/>
  <c r="CU421" i="11"/>
  <c r="CV421" i="11"/>
  <c r="CQ421" i="11"/>
  <c r="CR421" i="11"/>
  <c r="CP421" i="11"/>
  <c r="CS185" i="11"/>
  <c r="CR185" i="11"/>
  <c r="CV185" i="11"/>
  <c r="CU185" i="11"/>
  <c r="CQ185" i="11"/>
  <c r="CU239" i="11"/>
  <c r="CR58" i="11"/>
  <c r="CV38" i="11"/>
  <c r="CP418" i="11"/>
  <c r="CV406" i="11"/>
  <c r="CV398" i="11"/>
  <c r="CP382" i="11"/>
  <c r="CV366" i="11"/>
  <c r="CV350" i="11"/>
  <c r="CQ330" i="11"/>
  <c r="CV322" i="11"/>
  <c r="CT314" i="11"/>
  <c r="CP306" i="11"/>
  <c r="CT298" i="11"/>
  <c r="CV270" i="11"/>
  <c r="CV258" i="11"/>
  <c r="CV242" i="11"/>
  <c r="CP205" i="11"/>
  <c r="CQ177" i="11"/>
  <c r="CQ169" i="11"/>
  <c r="CR113" i="11"/>
  <c r="CR105" i="11"/>
  <c r="CQ97" i="11"/>
  <c r="CQ77" i="11"/>
  <c r="CR69" i="11"/>
  <c r="CU61" i="11"/>
  <c r="CT419" i="11"/>
  <c r="CQ399" i="11"/>
  <c r="CU379" i="11"/>
  <c r="CT323" i="11"/>
  <c r="CU263" i="11"/>
  <c r="CU247" i="11"/>
  <c r="CS194" i="11"/>
  <c r="CT174" i="11"/>
  <c r="CS150" i="11"/>
  <c r="CT126" i="11"/>
  <c r="CT98" i="11"/>
  <c r="CV74" i="11"/>
  <c r="CV50" i="11"/>
  <c r="CV10" i="11"/>
  <c r="CT307" i="11"/>
  <c r="CT291" i="11"/>
  <c r="CR271" i="11"/>
  <c r="CT251" i="11"/>
  <c r="CT114" i="11"/>
  <c r="CT94" i="11"/>
  <c r="CR30" i="11"/>
  <c r="CT424" i="11"/>
  <c r="CT332" i="11"/>
  <c r="CV324" i="11"/>
  <c r="CQ316" i="11"/>
  <c r="CV300" i="11"/>
  <c r="CQ292" i="11"/>
  <c r="CQ211" i="11"/>
  <c r="CS199" i="11"/>
  <c r="CQ171" i="11"/>
  <c r="CQ163" i="11"/>
  <c r="CQ147" i="11"/>
  <c r="CV127" i="11"/>
  <c r="CQ99" i="11"/>
  <c r="CP83" i="11"/>
  <c r="CQ63" i="11"/>
  <c r="CV31" i="11"/>
  <c r="CU29" i="11"/>
  <c r="CQ25" i="11"/>
  <c r="CQ405" i="11"/>
  <c r="CP365" i="11"/>
  <c r="CQ357" i="11"/>
  <c r="CR329" i="11"/>
  <c r="CR313" i="11"/>
  <c r="CQ265" i="11"/>
  <c r="CV245" i="11"/>
  <c r="CV229" i="11"/>
  <c r="CR200" i="11"/>
  <c r="CQ172" i="11"/>
  <c r="CU172" i="11"/>
  <c r="CT156" i="11"/>
  <c r="CU156" i="11"/>
  <c r="CR148" i="11"/>
  <c r="CQ124" i="11"/>
  <c r="CU124" i="11"/>
  <c r="CR116" i="11"/>
  <c r="CV108" i="11"/>
  <c r="CU108" i="11"/>
  <c r="CV80" i="11"/>
  <c r="CV72" i="11"/>
  <c r="CP370" i="11"/>
  <c r="CT338" i="11"/>
  <c r="CP185" i="11"/>
  <c r="CR371" i="11"/>
  <c r="CV42" i="11"/>
  <c r="CQ428" i="11"/>
  <c r="CV320" i="11"/>
  <c r="CV179" i="11"/>
  <c r="CQ35" i="11"/>
  <c r="CR325" i="11"/>
  <c r="CU224" i="11"/>
  <c r="CQ162" i="11"/>
  <c r="CV412" i="11"/>
  <c r="CP340" i="11"/>
  <c r="CS123" i="11"/>
  <c r="CQ407" i="11"/>
  <c r="CV290" i="11"/>
  <c r="CQ197" i="11"/>
  <c r="CP125" i="11"/>
  <c r="CR311" i="11"/>
  <c r="CR383" i="11"/>
  <c r="CU347" i="11"/>
  <c r="CV400" i="11"/>
  <c r="CV384" i="11"/>
  <c r="CU368" i="11"/>
  <c r="CU352" i="11"/>
  <c r="CU256" i="11"/>
  <c r="CU240" i="11"/>
  <c r="CR175" i="11"/>
  <c r="BL215" i="11"/>
  <c r="CP215" i="11" s="1"/>
  <c r="AZ7" i="11"/>
  <c r="BI7" i="11" s="1"/>
  <c r="BR7" i="11" s="1"/>
  <c r="BL281" i="11"/>
  <c r="CU281" i="11" s="1"/>
  <c r="BL137" i="11"/>
  <c r="CS137" i="11" s="1"/>
  <c r="BL189" i="11"/>
  <c r="CR189" i="11" s="1"/>
  <c r="AW227" i="11"/>
  <c r="AQ227" i="11"/>
  <c r="BL227" i="11" s="1"/>
  <c r="AQ228" i="11"/>
  <c r="BL131" i="11"/>
  <c r="CQ131" i="11" s="1"/>
  <c r="BL143" i="11"/>
  <c r="CS143" i="11" s="1"/>
  <c r="BL11" i="11"/>
  <c r="CT11" i="11" s="1"/>
  <c r="BL136" i="11"/>
  <c r="CS136" i="11" s="1"/>
  <c r="BL285" i="11"/>
  <c r="CU285" i="11" s="1"/>
  <c r="BL277" i="11"/>
  <c r="CS277" i="11" s="1"/>
  <c r="BL235" i="11"/>
  <c r="CV235" i="11" s="1"/>
  <c r="BL140" i="11"/>
  <c r="CO140" i="11" s="1"/>
  <c r="BL187" i="11"/>
  <c r="CT187" i="11" s="1"/>
  <c r="BL253" i="11"/>
  <c r="CS253" i="11" s="1"/>
  <c r="BL133" i="11"/>
  <c r="CR133" i="11" s="1"/>
  <c r="BL336" i="11"/>
  <c r="BL231" i="11"/>
  <c r="CV231" i="11" s="1"/>
  <c r="BL19" i="11"/>
  <c r="CS19" i="11" s="1"/>
  <c r="BL393" i="11"/>
  <c r="CS393" i="11" s="1"/>
  <c r="BL85" i="11"/>
  <c r="CT85" i="11" s="1"/>
  <c r="BL84" i="11"/>
  <c r="CR84" i="11" s="1"/>
  <c r="BL142" i="11"/>
  <c r="CV142" i="11" s="1"/>
  <c r="BL280" i="11"/>
  <c r="CV280" i="11" s="1"/>
  <c r="BL186" i="11"/>
  <c r="CV186" i="11" s="1"/>
  <c r="BL233" i="11"/>
  <c r="CS233" i="11" s="1"/>
  <c r="BL275" i="11"/>
  <c r="CV275" i="11" s="1"/>
  <c r="BL196" i="11"/>
  <c r="CR196" i="11" s="1"/>
  <c r="BL221" i="11"/>
  <c r="CS221" i="11" s="1"/>
  <c r="BL222" i="11"/>
  <c r="CU222" i="11" s="1"/>
  <c r="BL377" i="11"/>
  <c r="BL217" i="11"/>
  <c r="CV217" i="11" s="1"/>
  <c r="BL214" i="11"/>
  <c r="CV214" i="11" s="1"/>
  <c r="BL45" i="11"/>
  <c r="CT45" i="11" s="1"/>
  <c r="BL138" i="11"/>
  <c r="CR138" i="11" s="1"/>
  <c r="BL268" i="11"/>
  <c r="CO268" i="11" s="1"/>
  <c r="BL141" i="11"/>
  <c r="CT141" i="11" s="1"/>
  <c r="BL213" i="11"/>
  <c r="CT213" i="11" s="1"/>
  <c r="BL155" i="11"/>
  <c r="BL255" i="11"/>
  <c r="CU255" i="11" s="1"/>
  <c r="BL218" i="11"/>
  <c r="CU218" i="11" s="1"/>
  <c r="BL135" i="11"/>
  <c r="CV135" i="11" s="1"/>
  <c r="BL234" i="11"/>
  <c r="CS234" i="11" s="1"/>
  <c r="BL20" i="11"/>
  <c r="CS20" i="11" s="1"/>
  <c r="BL220" i="11"/>
  <c r="CU220" i="11" s="1"/>
  <c r="BL254" i="11"/>
  <c r="CU254" i="11" s="1"/>
  <c r="BL274" i="11"/>
  <c r="CV274" i="11" s="1"/>
  <c r="BL28" i="11"/>
  <c r="BL145" i="11"/>
  <c r="BL283" i="11"/>
  <c r="CV283" i="11" s="1"/>
  <c r="BL282" i="11"/>
  <c r="CV282" i="11" s="1"/>
  <c r="BL216" i="11"/>
  <c r="CS216" i="11" s="1"/>
  <c r="BL284" i="11"/>
  <c r="CU284" i="11" s="1"/>
  <c r="BL139" i="11"/>
  <c r="CQ139" i="11" s="1"/>
  <c r="BL236" i="11"/>
  <c r="CU236" i="11" s="1"/>
  <c r="BL65" i="11"/>
  <c r="BL273" i="11"/>
  <c r="CO273" i="11" s="1"/>
  <c r="BL279" i="11"/>
  <c r="CT279" i="11" s="1"/>
  <c r="BL153" i="11"/>
  <c r="BL364" i="11"/>
  <c r="BL132" i="11"/>
  <c r="CS132" i="11" s="1"/>
  <c r="BL164" i="11"/>
  <c r="BL276" i="11"/>
  <c r="CV276" i="11" s="1"/>
  <c r="BL47" i="11"/>
  <c r="CS47" i="11" s="1"/>
  <c r="BL272" i="11"/>
  <c r="CR272" i="11" s="1"/>
  <c r="BL360" i="11"/>
  <c r="BL416" i="11"/>
  <c r="BL390" i="11"/>
  <c r="BL372" i="11"/>
  <c r="BL183" i="11"/>
  <c r="BL219" i="11"/>
  <c r="CQ219" i="11" s="1"/>
  <c r="BL191" i="11"/>
  <c r="CT191" i="11" s="1"/>
  <c r="BL237" i="11"/>
  <c r="CS237" i="11" s="1"/>
  <c r="BL190" i="11"/>
  <c r="CU190" i="11" s="1"/>
  <c r="BL392" i="11"/>
  <c r="BO12" i="11"/>
  <c r="BN12" i="11"/>
  <c r="BS12" i="11" s="1"/>
  <c r="BO195" i="11"/>
  <c r="BT195" i="11" s="1"/>
  <c r="BD195" i="11"/>
  <c r="BM195" i="11" s="1"/>
  <c r="BR195" i="11" s="1"/>
  <c r="AW230" i="11"/>
  <c r="AW256" i="11"/>
  <c r="AW140" i="11"/>
  <c r="AW138" i="11"/>
  <c r="AW143" i="11"/>
  <c r="AW276" i="11"/>
  <c r="AQ18" i="11"/>
  <c r="BL18" i="11" s="1"/>
  <c r="CR18" i="11" s="1"/>
  <c r="AQ86" i="11"/>
  <c r="BL86" i="11" s="1"/>
  <c r="CR86" i="11" s="1"/>
  <c r="AQ16" i="11"/>
  <c r="BL16" i="11" s="1"/>
  <c r="CV16" i="11" s="1"/>
  <c r="AQ92" i="11"/>
  <c r="BL92" i="11" s="1"/>
  <c r="CT92" i="11" s="1"/>
  <c r="AQ12" i="11"/>
  <c r="AQ88" i="11"/>
  <c r="BL88" i="11" s="1"/>
  <c r="CS88" i="11" s="1"/>
  <c r="AW45" i="11"/>
  <c r="AW235" i="11"/>
  <c r="AW278" i="11"/>
  <c r="AW16" i="11"/>
  <c r="AQ87" i="11"/>
  <c r="BL87" i="11" s="1"/>
  <c r="CP87" i="11" s="1"/>
  <c r="AQ89" i="11"/>
  <c r="BL89" i="11" s="1"/>
  <c r="CT89" i="11" s="1"/>
  <c r="AQ17" i="11"/>
  <c r="BL17" i="11" s="1"/>
  <c r="AQ91" i="11"/>
  <c r="BL91" i="11" s="1"/>
  <c r="CT91" i="11" s="1"/>
  <c r="AQ90" i="11"/>
  <c r="BL90" i="11" s="1"/>
  <c r="CT90" i="11" s="1"/>
  <c r="AQ93" i="11"/>
  <c r="BL93" i="11" s="1"/>
  <c r="CU93" i="11" s="1"/>
  <c r="AQ46" i="11"/>
  <c r="BL46" i="11" s="1"/>
  <c r="CS46" i="11" s="1"/>
  <c r="CD265" i="11" l="1"/>
  <c r="BY228" i="11"/>
  <c r="CD228" i="11"/>
  <c r="BY265" i="11"/>
  <c r="AN1" i="11"/>
  <c r="AN431" i="11" s="1"/>
  <c r="AZ431" i="11" s="1"/>
  <c r="BI431" i="11" s="1"/>
  <c r="AT434" i="11"/>
  <c r="BD434" i="11" s="1"/>
  <c r="BM434" i="11" s="1"/>
  <c r="AT433" i="11"/>
  <c r="BD433" i="11" s="1"/>
  <c r="BM433" i="11" s="1"/>
  <c r="AT432" i="11"/>
  <c r="BD432" i="11" s="1"/>
  <c r="BM432" i="11" s="1"/>
  <c r="AT431" i="11"/>
  <c r="BD431" i="11" s="1"/>
  <c r="BM431" i="11" s="1"/>
  <c r="AT430" i="11"/>
  <c r="BD430" i="11" s="1"/>
  <c r="BM430" i="11" s="1"/>
  <c r="AN432" i="11"/>
  <c r="AZ432" i="11" s="1"/>
  <c r="BI432" i="11" s="1"/>
  <c r="AP1" i="11"/>
  <c r="AV1" i="11"/>
  <c r="AS1" i="11"/>
  <c r="AU1" i="11"/>
  <c r="AM1" i="11"/>
  <c r="AO1" i="11"/>
  <c r="CB146" i="11"/>
  <c r="BX174" i="11"/>
  <c r="BV414" i="11"/>
  <c r="BV210" i="11"/>
  <c r="CC210" i="11"/>
  <c r="BV374" i="11"/>
  <c r="CR14" i="11"/>
  <c r="BX75" i="11"/>
  <c r="BV291" i="11"/>
  <c r="BX167" i="11"/>
  <c r="BV30" i="11"/>
  <c r="BW240" i="11"/>
  <c r="BX54" i="11"/>
  <c r="BX181" i="11"/>
  <c r="CC376" i="11"/>
  <c r="BW126" i="11"/>
  <c r="BV416" i="11"/>
  <c r="BV175" i="11"/>
  <c r="CC408" i="11"/>
  <c r="BX249" i="11"/>
  <c r="BW54" i="11"/>
  <c r="CC302" i="11"/>
  <c r="BV62" i="11"/>
  <c r="BX301" i="11"/>
  <c r="BZ144" i="11"/>
  <c r="CD144" i="11" s="1"/>
  <c r="BU144" i="11"/>
  <c r="BY144" i="11" s="1"/>
  <c r="BZ59" i="11"/>
  <c r="CD59" i="11" s="1"/>
  <c r="BU59" i="11"/>
  <c r="BY59" i="11" s="1"/>
  <c r="BZ103" i="11"/>
  <c r="CD103" i="11" s="1"/>
  <c r="BU103" i="11"/>
  <c r="BY103" i="11" s="1"/>
  <c r="BZ404" i="11"/>
  <c r="CD404" i="11" s="1"/>
  <c r="BU404" i="11"/>
  <c r="BY404" i="11" s="1"/>
  <c r="BZ10" i="11"/>
  <c r="CD10" i="11" s="1"/>
  <c r="BU10" i="11"/>
  <c r="BY10" i="11" s="1"/>
  <c r="BZ181" i="11"/>
  <c r="CD181" i="11" s="1"/>
  <c r="BU181" i="11"/>
  <c r="BY181" i="11" s="1"/>
  <c r="BZ400" i="11"/>
  <c r="CD400" i="11" s="1"/>
  <c r="BU400" i="11"/>
  <c r="BY400" i="11" s="1"/>
  <c r="BZ22" i="11"/>
  <c r="CD22" i="11" s="1"/>
  <c r="BU22" i="11"/>
  <c r="BY22" i="11" s="1"/>
  <c r="BZ370" i="11"/>
  <c r="CD370" i="11" s="1"/>
  <c r="BU370" i="11"/>
  <c r="BY370" i="11" s="1"/>
  <c r="BZ120" i="11"/>
  <c r="CD120" i="11" s="1"/>
  <c r="BU120" i="11"/>
  <c r="BY120" i="11" s="1"/>
  <c r="BZ30" i="11"/>
  <c r="CD30" i="11" s="1"/>
  <c r="BU30" i="11"/>
  <c r="BY30" i="11" s="1"/>
  <c r="BZ201" i="11"/>
  <c r="CD201" i="11" s="1"/>
  <c r="BU201" i="11"/>
  <c r="BY201" i="11" s="1"/>
  <c r="BZ367" i="11"/>
  <c r="CD367" i="11" s="1"/>
  <c r="BU367" i="11"/>
  <c r="BY367" i="11" s="1"/>
  <c r="BZ350" i="11"/>
  <c r="CD350" i="11" s="1"/>
  <c r="BU350" i="11"/>
  <c r="BY350" i="11" s="1"/>
  <c r="CA107" i="11"/>
  <c r="BV107" i="11"/>
  <c r="CA418" i="11"/>
  <c r="BV418" i="11"/>
  <c r="CA346" i="11"/>
  <c r="BV346" i="11"/>
  <c r="CA180" i="11"/>
  <c r="BV180" i="11"/>
  <c r="CB17" i="11"/>
  <c r="BW17" i="11"/>
  <c r="CB254" i="11"/>
  <c r="BW254" i="11"/>
  <c r="BU421" i="11"/>
  <c r="BY421" i="11" s="1"/>
  <c r="BZ421" i="11"/>
  <c r="CD421" i="11" s="1"/>
  <c r="BZ147" i="11"/>
  <c r="CD147" i="11" s="1"/>
  <c r="BU147" i="11"/>
  <c r="BY147" i="11" s="1"/>
  <c r="BZ124" i="11"/>
  <c r="CD124" i="11" s="1"/>
  <c r="BU124" i="11"/>
  <c r="BY124" i="11" s="1"/>
  <c r="BU420" i="11"/>
  <c r="BY420" i="11" s="1"/>
  <c r="BZ420" i="11"/>
  <c r="CD420" i="11" s="1"/>
  <c r="BZ401" i="11"/>
  <c r="CD401" i="11" s="1"/>
  <c r="BU401" i="11"/>
  <c r="BY401" i="11" s="1"/>
  <c r="BZ380" i="11"/>
  <c r="CD380" i="11" s="1"/>
  <c r="BU380" i="11"/>
  <c r="BY380" i="11" s="1"/>
  <c r="BZ111" i="11"/>
  <c r="CD111" i="11" s="1"/>
  <c r="BU111" i="11"/>
  <c r="BY111" i="11" s="1"/>
  <c r="BZ197" i="11"/>
  <c r="CD197" i="11" s="1"/>
  <c r="BU197" i="11"/>
  <c r="BY197" i="11" s="1"/>
  <c r="BZ408" i="11"/>
  <c r="CD408" i="11" s="1"/>
  <c r="BU408" i="11"/>
  <c r="BY408" i="11" s="1"/>
  <c r="BZ177" i="11"/>
  <c r="CD177" i="11" s="1"/>
  <c r="BU177" i="11"/>
  <c r="BY177" i="11" s="1"/>
  <c r="BZ128" i="11"/>
  <c r="CD128" i="11" s="1"/>
  <c r="BU128" i="11"/>
  <c r="BY128" i="11" s="1"/>
  <c r="BZ55" i="11"/>
  <c r="CD55" i="11" s="1"/>
  <c r="BU55" i="11"/>
  <c r="BY55" i="11" s="1"/>
  <c r="BZ324" i="11"/>
  <c r="CD324" i="11" s="1"/>
  <c r="BU324" i="11"/>
  <c r="BY324" i="11" s="1"/>
  <c r="BZ318" i="11"/>
  <c r="CD318" i="11" s="1"/>
  <c r="BU318" i="11"/>
  <c r="BY318" i="11" s="1"/>
  <c r="BZ73" i="11"/>
  <c r="CD73" i="11" s="1"/>
  <c r="BU73" i="11"/>
  <c r="BY73" i="11" s="1"/>
  <c r="CB86" i="11"/>
  <c r="BW86" i="11"/>
  <c r="CA146" i="11"/>
  <c r="BV146" i="11"/>
  <c r="CA206" i="11"/>
  <c r="BV206" i="11"/>
  <c r="CA427" i="11"/>
  <c r="BV427" i="11"/>
  <c r="CA376" i="11"/>
  <c r="BV376" i="11"/>
  <c r="CB89" i="11"/>
  <c r="BW89" i="11"/>
  <c r="CB88" i="11"/>
  <c r="BW88" i="11"/>
  <c r="BZ232" i="11"/>
  <c r="BU232" i="11"/>
  <c r="CB98" i="11"/>
  <c r="BW98" i="11"/>
  <c r="CB140" i="11"/>
  <c r="BW140" i="11"/>
  <c r="BX258" i="11"/>
  <c r="BY258" i="11" s="1"/>
  <c r="CC258" i="11"/>
  <c r="CD258" i="11" s="1"/>
  <c r="CB275" i="11"/>
  <c r="BW275" i="11"/>
  <c r="CC172" i="11"/>
  <c r="BX172" i="11"/>
  <c r="CB352" i="11"/>
  <c r="BW352" i="11"/>
  <c r="CB101" i="11"/>
  <c r="BW101" i="11"/>
  <c r="CB217" i="11"/>
  <c r="BW217" i="11"/>
  <c r="CB99" i="11"/>
  <c r="BW99" i="11"/>
  <c r="CC279" i="11"/>
  <c r="BX279" i="11"/>
  <c r="BZ160" i="11"/>
  <c r="CD160" i="11" s="1"/>
  <c r="BU160" i="11"/>
  <c r="BY160" i="11" s="1"/>
  <c r="BZ341" i="11"/>
  <c r="CD341" i="11" s="1"/>
  <c r="BU341" i="11"/>
  <c r="BY341" i="11" s="1"/>
  <c r="BZ309" i="11"/>
  <c r="CD309" i="11" s="1"/>
  <c r="BU309" i="11"/>
  <c r="BY309" i="11" s="1"/>
  <c r="BZ108" i="11"/>
  <c r="CD108" i="11" s="1"/>
  <c r="BU108" i="11"/>
  <c r="BY108" i="11" s="1"/>
  <c r="BZ291" i="11"/>
  <c r="CD291" i="11" s="1"/>
  <c r="BU291" i="11"/>
  <c r="BY291" i="11" s="1"/>
  <c r="BZ314" i="11"/>
  <c r="CD314" i="11" s="1"/>
  <c r="BU314" i="11"/>
  <c r="BY314" i="11" s="1"/>
  <c r="BZ384" i="11"/>
  <c r="CD384" i="11" s="1"/>
  <c r="BU384" i="11"/>
  <c r="BY384" i="11" s="1"/>
  <c r="BZ113" i="11"/>
  <c r="CD113" i="11" s="1"/>
  <c r="BU113" i="11"/>
  <c r="BY113" i="11" s="1"/>
  <c r="BZ293" i="11"/>
  <c r="CD293" i="11" s="1"/>
  <c r="BU293" i="11"/>
  <c r="BY293" i="11" s="1"/>
  <c r="BZ300" i="11"/>
  <c r="CD300" i="11" s="1"/>
  <c r="BU300" i="11"/>
  <c r="BY300" i="11" s="1"/>
  <c r="BZ326" i="11"/>
  <c r="CD326" i="11" s="1"/>
  <c r="BU326" i="11"/>
  <c r="BY326" i="11" s="1"/>
  <c r="BZ403" i="11"/>
  <c r="CD403" i="11" s="1"/>
  <c r="BU403" i="11"/>
  <c r="BY403" i="11" s="1"/>
  <c r="BZ185" i="11"/>
  <c r="CD185" i="11" s="1"/>
  <c r="BU185" i="11"/>
  <c r="BY185" i="11" s="1"/>
  <c r="BZ58" i="11"/>
  <c r="CD58" i="11" s="1"/>
  <c r="BU58" i="11"/>
  <c r="BY58" i="11" s="1"/>
  <c r="CA94" i="11"/>
  <c r="BV94" i="11"/>
  <c r="CA162" i="11"/>
  <c r="BV162" i="11"/>
  <c r="CA330" i="11"/>
  <c r="BV330" i="11"/>
  <c r="CA205" i="11"/>
  <c r="BV205" i="11"/>
  <c r="CA299" i="11"/>
  <c r="BV299" i="11"/>
  <c r="CA25" i="11"/>
  <c r="BV25" i="11"/>
  <c r="CA12" i="11"/>
  <c r="BV12" i="11"/>
  <c r="CA89" i="11"/>
  <c r="BV89" i="11"/>
  <c r="CC90" i="11"/>
  <c r="BX90" i="11"/>
  <c r="CA223" i="11"/>
  <c r="BV223" i="11"/>
  <c r="CC30" i="11"/>
  <c r="BX30" i="11"/>
  <c r="CB253" i="11"/>
  <c r="BW253" i="11"/>
  <c r="BW409" i="11"/>
  <c r="CB409" i="11"/>
  <c r="BW411" i="11"/>
  <c r="CB411" i="11"/>
  <c r="CC52" i="11"/>
  <c r="BX52" i="11"/>
  <c r="CC141" i="11"/>
  <c r="BX141" i="11"/>
  <c r="BZ307" i="11"/>
  <c r="CD307" i="11" s="1"/>
  <c r="BU307" i="11"/>
  <c r="BY307" i="11" s="1"/>
  <c r="BZ241" i="11"/>
  <c r="CD241" i="11" s="1"/>
  <c r="BU241" i="11"/>
  <c r="BY241" i="11" s="1"/>
  <c r="BZ200" i="11"/>
  <c r="CD200" i="11" s="1"/>
  <c r="BU200" i="11"/>
  <c r="BY200" i="11" s="1"/>
  <c r="BZ373" i="11"/>
  <c r="CD373" i="11" s="1"/>
  <c r="BU373" i="11"/>
  <c r="BY373" i="11" s="1"/>
  <c r="BZ317" i="11"/>
  <c r="CD317" i="11" s="1"/>
  <c r="BU317" i="11"/>
  <c r="BY317" i="11" s="1"/>
  <c r="BZ340" i="11"/>
  <c r="CD340" i="11" s="1"/>
  <c r="BU340" i="11"/>
  <c r="BY340" i="11" s="1"/>
  <c r="BZ102" i="11"/>
  <c r="CD102" i="11" s="1"/>
  <c r="BU102" i="11"/>
  <c r="BY102" i="11" s="1"/>
  <c r="BZ286" i="11"/>
  <c r="CD286" i="11" s="1"/>
  <c r="BU286" i="11"/>
  <c r="BY286" i="11" s="1"/>
  <c r="BZ312" i="11"/>
  <c r="CD312" i="11" s="1"/>
  <c r="BU312" i="11"/>
  <c r="BY312" i="11" s="1"/>
  <c r="BZ202" i="11"/>
  <c r="CD202" i="11" s="1"/>
  <c r="BU202" i="11"/>
  <c r="BY202" i="11" s="1"/>
  <c r="BZ394" i="11"/>
  <c r="CD394" i="11" s="1"/>
  <c r="BU394" i="11"/>
  <c r="BY394" i="11" s="1"/>
  <c r="BZ112" i="11"/>
  <c r="CD112" i="11" s="1"/>
  <c r="BU112" i="11"/>
  <c r="BY112" i="11" s="1"/>
  <c r="BZ27" i="11"/>
  <c r="CD27" i="11" s="1"/>
  <c r="BU27" i="11"/>
  <c r="BY27" i="11" s="1"/>
  <c r="BZ193" i="11"/>
  <c r="CD193" i="11" s="1"/>
  <c r="BU193" i="11"/>
  <c r="BY193" i="11" s="1"/>
  <c r="BZ347" i="11"/>
  <c r="CD347" i="11" s="1"/>
  <c r="BU347" i="11"/>
  <c r="BY347" i="11" s="1"/>
  <c r="BZ290" i="11"/>
  <c r="CD290" i="11" s="1"/>
  <c r="BU290" i="11"/>
  <c r="BY290" i="11" s="1"/>
  <c r="CC18" i="11"/>
  <c r="BX18" i="11"/>
  <c r="CA167" i="11"/>
  <c r="BV167" i="11"/>
  <c r="CA77" i="11"/>
  <c r="BV77" i="11"/>
  <c r="CA379" i="11"/>
  <c r="BV379" i="11"/>
  <c r="CC46" i="11"/>
  <c r="BX46" i="11"/>
  <c r="CC15" i="11"/>
  <c r="BX15" i="11"/>
  <c r="CC43" i="11"/>
  <c r="BX43" i="11"/>
  <c r="CA139" i="11"/>
  <c r="BV139" i="11"/>
  <c r="BW369" i="11"/>
  <c r="CB369" i="11"/>
  <c r="BX280" i="11"/>
  <c r="CC280" i="11"/>
  <c r="CC205" i="11"/>
  <c r="BX205" i="11"/>
  <c r="CB277" i="11"/>
  <c r="BW277" i="11"/>
  <c r="CB293" i="11"/>
  <c r="BW293" i="11"/>
  <c r="CC189" i="11"/>
  <c r="BX189" i="11"/>
  <c r="CB223" i="11"/>
  <c r="BW223" i="11"/>
  <c r="CC190" i="11"/>
  <c r="BX190" i="11"/>
  <c r="CB127" i="11"/>
  <c r="BW127" i="11"/>
  <c r="CC145" i="11"/>
  <c r="BX145" i="11"/>
  <c r="CC96" i="11"/>
  <c r="BX96" i="11"/>
  <c r="CB44" i="11"/>
  <c r="BW44" i="11"/>
  <c r="CC233" i="11"/>
  <c r="BX233" i="11"/>
  <c r="BZ302" i="11"/>
  <c r="CD302" i="11" s="1"/>
  <c r="BU302" i="11"/>
  <c r="BY302" i="11" s="1"/>
  <c r="BZ123" i="11"/>
  <c r="CD123" i="11" s="1"/>
  <c r="BU123" i="11"/>
  <c r="BY123" i="11" s="1"/>
  <c r="BZ414" i="11"/>
  <c r="CD414" i="11" s="1"/>
  <c r="BU414" i="11"/>
  <c r="BY414" i="11" s="1"/>
  <c r="BZ209" i="11"/>
  <c r="CD209" i="11" s="1"/>
  <c r="BU209" i="11"/>
  <c r="BY209" i="11" s="1"/>
  <c r="BZ411" i="11"/>
  <c r="CD411" i="11" s="1"/>
  <c r="BU411" i="11"/>
  <c r="BY411" i="11" s="1"/>
  <c r="BZ238" i="11"/>
  <c r="CD238" i="11" s="1"/>
  <c r="BU238" i="11"/>
  <c r="BY238" i="11" s="1"/>
  <c r="BZ110" i="11"/>
  <c r="CD110" i="11" s="1"/>
  <c r="BU110" i="11"/>
  <c r="BY110" i="11" s="1"/>
  <c r="BU162" i="11"/>
  <c r="BY162" i="11" s="1"/>
  <c r="BZ162" i="11"/>
  <c r="CD162" i="11" s="1"/>
  <c r="CB82" i="11"/>
  <c r="BW82" i="11"/>
  <c r="CC255" i="11"/>
  <c r="BX255" i="11"/>
  <c r="BX238" i="11"/>
  <c r="CC238" i="11"/>
  <c r="CB263" i="11"/>
  <c r="BW263" i="11"/>
  <c r="CC219" i="11"/>
  <c r="BX219" i="11"/>
  <c r="CC143" i="11"/>
  <c r="BX143" i="11"/>
  <c r="BZ205" i="11"/>
  <c r="CD205" i="11" s="1"/>
  <c r="BU205" i="11"/>
  <c r="BY205" i="11" s="1"/>
  <c r="BZ385" i="11"/>
  <c r="CD385" i="11" s="1"/>
  <c r="BU385" i="11"/>
  <c r="BY385" i="11" s="1"/>
  <c r="BZ334" i="11"/>
  <c r="CD334" i="11" s="1"/>
  <c r="BU334" i="11"/>
  <c r="BY334" i="11" s="1"/>
  <c r="BZ61" i="11"/>
  <c r="CD61" i="11" s="1"/>
  <c r="BU61" i="11"/>
  <c r="BY61" i="11" s="1"/>
  <c r="BZ388" i="11"/>
  <c r="CD388" i="11" s="1"/>
  <c r="BU388" i="11"/>
  <c r="BY388" i="11" s="1"/>
  <c r="BU424" i="11"/>
  <c r="BY424" i="11" s="1"/>
  <c r="BZ424" i="11"/>
  <c r="CD424" i="11" s="1"/>
  <c r="BZ70" i="11"/>
  <c r="CD70" i="11" s="1"/>
  <c r="BU70" i="11"/>
  <c r="BY70" i="11" s="1"/>
  <c r="CB142" i="11"/>
  <c r="BW142" i="11"/>
  <c r="CC133" i="11"/>
  <c r="BX133" i="11"/>
  <c r="CB421" i="11"/>
  <c r="BW421" i="11"/>
  <c r="CC11" i="11"/>
  <c r="BX11" i="11"/>
  <c r="CB256" i="11"/>
  <c r="BW256" i="11"/>
  <c r="CB233" i="11"/>
  <c r="BW233" i="11"/>
  <c r="BZ167" i="11"/>
  <c r="CD167" i="11" s="1"/>
  <c r="BU167" i="11"/>
  <c r="BY167" i="11" s="1"/>
  <c r="CC59" i="11"/>
  <c r="BX59" i="11"/>
  <c r="BX337" i="11"/>
  <c r="CC337" i="11"/>
  <c r="CC33" i="11"/>
  <c r="BX33" i="11"/>
  <c r="CA56" i="11"/>
  <c r="BV56" i="11"/>
  <c r="CB274" i="11"/>
  <c r="BW274" i="11"/>
  <c r="CB221" i="11"/>
  <c r="BW221" i="11"/>
  <c r="CA159" i="11"/>
  <c r="BV159" i="11"/>
  <c r="CA87" i="11"/>
  <c r="BV87" i="11"/>
  <c r="CC113" i="11"/>
  <c r="BX113" i="11"/>
  <c r="CC261" i="11"/>
  <c r="BX261" i="11"/>
  <c r="CB285" i="11"/>
  <c r="BW285" i="11"/>
  <c r="BZ134" i="11"/>
  <c r="CD134" i="11" s="1"/>
  <c r="BU134" i="11"/>
  <c r="BY134" i="11" s="1"/>
  <c r="CC63" i="11"/>
  <c r="BX63" i="11"/>
  <c r="CA125" i="11"/>
  <c r="BV125" i="11"/>
  <c r="CA230" i="11"/>
  <c r="BV230" i="11"/>
  <c r="BX406" i="11"/>
  <c r="CC406" i="11"/>
  <c r="CA111" i="11"/>
  <c r="BV111" i="11"/>
  <c r="CB165" i="11"/>
  <c r="BW165" i="11"/>
  <c r="CB380" i="11"/>
  <c r="BW380" i="11"/>
  <c r="CA163" i="11"/>
  <c r="BV163" i="11"/>
  <c r="CB96" i="11"/>
  <c r="BW96" i="11"/>
  <c r="CA52" i="11"/>
  <c r="BV52" i="11"/>
  <c r="BW383" i="11"/>
  <c r="CB383" i="11"/>
  <c r="CB83" i="11"/>
  <c r="BW83" i="11"/>
  <c r="CB239" i="11"/>
  <c r="BW239" i="11"/>
  <c r="CA358" i="11"/>
  <c r="BV358" i="11"/>
  <c r="CA197" i="11"/>
  <c r="BV197" i="11"/>
  <c r="CA347" i="11"/>
  <c r="BV347" i="11"/>
  <c r="CC429" i="11"/>
  <c r="BX429" i="11"/>
  <c r="CA426" i="11"/>
  <c r="BV426" i="11"/>
  <c r="CB416" i="11"/>
  <c r="BW416" i="11"/>
  <c r="CB184" i="11"/>
  <c r="BW184" i="11"/>
  <c r="CB9" i="11"/>
  <c r="BW9" i="11"/>
  <c r="BZ226" i="11"/>
  <c r="BU226" i="11"/>
  <c r="BX416" i="11"/>
  <c r="CC416" i="11"/>
  <c r="BW405" i="11"/>
  <c r="CB405" i="11"/>
  <c r="CA217" i="11"/>
  <c r="BV217" i="11"/>
  <c r="BX200" i="11"/>
  <c r="CC200" i="11"/>
  <c r="CC179" i="11"/>
  <c r="BX179" i="11"/>
  <c r="CB322" i="11"/>
  <c r="BW322" i="11"/>
  <c r="CB138" i="11"/>
  <c r="BW138" i="11"/>
  <c r="CA396" i="11"/>
  <c r="BV396" i="11"/>
  <c r="CB51" i="11"/>
  <c r="BW51" i="11"/>
  <c r="CC134" i="11"/>
  <c r="BX134" i="11"/>
  <c r="CB201" i="11"/>
  <c r="BW201" i="11"/>
  <c r="BW347" i="11"/>
  <c r="CB347" i="11"/>
  <c r="CA141" i="11"/>
  <c r="BV141" i="11"/>
  <c r="CB241" i="11"/>
  <c r="BW241" i="11"/>
  <c r="CB168" i="11"/>
  <c r="BW168" i="11"/>
  <c r="CC71" i="11"/>
  <c r="BX71" i="11"/>
  <c r="BX404" i="11"/>
  <c r="CC404" i="11"/>
  <c r="CB170" i="11"/>
  <c r="BW170" i="11"/>
  <c r="BX266" i="11"/>
  <c r="CC266" i="11"/>
  <c r="CB132" i="11"/>
  <c r="BW132" i="11"/>
  <c r="CC425" i="11"/>
  <c r="BX425" i="11"/>
  <c r="CA195" i="11"/>
  <c r="BV195" i="11"/>
  <c r="CA7" i="11"/>
  <c r="BV7" i="11"/>
  <c r="CC14" i="11"/>
  <c r="BX14" i="11"/>
  <c r="BZ188" i="11"/>
  <c r="CD188" i="11" s="1"/>
  <c r="BU188" i="11"/>
  <c r="BY188" i="11" s="1"/>
  <c r="BZ207" i="11"/>
  <c r="CD207" i="11" s="1"/>
  <c r="BU207" i="11"/>
  <c r="BY207" i="11" s="1"/>
  <c r="BZ184" i="11"/>
  <c r="CD184" i="11" s="1"/>
  <c r="BU184" i="11"/>
  <c r="BY184" i="11" s="1"/>
  <c r="BZ208" i="11"/>
  <c r="CD208" i="11" s="1"/>
  <c r="BU208" i="11"/>
  <c r="BY208" i="11" s="1"/>
  <c r="BZ118" i="11"/>
  <c r="CD118" i="11" s="1"/>
  <c r="BU118" i="11"/>
  <c r="BY118" i="11" s="1"/>
  <c r="BZ298" i="11"/>
  <c r="CD298" i="11" s="1"/>
  <c r="BU298" i="11"/>
  <c r="BY298" i="11" s="1"/>
  <c r="BZ122" i="11"/>
  <c r="CD122" i="11" s="1"/>
  <c r="BU122" i="11"/>
  <c r="BY122" i="11" s="1"/>
  <c r="BZ287" i="11"/>
  <c r="CD287" i="11" s="1"/>
  <c r="BU287" i="11"/>
  <c r="BY287" i="11" s="1"/>
  <c r="BZ402" i="11"/>
  <c r="CD402" i="11" s="1"/>
  <c r="BU402" i="11"/>
  <c r="BY402" i="11" s="1"/>
  <c r="BU425" i="11"/>
  <c r="BY425" i="11" s="1"/>
  <c r="BZ425" i="11"/>
  <c r="CD425" i="11" s="1"/>
  <c r="BZ62" i="11"/>
  <c r="CD62" i="11" s="1"/>
  <c r="BU62" i="11"/>
  <c r="BY62" i="11" s="1"/>
  <c r="BU418" i="11"/>
  <c r="BY418" i="11" s="1"/>
  <c r="BZ418" i="11"/>
  <c r="CD418" i="11" s="1"/>
  <c r="BZ150" i="11"/>
  <c r="CD150" i="11" s="1"/>
  <c r="BU150" i="11"/>
  <c r="BY150" i="11" s="1"/>
  <c r="BZ407" i="11"/>
  <c r="CD407" i="11" s="1"/>
  <c r="BU407" i="11"/>
  <c r="BY407" i="11" s="1"/>
  <c r="CA242" i="11"/>
  <c r="BV242" i="11"/>
  <c r="CA100" i="11"/>
  <c r="BV100" i="11"/>
  <c r="CA340" i="11"/>
  <c r="BV340" i="11"/>
  <c r="CA126" i="11"/>
  <c r="BV126" i="11"/>
  <c r="CB47" i="11"/>
  <c r="BW47" i="11"/>
  <c r="CC89" i="11"/>
  <c r="BX89" i="11"/>
  <c r="CB276" i="11"/>
  <c r="BW276" i="11"/>
  <c r="BZ8" i="11"/>
  <c r="CD8" i="11" s="1"/>
  <c r="BU8" i="11"/>
  <c r="BY8" i="11" s="1"/>
  <c r="BZ244" i="11"/>
  <c r="CD244" i="11" s="1"/>
  <c r="BU244" i="11"/>
  <c r="BY244" i="11" s="1"/>
  <c r="BZ152" i="11"/>
  <c r="CD152" i="11" s="1"/>
  <c r="BU152" i="11"/>
  <c r="BY152" i="11" s="1"/>
  <c r="BZ35" i="11"/>
  <c r="CD35" i="11" s="1"/>
  <c r="BU35" i="11"/>
  <c r="BY35" i="11" s="1"/>
  <c r="BZ412" i="11"/>
  <c r="CD412" i="11" s="1"/>
  <c r="BU412" i="11"/>
  <c r="BY412" i="11" s="1"/>
  <c r="BZ182" i="11"/>
  <c r="CD182" i="11" s="1"/>
  <c r="BU182" i="11"/>
  <c r="BY182" i="11" s="1"/>
  <c r="BZ306" i="11"/>
  <c r="CD306" i="11" s="1"/>
  <c r="BU306" i="11"/>
  <c r="BY306" i="11" s="1"/>
  <c r="BZ319" i="11"/>
  <c r="CD319" i="11" s="1"/>
  <c r="BU319" i="11"/>
  <c r="BY319" i="11" s="1"/>
  <c r="BZ346" i="11"/>
  <c r="CD346" i="11" s="1"/>
  <c r="BU346" i="11"/>
  <c r="BY346" i="11" s="1"/>
  <c r="BZ204" i="11"/>
  <c r="CD204" i="11" s="1"/>
  <c r="BU204" i="11"/>
  <c r="BY204" i="11" s="1"/>
  <c r="BZ115" i="11"/>
  <c r="CD115" i="11" s="1"/>
  <c r="BU115" i="11"/>
  <c r="BY115" i="11" s="1"/>
  <c r="BZ94" i="11"/>
  <c r="CD94" i="11" s="1"/>
  <c r="BU94" i="11"/>
  <c r="BY94" i="11" s="1"/>
  <c r="BZ295" i="11"/>
  <c r="CD295" i="11" s="1"/>
  <c r="BU295" i="11"/>
  <c r="BY295" i="11" s="1"/>
  <c r="BZ161" i="11"/>
  <c r="CD161" i="11" s="1"/>
  <c r="BU161" i="11"/>
  <c r="BY161" i="11" s="1"/>
  <c r="CB46" i="11"/>
  <c r="BW46" i="11"/>
  <c r="CA420" i="11"/>
  <c r="BV420" i="11"/>
  <c r="CA116" i="11"/>
  <c r="BV116" i="11"/>
  <c r="CA86" i="11"/>
  <c r="BV86" i="11"/>
  <c r="CC19" i="11"/>
  <c r="BX19" i="11"/>
  <c r="CB234" i="11"/>
  <c r="BW234" i="11"/>
  <c r="CA88" i="11"/>
  <c r="BV88" i="11"/>
  <c r="CA24" i="11"/>
  <c r="BV24" i="11"/>
  <c r="CB123" i="11"/>
  <c r="BW123" i="11"/>
  <c r="CB61" i="11"/>
  <c r="BW61" i="11"/>
  <c r="BX373" i="11"/>
  <c r="CC373" i="11"/>
  <c r="BW333" i="11"/>
  <c r="CB333" i="11"/>
  <c r="BX204" i="11"/>
  <c r="CC204" i="11"/>
  <c r="CC9" i="11"/>
  <c r="BX9" i="11"/>
  <c r="CC221" i="11"/>
  <c r="BX221" i="11"/>
  <c r="BW119" i="11"/>
  <c r="CB119" i="11"/>
  <c r="CB42" i="11"/>
  <c r="BW42" i="11"/>
  <c r="CB261" i="11"/>
  <c r="BW261" i="11"/>
  <c r="BU429" i="11"/>
  <c r="BY429" i="11" s="1"/>
  <c r="BZ429" i="11"/>
  <c r="CD429" i="11" s="1"/>
  <c r="BZ199" i="11"/>
  <c r="CD199" i="11" s="1"/>
  <c r="BU199" i="11"/>
  <c r="BY199" i="11" s="1"/>
  <c r="BZ409" i="11"/>
  <c r="CD409" i="11" s="1"/>
  <c r="BU409" i="11"/>
  <c r="BY409" i="11" s="1"/>
  <c r="BZ349" i="11"/>
  <c r="CD349" i="11" s="1"/>
  <c r="BU349" i="11"/>
  <c r="BY349" i="11" s="1"/>
  <c r="BZ74" i="11"/>
  <c r="CD74" i="11" s="1"/>
  <c r="BU74" i="11"/>
  <c r="BY74" i="11" s="1"/>
  <c r="BU426" i="11"/>
  <c r="BY426" i="11" s="1"/>
  <c r="BZ426" i="11"/>
  <c r="CD426" i="11" s="1"/>
  <c r="BZ339" i="11"/>
  <c r="CD339" i="11" s="1"/>
  <c r="BU339" i="11"/>
  <c r="BY339" i="11" s="1"/>
  <c r="BZ354" i="11"/>
  <c r="CD354" i="11" s="1"/>
  <c r="BU354" i="11"/>
  <c r="BY354" i="11" s="1"/>
  <c r="BZ21" i="11"/>
  <c r="CD21" i="11" s="1"/>
  <c r="BU21" i="11"/>
  <c r="BY21" i="11" s="1"/>
  <c r="BZ206" i="11"/>
  <c r="CD206" i="11" s="1"/>
  <c r="BU206" i="11"/>
  <c r="BY206" i="11" s="1"/>
  <c r="BZ427" i="11"/>
  <c r="CD427" i="11" s="1"/>
  <c r="BU427" i="11"/>
  <c r="BY427" i="11" s="1"/>
  <c r="BZ379" i="11"/>
  <c r="CD379" i="11" s="1"/>
  <c r="BU379" i="11"/>
  <c r="BY379" i="11" s="1"/>
  <c r="BZ398" i="11"/>
  <c r="CD398" i="11" s="1"/>
  <c r="BU398" i="11"/>
  <c r="BY398" i="11" s="1"/>
  <c r="CC16" i="11"/>
  <c r="BX16" i="11"/>
  <c r="CA351" i="11"/>
  <c r="BV351" i="11"/>
  <c r="CA300" i="11"/>
  <c r="BV300" i="11"/>
  <c r="CA208" i="11"/>
  <c r="BV208" i="11"/>
  <c r="CA63" i="11"/>
  <c r="BV63" i="11"/>
  <c r="CA318" i="11"/>
  <c r="BV318" i="11"/>
  <c r="CA131" i="11"/>
  <c r="BV131" i="11"/>
  <c r="CA93" i="11"/>
  <c r="BV93" i="11"/>
  <c r="CB237" i="11"/>
  <c r="BW237" i="11"/>
  <c r="CC91" i="11"/>
  <c r="BX91" i="11"/>
  <c r="CB229" i="11"/>
  <c r="BW229" i="11"/>
  <c r="CC213" i="11"/>
  <c r="BX213" i="11"/>
  <c r="CB179" i="11"/>
  <c r="BW179" i="11"/>
  <c r="BW151" i="11"/>
  <c r="CB151" i="11"/>
  <c r="BW363" i="11"/>
  <c r="CB363" i="11"/>
  <c r="CB56" i="11"/>
  <c r="BW56" i="11"/>
  <c r="BX234" i="11"/>
  <c r="CC234" i="11"/>
  <c r="BZ32" i="11"/>
  <c r="CD32" i="11" s="1"/>
  <c r="BU32" i="11"/>
  <c r="BY32" i="11" s="1"/>
  <c r="BZ321" i="11"/>
  <c r="CD321" i="11" s="1"/>
  <c r="BU321" i="11"/>
  <c r="BY321" i="11" s="1"/>
  <c r="BZ23" i="11"/>
  <c r="CD23" i="11" s="1"/>
  <c r="BU23" i="11"/>
  <c r="BY23" i="11" s="1"/>
  <c r="BZ320" i="11"/>
  <c r="CD320" i="11" s="1"/>
  <c r="BU320" i="11"/>
  <c r="BY320" i="11" s="1"/>
  <c r="BZ361" i="11"/>
  <c r="CD361" i="11" s="1"/>
  <c r="BU361" i="11"/>
  <c r="BY361" i="11" s="1"/>
  <c r="BZ396" i="11"/>
  <c r="CD396" i="11" s="1"/>
  <c r="BU396" i="11"/>
  <c r="BY396" i="11" s="1"/>
  <c r="BZ98" i="11"/>
  <c r="CD98" i="11" s="1"/>
  <c r="BU98" i="11"/>
  <c r="BY98" i="11" s="1"/>
  <c r="BZ322" i="11"/>
  <c r="CD322" i="11" s="1"/>
  <c r="BU322" i="11"/>
  <c r="BY322" i="11" s="1"/>
  <c r="BZ66" i="11"/>
  <c r="CD66" i="11" s="1"/>
  <c r="BU66" i="11"/>
  <c r="BY66" i="11" s="1"/>
  <c r="BZ391" i="11"/>
  <c r="CD391" i="11" s="1"/>
  <c r="BU391" i="11"/>
  <c r="BY391" i="11" s="1"/>
  <c r="BZ422" i="11"/>
  <c r="CD422" i="11" s="1"/>
  <c r="BU422" i="11"/>
  <c r="BY422" i="11" s="1"/>
  <c r="BZ301" i="11"/>
  <c r="CD301" i="11" s="1"/>
  <c r="BU301" i="11"/>
  <c r="BY301" i="11" s="1"/>
  <c r="BZ159" i="11"/>
  <c r="CD159" i="11" s="1"/>
  <c r="BU159" i="11"/>
  <c r="BY159" i="11" s="1"/>
  <c r="BZ242" i="11"/>
  <c r="CD242" i="11" s="1"/>
  <c r="BU242" i="11"/>
  <c r="BY242" i="11" s="1"/>
  <c r="BZ126" i="11"/>
  <c r="CD126" i="11" s="1"/>
  <c r="BU126" i="11"/>
  <c r="BY126" i="11" s="1"/>
  <c r="BZ342" i="11"/>
  <c r="CD342" i="11" s="1"/>
  <c r="BU342" i="11"/>
  <c r="BY342" i="11" s="1"/>
  <c r="CB226" i="11"/>
  <c r="BW226" i="11"/>
  <c r="CA42" i="11"/>
  <c r="BV42" i="11"/>
  <c r="CA140" i="11"/>
  <c r="BV140" i="11"/>
  <c r="CA394" i="11"/>
  <c r="BV394" i="11"/>
  <c r="CB214" i="11"/>
  <c r="BW214" i="11"/>
  <c r="CB282" i="11"/>
  <c r="BW282" i="11"/>
  <c r="CB57" i="11"/>
  <c r="BW57" i="11"/>
  <c r="CA273" i="11"/>
  <c r="BV273" i="11"/>
  <c r="CB130" i="11"/>
  <c r="BW130" i="11"/>
  <c r="CB112" i="11"/>
  <c r="BW112" i="11"/>
  <c r="CC415" i="11"/>
  <c r="BX415" i="11"/>
  <c r="CB376" i="11"/>
  <c r="BW376" i="11"/>
  <c r="CC35" i="11"/>
  <c r="BX35" i="11"/>
  <c r="CC421" i="11"/>
  <c r="BX421" i="11"/>
  <c r="CB238" i="11"/>
  <c r="BW238" i="11"/>
  <c r="BZ299" i="11"/>
  <c r="CD299" i="11" s="1"/>
  <c r="BU299" i="11"/>
  <c r="BY299" i="11" s="1"/>
  <c r="BZ410" i="11"/>
  <c r="CD410" i="11" s="1"/>
  <c r="BU410" i="11"/>
  <c r="BY410" i="11" s="1"/>
  <c r="BZ338" i="11"/>
  <c r="CD338" i="11" s="1"/>
  <c r="BU338" i="11"/>
  <c r="BY338" i="11" s="1"/>
  <c r="BZ345" i="11"/>
  <c r="CD345" i="11" s="1"/>
  <c r="BU345" i="11"/>
  <c r="BY345" i="11" s="1"/>
  <c r="BZ294" i="11"/>
  <c r="CD294" i="11" s="1"/>
  <c r="BU294" i="11"/>
  <c r="BY294" i="11" s="1"/>
  <c r="BZ313" i="11"/>
  <c r="CD313" i="11" s="1"/>
  <c r="BU313" i="11"/>
  <c r="BY313" i="11" s="1"/>
  <c r="BZ332" i="11"/>
  <c r="CD332" i="11" s="1"/>
  <c r="BU332" i="11"/>
  <c r="BY332" i="11" s="1"/>
  <c r="BZ154" i="11"/>
  <c r="CD154" i="11" s="1"/>
  <c r="BU154" i="11"/>
  <c r="BY154" i="11" s="1"/>
  <c r="BZ292" i="11"/>
  <c r="CD292" i="11" s="1"/>
  <c r="BU292" i="11"/>
  <c r="BY292" i="11" s="1"/>
  <c r="BZ368" i="11"/>
  <c r="CD368" i="11" s="1"/>
  <c r="BU368" i="11"/>
  <c r="BY368" i="11" s="1"/>
  <c r="BZ63" i="11"/>
  <c r="CD63" i="11" s="1"/>
  <c r="BU63" i="11"/>
  <c r="BY63" i="11" s="1"/>
  <c r="BZ366" i="11"/>
  <c r="CD366" i="11" s="1"/>
  <c r="BU366" i="11"/>
  <c r="BY366" i="11" s="1"/>
  <c r="BZ269" i="11"/>
  <c r="CD269" i="11" s="1"/>
  <c r="BU269" i="11"/>
  <c r="BY269" i="11" s="1"/>
  <c r="BZ60" i="11"/>
  <c r="CD60" i="11" s="1"/>
  <c r="BU60" i="11"/>
  <c r="BY60" i="11" s="1"/>
  <c r="BZ382" i="11"/>
  <c r="CD382" i="11" s="1"/>
  <c r="BU382" i="11"/>
  <c r="BY382" i="11" s="1"/>
  <c r="CA96" i="11"/>
  <c r="BV96" i="11"/>
  <c r="CC194" i="11"/>
  <c r="BX194" i="11"/>
  <c r="CB290" i="11"/>
  <c r="BW290" i="11"/>
  <c r="CC253" i="11"/>
  <c r="BX253" i="11"/>
  <c r="BZ351" i="11"/>
  <c r="CD351" i="11" s="1"/>
  <c r="BU351" i="11"/>
  <c r="BY351" i="11" s="1"/>
  <c r="BZ329" i="11"/>
  <c r="CD329" i="11" s="1"/>
  <c r="BU329" i="11"/>
  <c r="BY329" i="11" s="1"/>
  <c r="BZ246" i="11"/>
  <c r="CD246" i="11" s="1"/>
  <c r="BU246" i="11"/>
  <c r="BY246" i="11" s="1"/>
  <c r="BZ114" i="11"/>
  <c r="CD114" i="11" s="1"/>
  <c r="BU114" i="11"/>
  <c r="BY114" i="11" s="1"/>
  <c r="BZ130" i="11"/>
  <c r="CD130" i="11" s="1"/>
  <c r="BU130" i="11"/>
  <c r="BY130" i="11" s="1"/>
  <c r="BZ303" i="11"/>
  <c r="CD303" i="11" s="1"/>
  <c r="BU303" i="11"/>
  <c r="BY303" i="11" s="1"/>
  <c r="BZ381" i="11"/>
  <c r="CD381" i="11" s="1"/>
  <c r="BU381" i="11"/>
  <c r="BY381" i="11" s="1"/>
  <c r="BZ376" i="11"/>
  <c r="CD376" i="11" s="1"/>
  <c r="BU376" i="11"/>
  <c r="BY376" i="11" s="1"/>
  <c r="BX252" i="11"/>
  <c r="CC252" i="11"/>
  <c r="CC118" i="11"/>
  <c r="BX118" i="11"/>
  <c r="BX232" i="11"/>
  <c r="CC232" i="11"/>
  <c r="CC217" i="11"/>
  <c r="BX217" i="11"/>
  <c r="BX222" i="11"/>
  <c r="CC222" i="11"/>
  <c r="CB213" i="11"/>
  <c r="BW213" i="11"/>
  <c r="CB18" i="11"/>
  <c r="BW18" i="11"/>
  <c r="BX224" i="11"/>
  <c r="CC224" i="11"/>
  <c r="CC48" i="11"/>
  <c r="BX48" i="11"/>
  <c r="CC235" i="11"/>
  <c r="BX235" i="11"/>
  <c r="CB255" i="11"/>
  <c r="BW255" i="11"/>
  <c r="CB264" i="11"/>
  <c r="BW264" i="11"/>
  <c r="CC23" i="11"/>
  <c r="BX23" i="11"/>
  <c r="CC28" i="11"/>
  <c r="BX28" i="11"/>
  <c r="CC78" i="11"/>
  <c r="BX78" i="11"/>
  <c r="BX402" i="11"/>
  <c r="CC402" i="11"/>
  <c r="CB224" i="11"/>
  <c r="BW224" i="11"/>
  <c r="BY224" i="11" s="1"/>
  <c r="CB220" i="11"/>
  <c r="BW220" i="11"/>
  <c r="CA66" i="11"/>
  <c r="BV66" i="11"/>
  <c r="CA17" i="11"/>
  <c r="BV17" i="11"/>
  <c r="BX254" i="11"/>
  <c r="CC254" i="11"/>
  <c r="CC223" i="11"/>
  <c r="BX223" i="11"/>
  <c r="BW135" i="11"/>
  <c r="CB135" i="11"/>
  <c r="CA101" i="11"/>
  <c r="BV101" i="11"/>
  <c r="CB34" i="11"/>
  <c r="BW34" i="11"/>
  <c r="CA191" i="11"/>
  <c r="BV191" i="11"/>
  <c r="BX268" i="11"/>
  <c r="CC268" i="11"/>
  <c r="CC55" i="11"/>
  <c r="BX55" i="11"/>
  <c r="BX308" i="11"/>
  <c r="CC308" i="11"/>
  <c r="CC156" i="11"/>
  <c r="BX156" i="11"/>
  <c r="CA313" i="11"/>
  <c r="BV313" i="11"/>
  <c r="CB324" i="11"/>
  <c r="BW324" i="11"/>
  <c r="CC153" i="11"/>
  <c r="BX153" i="11"/>
  <c r="CA409" i="11"/>
  <c r="BV409" i="11"/>
  <c r="CB231" i="11"/>
  <c r="BW231" i="11"/>
  <c r="CA33" i="11"/>
  <c r="BV33" i="11"/>
  <c r="CB26" i="11"/>
  <c r="BW26" i="11"/>
  <c r="CC68" i="11"/>
  <c r="BX68" i="11"/>
  <c r="CB346" i="11"/>
  <c r="BW346" i="11"/>
  <c r="BX354" i="11"/>
  <c r="CC354" i="11"/>
  <c r="BX410" i="11"/>
  <c r="CC410" i="11"/>
  <c r="CA429" i="11"/>
  <c r="BV429" i="11"/>
  <c r="CB245" i="11"/>
  <c r="BW245" i="11"/>
  <c r="CB425" i="11"/>
  <c r="BW425" i="11"/>
  <c r="CC77" i="11"/>
  <c r="BX77" i="11"/>
  <c r="CB178" i="11"/>
  <c r="BW178" i="11"/>
  <c r="CB185" i="11"/>
  <c r="BW185" i="11"/>
  <c r="CA91" i="11"/>
  <c r="BV91" i="11"/>
  <c r="CB63" i="11"/>
  <c r="BW63" i="11"/>
  <c r="BX244" i="11"/>
  <c r="CC244" i="11"/>
  <c r="CA295" i="11"/>
  <c r="BV295" i="11"/>
  <c r="CC61" i="11"/>
  <c r="BX61" i="11"/>
  <c r="CB141" i="11"/>
  <c r="BW141" i="11"/>
  <c r="CA142" i="11"/>
  <c r="BV142" i="11"/>
  <c r="BX202" i="11"/>
  <c r="CC202" i="11"/>
  <c r="CA214" i="11"/>
  <c r="BV214" i="11"/>
  <c r="CC327" i="11"/>
  <c r="BX327" i="11"/>
  <c r="CC132" i="11"/>
  <c r="BX132" i="11"/>
  <c r="CA234" i="11"/>
  <c r="BV234" i="11"/>
  <c r="CB163" i="11"/>
  <c r="BW163" i="11"/>
  <c r="CB316" i="11"/>
  <c r="BW316" i="11"/>
  <c r="CB31" i="11"/>
  <c r="BW31" i="11"/>
  <c r="CC121" i="11"/>
  <c r="BX121" i="11"/>
  <c r="CC122" i="11"/>
  <c r="BX122" i="11"/>
  <c r="CC371" i="11"/>
  <c r="BX371" i="11"/>
  <c r="CB297" i="11"/>
  <c r="BW297" i="11"/>
  <c r="CB157" i="11"/>
  <c r="BW157" i="11"/>
  <c r="CC195" i="11"/>
  <c r="BX195" i="11"/>
  <c r="BZ75" i="11"/>
  <c r="CD75" i="11" s="1"/>
  <c r="BU75" i="11"/>
  <c r="BY75" i="11" s="1"/>
  <c r="BZ249" i="11"/>
  <c r="CD249" i="11" s="1"/>
  <c r="BU249" i="11"/>
  <c r="BY249" i="11" s="1"/>
  <c r="BZ44" i="11"/>
  <c r="CD44" i="11" s="1"/>
  <c r="BU44" i="11"/>
  <c r="BY44" i="11" s="1"/>
  <c r="BZ369" i="11"/>
  <c r="CD369" i="11" s="1"/>
  <c r="BU369" i="11"/>
  <c r="BY369" i="11" s="1"/>
  <c r="BZ39" i="11"/>
  <c r="CD39" i="11" s="1"/>
  <c r="BU39" i="11"/>
  <c r="BY39" i="11" s="1"/>
  <c r="BZ359" i="11"/>
  <c r="CD359" i="11" s="1"/>
  <c r="BU359" i="11"/>
  <c r="BY359" i="11" s="1"/>
  <c r="BZ330" i="11"/>
  <c r="CD330" i="11" s="1"/>
  <c r="BU330" i="11"/>
  <c r="BY330" i="11" s="1"/>
  <c r="BZ271" i="11"/>
  <c r="CD271" i="11" s="1"/>
  <c r="BU271" i="11"/>
  <c r="BY271" i="11" s="1"/>
  <c r="BZ97" i="11"/>
  <c r="CD97" i="11" s="1"/>
  <c r="BU97" i="11"/>
  <c r="BY97" i="11" s="1"/>
  <c r="BZ38" i="11"/>
  <c r="CD38" i="11" s="1"/>
  <c r="BU38" i="11"/>
  <c r="BY38" i="11" s="1"/>
  <c r="BZ43" i="11"/>
  <c r="CD43" i="11" s="1"/>
  <c r="BU43" i="11"/>
  <c r="BY43" i="11" s="1"/>
  <c r="BZ121" i="11"/>
  <c r="CD121" i="11" s="1"/>
  <c r="BU121" i="11"/>
  <c r="BY121" i="11" s="1"/>
  <c r="BZ78" i="11"/>
  <c r="CD78" i="11" s="1"/>
  <c r="BU78" i="11"/>
  <c r="BY78" i="11" s="1"/>
  <c r="BZ419" i="11"/>
  <c r="CD419" i="11" s="1"/>
  <c r="BU419" i="11"/>
  <c r="BY419" i="11" s="1"/>
  <c r="CC13" i="11"/>
  <c r="BX13" i="11"/>
  <c r="CA387" i="11"/>
  <c r="BV387" i="11"/>
  <c r="CA270" i="11"/>
  <c r="BV270" i="11"/>
  <c r="BV135" i="11"/>
  <c r="CA135" i="11"/>
  <c r="CA18" i="11"/>
  <c r="CB93" i="11"/>
  <c r="BW93" i="11"/>
  <c r="CC20" i="11"/>
  <c r="BX20" i="11"/>
  <c r="CB273" i="11"/>
  <c r="BW273" i="11"/>
  <c r="BZ212" i="11"/>
  <c r="CD212" i="11" s="1"/>
  <c r="BU212" i="11"/>
  <c r="BY212" i="11" s="1"/>
  <c r="BZ356" i="11"/>
  <c r="CD356" i="11" s="1"/>
  <c r="BU356" i="11"/>
  <c r="BY356" i="11" s="1"/>
  <c r="BZ192" i="11"/>
  <c r="CD192" i="11" s="1"/>
  <c r="BU192" i="11"/>
  <c r="BY192" i="11" s="1"/>
  <c r="BZ95" i="11"/>
  <c r="CD95" i="11" s="1"/>
  <c r="BU95" i="11"/>
  <c r="BY95" i="11" s="1"/>
  <c r="BZ36" i="11"/>
  <c r="CD36" i="11" s="1"/>
  <c r="BU36" i="11"/>
  <c r="BY36" i="11" s="1"/>
  <c r="BZ50" i="11"/>
  <c r="CD50" i="11" s="1"/>
  <c r="BU50" i="11"/>
  <c r="BY50" i="11" s="1"/>
  <c r="BZ71" i="11"/>
  <c r="CD71" i="11" s="1"/>
  <c r="BU71" i="11"/>
  <c r="BY71" i="11" s="1"/>
  <c r="BZ34" i="11"/>
  <c r="CD34" i="11" s="1"/>
  <c r="BU34" i="11"/>
  <c r="BY34" i="11" s="1"/>
  <c r="BZ378" i="11"/>
  <c r="CD378" i="11" s="1"/>
  <c r="BU378" i="11"/>
  <c r="BY378" i="11" s="1"/>
  <c r="BZ337" i="11"/>
  <c r="CD337" i="11" s="1"/>
  <c r="BU337" i="11"/>
  <c r="BY337" i="11" s="1"/>
  <c r="BZ179" i="11"/>
  <c r="CD179" i="11" s="1"/>
  <c r="BU179" i="11"/>
  <c r="BY179" i="11" s="1"/>
  <c r="BZ41" i="11"/>
  <c r="CD41" i="11" s="1"/>
  <c r="BU41" i="11"/>
  <c r="BY41" i="11" s="1"/>
  <c r="BZ383" i="11"/>
  <c r="CD383" i="11" s="1"/>
  <c r="BU383" i="11"/>
  <c r="BY383" i="11" s="1"/>
  <c r="BZ250" i="11"/>
  <c r="CD250" i="11" s="1"/>
  <c r="BU250" i="11"/>
  <c r="BY250" i="11" s="1"/>
  <c r="CA260" i="11"/>
  <c r="CD260" i="11" s="1"/>
  <c r="BV260" i="11"/>
  <c r="BY260" i="11" s="1"/>
  <c r="CB16" i="11"/>
  <c r="BW16" i="11"/>
  <c r="CA392" i="11"/>
  <c r="BV392" i="11"/>
  <c r="CA55" i="11"/>
  <c r="BV55" i="11"/>
  <c r="CC87" i="11"/>
  <c r="BX87" i="11"/>
  <c r="CB232" i="11"/>
  <c r="BW232" i="11"/>
  <c r="BZ15" i="11"/>
  <c r="CD15" i="11" s="1"/>
  <c r="BU15" i="11"/>
  <c r="BY15" i="11" s="1"/>
  <c r="CA301" i="11"/>
  <c r="BV301" i="11"/>
  <c r="CA41" i="11"/>
  <c r="BV41" i="11"/>
  <c r="BX262" i="11"/>
  <c r="BY262" i="11" s="1"/>
  <c r="CC262" i="11"/>
  <c r="CD262" i="11" s="1"/>
  <c r="CB149" i="11"/>
  <c r="BW149" i="11"/>
  <c r="BX240" i="11"/>
  <c r="CC240" i="11"/>
  <c r="CB251" i="11"/>
  <c r="BW251" i="11"/>
  <c r="CB164" i="11"/>
  <c r="BW164" i="11"/>
  <c r="BX214" i="11"/>
  <c r="CC214" i="11"/>
  <c r="CC186" i="11"/>
  <c r="BX186" i="11"/>
  <c r="BW331" i="11"/>
  <c r="CB331" i="11"/>
  <c r="CC109" i="11"/>
  <c r="BX109" i="11"/>
  <c r="BZ171" i="11"/>
  <c r="CD171" i="11" s="1"/>
  <c r="BU171" i="11"/>
  <c r="BY171" i="11" s="1"/>
  <c r="BZ288" i="11"/>
  <c r="CD288" i="11" s="1"/>
  <c r="BU288" i="11"/>
  <c r="BY288" i="11" s="1"/>
  <c r="BZ51" i="11"/>
  <c r="CD51" i="11" s="1"/>
  <c r="BU51" i="11"/>
  <c r="BY51" i="11" s="1"/>
  <c r="BZ163" i="11"/>
  <c r="CD163" i="11" s="1"/>
  <c r="BU163" i="11"/>
  <c r="BY163" i="11" s="1"/>
  <c r="BZ53" i="11"/>
  <c r="CD53" i="11" s="1"/>
  <c r="BU53" i="11"/>
  <c r="BY53" i="11" s="1"/>
  <c r="BZ83" i="11"/>
  <c r="CD83" i="11" s="1"/>
  <c r="BU83" i="11"/>
  <c r="BY83" i="11" s="1"/>
  <c r="BZ371" i="11"/>
  <c r="CD371" i="11" s="1"/>
  <c r="BU371" i="11"/>
  <c r="BY371" i="11" s="1"/>
  <c r="BZ82" i="11"/>
  <c r="CD82" i="11" s="1"/>
  <c r="BU82" i="11"/>
  <c r="BY82" i="11" s="1"/>
  <c r="BZ79" i="11"/>
  <c r="CD79" i="11" s="1"/>
  <c r="BU79" i="11"/>
  <c r="BY79" i="11" s="1"/>
  <c r="BZ81" i="11"/>
  <c r="CD81" i="11" s="1"/>
  <c r="BU81" i="11"/>
  <c r="BY81" i="11" s="1"/>
  <c r="BU170" i="11"/>
  <c r="BY170" i="11" s="1"/>
  <c r="BZ170" i="11"/>
  <c r="CD170" i="11" s="1"/>
  <c r="BZ49" i="11"/>
  <c r="CD49" i="11" s="1"/>
  <c r="BU49" i="11"/>
  <c r="BY49" i="11" s="1"/>
  <c r="BZ26" i="11"/>
  <c r="CD26" i="11" s="1"/>
  <c r="BU26" i="11"/>
  <c r="BY26" i="11" s="1"/>
  <c r="CB14" i="11"/>
  <c r="BW14" i="11"/>
  <c r="CA76" i="11"/>
  <c r="BV76" i="11"/>
  <c r="CA164" i="11"/>
  <c r="BV164" i="11"/>
  <c r="CA400" i="11"/>
  <c r="BV400" i="11"/>
  <c r="CA339" i="11"/>
  <c r="BV339" i="11"/>
  <c r="CA365" i="11"/>
  <c r="BV365" i="11"/>
  <c r="CB87" i="11"/>
  <c r="BW87" i="11"/>
  <c r="CC86" i="11"/>
  <c r="BX86" i="11"/>
  <c r="CA15" i="11"/>
  <c r="BV15" i="11"/>
  <c r="CB19" i="11"/>
  <c r="BW19" i="11"/>
  <c r="CA277" i="11"/>
  <c r="BV277" i="11"/>
  <c r="CB118" i="11"/>
  <c r="BW118" i="11"/>
  <c r="CC171" i="11"/>
  <c r="BX171" i="11"/>
  <c r="CA408" i="11"/>
  <c r="BV408" i="11"/>
  <c r="CA102" i="11"/>
  <c r="BV102" i="11"/>
  <c r="CA98" i="11"/>
  <c r="BV98" i="11"/>
  <c r="CC247" i="11"/>
  <c r="BX247" i="11"/>
  <c r="BZ96" i="11"/>
  <c r="CD96" i="11" s="1"/>
  <c r="BU96" i="11"/>
  <c r="BY96" i="11" s="1"/>
  <c r="BZ365" i="11"/>
  <c r="CD365" i="11" s="1"/>
  <c r="BU365" i="11"/>
  <c r="BY365" i="11" s="1"/>
  <c r="BZ296" i="11"/>
  <c r="CD296" i="11" s="1"/>
  <c r="BU296" i="11"/>
  <c r="BY296" i="11" s="1"/>
  <c r="BZ100" i="11"/>
  <c r="CD100" i="11" s="1"/>
  <c r="BU100" i="11"/>
  <c r="BY100" i="11" s="1"/>
  <c r="BZ67" i="11"/>
  <c r="CD67" i="11" s="1"/>
  <c r="BU67" i="11"/>
  <c r="BY67" i="11" s="1"/>
  <c r="BZ389" i="11"/>
  <c r="CD389" i="11" s="1"/>
  <c r="BU389" i="11"/>
  <c r="BY389" i="11" s="1"/>
  <c r="BZ343" i="11"/>
  <c r="CD343" i="11" s="1"/>
  <c r="BU343" i="11"/>
  <c r="BY343" i="11" s="1"/>
  <c r="BZ31" i="11"/>
  <c r="CD31" i="11" s="1"/>
  <c r="BU31" i="11"/>
  <c r="BY31" i="11" s="1"/>
  <c r="BZ355" i="11"/>
  <c r="CD355" i="11" s="1"/>
  <c r="BU355" i="11"/>
  <c r="BY355" i="11" s="1"/>
  <c r="BZ77" i="11"/>
  <c r="CD77" i="11" s="1"/>
  <c r="BU77" i="11"/>
  <c r="BY77" i="11" s="1"/>
  <c r="BZ198" i="11"/>
  <c r="CD198" i="11" s="1"/>
  <c r="BU198" i="11"/>
  <c r="BY198" i="11" s="1"/>
  <c r="BZ353" i="11"/>
  <c r="CD353" i="11" s="1"/>
  <c r="BU353" i="11"/>
  <c r="BY353" i="11" s="1"/>
  <c r="BZ42" i="11"/>
  <c r="CD42" i="11" s="1"/>
  <c r="BU42" i="11"/>
  <c r="BY42" i="11" s="1"/>
  <c r="BZ54" i="11"/>
  <c r="CD54" i="11" s="1"/>
  <c r="BU54" i="11"/>
  <c r="BY54" i="11" s="1"/>
  <c r="BZ247" i="11"/>
  <c r="CD247" i="11" s="1"/>
  <c r="BU247" i="11"/>
  <c r="BY247" i="11" s="1"/>
  <c r="BZ374" i="11"/>
  <c r="CD374" i="11" s="1"/>
  <c r="BU374" i="11"/>
  <c r="BY374" i="11" s="1"/>
  <c r="BZ230" i="11"/>
  <c r="CD230" i="11" s="1"/>
  <c r="BU230" i="11"/>
  <c r="CA97" i="11"/>
  <c r="BV97" i="11"/>
  <c r="CA69" i="11"/>
  <c r="BV69" i="11"/>
  <c r="CA16" i="11"/>
  <c r="BV16" i="11"/>
  <c r="CA90" i="11"/>
  <c r="BV90" i="11"/>
  <c r="CC92" i="11"/>
  <c r="BX92" i="11"/>
  <c r="CB143" i="11"/>
  <c r="BW143" i="11"/>
  <c r="CC146" i="11"/>
  <c r="BX146" i="11"/>
  <c r="BX282" i="11"/>
  <c r="CC282" i="11"/>
  <c r="BX220" i="11"/>
  <c r="CC220" i="11"/>
  <c r="CC131" i="11"/>
  <c r="BX131" i="11"/>
  <c r="CB219" i="11"/>
  <c r="BW219" i="11"/>
  <c r="CC140" i="11"/>
  <c r="BX140" i="11"/>
  <c r="CB422" i="11"/>
  <c r="BW422" i="11"/>
  <c r="CB235" i="11"/>
  <c r="BW235" i="11"/>
  <c r="BX272" i="11"/>
  <c r="CC272" i="11"/>
  <c r="BW349" i="11"/>
  <c r="CB349" i="11"/>
  <c r="CC229" i="11"/>
  <c r="BX229" i="11"/>
  <c r="CB136" i="11"/>
  <c r="BW136" i="11"/>
  <c r="BZ399" i="11"/>
  <c r="CD399" i="11" s="1"/>
  <c r="BU399" i="11"/>
  <c r="BY399" i="11" s="1"/>
  <c r="BZ37" i="11"/>
  <c r="CD37" i="11" s="1"/>
  <c r="BU37" i="11"/>
  <c r="BY37" i="11" s="1"/>
  <c r="BZ251" i="11"/>
  <c r="CD251" i="11" s="1"/>
  <c r="BU251" i="11"/>
  <c r="BY251" i="11" s="1"/>
  <c r="BZ33" i="11"/>
  <c r="CD33" i="11" s="1"/>
  <c r="BU33" i="11"/>
  <c r="BY33" i="11" s="1"/>
  <c r="BZ105" i="11"/>
  <c r="CD105" i="11" s="1"/>
  <c r="BU105" i="11"/>
  <c r="BY105" i="11" s="1"/>
  <c r="BU415" i="11"/>
  <c r="BY415" i="11" s="1"/>
  <c r="BZ415" i="11"/>
  <c r="CD415" i="11" s="1"/>
  <c r="BZ252" i="11"/>
  <c r="CD252" i="11" s="1"/>
  <c r="BU252" i="11"/>
  <c r="BY252" i="11" s="1"/>
  <c r="BW341" i="11"/>
  <c r="CB341" i="11"/>
  <c r="BX226" i="11"/>
  <c r="CC226" i="11"/>
  <c r="CB192" i="11"/>
  <c r="BW192" i="11"/>
  <c r="CB45" i="11"/>
  <c r="BW45" i="11"/>
  <c r="CB133" i="11"/>
  <c r="BW133" i="11"/>
  <c r="CC267" i="11"/>
  <c r="CD267" i="11" s="1"/>
  <c r="BX267" i="11"/>
  <c r="BY267" i="11" s="1"/>
  <c r="BW351" i="11"/>
  <c r="CB351" i="11"/>
  <c r="BZ157" i="11"/>
  <c r="CD157" i="11" s="1"/>
  <c r="BU157" i="11"/>
  <c r="BY157" i="11" s="1"/>
  <c r="BZ405" i="11"/>
  <c r="CD405" i="11" s="1"/>
  <c r="BU405" i="11"/>
  <c r="BY405" i="11" s="1"/>
  <c r="BZ203" i="11"/>
  <c r="CD203" i="11" s="1"/>
  <c r="BU203" i="11"/>
  <c r="BY203" i="11" s="1"/>
  <c r="BZ325" i="11"/>
  <c r="CD325" i="11" s="1"/>
  <c r="BU325" i="11"/>
  <c r="BY325" i="11" s="1"/>
  <c r="BU178" i="11"/>
  <c r="BY178" i="11" s="1"/>
  <c r="BZ178" i="11"/>
  <c r="CD178" i="11" s="1"/>
  <c r="BZ57" i="11"/>
  <c r="CD57" i="11" s="1"/>
  <c r="BU57" i="11"/>
  <c r="BY57" i="11" s="1"/>
  <c r="BZ348" i="11"/>
  <c r="CD348" i="11" s="1"/>
  <c r="BU348" i="11"/>
  <c r="BY348" i="11" s="1"/>
  <c r="CB48" i="11"/>
  <c r="BW48" i="11"/>
  <c r="CC135" i="11"/>
  <c r="BX135" i="11"/>
  <c r="CC237" i="11"/>
  <c r="BX237" i="11"/>
  <c r="CC47" i="11"/>
  <c r="BX47" i="11"/>
  <c r="BX216" i="11"/>
  <c r="CC216" i="11"/>
  <c r="CB187" i="11"/>
  <c r="BW187" i="11"/>
  <c r="CA11" i="11"/>
  <c r="BV11" i="11"/>
  <c r="CC325" i="11"/>
  <c r="BX325" i="11"/>
  <c r="CB36" i="11"/>
  <c r="BW36" i="11"/>
  <c r="CB294" i="11"/>
  <c r="BW294" i="11"/>
  <c r="CC108" i="11"/>
  <c r="BX108" i="11"/>
  <c r="CC275" i="11"/>
  <c r="BX275" i="11"/>
  <c r="CB134" i="11"/>
  <c r="BW134" i="11"/>
  <c r="CA377" i="11"/>
  <c r="BV377" i="11"/>
  <c r="CB81" i="11"/>
  <c r="BW81" i="11"/>
  <c r="CC399" i="11"/>
  <c r="BX399" i="11"/>
  <c r="CC273" i="11"/>
  <c r="BX273" i="11"/>
  <c r="CB218" i="11"/>
  <c r="BW218" i="11"/>
  <c r="BW387" i="11"/>
  <c r="CB387" i="11"/>
  <c r="CC139" i="11"/>
  <c r="BX139" i="11"/>
  <c r="CA307" i="11"/>
  <c r="BV307" i="11"/>
  <c r="CC162" i="11"/>
  <c r="BX162" i="11"/>
  <c r="CB318" i="11"/>
  <c r="BW318" i="11"/>
  <c r="CA388" i="11"/>
  <c r="BV388" i="11"/>
  <c r="CC175" i="11"/>
  <c r="BX175" i="11"/>
  <c r="BX390" i="11"/>
  <c r="CC390" i="11"/>
  <c r="BW399" i="11"/>
  <c r="CB399" i="11"/>
  <c r="CC57" i="11"/>
  <c r="BX57" i="11"/>
  <c r="CA355" i="11"/>
  <c r="BV355" i="11"/>
  <c r="CB155" i="11"/>
  <c r="BW155" i="11"/>
  <c r="CB85" i="11"/>
  <c r="BW379" i="11"/>
  <c r="CB379" i="11"/>
  <c r="CB173" i="11"/>
  <c r="BW173" i="11"/>
  <c r="BX385" i="11"/>
  <c r="CC385" i="11"/>
  <c r="CB120" i="11"/>
  <c r="BW120" i="11"/>
  <c r="CA378" i="11"/>
  <c r="BV378" i="11"/>
  <c r="CA304" i="11"/>
  <c r="BV304" i="11"/>
  <c r="CC53" i="11"/>
  <c r="BX53" i="11"/>
  <c r="CB200" i="11"/>
  <c r="BW200" i="11"/>
  <c r="CC130" i="11"/>
  <c r="BX130" i="11"/>
  <c r="CC114" i="11"/>
  <c r="BX114" i="11"/>
  <c r="CB398" i="11"/>
  <c r="BW398" i="11"/>
  <c r="BW103" i="11"/>
  <c r="CB103" i="11"/>
  <c r="BX422" i="11"/>
  <c r="CC422" i="11"/>
  <c r="CA239" i="11"/>
  <c r="BV239" i="11"/>
  <c r="CC299" i="11"/>
  <c r="BX299" i="11"/>
  <c r="CB102" i="11"/>
  <c r="BW102" i="11"/>
  <c r="CB38" i="11"/>
  <c r="BW38" i="11"/>
  <c r="CA407" i="11"/>
  <c r="BV407" i="11"/>
  <c r="BW345" i="11"/>
  <c r="CB345" i="11"/>
  <c r="CB386" i="11"/>
  <c r="BW386" i="11"/>
  <c r="CA34" i="11"/>
  <c r="BV34" i="11"/>
  <c r="CA83" i="11"/>
  <c r="BV83" i="11"/>
  <c r="CB52" i="11"/>
  <c r="BW52" i="11"/>
  <c r="CB378" i="11"/>
  <c r="BW378" i="11"/>
  <c r="CC148" i="11"/>
  <c r="BX148" i="11"/>
  <c r="CB105" i="11"/>
  <c r="BW105" i="11"/>
  <c r="BX332" i="11"/>
  <c r="CC332" i="11"/>
  <c r="BX334" i="11"/>
  <c r="CC334" i="11"/>
  <c r="CA216" i="11"/>
  <c r="BV216" i="11"/>
  <c r="CB210" i="11"/>
  <c r="BW210" i="11"/>
  <c r="CB12" i="11"/>
  <c r="BW12" i="11"/>
  <c r="CC17" i="11"/>
  <c r="BX17" i="11"/>
  <c r="BZ56" i="11"/>
  <c r="CD56" i="11" s="1"/>
  <c r="BU56" i="11"/>
  <c r="BY56" i="11" s="1"/>
  <c r="BZ25" i="11"/>
  <c r="CD25" i="11" s="1"/>
  <c r="BU25" i="11"/>
  <c r="BY25" i="11" s="1"/>
  <c r="BZ172" i="11"/>
  <c r="CD172" i="11" s="1"/>
  <c r="BU172" i="11"/>
  <c r="BY172" i="11" s="1"/>
  <c r="BZ175" i="11"/>
  <c r="CD175" i="11" s="1"/>
  <c r="BU175" i="11"/>
  <c r="BY175" i="11" s="1"/>
  <c r="BZ146" i="11"/>
  <c r="CD146" i="11" s="1"/>
  <c r="BU146" i="11"/>
  <c r="BY146" i="11" s="1"/>
  <c r="BZ125" i="11"/>
  <c r="CD125" i="11" s="1"/>
  <c r="BU125" i="11"/>
  <c r="BY125" i="11" s="1"/>
  <c r="BZ127" i="11"/>
  <c r="CD127" i="11" s="1"/>
  <c r="BU127" i="11"/>
  <c r="BY127" i="11" s="1"/>
  <c r="BZ375" i="11"/>
  <c r="CD375" i="11" s="1"/>
  <c r="BU375" i="11"/>
  <c r="BY375" i="11" s="1"/>
  <c r="BZ169" i="11"/>
  <c r="CD169" i="11" s="1"/>
  <c r="BU169" i="11"/>
  <c r="BY169" i="11" s="1"/>
  <c r="BZ68" i="11"/>
  <c r="CD68" i="11" s="1"/>
  <c r="BU68" i="11"/>
  <c r="BY68" i="11" s="1"/>
  <c r="BZ107" i="11"/>
  <c r="CD107" i="11" s="1"/>
  <c r="BU107" i="11"/>
  <c r="BY107" i="11" s="1"/>
  <c r="BZ165" i="11"/>
  <c r="CD165" i="11" s="1"/>
  <c r="BU165" i="11"/>
  <c r="BY165" i="11" s="1"/>
  <c r="BZ243" i="11"/>
  <c r="CD243" i="11" s="1"/>
  <c r="BU243" i="11"/>
  <c r="BY243" i="11" s="1"/>
  <c r="BZ129" i="11"/>
  <c r="CD129" i="11" s="1"/>
  <c r="BU129" i="11"/>
  <c r="BY129" i="11" s="1"/>
  <c r="CA207" i="11"/>
  <c r="BV207" i="11"/>
  <c r="CA204" i="11"/>
  <c r="BV204" i="11"/>
  <c r="CA419" i="11"/>
  <c r="BV419" i="11"/>
  <c r="CA124" i="11"/>
  <c r="BV124" i="11"/>
  <c r="CB215" i="11"/>
  <c r="BW215" i="11"/>
  <c r="CB190" i="11"/>
  <c r="BW190" i="11"/>
  <c r="CB281" i="11"/>
  <c r="BW281" i="11"/>
  <c r="BZ297" i="11"/>
  <c r="CD297" i="11" s="1"/>
  <c r="BU297" i="11"/>
  <c r="BY297" i="11" s="1"/>
  <c r="BZ29" i="11"/>
  <c r="CD29" i="11" s="1"/>
  <c r="BU29" i="11"/>
  <c r="BY29" i="11" s="1"/>
  <c r="BZ305" i="11"/>
  <c r="CD305" i="11" s="1"/>
  <c r="BU305" i="11"/>
  <c r="BY305" i="11" s="1"/>
  <c r="BZ333" i="11"/>
  <c r="CD333" i="11" s="1"/>
  <c r="BU333" i="11"/>
  <c r="BY333" i="11" s="1"/>
  <c r="BZ211" i="11"/>
  <c r="CD211" i="11" s="1"/>
  <c r="BU211" i="11"/>
  <c r="BY211" i="11" s="1"/>
  <c r="BZ289" i="11"/>
  <c r="CD289" i="11" s="1"/>
  <c r="BU289" i="11"/>
  <c r="BY289" i="11" s="1"/>
  <c r="BZ166" i="11"/>
  <c r="CD166" i="11" s="1"/>
  <c r="BU166" i="11"/>
  <c r="BY166" i="11" s="1"/>
  <c r="BZ344" i="11"/>
  <c r="CD344" i="11" s="1"/>
  <c r="BU344" i="11"/>
  <c r="BY344" i="11" s="1"/>
  <c r="BZ331" i="11"/>
  <c r="CD331" i="11" s="1"/>
  <c r="BU331" i="11"/>
  <c r="BY331" i="11" s="1"/>
  <c r="BZ387" i="11"/>
  <c r="CD387" i="11" s="1"/>
  <c r="BU387" i="11"/>
  <c r="BY387" i="11" s="1"/>
  <c r="BZ9" i="11"/>
  <c r="CD9" i="11" s="1"/>
  <c r="BU9" i="11"/>
  <c r="BY9" i="11" s="1"/>
  <c r="BZ240" i="11"/>
  <c r="CD240" i="11" s="1"/>
  <c r="BU240" i="11"/>
  <c r="BY240" i="11" s="1"/>
  <c r="BZ173" i="11"/>
  <c r="CD173" i="11" s="1"/>
  <c r="BU173" i="11"/>
  <c r="BY173" i="11" s="1"/>
  <c r="BZ323" i="11"/>
  <c r="CD323" i="11" s="1"/>
  <c r="BU323" i="11"/>
  <c r="BY323" i="11" s="1"/>
  <c r="BZ358" i="11"/>
  <c r="CD358" i="11" s="1"/>
  <c r="BU358" i="11"/>
  <c r="BY358" i="11" s="1"/>
  <c r="CB92" i="11"/>
  <c r="BW92" i="11"/>
  <c r="CA286" i="11"/>
  <c r="BV286" i="11"/>
  <c r="CA259" i="11"/>
  <c r="BV259" i="11"/>
  <c r="CA209" i="11"/>
  <c r="BV209" i="11"/>
  <c r="CC93" i="11"/>
  <c r="BX93" i="11"/>
  <c r="CC88" i="11"/>
  <c r="BX88" i="11"/>
  <c r="CB90" i="11"/>
  <c r="BW90" i="11"/>
  <c r="CB20" i="11"/>
  <c r="BW20" i="11"/>
  <c r="CC45" i="11"/>
  <c r="BX45" i="11"/>
  <c r="CC152" i="11"/>
  <c r="BX152" i="11"/>
  <c r="CA192" i="11"/>
  <c r="BV192" i="11"/>
  <c r="CC281" i="11"/>
  <c r="BX281" i="11"/>
  <c r="CB429" i="11"/>
  <c r="BW429" i="11"/>
  <c r="CC73" i="11"/>
  <c r="BX73" i="11"/>
  <c r="CC263" i="11"/>
  <c r="BX263" i="11"/>
  <c r="CC285" i="11"/>
  <c r="BX285" i="11"/>
  <c r="CC277" i="11"/>
  <c r="BX277" i="11"/>
  <c r="BZ52" i="11"/>
  <c r="CD52" i="11" s="1"/>
  <c r="BU52" i="11"/>
  <c r="BY52" i="11" s="1"/>
  <c r="BZ116" i="11"/>
  <c r="CD116" i="11" s="1"/>
  <c r="BU116" i="11"/>
  <c r="BY116" i="11" s="1"/>
  <c r="BZ168" i="11"/>
  <c r="CD168" i="11" s="1"/>
  <c r="BU168" i="11"/>
  <c r="BY168" i="11" s="1"/>
  <c r="BZ308" i="11"/>
  <c r="CD308" i="11" s="1"/>
  <c r="BU308" i="11"/>
  <c r="BY308" i="11" s="1"/>
  <c r="BU428" i="11"/>
  <c r="BY428" i="11" s="1"/>
  <c r="BZ428" i="11"/>
  <c r="CD428" i="11" s="1"/>
  <c r="BZ270" i="11"/>
  <c r="CD270" i="11" s="1"/>
  <c r="BU270" i="11"/>
  <c r="BY270" i="11" s="1"/>
  <c r="BZ352" i="11"/>
  <c r="CD352" i="11" s="1"/>
  <c r="BU352" i="11"/>
  <c r="BY352" i="11" s="1"/>
  <c r="BZ69" i="11"/>
  <c r="CD69" i="11" s="1"/>
  <c r="BU69" i="11"/>
  <c r="BY69" i="11" s="1"/>
  <c r="BZ104" i="11"/>
  <c r="CD104" i="11" s="1"/>
  <c r="BU104" i="11"/>
  <c r="BY104" i="11" s="1"/>
  <c r="BZ248" i="11"/>
  <c r="CD248" i="11" s="1"/>
  <c r="BU248" i="11"/>
  <c r="BY248" i="11" s="1"/>
  <c r="BZ149" i="11"/>
  <c r="CD149" i="11" s="1"/>
  <c r="BU149" i="11"/>
  <c r="BY149" i="11" s="1"/>
  <c r="BZ327" i="11"/>
  <c r="CD327" i="11" s="1"/>
  <c r="BU327" i="11"/>
  <c r="BY327" i="11" s="1"/>
  <c r="BZ101" i="11"/>
  <c r="CD101" i="11" s="1"/>
  <c r="BU101" i="11"/>
  <c r="BY101" i="11" s="1"/>
  <c r="BZ315" i="11"/>
  <c r="CD315" i="11" s="1"/>
  <c r="BU315" i="11"/>
  <c r="BY315" i="11" s="1"/>
  <c r="BZ12" i="11"/>
  <c r="BU12" i="11"/>
  <c r="CA67" i="11"/>
  <c r="BV67" i="11"/>
  <c r="CA79" i="11"/>
  <c r="BV79" i="11"/>
  <c r="CA108" i="11"/>
  <c r="BV108" i="11"/>
  <c r="CA348" i="11"/>
  <c r="BV348" i="11"/>
  <c r="CA193" i="11"/>
  <c r="BV193" i="11"/>
  <c r="CB279" i="11"/>
  <c r="BW279" i="11"/>
  <c r="CB91" i="11"/>
  <c r="BW91" i="11"/>
  <c r="CB236" i="11"/>
  <c r="BW236" i="11"/>
  <c r="CB295" i="11"/>
  <c r="BW295" i="11"/>
  <c r="BX218" i="11"/>
  <c r="CC218" i="11"/>
  <c r="CB186" i="11"/>
  <c r="BW186" i="11"/>
  <c r="CC187" i="11"/>
  <c r="BX187" i="11"/>
  <c r="CC191" i="11"/>
  <c r="BX191" i="11"/>
  <c r="BX248" i="11"/>
  <c r="CC248" i="11"/>
  <c r="CA123" i="11"/>
  <c r="BV123" i="11"/>
  <c r="BU417" i="11"/>
  <c r="BY417" i="11" s="1"/>
  <c r="BZ417" i="11"/>
  <c r="CD417" i="11" s="1"/>
  <c r="BZ180" i="11"/>
  <c r="CD180" i="11" s="1"/>
  <c r="BU180" i="11"/>
  <c r="BY180" i="11" s="1"/>
  <c r="BZ72" i="11"/>
  <c r="CD72" i="11" s="1"/>
  <c r="BU72" i="11"/>
  <c r="BY72" i="11" s="1"/>
  <c r="BZ156" i="11"/>
  <c r="CD156" i="11" s="1"/>
  <c r="BU156" i="11"/>
  <c r="BY156" i="11" s="1"/>
  <c r="BZ245" i="11"/>
  <c r="CD245" i="11" s="1"/>
  <c r="BU245" i="11"/>
  <c r="BY245" i="11" s="1"/>
  <c r="BZ151" i="11"/>
  <c r="CD151" i="11" s="1"/>
  <c r="BU151" i="11"/>
  <c r="BY151" i="11" s="1"/>
  <c r="BZ304" i="11"/>
  <c r="CD304" i="11" s="1"/>
  <c r="BU304" i="11"/>
  <c r="BY304" i="11" s="1"/>
  <c r="BZ117" i="11"/>
  <c r="CD117" i="11" s="1"/>
  <c r="BU117" i="11"/>
  <c r="BY117" i="11" s="1"/>
  <c r="BZ99" i="11"/>
  <c r="CD99" i="11" s="1"/>
  <c r="BU99" i="11"/>
  <c r="BY99" i="11" s="1"/>
  <c r="BZ423" i="11"/>
  <c r="CD423" i="11" s="1"/>
  <c r="BU423" i="11"/>
  <c r="BY423" i="11" s="1"/>
  <c r="BZ362" i="11"/>
  <c r="CD362" i="11" s="1"/>
  <c r="BU362" i="11"/>
  <c r="BY362" i="11" s="1"/>
  <c r="BZ48" i="11"/>
  <c r="CD48" i="11" s="1"/>
  <c r="BU48" i="11"/>
  <c r="BY48" i="11" s="1"/>
  <c r="BU413" i="11"/>
  <c r="BY413" i="11" s="1"/>
  <c r="BZ413" i="11"/>
  <c r="CD413" i="11" s="1"/>
  <c r="BZ311" i="11"/>
  <c r="CD311" i="11" s="1"/>
  <c r="BU311" i="11"/>
  <c r="BY311" i="11" s="1"/>
  <c r="BZ210" i="11"/>
  <c r="CD210" i="11" s="1"/>
  <c r="BU210" i="11"/>
  <c r="BY210" i="11" s="1"/>
  <c r="BZ109" i="11"/>
  <c r="CD109" i="11" s="1"/>
  <c r="BU109" i="11"/>
  <c r="BY109" i="11" s="1"/>
  <c r="BZ406" i="11"/>
  <c r="CD406" i="11" s="1"/>
  <c r="BU406" i="11"/>
  <c r="BY406" i="11" s="1"/>
  <c r="CA9" i="11"/>
  <c r="BV9" i="11"/>
  <c r="CA121" i="11"/>
  <c r="BV121" i="11"/>
  <c r="CA183" i="11"/>
  <c r="BV183" i="11"/>
  <c r="CB139" i="11"/>
  <c r="BW139" i="11"/>
  <c r="CB216" i="11"/>
  <c r="BW216" i="11"/>
  <c r="CB13" i="11"/>
  <c r="BW13" i="11"/>
  <c r="BX236" i="11"/>
  <c r="CC236" i="11"/>
  <c r="CC283" i="11"/>
  <c r="BX283" i="11"/>
  <c r="CB11" i="11"/>
  <c r="BW11" i="11"/>
  <c r="BX300" i="11"/>
  <c r="CC300" i="11"/>
  <c r="CB169" i="11"/>
  <c r="BW169" i="11"/>
  <c r="CB21" i="11"/>
  <c r="BW21" i="11"/>
  <c r="CC225" i="11"/>
  <c r="CD225" i="11" s="1"/>
  <c r="BX225" i="11"/>
  <c r="BY225" i="11" s="1"/>
  <c r="CC257" i="11"/>
  <c r="CD257" i="11" s="1"/>
  <c r="BX257" i="11"/>
  <c r="BY257" i="11" s="1"/>
  <c r="CB95" i="11"/>
  <c r="BW95" i="11"/>
  <c r="BZ76" i="11"/>
  <c r="CD76" i="11" s="1"/>
  <c r="BU76" i="11"/>
  <c r="BY76" i="11" s="1"/>
  <c r="BZ106" i="11"/>
  <c r="CD106" i="11" s="1"/>
  <c r="BU106" i="11"/>
  <c r="BY106" i="11" s="1"/>
  <c r="BZ328" i="11"/>
  <c r="CD328" i="11" s="1"/>
  <c r="BU328" i="11"/>
  <c r="BY328" i="11" s="1"/>
  <c r="BZ316" i="11"/>
  <c r="CD316" i="11" s="1"/>
  <c r="BU316" i="11"/>
  <c r="BY316" i="11" s="1"/>
  <c r="BZ397" i="11"/>
  <c r="CD397" i="11" s="1"/>
  <c r="BU397" i="11"/>
  <c r="BY397" i="11" s="1"/>
  <c r="BZ176" i="11"/>
  <c r="CD176" i="11" s="1"/>
  <c r="BU176" i="11"/>
  <c r="BY176" i="11" s="1"/>
  <c r="BZ24" i="11"/>
  <c r="CD24" i="11" s="1"/>
  <c r="BU24" i="11"/>
  <c r="BY24" i="11" s="1"/>
  <c r="BZ239" i="11"/>
  <c r="CD239" i="11" s="1"/>
  <c r="BU239" i="11"/>
  <c r="BY239" i="11" s="1"/>
  <c r="BZ80" i="11"/>
  <c r="CD80" i="11" s="1"/>
  <c r="BU80" i="11"/>
  <c r="BY80" i="11" s="1"/>
  <c r="BZ395" i="11"/>
  <c r="CD395" i="11" s="1"/>
  <c r="BU395" i="11"/>
  <c r="BY395" i="11" s="1"/>
  <c r="BZ119" i="11"/>
  <c r="CD119" i="11" s="1"/>
  <c r="BU119" i="11"/>
  <c r="BY119" i="11" s="1"/>
  <c r="BZ335" i="11"/>
  <c r="CD335" i="11" s="1"/>
  <c r="BU335" i="11"/>
  <c r="BY335" i="11" s="1"/>
  <c r="BZ386" i="11"/>
  <c r="CD386" i="11" s="1"/>
  <c r="BU386" i="11"/>
  <c r="BY386" i="11" s="1"/>
  <c r="BZ174" i="11"/>
  <c r="CD174" i="11" s="1"/>
  <c r="BU174" i="11"/>
  <c r="BY174" i="11" s="1"/>
  <c r="CB222" i="11"/>
  <c r="BW222" i="11"/>
  <c r="CC192" i="11"/>
  <c r="BX192" i="11"/>
  <c r="CB84" i="11"/>
  <c r="BW84" i="11"/>
  <c r="CB137" i="11"/>
  <c r="BW137" i="11"/>
  <c r="CB194" i="11"/>
  <c r="CD194" i="11" s="1"/>
  <c r="BW194" i="11"/>
  <c r="BY194" i="11" s="1"/>
  <c r="BZ363" i="11"/>
  <c r="CD363" i="11" s="1"/>
  <c r="BU363" i="11"/>
  <c r="BY363" i="11" s="1"/>
  <c r="BZ64" i="11"/>
  <c r="CD64" i="11" s="1"/>
  <c r="BU64" i="11"/>
  <c r="BY64" i="11" s="1"/>
  <c r="BZ148" i="11"/>
  <c r="CD148" i="11" s="1"/>
  <c r="BU148" i="11"/>
  <c r="BY148" i="11" s="1"/>
  <c r="BZ40" i="11"/>
  <c r="CD40" i="11" s="1"/>
  <c r="BU40" i="11"/>
  <c r="BY40" i="11" s="1"/>
  <c r="BZ310" i="11"/>
  <c r="CD310" i="11" s="1"/>
  <c r="BU310" i="11"/>
  <c r="BY310" i="11" s="1"/>
  <c r="BZ357" i="11"/>
  <c r="CD357" i="11" s="1"/>
  <c r="BU357" i="11"/>
  <c r="BY357" i="11" s="1"/>
  <c r="BZ158" i="11"/>
  <c r="CD158" i="11" s="1"/>
  <c r="BU158" i="11"/>
  <c r="BY158" i="11" s="1"/>
  <c r="BX264" i="11"/>
  <c r="CC264" i="11"/>
  <c r="CC259" i="11"/>
  <c r="BX259" i="11"/>
  <c r="BX256" i="11"/>
  <c r="CC256" i="11"/>
  <c r="CC138" i="11"/>
  <c r="BX138" i="11"/>
  <c r="CC85" i="11"/>
  <c r="BX85" i="11"/>
  <c r="CC137" i="11"/>
  <c r="BX137" i="11"/>
  <c r="CC84" i="11"/>
  <c r="BX84" i="11"/>
  <c r="CB191" i="11"/>
  <c r="BW191" i="11"/>
  <c r="BX274" i="11"/>
  <c r="CC274" i="11"/>
  <c r="BX278" i="11"/>
  <c r="CC278" i="11"/>
  <c r="CB272" i="11"/>
  <c r="BW272" i="11"/>
  <c r="CC142" i="11"/>
  <c r="BX142" i="11"/>
  <c r="CC136" i="11"/>
  <c r="BX136" i="11"/>
  <c r="BX276" i="11"/>
  <c r="CC276" i="11"/>
  <c r="CB39" i="11"/>
  <c r="BW39" i="11"/>
  <c r="CB287" i="11"/>
  <c r="BW287" i="11"/>
  <c r="CB298" i="11"/>
  <c r="BW298" i="11"/>
  <c r="CA289" i="11"/>
  <c r="BV289" i="11"/>
  <c r="BW397" i="11"/>
  <c r="CB397" i="11"/>
  <c r="CB278" i="11"/>
  <c r="BW278" i="11"/>
  <c r="CA356" i="11"/>
  <c r="BV356" i="11"/>
  <c r="CA46" i="11"/>
  <c r="BV46" i="11"/>
  <c r="CB296" i="11"/>
  <c r="BW296" i="11"/>
  <c r="CB266" i="11"/>
  <c r="BW266" i="11"/>
  <c r="BY266" i="11" s="1"/>
  <c r="BX286" i="11"/>
  <c r="CC286" i="11"/>
  <c r="CB283" i="11"/>
  <c r="BW283" i="11"/>
  <c r="BX326" i="11"/>
  <c r="CC326" i="11"/>
  <c r="CA276" i="11"/>
  <c r="BV276" i="11"/>
  <c r="CA23" i="11"/>
  <c r="BV23" i="11"/>
  <c r="CC196" i="11"/>
  <c r="BX196" i="11"/>
  <c r="CA130" i="11"/>
  <c r="BV130" i="11"/>
  <c r="CB69" i="11"/>
  <c r="BW69" i="11"/>
  <c r="CA336" i="11"/>
  <c r="BV336" i="11"/>
  <c r="BX208" i="11"/>
  <c r="CC208" i="11"/>
  <c r="CA40" i="11"/>
  <c r="BV40" i="11"/>
  <c r="CA20" i="11"/>
  <c r="BV20" i="11"/>
  <c r="CB153" i="11"/>
  <c r="BW153" i="11"/>
  <c r="CB40" i="11"/>
  <c r="BW40" i="11"/>
  <c r="CA245" i="11"/>
  <c r="BV245" i="11"/>
  <c r="BX177" i="11"/>
  <c r="CC177" i="11"/>
  <c r="CA322" i="11"/>
  <c r="BV322" i="11"/>
  <c r="CB308" i="11"/>
  <c r="BW308" i="11"/>
  <c r="CA329" i="11"/>
  <c r="BV329" i="11"/>
  <c r="CC315" i="11"/>
  <c r="BX315" i="11"/>
  <c r="CA328" i="11"/>
  <c r="BV328" i="11"/>
  <c r="CB108" i="11"/>
  <c r="BW108" i="11"/>
  <c r="CB424" i="11"/>
  <c r="BW424" i="11"/>
  <c r="CC101" i="11"/>
  <c r="BX101" i="11"/>
  <c r="CC207" i="11"/>
  <c r="BX207" i="11"/>
  <c r="CC170" i="11"/>
  <c r="BX170" i="11"/>
  <c r="CA27" i="11"/>
  <c r="BV27" i="11"/>
  <c r="BX312" i="11"/>
  <c r="CC312" i="11"/>
  <c r="CA311" i="11"/>
  <c r="BV311" i="11"/>
  <c r="BX314" i="11"/>
  <c r="CC314" i="11"/>
  <c r="CB50" i="11"/>
  <c r="BW50" i="11"/>
  <c r="CA58" i="11"/>
  <c r="BV58" i="11"/>
  <c r="CB396" i="11"/>
  <c r="BW396" i="11"/>
  <c r="CB211" i="11"/>
  <c r="BW211" i="11"/>
  <c r="CC62" i="11"/>
  <c r="BX62" i="11"/>
  <c r="CA174" i="11"/>
  <c r="BV174" i="11"/>
  <c r="CA82" i="11"/>
  <c r="BV82" i="11"/>
  <c r="CA247" i="11"/>
  <c r="BV247" i="11"/>
  <c r="CC144" i="11"/>
  <c r="BX144" i="11"/>
  <c r="CC81" i="11"/>
  <c r="BX81" i="11"/>
  <c r="CC331" i="11"/>
  <c r="BX331" i="11"/>
  <c r="CB358" i="11"/>
  <c r="BW358" i="11"/>
  <c r="CC188" i="11"/>
  <c r="BX188" i="11"/>
  <c r="CC203" i="11"/>
  <c r="BX203" i="11"/>
  <c r="CB166" i="11"/>
  <c r="BW166" i="11"/>
  <c r="CO360" i="11"/>
  <c r="BQ360" i="11"/>
  <c r="CO372" i="11"/>
  <c r="BQ372" i="11"/>
  <c r="CO390" i="11"/>
  <c r="BQ390" i="11"/>
  <c r="CO364" i="11"/>
  <c r="BQ364" i="11"/>
  <c r="CP17" i="11"/>
  <c r="BQ17" i="11"/>
  <c r="CO392" i="11"/>
  <c r="BQ392" i="11"/>
  <c r="CO416" i="11"/>
  <c r="BQ416" i="11"/>
  <c r="CO153" i="11"/>
  <c r="BQ153" i="11"/>
  <c r="CO155" i="11"/>
  <c r="BQ155" i="11"/>
  <c r="CO377" i="11"/>
  <c r="BQ377" i="11"/>
  <c r="BT12" i="11"/>
  <c r="BQ196" i="11"/>
  <c r="BQ45" i="11"/>
  <c r="BQ20" i="11"/>
  <c r="BQ283" i="11"/>
  <c r="BQ14" i="11"/>
  <c r="BQ275" i="11"/>
  <c r="BQ279" i="11"/>
  <c r="BQ135" i="11"/>
  <c r="BQ236" i="11"/>
  <c r="BQ284" i="11"/>
  <c r="BQ282" i="11"/>
  <c r="BQ84" i="11"/>
  <c r="BQ137" i="11"/>
  <c r="BQ138" i="11"/>
  <c r="BQ254" i="11"/>
  <c r="BQ90" i="11"/>
  <c r="BQ89" i="11"/>
  <c r="BQ93" i="11"/>
  <c r="BQ186" i="11"/>
  <c r="BQ268" i="11"/>
  <c r="BQ88" i="11"/>
  <c r="BQ277" i="11"/>
  <c r="BQ19" i="11"/>
  <c r="BQ234" i="11"/>
  <c r="BQ11" i="11"/>
  <c r="BQ142" i="11"/>
  <c r="BQ85" i="11"/>
  <c r="BQ189" i="11"/>
  <c r="BQ131" i="11"/>
  <c r="BQ213" i="11"/>
  <c r="BQ133" i="11"/>
  <c r="BQ281" i="11"/>
  <c r="BQ255" i="11"/>
  <c r="BQ47" i="11"/>
  <c r="BQ280" i="11"/>
  <c r="BQ132" i="11"/>
  <c r="BQ91" i="11"/>
  <c r="BQ136" i="11"/>
  <c r="BQ235" i="11"/>
  <c r="BQ219" i="11"/>
  <c r="BQ141" i="11"/>
  <c r="CO164" i="11"/>
  <c r="BQ164" i="11"/>
  <c r="CO336" i="11"/>
  <c r="BQ336" i="11"/>
  <c r="BQ393" i="11"/>
  <c r="BQ46" i="11"/>
  <c r="BQ216" i="11"/>
  <c r="BQ140" i="11"/>
  <c r="BQ233" i="11"/>
  <c r="BQ187" i="11"/>
  <c r="BQ273" i="11"/>
  <c r="BQ285" i="11"/>
  <c r="BQ221" i="11"/>
  <c r="BQ217" i="11"/>
  <c r="BQ272" i="11"/>
  <c r="BQ215" i="11"/>
  <c r="BQ139" i="11"/>
  <c r="BQ253" i="11"/>
  <c r="BQ190" i="11"/>
  <c r="CO183" i="11"/>
  <c r="BQ183" i="11"/>
  <c r="CO145" i="11"/>
  <c r="BQ145" i="11"/>
  <c r="CO65" i="11"/>
  <c r="BQ65" i="11"/>
  <c r="CO28" i="11"/>
  <c r="CF28" i="11" s="1"/>
  <c r="BQ28" i="11"/>
  <c r="CO227" i="11"/>
  <c r="CF227" i="11" s="1"/>
  <c r="BQ227" i="11"/>
  <c r="BQ222" i="11"/>
  <c r="BQ218" i="11"/>
  <c r="BQ191" i="11"/>
  <c r="BQ18" i="11"/>
  <c r="BU18" i="11" s="1"/>
  <c r="BQ274" i="11"/>
  <c r="BQ276" i="11"/>
  <c r="BQ143" i="11"/>
  <c r="BQ220" i="11"/>
  <c r="BQ16" i="11"/>
  <c r="BQ231" i="11"/>
  <c r="BQ87" i="11"/>
  <c r="BQ86" i="11"/>
  <c r="BQ92" i="11"/>
  <c r="BQ214" i="11"/>
  <c r="BQ237" i="11"/>
  <c r="DL117" i="11"/>
  <c r="DV117" i="11" s="1"/>
  <c r="CO12" i="11"/>
  <c r="CO195" i="11"/>
  <c r="CO136" i="11"/>
  <c r="CF136" i="11" s="1"/>
  <c r="CO275" i="11"/>
  <c r="CF275" i="11" s="1"/>
  <c r="CO214" i="11"/>
  <c r="CO90" i="11"/>
  <c r="CO282" i="11"/>
  <c r="CF282" i="11" s="1"/>
  <c r="CO46" i="11"/>
  <c r="CO233" i="11"/>
  <c r="CO253" i="11"/>
  <c r="CO88" i="11"/>
  <c r="CO87" i="11"/>
  <c r="CO187" i="11"/>
  <c r="CO216" i="11"/>
  <c r="CO220" i="11"/>
  <c r="CO137" i="11"/>
  <c r="CF137" i="11" s="1"/>
  <c r="CO217" i="11"/>
  <c r="CO135" i="11"/>
  <c r="CO215" i="11"/>
  <c r="CO213" i="11"/>
  <c r="CO186" i="11"/>
  <c r="CO132" i="11"/>
  <c r="CF132" i="11" s="1"/>
  <c r="CO277" i="11"/>
  <c r="CO93" i="11"/>
  <c r="CO218" i="11"/>
  <c r="CO18" i="11"/>
  <c r="CO138" i="11"/>
  <c r="CO274" i="11"/>
  <c r="CF274" i="11" s="1"/>
  <c r="CO191" i="11"/>
  <c r="CO92" i="11"/>
  <c r="CO84" i="11"/>
  <c r="CO196" i="11"/>
  <c r="CO86" i="11"/>
  <c r="CO255" i="11"/>
  <c r="CO143" i="11"/>
  <c r="CF143" i="11" s="1"/>
  <c r="CO235" i="11"/>
  <c r="CO222" i="11"/>
  <c r="CF222" i="11" s="1"/>
  <c r="CO141" i="11"/>
  <c r="CF141" i="11" s="1"/>
  <c r="CO272" i="11"/>
  <c r="CF272" i="11" s="1"/>
  <c r="CO393" i="11"/>
  <c r="CO47" i="11"/>
  <c r="CF47" i="11" s="1"/>
  <c r="CO20" i="11"/>
  <c r="CO190" i="11"/>
  <c r="CO14" i="11"/>
  <c r="CO131" i="11"/>
  <c r="CF131" i="11" s="1"/>
  <c r="CO279" i="11"/>
  <c r="CO11" i="11"/>
  <c r="CO283" i="11"/>
  <c r="CO89" i="11"/>
  <c r="CO285" i="11"/>
  <c r="CF285" i="11" s="1"/>
  <c r="CO139" i="11"/>
  <c r="CO280" i="11"/>
  <c r="CO276" i="11"/>
  <c r="CO284" i="11"/>
  <c r="CO17" i="11"/>
  <c r="CO231" i="11"/>
  <c r="CO45" i="11"/>
  <c r="CO254" i="11"/>
  <c r="CO85" i="11"/>
  <c r="CO19" i="11"/>
  <c r="CO221" i="11"/>
  <c r="CO234" i="11"/>
  <c r="CO237" i="11"/>
  <c r="CO189" i="11"/>
  <c r="CO219" i="11"/>
  <c r="CO133" i="11"/>
  <c r="CF133" i="11" s="1"/>
  <c r="CO142" i="11"/>
  <c r="CO91" i="11"/>
  <c r="CO16" i="11"/>
  <c r="CO281" i="11"/>
  <c r="CF281" i="11" s="1"/>
  <c r="CO236" i="11"/>
  <c r="CF236" i="11" s="1"/>
  <c r="CU195" i="11"/>
  <c r="CS138" i="11"/>
  <c r="CS11" i="11"/>
  <c r="CR274" i="11"/>
  <c r="CV189" i="11"/>
  <c r="CM189" i="11" s="1"/>
  <c r="CV195" i="11"/>
  <c r="CP219" i="11"/>
  <c r="CG219" i="11" s="1"/>
  <c r="CS91" i="11"/>
  <c r="CP14" i="11"/>
  <c r="CQ140" i="11"/>
  <c r="CR87" i="11"/>
  <c r="CS142" i="11"/>
  <c r="CV191" i="11"/>
  <c r="CS227" i="11"/>
  <c r="CR46" i="11"/>
  <c r="CU253" i="11"/>
  <c r="CU84" i="11"/>
  <c r="CV137" i="11"/>
  <c r="CM137" i="11" s="1"/>
  <c r="CS217" i="11"/>
  <c r="CT135" i="11"/>
  <c r="CP143" i="11"/>
  <c r="CV19" i="11"/>
  <c r="CR218" i="11"/>
  <c r="CV88" i="11"/>
  <c r="CU136" i="11"/>
  <c r="CL136" i="11" s="1"/>
  <c r="CS235" i="11"/>
  <c r="CJ235" i="11" s="1"/>
  <c r="CS275" i="11"/>
  <c r="CS222" i="11"/>
  <c r="CS90" i="11"/>
  <c r="CS272" i="11"/>
  <c r="CR282" i="11"/>
  <c r="CI282" i="11" s="1"/>
  <c r="CV233" i="11"/>
  <c r="CM233" i="11" s="1"/>
  <c r="CR268" i="11"/>
  <c r="CU216" i="11"/>
  <c r="CU14" i="11"/>
  <c r="CR140" i="11"/>
  <c r="CU87" i="11"/>
  <c r="CS133" i="11"/>
  <c r="CU142" i="11"/>
  <c r="CU191" i="11"/>
  <c r="CS92" i="11"/>
  <c r="CP227" i="11"/>
  <c r="CP234" i="11"/>
  <c r="CG234" i="11" s="1"/>
  <c r="CP220" i="11"/>
  <c r="CQ16" i="11"/>
  <c r="CQ196" i="11"/>
  <c r="CP86" i="11"/>
  <c r="CQ276" i="11"/>
  <c r="CU273" i="11"/>
  <c r="CP284" i="11"/>
  <c r="CU237" i="11"/>
  <c r="CR215" i="11"/>
  <c r="CI215" i="11" s="1"/>
  <c r="CU231" i="11"/>
  <c r="CL231" i="11" s="1"/>
  <c r="CS213" i="11"/>
  <c r="CR45" i="11"/>
  <c r="CP277" i="11"/>
  <c r="CQ274" i="11"/>
  <c r="CH274" i="11" s="1"/>
  <c r="CV11" i="11"/>
  <c r="CQ91" i="11"/>
  <c r="CV393" i="11"/>
  <c r="CV234" i="11"/>
  <c r="CM234" i="11" s="1"/>
  <c r="CU16" i="11"/>
  <c r="CV196" i="11"/>
  <c r="CU86" i="11"/>
  <c r="CV281" i="11"/>
  <c r="CM281" i="11" s="1"/>
  <c r="CV273" i="11"/>
  <c r="CP47" i="11"/>
  <c r="CG47" i="11" s="1"/>
  <c r="CP237" i="11"/>
  <c r="CU215" i="11"/>
  <c r="CL215" i="11" s="1"/>
  <c r="CS231" i="11"/>
  <c r="CU213" i="11"/>
  <c r="CL213" i="11" s="1"/>
  <c r="CS45" i="11"/>
  <c r="CJ45" i="11" s="1"/>
  <c r="CU132" i="11"/>
  <c r="CR277" i="11"/>
  <c r="CP12" i="11"/>
  <c r="CQ253" i="11"/>
  <c r="CT12" i="11"/>
  <c r="CP84" i="11"/>
  <c r="CQ137" i="11"/>
  <c r="CU280" i="11"/>
  <c r="CR135" i="11"/>
  <c r="CQ236" i="11"/>
  <c r="CQ143" i="11"/>
  <c r="CH143" i="11" s="1"/>
  <c r="CP218" i="11"/>
  <c r="CP88" i="11"/>
  <c r="CT235" i="11"/>
  <c r="CQ275" i="11"/>
  <c r="CV222" i="11"/>
  <c r="CR90" i="11"/>
  <c r="CQ272" i="11"/>
  <c r="CQ268" i="11"/>
  <c r="CH268" i="11" s="1"/>
  <c r="CP18" i="11"/>
  <c r="CP131" i="11"/>
  <c r="CG131" i="11" s="1"/>
  <c r="CP279" i="11"/>
  <c r="CR187" i="11"/>
  <c r="CS283" i="11"/>
  <c r="CQ221" i="11"/>
  <c r="CQ186" i="11"/>
  <c r="CS141" i="11"/>
  <c r="CS254" i="11"/>
  <c r="CJ254" i="11" s="1"/>
  <c r="CS85" i="11"/>
  <c r="CR20" i="11"/>
  <c r="CR372" i="11"/>
  <c r="CQ372" i="11"/>
  <c r="CS372" i="11"/>
  <c r="CP372" i="11"/>
  <c r="CV372" i="11"/>
  <c r="CT372" i="11"/>
  <c r="CK372" i="11" s="1"/>
  <c r="CU372" i="11"/>
  <c r="CS145" i="11"/>
  <c r="CQ145" i="11"/>
  <c r="CV145" i="11"/>
  <c r="CP145" i="11"/>
  <c r="CU145" i="11"/>
  <c r="CR145" i="11"/>
  <c r="CT145" i="11"/>
  <c r="CP155" i="11"/>
  <c r="CQ155" i="11"/>
  <c r="CR155" i="11"/>
  <c r="CU155" i="11"/>
  <c r="CL155" i="11" s="1"/>
  <c r="CS155" i="11"/>
  <c r="CV155" i="11"/>
  <c r="CM155" i="11" s="1"/>
  <c r="CT155" i="11"/>
  <c r="CK155" i="11" s="1"/>
  <c r="CT227" i="11"/>
  <c r="CQ17" i="11"/>
  <c r="CQ14" i="11"/>
  <c r="CT14" i="11"/>
  <c r="CP189" i="11"/>
  <c r="CG189" i="11" s="1"/>
  <c r="CT189" i="11"/>
  <c r="CV140" i="11"/>
  <c r="CS140" i="11"/>
  <c r="CJ140" i="11" s="1"/>
  <c r="CQ18" i="11"/>
  <c r="CT18" i="11"/>
  <c r="CV131" i="11"/>
  <c r="CM131" i="11" s="1"/>
  <c r="CS131" i="11"/>
  <c r="CJ131" i="11" s="1"/>
  <c r="CT219" i="11"/>
  <c r="CV219" i="11"/>
  <c r="CQ87" i="11"/>
  <c r="CT87" i="11"/>
  <c r="CQ138" i="11"/>
  <c r="CV138" i="11"/>
  <c r="CQ279" i="11"/>
  <c r="CV279" i="11"/>
  <c r="CQ133" i="11"/>
  <c r="CT133" i="11"/>
  <c r="CV187" i="11"/>
  <c r="CU274" i="11"/>
  <c r="CR11" i="11"/>
  <c r="CP11" i="11"/>
  <c r="CT142" i="11"/>
  <c r="CK142" i="11" s="1"/>
  <c r="CP216" i="11"/>
  <c r="CR216" i="11"/>
  <c r="CR191" i="11"/>
  <c r="CS191" i="11"/>
  <c r="CT283" i="11"/>
  <c r="CK283" i="11" s="1"/>
  <c r="CQ283" i="11"/>
  <c r="CV91" i="11"/>
  <c r="CP91" i="11"/>
  <c r="CP92" i="11"/>
  <c r="CR92" i="11"/>
  <c r="CQ89" i="11"/>
  <c r="CR227" i="11"/>
  <c r="CQ393" i="11"/>
  <c r="CU393" i="11"/>
  <c r="CL393" i="11" s="1"/>
  <c r="CP46" i="11"/>
  <c r="CU46" i="11"/>
  <c r="CL46" i="11" s="1"/>
  <c r="CR221" i="11"/>
  <c r="CQ234" i="11"/>
  <c r="CR234" i="11"/>
  <c r="CR253" i="11"/>
  <c r="CQ195" i="11"/>
  <c r="CS195" i="11"/>
  <c r="CR12" i="11"/>
  <c r="CT220" i="11"/>
  <c r="CR220" i="11"/>
  <c r="CV84" i="11"/>
  <c r="CT84" i="11"/>
  <c r="CV285" i="11"/>
  <c r="CT285" i="11"/>
  <c r="CT16" i="11"/>
  <c r="CR137" i="11"/>
  <c r="CT137" i="11"/>
  <c r="CP196" i="11"/>
  <c r="CS196" i="11"/>
  <c r="CV139" i="11"/>
  <c r="CQ217" i="11"/>
  <c r="CH217" i="11" s="1"/>
  <c r="CT217" i="11"/>
  <c r="CT86" i="11"/>
  <c r="CT280" i="11"/>
  <c r="CR280" i="11"/>
  <c r="CI280" i="11" s="1"/>
  <c r="CQ281" i="11"/>
  <c r="CT281" i="11"/>
  <c r="CS135" i="11"/>
  <c r="CP135" i="11"/>
  <c r="CV255" i="11"/>
  <c r="CU276" i="11"/>
  <c r="CL276" i="11" s="1"/>
  <c r="CR276" i="11"/>
  <c r="CT236" i="11"/>
  <c r="CR236" i="11"/>
  <c r="CP273" i="11"/>
  <c r="CT273" i="11"/>
  <c r="CR143" i="11"/>
  <c r="CT143" i="11"/>
  <c r="CV284" i="11"/>
  <c r="CR284" i="11"/>
  <c r="CV17" i="11"/>
  <c r="CR19" i="11"/>
  <c r="CU19" i="11"/>
  <c r="CR47" i="11"/>
  <c r="CV47" i="11"/>
  <c r="CS218" i="11"/>
  <c r="CJ218" i="11" s="1"/>
  <c r="CP190" i="11"/>
  <c r="CR190" i="11"/>
  <c r="CI190" i="11" s="1"/>
  <c r="CV237" i="11"/>
  <c r="CR237" i="11"/>
  <c r="CI237" i="11" s="1"/>
  <c r="CQ88" i="11"/>
  <c r="CU88" i="11"/>
  <c r="CU12" i="11"/>
  <c r="CP136" i="11"/>
  <c r="CR136" i="11"/>
  <c r="CT215" i="11"/>
  <c r="CQ215" i="11"/>
  <c r="CR235" i="11"/>
  <c r="CQ235" i="11"/>
  <c r="CH235" i="11" s="1"/>
  <c r="CR231" i="11"/>
  <c r="CT231" i="11"/>
  <c r="CU275" i="11"/>
  <c r="CP213" i="11"/>
  <c r="CR213" i="11"/>
  <c r="CT222" i="11"/>
  <c r="CU45" i="11"/>
  <c r="CP214" i="11"/>
  <c r="CR214" i="11"/>
  <c r="CI214" i="11" s="1"/>
  <c r="CT186" i="11"/>
  <c r="CR186" i="11"/>
  <c r="CQ141" i="11"/>
  <c r="CR141" i="11"/>
  <c r="CV254" i="11"/>
  <c r="CT254" i="11"/>
  <c r="CP90" i="11"/>
  <c r="CV90" i="11"/>
  <c r="CQ132" i="11"/>
  <c r="CR132" i="11"/>
  <c r="CI132" i="11" s="1"/>
  <c r="CP272" i="11"/>
  <c r="CG272" i="11" s="1"/>
  <c r="CT272" i="11"/>
  <c r="CP85" i="11"/>
  <c r="CG85" i="11" s="1"/>
  <c r="CR85" i="11"/>
  <c r="CQ282" i="11"/>
  <c r="CU282" i="11"/>
  <c r="CQ12" i="11"/>
  <c r="CQ277" i="11"/>
  <c r="CU277" i="11"/>
  <c r="CL277" i="11" s="1"/>
  <c r="CQ93" i="11"/>
  <c r="CV93" i="11"/>
  <c r="CP233" i="11"/>
  <c r="CU233" i="11"/>
  <c r="CQ20" i="11"/>
  <c r="CH20" i="11" s="1"/>
  <c r="CU20" i="11"/>
  <c r="CL20" i="11" s="1"/>
  <c r="CT268" i="11"/>
  <c r="CS268" i="11"/>
  <c r="CS12" i="11"/>
  <c r="CP360" i="11"/>
  <c r="CG360" i="11" s="1"/>
  <c r="CV360" i="11"/>
  <c r="CQ360" i="11"/>
  <c r="CS360" i="11"/>
  <c r="CT360" i="11"/>
  <c r="CR360" i="11"/>
  <c r="CU360" i="11"/>
  <c r="CU18" i="11"/>
  <c r="CP89" i="11"/>
  <c r="CR285" i="11"/>
  <c r="CI285" i="11" s="1"/>
  <c r="CP139" i="11"/>
  <c r="CP255" i="11"/>
  <c r="CS190" i="11"/>
  <c r="CS214" i="11"/>
  <c r="CU186" i="11"/>
  <c r="CQ254" i="11"/>
  <c r="CU85" i="11"/>
  <c r="CS65" i="11"/>
  <c r="CT65" i="11"/>
  <c r="CR65" i="11"/>
  <c r="CV65" i="11"/>
  <c r="CP65" i="11"/>
  <c r="CU65" i="11"/>
  <c r="CQ65" i="11"/>
  <c r="CH65" i="11" s="1"/>
  <c r="CS28" i="11"/>
  <c r="CT28" i="11"/>
  <c r="CV28" i="11"/>
  <c r="CU28" i="11"/>
  <c r="CR28" i="11"/>
  <c r="CQ28" i="11"/>
  <c r="CP28" i="11"/>
  <c r="CS377" i="11"/>
  <c r="CP377" i="11"/>
  <c r="CG377" i="11" s="1"/>
  <c r="CT377" i="11"/>
  <c r="CQ377" i="11"/>
  <c r="CU377" i="11"/>
  <c r="CL377" i="11" s="1"/>
  <c r="CR377" i="11"/>
  <c r="CV377" i="11"/>
  <c r="CV12" i="11"/>
  <c r="CV14" i="11"/>
  <c r="CS14" i="11"/>
  <c r="CS189" i="11"/>
  <c r="CU189" i="11"/>
  <c r="CL189" i="11" s="1"/>
  <c r="CT140" i="11"/>
  <c r="CK140" i="11" s="1"/>
  <c r="CU140" i="11"/>
  <c r="CV18" i="11"/>
  <c r="CS18" i="11"/>
  <c r="CT131" i="11"/>
  <c r="CU131" i="11"/>
  <c r="CS219" i="11"/>
  <c r="CU219" i="11"/>
  <c r="CV87" i="11"/>
  <c r="CS87" i="11"/>
  <c r="CT138" i="11"/>
  <c r="CU138" i="11"/>
  <c r="CU279" i="11"/>
  <c r="CS279" i="11"/>
  <c r="CV133" i="11"/>
  <c r="CU133" i="11"/>
  <c r="CQ187" i="11"/>
  <c r="CU187" i="11"/>
  <c r="CP274" i="11"/>
  <c r="CS274" i="11"/>
  <c r="CU11" i="11"/>
  <c r="CP142" i="11"/>
  <c r="CG142" i="11" s="1"/>
  <c r="CR142" i="11"/>
  <c r="CI142" i="11" s="1"/>
  <c r="CV216" i="11"/>
  <c r="CM216" i="11" s="1"/>
  <c r="CT216" i="11"/>
  <c r="CP191" i="11"/>
  <c r="CG191" i="11" s="1"/>
  <c r="CU283" i="11"/>
  <c r="CP283" i="11"/>
  <c r="CU91" i="11"/>
  <c r="CQ92" i="11"/>
  <c r="CU92" i="11"/>
  <c r="CR89" i="11"/>
  <c r="CU89" i="11"/>
  <c r="CU227" i="11"/>
  <c r="CP393" i="11"/>
  <c r="CT393" i="11"/>
  <c r="CK393" i="11" s="1"/>
  <c r="CQ46" i="11"/>
  <c r="CT46" i="11"/>
  <c r="CP221" i="11"/>
  <c r="CT221" i="11"/>
  <c r="CU234" i="11"/>
  <c r="CP253" i="11"/>
  <c r="CT253" i="11"/>
  <c r="CR195" i="11"/>
  <c r="CT195" i="11"/>
  <c r="CT17" i="11"/>
  <c r="CV220" i="11"/>
  <c r="CS220" i="11"/>
  <c r="CS84" i="11"/>
  <c r="CP285" i="11"/>
  <c r="CG285" i="11" s="1"/>
  <c r="CS285" i="11"/>
  <c r="CR16" i="11"/>
  <c r="CS16" i="11"/>
  <c r="CP137" i="11"/>
  <c r="CG137" i="11" s="1"/>
  <c r="CU137" i="11"/>
  <c r="CL137" i="11" s="1"/>
  <c r="CU196" i="11"/>
  <c r="CR139" i="11"/>
  <c r="CI139" i="11" s="1"/>
  <c r="CU139" i="11"/>
  <c r="CP217" i="11"/>
  <c r="CU217" i="11"/>
  <c r="CV86" i="11"/>
  <c r="CS86" i="11"/>
  <c r="CQ280" i="11"/>
  <c r="CS280" i="11"/>
  <c r="CP281" i="11"/>
  <c r="CG281" i="11" s="1"/>
  <c r="CS281" i="11"/>
  <c r="CJ281" i="11" s="1"/>
  <c r="CQ135" i="11"/>
  <c r="CU135" i="11"/>
  <c r="CQ255" i="11"/>
  <c r="CS255" i="11"/>
  <c r="CT276" i="11"/>
  <c r="CS276" i="11"/>
  <c r="CV236" i="11"/>
  <c r="CS236" i="11"/>
  <c r="CQ273" i="11"/>
  <c r="CS273" i="11"/>
  <c r="CV143" i="11"/>
  <c r="CU143" i="11"/>
  <c r="CT284" i="11"/>
  <c r="CS284" i="11"/>
  <c r="CQ19" i="11"/>
  <c r="CH19" i="11" s="1"/>
  <c r="CT19" i="11"/>
  <c r="CQ47" i="11"/>
  <c r="CH47" i="11" s="1"/>
  <c r="CT47" i="11"/>
  <c r="CQ218" i="11"/>
  <c r="CH218" i="11" s="1"/>
  <c r="CV218" i="11"/>
  <c r="CQ190" i="11"/>
  <c r="CV190" i="11"/>
  <c r="CT237" i="11"/>
  <c r="CT88" i="11"/>
  <c r="CV136" i="11"/>
  <c r="CT136" i="11"/>
  <c r="CS215" i="11"/>
  <c r="CV215" i="11"/>
  <c r="CP235" i="11"/>
  <c r="CG235" i="11" s="1"/>
  <c r="CQ231" i="11"/>
  <c r="CH231" i="11" s="1"/>
  <c r="CP231" i="11"/>
  <c r="CR275" i="11"/>
  <c r="CI275" i="11" s="1"/>
  <c r="CP275" i="11"/>
  <c r="CQ213" i="11"/>
  <c r="CV213" i="11"/>
  <c r="CP222" i="11"/>
  <c r="CR222" i="11"/>
  <c r="CP45" i="11"/>
  <c r="CV45" i="11"/>
  <c r="CQ214" i="11"/>
  <c r="CT214" i="11"/>
  <c r="CS186" i="11"/>
  <c r="CV141" i="11"/>
  <c r="CR254" i="11"/>
  <c r="CU90" i="11"/>
  <c r="CP132" i="11"/>
  <c r="CV132" i="11"/>
  <c r="CV272" i="11"/>
  <c r="CV85" i="11"/>
  <c r="CT282" i="11"/>
  <c r="CS282" i="11"/>
  <c r="CT277" i="11"/>
  <c r="CP93" i="11"/>
  <c r="CT93" i="11"/>
  <c r="CR233" i="11"/>
  <c r="CT233" i="11"/>
  <c r="CV20" i="11"/>
  <c r="CT20" i="11"/>
  <c r="CV268" i="11"/>
  <c r="CU268" i="11"/>
  <c r="CS17" i="11"/>
  <c r="CV227" i="11"/>
  <c r="CU183" i="11"/>
  <c r="CL183" i="11" s="1"/>
  <c r="CV183" i="11"/>
  <c r="CP183" i="11"/>
  <c r="CQ183" i="11"/>
  <c r="CR183" i="11"/>
  <c r="CS183" i="11"/>
  <c r="CT183" i="11"/>
  <c r="CR164" i="11"/>
  <c r="CP164" i="11"/>
  <c r="CU164" i="11"/>
  <c r="CL164" i="11" s="1"/>
  <c r="CS164" i="11"/>
  <c r="CT164" i="11"/>
  <c r="CV164" i="11"/>
  <c r="CQ164" i="11"/>
  <c r="CP336" i="11"/>
  <c r="CT336" i="11"/>
  <c r="CQ336" i="11"/>
  <c r="CS336" i="11"/>
  <c r="CU336" i="11"/>
  <c r="CV336" i="11"/>
  <c r="CR336" i="11"/>
  <c r="CR131" i="11"/>
  <c r="CR279" i="11"/>
  <c r="CI279" i="11" s="1"/>
  <c r="CP187" i="11"/>
  <c r="CG187" i="11" s="1"/>
  <c r="CS89" i="11"/>
  <c r="CU221" i="11"/>
  <c r="CL221" i="11" s="1"/>
  <c r="CS139" i="11"/>
  <c r="CT255" i="11"/>
  <c r="CK255" i="11" s="1"/>
  <c r="CU214" i="11"/>
  <c r="CU141" i="11"/>
  <c r="CR93" i="11"/>
  <c r="CP20" i="11"/>
  <c r="CS390" i="11"/>
  <c r="CU390" i="11"/>
  <c r="CT390" i="11"/>
  <c r="CQ390" i="11"/>
  <c r="CH390" i="11" s="1"/>
  <c r="CR390" i="11"/>
  <c r="CP390" i="11"/>
  <c r="CV390" i="11"/>
  <c r="CT364" i="11"/>
  <c r="CU364" i="11"/>
  <c r="CP364" i="11"/>
  <c r="CG364" i="11" s="1"/>
  <c r="CS364" i="11"/>
  <c r="CV364" i="11"/>
  <c r="CR364" i="11"/>
  <c r="CQ364" i="11"/>
  <c r="CH364" i="11" s="1"/>
  <c r="CT392" i="11"/>
  <c r="CV392" i="11"/>
  <c r="CQ392" i="11"/>
  <c r="CS392" i="11"/>
  <c r="CP392" i="11"/>
  <c r="CR392" i="11"/>
  <c r="CU392" i="11"/>
  <c r="CL392" i="11" s="1"/>
  <c r="CP416" i="11"/>
  <c r="CT416" i="11"/>
  <c r="CU416" i="11"/>
  <c r="CS416" i="11"/>
  <c r="CV416" i="11"/>
  <c r="CQ416" i="11"/>
  <c r="CR416" i="11"/>
  <c r="CI416" i="11" s="1"/>
  <c r="CQ153" i="11"/>
  <c r="CP153" i="11"/>
  <c r="CS153" i="11"/>
  <c r="CU153" i="11"/>
  <c r="CR153" i="11"/>
  <c r="CV153" i="11"/>
  <c r="CT153" i="11"/>
  <c r="CK153" i="11" s="1"/>
  <c r="CQ189" i="11"/>
  <c r="CP140" i="11"/>
  <c r="CR219" i="11"/>
  <c r="CP138" i="11"/>
  <c r="CP133" i="11"/>
  <c r="CS187" i="11"/>
  <c r="CT274" i="11"/>
  <c r="CK274" i="11" s="1"/>
  <c r="CQ11" i="11"/>
  <c r="CQ142" i="11"/>
  <c r="CQ216" i="11"/>
  <c r="CQ191" i="11"/>
  <c r="CR283" i="11"/>
  <c r="CR91" i="11"/>
  <c r="CV92" i="11"/>
  <c r="CV89" i="11"/>
  <c r="CQ227" i="11"/>
  <c r="CR393" i="11"/>
  <c r="CV46" i="11"/>
  <c r="CV221" i="11"/>
  <c r="CT234" i="11"/>
  <c r="CV253" i="11"/>
  <c r="CP195" i="11"/>
  <c r="CR17" i="11"/>
  <c r="CQ220" i="11"/>
  <c r="CQ84" i="11"/>
  <c r="CQ285" i="11"/>
  <c r="CP16" i="11"/>
  <c r="CT196" i="11"/>
  <c r="CT139" i="11"/>
  <c r="CR217" i="11"/>
  <c r="CQ86" i="11"/>
  <c r="CP280" i="11"/>
  <c r="CR281" i="11"/>
  <c r="CR255" i="11"/>
  <c r="CI255" i="11" s="1"/>
  <c r="CP276" i="11"/>
  <c r="CP236" i="11"/>
  <c r="CR273" i="11"/>
  <c r="CQ284" i="11"/>
  <c r="CP19" i="11"/>
  <c r="CU47" i="11"/>
  <c r="CT218" i="11"/>
  <c r="CT190" i="11"/>
  <c r="CQ237" i="11"/>
  <c r="CR88" i="11"/>
  <c r="CU17" i="11"/>
  <c r="CQ136" i="11"/>
  <c r="CU235" i="11"/>
  <c r="CL235" i="11" s="1"/>
  <c r="CT275" i="11"/>
  <c r="CQ222" i="11"/>
  <c r="CQ45" i="11"/>
  <c r="CP186" i="11"/>
  <c r="CG186" i="11" s="1"/>
  <c r="CP141" i="11"/>
  <c r="CG141" i="11" s="1"/>
  <c r="CP254" i="11"/>
  <c r="CQ90" i="11"/>
  <c r="CT132" i="11"/>
  <c r="CU272" i="11"/>
  <c r="CQ85" i="11"/>
  <c r="CP282" i="11"/>
  <c r="CV277" i="11"/>
  <c r="CS93" i="11"/>
  <c r="CQ233" i="11"/>
  <c r="CP268" i="11"/>
  <c r="CL285" i="11"/>
  <c r="CM235" i="11"/>
  <c r="CL228" i="11"/>
  <c r="CH228" i="11"/>
  <c r="CG228" i="11"/>
  <c r="CJ228" i="11"/>
  <c r="CI228" i="11"/>
  <c r="CK228" i="11"/>
  <c r="CM228" i="11"/>
  <c r="CF228" i="11"/>
  <c r="CM186" i="11"/>
  <c r="CM142" i="11"/>
  <c r="CF113" i="11"/>
  <c r="CL218" i="11"/>
  <c r="CL220" i="11"/>
  <c r="CF268" i="11"/>
  <c r="CF401" i="11"/>
  <c r="CM214" i="11"/>
  <c r="CL254" i="11"/>
  <c r="CM283" i="11"/>
  <c r="CM135" i="11"/>
  <c r="CJ185" i="11"/>
  <c r="CK191" i="11"/>
  <c r="CL190" i="11"/>
  <c r="CF270" i="11"/>
  <c r="CH346" i="11"/>
  <c r="CF330" i="11"/>
  <c r="CH100" i="11"/>
  <c r="CK207" i="11"/>
  <c r="CM418" i="11"/>
  <c r="CM300" i="11"/>
  <c r="CM270" i="11"/>
  <c r="CJ124" i="11"/>
  <c r="CK346" i="11"/>
  <c r="CI330" i="11"/>
  <c r="CJ76" i="11"/>
  <c r="CF207" i="11"/>
  <c r="CG401" i="11"/>
  <c r="CI113" i="11"/>
  <c r="CJ300" i="11"/>
  <c r="CK77" i="11"/>
  <c r="CK286" i="11"/>
  <c r="CL365" i="11"/>
  <c r="CI209" i="11"/>
  <c r="CH205" i="11"/>
  <c r="CG42" i="11"/>
  <c r="CF318" i="11"/>
  <c r="CG179" i="11"/>
  <c r="CK180" i="11"/>
  <c r="CH126" i="11"/>
  <c r="CF427" i="11"/>
  <c r="CM387" i="11"/>
  <c r="CM55" i="11"/>
  <c r="CL204" i="11"/>
  <c r="CI97" i="11"/>
  <c r="CL94" i="11"/>
  <c r="CL107" i="11"/>
  <c r="CF422" i="11"/>
  <c r="CL121" i="11"/>
  <c r="CM379" i="11"/>
  <c r="CJ351" i="11"/>
  <c r="CG69" i="11"/>
  <c r="CG422" i="11"/>
  <c r="CL10" i="11"/>
  <c r="CK193" i="11"/>
  <c r="CI15" i="11"/>
  <c r="CG270" i="11"/>
  <c r="CF124" i="11"/>
  <c r="CM124" i="11"/>
  <c r="CJ346" i="11"/>
  <c r="CH330" i="11"/>
  <c r="CM76" i="11"/>
  <c r="CM100" i="11"/>
  <c r="CM207" i="11"/>
  <c r="CG421" i="11"/>
  <c r="CL418" i="11"/>
  <c r="CJ421" i="11"/>
  <c r="CH300" i="11"/>
  <c r="CG77" i="11"/>
  <c r="CH286" i="11"/>
  <c r="CI365" i="11"/>
  <c r="CK242" i="11"/>
  <c r="CH209" i="11"/>
  <c r="CG209" i="11"/>
  <c r="CF205" i="11"/>
  <c r="CJ208" i="11"/>
  <c r="CK42" i="11"/>
  <c r="CG318" i="11"/>
  <c r="CG9" i="11"/>
  <c r="CG113" i="11"/>
  <c r="CG180" i="11"/>
  <c r="CI419" i="11"/>
  <c r="CG126" i="11"/>
  <c r="CL427" i="11"/>
  <c r="CI179" i="11"/>
  <c r="CJ387" i="11"/>
  <c r="CL206" i="11"/>
  <c r="CH204" i="11"/>
  <c r="CH270" i="11"/>
  <c r="CJ270" i="11"/>
  <c r="CI124" i="11"/>
  <c r="CL124" i="11"/>
  <c r="CI346" i="11"/>
  <c r="CI270" i="11"/>
  <c r="CL346" i="11"/>
  <c r="CH76" i="11"/>
  <c r="CG207" i="11"/>
  <c r="CH418" i="11"/>
  <c r="CL300" i="11"/>
  <c r="CL77" i="11"/>
  <c r="CF77" i="11"/>
  <c r="CM286" i="11"/>
  <c r="CI286" i="11"/>
  <c r="CF365" i="11"/>
  <c r="CM365" i="11"/>
  <c r="CM242" i="11"/>
  <c r="CL242" i="11"/>
  <c r="CK209" i="11"/>
  <c r="CL209" i="11"/>
  <c r="CM205" i="11"/>
  <c r="CI205" i="11"/>
  <c r="CH208" i="11"/>
  <c r="CM208" i="11"/>
  <c r="CL42" i="11"/>
  <c r="CF42" i="11"/>
  <c r="CM318" i="11"/>
  <c r="CI318" i="11"/>
  <c r="CL9" i="11"/>
  <c r="CI9" i="11"/>
  <c r="CI422" i="11"/>
  <c r="CI134" i="11"/>
  <c r="CF180" i="11"/>
  <c r="CL180" i="11"/>
  <c r="CL419" i="11"/>
  <c r="CF419" i="11"/>
  <c r="CI126" i="11"/>
  <c r="CL126" i="11"/>
  <c r="CI427" i="11"/>
  <c r="CH427" i="11"/>
  <c r="CK185" i="11"/>
  <c r="CK421" i="11"/>
  <c r="CF387" i="11"/>
  <c r="CI387" i="11"/>
  <c r="CF206" i="11"/>
  <c r="CG206" i="11"/>
  <c r="CH55" i="11"/>
  <c r="CF55" i="11"/>
  <c r="CI204" i="11"/>
  <c r="CM204" i="11"/>
  <c r="CI67" i="11"/>
  <c r="CM67" i="11"/>
  <c r="CG97" i="11"/>
  <c r="CM97" i="11"/>
  <c r="CF94" i="11"/>
  <c r="CM94" i="11"/>
  <c r="CI107" i="11"/>
  <c r="CM107" i="11"/>
  <c r="CF185" i="11"/>
  <c r="CL421" i="11"/>
  <c r="CH121" i="11"/>
  <c r="CM121" i="11"/>
  <c r="CI185" i="11"/>
  <c r="CF421" i="11"/>
  <c r="CH379" i="11"/>
  <c r="CI379" i="11"/>
  <c r="CF351" i="11"/>
  <c r="CK351" i="11"/>
  <c r="CF394" i="11"/>
  <c r="CM394" i="11"/>
  <c r="CL134" i="11"/>
  <c r="CK69" i="11"/>
  <c r="CH69" i="11"/>
  <c r="CJ117" i="11"/>
  <c r="CK124" i="11"/>
  <c r="CK76" i="11"/>
  <c r="CM117" i="11"/>
  <c r="CF117" i="11"/>
  <c r="CM299" i="11"/>
  <c r="CG124" i="11"/>
  <c r="CK330" i="11"/>
  <c r="CG100" i="11"/>
  <c r="CJ207" i="11"/>
  <c r="CI418" i="11"/>
  <c r="CH401" i="11"/>
  <c r="CH299" i="11"/>
  <c r="CF286" i="11"/>
  <c r="CI242" i="11"/>
  <c r="CJ209" i="11"/>
  <c r="CG208" i="11"/>
  <c r="CI42" i="11"/>
  <c r="CK9" i="11"/>
  <c r="CG117" i="11"/>
  <c r="CJ419" i="11"/>
  <c r="CM422" i="11"/>
  <c r="CG387" i="11"/>
  <c r="CI206" i="11"/>
  <c r="CI55" i="11"/>
  <c r="CL67" i="11"/>
  <c r="CI94" i="11"/>
  <c r="CK134" i="11"/>
  <c r="CH422" i="11"/>
  <c r="CG379" i="11"/>
  <c r="CI394" i="11"/>
  <c r="CM401" i="11"/>
  <c r="CG44" i="11"/>
  <c r="CL15" i="11"/>
  <c r="CH229" i="11"/>
  <c r="CH386" i="11"/>
  <c r="CG66" i="11"/>
  <c r="CH152" i="11"/>
  <c r="CM109" i="11"/>
  <c r="CI174" i="11"/>
  <c r="CM323" i="11"/>
  <c r="CM225" i="11"/>
  <c r="CF144" i="11"/>
  <c r="CK355" i="11"/>
  <c r="CH324" i="11"/>
  <c r="CF25" i="11"/>
  <c r="CI54" i="11"/>
  <c r="CK302" i="11"/>
  <c r="CH316" i="11"/>
  <c r="CH241" i="11"/>
  <c r="CK298" i="11"/>
  <c r="CM53" i="11"/>
  <c r="CG331" i="11"/>
  <c r="CI312" i="11"/>
  <c r="CH303" i="11"/>
  <c r="CF62" i="11"/>
  <c r="CH124" i="11"/>
  <c r="CM330" i="11"/>
  <c r="CK100" i="11"/>
  <c r="CL179" i="11"/>
  <c r="CF179" i="11"/>
  <c r="CI299" i="11"/>
  <c r="CL270" i="11"/>
  <c r="CG346" i="11"/>
  <c r="CG76" i="11"/>
  <c r="CJ100" i="11"/>
  <c r="CH113" i="11"/>
  <c r="CK418" i="11"/>
  <c r="CF300" i="11"/>
  <c r="CL299" i="11"/>
  <c r="CH77" i="11"/>
  <c r="CG365" i="11"/>
  <c r="CJ242" i="11"/>
  <c r="CK205" i="11"/>
  <c r="CK208" i="11"/>
  <c r="CK318" i="11"/>
  <c r="CH9" i="11"/>
  <c r="CH180" i="11"/>
  <c r="CM419" i="11"/>
  <c r="CK126" i="11"/>
  <c r="CM427" i="11"/>
  <c r="CJ134" i="11"/>
  <c r="CJ206" i="11"/>
  <c r="CF204" i="11"/>
  <c r="CG67" i="11"/>
  <c r="CL97" i="11"/>
  <c r="CH107" i="11"/>
  <c r="CG121" i="11"/>
  <c r="CM134" i="11"/>
  <c r="CH351" i="11"/>
  <c r="CH394" i="11"/>
  <c r="CJ69" i="11"/>
  <c r="CG10" i="11"/>
  <c r="CF193" i="11"/>
  <c r="CG48" i="11"/>
  <c r="CK270" i="11"/>
  <c r="CF346" i="11"/>
  <c r="CJ330" i="11"/>
  <c r="CI76" i="11"/>
  <c r="CF100" i="11"/>
  <c r="CI207" i="11"/>
  <c r="CL185" i="11"/>
  <c r="CF418" i="11"/>
  <c r="CH185" i="11"/>
  <c r="CK300" i="11"/>
  <c r="CF299" i="11"/>
  <c r="CK299" i="11"/>
  <c r="CJ77" i="11"/>
  <c r="CJ286" i="11"/>
  <c r="CK365" i="11"/>
  <c r="CG242" i="11"/>
  <c r="CG205" i="11"/>
  <c r="CI208" i="11"/>
  <c r="CH42" i="11"/>
  <c r="CH318" i="11"/>
  <c r="CF9" i="11"/>
  <c r="CI401" i="11"/>
  <c r="CJ180" i="11"/>
  <c r="CK419" i="11"/>
  <c r="CJ126" i="11"/>
  <c r="CJ427" i="11"/>
  <c r="CH117" i="11"/>
  <c r="CK387" i="11"/>
  <c r="CM206" i="11"/>
  <c r="CK55" i="11"/>
  <c r="CL55" i="11"/>
  <c r="CJ204" i="11"/>
  <c r="CH67" i="11"/>
  <c r="CK67" i="11"/>
  <c r="CH97" i="11"/>
  <c r="CK97" i="11"/>
  <c r="CH94" i="11"/>
  <c r="CK94" i="11"/>
  <c r="CM346" i="11"/>
  <c r="CL330" i="11"/>
  <c r="CG330" i="11"/>
  <c r="CF76" i="11"/>
  <c r="CL76" i="11"/>
  <c r="CI100" i="11"/>
  <c r="CL100" i="11"/>
  <c r="CH207" i="11"/>
  <c r="CL207" i="11"/>
  <c r="CJ422" i="11"/>
  <c r="CH134" i="11"/>
  <c r="CG418" i="11"/>
  <c r="CJ418" i="11"/>
  <c r="CL422" i="11"/>
  <c r="CF134" i="11"/>
  <c r="CI300" i="11"/>
  <c r="CG300" i="11"/>
  <c r="CJ299" i="11"/>
  <c r="CG299" i="11"/>
  <c r="CM77" i="11"/>
  <c r="CI77" i="11"/>
  <c r="CL286" i="11"/>
  <c r="CG286" i="11"/>
  <c r="CH365" i="11"/>
  <c r="CJ365" i="11"/>
  <c r="CH242" i="11"/>
  <c r="CF242" i="11"/>
  <c r="CM209" i="11"/>
  <c r="CF209" i="11"/>
  <c r="CL205" i="11"/>
  <c r="CJ205" i="11"/>
  <c r="CF208" i="11"/>
  <c r="CL208" i="11"/>
  <c r="CM42" i="11"/>
  <c r="CJ42" i="11"/>
  <c r="CL318" i="11"/>
  <c r="CJ318" i="11"/>
  <c r="CM9" i="11"/>
  <c r="CJ9" i="11"/>
  <c r="CM185" i="11"/>
  <c r="CI421" i="11"/>
  <c r="CI180" i="11"/>
  <c r="CM180" i="11"/>
  <c r="CH419" i="11"/>
  <c r="CG419" i="11"/>
  <c r="CF126" i="11"/>
  <c r="CM126" i="11"/>
  <c r="CL113" i="11"/>
  <c r="CG427" i="11"/>
  <c r="CK427" i="11"/>
  <c r="CJ113" i="11"/>
  <c r="CK401" i="11"/>
  <c r="CH387" i="11"/>
  <c r="CL387" i="11"/>
  <c r="CH206" i="11"/>
  <c r="CK206" i="11"/>
  <c r="CG55" i="11"/>
  <c r="CJ55" i="11"/>
  <c r="CG204" i="11"/>
  <c r="CK204" i="11"/>
  <c r="CF67" i="11"/>
  <c r="CJ67" i="11"/>
  <c r="CF97" i="11"/>
  <c r="CJ97" i="11"/>
  <c r="CG94" i="11"/>
  <c r="CJ94" i="11"/>
  <c r="CF107" i="11"/>
  <c r="CJ107" i="11"/>
  <c r="CK113" i="11"/>
  <c r="CL401" i="11"/>
  <c r="CF121" i="11"/>
  <c r="CJ121" i="11"/>
  <c r="CM113" i="11"/>
  <c r="CJ401" i="11"/>
  <c r="CF379" i="11"/>
  <c r="CL379" i="11"/>
  <c r="CG351" i="11"/>
  <c r="CL351" i="11"/>
  <c r="CG394" i="11"/>
  <c r="CK394" i="11"/>
  <c r="CL69" i="11"/>
  <c r="CI69" i="11"/>
  <c r="CM179" i="11"/>
  <c r="CJ10" i="11"/>
  <c r="CI44" i="11"/>
  <c r="CH44" i="11"/>
  <c r="CI193" i="11"/>
  <c r="CG193" i="11"/>
  <c r="CK15" i="11"/>
  <c r="CJ15" i="11"/>
  <c r="CF56" i="11"/>
  <c r="CG103" i="11"/>
  <c r="CG96" i="11"/>
  <c r="CI24" i="11"/>
  <c r="CI115" i="11"/>
  <c r="CF354" i="11"/>
  <c r="CH403" i="11"/>
  <c r="CI8" i="11"/>
  <c r="CH34" i="11"/>
  <c r="CI412" i="11"/>
  <c r="CI184" i="11"/>
  <c r="CM98" i="11"/>
  <c r="CH266" i="11"/>
  <c r="CM202" i="11"/>
  <c r="CJ168" i="11"/>
  <c r="CF102" i="11"/>
  <c r="CK363" i="11"/>
  <c r="CH171" i="11"/>
  <c r="CL21" i="11"/>
  <c r="CL262" i="11"/>
  <c r="CI198" i="11"/>
  <c r="CH383" i="11"/>
  <c r="CF347" i="11"/>
  <c r="CG400" i="11"/>
  <c r="CH178" i="11"/>
  <c r="CM31" i="11"/>
  <c r="CJ8" i="11"/>
  <c r="CL60" i="11"/>
  <c r="CJ265" i="11"/>
  <c r="CK95" i="11"/>
  <c r="CH103" i="11"/>
  <c r="CH48" i="11"/>
  <c r="CK96" i="11"/>
  <c r="CL386" i="11"/>
  <c r="CI159" i="11"/>
  <c r="CK332" i="11"/>
  <c r="CK249" i="11"/>
  <c r="CG260" i="11"/>
  <c r="CG212" i="11"/>
  <c r="CG116" i="11"/>
  <c r="CM313" i="11"/>
  <c r="CF199" i="11"/>
  <c r="CJ152" i="11"/>
  <c r="CF151" i="11"/>
  <c r="CI405" i="11"/>
  <c r="CG408" i="11"/>
  <c r="CI389" i="11"/>
  <c r="CI269" i="11"/>
  <c r="CM151" i="11"/>
  <c r="CL308" i="11"/>
  <c r="CM36" i="11"/>
  <c r="CL288" i="11"/>
  <c r="CF266" i="11"/>
  <c r="CL144" i="11"/>
  <c r="CG355" i="11"/>
  <c r="CJ324" i="11"/>
  <c r="CK202" i="11"/>
  <c r="CL25" i="11"/>
  <c r="CL71" i="11"/>
  <c r="CI102" i="11"/>
  <c r="CF54" i="11"/>
  <c r="CM302" i="11"/>
  <c r="CG363" i="11"/>
  <c r="CM316" i="11"/>
  <c r="CK171" i="11"/>
  <c r="CF241" i="11"/>
  <c r="CM21" i="11"/>
  <c r="CM298" i="11"/>
  <c r="CH53" i="11"/>
  <c r="CL331" i="11"/>
  <c r="CK198" i="11"/>
  <c r="CJ312" i="11"/>
  <c r="CL383" i="11"/>
  <c r="CH347" i="11"/>
  <c r="CK50" i="11"/>
  <c r="CG32" i="11"/>
  <c r="CL61" i="11"/>
  <c r="CJ339" i="11"/>
  <c r="CM428" i="11"/>
  <c r="CF24" i="11"/>
  <c r="CM168" i="11"/>
  <c r="CL56" i="11"/>
  <c r="CF103" i="11"/>
  <c r="CL48" i="11"/>
  <c r="CL96" i="11"/>
  <c r="CJ386" i="11"/>
  <c r="CF66" i="11"/>
  <c r="CF413" i="11"/>
  <c r="CH24" i="11"/>
  <c r="CL74" i="11"/>
  <c r="CH212" i="11"/>
  <c r="CH116" i="11"/>
  <c r="CI313" i="11"/>
  <c r="CG199" i="11"/>
  <c r="CH413" i="11"/>
  <c r="CF405" i="11"/>
  <c r="CK408" i="11"/>
  <c r="CL389" i="11"/>
  <c r="CK269" i="11"/>
  <c r="CK118" i="11"/>
  <c r="CG36" i="11"/>
  <c r="CG288" i="11"/>
  <c r="CG266" i="11"/>
  <c r="CM144" i="11"/>
  <c r="CL355" i="11"/>
  <c r="CM324" i="11"/>
  <c r="CL202" i="11"/>
  <c r="CM25" i="11"/>
  <c r="CK413" i="11"/>
  <c r="CJ102" i="11"/>
  <c r="CJ54" i="11"/>
  <c r="CI302" i="11"/>
  <c r="CL363" i="11"/>
  <c r="CL316" i="11"/>
  <c r="CF171" i="11"/>
  <c r="CI168" i="11"/>
  <c r="CI52" i="11"/>
  <c r="CF321" i="11"/>
  <c r="CI123" i="11"/>
  <c r="CH291" i="11"/>
  <c r="CG75" i="11"/>
  <c r="CL79" i="11"/>
  <c r="CM349" i="11"/>
  <c r="CJ319" i="11"/>
  <c r="CL160" i="11"/>
  <c r="CI413" i="11"/>
  <c r="CF352" i="11"/>
  <c r="CI303" i="11"/>
  <c r="CM61" i="11"/>
  <c r="CK31" i="11"/>
  <c r="CL149" i="11"/>
  <c r="CG413" i="11"/>
  <c r="CJ149" i="11"/>
  <c r="CI171" i="11"/>
  <c r="CK83" i="11"/>
  <c r="CM83" i="11"/>
  <c r="CM82" i="11"/>
  <c r="CK82" i="11"/>
  <c r="CH35" i="11"/>
  <c r="CF35" i="11"/>
  <c r="CI211" i="11"/>
  <c r="CF211" i="11"/>
  <c r="CJ61" i="11"/>
  <c r="CM332" i="11"/>
  <c r="CI258" i="11"/>
  <c r="CJ118" i="11"/>
  <c r="CF44" i="11"/>
  <c r="CG311" i="11"/>
  <c r="CL311" i="11"/>
  <c r="CL271" i="11"/>
  <c r="CJ271" i="11"/>
  <c r="CM80" i="11"/>
  <c r="CJ80" i="11"/>
  <c r="CI39" i="11"/>
  <c r="CG39" i="11"/>
  <c r="CI245" i="11"/>
  <c r="CG245" i="11"/>
  <c r="CI110" i="11"/>
  <c r="CL110" i="11"/>
  <c r="CM210" i="11"/>
  <c r="CG210" i="11"/>
  <c r="CG114" i="11"/>
  <c r="CF114" i="11"/>
  <c r="CG51" i="11"/>
  <c r="CH51" i="11"/>
  <c r="CH402" i="11"/>
  <c r="CH128" i="11"/>
  <c r="CF128" i="11"/>
  <c r="CI359" i="11"/>
  <c r="CF359" i="11"/>
  <c r="CJ342" i="11"/>
  <c r="CG342" i="11"/>
  <c r="CI200" i="11"/>
  <c r="CH200" i="11"/>
  <c r="CI177" i="11"/>
  <c r="CG177" i="11"/>
  <c r="CK307" i="11"/>
  <c r="CF307" i="11"/>
  <c r="CI376" i="11"/>
  <c r="CK376" i="11"/>
  <c r="CJ333" i="11"/>
  <c r="CG333" i="11"/>
  <c r="CK59" i="11"/>
  <c r="CI59" i="11"/>
  <c r="CM230" i="11"/>
  <c r="CK225" i="11"/>
  <c r="CI181" i="11"/>
  <c r="CM181" i="11"/>
  <c r="CL174" i="11"/>
  <c r="CM26" i="11"/>
  <c r="CG26" i="11"/>
  <c r="CL166" i="11"/>
  <c r="CI166" i="11"/>
  <c r="CJ398" i="11"/>
  <c r="CF398" i="11"/>
  <c r="CG423" i="11"/>
  <c r="CI423" i="11"/>
  <c r="CH257" i="11"/>
  <c r="CF79" i="11"/>
  <c r="CF391" i="11"/>
  <c r="CL391" i="11"/>
  <c r="CK322" i="11"/>
  <c r="CJ322" i="11"/>
  <c r="CI202" i="11"/>
  <c r="CL399" i="11"/>
  <c r="CF399" i="11"/>
  <c r="CF150" i="11"/>
  <c r="CH150" i="11"/>
  <c r="CL353" i="11"/>
  <c r="CI353" i="11"/>
  <c r="CJ167" i="11"/>
  <c r="CH167" i="11"/>
  <c r="CK428" i="11"/>
  <c r="CF428" i="11"/>
  <c r="CG154" i="11"/>
  <c r="CL154" i="11"/>
  <c r="CJ340" i="11"/>
  <c r="CK426" i="11"/>
  <c r="CJ426" i="11"/>
  <c r="CF361" i="11"/>
  <c r="CG361" i="11"/>
  <c r="CI95" i="11"/>
  <c r="CG240" i="11"/>
  <c r="CJ240" i="11"/>
  <c r="CI340" i="11"/>
  <c r="CL340" i="11"/>
  <c r="CI424" i="11"/>
  <c r="CH424" i="11"/>
  <c r="CJ301" i="11"/>
  <c r="CK301" i="11"/>
  <c r="CL98" i="11"/>
  <c r="CJ291" i="11"/>
  <c r="CK223" i="11"/>
  <c r="CM174" i="11"/>
  <c r="CG343" i="11"/>
  <c r="CI343" i="11"/>
  <c r="CI37" i="11"/>
  <c r="CM37" i="11"/>
  <c r="CK293" i="11"/>
  <c r="CM406" i="11"/>
  <c r="CJ406" i="11"/>
  <c r="CF38" i="11"/>
  <c r="CK38" i="11"/>
  <c r="CG297" i="11"/>
  <c r="CJ297" i="11"/>
  <c r="CM33" i="11"/>
  <c r="CJ33" i="11"/>
  <c r="CI78" i="11"/>
  <c r="CM78" i="11"/>
  <c r="CF294" i="11"/>
  <c r="CK294" i="11"/>
  <c r="CF404" i="11"/>
  <c r="CK404" i="11"/>
  <c r="CM29" i="11"/>
  <c r="CI29" i="11"/>
  <c r="CG70" i="11"/>
  <c r="CM70" i="11"/>
  <c r="CJ381" i="11"/>
  <c r="CM381" i="11"/>
  <c r="CH287" i="11"/>
  <c r="CL287" i="11"/>
  <c r="CK160" i="11"/>
  <c r="CK417" i="11"/>
  <c r="CH417" i="11"/>
  <c r="CH305" i="11"/>
  <c r="CF305" i="11"/>
  <c r="CL380" i="11"/>
  <c r="CK320" i="11"/>
  <c r="CM320" i="11"/>
  <c r="CH313" i="11"/>
  <c r="CK72" i="11"/>
  <c r="CM250" i="11"/>
  <c r="CL250" i="11"/>
  <c r="CM112" i="11"/>
  <c r="CK112" i="11"/>
  <c r="CK147" i="11"/>
  <c r="CL147" i="11"/>
  <c r="CK159" i="11"/>
  <c r="CH411" i="11"/>
  <c r="CJ411" i="11"/>
  <c r="CH335" i="11"/>
  <c r="CI335" i="11"/>
  <c r="CH363" i="11"/>
  <c r="CH111" i="11"/>
  <c r="CF111" i="11"/>
  <c r="CI308" i="11"/>
  <c r="CI388" i="11"/>
  <c r="CL388" i="11"/>
  <c r="CM373" i="11"/>
  <c r="CF373" i="11"/>
  <c r="CK380" i="11"/>
  <c r="CF168" i="11"/>
  <c r="CK410" i="11"/>
  <c r="CH397" i="11"/>
  <c r="CJ397" i="11"/>
  <c r="CF163" i="11"/>
  <c r="CM163" i="11"/>
  <c r="CG40" i="11"/>
  <c r="CM40" i="11"/>
  <c r="CG74" i="11"/>
  <c r="CJ326" i="11"/>
  <c r="CL326" i="11"/>
  <c r="CF27" i="11"/>
  <c r="CK27" i="11"/>
  <c r="CG289" i="11"/>
  <c r="CL289" i="11"/>
  <c r="CF369" i="11"/>
  <c r="CK369" i="11"/>
  <c r="CM315" i="11"/>
  <c r="CK315" i="11"/>
  <c r="CI352" i="11"/>
  <c r="CL102" i="11"/>
  <c r="CH239" i="11"/>
  <c r="CK239" i="11"/>
  <c r="CJ192" i="11"/>
  <c r="CI192" i="11"/>
  <c r="CF10" i="11"/>
  <c r="CJ44" i="11"/>
  <c r="CM193" i="11"/>
  <c r="CJ193" i="11"/>
  <c r="CH15" i="11"/>
  <c r="CM15" i="11"/>
  <c r="CG265" i="11"/>
  <c r="CG293" i="11"/>
  <c r="CF402" i="11"/>
  <c r="CI348" i="11"/>
  <c r="CI249" i="11"/>
  <c r="CI212" i="11"/>
  <c r="CF313" i="11"/>
  <c r="CH389" i="11"/>
  <c r="CM337" i="11"/>
  <c r="CF288" i="11"/>
  <c r="CH410" i="11"/>
  <c r="CF317" i="11"/>
  <c r="CK162" i="11"/>
  <c r="CJ176" i="11"/>
  <c r="CI81" i="11"/>
  <c r="CI375" i="11"/>
  <c r="CG385" i="11"/>
  <c r="CH52" i="11"/>
  <c r="CG123" i="11"/>
  <c r="CL75" i="11"/>
  <c r="CK258" i="11"/>
  <c r="CK79" i="11"/>
  <c r="CI319" i="11"/>
  <c r="CI176" i="11"/>
  <c r="CF32" i="11"/>
  <c r="CI31" i="11"/>
  <c r="CI332" i="11"/>
  <c r="CI60" i="11"/>
  <c r="CH265" i="11"/>
  <c r="CI350" i="11"/>
  <c r="CJ293" i="11"/>
  <c r="CG248" i="11"/>
  <c r="CH96" i="11"/>
  <c r="CG386" i="11"/>
  <c r="CM275" i="11"/>
  <c r="CI146" i="11"/>
  <c r="CI337" i="11"/>
  <c r="CG249" i="11"/>
  <c r="CJ115" i="11"/>
  <c r="CK354" i="11"/>
  <c r="CG356" i="11"/>
  <c r="CG403" i="11"/>
  <c r="CG152" i="11"/>
  <c r="CG182" i="11"/>
  <c r="CK109" i="11"/>
  <c r="CK34" i="11"/>
  <c r="CK174" i="11"/>
  <c r="CJ412" i="11"/>
  <c r="CJ323" i="11"/>
  <c r="CH63" i="11"/>
  <c r="CM182" i="11"/>
  <c r="CI36" i="11"/>
  <c r="CI288" i="11"/>
  <c r="CK266" i="11"/>
  <c r="CI144" i="11"/>
  <c r="CM355" i="11"/>
  <c r="CF324" i="11"/>
  <c r="CJ202" i="11"/>
  <c r="CH25" i="11"/>
  <c r="CK71" i="11"/>
  <c r="CM81" i="11"/>
  <c r="CM296" i="11"/>
  <c r="CJ375" i="11"/>
  <c r="CK345" i="11"/>
  <c r="CK385" i="11"/>
  <c r="CG358" i="11"/>
  <c r="CL52" i="11"/>
  <c r="CJ321" i="11"/>
  <c r="CL123" i="11"/>
  <c r="CK291" i="11"/>
  <c r="CJ75" i="11"/>
  <c r="CM331" i="11"/>
  <c r="CG198" i="11"/>
  <c r="CG312" i="11"/>
  <c r="CK383" i="11"/>
  <c r="CK347" i="11"/>
  <c r="CI415" i="11"/>
  <c r="CG303" i="11"/>
  <c r="CK400" i="11"/>
  <c r="CH31" i="11"/>
  <c r="CI149" i="11"/>
  <c r="CK358" i="11"/>
  <c r="CI182" i="11"/>
  <c r="CI229" i="11"/>
  <c r="CI56" i="11"/>
  <c r="CK103" i="11"/>
  <c r="CI48" i="11"/>
  <c r="CI96" i="11"/>
  <c r="CI386" i="11"/>
  <c r="CL66" i="11"/>
  <c r="CI357" i="11"/>
  <c r="CL249" i="11"/>
  <c r="CK115" i="11"/>
  <c r="CL354" i="11"/>
  <c r="CJ403" i="11"/>
  <c r="CK152" i="11"/>
  <c r="CH109" i="11"/>
  <c r="CF34" i="11"/>
  <c r="CJ174" i="11"/>
  <c r="CH408" i="11"/>
  <c r="CG389" i="11"/>
  <c r="CG269" i="11"/>
  <c r="CF98" i="11"/>
  <c r="CJ225" i="11"/>
  <c r="CM266" i="11"/>
  <c r="CH144" i="11"/>
  <c r="CH355" i="11"/>
  <c r="CI324" i="11"/>
  <c r="CH202" i="11"/>
  <c r="CI25" i="11"/>
  <c r="CL357" i="11"/>
  <c r="CG102" i="11"/>
  <c r="CG54" i="11"/>
  <c r="CL302" i="11"/>
  <c r="CM363" i="11"/>
  <c r="CI316" i="11"/>
  <c r="CM171" i="11"/>
  <c r="CF176" i="11"/>
  <c r="CL241" i="11"/>
  <c r="CJ21" i="11"/>
  <c r="CH298" i="11"/>
  <c r="CK53" i="11"/>
  <c r="CF262" i="11"/>
  <c r="CM79" i="11"/>
  <c r="CF349" i="11"/>
  <c r="CH319" i="11"/>
  <c r="CH160" i="11"/>
  <c r="CF357" i="11"/>
  <c r="CG50" i="11"/>
  <c r="CK32" i="11"/>
  <c r="CL362" i="11"/>
  <c r="CJ400" i="11"/>
  <c r="CK62" i="11"/>
  <c r="CL332" i="11"/>
  <c r="CM265" i="11"/>
  <c r="CG31" i="11"/>
  <c r="CL83" i="11"/>
  <c r="CF83" i="11"/>
  <c r="CJ82" i="11"/>
  <c r="CF82" i="11"/>
  <c r="CM35" i="11"/>
  <c r="CK35" i="11"/>
  <c r="CK211" i="11"/>
  <c r="CM211" i="11"/>
  <c r="CF61" i="11"/>
  <c r="CF332" i="11"/>
  <c r="CJ389" i="11"/>
  <c r="CG118" i="11"/>
  <c r="CM311" i="11"/>
  <c r="CK311" i="11"/>
  <c r="CK271" i="11"/>
  <c r="CI271" i="11"/>
  <c r="CF80" i="11"/>
  <c r="CH80" i="11"/>
  <c r="CL39" i="11"/>
  <c r="CM39" i="11"/>
  <c r="CH54" i="11"/>
  <c r="CM245" i="11"/>
  <c r="CH245" i="11"/>
  <c r="CJ110" i="11"/>
  <c r="CH110" i="11"/>
  <c r="CI210" i="11"/>
  <c r="CJ210" i="11"/>
  <c r="CJ114" i="11"/>
  <c r="CH114" i="11"/>
  <c r="CM51" i="11"/>
  <c r="CJ51" i="11"/>
  <c r="CL402" i="11"/>
  <c r="CK128" i="11"/>
  <c r="CM128" i="11"/>
  <c r="CG359" i="11"/>
  <c r="CJ359" i="11"/>
  <c r="CF342" i="11"/>
  <c r="CH342" i="11"/>
  <c r="CJ200" i="11"/>
  <c r="CK200" i="11"/>
  <c r="CJ354" i="11"/>
  <c r="CJ177" i="11"/>
  <c r="CH177" i="11"/>
  <c r="CJ307" i="11"/>
  <c r="CG307" i="11"/>
  <c r="CL376" i="11"/>
  <c r="CF376" i="11"/>
  <c r="CF333" i="11"/>
  <c r="CL333" i="11"/>
  <c r="CF59" i="11"/>
  <c r="CM59" i="11"/>
  <c r="CJ230" i="11"/>
  <c r="CJ181" i="11"/>
  <c r="CK181" i="11"/>
  <c r="CI266" i="11"/>
  <c r="CJ26" i="11"/>
  <c r="CK26" i="11"/>
  <c r="CM303" i="11"/>
  <c r="CG166" i="11"/>
  <c r="CK166" i="11"/>
  <c r="CI398" i="11"/>
  <c r="CK398" i="11"/>
  <c r="CH423" i="11"/>
  <c r="CL423" i="11"/>
  <c r="CI257" i="11"/>
  <c r="CI79" i="11"/>
  <c r="CM391" i="11"/>
  <c r="CH391" i="11"/>
  <c r="CL322" i="11"/>
  <c r="CF322" i="11"/>
  <c r="CK25" i="11"/>
  <c r="CM399" i="11"/>
  <c r="CJ399" i="11"/>
  <c r="CK150" i="11"/>
  <c r="CM150" i="11"/>
  <c r="CH353" i="11"/>
  <c r="CK353" i="11"/>
  <c r="CK167" i="11"/>
  <c r="CL167" i="11"/>
  <c r="CI428" i="11"/>
  <c r="CL428" i="11"/>
  <c r="CI154" i="11"/>
  <c r="CM154" i="11"/>
  <c r="CL281" i="11"/>
  <c r="CI426" i="11"/>
  <c r="CH426" i="11"/>
  <c r="CM361" i="11"/>
  <c r="CJ361" i="11"/>
  <c r="CG95" i="11"/>
  <c r="CH95" i="11"/>
  <c r="CK240" i="11"/>
  <c r="CI240" i="11"/>
  <c r="CM340" i="11"/>
  <c r="CM424" i="11"/>
  <c r="CL424" i="11"/>
  <c r="CF301" i="11"/>
  <c r="CI301" i="11"/>
  <c r="CJ123" i="11"/>
  <c r="CF48" i="11"/>
  <c r="CJ60" i="11"/>
  <c r="CM96" i="11"/>
  <c r="CH405" i="11"/>
  <c r="CJ34" i="11"/>
  <c r="CK303" i="11"/>
  <c r="CH343" i="11"/>
  <c r="CK343" i="11"/>
  <c r="CH37" i="11"/>
  <c r="CJ37" i="11"/>
  <c r="CJ109" i="11"/>
  <c r="CI406" i="11"/>
  <c r="CM34" i="11"/>
  <c r="CI38" i="11"/>
  <c r="CG38" i="11"/>
  <c r="CK297" i="11"/>
  <c r="CF297" i="11"/>
  <c r="CH33" i="11"/>
  <c r="CL78" i="11"/>
  <c r="CG78" i="11"/>
  <c r="CG294" i="11"/>
  <c r="CL294" i="11"/>
  <c r="CK331" i="11"/>
  <c r="CJ404" i="11"/>
  <c r="CI404" i="11"/>
  <c r="CF29" i="11"/>
  <c r="CK29" i="11"/>
  <c r="CJ70" i="11"/>
  <c r="CF70" i="11"/>
  <c r="CG381" i="11"/>
  <c r="CH381" i="11"/>
  <c r="CM287" i="11"/>
  <c r="CI287" i="11"/>
  <c r="CF160" i="11"/>
  <c r="CI417" i="11"/>
  <c r="CM417" i="11"/>
  <c r="CG305" i="11"/>
  <c r="CL305" i="11"/>
  <c r="CH320" i="11"/>
  <c r="CI320" i="11"/>
  <c r="CM367" i="11"/>
  <c r="CI250" i="11"/>
  <c r="CF250" i="11"/>
  <c r="CJ112" i="11"/>
  <c r="CI112" i="11"/>
  <c r="CG115" i="11"/>
  <c r="CJ147" i="11"/>
  <c r="CH147" i="11"/>
  <c r="CG159" i="11"/>
  <c r="CH159" i="11"/>
  <c r="CI109" i="11"/>
  <c r="CM411" i="11"/>
  <c r="CI411" i="11"/>
  <c r="CF335" i="11"/>
  <c r="CM335" i="11"/>
  <c r="CJ363" i="11"/>
  <c r="CM111" i="11"/>
  <c r="CJ111" i="11"/>
  <c r="CG308" i="11"/>
  <c r="CG388" i="11"/>
  <c r="CH388" i="11"/>
  <c r="CH373" i="11"/>
  <c r="CJ373" i="11"/>
  <c r="CH380" i="11"/>
  <c r="CH199" i="11"/>
  <c r="CK397" i="11"/>
  <c r="CL397" i="11"/>
  <c r="CJ163" i="11"/>
  <c r="CH163" i="11"/>
  <c r="CJ40" i="11"/>
  <c r="CF40" i="11"/>
  <c r="CI326" i="11"/>
  <c r="CH326" i="11"/>
  <c r="CL27" i="11"/>
  <c r="CG27" i="11"/>
  <c r="CK289" i="11"/>
  <c r="CI289" i="11"/>
  <c r="CM369" i="11"/>
  <c r="CH369" i="11"/>
  <c r="CL315" i="11"/>
  <c r="CJ315" i="11"/>
  <c r="CJ352" i="11"/>
  <c r="CL54" i="11"/>
  <c r="CM239" i="11"/>
  <c r="CF239" i="11"/>
  <c r="CF192" i="11"/>
  <c r="CM192" i="11"/>
  <c r="CF295" i="11"/>
  <c r="CK295" i="11"/>
  <c r="CK105" i="11"/>
  <c r="CL105" i="11"/>
  <c r="CJ49" i="11"/>
  <c r="CL49" i="11"/>
  <c r="CM327" i="11"/>
  <c r="CL327" i="11"/>
  <c r="CH146" i="11"/>
  <c r="CK402" i="11"/>
  <c r="CK314" i="11"/>
  <c r="CI314" i="11"/>
  <c r="CG309" i="11"/>
  <c r="CH108" i="11"/>
  <c r="CF108" i="11"/>
  <c r="CJ203" i="11"/>
  <c r="CH203" i="11"/>
  <c r="CK370" i="11"/>
  <c r="CI370" i="11"/>
  <c r="CI425" i="11"/>
  <c r="CF425" i="11"/>
  <c r="CK395" i="11"/>
  <c r="CM395" i="11"/>
  <c r="CM251" i="11"/>
  <c r="CH251" i="11"/>
  <c r="CK349" i="11"/>
  <c r="CJ246" i="11"/>
  <c r="CL246" i="11"/>
  <c r="CK169" i="11"/>
  <c r="CG169" i="11"/>
  <c r="CF337" i="11"/>
  <c r="CK56" i="11"/>
  <c r="CM350" i="11"/>
  <c r="CF293" i="11"/>
  <c r="CF33" i="11"/>
  <c r="CM402" i="11"/>
  <c r="CL368" i="11"/>
  <c r="CJ348" i="11"/>
  <c r="CH66" i="11"/>
  <c r="CH170" i="11"/>
  <c r="CF74" i="11"/>
  <c r="CF115" i="11"/>
  <c r="CG354" i="11"/>
  <c r="CL406" i="11"/>
  <c r="CK357" i="11"/>
  <c r="CF170" i="11"/>
  <c r="CG109" i="11"/>
  <c r="CG34" i="11"/>
  <c r="CF174" i="11"/>
  <c r="CH412" i="11"/>
  <c r="CH323" i="11"/>
  <c r="CM184" i="11"/>
  <c r="CL413" i="11"/>
  <c r="CK98" i="11"/>
  <c r="CL68" i="11"/>
  <c r="CJ409" i="11"/>
  <c r="CL410" i="11"/>
  <c r="CM380" i="11"/>
  <c r="CM317" i="11"/>
  <c r="CK367" i="11"/>
  <c r="CF340" i="11"/>
  <c r="CK337" i="11"/>
  <c r="CG81" i="11"/>
  <c r="CI296" i="11"/>
  <c r="CH375" i="11"/>
  <c r="CI345" i="11"/>
  <c r="CH385" i="11"/>
  <c r="CJ358" i="11"/>
  <c r="CF52" i="11"/>
  <c r="CI321" i="11"/>
  <c r="CH123" i="11"/>
  <c r="CG291" i="11"/>
  <c r="CM75" i="11"/>
  <c r="CJ79" i="11"/>
  <c r="CL349" i="11"/>
  <c r="CK319" i="11"/>
  <c r="CJ160" i="11"/>
  <c r="CK8" i="11"/>
  <c r="CK352" i="11"/>
  <c r="CH362" i="11"/>
  <c r="CI400" i="11"/>
  <c r="CJ62" i="11"/>
  <c r="CK149" i="11"/>
  <c r="CM44" i="11"/>
  <c r="CH176" i="11"/>
  <c r="CM60" i="11"/>
  <c r="CL265" i="11"/>
  <c r="CK350" i="11"/>
  <c r="CL293" i="11"/>
  <c r="CL248" i="11"/>
  <c r="CJ402" i="11"/>
  <c r="CJ368" i="11"/>
  <c r="CK348" i="11"/>
  <c r="CH151" i="11"/>
  <c r="CH249" i="11"/>
  <c r="CH115" i="11"/>
  <c r="CH354" i="11"/>
  <c r="CL403" i="11"/>
  <c r="CF152" i="11"/>
  <c r="CF109" i="11"/>
  <c r="CL34" i="11"/>
  <c r="CG174" i="11"/>
  <c r="CK412" i="11"/>
  <c r="CF323" i="11"/>
  <c r="CJ184" i="11"/>
  <c r="CG98" i="11"/>
  <c r="CM68" i="11"/>
  <c r="CM409" i="11"/>
  <c r="CM410" i="11"/>
  <c r="CJ380" i="11"/>
  <c r="CJ317" i="11"/>
  <c r="CG367" i="11"/>
  <c r="CJ162" i="11"/>
  <c r="CL151" i="11"/>
  <c r="CF71" i="11"/>
  <c r="CJ81" i="11"/>
  <c r="CJ296" i="11"/>
  <c r="CL375" i="11"/>
  <c r="CM345" i="11"/>
  <c r="CJ385" i="11"/>
  <c r="CF358" i="11"/>
  <c r="CG332" i="11"/>
  <c r="CI241" i="11"/>
  <c r="CH21" i="11"/>
  <c r="CF298" i="11"/>
  <c r="CG53" i="11"/>
  <c r="CJ331" i="11"/>
  <c r="CJ198" i="11"/>
  <c r="CK312" i="11"/>
  <c r="CM383" i="11"/>
  <c r="CI347" i="11"/>
  <c r="CL50" i="11"/>
  <c r="CH32" i="11"/>
  <c r="CG362" i="11"/>
  <c r="CH400" i="11"/>
  <c r="CH62" i="11"/>
  <c r="CM170" i="11"/>
  <c r="CL24" i="11"/>
  <c r="CI368" i="11"/>
  <c r="CI83" i="11"/>
  <c r="CG83" i="11"/>
  <c r="CH82" i="11"/>
  <c r="CL82" i="11"/>
  <c r="CJ232" i="11"/>
  <c r="CI35" i="11"/>
  <c r="CG35" i="11"/>
  <c r="CG211" i="11"/>
  <c r="CL211" i="11"/>
  <c r="CH262" i="11"/>
  <c r="CI152" i="11"/>
  <c r="CL345" i="11"/>
  <c r="CF118" i="11"/>
  <c r="CI311" i="11"/>
  <c r="CH311" i="11"/>
  <c r="CH271" i="11"/>
  <c r="CM271" i="11"/>
  <c r="CI80" i="11"/>
  <c r="CK80" i="11"/>
  <c r="CF39" i="11"/>
  <c r="CH39" i="11"/>
  <c r="CK54" i="11"/>
  <c r="CF245" i="11"/>
  <c r="CJ245" i="11"/>
  <c r="CG110" i="11"/>
  <c r="CF110" i="11"/>
  <c r="CL210" i="11"/>
  <c r="CH210" i="11"/>
  <c r="CF253" i="11"/>
  <c r="CI114" i="11"/>
  <c r="CM114" i="11"/>
  <c r="CK51" i="11"/>
  <c r="CI51" i="11"/>
  <c r="CK184" i="11"/>
  <c r="CG128" i="11"/>
  <c r="CI128" i="11"/>
  <c r="CL359" i="11"/>
  <c r="CH359" i="11"/>
  <c r="CL342" i="11"/>
  <c r="CK342" i="11"/>
  <c r="CG200" i="11"/>
  <c r="CL200" i="11"/>
  <c r="CI354" i="11"/>
  <c r="CM177" i="11"/>
  <c r="CF177" i="11"/>
  <c r="CI307" i="11"/>
  <c r="CM307" i="11"/>
  <c r="CJ376" i="11"/>
  <c r="CG376" i="11"/>
  <c r="CM333" i="11"/>
  <c r="CI333" i="11"/>
  <c r="CJ59" i="11"/>
  <c r="CH59" i="11"/>
  <c r="CF162" i="11"/>
  <c r="CF181" i="11"/>
  <c r="CG181" i="11"/>
  <c r="CJ266" i="11"/>
  <c r="CL26" i="11"/>
  <c r="CI26" i="11"/>
  <c r="CM319" i="11"/>
  <c r="CJ166" i="11"/>
  <c r="CF166" i="11"/>
  <c r="CL398" i="11"/>
  <c r="CH398" i="11"/>
  <c r="CJ423" i="11"/>
  <c r="CF423" i="11"/>
  <c r="CM389" i="11"/>
  <c r="CJ391" i="11"/>
  <c r="CK391" i="11"/>
  <c r="CM322" i="11"/>
  <c r="CH322" i="11"/>
  <c r="CI399" i="11"/>
  <c r="CG399" i="11"/>
  <c r="CI150" i="11"/>
  <c r="CG150" i="11"/>
  <c r="CJ353" i="11"/>
  <c r="CF353" i="11"/>
  <c r="CG167" i="11"/>
  <c r="CI167" i="11"/>
  <c r="CF264" i="11"/>
  <c r="CG428" i="11"/>
  <c r="CF154" i="11"/>
  <c r="CK154" i="11"/>
  <c r="CH345" i="11"/>
  <c r="CG426" i="11"/>
  <c r="CL426" i="11"/>
  <c r="CH361" i="11"/>
  <c r="CL361" i="11"/>
  <c r="CM95" i="11"/>
  <c r="CJ95" i="11"/>
  <c r="CL240" i="11"/>
  <c r="CM240" i="11"/>
  <c r="CK340" i="11"/>
  <c r="CF424" i="11"/>
  <c r="CK424" i="11"/>
  <c r="CM301" i="11"/>
  <c r="CL301" i="11"/>
  <c r="CF123" i="11"/>
  <c r="CM48" i="11"/>
  <c r="CG60" i="11"/>
  <c r="CF96" i="11"/>
  <c r="CL405" i="11"/>
  <c r="CF350" i="11"/>
  <c r="CM343" i="11"/>
  <c r="CF343" i="11"/>
  <c r="CG37" i="11"/>
  <c r="CL37" i="11"/>
  <c r="CM115" i="11"/>
  <c r="CF406" i="11"/>
  <c r="CI34" i="11"/>
  <c r="CL38" i="11"/>
  <c r="CJ38" i="11"/>
  <c r="CL297" i="11"/>
  <c r="CM297" i="11"/>
  <c r="CL33" i="11"/>
  <c r="CH78" i="11"/>
  <c r="CJ78" i="11"/>
  <c r="CJ294" i="11"/>
  <c r="CI294" i="11"/>
  <c r="CH331" i="11"/>
  <c r="CM404" i="11"/>
  <c r="CG404" i="11"/>
  <c r="CM276" i="11"/>
  <c r="CG29" i="11"/>
  <c r="CL29" i="11"/>
  <c r="CK70" i="11"/>
  <c r="CL70" i="11"/>
  <c r="CL381" i="11"/>
  <c r="CK381" i="11"/>
  <c r="CG287" i="11"/>
  <c r="CJ287" i="11"/>
  <c r="CL417" i="11"/>
  <c r="CG417" i="11"/>
  <c r="CL312" i="11"/>
  <c r="CK305" i="11"/>
  <c r="CI305" i="11"/>
  <c r="CG320" i="11"/>
  <c r="CL320" i="11"/>
  <c r="CF202" i="11"/>
  <c r="CH250" i="11"/>
  <c r="CJ250" i="11"/>
  <c r="CG112" i="11"/>
  <c r="CL112" i="11"/>
  <c r="CL115" i="11"/>
  <c r="CM147" i="11"/>
  <c r="CF147" i="11"/>
  <c r="CF159" i="11"/>
  <c r="CL159" i="11"/>
  <c r="CL109" i="11"/>
  <c r="CF411" i="11"/>
  <c r="CK411" i="11"/>
  <c r="CK335" i="11"/>
  <c r="CJ335" i="11"/>
  <c r="CI111" i="11"/>
  <c r="CG111" i="11"/>
  <c r="CK308" i="11"/>
  <c r="CJ308" i="11"/>
  <c r="CM388" i="11"/>
  <c r="CK388" i="11"/>
  <c r="CK373" i="11"/>
  <c r="CG373" i="11"/>
  <c r="CL168" i="11"/>
  <c r="CL199" i="11"/>
  <c r="CI397" i="11"/>
  <c r="CM397" i="11"/>
  <c r="CG163" i="11"/>
  <c r="CL163" i="11"/>
  <c r="CH40" i="11"/>
  <c r="CL40" i="11"/>
  <c r="CM326" i="11"/>
  <c r="CK326" i="11"/>
  <c r="CH27" i="11"/>
  <c r="CJ27" i="11"/>
  <c r="CM289" i="11"/>
  <c r="CJ289" i="11"/>
  <c r="CG369" i="11"/>
  <c r="CJ369" i="11"/>
  <c r="CH315" i="11"/>
  <c r="CI315" i="11"/>
  <c r="CG321" i="11"/>
  <c r="CF50" i="11"/>
  <c r="CI239" i="11"/>
  <c r="CL239" i="11"/>
  <c r="CL192" i="11"/>
  <c r="CH192" i="11"/>
  <c r="CJ295" i="11"/>
  <c r="CI295" i="11"/>
  <c r="CI105" i="11"/>
  <c r="CH105" i="11"/>
  <c r="CK49" i="11"/>
  <c r="CH49" i="11"/>
  <c r="CH327" i="11"/>
  <c r="CF327" i="11"/>
  <c r="CL146" i="11"/>
  <c r="CM146" i="11"/>
  <c r="CM314" i="11"/>
  <c r="CJ314" i="11"/>
  <c r="CI309" i="11"/>
  <c r="CH309" i="11"/>
  <c r="CG108" i="11"/>
  <c r="CL108" i="11"/>
  <c r="CK203" i="11"/>
  <c r="CM203" i="11"/>
  <c r="CG370" i="11"/>
  <c r="CM370" i="11"/>
  <c r="CK425" i="11"/>
  <c r="CG107" i="11"/>
  <c r="CK107" i="11"/>
  <c r="CH179" i="11"/>
  <c r="CI117" i="11"/>
  <c r="CI121" i="11"/>
  <c r="CK121" i="11"/>
  <c r="CJ179" i="11"/>
  <c r="CK117" i="11"/>
  <c r="CJ379" i="11"/>
  <c r="CK379" i="11"/>
  <c r="CI351" i="11"/>
  <c r="CM351" i="11"/>
  <c r="CJ394" i="11"/>
  <c r="CL394" i="11"/>
  <c r="CM69" i="11"/>
  <c r="CF69" i="11"/>
  <c r="CM421" i="11"/>
  <c r="CG185" i="11"/>
  <c r="CK10" i="11"/>
  <c r="CI10" i="11"/>
  <c r="CL44" i="11"/>
  <c r="CL193" i="11"/>
  <c r="CH193" i="11"/>
  <c r="CF15" i="11"/>
  <c r="CG15" i="11"/>
  <c r="CH60" i="11"/>
  <c r="CJ350" i="11"/>
  <c r="CF248" i="11"/>
  <c r="CH368" i="11"/>
  <c r="CG168" i="11"/>
  <c r="CH74" i="11"/>
  <c r="CF116" i="11"/>
  <c r="CI199" i="11"/>
  <c r="CG405" i="11"/>
  <c r="CF408" i="11"/>
  <c r="CF269" i="11"/>
  <c r="CF36" i="11"/>
  <c r="CH68" i="11"/>
  <c r="CG409" i="11"/>
  <c r="CF380" i="11"/>
  <c r="CF367" i="11"/>
  <c r="CM8" i="11"/>
  <c r="CG71" i="11"/>
  <c r="CF296" i="11"/>
  <c r="CG345" i="11"/>
  <c r="CL358" i="11"/>
  <c r="CH321" i="11"/>
  <c r="CL291" i="11"/>
  <c r="CI349" i="11"/>
  <c r="CI160" i="11"/>
  <c r="CM352" i="11"/>
  <c r="CG61" i="11"/>
  <c r="CH149" i="11"/>
  <c r="CH10" i="11"/>
  <c r="CM130" i="11"/>
  <c r="CG56" i="11"/>
  <c r="CG215" i="11"/>
  <c r="CL103" i="11"/>
  <c r="CK48" i="11"/>
  <c r="CH72" i="11"/>
  <c r="CG402" i="11"/>
  <c r="CF368" i="11"/>
  <c r="CF348" i="11"/>
  <c r="CI108" i="11"/>
  <c r="CG24" i="11"/>
  <c r="CK74" i="11"/>
  <c r="CK212" i="11"/>
  <c r="CJ116" i="11"/>
  <c r="CK313" i="11"/>
  <c r="CJ199" i="11"/>
  <c r="CI151" i="11"/>
  <c r="CM308" i="11"/>
  <c r="CM405" i="11"/>
  <c r="CM408" i="11"/>
  <c r="CK389" i="11"/>
  <c r="CM269" i="11"/>
  <c r="CF184" i="11"/>
  <c r="CJ357" i="11"/>
  <c r="CH98" i="11"/>
  <c r="CI68" i="11"/>
  <c r="CI409" i="11"/>
  <c r="CG410" i="11"/>
  <c r="CG380" i="11"/>
  <c r="CH317" i="11"/>
  <c r="CJ367" i="11"/>
  <c r="CM162" i="11"/>
  <c r="CK415" i="11"/>
  <c r="CM102" i="11"/>
  <c r="CM54" i="11"/>
  <c r="CG302" i="11"/>
  <c r="CI363" i="11"/>
  <c r="CK316" i="11"/>
  <c r="CL171" i="11"/>
  <c r="CJ241" i="11"/>
  <c r="CF21" i="11"/>
  <c r="CG298" i="11"/>
  <c r="CJ53" i="11"/>
  <c r="CG258" i="11"/>
  <c r="CH79" i="11"/>
  <c r="CG349" i="11"/>
  <c r="CG319" i="11"/>
  <c r="CG160" i="11"/>
  <c r="CM178" i="11"/>
  <c r="CH352" i="11"/>
  <c r="CJ32" i="11"/>
  <c r="CH61" i="11"/>
  <c r="CM129" i="11"/>
  <c r="CG62" i="11"/>
  <c r="CK170" i="11"/>
  <c r="CI265" i="11"/>
  <c r="CH118" i="11"/>
  <c r="CH182" i="11"/>
  <c r="CF60" i="11"/>
  <c r="CF265" i="11"/>
  <c r="CG350" i="11"/>
  <c r="CI293" i="11"/>
  <c r="CH248" i="11"/>
  <c r="CI402" i="11"/>
  <c r="CG368" i="11"/>
  <c r="CG348" i="11"/>
  <c r="CF182" i="11"/>
  <c r="CK24" i="11"/>
  <c r="CI74" i="11"/>
  <c r="CJ212" i="11"/>
  <c r="CK116" i="11"/>
  <c r="CJ313" i="11"/>
  <c r="CK199" i="11"/>
  <c r="CL118" i="11"/>
  <c r="CK405" i="11"/>
  <c r="CF194" i="11"/>
  <c r="CF412" i="11"/>
  <c r="CG323" i="11"/>
  <c r="CG184" i="11"/>
  <c r="CJ36" i="11"/>
  <c r="CJ288" i="11"/>
  <c r="CF68" i="11"/>
  <c r="CH409" i="11"/>
  <c r="CF410" i="11"/>
  <c r="CI380" i="11"/>
  <c r="CI317" i="11"/>
  <c r="CH367" i="11"/>
  <c r="CH162" i="11"/>
  <c r="CL182" i="11"/>
  <c r="CM71" i="11"/>
  <c r="CF81" i="11"/>
  <c r="CG296" i="11"/>
  <c r="CG375" i="11"/>
  <c r="CF345" i="11"/>
  <c r="CI385" i="11"/>
  <c r="CM358" i="11"/>
  <c r="CL8" i="11"/>
  <c r="CM52" i="11"/>
  <c r="CL321" i="11"/>
  <c r="CM123" i="11"/>
  <c r="CM291" i="11"/>
  <c r="CF75" i="11"/>
  <c r="CF331" i="11"/>
  <c r="CH198" i="11"/>
  <c r="CH312" i="11"/>
  <c r="CF383" i="11"/>
  <c r="CM347" i="11"/>
  <c r="CL352" i="11"/>
  <c r="CJ303" i="11"/>
  <c r="CI61" i="11"/>
  <c r="CL31" i="11"/>
  <c r="CG149" i="11"/>
  <c r="CI196" i="11"/>
  <c r="CF403" i="11"/>
  <c r="CI408" i="11"/>
  <c r="CJ83" i="11"/>
  <c r="CH83" i="11"/>
  <c r="CG82" i="11"/>
  <c r="CI82" i="11"/>
  <c r="CH232" i="11"/>
  <c r="CL35" i="11"/>
  <c r="CJ35" i="11"/>
  <c r="CH211" i="11"/>
  <c r="CJ211" i="11"/>
  <c r="CJ332" i="11"/>
  <c r="CL152" i="11"/>
  <c r="CJ316" i="11"/>
  <c r="CM118" i="11"/>
  <c r="CJ311" i="11"/>
  <c r="CF311" i="11"/>
  <c r="CF271" i="11"/>
  <c r="CG271" i="11"/>
  <c r="CL80" i="11"/>
  <c r="CG80" i="11"/>
  <c r="CJ39" i="11"/>
  <c r="CK39" i="11"/>
  <c r="CK245" i="11"/>
  <c r="CL245" i="11"/>
  <c r="CK110" i="11"/>
  <c r="CM110" i="11"/>
  <c r="CF210" i="11"/>
  <c r="CK210" i="11"/>
  <c r="CK114" i="11"/>
  <c r="CL114" i="11"/>
  <c r="CL51" i="11"/>
  <c r="CF51" i="11"/>
  <c r="CH184" i="11"/>
  <c r="CJ128" i="11"/>
  <c r="CL128" i="11"/>
  <c r="CK359" i="11"/>
  <c r="CM359" i="11"/>
  <c r="CI342" i="11"/>
  <c r="CM342" i="11"/>
  <c r="CM200" i="11"/>
  <c r="CF200" i="11"/>
  <c r="CL177" i="11"/>
  <c r="CK177" i="11"/>
  <c r="CH307" i="11"/>
  <c r="CL307" i="11"/>
  <c r="CG162" i="11"/>
  <c r="CH376" i="11"/>
  <c r="CM376" i="11"/>
  <c r="CH333" i="11"/>
  <c r="CK333" i="11"/>
  <c r="CG59" i="11"/>
  <c r="CL59" i="11"/>
  <c r="CL162" i="11"/>
  <c r="CH181" i="11"/>
  <c r="CL181" i="11"/>
  <c r="CH174" i="11"/>
  <c r="CF26" i="11"/>
  <c r="CH26" i="11"/>
  <c r="CF319" i="11"/>
  <c r="CH166" i="11"/>
  <c r="CM166" i="11"/>
  <c r="CG398" i="11"/>
  <c r="CM398" i="11"/>
  <c r="CM423" i="11"/>
  <c r="CK423" i="11"/>
  <c r="CF389" i="11"/>
  <c r="CI391" i="11"/>
  <c r="CG391" i="11"/>
  <c r="CG322" i="11"/>
  <c r="CI322" i="11"/>
  <c r="CG202" i="11"/>
  <c r="CH399" i="11"/>
  <c r="CK399" i="11"/>
  <c r="CL150" i="11"/>
  <c r="CJ150" i="11"/>
  <c r="CG353" i="11"/>
  <c r="CM353" i="11"/>
  <c r="CF167" i="11"/>
  <c r="CM167" i="11"/>
  <c r="CH264" i="11"/>
  <c r="CH428" i="11"/>
  <c r="CJ154" i="11"/>
  <c r="CH154" i="11"/>
  <c r="CJ345" i="11"/>
  <c r="CM426" i="11"/>
  <c r="CF426" i="11"/>
  <c r="CK361" i="11"/>
  <c r="CI361" i="11"/>
  <c r="CF95" i="11"/>
  <c r="CH240" i="11"/>
  <c r="CF240" i="11"/>
  <c r="CG340" i="11"/>
  <c r="CH340" i="11"/>
  <c r="CJ424" i="11"/>
  <c r="CG424" i="11"/>
  <c r="CG301" i="11"/>
  <c r="CH301" i="11"/>
  <c r="CI98" i="11"/>
  <c r="CF291" i="11"/>
  <c r="CK141" i="11"/>
  <c r="CH223" i="11"/>
  <c r="CI118" i="11"/>
  <c r="CK362" i="11"/>
  <c r="CJ343" i="11"/>
  <c r="CL343" i="11"/>
  <c r="CK37" i="11"/>
  <c r="CF37" i="11"/>
  <c r="CK406" i="11"/>
  <c r="CG406" i="11"/>
  <c r="CM38" i="11"/>
  <c r="CH38" i="11"/>
  <c r="CI297" i="11"/>
  <c r="CH297" i="11"/>
  <c r="CI33" i="11"/>
  <c r="CG33" i="11"/>
  <c r="CK78" i="11"/>
  <c r="CF78" i="11"/>
  <c r="CM294" i="11"/>
  <c r="CH294" i="11"/>
  <c r="CL404" i="11"/>
  <c r="CH404" i="11"/>
  <c r="CJ29" i="11"/>
  <c r="CH29" i="11"/>
  <c r="CH70" i="11"/>
  <c r="CI70" i="11"/>
  <c r="CF381" i="11"/>
  <c r="CI381" i="11"/>
  <c r="CK287" i="11"/>
  <c r="CF287" i="11"/>
  <c r="CF417" i="11"/>
  <c r="CJ417" i="11"/>
  <c r="CF312" i="11"/>
  <c r="CM305" i="11"/>
  <c r="CJ305" i="11"/>
  <c r="CJ320" i="11"/>
  <c r="CF320" i="11"/>
  <c r="CL313" i="11"/>
  <c r="CF8" i="11"/>
  <c r="CG250" i="11"/>
  <c r="CK250" i="11"/>
  <c r="CF112" i="11"/>
  <c r="CH112" i="11"/>
  <c r="CI147" i="11"/>
  <c r="CG147" i="11"/>
  <c r="CJ159" i="11"/>
  <c r="CG411" i="11"/>
  <c r="CL411" i="11"/>
  <c r="CG352" i="11"/>
  <c r="CG335" i="11"/>
  <c r="CL335" i="11"/>
  <c r="CL111" i="11"/>
  <c r="CK111" i="11"/>
  <c r="CH308" i="11"/>
  <c r="CJ388" i="11"/>
  <c r="CF388" i="11"/>
  <c r="CL95" i="11"/>
  <c r="CI373" i="11"/>
  <c r="CL373" i="11"/>
  <c r="CK168" i="11"/>
  <c r="CI410" i="11"/>
  <c r="CG397" i="11"/>
  <c r="CF397" i="11"/>
  <c r="CK163" i="11"/>
  <c r="CI163" i="11"/>
  <c r="CK40" i="11"/>
  <c r="CI40" i="11"/>
  <c r="CM74" i="11"/>
  <c r="CF326" i="11"/>
  <c r="CG326" i="11"/>
  <c r="CM27" i="11"/>
  <c r="CI27" i="11"/>
  <c r="CF289" i="11"/>
  <c r="CH289" i="11"/>
  <c r="CM217" i="11"/>
  <c r="CL369" i="11"/>
  <c r="CI369" i="11"/>
  <c r="CG315" i="11"/>
  <c r="CF315" i="11"/>
  <c r="CH168" i="11"/>
  <c r="CK321" i="11"/>
  <c r="CJ239" i="11"/>
  <c r="CG239" i="11"/>
  <c r="CI331" i="11"/>
  <c r="CL295" i="11"/>
  <c r="CG295" i="11"/>
  <c r="CJ105" i="11"/>
  <c r="CG105" i="11"/>
  <c r="CM49" i="11"/>
  <c r="CI49" i="11"/>
  <c r="CI327" i="11"/>
  <c r="CG327" i="11"/>
  <c r="CF146" i="11"/>
  <c r="CG263" i="11"/>
  <c r="CL314" i="11"/>
  <c r="CH314" i="11"/>
  <c r="CF309" i="11"/>
  <c r="CL309" i="11"/>
  <c r="CK108" i="11"/>
  <c r="CF203" i="11"/>
  <c r="CL203" i="11"/>
  <c r="CH370" i="11"/>
  <c r="CJ370" i="11"/>
  <c r="CM425" i="11"/>
  <c r="CG425" i="11"/>
  <c r="CI355" i="11"/>
  <c r="CL395" i="11"/>
  <c r="CG395" i="11"/>
  <c r="CI251" i="11"/>
  <c r="CK251" i="11"/>
  <c r="CG246" i="11"/>
  <c r="CI246" i="11"/>
  <c r="CJ169" i="11"/>
  <c r="CH169" i="11"/>
  <c r="CH293" i="11"/>
  <c r="CH244" i="11"/>
  <c r="CM244" i="11"/>
  <c r="CJ23" i="11"/>
  <c r="CM23" i="11"/>
  <c r="CI53" i="11"/>
  <c r="CL62" i="11"/>
  <c r="CG267" i="11"/>
  <c r="CM267" i="11"/>
  <c r="CL161" i="11"/>
  <c r="CH161" i="11"/>
  <c r="CJ201" i="11"/>
  <c r="CK201" i="11"/>
  <c r="CH344" i="11"/>
  <c r="CI344" i="11"/>
  <c r="CF308" i="11"/>
  <c r="CI106" i="11"/>
  <c r="CJ106" i="11"/>
  <c r="CL367" i="11"/>
  <c r="CK119" i="11"/>
  <c r="CG119" i="11"/>
  <c r="CH238" i="11"/>
  <c r="CJ238" i="11"/>
  <c r="CG317" i="11"/>
  <c r="CM429" i="11"/>
  <c r="CL429" i="11"/>
  <c r="CK127" i="11"/>
  <c r="CL127" i="11"/>
  <c r="CF304" i="11"/>
  <c r="CL304" i="11"/>
  <c r="CI328" i="11"/>
  <c r="CK328" i="11"/>
  <c r="CM243" i="11"/>
  <c r="CI243" i="11"/>
  <c r="CF104" i="11"/>
  <c r="CL104" i="11"/>
  <c r="CK36" i="11"/>
  <c r="CJ298" i="11"/>
  <c r="CH296" i="11"/>
  <c r="CF247" i="11"/>
  <c r="CJ247" i="11"/>
  <c r="CG241" i="11"/>
  <c r="CH58" i="11"/>
  <c r="CJ58" i="11"/>
  <c r="CF396" i="11"/>
  <c r="CM396" i="11"/>
  <c r="CI407" i="11"/>
  <c r="CH407" i="11"/>
  <c r="CG384" i="11"/>
  <c r="CI384" i="11"/>
  <c r="CL323" i="11"/>
  <c r="CI306" i="11"/>
  <c r="CL306" i="11"/>
  <c r="CK290" i="11"/>
  <c r="CH290" i="11"/>
  <c r="CF101" i="11"/>
  <c r="CJ101" i="11"/>
  <c r="CG292" i="11"/>
  <c r="CM292" i="11"/>
  <c r="CJ129" i="11"/>
  <c r="CL129" i="11"/>
  <c r="CL63" i="11"/>
  <c r="CK63" i="11"/>
  <c r="CL22" i="11"/>
  <c r="CG22" i="11"/>
  <c r="CJ99" i="11"/>
  <c r="CK99" i="11"/>
  <c r="CJ43" i="11"/>
  <c r="CF43" i="11"/>
  <c r="CM57" i="11"/>
  <c r="CF57" i="11"/>
  <c r="CI64" i="11"/>
  <c r="CF64" i="11"/>
  <c r="CL30" i="11"/>
  <c r="CF30" i="11"/>
  <c r="CL266" i="11"/>
  <c r="CF334" i="11"/>
  <c r="CJ334" i="11"/>
  <c r="CL172" i="11"/>
  <c r="CH172" i="11"/>
  <c r="CI125" i="11"/>
  <c r="CF125" i="11"/>
  <c r="CJ415" i="11"/>
  <c r="CF165" i="11"/>
  <c r="CM165" i="11"/>
  <c r="CJ382" i="11"/>
  <c r="CL382" i="11"/>
  <c r="CL158" i="11"/>
  <c r="CF158" i="11"/>
  <c r="CF356" i="11"/>
  <c r="CI356" i="11"/>
  <c r="CH41" i="11"/>
  <c r="CG41" i="11"/>
  <c r="CK130" i="11"/>
  <c r="CK102" i="11"/>
  <c r="CF73" i="11"/>
  <c r="CH73" i="11"/>
  <c r="CF252" i="11"/>
  <c r="CH252" i="11"/>
  <c r="CH50" i="11"/>
  <c r="CI338" i="11"/>
  <c r="CM338" i="11"/>
  <c r="CM374" i="11"/>
  <c r="CI374" i="11"/>
  <c r="CJ371" i="11"/>
  <c r="CM371" i="11"/>
  <c r="CK122" i="11"/>
  <c r="CM122" i="11"/>
  <c r="CK157" i="11"/>
  <c r="CM157" i="11"/>
  <c r="CM366" i="11"/>
  <c r="CJ366" i="11"/>
  <c r="CF362" i="11"/>
  <c r="CJ197" i="11"/>
  <c r="CL197" i="11"/>
  <c r="CL348" i="11"/>
  <c r="CH414" i="11"/>
  <c r="CF414" i="11"/>
  <c r="CM199" i="11"/>
  <c r="CL173" i="11"/>
  <c r="CH173" i="11"/>
  <c r="CI339" i="11"/>
  <c r="CG339" i="11"/>
  <c r="CI120" i="11"/>
  <c r="CK120" i="11"/>
  <c r="CH188" i="11"/>
  <c r="CJ188" i="11"/>
  <c r="CH349" i="11"/>
  <c r="CG310" i="11"/>
  <c r="CJ310" i="11"/>
  <c r="CL156" i="11"/>
  <c r="CF156" i="11"/>
  <c r="CH329" i="11"/>
  <c r="CL329" i="11"/>
  <c r="CL378" i="11"/>
  <c r="CM378" i="11"/>
  <c r="CM72" i="11"/>
  <c r="CH148" i="11"/>
  <c r="CJ148" i="11"/>
  <c r="CM325" i="11"/>
  <c r="CJ325" i="11"/>
  <c r="CF341" i="11"/>
  <c r="CJ341" i="11"/>
  <c r="CH131" i="11"/>
  <c r="CH175" i="11"/>
  <c r="CJ175" i="11"/>
  <c r="CG316" i="11"/>
  <c r="CI420" i="11"/>
  <c r="CH420" i="11"/>
  <c r="CK123" i="11"/>
  <c r="CH357" i="11"/>
  <c r="CK60" i="11"/>
  <c r="CL298" i="11"/>
  <c r="CK309" i="11"/>
  <c r="CJ405" i="11"/>
  <c r="CJ248" i="11"/>
  <c r="CM348" i="11"/>
  <c r="CJ74" i="11"/>
  <c r="CK144" i="11"/>
  <c r="CM56" i="11"/>
  <c r="CG68" i="11"/>
  <c r="CH406" i="11"/>
  <c r="CF149" i="11"/>
  <c r="CM108" i="11"/>
  <c r="CM413" i="11"/>
  <c r="CL412" i="11"/>
  <c r="CF178" i="11"/>
  <c r="CK324" i="11"/>
  <c r="CL337" i="11"/>
  <c r="CM412" i="11"/>
  <c r="CL296" i="11"/>
  <c r="CF386" i="11"/>
  <c r="CJ66" i="11"/>
  <c r="CK146" i="11"/>
  <c r="CI116" i="11"/>
  <c r="CH75" i="11"/>
  <c r="CJ260" i="11"/>
  <c r="CL269" i="11"/>
  <c r="CK288" i="11"/>
  <c r="CL170" i="11"/>
  <c r="CG313" i="11"/>
  <c r="CF409" i="11"/>
  <c r="CM321" i="11"/>
  <c r="CJ151" i="11"/>
  <c r="CG357" i="11"/>
  <c r="CL212" i="11"/>
  <c r="CL260" i="11"/>
  <c r="CK409" i="11"/>
  <c r="CK229" i="11"/>
  <c r="CH421" i="11"/>
  <c r="CM293" i="11"/>
  <c r="CF244" i="11"/>
  <c r="CI244" i="11"/>
  <c r="CL23" i="11"/>
  <c r="CG23" i="11"/>
  <c r="CL53" i="11"/>
  <c r="CI62" i="11"/>
  <c r="CI267" i="11"/>
  <c r="CF267" i="11"/>
  <c r="CI161" i="11"/>
  <c r="CG161" i="11"/>
  <c r="CM201" i="11"/>
  <c r="CF201" i="11"/>
  <c r="CL344" i="11"/>
  <c r="CM344" i="11"/>
  <c r="CM106" i="11"/>
  <c r="CK106" i="11"/>
  <c r="CI189" i="11"/>
  <c r="CF355" i="11"/>
  <c r="CL119" i="11"/>
  <c r="CH119" i="11"/>
  <c r="CG238" i="11"/>
  <c r="CL238" i="11"/>
  <c r="CK429" i="11"/>
  <c r="CI429" i="11"/>
  <c r="CG127" i="11"/>
  <c r="CI127" i="11"/>
  <c r="CM304" i="11"/>
  <c r="CG304" i="11"/>
  <c r="CM328" i="11"/>
  <c r="CH328" i="11"/>
  <c r="CG243" i="11"/>
  <c r="CJ243" i="11"/>
  <c r="CM104" i="11"/>
  <c r="CH104" i="11"/>
  <c r="CI103" i="11"/>
  <c r="CK81" i="11"/>
  <c r="CJ52" i="11"/>
  <c r="CL247" i="11"/>
  <c r="CG247" i="11"/>
  <c r="CI58" i="11"/>
  <c r="CG58" i="11"/>
  <c r="CL396" i="11"/>
  <c r="CG396" i="11"/>
  <c r="CM176" i="11"/>
  <c r="CG407" i="11"/>
  <c r="CF407" i="11"/>
  <c r="CF384" i="11"/>
  <c r="CL384" i="11"/>
  <c r="CJ306" i="11"/>
  <c r="CF306" i="11"/>
  <c r="CF363" i="11"/>
  <c r="CI290" i="11"/>
  <c r="CM290" i="11"/>
  <c r="CK101" i="11"/>
  <c r="CM101" i="11"/>
  <c r="CJ292" i="11"/>
  <c r="CF292" i="11"/>
  <c r="CK129" i="11"/>
  <c r="CJ347" i="11"/>
  <c r="CM63" i="11"/>
  <c r="CF63" i="11"/>
  <c r="CF22" i="11"/>
  <c r="CJ22" i="11"/>
  <c r="CG99" i="11"/>
  <c r="CF99" i="11"/>
  <c r="CK43" i="11"/>
  <c r="CL43" i="11"/>
  <c r="CJ57" i="11"/>
  <c r="CK57" i="11"/>
  <c r="CG64" i="11"/>
  <c r="CM64" i="11"/>
  <c r="CG30" i="11"/>
  <c r="CM30" i="11"/>
  <c r="CI334" i="11"/>
  <c r="CK334" i="11"/>
  <c r="CJ172" i="11"/>
  <c r="CK172" i="11"/>
  <c r="CL125" i="11"/>
  <c r="CG125" i="11"/>
  <c r="CG415" i="11"/>
  <c r="CF415" i="11"/>
  <c r="CH165" i="11"/>
  <c r="CJ165" i="11"/>
  <c r="CF382" i="11"/>
  <c r="CI382" i="11"/>
  <c r="CG158" i="11"/>
  <c r="CM158" i="11"/>
  <c r="CH356" i="11"/>
  <c r="CM356" i="11"/>
  <c r="CL41" i="11"/>
  <c r="CJ41" i="11"/>
  <c r="CF130" i="11"/>
  <c r="CH102" i="11"/>
  <c r="CJ73" i="11"/>
  <c r="CL73" i="11"/>
  <c r="CJ252" i="11"/>
  <c r="CM252" i="11"/>
  <c r="CJ50" i="11"/>
  <c r="CK338" i="11"/>
  <c r="CG338" i="11"/>
  <c r="CL374" i="11"/>
  <c r="CH374" i="11"/>
  <c r="CH371" i="11"/>
  <c r="CK371" i="11"/>
  <c r="CF122" i="11"/>
  <c r="CI122" i="11"/>
  <c r="CH157" i="11"/>
  <c r="CI157" i="11"/>
  <c r="CK366" i="11"/>
  <c r="CG366" i="11"/>
  <c r="CJ362" i="11"/>
  <c r="CM197" i="11"/>
  <c r="CH197" i="11"/>
  <c r="CH348" i="11"/>
  <c r="CJ414" i="11"/>
  <c r="CM414" i="11"/>
  <c r="CI173" i="11"/>
  <c r="CG173" i="11"/>
  <c r="CL339" i="11"/>
  <c r="CL303" i="11"/>
  <c r="CL120" i="11"/>
  <c r="CG120" i="11"/>
  <c r="CK188" i="11"/>
  <c r="CI188" i="11"/>
  <c r="CF310" i="11"/>
  <c r="CH310" i="11"/>
  <c r="CK156" i="11"/>
  <c r="CM156" i="11"/>
  <c r="CJ329" i="11"/>
  <c r="CI329" i="11"/>
  <c r="CG378" i="11"/>
  <c r="CF378" i="11"/>
  <c r="CF72" i="11"/>
  <c r="CG72" i="11"/>
  <c r="CK148" i="11"/>
  <c r="CF148" i="11"/>
  <c r="CI325" i="11"/>
  <c r="CG325" i="11"/>
  <c r="CM341" i="11"/>
  <c r="CK341" i="11"/>
  <c r="CJ25" i="11"/>
  <c r="CG175" i="11"/>
  <c r="CI175" i="11"/>
  <c r="CM420" i="11"/>
  <c r="CL420" i="11"/>
  <c r="CM288" i="11"/>
  <c r="CJ48" i="11"/>
  <c r="CJ103" i="11"/>
  <c r="CK248" i="11"/>
  <c r="CM241" i="11"/>
  <c r="CG79" i="11"/>
  <c r="CM212" i="11"/>
  <c r="CJ31" i="11"/>
  <c r="CK68" i="11"/>
  <c r="CI162" i="11"/>
  <c r="CI75" i="11"/>
  <c r="CM116" i="11"/>
  <c r="CJ56" i="11"/>
  <c r="CJ24" i="11"/>
  <c r="CM160" i="11"/>
  <c r="CJ178" i="11"/>
  <c r="CK375" i="11"/>
  <c r="CJ408" i="11"/>
  <c r="CJ171" i="11"/>
  <c r="CK66" i="11"/>
  <c r="CH260" i="11"/>
  <c r="CG178" i="11"/>
  <c r="CF400" i="11"/>
  <c r="CF375" i="11"/>
  <c r="CG176" i="11"/>
  <c r="CM386" i="11"/>
  <c r="CG383" i="11"/>
  <c r="CH415" i="11"/>
  <c r="CH288" i="11"/>
  <c r="CK178" i="11"/>
  <c r="CM249" i="11"/>
  <c r="CI383" i="11"/>
  <c r="CH302" i="11"/>
  <c r="CH269" i="11"/>
  <c r="CJ413" i="11"/>
  <c r="CM368" i="11"/>
  <c r="CM62" i="11"/>
  <c r="CH71" i="11"/>
  <c r="CM24" i="11"/>
  <c r="CF198" i="11"/>
  <c r="CK75" i="11"/>
  <c r="CG151" i="11"/>
  <c r="CF263" i="11"/>
  <c r="CJ425" i="11"/>
  <c r="CI395" i="11"/>
  <c r="CF395" i="11"/>
  <c r="CL251" i="11"/>
  <c r="CG251" i="11"/>
  <c r="CL319" i="11"/>
  <c r="CK246" i="11"/>
  <c r="CF246" i="11"/>
  <c r="CF169" i="11"/>
  <c r="CI169" i="11"/>
  <c r="CK21" i="11"/>
  <c r="CL244" i="11"/>
  <c r="CG244" i="11"/>
  <c r="CK23" i="11"/>
  <c r="CI23" i="11"/>
  <c r="CH8" i="11"/>
  <c r="CL347" i="11"/>
  <c r="CH267" i="11"/>
  <c r="CJ267" i="11"/>
  <c r="CF161" i="11"/>
  <c r="CJ161" i="11"/>
  <c r="CH350" i="11"/>
  <c r="CG201" i="11"/>
  <c r="CH201" i="11"/>
  <c r="CG344" i="11"/>
  <c r="CF344" i="11"/>
  <c r="CL106" i="11"/>
  <c r="CF106" i="11"/>
  <c r="CJ355" i="11"/>
  <c r="CJ428" i="11"/>
  <c r="CF119" i="11"/>
  <c r="CM119" i="11"/>
  <c r="CK238" i="11"/>
  <c r="CI238" i="11"/>
  <c r="CF429" i="11"/>
  <c r="CJ429" i="11"/>
  <c r="CF127" i="11"/>
  <c r="CM127" i="11"/>
  <c r="CH304" i="11"/>
  <c r="CJ304" i="11"/>
  <c r="CF328" i="11"/>
  <c r="CL328" i="11"/>
  <c r="CH243" i="11"/>
  <c r="CF243" i="11"/>
  <c r="CG104" i="11"/>
  <c r="CK104" i="11"/>
  <c r="CM103" i="11"/>
  <c r="CH81" i="11"/>
  <c r="CG52" i="11"/>
  <c r="CI247" i="11"/>
  <c r="CK247" i="11"/>
  <c r="CF58" i="11"/>
  <c r="CK58" i="11"/>
  <c r="CH396" i="11"/>
  <c r="CJ396" i="11"/>
  <c r="CL176" i="11"/>
  <c r="CI32" i="11"/>
  <c r="CK407" i="11"/>
  <c r="CM407" i="11"/>
  <c r="CJ384" i="11"/>
  <c r="CM384" i="11"/>
  <c r="CK306" i="11"/>
  <c r="CG306" i="11"/>
  <c r="CG21" i="11"/>
  <c r="CJ290" i="11"/>
  <c r="CG290" i="11"/>
  <c r="CL101" i="11"/>
  <c r="CI101" i="11"/>
  <c r="CH292" i="11"/>
  <c r="CL292" i="11"/>
  <c r="CI129" i="11"/>
  <c r="CI63" i="11"/>
  <c r="CM22" i="11"/>
  <c r="CH22" i="11"/>
  <c r="CL99" i="11"/>
  <c r="CM99" i="11"/>
  <c r="CI43" i="11"/>
  <c r="CH43" i="11"/>
  <c r="CI57" i="11"/>
  <c r="CG57" i="11"/>
  <c r="CH64" i="11"/>
  <c r="CJ64" i="11"/>
  <c r="CH30" i="11"/>
  <c r="CJ30" i="11"/>
  <c r="CM334" i="11"/>
  <c r="CH334" i="11"/>
  <c r="CM172" i="11"/>
  <c r="CG172" i="11"/>
  <c r="CK125" i="11"/>
  <c r="CJ125" i="11"/>
  <c r="CL415" i="11"/>
  <c r="CL165" i="11"/>
  <c r="CG165" i="11"/>
  <c r="CJ410" i="11"/>
  <c r="CH382" i="11"/>
  <c r="CK382" i="11"/>
  <c r="CJ158" i="11"/>
  <c r="CI158" i="11"/>
  <c r="CL356" i="11"/>
  <c r="CI41" i="11"/>
  <c r="CF41" i="11"/>
  <c r="CH130" i="11"/>
  <c r="CL130" i="11"/>
  <c r="CI73" i="11"/>
  <c r="CG73" i="11"/>
  <c r="CG252" i="11"/>
  <c r="CI252" i="11"/>
  <c r="CM50" i="11"/>
  <c r="CJ338" i="11"/>
  <c r="CF338" i="11"/>
  <c r="CJ374" i="11"/>
  <c r="CG374" i="11"/>
  <c r="CL371" i="11"/>
  <c r="CF371" i="11"/>
  <c r="CL122" i="11"/>
  <c r="CG122" i="11"/>
  <c r="CL157" i="11"/>
  <c r="CG157" i="11"/>
  <c r="CI366" i="11"/>
  <c r="CH366" i="11"/>
  <c r="CI362" i="11"/>
  <c r="CK323" i="11"/>
  <c r="CF197" i="11"/>
  <c r="CG197" i="11"/>
  <c r="CM66" i="11"/>
  <c r="CG414" i="11"/>
  <c r="CI414" i="11"/>
  <c r="CF173" i="11"/>
  <c r="CJ173" i="11"/>
  <c r="CM339" i="11"/>
  <c r="CF303" i="11"/>
  <c r="CF120" i="11"/>
  <c r="CJ120" i="11"/>
  <c r="CF188" i="11"/>
  <c r="CM188" i="11"/>
  <c r="CL310" i="11"/>
  <c r="CK310" i="11"/>
  <c r="CH156" i="11"/>
  <c r="CG156" i="11"/>
  <c r="CF329" i="11"/>
  <c r="CK329" i="11"/>
  <c r="CJ378" i="11"/>
  <c r="CH378" i="11"/>
  <c r="CI72" i="11"/>
  <c r="CJ72" i="11"/>
  <c r="CL148" i="11"/>
  <c r="CM148" i="11"/>
  <c r="CK325" i="11"/>
  <c r="CL325" i="11"/>
  <c r="CH341" i="11"/>
  <c r="CL341" i="11"/>
  <c r="CG25" i="11"/>
  <c r="CK175" i="11"/>
  <c r="CM175" i="11"/>
  <c r="CF420" i="11"/>
  <c r="CK420" i="11"/>
  <c r="CI170" i="11"/>
  <c r="CJ71" i="11"/>
  <c r="CI291" i="11"/>
  <c r="CM198" i="11"/>
  <c r="CK356" i="11"/>
  <c r="CK182" i="11"/>
  <c r="CL36" i="11"/>
  <c r="CM231" i="11"/>
  <c r="CJ269" i="11"/>
  <c r="CM32" i="11"/>
  <c r="CK33" i="11"/>
  <c r="CK52" i="11"/>
  <c r="CF302" i="11"/>
  <c r="CF129" i="11"/>
  <c r="CM385" i="11"/>
  <c r="CM260" i="11"/>
  <c r="CL400" i="11"/>
  <c r="CH358" i="11"/>
  <c r="CG130" i="11"/>
  <c r="CM152" i="11"/>
  <c r="CG337" i="11"/>
  <c r="CJ170" i="11"/>
  <c r="CJ337" i="11"/>
  <c r="CM375" i="11"/>
  <c r="CG324" i="11"/>
  <c r="CK403" i="11"/>
  <c r="CF249" i="11"/>
  <c r="CJ144" i="11"/>
  <c r="CM357" i="11"/>
  <c r="CJ249" i="11"/>
  <c r="CM400" i="11"/>
  <c r="CF385" i="11"/>
  <c r="CM248" i="11"/>
  <c r="CG412" i="11"/>
  <c r="CH337" i="11"/>
  <c r="CI71" i="11"/>
  <c r="CM403" i="11"/>
  <c r="CG144" i="11"/>
  <c r="CK260" i="11"/>
  <c r="CK422" i="11"/>
  <c r="CK179" i="11"/>
  <c r="CG192" i="11"/>
  <c r="CK192" i="11"/>
  <c r="CH295" i="11"/>
  <c r="CM295" i="11"/>
  <c r="CF105" i="11"/>
  <c r="CM105" i="11"/>
  <c r="CF49" i="11"/>
  <c r="CG49" i="11"/>
  <c r="CJ327" i="11"/>
  <c r="CK327" i="11"/>
  <c r="CG146" i="11"/>
  <c r="CJ146" i="11"/>
  <c r="CF314" i="11"/>
  <c r="CG314" i="11"/>
  <c r="CM309" i="11"/>
  <c r="CJ309" i="11"/>
  <c r="CJ108" i="11"/>
  <c r="CG203" i="11"/>
  <c r="CI203" i="11"/>
  <c r="CL370" i="11"/>
  <c r="CF370" i="11"/>
  <c r="CL425" i="11"/>
  <c r="CH425" i="11"/>
  <c r="CH395" i="11"/>
  <c r="CJ395" i="11"/>
  <c r="CF251" i="11"/>
  <c r="CJ251" i="11"/>
  <c r="CH246" i="11"/>
  <c r="CM246" i="11"/>
  <c r="CL169" i="11"/>
  <c r="CM169" i="11"/>
  <c r="CF53" i="11"/>
  <c r="CI21" i="11"/>
  <c r="CK244" i="11"/>
  <c r="CJ244" i="11"/>
  <c r="CF23" i="11"/>
  <c r="CH23" i="11"/>
  <c r="CG8" i="11"/>
  <c r="CG347" i="11"/>
  <c r="CL267" i="11"/>
  <c r="CK267" i="11"/>
  <c r="CK161" i="11"/>
  <c r="CM161" i="11"/>
  <c r="CL350" i="11"/>
  <c r="CI201" i="11"/>
  <c r="CL201" i="11"/>
  <c r="CK344" i="11"/>
  <c r="CJ344" i="11"/>
  <c r="CG106" i="11"/>
  <c r="CH106" i="11"/>
  <c r="CI367" i="11"/>
  <c r="CI119" i="11"/>
  <c r="CJ119" i="11"/>
  <c r="CM238" i="11"/>
  <c r="CF238" i="11"/>
  <c r="CK317" i="11"/>
  <c r="CH429" i="11"/>
  <c r="CG429" i="11"/>
  <c r="CJ127" i="11"/>
  <c r="CH127" i="11"/>
  <c r="CK304" i="11"/>
  <c r="CI304" i="11"/>
  <c r="CJ328" i="11"/>
  <c r="CG328" i="11"/>
  <c r="CK243" i="11"/>
  <c r="CL243" i="11"/>
  <c r="CJ104" i="11"/>
  <c r="CI104" i="11"/>
  <c r="CH36" i="11"/>
  <c r="CI298" i="11"/>
  <c r="CK296" i="11"/>
  <c r="CM247" i="11"/>
  <c r="CH247" i="11"/>
  <c r="CK241" i="11"/>
  <c r="CL58" i="11"/>
  <c r="CM58" i="11"/>
  <c r="CK396" i="11"/>
  <c r="CI396" i="11"/>
  <c r="CK176" i="11"/>
  <c r="CL32" i="11"/>
  <c r="CL407" i="11"/>
  <c r="CJ407" i="11"/>
  <c r="CH384" i="11"/>
  <c r="CK384" i="11"/>
  <c r="CH306" i="11"/>
  <c r="CM306" i="11"/>
  <c r="CL290" i="11"/>
  <c r="CF290" i="11"/>
  <c r="CH101" i="11"/>
  <c r="CG101" i="11"/>
  <c r="CK292" i="11"/>
  <c r="CI292" i="11"/>
  <c r="CH129" i="11"/>
  <c r="CG129" i="11"/>
  <c r="CJ63" i="11"/>
  <c r="CI22" i="11"/>
  <c r="CK22" i="11"/>
  <c r="CI99" i="11"/>
  <c r="CH99" i="11"/>
  <c r="CG43" i="11"/>
  <c r="CM43" i="11"/>
  <c r="CH57" i="11"/>
  <c r="CL57" i="11"/>
  <c r="CK64" i="11"/>
  <c r="CL64" i="11"/>
  <c r="CK30" i="11"/>
  <c r="CI30" i="11"/>
  <c r="CL334" i="11"/>
  <c r="CG334" i="11"/>
  <c r="CI172" i="11"/>
  <c r="CF172" i="11"/>
  <c r="CH125" i="11"/>
  <c r="CM125" i="11"/>
  <c r="CM415" i="11"/>
  <c r="CI165" i="11"/>
  <c r="CK165" i="11"/>
  <c r="CG382" i="11"/>
  <c r="CM382" i="11"/>
  <c r="CL317" i="11"/>
  <c r="CH158" i="11"/>
  <c r="CK158" i="11"/>
  <c r="CJ356" i="11"/>
  <c r="CM41" i="11"/>
  <c r="CK41" i="11"/>
  <c r="CJ130" i="11"/>
  <c r="CI130" i="11"/>
  <c r="CK73" i="11"/>
  <c r="CM73" i="11"/>
  <c r="CK252" i="11"/>
  <c r="CL252" i="11"/>
  <c r="CI50" i="11"/>
  <c r="CL338" i="11"/>
  <c r="CH338" i="11"/>
  <c r="CF374" i="11"/>
  <c r="CK374" i="11"/>
  <c r="CI371" i="11"/>
  <c r="CG371" i="11"/>
  <c r="CH122" i="11"/>
  <c r="CJ122" i="11"/>
  <c r="CF157" i="11"/>
  <c r="CJ157" i="11"/>
  <c r="CL366" i="11"/>
  <c r="CF366" i="11"/>
  <c r="CM362" i="11"/>
  <c r="CI323" i="11"/>
  <c r="CI197" i="11"/>
  <c r="CK197" i="11"/>
  <c r="CI66" i="11"/>
  <c r="CL414" i="11"/>
  <c r="CK414" i="11"/>
  <c r="CM173" i="11"/>
  <c r="CK173" i="11"/>
  <c r="CK339" i="11"/>
  <c r="CH339" i="11"/>
  <c r="CM120" i="11"/>
  <c r="CH120" i="11"/>
  <c r="CL188" i="11"/>
  <c r="CG188" i="11"/>
  <c r="CJ349" i="11"/>
  <c r="CI310" i="11"/>
  <c r="CM310" i="11"/>
  <c r="CI156" i="11"/>
  <c r="CJ156" i="11"/>
  <c r="CM329" i="11"/>
  <c r="CG329" i="11"/>
  <c r="CK378" i="11"/>
  <c r="CI378" i="11"/>
  <c r="CL72" i="11"/>
  <c r="CI148" i="11"/>
  <c r="CG148" i="11"/>
  <c r="CH325" i="11"/>
  <c r="CF325" i="11"/>
  <c r="CG341" i="11"/>
  <c r="CI341" i="11"/>
  <c r="CL175" i="11"/>
  <c r="CF175" i="11"/>
  <c r="CF316" i="11"/>
  <c r="CJ420" i="11"/>
  <c r="CG420" i="11"/>
  <c r="CL408" i="11"/>
  <c r="CK44" i="11"/>
  <c r="CL178" i="11"/>
  <c r="CM354" i="11"/>
  <c r="CK368" i="11"/>
  <c r="CM159" i="11"/>
  <c r="CK151" i="11"/>
  <c r="CH332" i="11"/>
  <c r="CG63" i="11"/>
  <c r="CL81" i="11"/>
  <c r="CK386" i="11"/>
  <c r="CH56" i="11"/>
  <c r="CJ96" i="11"/>
  <c r="CI403" i="11"/>
  <c r="CF339" i="11"/>
  <c r="CL385" i="11"/>
  <c r="CF212" i="11"/>
  <c r="CK265" i="11"/>
  <c r="CL409" i="11"/>
  <c r="CJ182" i="11"/>
  <c r="CM312" i="11"/>
  <c r="CG170" i="11"/>
  <c r="CL198" i="11"/>
  <c r="CJ98" i="11"/>
  <c r="CL324" i="11"/>
  <c r="CI358" i="11"/>
  <c r="CL184" i="11"/>
  <c r="CI260" i="11"/>
  <c r="CJ302" i="11"/>
  <c r="CF260" i="11"/>
  <c r="CI248" i="11"/>
  <c r="CJ383" i="11"/>
  <c r="CG171" i="11"/>
  <c r="CI178" i="11"/>
  <c r="CK61" i="11"/>
  <c r="CM149" i="11"/>
  <c r="CJ68" i="11"/>
  <c r="CF31" i="11"/>
  <c r="CL116" i="11"/>
  <c r="CG134" i="11"/>
  <c r="CM10" i="11"/>
  <c r="CK262" i="11"/>
  <c r="CL264" i="11"/>
  <c r="CL257" i="11"/>
  <c r="AQ13" i="11"/>
  <c r="BL13" i="11" s="1"/>
  <c r="AN433" i="11" l="1"/>
  <c r="AZ433" i="11" s="1"/>
  <c r="BI433" i="11" s="1"/>
  <c r="AN434" i="11"/>
  <c r="AZ434" i="11" s="1"/>
  <c r="BI434" i="11" s="1"/>
  <c r="BR434" i="11" s="1"/>
  <c r="BY18" i="11"/>
  <c r="AN430" i="11"/>
  <c r="AZ430" i="11" s="1"/>
  <c r="BI430" i="11" s="1"/>
  <c r="BR430" i="11" s="1"/>
  <c r="CD278" i="11"/>
  <c r="BY261" i="11"/>
  <c r="CD261" i="11"/>
  <c r="BY278" i="11"/>
  <c r="CD266" i="11"/>
  <c r="BY230" i="11"/>
  <c r="CD224" i="11"/>
  <c r="BR432" i="11"/>
  <c r="BY264" i="11"/>
  <c r="BY229" i="11"/>
  <c r="BY223" i="11"/>
  <c r="BR433" i="11"/>
  <c r="CA433" i="11" s="1"/>
  <c r="CD264" i="11"/>
  <c r="CD229" i="11"/>
  <c r="CD223" i="11"/>
  <c r="BY259" i="11"/>
  <c r="BY195" i="11"/>
  <c r="BY256" i="11"/>
  <c r="BY263" i="11"/>
  <c r="CD259" i="11"/>
  <c r="CD195" i="11"/>
  <c r="CD256" i="11"/>
  <c r="CD263" i="11"/>
  <c r="BY232" i="11"/>
  <c r="CD232" i="11"/>
  <c r="BY226" i="11"/>
  <c r="CD226" i="11"/>
  <c r="BR431" i="11"/>
  <c r="CA431" i="11" s="1"/>
  <c r="AO434" i="11"/>
  <c r="BA434" i="11" s="1"/>
  <c r="BJ434" i="11" s="1"/>
  <c r="AO433" i="11"/>
  <c r="BA433" i="11" s="1"/>
  <c r="BJ433" i="11" s="1"/>
  <c r="AO432" i="11"/>
  <c r="BA432" i="11" s="1"/>
  <c r="BJ432" i="11" s="1"/>
  <c r="AO431" i="11"/>
  <c r="BA431" i="11" s="1"/>
  <c r="BJ431" i="11" s="1"/>
  <c r="AO430" i="11"/>
  <c r="BA430" i="11" s="1"/>
  <c r="BJ430" i="11" s="1"/>
  <c r="AV434" i="11"/>
  <c r="BF434" i="11" s="1"/>
  <c r="BO434" i="11" s="1"/>
  <c r="AV430" i="11"/>
  <c r="BF430" i="11" s="1"/>
  <c r="BO430" i="11" s="1"/>
  <c r="AV433" i="11"/>
  <c r="BF433" i="11" s="1"/>
  <c r="BO433" i="11" s="1"/>
  <c r="AV432" i="11"/>
  <c r="BF432" i="11" s="1"/>
  <c r="BO432" i="11" s="1"/>
  <c r="AV431" i="11"/>
  <c r="BF431" i="11" s="1"/>
  <c r="BO431" i="11" s="1"/>
  <c r="BV432" i="11"/>
  <c r="CA432" i="11"/>
  <c r="AM434" i="11"/>
  <c r="AM433" i="11"/>
  <c r="AM432" i="11"/>
  <c r="AM431" i="11"/>
  <c r="AM430" i="11"/>
  <c r="AP433" i="11"/>
  <c r="BB433" i="11" s="1"/>
  <c r="BK433" i="11" s="1"/>
  <c r="AP432" i="11"/>
  <c r="BB432" i="11" s="1"/>
  <c r="BK432" i="11" s="1"/>
  <c r="AP431" i="11"/>
  <c r="BB431" i="11" s="1"/>
  <c r="BK431" i="11" s="1"/>
  <c r="AP434" i="11"/>
  <c r="BB434" i="11" s="1"/>
  <c r="BK434" i="11" s="1"/>
  <c r="AP430" i="11"/>
  <c r="BB430" i="11" s="1"/>
  <c r="BK430" i="11" s="1"/>
  <c r="BV433" i="11"/>
  <c r="AU434" i="11"/>
  <c r="BE434" i="11" s="1"/>
  <c r="BN434" i="11" s="1"/>
  <c r="AU433" i="11"/>
  <c r="BE433" i="11" s="1"/>
  <c r="BN433" i="11" s="1"/>
  <c r="AU432" i="11"/>
  <c r="BE432" i="11" s="1"/>
  <c r="BN432" i="11" s="1"/>
  <c r="AU431" i="11"/>
  <c r="BE431" i="11" s="1"/>
  <c r="BN431" i="11" s="1"/>
  <c r="AU430" i="11"/>
  <c r="BE430" i="11" s="1"/>
  <c r="BN430" i="11" s="1"/>
  <c r="AS434" i="11"/>
  <c r="AS433" i="11"/>
  <c r="AS432" i="11"/>
  <c r="AS431" i="11"/>
  <c r="AS430" i="11"/>
  <c r="CF12" i="11"/>
  <c r="BZ92" i="11"/>
  <c r="CD92" i="11" s="1"/>
  <c r="BU92" i="11"/>
  <c r="BY92" i="11" s="1"/>
  <c r="BZ16" i="11"/>
  <c r="CD16" i="11" s="1"/>
  <c r="BU16" i="11"/>
  <c r="BY16" i="11" s="1"/>
  <c r="BZ274" i="11"/>
  <c r="CD274" i="11" s="1"/>
  <c r="BU274" i="11"/>
  <c r="BY274" i="11" s="1"/>
  <c r="BZ222" i="11"/>
  <c r="CD222" i="11" s="1"/>
  <c r="BU222" i="11"/>
  <c r="BY222" i="11" s="1"/>
  <c r="BZ253" i="11"/>
  <c r="CD253" i="11" s="1"/>
  <c r="BU253" i="11"/>
  <c r="BY253" i="11" s="1"/>
  <c r="BZ217" i="11"/>
  <c r="CD217" i="11" s="1"/>
  <c r="BU217" i="11"/>
  <c r="BY217" i="11" s="1"/>
  <c r="BZ187" i="11"/>
  <c r="CD187" i="11" s="1"/>
  <c r="BU187" i="11"/>
  <c r="BY187" i="11" s="1"/>
  <c r="BZ46" i="11"/>
  <c r="CD46" i="11" s="1"/>
  <c r="BU46" i="11"/>
  <c r="BY46" i="11" s="1"/>
  <c r="BZ164" i="11"/>
  <c r="CD164" i="11" s="1"/>
  <c r="BU164" i="11"/>
  <c r="BY164" i="11" s="1"/>
  <c r="BZ235" i="11"/>
  <c r="CD235" i="11" s="1"/>
  <c r="BU235" i="11"/>
  <c r="BY235" i="11" s="1"/>
  <c r="BZ280" i="11"/>
  <c r="CD280" i="11" s="1"/>
  <c r="BU280" i="11"/>
  <c r="BY280" i="11" s="1"/>
  <c r="BZ133" i="11"/>
  <c r="CD133" i="11" s="1"/>
  <c r="BU133" i="11"/>
  <c r="BY133" i="11" s="1"/>
  <c r="BZ85" i="11"/>
  <c r="CD85" i="11" s="1"/>
  <c r="BU85" i="11"/>
  <c r="BY85" i="11" s="1"/>
  <c r="BZ19" i="11"/>
  <c r="CD19" i="11" s="1"/>
  <c r="BU19" i="11"/>
  <c r="BY19" i="11" s="1"/>
  <c r="BU186" i="11"/>
  <c r="BY186" i="11" s="1"/>
  <c r="BZ186" i="11"/>
  <c r="CD186" i="11" s="1"/>
  <c r="BZ254" i="11"/>
  <c r="CD254" i="11" s="1"/>
  <c r="BU254" i="11"/>
  <c r="BY254" i="11" s="1"/>
  <c r="BZ282" i="11"/>
  <c r="CD282" i="11" s="1"/>
  <c r="BU282" i="11"/>
  <c r="BY282" i="11" s="1"/>
  <c r="BZ279" i="11"/>
  <c r="CD279" i="11" s="1"/>
  <c r="BU279" i="11"/>
  <c r="BY279" i="11" s="1"/>
  <c r="BZ20" i="11"/>
  <c r="CD20" i="11" s="1"/>
  <c r="BU20" i="11"/>
  <c r="BY20" i="11" s="1"/>
  <c r="BZ377" i="11"/>
  <c r="CD377" i="11" s="1"/>
  <c r="BU377" i="11"/>
  <c r="BY377" i="11" s="1"/>
  <c r="BZ153" i="11"/>
  <c r="CD153" i="11" s="1"/>
  <c r="BU153" i="11"/>
  <c r="BY153" i="11" s="1"/>
  <c r="BZ392" i="11"/>
  <c r="CD392" i="11" s="1"/>
  <c r="BU392" i="11"/>
  <c r="BY392" i="11" s="1"/>
  <c r="BZ364" i="11"/>
  <c r="CD364" i="11" s="1"/>
  <c r="BU364" i="11"/>
  <c r="BY364" i="11" s="1"/>
  <c r="BZ372" i="11"/>
  <c r="CD372" i="11" s="1"/>
  <c r="BU372" i="11"/>
  <c r="BY372" i="11" s="1"/>
  <c r="BZ86" i="11"/>
  <c r="CD86" i="11" s="1"/>
  <c r="BU86" i="11"/>
  <c r="BY86" i="11" s="1"/>
  <c r="BZ220" i="11"/>
  <c r="CD220" i="11" s="1"/>
  <c r="BU220" i="11"/>
  <c r="BY220" i="11" s="1"/>
  <c r="BZ18" i="11"/>
  <c r="CD18" i="11" s="1"/>
  <c r="BZ227" i="11"/>
  <c r="CD227" i="11" s="1"/>
  <c r="BU227" i="11"/>
  <c r="BY227" i="11" s="1"/>
  <c r="BZ65" i="11"/>
  <c r="CD65" i="11" s="1"/>
  <c r="BU65" i="11"/>
  <c r="BY65" i="11" s="1"/>
  <c r="BZ183" i="11"/>
  <c r="CD183" i="11" s="1"/>
  <c r="BU183" i="11"/>
  <c r="BY183" i="11" s="1"/>
  <c r="BZ139" i="11"/>
  <c r="CD139" i="11" s="1"/>
  <c r="BU139" i="11"/>
  <c r="BY139" i="11" s="1"/>
  <c r="BZ221" i="11"/>
  <c r="CD221" i="11" s="1"/>
  <c r="BU221" i="11"/>
  <c r="BY221" i="11" s="1"/>
  <c r="BZ233" i="11"/>
  <c r="CD233" i="11" s="1"/>
  <c r="BU233" i="11"/>
  <c r="BY233" i="11" s="1"/>
  <c r="BZ393" i="11"/>
  <c r="CD393" i="11" s="1"/>
  <c r="BU393" i="11"/>
  <c r="BY393" i="11" s="1"/>
  <c r="BZ136" i="11"/>
  <c r="CD136" i="11" s="1"/>
  <c r="BU136" i="11"/>
  <c r="BY136" i="11" s="1"/>
  <c r="BZ47" i="11"/>
  <c r="CD47" i="11" s="1"/>
  <c r="BU47" i="11"/>
  <c r="BY47" i="11" s="1"/>
  <c r="BZ213" i="11"/>
  <c r="CD213" i="11" s="1"/>
  <c r="BU213" i="11"/>
  <c r="BY213" i="11" s="1"/>
  <c r="BZ142" i="11"/>
  <c r="CD142" i="11" s="1"/>
  <c r="BU142" i="11"/>
  <c r="BY142" i="11" s="1"/>
  <c r="BZ277" i="11"/>
  <c r="CD277" i="11" s="1"/>
  <c r="BU277" i="11"/>
  <c r="BY277" i="11" s="1"/>
  <c r="BZ93" i="11"/>
  <c r="CD93" i="11" s="1"/>
  <c r="BU93" i="11"/>
  <c r="BY93" i="11" s="1"/>
  <c r="BZ138" i="11"/>
  <c r="CD138" i="11" s="1"/>
  <c r="BU138" i="11"/>
  <c r="BY138" i="11" s="1"/>
  <c r="BZ284" i="11"/>
  <c r="CD284" i="11" s="1"/>
  <c r="BU284" i="11"/>
  <c r="BY284" i="11" s="1"/>
  <c r="BZ275" i="11"/>
  <c r="CD275" i="11" s="1"/>
  <c r="BU275" i="11"/>
  <c r="BY275" i="11" s="1"/>
  <c r="BZ45" i="11"/>
  <c r="CD45" i="11" s="1"/>
  <c r="BU45" i="11"/>
  <c r="BY45" i="11" s="1"/>
  <c r="BZ237" i="11"/>
  <c r="CD237" i="11" s="1"/>
  <c r="BU237" i="11"/>
  <c r="BY237" i="11" s="1"/>
  <c r="BZ87" i="11"/>
  <c r="CD87" i="11" s="1"/>
  <c r="BU87" i="11"/>
  <c r="BY87" i="11" s="1"/>
  <c r="BZ143" i="11"/>
  <c r="CD143" i="11" s="1"/>
  <c r="BU143" i="11"/>
  <c r="BY143" i="11" s="1"/>
  <c r="BZ191" i="11"/>
  <c r="CD191" i="11" s="1"/>
  <c r="BU191" i="11"/>
  <c r="BY191" i="11" s="1"/>
  <c r="BZ215" i="11"/>
  <c r="CD215" i="11" s="1"/>
  <c r="BU215" i="11"/>
  <c r="BY215" i="11" s="1"/>
  <c r="BZ285" i="11"/>
  <c r="CD285" i="11" s="1"/>
  <c r="BU285" i="11"/>
  <c r="BY285" i="11" s="1"/>
  <c r="BZ140" i="11"/>
  <c r="CD140" i="11" s="1"/>
  <c r="BU140" i="11"/>
  <c r="BY140" i="11" s="1"/>
  <c r="BZ336" i="11"/>
  <c r="CD336" i="11" s="1"/>
  <c r="BU336" i="11"/>
  <c r="BY336" i="11" s="1"/>
  <c r="BZ141" i="11"/>
  <c r="CD141" i="11" s="1"/>
  <c r="BU141" i="11"/>
  <c r="BY141" i="11" s="1"/>
  <c r="BZ91" i="11"/>
  <c r="CD91" i="11" s="1"/>
  <c r="BU91" i="11"/>
  <c r="BY91" i="11" s="1"/>
  <c r="BZ255" i="11"/>
  <c r="CD255" i="11" s="1"/>
  <c r="BU255" i="11"/>
  <c r="BY255" i="11" s="1"/>
  <c r="BZ131" i="11"/>
  <c r="CD131" i="11" s="1"/>
  <c r="BU131" i="11"/>
  <c r="BY131" i="11" s="1"/>
  <c r="BZ11" i="11"/>
  <c r="CD11" i="11" s="1"/>
  <c r="BU11" i="11"/>
  <c r="BY11" i="11" s="1"/>
  <c r="BZ88" i="11"/>
  <c r="CD88" i="11" s="1"/>
  <c r="BU88" i="11"/>
  <c r="BY88" i="11" s="1"/>
  <c r="BZ89" i="11"/>
  <c r="CD89" i="11" s="1"/>
  <c r="BU89" i="11"/>
  <c r="BY89" i="11" s="1"/>
  <c r="BZ137" i="11"/>
  <c r="CD137" i="11" s="1"/>
  <c r="BU137" i="11"/>
  <c r="BY137" i="11" s="1"/>
  <c r="BZ236" i="11"/>
  <c r="CD236" i="11" s="1"/>
  <c r="BU236" i="11"/>
  <c r="BY236" i="11" s="1"/>
  <c r="BZ14" i="11"/>
  <c r="CD14" i="11" s="1"/>
  <c r="BU14" i="11"/>
  <c r="BY14" i="11" s="1"/>
  <c r="BZ196" i="11"/>
  <c r="CD196" i="11" s="1"/>
  <c r="BU196" i="11"/>
  <c r="BY196" i="11" s="1"/>
  <c r="BZ155" i="11"/>
  <c r="CD155" i="11" s="1"/>
  <c r="BU155" i="11"/>
  <c r="BY155" i="11" s="1"/>
  <c r="BZ416" i="11"/>
  <c r="CD416" i="11" s="1"/>
  <c r="BU416" i="11"/>
  <c r="BY416" i="11" s="1"/>
  <c r="BZ17" i="11"/>
  <c r="CD17" i="11" s="1"/>
  <c r="BU17" i="11"/>
  <c r="BY17" i="11" s="1"/>
  <c r="BZ390" i="11"/>
  <c r="CD390" i="11" s="1"/>
  <c r="BU390" i="11"/>
  <c r="BY390" i="11" s="1"/>
  <c r="BZ360" i="11"/>
  <c r="CD360" i="11" s="1"/>
  <c r="BU360" i="11"/>
  <c r="BY360" i="11" s="1"/>
  <c r="BZ214" i="11"/>
  <c r="CD214" i="11" s="1"/>
  <c r="BU214" i="11"/>
  <c r="BY214" i="11" s="1"/>
  <c r="BZ231" i="11"/>
  <c r="CD231" i="11" s="1"/>
  <c r="BU231" i="11"/>
  <c r="BY231" i="11" s="1"/>
  <c r="BZ276" i="11"/>
  <c r="CD276" i="11" s="1"/>
  <c r="BU276" i="11"/>
  <c r="BY276" i="11" s="1"/>
  <c r="BZ218" i="11"/>
  <c r="CD218" i="11" s="1"/>
  <c r="BU218" i="11"/>
  <c r="BY218" i="11" s="1"/>
  <c r="BZ28" i="11"/>
  <c r="CD28" i="11" s="1"/>
  <c r="BU28" i="11"/>
  <c r="BY28" i="11" s="1"/>
  <c r="BZ145" i="11"/>
  <c r="CD145" i="11" s="1"/>
  <c r="BU145" i="11"/>
  <c r="BY145" i="11" s="1"/>
  <c r="BZ190" i="11"/>
  <c r="CD190" i="11" s="1"/>
  <c r="BU190" i="11"/>
  <c r="BY190" i="11" s="1"/>
  <c r="BZ272" i="11"/>
  <c r="CD272" i="11" s="1"/>
  <c r="BU272" i="11"/>
  <c r="BY272" i="11" s="1"/>
  <c r="BZ273" i="11"/>
  <c r="CD273" i="11" s="1"/>
  <c r="BU273" i="11"/>
  <c r="BY273" i="11" s="1"/>
  <c r="BZ216" i="11"/>
  <c r="CD216" i="11" s="1"/>
  <c r="BU216" i="11"/>
  <c r="BY216" i="11" s="1"/>
  <c r="BZ219" i="11"/>
  <c r="CD219" i="11" s="1"/>
  <c r="BU219" i="11"/>
  <c r="BY219" i="11" s="1"/>
  <c r="BZ132" i="11"/>
  <c r="CD132" i="11" s="1"/>
  <c r="BU132" i="11"/>
  <c r="BY132" i="11" s="1"/>
  <c r="BZ281" i="11"/>
  <c r="CD281" i="11" s="1"/>
  <c r="BU281" i="11"/>
  <c r="BY281" i="11" s="1"/>
  <c r="BZ189" i="11"/>
  <c r="CD189" i="11" s="1"/>
  <c r="BU189" i="11"/>
  <c r="BY189" i="11" s="1"/>
  <c r="BZ234" i="11"/>
  <c r="CD234" i="11" s="1"/>
  <c r="BU234" i="11"/>
  <c r="BY234" i="11" s="1"/>
  <c r="BZ268" i="11"/>
  <c r="CD268" i="11" s="1"/>
  <c r="BU268" i="11"/>
  <c r="BY268" i="11" s="1"/>
  <c r="BZ90" i="11"/>
  <c r="CD90" i="11" s="1"/>
  <c r="BU90" i="11"/>
  <c r="BY90" i="11" s="1"/>
  <c r="BZ84" i="11"/>
  <c r="CD84" i="11" s="1"/>
  <c r="BU84" i="11"/>
  <c r="BY84" i="11" s="1"/>
  <c r="BZ135" i="11"/>
  <c r="CD135" i="11" s="1"/>
  <c r="BU135" i="11"/>
  <c r="BY135" i="11" s="1"/>
  <c r="BZ283" i="11"/>
  <c r="CD283" i="11" s="1"/>
  <c r="BU283" i="11"/>
  <c r="BY283" i="11" s="1"/>
  <c r="CC12" i="11"/>
  <c r="BX12" i="11"/>
  <c r="CO13" i="11"/>
  <c r="BQ13" i="11"/>
  <c r="DJ383" i="11"/>
  <c r="DT383" i="11" s="1"/>
  <c r="DL385" i="11"/>
  <c r="DV385" i="11" s="1"/>
  <c r="DL72" i="11"/>
  <c r="DV72" i="11" s="1"/>
  <c r="DK173" i="11"/>
  <c r="DU173" i="11" s="1"/>
  <c r="DI371" i="11"/>
  <c r="DS371" i="11" s="1"/>
  <c r="DH158" i="11"/>
  <c r="DR158" i="11" s="1"/>
  <c r="DL334" i="11"/>
  <c r="DV334" i="11" s="1"/>
  <c r="DH129" i="11"/>
  <c r="DR129" i="11" s="1"/>
  <c r="DL407" i="11"/>
  <c r="DV407" i="11" s="1"/>
  <c r="DL243" i="11"/>
  <c r="DV243" i="11" s="1"/>
  <c r="DH106" i="11"/>
  <c r="DR106" i="11" s="1"/>
  <c r="DK244" i="11"/>
  <c r="DU244" i="11" s="1"/>
  <c r="DL425" i="11"/>
  <c r="DV425" i="11" s="1"/>
  <c r="DK327" i="11"/>
  <c r="DU327" i="11" s="1"/>
  <c r="DM403" i="11"/>
  <c r="DW403" i="11" s="1"/>
  <c r="DK356" i="11"/>
  <c r="DU356" i="11" s="1"/>
  <c r="DL341" i="11"/>
  <c r="DV341" i="11" s="1"/>
  <c r="DM188" i="11"/>
  <c r="DW188" i="11" s="1"/>
  <c r="DI366" i="11"/>
  <c r="DS366" i="11" s="1"/>
  <c r="DL130" i="11"/>
  <c r="DV130" i="11" s="1"/>
  <c r="DI63" i="11"/>
  <c r="DS63" i="11" s="1"/>
  <c r="DL176" i="11"/>
  <c r="DV176" i="11" s="1"/>
  <c r="DJ304" i="11"/>
  <c r="DT304" i="11" s="1"/>
  <c r="DJ161" i="11"/>
  <c r="DT161" i="11" s="1"/>
  <c r="DM368" i="11"/>
  <c r="DW368" i="11" s="1"/>
  <c r="DK66" i="11"/>
  <c r="DU66" i="11" s="1"/>
  <c r="DK68" i="11"/>
  <c r="DU68" i="11" s="1"/>
  <c r="DM341" i="11"/>
  <c r="DW341" i="11" s="1"/>
  <c r="DK188" i="11"/>
  <c r="DU188" i="11" s="1"/>
  <c r="DJ362" i="11"/>
  <c r="DT362" i="11" s="1"/>
  <c r="DL73" i="11"/>
  <c r="DV73" i="11" s="1"/>
  <c r="DJ165" i="11"/>
  <c r="DT165" i="11" s="1"/>
  <c r="DJ22" i="11"/>
  <c r="DT22" i="11" s="1"/>
  <c r="DI103" i="11"/>
  <c r="DS103" i="11" s="1"/>
  <c r="DL137" i="11"/>
  <c r="DV137" i="11" s="1"/>
  <c r="DH421" i="11"/>
  <c r="DR421" i="11" s="1"/>
  <c r="DK146" i="11"/>
  <c r="DU146" i="11" s="1"/>
  <c r="DH252" i="11"/>
  <c r="DR252" i="11" s="1"/>
  <c r="DK61" i="11"/>
  <c r="DU61" i="11" s="1"/>
  <c r="DL198" i="11"/>
  <c r="DV198" i="11" s="1"/>
  <c r="DK386" i="11"/>
  <c r="DU386" i="11" s="1"/>
  <c r="DJ420" i="11"/>
  <c r="DT420" i="11" s="1"/>
  <c r="DI378" i="11"/>
  <c r="DS378" i="11" s="1"/>
  <c r="DM173" i="11"/>
  <c r="DW173" i="11" s="1"/>
  <c r="DJ122" i="11"/>
  <c r="DT122" i="11" s="1"/>
  <c r="DK73" i="11"/>
  <c r="DU73" i="11" s="1"/>
  <c r="DI165" i="11"/>
  <c r="DS165" i="11" s="1"/>
  <c r="DI30" i="11"/>
  <c r="DS30" i="11" s="1"/>
  <c r="DI22" i="11"/>
  <c r="DS22" i="11" s="1"/>
  <c r="DK384" i="11"/>
  <c r="DU384" i="11" s="1"/>
  <c r="DH36" i="11"/>
  <c r="DR36" i="11" s="1"/>
  <c r="DH429" i="11"/>
  <c r="DR429" i="11" s="1"/>
  <c r="DI201" i="11"/>
  <c r="DS201" i="11" s="1"/>
  <c r="DI21" i="11"/>
  <c r="DS21" i="11" s="1"/>
  <c r="DI71" i="11"/>
  <c r="DS71" i="11" s="1"/>
  <c r="DM375" i="11"/>
  <c r="DW375" i="11" s="1"/>
  <c r="DM231" i="11"/>
  <c r="DW231" i="11" s="1"/>
  <c r="DK175" i="11"/>
  <c r="DU175" i="11" s="1"/>
  <c r="DL148" i="11"/>
  <c r="DV148" i="11" s="1"/>
  <c r="DH130" i="11"/>
  <c r="DR130" i="11" s="1"/>
  <c r="DH382" i="11"/>
  <c r="DR382" i="11" s="1"/>
  <c r="DM172" i="11"/>
  <c r="DW172" i="11" s="1"/>
  <c r="DI57" i="11"/>
  <c r="DS57" i="11" s="1"/>
  <c r="DL101" i="11"/>
  <c r="DV101" i="11" s="1"/>
  <c r="DM407" i="11"/>
  <c r="DW407" i="11" s="1"/>
  <c r="DK247" i="11"/>
  <c r="DU247" i="11" s="1"/>
  <c r="DH243" i="11"/>
  <c r="DR243" i="11" s="1"/>
  <c r="DL106" i="11"/>
  <c r="DV106" i="11" s="1"/>
  <c r="DL244" i="11"/>
  <c r="DV244" i="11" s="1"/>
  <c r="DL251" i="11"/>
  <c r="DV251" i="11" s="1"/>
  <c r="DM24" i="11"/>
  <c r="DW24" i="11" s="1"/>
  <c r="DM249" i="11"/>
  <c r="DW249" i="11" s="1"/>
  <c r="DJ171" i="11"/>
  <c r="DT171" i="11" s="1"/>
  <c r="DM116" i="11"/>
  <c r="DW116" i="11" s="1"/>
  <c r="DK248" i="11"/>
  <c r="DU248" i="11" s="1"/>
  <c r="DL420" i="11"/>
  <c r="DV420" i="11" s="1"/>
  <c r="DI329" i="11"/>
  <c r="DS329" i="11" s="1"/>
  <c r="DH310" i="11"/>
  <c r="DR310" i="11" s="1"/>
  <c r="DH348" i="11"/>
  <c r="DR348" i="11" s="1"/>
  <c r="DH374" i="11"/>
  <c r="DR374" i="11" s="1"/>
  <c r="DJ50" i="11"/>
  <c r="DT50" i="11" s="1"/>
  <c r="DJ73" i="11"/>
  <c r="DT73" i="11" s="1"/>
  <c r="DH165" i="11"/>
  <c r="DR165" i="11" s="1"/>
  <c r="DL125" i="11"/>
  <c r="DV125" i="11" s="1"/>
  <c r="DI334" i="11"/>
  <c r="DS334" i="11" s="1"/>
  <c r="DK43" i="11"/>
  <c r="DU43" i="11" s="1"/>
  <c r="DK129" i="11"/>
  <c r="DU129" i="11" s="1"/>
  <c r="DK101" i="11"/>
  <c r="DU101" i="11" s="1"/>
  <c r="DL396" i="11"/>
  <c r="DV396" i="11" s="1"/>
  <c r="DL247" i="11"/>
  <c r="DV247" i="11" s="1"/>
  <c r="DH104" i="11"/>
  <c r="DR104" i="11" s="1"/>
  <c r="DH328" i="11"/>
  <c r="DR328" i="11" s="1"/>
  <c r="DI127" i="11"/>
  <c r="DS127" i="11" s="1"/>
  <c r="DL238" i="11"/>
  <c r="DV238" i="11" s="1"/>
  <c r="DM106" i="11"/>
  <c r="DW106" i="11" s="1"/>
  <c r="DM293" i="11"/>
  <c r="DW293" i="11" s="1"/>
  <c r="DK229" i="11"/>
  <c r="DU229" i="11" s="1"/>
  <c r="DJ260" i="11"/>
  <c r="DT260" i="11" s="1"/>
  <c r="DJ66" i="11"/>
  <c r="DT66" i="11" s="1"/>
  <c r="DL337" i="11"/>
  <c r="DV337" i="11" s="1"/>
  <c r="DM413" i="11"/>
  <c r="DW413" i="11" s="1"/>
  <c r="DM348" i="11"/>
  <c r="DW348" i="11" s="1"/>
  <c r="DK123" i="11"/>
  <c r="DU123" i="11" s="1"/>
  <c r="DJ175" i="11"/>
  <c r="DT175" i="11" s="1"/>
  <c r="DH148" i="11"/>
  <c r="DR148" i="11" s="1"/>
  <c r="DL329" i="11"/>
  <c r="DV329" i="11" s="1"/>
  <c r="DJ310" i="11"/>
  <c r="DT310" i="11" s="1"/>
  <c r="DH188" i="11"/>
  <c r="DR188" i="11" s="1"/>
  <c r="DI339" i="11"/>
  <c r="DS339" i="11" s="1"/>
  <c r="DJ197" i="11"/>
  <c r="DT197" i="11" s="1"/>
  <c r="DM157" i="11"/>
  <c r="DW157" i="11" s="1"/>
  <c r="DM371" i="11"/>
  <c r="DW371" i="11" s="1"/>
  <c r="DM338" i="11"/>
  <c r="DW338" i="11" s="1"/>
  <c r="DK130" i="11"/>
  <c r="DU130" i="11" s="1"/>
  <c r="DJ382" i="11"/>
  <c r="DT382" i="11" s="1"/>
  <c r="DJ334" i="11"/>
  <c r="DT334" i="11" s="1"/>
  <c r="DL30" i="11"/>
  <c r="DV30" i="11" s="1"/>
  <c r="DI132" i="11"/>
  <c r="DS132" i="11" s="1"/>
  <c r="DJ353" i="11"/>
  <c r="DT353" i="11" s="1"/>
  <c r="DI399" i="11"/>
  <c r="DS399" i="11" s="1"/>
  <c r="DJ391" i="11"/>
  <c r="DT391" i="11" s="1"/>
  <c r="DH398" i="11"/>
  <c r="DR398" i="11" s="1"/>
  <c r="DM319" i="11"/>
  <c r="DW319" i="11" s="1"/>
  <c r="DL257" i="11"/>
  <c r="DV257" i="11" s="1"/>
  <c r="DI260" i="11"/>
  <c r="DS260" i="11" s="1"/>
  <c r="DH56" i="11"/>
  <c r="DR56" i="11" s="1"/>
  <c r="DL175" i="11"/>
  <c r="DV175" i="11" s="1"/>
  <c r="DM329" i="11"/>
  <c r="DW329" i="11" s="1"/>
  <c r="DI66" i="11"/>
  <c r="DS66" i="11" s="1"/>
  <c r="DL338" i="11"/>
  <c r="DV338" i="11" s="1"/>
  <c r="DK165" i="11"/>
  <c r="DU165" i="11" s="1"/>
  <c r="DM43" i="11"/>
  <c r="DW43" i="11" s="1"/>
  <c r="DH306" i="11"/>
  <c r="DR306" i="11" s="1"/>
  <c r="DI298" i="11"/>
  <c r="DS298" i="11" s="1"/>
  <c r="DM238" i="11"/>
  <c r="DW238" i="11" s="1"/>
  <c r="DL169" i="11"/>
  <c r="DV169" i="11" s="1"/>
  <c r="DJ269" i="11"/>
  <c r="DT269" i="11" s="1"/>
  <c r="DJ71" i="11"/>
  <c r="DT71" i="11" s="1"/>
  <c r="DH378" i="11"/>
  <c r="DR378" i="11" s="1"/>
  <c r="DI414" i="11"/>
  <c r="DS414" i="11" s="1"/>
  <c r="DJ374" i="11"/>
  <c r="DT374" i="11" s="1"/>
  <c r="DK382" i="11"/>
  <c r="DU382" i="11" s="1"/>
  <c r="DJ30" i="11"/>
  <c r="DT30" i="11" s="1"/>
  <c r="DI101" i="11"/>
  <c r="DS101" i="11" s="1"/>
  <c r="DJ429" i="11"/>
  <c r="DT429" i="11" s="1"/>
  <c r="DM241" i="11"/>
  <c r="DW241" i="11" s="1"/>
  <c r="DK148" i="11"/>
  <c r="DU148" i="11" s="1"/>
  <c r="DL339" i="11"/>
  <c r="DV339" i="11" s="1"/>
  <c r="DH157" i="11"/>
  <c r="DR157" i="11" s="1"/>
  <c r="DJ41" i="11"/>
  <c r="DT41" i="11" s="1"/>
  <c r="DK334" i="11"/>
  <c r="DU334" i="11" s="1"/>
  <c r="DL43" i="11"/>
  <c r="DV43" i="11" s="1"/>
  <c r="DL119" i="11"/>
  <c r="DV119" i="11" s="1"/>
  <c r="DL53" i="11"/>
  <c r="DV53" i="11" s="1"/>
  <c r="DM412" i="11"/>
  <c r="DW412" i="11" s="1"/>
  <c r="DM374" i="11"/>
  <c r="DW374" i="11" s="1"/>
  <c r="DL264" i="11"/>
  <c r="DV264" i="11" s="1"/>
  <c r="DI248" i="11"/>
  <c r="DS248" i="11" s="1"/>
  <c r="DL409" i="11"/>
  <c r="DV409" i="11" s="1"/>
  <c r="DK151" i="11"/>
  <c r="DU151" i="11" s="1"/>
  <c r="DJ156" i="11"/>
  <c r="DT156" i="11" s="1"/>
  <c r="DM120" i="11"/>
  <c r="DW120" i="11" s="1"/>
  <c r="DI50" i="11"/>
  <c r="DS50" i="11" s="1"/>
  <c r="DM41" i="11"/>
  <c r="DW41" i="11" s="1"/>
  <c r="DK396" i="11"/>
  <c r="DU396" i="11" s="1"/>
  <c r="DH247" i="11"/>
  <c r="DR247" i="11" s="1"/>
  <c r="DK304" i="11"/>
  <c r="DU304" i="11" s="1"/>
  <c r="DK267" i="11"/>
  <c r="DU267" i="11" s="1"/>
  <c r="DM246" i="11"/>
  <c r="DW246" i="11" s="1"/>
  <c r="DJ108" i="11"/>
  <c r="DT108" i="11" s="1"/>
  <c r="DJ327" i="11"/>
  <c r="DT327" i="11" s="1"/>
  <c r="DK260" i="11"/>
  <c r="DU260" i="11" s="1"/>
  <c r="DJ144" i="11"/>
  <c r="DT144" i="11" s="1"/>
  <c r="DM260" i="11"/>
  <c r="DW260" i="11" s="1"/>
  <c r="DK52" i="11"/>
  <c r="DU52" i="11" s="1"/>
  <c r="DI170" i="11"/>
  <c r="DS170" i="11" s="1"/>
  <c r="DH341" i="11"/>
  <c r="DR341" i="11" s="1"/>
  <c r="DJ378" i="11"/>
  <c r="DT378" i="11" s="1"/>
  <c r="DM339" i="11"/>
  <c r="DW339" i="11" s="1"/>
  <c r="DK323" i="11"/>
  <c r="DU323" i="11" s="1"/>
  <c r="DL415" i="11"/>
  <c r="DV415" i="11" s="1"/>
  <c r="DH30" i="11"/>
  <c r="DR30" i="11" s="1"/>
  <c r="DL99" i="11"/>
  <c r="DV99" i="11" s="1"/>
  <c r="DJ396" i="11"/>
  <c r="DT396" i="11" s="1"/>
  <c r="DM103" i="11"/>
  <c r="DW103" i="11" s="1"/>
  <c r="DH304" i="11"/>
  <c r="DR304" i="11" s="1"/>
  <c r="DH201" i="11"/>
  <c r="DR201" i="11" s="1"/>
  <c r="DH8" i="11"/>
  <c r="DR8" i="11" s="1"/>
  <c r="DJ413" i="11"/>
  <c r="DT413" i="11" s="1"/>
  <c r="DM160" i="11"/>
  <c r="DW160" i="11" s="1"/>
  <c r="DJ31" i="11"/>
  <c r="DT31" i="11" s="1"/>
  <c r="DM131" i="11"/>
  <c r="DW131" i="11" s="1"/>
  <c r="DL41" i="11"/>
  <c r="DV41" i="11" s="1"/>
  <c r="DK262" i="11"/>
  <c r="DU262" i="11" s="1"/>
  <c r="DI178" i="11"/>
  <c r="DS178" i="11" s="1"/>
  <c r="DI358" i="11"/>
  <c r="DS358" i="11" s="1"/>
  <c r="DK265" i="11"/>
  <c r="DU265" i="11" s="1"/>
  <c r="DI403" i="11"/>
  <c r="DS403" i="11" s="1"/>
  <c r="DL81" i="11"/>
  <c r="DV81" i="11" s="1"/>
  <c r="DM159" i="11"/>
  <c r="DW159" i="11" s="1"/>
  <c r="DK44" i="11"/>
  <c r="DU44" i="11" s="1"/>
  <c r="DI341" i="11"/>
  <c r="DS341" i="11" s="1"/>
  <c r="DK378" i="11"/>
  <c r="DU378" i="11" s="1"/>
  <c r="DI156" i="11"/>
  <c r="DS156" i="11" s="1"/>
  <c r="DH339" i="11"/>
  <c r="DR339" i="11" s="1"/>
  <c r="DK414" i="11"/>
  <c r="DU414" i="11" s="1"/>
  <c r="DI197" i="11"/>
  <c r="DS197" i="11" s="1"/>
  <c r="DL366" i="11"/>
  <c r="DV366" i="11" s="1"/>
  <c r="DH122" i="11"/>
  <c r="DR122" i="11" s="1"/>
  <c r="DL252" i="11"/>
  <c r="DV252" i="11" s="1"/>
  <c r="DI130" i="11"/>
  <c r="DS130" i="11" s="1"/>
  <c r="DJ356" i="11"/>
  <c r="DT356" i="11" s="1"/>
  <c r="DM382" i="11"/>
  <c r="DW382" i="11" s="1"/>
  <c r="DM415" i="11"/>
  <c r="DW415" i="11" s="1"/>
  <c r="DI172" i="11"/>
  <c r="DS172" i="11" s="1"/>
  <c r="DK30" i="11"/>
  <c r="DU30" i="11" s="1"/>
  <c r="DL57" i="11"/>
  <c r="DV57" i="11" s="1"/>
  <c r="DH99" i="11"/>
  <c r="DR99" i="11" s="1"/>
  <c r="DJ63" i="11"/>
  <c r="DT63" i="11" s="1"/>
  <c r="DK292" i="11"/>
  <c r="DU292" i="11" s="1"/>
  <c r="DL290" i="11"/>
  <c r="DV290" i="11" s="1"/>
  <c r="DH384" i="11"/>
  <c r="DR384" i="11" s="1"/>
  <c r="DK142" i="11"/>
  <c r="DU142" i="11" s="1"/>
  <c r="DM58" i="11"/>
  <c r="DW58" i="11" s="1"/>
  <c r="DM247" i="11"/>
  <c r="DW247" i="11" s="1"/>
  <c r="DI104" i="11"/>
  <c r="DS104" i="11" s="1"/>
  <c r="DH127" i="11"/>
  <c r="DR127" i="11" s="1"/>
  <c r="DK317" i="11"/>
  <c r="DU317" i="11" s="1"/>
  <c r="DI119" i="11"/>
  <c r="DS119" i="11" s="1"/>
  <c r="DJ344" i="11"/>
  <c r="DT344" i="11" s="1"/>
  <c r="DL350" i="11"/>
  <c r="DV350" i="11" s="1"/>
  <c r="DL267" i="11"/>
  <c r="DV267" i="11" s="1"/>
  <c r="DH246" i="11"/>
  <c r="DR246" i="11" s="1"/>
  <c r="DH395" i="11"/>
  <c r="DR395" i="11" s="1"/>
  <c r="DL370" i="11"/>
  <c r="DV370" i="11" s="1"/>
  <c r="DJ309" i="11"/>
  <c r="DT309" i="11" s="1"/>
  <c r="DJ146" i="11"/>
  <c r="DT146" i="11" s="1"/>
  <c r="DM295" i="11"/>
  <c r="DW295" i="11" s="1"/>
  <c r="DK179" i="11"/>
  <c r="DU179" i="11" s="1"/>
  <c r="DH337" i="11"/>
  <c r="DR337" i="11" s="1"/>
  <c r="DM400" i="11"/>
  <c r="DW400" i="11" s="1"/>
  <c r="DJ337" i="11"/>
  <c r="DT337" i="11" s="1"/>
  <c r="DM385" i="11"/>
  <c r="DW385" i="11" s="1"/>
  <c r="DK33" i="11"/>
  <c r="DU33" i="11" s="1"/>
  <c r="DL36" i="11"/>
  <c r="DV36" i="11" s="1"/>
  <c r="DM198" i="11"/>
  <c r="DW198" i="11" s="1"/>
  <c r="DK420" i="11"/>
  <c r="DU420" i="11" s="1"/>
  <c r="DJ131" i="11"/>
  <c r="DT131" i="11" s="1"/>
  <c r="DL325" i="11"/>
  <c r="DV325" i="11" s="1"/>
  <c r="DJ72" i="11"/>
  <c r="DT72" i="11" s="1"/>
  <c r="DK329" i="11"/>
  <c r="DU329" i="11" s="1"/>
  <c r="DK310" i="11"/>
  <c r="DU310" i="11" s="1"/>
  <c r="DJ120" i="11"/>
  <c r="DT120" i="11" s="1"/>
  <c r="DJ173" i="11"/>
  <c r="DT173" i="11" s="1"/>
  <c r="DM66" i="11"/>
  <c r="DW66" i="11" s="1"/>
  <c r="DI362" i="11"/>
  <c r="DS362" i="11" s="1"/>
  <c r="DL157" i="11"/>
  <c r="DV157" i="11" s="1"/>
  <c r="DL371" i="11"/>
  <c r="DV371" i="11" s="1"/>
  <c r="DJ338" i="11"/>
  <c r="DT338" i="11" s="1"/>
  <c r="DI158" i="11"/>
  <c r="DS158" i="11" s="1"/>
  <c r="DJ410" i="11"/>
  <c r="DT410" i="11" s="1"/>
  <c r="DJ125" i="11"/>
  <c r="DT125" i="11" s="1"/>
  <c r="DH334" i="11"/>
  <c r="DR334" i="11" s="1"/>
  <c r="DJ64" i="11"/>
  <c r="DT64" i="11" s="1"/>
  <c r="DH43" i="11"/>
  <c r="DR43" i="11" s="1"/>
  <c r="DH22" i="11"/>
  <c r="DR22" i="11" s="1"/>
  <c r="DL292" i="11"/>
  <c r="DV292" i="11" s="1"/>
  <c r="DK306" i="11"/>
  <c r="DU306" i="11" s="1"/>
  <c r="DK407" i="11"/>
  <c r="DU407" i="11" s="1"/>
  <c r="DH396" i="11"/>
  <c r="DR396" i="11" s="1"/>
  <c r="DI247" i="11"/>
  <c r="DS247" i="11" s="1"/>
  <c r="DK104" i="11"/>
  <c r="DU104" i="11" s="1"/>
  <c r="DL328" i="11"/>
  <c r="DV328" i="11" s="1"/>
  <c r="DM127" i="11"/>
  <c r="DW127" i="11" s="1"/>
  <c r="DI238" i="11"/>
  <c r="DS238" i="11" s="1"/>
  <c r="DJ428" i="11"/>
  <c r="DT428" i="11" s="1"/>
  <c r="DJ267" i="11"/>
  <c r="DT267" i="11" s="1"/>
  <c r="DI23" i="11"/>
  <c r="DS23" i="11" s="1"/>
  <c r="DK21" i="11"/>
  <c r="DU21" i="11" s="1"/>
  <c r="DK246" i="11"/>
  <c r="DU246" i="11" s="1"/>
  <c r="DH71" i="11"/>
  <c r="DR71" i="11" s="1"/>
  <c r="DH269" i="11"/>
  <c r="DR269" i="11" s="1"/>
  <c r="DK178" i="11"/>
  <c r="DU178" i="11" s="1"/>
  <c r="DM386" i="11"/>
  <c r="DW386" i="11" s="1"/>
  <c r="DJ408" i="11"/>
  <c r="DT408" i="11" s="1"/>
  <c r="DJ24" i="11"/>
  <c r="DT24" i="11" s="1"/>
  <c r="DI75" i="11"/>
  <c r="DS75" i="11" s="1"/>
  <c r="DM212" i="11"/>
  <c r="DW212" i="11" s="1"/>
  <c r="DJ103" i="11"/>
  <c r="DT103" i="11" s="1"/>
  <c r="DM420" i="11"/>
  <c r="DW420" i="11" s="1"/>
  <c r="DJ25" i="11"/>
  <c r="DT25" i="11" s="1"/>
  <c r="DI325" i="11"/>
  <c r="DS325" i="11" s="1"/>
  <c r="DJ329" i="11"/>
  <c r="DT329" i="11" s="1"/>
  <c r="DL120" i="11"/>
  <c r="DV120" i="11" s="1"/>
  <c r="DI173" i="11"/>
  <c r="DS173" i="11" s="1"/>
  <c r="DH197" i="11"/>
  <c r="DR197" i="11" s="1"/>
  <c r="DK366" i="11"/>
  <c r="DU366" i="11" s="1"/>
  <c r="DL374" i="11"/>
  <c r="DV374" i="11" s="1"/>
  <c r="DM252" i="11"/>
  <c r="DW252" i="11" s="1"/>
  <c r="DH102" i="11"/>
  <c r="DR102" i="11" s="1"/>
  <c r="DM356" i="11"/>
  <c r="DW356" i="11" s="1"/>
  <c r="DI382" i="11"/>
  <c r="DS382" i="11" s="1"/>
  <c r="DK172" i="11"/>
  <c r="DU172" i="11" s="1"/>
  <c r="DM30" i="11"/>
  <c r="DW30" i="11" s="1"/>
  <c r="DK57" i="11"/>
  <c r="DU57" i="11" s="1"/>
  <c r="DM290" i="11"/>
  <c r="DW290" i="11" s="1"/>
  <c r="DJ306" i="11"/>
  <c r="DT306" i="11" s="1"/>
  <c r="DJ52" i="11"/>
  <c r="DT52" i="11" s="1"/>
  <c r="DM104" i="11"/>
  <c r="DW104" i="11" s="1"/>
  <c r="DM328" i="11"/>
  <c r="DW328" i="11" s="1"/>
  <c r="DM344" i="11"/>
  <c r="DW344" i="11" s="1"/>
  <c r="DM201" i="11"/>
  <c r="DW201" i="11" s="1"/>
  <c r="DI267" i="11"/>
  <c r="DS267" i="11" s="1"/>
  <c r="DL23" i="11"/>
  <c r="DV23" i="11" s="1"/>
  <c r="DK409" i="11"/>
  <c r="DU409" i="11" s="1"/>
  <c r="DJ151" i="11"/>
  <c r="DT151" i="11" s="1"/>
  <c r="DL170" i="11"/>
  <c r="DV170" i="11" s="1"/>
  <c r="DH75" i="11"/>
  <c r="DR75" i="11" s="1"/>
  <c r="DK324" i="11"/>
  <c r="DU324" i="11" s="1"/>
  <c r="DM108" i="11"/>
  <c r="DW108" i="11" s="1"/>
  <c r="DM56" i="11"/>
  <c r="DW56" i="11" s="1"/>
  <c r="DJ248" i="11"/>
  <c r="DT248" i="11" s="1"/>
  <c r="DL298" i="11"/>
  <c r="DV298" i="11" s="1"/>
  <c r="DH420" i="11"/>
  <c r="DR420" i="11" s="1"/>
  <c r="DH175" i="11"/>
  <c r="DR175" i="11" s="1"/>
  <c r="DJ325" i="11"/>
  <c r="DT325" i="11" s="1"/>
  <c r="DM72" i="11"/>
  <c r="DW72" i="11" s="1"/>
  <c r="DH329" i="11"/>
  <c r="DR329" i="11" s="1"/>
  <c r="DK120" i="11"/>
  <c r="DU120" i="11" s="1"/>
  <c r="DH173" i="11"/>
  <c r="DR173" i="11" s="1"/>
  <c r="DH414" i="11"/>
  <c r="DR414" i="11" s="1"/>
  <c r="DK157" i="11"/>
  <c r="DU157" i="11" s="1"/>
  <c r="DJ371" i="11"/>
  <c r="DT371" i="11" s="1"/>
  <c r="DI338" i="11"/>
  <c r="DS338" i="11" s="1"/>
  <c r="DH73" i="11"/>
  <c r="DR73" i="11" s="1"/>
  <c r="DM165" i="11"/>
  <c r="DW165" i="11" s="1"/>
  <c r="DI125" i="11"/>
  <c r="DS125" i="11" s="1"/>
  <c r="DM57" i="11"/>
  <c r="DW57" i="11" s="1"/>
  <c r="DJ99" i="11"/>
  <c r="DT99" i="11" s="1"/>
  <c r="DL63" i="11"/>
  <c r="DV63" i="11" s="1"/>
  <c r="DK290" i="11"/>
  <c r="DU290" i="11" s="1"/>
  <c r="DI384" i="11"/>
  <c r="DS384" i="11" s="1"/>
  <c r="DI142" i="11"/>
  <c r="DS142" i="11" s="1"/>
  <c r="DH58" i="11"/>
  <c r="DR58" i="11" s="1"/>
  <c r="DH296" i="11"/>
  <c r="DR296" i="11" s="1"/>
  <c r="DI328" i="11"/>
  <c r="DS328" i="11" s="1"/>
  <c r="DK127" i="11"/>
  <c r="DU127" i="11" s="1"/>
  <c r="DJ238" i="11"/>
  <c r="DT238" i="11" s="1"/>
  <c r="DL367" i="11"/>
  <c r="DV367" i="11" s="1"/>
  <c r="DI344" i="11"/>
  <c r="DS344" i="11" s="1"/>
  <c r="DH161" i="11"/>
  <c r="DR161" i="11" s="1"/>
  <c r="DL62" i="11"/>
  <c r="DV62" i="11" s="1"/>
  <c r="DM244" i="11"/>
  <c r="DW244" i="11" s="1"/>
  <c r="DJ169" i="11"/>
  <c r="DT169" i="11" s="1"/>
  <c r="DI251" i="11"/>
  <c r="DS251" i="11" s="1"/>
  <c r="DL203" i="11"/>
  <c r="DV203" i="11" s="1"/>
  <c r="DM49" i="11"/>
  <c r="DW49" i="11" s="1"/>
  <c r="DL295" i="11"/>
  <c r="DV295" i="11" s="1"/>
  <c r="DK321" i="11"/>
  <c r="DU321" i="11" s="1"/>
  <c r="DI369" i="11"/>
  <c r="DS369" i="11" s="1"/>
  <c r="DH289" i="11"/>
  <c r="DR289" i="11" s="1"/>
  <c r="DK40" i="11"/>
  <c r="DU40" i="11" s="1"/>
  <c r="DI373" i="11"/>
  <c r="DS373" i="11" s="1"/>
  <c r="DH308" i="11"/>
  <c r="DR308" i="11" s="1"/>
  <c r="DJ159" i="11"/>
  <c r="DT159" i="11" s="1"/>
  <c r="DH112" i="11"/>
  <c r="DR112" i="11" s="1"/>
  <c r="DJ305" i="11"/>
  <c r="DT305" i="11" s="1"/>
  <c r="DJ29" i="11"/>
  <c r="DT29" i="11" s="1"/>
  <c r="DM294" i="11"/>
  <c r="DW294" i="11" s="1"/>
  <c r="DI33" i="11"/>
  <c r="DS33" i="11" s="1"/>
  <c r="DM38" i="11"/>
  <c r="DW38" i="11" s="1"/>
  <c r="DK37" i="11"/>
  <c r="DU37" i="11" s="1"/>
  <c r="DI118" i="11"/>
  <c r="DS118" i="11" s="1"/>
  <c r="DK361" i="11"/>
  <c r="DU361" i="11" s="1"/>
  <c r="DH428" i="11"/>
  <c r="DR428" i="11" s="1"/>
  <c r="DM353" i="11"/>
  <c r="DW353" i="11" s="1"/>
  <c r="DK399" i="11"/>
  <c r="DU399" i="11" s="1"/>
  <c r="DK423" i="11"/>
  <c r="DU423" i="11" s="1"/>
  <c r="DM166" i="11"/>
  <c r="DW166" i="11" s="1"/>
  <c r="DL162" i="11"/>
  <c r="DV162" i="11" s="1"/>
  <c r="DH333" i="11"/>
  <c r="DR333" i="11" s="1"/>
  <c r="DL307" i="11"/>
  <c r="DV307" i="11" s="1"/>
  <c r="DM359" i="11"/>
  <c r="DW359" i="11" s="1"/>
  <c r="DH184" i="11"/>
  <c r="DR184" i="11" s="1"/>
  <c r="DK114" i="11"/>
  <c r="DU114" i="11" s="1"/>
  <c r="DK110" i="11"/>
  <c r="DU110" i="11" s="1"/>
  <c r="DJ39" i="11"/>
  <c r="DT39" i="11" s="1"/>
  <c r="DJ316" i="11"/>
  <c r="DT316" i="11" s="1"/>
  <c r="DH211" i="11"/>
  <c r="DR211" i="11" s="1"/>
  <c r="DJ235" i="11"/>
  <c r="DT235" i="11" s="1"/>
  <c r="DJ83" i="11"/>
  <c r="DT83" i="11" s="1"/>
  <c r="DL352" i="11"/>
  <c r="DV352" i="11" s="1"/>
  <c r="DH198" i="11"/>
  <c r="DR198" i="11" s="1"/>
  <c r="DM123" i="11"/>
  <c r="DW123" i="11" s="1"/>
  <c r="DM358" i="11"/>
  <c r="DW358" i="11" s="1"/>
  <c r="DH162" i="11"/>
  <c r="DR162" i="11" s="1"/>
  <c r="DJ36" i="11"/>
  <c r="DT36" i="11" s="1"/>
  <c r="DJ313" i="11"/>
  <c r="DT313" i="11" s="1"/>
  <c r="DK24" i="11"/>
  <c r="DU24" i="11" s="1"/>
  <c r="DI402" i="11"/>
  <c r="DS402" i="11" s="1"/>
  <c r="DI265" i="11"/>
  <c r="DS265" i="11" s="1"/>
  <c r="DH61" i="11"/>
  <c r="DR61" i="11" s="1"/>
  <c r="DJ241" i="11"/>
  <c r="DT241" i="11" s="1"/>
  <c r="DM162" i="11"/>
  <c r="DW162" i="11" s="1"/>
  <c r="DJ357" i="11"/>
  <c r="DT357" i="11" s="1"/>
  <c r="DM408" i="11"/>
  <c r="DW408" i="11" s="1"/>
  <c r="DJ199" i="11"/>
  <c r="DT199" i="11" s="1"/>
  <c r="DK74" i="11"/>
  <c r="DU74" i="11" s="1"/>
  <c r="DL103" i="11"/>
  <c r="DV103" i="11" s="1"/>
  <c r="DH10" i="11"/>
  <c r="DR10" i="11" s="1"/>
  <c r="DI160" i="11"/>
  <c r="DS160" i="11" s="1"/>
  <c r="DL358" i="11"/>
  <c r="DV358" i="11" s="1"/>
  <c r="DM8" i="11"/>
  <c r="DW8" i="11" s="1"/>
  <c r="DH68" i="11"/>
  <c r="DR68" i="11" s="1"/>
  <c r="DH60" i="11"/>
  <c r="DR60" i="11" s="1"/>
  <c r="DL193" i="11"/>
  <c r="DV193" i="11" s="1"/>
  <c r="DL394" i="11"/>
  <c r="DV394" i="11" s="1"/>
  <c r="DK379" i="11"/>
  <c r="DU379" i="11" s="1"/>
  <c r="DK121" i="11"/>
  <c r="DU121" i="11" s="1"/>
  <c r="DK107" i="11"/>
  <c r="DU107" i="11" s="1"/>
  <c r="DM314" i="11"/>
  <c r="DW314" i="11" s="1"/>
  <c r="DH327" i="11"/>
  <c r="DR327" i="11" s="1"/>
  <c r="DI105" i="11"/>
  <c r="DS105" i="11" s="1"/>
  <c r="DL192" i="11"/>
  <c r="DV192" i="11" s="1"/>
  <c r="DH27" i="11"/>
  <c r="DR27" i="11" s="1"/>
  <c r="DH40" i="11"/>
  <c r="DR40" i="11" s="1"/>
  <c r="DI397" i="11"/>
  <c r="DS397" i="11" s="1"/>
  <c r="DK373" i="11"/>
  <c r="DU373" i="11" s="1"/>
  <c r="DK308" i="11"/>
  <c r="DU308" i="11" s="1"/>
  <c r="DK335" i="11"/>
  <c r="DU335" i="11" s="1"/>
  <c r="DL159" i="11"/>
  <c r="DV159" i="11" s="1"/>
  <c r="DL115" i="11"/>
  <c r="DV115" i="11" s="1"/>
  <c r="DH250" i="11"/>
  <c r="DR250" i="11" s="1"/>
  <c r="DL320" i="11"/>
  <c r="DV320" i="11" s="1"/>
  <c r="DL312" i="11"/>
  <c r="DV312" i="11" s="1"/>
  <c r="DK70" i="11"/>
  <c r="DU70" i="11" s="1"/>
  <c r="DJ294" i="11"/>
  <c r="DT294" i="11" s="1"/>
  <c r="DM297" i="11"/>
  <c r="DW297" i="11" s="1"/>
  <c r="DI34" i="11"/>
  <c r="DS34" i="11" s="1"/>
  <c r="DL405" i="11"/>
  <c r="DV405" i="11" s="1"/>
  <c r="DJ95" i="11"/>
  <c r="DT95" i="11" s="1"/>
  <c r="DL426" i="11"/>
  <c r="DV426" i="11" s="1"/>
  <c r="DM149" i="11"/>
  <c r="DW149" i="11" s="1"/>
  <c r="DJ182" i="11"/>
  <c r="DT182" i="11" s="1"/>
  <c r="DH332" i="11"/>
  <c r="DR332" i="11" s="1"/>
  <c r="DH120" i="11"/>
  <c r="DR120" i="11" s="1"/>
  <c r="DK41" i="11"/>
  <c r="DU41" i="11" s="1"/>
  <c r="DK64" i="11"/>
  <c r="DU64" i="11" s="1"/>
  <c r="DH101" i="11"/>
  <c r="DR101" i="11" s="1"/>
  <c r="DK241" i="11"/>
  <c r="DU241" i="11" s="1"/>
  <c r="DK161" i="11"/>
  <c r="DU161" i="11" s="1"/>
  <c r="DM105" i="11"/>
  <c r="DW105" i="11" s="1"/>
  <c r="DM248" i="11"/>
  <c r="DW248" i="11" s="1"/>
  <c r="DL400" i="11"/>
  <c r="DV400" i="11" s="1"/>
  <c r="DM175" i="11"/>
  <c r="DW175" i="11" s="1"/>
  <c r="DI252" i="11"/>
  <c r="DS252" i="11" s="1"/>
  <c r="DL165" i="11"/>
  <c r="DV165" i="11" s="1"/>
  <c r="DM99" i="11"/>
  <c r="DW99" i="11" s="1"/>
  <c r="DJ384" i="11"/>
  <c r="DT384" i="11" s="1"/>
  <c r="DH81" i="11"/>
  <c r="DR81" i="11" s="1"/>
  <c r="DM119" i="11"/>
  <c r="DW119" i="11" s="1"/>
  <c r="DL347" i="11"/>
  <c r="DV347" i="11" s="1"/>
  <c r="DJ425" i="11"/>
  <c r="DT425" i="11" s="1"/>
  <c r="DH415" i="11"/>
  <c r="DR415" i="11" s="1"/>
  <c r="DJ56" i="11"/>
  <c r="DT56" i="11" s="1"/>
  <c r="DJ414" i="11"/>
  <c r="DT414" i="11" s="1"/>
  <c r="DK338" i="11"/>
  <c r="DU338" i="11" s="1"/>
  <c r="DJ347" i="11"/>
  <c r="DT347" i="11" s="1"/>
  <c r="DM304" i="11"/>
  <c r="DW304" i="11" s="1"/>
  <c r="DK106" i="11"/>
  <c r="DU106" i="11" s="1"/>
  <c r="DL412" i="11"/>
  <c r="DV412" i="11" s="1"/>
  <c r="DK102" i="11"/>
  <c r="DU102" i="11" s="1"/>
  <c r="DL116" i="11"/>
  <c r="DV116" i="11" s="1"/>
  <c r="DL184" i="11"/>
  <c r="DV184" i="11" s="1"/>
  <c r="DL178" i="11"/>
  <c r="DV178" i="11" s="1"/>
  <c r="DH325" i="11"/>
  <c r="DR325" i="11" s="1"/>
  <c r="DJ349" i="11"/>
  <c r="DT349" i="11" s="1"/>
  <c r="DK197" i="11"/>
  <c r="DU197" i="11" s="1"/>
  <c r="DK374" i="11"/>
  <c r="DU374" i="11" s="1"/>
  <c r="DL317" i="11"/>
  <c r="DV317" i="11" s="1"/>
  <c r="DI292" i="11"/>
  <c r="DS292" i="11" s="1"/>
  <c r="DL32" i="11"/>
  <c r="DV32" i="11" s="1"/>
  <c r="DK243" i="11"/>
  <c r="DU243" i="11" s="1"/>
  <c r="DJ119" i="11"/>
  <c r="DT119" i="11" s="1"/>
  <c r="DH23" i="11"/>
  <c r="DR23" i="11" s="1"/>
  <c r="DJ395" i="11"/>
  <c r="DT395" i="11" s="1"/>
  <c r="DM152" i="11"/>
  <c r="DW152" i="11" s="1"/>
  <c r="DH156" i="11"/>
  <c r="DR156" i="11" s="1"/>
  <c r="DI129" i="11"/>
  <c r="DS129" i="11" s="1"/>
  <c r="DI122" i="11"/>
  <c r="DS122" i="11" s="1"/>
  <c r="DM10" i="11"/>
  <c r="DW10" i="11" s="1"/>
  <c r="DJ68" i="11"/>
  <c r="DT68" i="11" s="1"/>
  <c r="DJ302" i="11"/>
  <c r="DT302" i="11" s="1"/>
  <c r="DL324" i="11"/>
  <c r="DV324" i="11" s="1"/>
  <c r="DM312" i="11"/>
  <c r="DW312" i="11" s="1"/>
  <c r="DJ96" i="11"/>
  <c r="DT96" i="11" s="1"/>
  <c r="DK368" i="11"/>
  <c r="DU368" i="11" s="1"/>
  <c r="DL408" i="11"/>
  <c r="DV408" i="11" s="1"/>
  <c r="DI148" i="11"/>
  <c r="DS148" i="11" s="1"/>
  <c r="DM310" i="11"/>
  <c r="DW310" i="11" s="1"/>
  <c r="DL188" i="11"/>
  <c r="DV188" i="11" s="1"/>
  <c r="DK339" i="11"/>
  <c r="DU339" i="11" s="1"/>
  <c r="DL414" i="11"/>
  <c r="DV414" i="11" s="1"/>
  <c r="DI323" i="11"/>
  <c r="DS323" i="11" s="1"/>
  <c r="DJ157" i="11"/>
  <c r="DT157" i="11" s="1"/>
  <c r="DH338" i="11"/>
  <c r="DR338" i="11" s="1"/>
  <c r="DK252" i="11"/>
  <c r="DU252" i="11" s="1"/>
  <c r="DJ130" i="11"/>
  <c r="DT130" i="11" s="1"/>
  <c r="DK158" i="11"/>
  <c r="DU158" i="11" s="1"/>
  <c r="DM125" i="11"/>
  <c r="DW125" i="11" s="1"/>
  <c r="DL64" i="11"/>
  <c r="DV64" i="11" s="1"/>
  <c r="DH57" i="11"/>
  <c r="DR57" i="11" s="1"/>
  <c r="DI99" i="11"/>
  <c r="DS99" i="11" s="1"/>
  <c r="DM306" i="11"/>
  <c r="DW306" i="11" s="1"/>
  <c r="DJ407" i="11"/>
  <c r="DT407" i="11" s="1"/>
  <c r="DK176" i="11"/>
  <c r="DU176" i="11" s="1"/>
  <c r="DL58" i="11"/>
  <c r="DV58" i="11" s="1"/>
  <c r="DK296" i="11"/>
  <c r="DU296" i="11" s="1"/>
  <c r="DJ104" i="11"/>
  <c r="DT104" i="11" s="1"/>
  <c r="DJ328" i="11"/>
  <c r="DT328" i="11" s="1"/>
  <c r="DJ127" i="11"/>
  <c r="DT127" i="11" s="1"/>
  <c r="DI367" i="11"/>
  <c r="DS367" i="11" s="1"/>
  <c r="DK344" i="11"/>
  <c r="DU344" i="11" s="1"/>
  <c r="DM161" i="11"/>
  <c r="DW161" i="11" s="1"/>
  <c r="DJ244" i="11"/>
  <c r="DT244" i="11" s="1"/>
  <c r="DM169" i="11"/>
  <c r="DW169" i="11" s="1"/>
  <c r="DJ251" i="11"/>
  <c r="DT251" i="11" s="1"/>
  <c r="DH425" i="11"/>
  <c r="DR425" i="11" s="1"/>
  <c r="DI203" i="11"/>
  <c r="DS203" i="11" s="1"/>
  <c r="DM309" i="11"/>
  <c r="DW309" i="11" s="1"/>
  <c r="DH295" i="11"/>
  <c r="DR295" i="11" s="1"/>
  <c r="DK422" i="11"/>
  <c r="DU422" i="11" s="1"/>
  <c r="DJ249" i="11"/>
  <c r="DT249" i="11" s="1"/>
  <c r="DK403" i="11"/>
  <c r="DU403" i="11" s="1"/>
  <c r="DJ170" i="11"/>
  <c r="DT170" i="11" s="1"/>
  <c r="DH358" i="11"/>
  <c r="DR358" i="11" s="1"/>
  <c r="DM32" i="11"/>
  <c r="DW32" i="11" s="1"/>
  <c r="DK182" i="11"/>
  <c r="DU182" i="11" s="1"/>
  <c r="DI291" i="11"/>
  <c r="DS291" i="11" s="1"/>
  <c r="DK325" i="11"/>
  <c r="DU325" i="11" s="1"/>
  <c r="DI72" i="11"/>
  <c r="DS72" i="11" s="1"/>
  <c r="DL310" i="11"/>
  <c r="DV310" i="11" s="1"/>
  <c r="DH366" i="11"/>
  <c r="DR366" i="11" s="1"/>
  <c r="DM50" i="11"/>
  <c r="DW50" i="11" s="1"/>
  <c r="DI73" i="11"/>
  <c r="DS73" i="11" s="1"/>
  <c r="DI41" i="11"/>
  <c r="DS41" i="11" s="1"/>
  <c r="DJ158" i="11"/>
  <c r="DT158" i="11" s="1"/>
  <c r="DK125" i="11"/>
  <c r="DU125" i="11" s="1"/>
  <c r="DM334" i="11"/>
  <c r="DW334" i="11" s="1"/>
  <c r="DH64" i="11"/>
  <c r="DR64" i="11" s="1"/>
  <c r="DI43" i="11"/>
  <c r="DS43" i="11" s="1"/>
  <c r="DM22" i="11"/>
  <c r="DW22" i="11" s="1"/>
  <c r="DH292" i="11"/>
  <c r="DR292" i="11" s="1"/>
  <c r="DJ290" i="11"/>
  <c r="DT290" i="11" s="1"/>
  <c r="DM384" i="11"/>
  <c r="DW384" i="11" s="1"/>
  <c r="DI32" i="11"/>
  <c r="DS32" i="11" s="1"/>
  <c r="DK58" i="11"/>
  <c r="DU58" i="11" s="1"/>
  <c r="DK238" i="11"/>
  <c r="DU238" i="11" s="1"/>
  <c r="DJ355" i="11"/>
  <c r="DT355" i="11" s="1"/>
  <c r="DH350" i="11"/>
  <c r="DR350" i="11" s="1"/>
  <c r="DH267" i="11"/>
  <c r="DR267" i="11" s="1"/>
  <c r="DK23" i="11"/>
  <c r="DU23" i="11" s="1"/>
  <c r="DI169" i="11"/>
  <c r="DS169" i="11" s="1"/>
  <c r="DL319" i="11"/>
  <c r="DV319" i="11" s="1"/>
  <c r="DI395" i="11"/>
  <c r="DS395" i="11" s="1"/>
  <c r="DK75" i="11"/>
  <c r="DU75" i="11" s="1"/>
  <c r="DM62" i="11"/>
  <c r="DW62" i="11" s="1"/>
  <c r="DH302" i="11"/>
  <c r="DR302" i="11" s="1"/>
  <c r="DH288" i="11"/>
  <c r="DR288" i="11" s="1"/>
  <c r="DH260" i="11"/>
  <c r="DR260" i="11" s="1"/>
  <c r="DK375" i="11"/>
  <c r="DU375" i="11" s="1"/>
  <c r="DI162" i="11"/>
  <c r="DS162" i="11" s="1"/>
  <c r="DJ48" i="11"/>
  <c r="DT48" i="11" s="1"/>
  <c r="DI175" i="11"/>
  <c r="DS175" i="11" s="1"/>
  <c r="DK341" i="11"/>
  <c r="DU341" i="11" s="1"/>
  <c r="DM156" i="11"/>
  <c r="DW156" i="11" s="1"/>
  <c r="DI188" i="11"/>
  <c r="DS188" i="11" s="1"/>
  <c r="DL303" i="11"/>
  <c r="DV303" i="11" s="1"/>
  <c r="DM414" i="11"/>
  <c r="DW414" i="11" s="1"/>
  <c r="DM197" i="11"/>
  <c r="DW197" i="11" s="1"/>
  <c r="DI157" i="11"/>
  <c r="DS157" i="11" s="1"/>
  <c r="DK371" i="11"/>
  <c r="DU371" i="11" s="1"/>
  <c r="DJ252" i="11"/>
  <c r="DT252" i="11" s="1"/>
  <c r="DH356" i="11"/>
  <c r="DR356" i="11" s="1"/>
  <c r="DJ172" i="11"/>
  <c r="DT172" i="11" s="1"/>
  <c r="DJ57" i="11"/>
  <c r="DT57" i="11" s="1"/>
  <c r="DM63" i="11"/>
  <c r="DW63" i="11" s="1"/>
  <c r="DJ292" i="11"/>
  <c r="DT292" i="11" s="1"/>
  <c r="DI290" i="11"/>
  <c r="DS290" i="11" s="1"/>
  <c r="DL384" i="11"/>
  <c r="DV384" i="11" s="1"/>
  <c r="DM176" i="11"/>
  <c r="DW176" i="11" s="1"/>
  <c r="DI58" i="11"/>
  <c r="DS58" i="11" s="1"/>
  <c r="DK81" i="11"/>
  <c r="DU81" i="11" s="1"/>
  <c r="DJ243" i="11"/>
  <c r="DT243" i="11" s="1"/>
  <c r="DI429" i="11"/>
  <c r="DS429" i="11" s="1"/>
  <c r="DH119" i="11"/>
  <c r="DR119" i="11" s="1"/>
  <c r="DI189" i="11"/>
  <c r="DS189" i="11" s="1"/>
  <c r="DL344" i="11"/>
  <c r="DV344" i="11" s="1"/>
  <c r="DI62" i="11"/>
  <c r="DS62" i="11" s="1"/>
  <c r="DI244" i="11"/>
  <c r="DS244" i="11" s="1"/>
  <c r="DI237" i="11"/>
  <c r="DS237" i="11" s="1"/>
  <c r="DL260" i="11"/>
  <c r="DV260" i="11" s="1"/>
  <c r="DM321" i="11"/>
  <c r="DW321" i="11" s="1"/>
  <c r="DK288" i="11"/>
  <c r="DU288" i="11" s="1"/>
  <c r="DI116" i="11"/>
  <c r="DS116" i="11" s="1"/>
  <c r="DL296" i="11"/>
  <c r="DV296" i="11" s="1"/>
  <c r="DK144" i="11"/>
  <c r="DU144" i="11" s="1"/>
  <c r="DJ405" i="11"/>
  <c r="DT405" i="11" s="1"/>
  <c r="DK60" i="11"/>
  <c r="DU60" i="11" s="1"/>
  <c r="DI420" i="11"/>
  <c r="DS420" i="11" s="1"/>
  <c r="DH131" i="11"/>
  <c r="DR131" i="11" s="1"/>
  <c r="DM325" i="11"/>
  <c r="DW325" i="11" s="1"/>
  <c r="DM378" i="11"/>
  <c r="DW378" i="11" s="1"/>
  <c r="DH349" i="11"/>
  <c r="DR349" i="11" s="1"/>
  <c r="DI120" i="11"/>
  <c r="DS120" i="11" s="1"/>
  <c r="DL173" i="11"/>
  <c r="DV173" i="11" s="1"/>
  <c r="DL348" i="11"/>
  <c r="DV348" i="11" s="1"/>
  <c r="DJ366" i="11"/>
  <c r="DT366" i="11" s="1"/>
  <c r="DM122" i="11"/>
  <c r="DW122" i="11" s="1"/>
  <c r="DI374" i="11"/>
  <c r="DS374" i="11" s="1"/>
  <c r="DH50" i="11"/>
  <c r="DR50" i="11" s="1"/>
  <c r="DH41" i="11"/>
  <c r="DR41" i="11" s="1"/>
  <c r="DL158" i="11"/>
  <c r="DV158" i="11" s="1"/>
  <c r="DH172" i="11"/>
  <c r="DR172" i="11" s="1"/>
  <c r="DL266" i="11"/>
  <c r="DV266" i="11" s="1"/>
  <c r="DI64" i="11"/>
  <c r="DS64" i="11" s="1"/>
  <c r="DL129" i="11"/>
  <c r="DV129" i="11" s="1"/>
  <c r="DJ101" i="11"/>
  <c r="DT101" i="11" s="1"/>
  <c r="DL306" i="11"/>
  <c r="DV306" i="11" s="1"/>
  <c r="DM396" i="11"/>
  <c r="DW396" i="11" s="1"/>
  <c r="DJ298" i="11"/>
  <c r="DT298" i="11" s="1"/>
  <c r="DI243" i="11"/>
  <c r="DS243" i="11" s="1"/>
  <c r="DL304" i="11"/>
  <c r="DV304" i="11" s="1"/>
  <c r="DL429" i="11"/>
  <c r="DV429" i="11" s="1"/>
  <c r="DH238" i="11"/>
  <c r="DR238" i="11" s="1"/>
  <c r="DJ106" i="11"/>
  <c r="DT106" i="11" s="1"/>
  <c r="DH344" i="11"/>
  <c r="DR344" i="11" s="1"/>
  <c r="DL161" i="11"/>
  <c r="DV161" i="11" s="1"/>
  <c r="DI53" i="11"/>
  <c r="DS53" i="11" s="1"/>
  <c r="DH244" i="11"/>
  <c r="DR244" i="11" s="1"/>
  <c r="DI246" i="11"/>
  <c r="DS246" i="11" s="1"/>
  <c r="DM425" i="11"/>
  <c r="DW425" i="11" s="1"/>
  <c r="DH314" i="11"/>
  <c r="DR314" i="11" s="1"/>
  <c r="DI331" i="11"/>
  <c r="DS331" i="11" s="1"/>
  <c r="DH168" i="11"/>
  <c r="DR168" i="11" s="1"/>
  <c r="DL369" i="11"/>
  <c r="DV369" i="11" s="1"/>
  <c r="DI163" i="11"/>
  <c r="DS163" i="11" s="1"/>
  <c r="DI410" i="11"/>
  <c r="DS410" i="11" s="1"/>
  <c r="DL95" i="11"/>
  <c r="DV95" i="11" s="1"/>
  <c r="DK111" i="11"/>
  <c r="DU111" i="11" s="1"/>
  <c r="DL313" i="11"/>
  <c r="DV313" i="11" s="1"/>
  <c r="DM305" i="11"/>
  <c r="DW305" i="11" s="1"/>
  <c r="DI70" i="11"/>
  <c r="DS70" i="11" s="1"/>
  <c r="DH404" i="11"/>
  <c r="DR404" i="11" s="1"/>
  <c r="DH297" i="11"/>
  <c r="DR297" i="11" s="1"/>
  <c r="DL343" i="11"/>
  <c r="DV343" i="11" s="1"/>
  <c r="DI279" i="11"/>
  <c r="DS279" i="11" s="1"/>
  <c r="DI98" i="11"/>
  <c r="DS98" i="11" s="1"/>
  <c r="DJ424" i="11"/>
  <c r="DT424" i="11" s="1"/>
  <c r="DH240" i="11"/>
  <c r="DR240" i="11" s="1"/>
  <c r="DH264" i="11"/>
  <c r="DR264" i="11" s="1"/>
  <c r="DH399" i="11"/>
  <c r="DR399" i="11" s="1"/>
  <c r="DM423" i="11"/>
  <c r="DW423" i="11" s="1"/>
  <c r="DH166" i="11"/>
  <c r="DR166" i="11" s="1"/>
  <c r="DH174" i="11"/>
  <c r="DR174" i="11" s="1"/>
  <c r="DL59" i="11"/>
  <c r="DV59" i="11" s="1"/>
  <c r="DM376" i="11"/>
  <c r="DW376" i="11" s="1"/>
  <c r="DH307" i="11"/>
  <c r="DR307" i="11" s="1"/>
  <c r="DM200" i="11"/>
  <c r="DW200" i="11" s="1"/>
  <c r="DK359" i="11"/>
  <c r="DU359" i="11" s="1"/>
  <c r="DK210" i="11"/>
  <c r="DU210" i="11" s="1"/>
  <c r="DL245" i="11"/>
  <c r="DV245" i="11" s="1"/>
  <c r="DL152" i="11"/>
  <c r="DV152" i="11" s="1"/>
  <c r="DJ35" i="11"/>
  <c r="DT35" i="11" s="1"/>
  <c r="DI82" i="11"/>
  <c r="DS82" i="11" s="1"/>
  <c r="DI408" i="11"/>
  <c r="DS408" i="11" s="1"/>
  <c r="DL31" i="11"/>
  <c r="DV31" i="11" s="1"/>
  <c r="DM347" i="11"/>
  <c r="DW347" i="11" s="1"/>
  <c r="DL321" i="11"/>
  <c r="DV321" i="11" s="1"/>
  <c r="DI385" i="11"/>
  <c r="DS385" i="11" s="1"/>
  <c r="DH367" i="11"/>
  <c r="DR367" i="11" s="1"/>
  <c r="DH409" i="11"/>
  <c r="DR409" i="11" s="1"/>
  <c r="DK405" i="11"/>
  <c r="DU405" i="11" s="1"/>
  <c r="DK116" i="11"/>
  <c r="DU116" i="11" s="1"/>
  <c r="DH248" i="11"/>
  <c r="DR248" i="11" s="1"/>
  <c r="DK170" i="11"/>
  <c r="DU170" i="11" s="1"/>
  <c r="DJ32" i="11"/>
  <c r="DT32" i="11" s="1"/>
  <c r="DJ53" i="11"/>
  <c r="DT53" i="11" s="1"/>
  <c r="DL171" i="11"/>
  <c r="DV171" i="11" s="1"/>
  <c r="DM54" i="11"/>
  <c r="DW54" i="11" s="1"/>
  <c r="DJ367" i="11"/>
  <c r="DT367" i="11" s="1"/>
  <c r="DI409" i="11"/>
  <c r="DS409" i="11" s="1"/>
  <c r="DM405" i="11"/>
  <c r="DW405" i="11" s="1"/>
  <c r="DK313" i="11"/>
  <c r="DU313" i="11" s="1"/>
  <c r="DH149" i="11"/>
  <c r="DR149" i="11" s="1"/>
  <c r="DI349" i="11"/>
  <c r="DS349" i="11" s="1"/>
  <c r="DI199" i="11"/>
  <c r="DS199" i="11" s="1"/>
  <c r="DH368" i="11"/>
  <c r="DR368" i="11" s="1"/>
  <c r="DL44" i="11"/>
  <c r="DV44" i="11" s="1"/>
  <c r="DM421" i="11"/>
  <c r="DW421" i="11" s="1"/>
  <c r="DJ394" i="11"/>
  <c r="DT394" i="11" s="1"/>
  <c r="DJ379" i="11"/>
  <c r="DT379" i="11" s="1"/>
  <c r="DI121" i="11"/>
  <c r="DS121" i="11" s="1"/>
  <c r="DM203" i="11"/>
  <c r="DW203" i="11" s="1"/>
  <c r="DH309" i="11"/>
  <c r="DR309" i="11" s="1"/>
  <c r="DM146" i="11"/>
  <c r="DW146" i="11" s="1"/>
  <c r="DH49" i="11"/>
  <c r="DR49" i="11" s="1"/>
  <c r="DI295" i="11"/>
  <c r="DS295" i="11" s="1"/>
  <c r="DL239" i="11"/>
  <c r="DV239" i="11" s="1"/>
  <c r="DI315" i="11"/>
  <c r="DS315" i="11" s="1"/>
  <c r="DJ289" i="11"/>
  <c r="DT289" i="11" s="1"/>
  <c r="DK326" i="11"/>
  <c r="DU326" i="11" s="1"/>
  <c r="DL163" i="11"/>
  <c r="DV163" i="11" s="1"/>
  <c r="DL199" i="11"/>
  <c r="DV199" i="11" s="1"/>
  <c r="DK388" i="11"/>
  <c r="DU388" i="11" s="1"/>
  <c r="DK411" i="11"/>
  <c r="DU411" i="11" s="1"/>
  <c r="DL112" i="11"/>
  <c r="DV112" i="11" s="1"/>
  <c r="DI280" i="11"/>
  <c r="DS280" i="11" s="1"/>
  <c r="DJ98" i="11"/>
  <c r="DT98" i="11" s="1"/>
  <c r="DM354" i="11"/>
  <c r="DW354" i="11" s="1"/>
  <c r="DI310" i="11"/>
  <c r="DS310" i="11" s="1"/>
  <c r="DM362" i="11"/>
  <c r="DW362" i="11" s="1"/>
  <c r="DM73" i="11"/>
  <c r="DW73" i="11" s="1"/>
  <c r="DH125" i="11"/>
  <c r="DR125" i="11" s="1"/>
  <c r="DK22" i="11"/>
  <c r="DU22" i="11" s="1"/>
  <c r="DI396" i="11"/>
  <c r="DS396" i="11" s="1"/>
  <c r="DI304" i="11"/>
  <c r="DS304" i="11" s="1"/>
  <c r="DL201" i="11"/>
  <c r="DV201" i="11" s="1"/>
  <c r="DK192" i="11"/>
  <c r="DU192" i="11" s="1"/>
  <c r="DM357" i="11"/>
  <c r="DW357" i="11" s="1"/>
  <c r="DM148" i="11"/>
  <c r="DW148" i="11" s="1"/>
  <c r="DL122" i="11"/>
  <c r="DV122" i="11" s="1"/>
  <c r="DL356" i="11"/>
  <c r="DV356" i="11" s="1"/>
  <c r="DI383" i="11"/>
  <c r="DS383" i="11" s="1"/>
  <c r="DJ178" i="11"/>
  <c r="DT178" i="11" s="1"/>
  <c r="DM288" i="11"/>
  <c r="DW288" i="11" s="1"/>
  <c r="DK156" i="11"/>
  <c r="DU156" i="11" s="1"/>
  <c r="DH371" i="11"/>
  <c r="DR371" i="11" s="1"/>
  <c r="DM158" i="11"/>
  <c r="DW158" i="11" s="1"/>
  <c r="DM64" i="11"/>
  <c r="DW64" i="11" s="1"/>
  <c r="DM101" i="11"/>
  <c r="DW101" i="11" s="1"/>
  <c r="DK429" i="11"/>
  <c r="DU429" i="11" s="1"/>
  <c r="DI161" i="11"/>
  <c r="DS161" i="11" s="1"/>
  <c r="DL212" i="11"/>
  <c r="DV212" i="11" s="1"/>
  <c r="DL269" i="11"/>
  <c r="DV269" i="11" s="1"/>
  <c r="DH406" i="11"/>
  <c r="DR406" i="11" s="1"/>
  <c r="DJ74" i="11"/>
  <c r="DT74" i="11" s="1"/>
  <c r="DK309" i="11"/>
  <c r="DU309" i="11" s="1"/>
  <c r="DH357" i="11"/>
  <c r="DR357" i="11" s="1"/>
  <c r="DJ341" i="11"/>
  <c r="DT341" i="11" s="1"/>
  <c r="DJ148" i="11"/>
  <c r="DT148" i="11" s="1"/>
  <c r="DL378" i="11"/>
  <c r="DV378" i="11" s="1"/>
  <c r="DL156" i="11"/>
  <c r="DV156" i="11" s="1"/>
  <c r="DJ188" i="11"/>
  <c r="DT188" i="11" s="1"/>
  <c r="DM199" i="11"/>
  <c r="DW199" i="11" s="1"/>
  <c r="DL197" i="11"/>
  <c r="DV197" i="11" s="1"/>
  <c r="DM366" i="11"/>
  <c r="DW366" i="11" s="1"/>
  <c r="DK122" i="11"/>
  <c r="DU122" i="11" s="1"/>
  <c r="DI356" i="11"/>
  <c r="DS356" i="11" s="1"/>
  <c r="DL382" i="11"/>
  <c r="DV382" i="11" s="1"/>
  <c r="DJ415" i="11"/>
  <c r="DT415" i="11" s="1"/>
  <c r="DL172" i="11"/>
  <c r="DV172" i="11" s="1"/>
  <c r="DH143" i="11"/>
  <c r="DR143" i="11" s="1"/>
  <c r="DH59" i="11"/>
  <c r="DR59" i="11" s="1"/>
  <c r="DL359" i="11"/>
  <c r="DV359" i="11" s="1"/>
  <c r="DI51" i="11"/>
  <c r="DS51" i="11" s="1"/>
  <c r="DH39" i="11"/>
  <c r="DR39" i="11" s="1"/>
  <c r="DM271" i="11"/>
  <c r="DW271" i="11" s="1"/>
  <c r="DL211" i="11"/>
  <c r="DV211" i="11" s="1"/>
  <c r="DJ232" i="11"/>
  <c r="DT232" i="11" s="1"/>
  <c r="DI83" i="11"/>
  <c r="DS83" i="11" s="1"/>
  <c r="DH62" i="11"/>
  <c r="DR62" i="11" s="1"/>
  <c r="DL50" i="11"/>
  <c r="DV50" i="11" s="1"/>
  <c r="DJ198" i="11"/>
  <c r="DT198" i="11" s="1"/>
  <c r="DH21" i="11"/>
  <c r="DR21" i="11" s="1"/>
  <c r="DJ385" i="11"/>
  <c r="DT385" i="11" s="1"/>
  <c r="DJ81" i="11"/>
  <c r="DT81" i="11" s="1"/>
  <c r="DM409" i="11"/>
  <c r="DW409" i="11" s="1"/>
  <c r="DH115" i="11"/>
  <c r="DR115" i="11" s="1"/>
  <c r="DJ368" i="11"/>
  <c r="DT368" i="11" s="1"/>
  <c r="DK350" i="11"/>
  <c r="DU350" i="11" s="1"/>
  <c r="DM44" i="11"/>
  <c r="DW44" i="11" s="1"/>
  <c r="DH362" i="11"/>
  <c r="DR362" i="11" s="1"/>
  <c r="DK319" i="11"/>
  <c r="DU319" i="11" s="1"/>
  <c r="DJ358" i="11"/>
  <c r="DT358" i="11" s="1"/>
  <c r="DI296" i="11"/>
  <c r="DS296" i="11" s="1"/>
  <c r="DK367" i="11"/>
  <c r="DU367" i="11" s="1"/>
  <c r="DJ409" i="11"/>
  <c r="DT409" i="11" s="1"/>
  <c r="DM184" i="11"/>
  <c r="DW184" i="11" s="1"/>
  <c r="DL406" i="11"/>
  <c r="DV406" i="11" s="1"/>
  <c r="DH170" i="11"/>
  <c r="DR170" i="11" s="1"/>
  <c r="DM402" i="11"/>
  <c r="DW402" i="11" s="1"/>
  <c r="DK56" i="11"/>
  <c r="DU56" i="11" s="1"/>
  <c r="DL246" i="11"/>
  <c r="DV246" i="11" s="1"/>
  <c r="DM251" i="11"/>
  <c r="DW251" i="11" s="1"/>
  <c r="DI425" i="11"/>
  <c r="DS425" i="11" s="1"/>
  <c r="DJ203" i="11"/>
  <c r="DT203" i="11" s="1"/>
  <c r="DI314" i="11"/>
  <c r="DS314" i="11" s="1"/>
  <c r="DL327" i="11"/>
  <c r="DV327" i="11" s="1"/>
  <c r="DL105" i="11"/>
  <c r="DV105" i="11" s="1"/>
  <c r="DM192" i="11"/>
  <c r="DW192" i="11" s="1"/>
  <c r="DL54" i="11"/>
  <c r="DV54" i="11" s="1"/>
  <c r="DH369" i="11"/>
  <c r="DR369" i="11" s="1"/>
  <c r="DL397" i="11"/>
  <c r="DV397" i="11" s="1"/>
  <c r="DJ373" i="11"/>
  <c r="DT373" i="11" s="1"/>
  <c r="DM335" i="11"/>
  <c r="DW335" i="11" s="1"/>
  <c r="DI109" i="11"/>
  <c r="DS109" i="11" s="1"/>
  <c r="DH147" i="11"/>
  <c r="DR147" i="11" s="1"/>
  <c r="DJ112" i="11"/>
  <c r="DT112" i="11" s="1"/>
  <c r="DM367" i="11"/>
  <c r="DW367" i="11" s="1"/>
  <c r="DI287" i="11"/>
  <c r="DS287" i="11" s="1"/>
  <c r="DI404" i="11"/>
  <c r="DS404" i="11" s="1"/>
  <c r="DM34" i="11"/>
  <c r="DW34" i="11" s="1"/>
  <c r="DH37" i="11"/>
  <c r="DR37" i="11" s="1"/>
  <c r="DJ34" i="11"/>
  <c r="DT34" i="11" s="1"/>
  <c r="DL424" i="11"/>
  <c r="DV424" i="11" s="1"/>
  <c r="DK240" i="11"/>
  <c r="DU240" i="11" s="1"/>
  <c r="DM361" i="11"/>
  <c r="DW361" i="11" s="1"/>
  <c r="DM154" i="11"/>
  <c r="DW154" i="11" s="1"/>
  <c r="DL167" i="11"/>
  <c r="DV167" i="11" s="1"/>
  <c r="DM150" i="11"/>
  <c r="DW150" i="11" s="1"/>
  <c r="DK25" i="11"/>
  <c r="DU25" i="11" s="1"/>
  <c r="DM391" i="11"/>
  <c r="DW391" i="11" s="1"/>
  <c r="DH423" i="11"/>
  <c r="DR423" i="11" s="1"/>
  <c r="DI266" i="11"/>
  <c r="DS266" i="11" s="1"/>
  <c r="DM59" i="11"/>
  <c r="DW59" i="11" s="1"/>
  <c r="DH177" i="11"/>
  <c r="DR177" i="11" s="1"/>
  <c r="DJ200" i="11"/>
  <c r="DT200" i="11" s="1"/>
  <c r="DJ51" i="11"/>
  <c r="DT51" i="11" s="1"/>
  <c r="DJ210" i="11"/>
  <c r="DT210" i="11" s="1"/>
  <c r="DH245" i="11"/>
  <c r="DR245" i="11" s="1"/>
  <c r="DL39" i="11"/>
  <c r="DV39" i="11" s="1"/>
  <c r="DK271" i="11"/>
  <c r="DU271" i="11" s="1"/>
  <c r="DJ389" i="11"/>
  <c r="DT389" i="11" s="1"/>
  <c r="DK211" i="11"/>
  <c r="DU211" i="11" s="1"/>
  <c r="DJ82" i="11"/>
  <c r="DT82" i="11" s="1"/>
  <c r="DM265" i="11"/>
  <c r="DW265" i="11" s="1"/>
  <c r="DL362" i="11"/>
  <c r="DV362" i="11" s="1"/>
  <c r="DH160" i="11"/>
  <c r="DR160" i="11" s="1"/>
  <c r="DL241" i="11"/>
  <c r="DV241" i="11" s="1"/>
  <c r="DM363" i="11"/>
  <c r="DW363" i="11" s="1"/>
  <c r="DL357" i="11"/>
  <c r="DV357" i="11" s="1"/>
  <c r="DH355" i="11"/>
  <c r="DR355" i="11" s="1"/>
  <c r="DJ174" i="11"/>
  <c r="DT174" i="11" s="1"/>
  <c r="DJ403" i="11"/>
  <c r="DT403" i="11" s="1"/>
  <c r="DI357" i="11"/>
  <c r="DS357" i="11" s="1"/>
  <c r="DI48" i="11"/>
  <c r="DS48" i="11" s="1"/>
  <c r="DI182" i="11"/>
  <c r="DS182" i="11" s="1"/>
  <c r="DK400" i="11"/>
  <c r="DU400" i="11" s="1"/>
  <c r="DK383" i="11"/>
  <c r="DU383" i="11" s="1"/>
  <c r="DJ75" i="11"/>
  <c r="DT75" i="11" s="1"/>
  <c r="DL52" i="11"/>
  <c r="DV52" i="11" s="1"/>
  <c r="DJ375" i="11"/>
  <c r="DT375" i="11" s="1"/>
  <c r="DH25" i="11"/>
  <c r="DR25" i="11" s="1"/>
  <c r="DI144" i="11"/>
  <c r="DS144" i="11" s="1"/>
  <c r="DM182" i="11"/>
  <c r="DW182" i="11" s="1"/>
  <c r="DK174" i="11"/>
  <c r="DU174" i="11" s="1"/>
  <c r="DJ115" i="11"/>
  <c r="DT115" i="11" s="1"/>
  <c r="DM275" i="11"/>
  <c r="DW275" i="11" s="1"/>
  <c r="DJ293" i="11"/>
  <c r="DT293" i="11" s="1"/>
  <c r="DI332" i="11"/>
  <c r="DS332" i="11" s="1"/>
  <c r="DI319" i="11"/>
  <c r="DS319" i="11" s="1"/>
  <c r="DI81" i="11"/>
  <c r="DS81" i="11" s="1"/>
  <c r="DH410" i="11"/>
  <c r="DR410" i="11" s="1"/>
  <c r="DH15" i="11"/>
  <c r="DR15" i="11" s="1"/>
  <c r="DH239" i="11"/>
  <c r="DR239" i="11" s="1"/>
  <c r="DM315" i="11"/>
  <c r="DW315" i="11" s="1"/>
  <c r="DJ326" i="11"/>
  <c r="DT326" i="11" s="1"/>
  <c r="DM163" i="11"/>
  <c r="DW163" i="11" s="1"/>
  <c r="DK410" i="11"/>
  <c r="DU410" i="11" s="1"/>
  <c r="DM373" i="11"/>
  <c r="DW373" i="11" s="1"/>
  <c r="DH335" i="11"/>
  <c r="DR335" i="11" s="1"/>
  <c r="DL147" i="11"/>
  <c r="DV147" i="11" s="1"/>
  <c r="DL250" i="11"/>
  <c r="DV250" i="11" s="1"/>
  <c r="DM320" i="11"/>
  <c r="DW320" i="11" s="1"/>
  <c r="DH305" i="11"/>
  <c r="DR305" i="11" s="1"/>
  <c r="DL287" i="11"/>
  <c r="DV287" i="11" s="1"/>
  <c r="DM70" i="11"/>
  <c r="DW70" i="11" s="1"/>
  <c r="DK404" i="11"/>
  <c r="DU404" i="11" s="1"/>
  <c r="DM78" i="11"/>
  <c r="DW78" i="11" s="1"/>
  <c r="DJ297" i="11"/>
  <c r="DT297" i="11" s="1"/>
  <c r="DJ406" i="11"/>
  <c r="DT406" i="11" s="1"/>
  <c r="DI37" i="11"/>
  <c r="DS37" i="11" s="1"/>
  <c r="DK223" i="11"/>
  <c r="DU223" i="11" s="1"/>
  <c r="DJ301" i="11"/>
  <c r="DT301" i="11" s="1"/>
  <c r="DI340" i="11"/>
  <c r="DS340" i="11" s="1"/>
  <c r="DJ340" i="11"/>
  <c r="DT340" i="11" s="1"/>
  <c r="DK428" i="11"/>
  <c r="DU428" i="11" s="1"/>
  <c r="DL353" i="11"/>
  <c r="DV353" i="11" s="1"/>
  <c r="DL399" i="11"/>
  <c r="DV399" i="11" s="1"/>
  <c r="DL391" i="11"/>
  <c r="DV391" i="11" s="1"/>
  <c r="DI423" i="11"/>
  <c r="DS423" i="11" s="1"/>
  <c r="DI166" i="11"/>
  <c r="DS166" i="11" s="1"/>
  <c r="DL174" i="11"/>
  <c r="DV174" i="11" s="1"/>
  <c r="DM230" i="11"/>
  <c r="DW230" i="11" s="1"/>
  <c r="DJ333" i="11"/>
  <c r="DT333" i="11" s="1"/>
  <c r="DK307" i="11"/>
  <c r="DU307" i="11" s="1"/>
  <c r="DI200" i="11"/>
  <c r="DS200" i="11" s="1"/>
  <c r="DI359" i="11"/>
  <c r="DS359" i="11" s="1"/>
  <c r="DH51" i="11"/>
  <c r="DR51" i="11" s="1"/>
  <c r="DJ80" i="11"/>
  <c r="DT80" i="11" s="1"/>
  <c r="DL311" i="11"/>
  <c r="DV311" i="11" s="1"/>
  <c r="DI258" i="11"/>
  <c r="DS258" i="11" s="1"/>
  <c r="DI211" i="11"/>
  <c r="DS211" i="11" s="1"/>
  <c r="DM82" i="11"/>
  <c r="DW82" i="11" s="1"/>
  <c r="DJ149" i="11"/>
  <c r="DT149" i="11" s="1"/>
  <c r="DM61" i="11"/>
  <c r="DW61" i="11" s="1"/>
  <c r="DL160" i="11"/>
  <c r="DV160" i="11" s="1"/>
  <c r="DI52" i="11"/>
  <c r="DS52" i="11" s="1"/>
  <c r="DL363" i="11"/>
  <c r="DV363" i="11" s="1"/>
  <c r="DK413" i="11"/>
  <c r="DU413" i="11" s="1"/>
  <c r="DL355" i="11"/>
  <c r="DV355" i="11" s="1"/>
  <c r="DK408" i="11"/>
  <c r="DU408" i="11" s="1"/>
  <c r="DI313" i="11"/>
  <c r="DS313" i="11" s="1"/>
  <c r="DH24" i="11"/>
  <c r="DR24" i="11" s="1"/>
  <c r="DL96" i="11"/>
  <c r="DV96" i="11" s="1"/>
  <c r="DM168" i="11"/>
  <c r="DW168" i="11" s="1"/>
  <c r="DL61" i="11"/>
  <c r="DV61" i="11" s="1"/>
  <c r="DL383" i="11"/>
  <c r="DV383" i="11" s="1"/>
  <c r="DH53" i="11"/>
  <c r="DR53" i="11" s="1"/>
  <c r="DK171" i="11"/>
  <c r="DU171" i="11" s="1"/>
  <c r="DK202" i="11"/>
  <c r="DU202" i="11" s="1"/>
  <c r="DM151" i="11"/>
  <c r="DW151" i="11" s="1"/>
  <c r="DI405" i="11"/>
  <c r="DS405" i="11" s="1"/>
  <c r="DM313" i="11"/>
  <c r="DW313" i="11" s="1"/>
  <c r="DK249" i="11"/>
  <c r="DU249" i="11" s="1"/>
  <c r="DK96" i="11"/>
  <c r="DU96" i="11" s="1"/>
  <c r="DJ265" i="11"/>
  <c r="DT265" i="11" s="1"/>
  <c r="DH178" i="11"/>
  <c r="DR178" i="11" s="1"/>
  <c r="DI198" i="11"/>
  <c r="DS198" i="11" s="1"/>
  <c r="DK363" i="11"/>
  <c r="DU363" i="11" s="1"/>
  <c r="DH266" i="11"/>
  <c r="DR266" i="11" s="1"/>
  <c r="DH34" i="11"/>
  <c r="DR34" i="11" s="1"/>
  <c r="DI115" i="11"/>
  <c r="DS115" i="11" s="1"/>
  <c r="DI193" i="11"/>
  <c r="DS193" i="11" s="1"/>
  <c r="DM179" i="11"/>
  <c r="DW179" i="11" s="1"/>
  <c r="DH206" i="11"/>
  <c r="DR206" i="11" s="1"/>
  <c r="DJ113" i="11"/>
  <c r="DT113" i="11" s="1"/>
  <c r="DM126" i="11"/>
  <c r="DW126" i="11" s="1"/>
  <c r="DM180" i="11"/>
  <c r="DW180" i="11" s="1"/>
  <c r="DJ9" i="11"/>
  <c r="DT9" i="11" s="1"/>
  <c r="DJ42" i="11"/>
  <c r="DT42" i="11" s="1"/>
  <c r="DJ205" i="11"/>
  <c r="DT205" i="11" s="1"/>
  <c r="DH134" i="11"/>
  <c r="DR134" i="11" s="1"/>
  <c r="DL100" i="11"/>
  <c r="DV100" i="11" s="1"/>
  <c r="DH94" i="11"/>
  <c r="DR94" i="11" s="1"/>
  <c r="DH67" i="11"/>
  <c r="DR67" i="11" s="1"/>
  <c r="DM206" i="11"/>
  <c r="DW206" i="11" s="1"/>
  <c r="DJ126" i="11"/>
  <c r="DT126" i="11" s="1"/>
  <c r="DJ77" i="11"/>
  <c r="DT77" i="11" s="1"/>
  <c r="DH185" i="11"/>
  <c r="DR185" i="11" s="1"/>
  <c r="DK270" i="11"/>
  <c r="DU270" i="11" s="1"/>
  <c r="DJ69" i="11"/>
  <c r="DT69" i="11" s="1"/>
  <c r="DK126" i="11"/>
  <c r="DU126" i="11" s="1"/>
  <c r="DK318" i="11"/>
  <c r="DU318" i="11" s="1"/>
  <c r="DK418" i="11"/>
  <c r="DU418" i="11" s="1"/>
  <c r="DL179" i="11"/>
  <c r="DV179" i="11" s="1"/>
  <c r="DM53" i="11"/>
  <c r="DW53" i="11" s="1"/>
  <c r="DK302" i="11"/>
  <c r="DU302" i="11" s="1"/>
  <c r="DK355" i="11"/>
  <c r="DU355" i="11" s="1"/>
  <c r="DI174" i="11"/>
  <c r="DS174" i="11" s="1"/>
  <c r="DH422" i="11"/>
  <c r="DR422" i="11" s="1"/>
  <c r="DI55" i="11"/>
  <c r="DS55" i="11" s="1"/>
  <c r="DJ419" i="11"/>
  <c r="DT419" i="11" s="1"/>
  <c r="DH299" i="11"/>
  <c r="DR299" i="11" s="1"/>
  <c r="DL46" i="11"/>
  <c r="DV46" i="11" s="1"/>
  <c r="DL134" i="11"/>
  <c r="DV134" i="11" s="1"/>
  <c r="DI185" i="11"/>
  <c r="DS185" i="11" s="1"/>
  <c r="DI67" i="11"/>
  <c r="DS67" i="11" s="1"/>
  <c r="DH55" i="11"/>
  <c r="DR55" i="11" s="1"/>
  <c r="DI427" i="11"/>
  <c r="DS427" i="11" s="1"/>
  <c r="DL419" i="11"/>
  <c r="DV419" i="11" s="1"/>
  <c r="DI422" i="11"/>
  <c r="DS422" i="11" s="1"/>
  <c r="DM318" i="11"/>
  <c r="DW318" i="11" s="1"/>
  <c r="DH208" i="11"/>
  <c r="DR208" i="11" s="1"/>
  <c r="DK209" i="11"/>
  <c r="DU209" i="11" s="1"/>
  <c r="DL77" i="11"/>
  <c r="DV77" i="11" s="1"/>
  <c r="DH76" i="11"/>
  <c r="DR76" i="11" s="1"/>
  <c r="DL124" i="11"/>
  <c r="DV124" i="11" s="1"/>
  <c r="DH204" i="11"/>
  <c r="DR204" i="11" s="1"/>
  <c r="DL427" i="11"/>
  <c r="DV427" i="11" s="1"/>
  <c r="DJ208" i="11"/>
  <c r="DT208" i="11" s="1"/>
  <c r="DK242" i="11"/>
  <c r="DU242" i="11" s="1"/>
  <c r="DH300" i="11"/>
  <c r="DR300" i="11" s="1"/>
  <c r="DM207" i="11"/>
  <c r="DW207" i="11" s="1"/>
  <c r="DJ346" i="11"/>
  <c r="DT346" i="11" s="1"/>
  <c r="DI15" i="11"/>
  <c r="DS15" i="11" s="1"/>
  <c r="DL204" i="11"/>
  <c r="DV204" i="11" s="1"/>
  <c r="DH126" i="11"/>
  <c r="DR126" i="11" s="1"/>
  <c r="DK286" i="11"/>
  <c r="DU286" i="11" s="1"/>
  <c r="DK346" i="11"/>
  <c r="DU346" i="11" s="1"/>
  <c r="DM418" i="11"/>
  <c r="DW418" i="11" s="1"/>
  <c r="DH346" i="11"/>
  <c r="DR346" i="11" s="1"/>
  <c r="DJ185" i="11"/>
  <c r="DT185" i="11" s="1"/>
  <c r="DM214" i="11"/>
  <c r="DW214" i="11" s="1"/>
  <c r="DL218" i="11"/>
  <c r="DV218" i="11" s="1"/>
  <c r="DM186" i="11"/>
  <c r="DW186" i="11" s="1"/>
  <c r="DI228" i="11"/>
  <c r="DS228" i="11" s="1"/>
  <c r="DL228" i="11"/>
  <c r="DV228" i="11" s="1"/>
  <c r="DL285" i="11"/>
  <c r="DV285" i="11" s="1"/>
  <c r="DL235" i="11"/>
  <c r="DV235" i="11" s="1"/>
  <c r="DK274" i="11"/>
  <c r="DU274" i="11" s="1"/>
  <c r="DL221" i="11"/>
  <c r="DV221" i="11" s="1"/>
  <c r="DJ281" i="11"/>
  <c r="DT281" i="11" s="1"/>
  <c r="DK381" i="11"/>
  <c r="DU381" i="11" s="1"/>
  <c r="DL29" i="11"/>
  <c r="DV29" i="11" s="1"/>
  <c r="DM404" i="11"/>
  <c r="DW404" i="11" s="1"/>
  <c r="DJ78" i="11"/>
  <c r="DT78" i="11" s="1"/>
  <c r="DL297" i="11"/>
  <c r="DV297" i="11" s="1"/>
  <c r="DL301" i="11"/>
  <c r="DV301" i="11" s="1"/>
  <c r="DK340" i="11"/>
  <c r="DU340" i="11" s="1"/>
  <c r="DM95" i="11"/>
  <c r="DW95" i="11" s="1"/>
  <c r="DK154" i="11"/>
  <c r="DU154" i="11" s="1"/>
  <c r="DI167" i="11"/>
  <c r="DS167" i="11" s="1"/>
  <c r="DH322" i="11"/>
  <c r="DR322" i="11" s="1"/>
  <c r="DM389" i="11"/>
  <c r="DW389" i="11" s="1"/>
  <c r="DL398" i="11"/>
  <c r="DV398" i="11" s="1"/>
  <c r="DI26" i="11"/>
  <c r="DS26" i="11" s="1"/>
  <c r="DJ59" i="11"/>
  <c r="DT59" i="11" s="1"/>
  <c r="DJ376" i="11"/>
  <c r="DT376" i="11" s="1"/>
  <c r="DM177" i="11"/>
  <c r="DW177" i="11" s="1"/>
  <c r="DK342" i="11"/>
  <c r="DU342" i="11" s="1"/>
  <c r="DI128" i="11"/>
  <c r="DS128" i="11" s="1"/>
  <c r="DK51" i="11"/>
  <c r="DU51" i="11" s="1"/>
  <c r="DH210" i="11"/>
  <c r="DR210" i="11" s="1"/>
  <c r="DJ245" i="11"/>
  <c r="DT245" i="11" s="1"/>
  <c r="DH271" i="11"/>
  <c r="DR271" i="11" s="1"/>
  <c r="DL345" i="11"/>
  <c r="DV345" i="11" s="1"/>
  <c r="DL82" i="11"/>
  <c r="DV82" i="11" s="1"/>
  <c r="DI368" i="11"/>
  <c r="DS368" i="11" s="1"/>
  <c r="DH400" i="11"/>
  <c r="DR400" i="11" s="1"/>
  <c r="DI347" i="11"/>
  <c r="DS347" i="11" s="1"/>
  <c r="DJ331" i="11"/>
  <c r="DT331" i="11" s="1"/>
  <c r="DI241" i="11"/>
  <c r="DS241" i="11" s="1"/>
  <c r="DM345" i="11"/>
  <c r="DW345" i="11" s="1"/>
  <c r="DJ317" i="11"/>
  <c r="DT317" i="11" s="1"/>
  <c r="DM68" i="11"/>
  <c r="DW68" i="11" s="1"/>
  <c r="DK412" i="11"/>
  <c r="DU412" i="11" s="1"/>
  <c r="DH249" i="11"/>
  <c r="DR249" i="11" s="1"/>
  <c r="DJ402" i="11"/>
  <c r="DT402" i="11" s="1"/>
  <c r="DL265" i="11"/>
  <c r="DV265" i="11" s="1"/>
  <c r="DK149" i="11"/>
  <c r="DU149" i="11" s="1"/>
  <c r="DK352" i="11"/>
  <c r="DU352" i="11" s="1"/>
  <c r="DL349" i="11"/>
  <c r="DV349" i="11" s="1"/>
  <c r="DH123" i="11"/>
  <c r="DR123" i="11" s="1"/>
  <c r="DH385" i="11"/>
  <c r="DR385" i="11" s="1"/>
  <c r="DM317" i="11"/>
  <c r="DW317" i="11" s="1"/>
  <c r="DL68" i="11"/>
  <c r="DV68" i="11" s="1"/>
  <c r="DH323" i="11"/>
  <c r="DR323" i="11" s="1"/>
  <c r="DH66" i="11"/>
  <c r="DR66" i="11" s="1"/>
  <c r="DJ246" i="11"/>
  <c r="DT246" i="11" s="1"/>
  <c r="DM395" i="11"/>
  <c r="DW395" i="11" s="1"/>
  <c r="DI370" i="11"/>
  <c r="DS370" i="11" s="1"/>
  <c r="DK314" i="11"/>
  <c r="DU314" i="11" s="1"/>
  <c r="DM327" i="11"/>
  <c r="DW327" i="11" s="1"/>
  <c r="DK105" i="11"/>
  <c r="DU105" i="11" s="1"/>
  <c r="DJ352" i="11"/>
  <c r="DT352" i="11" s="1"/>
  <c r="DM369" i="11"/>
  <c r="DW369" i="11" s="1"/>
  <c r="DL27" i="11"/>
  <c r="DV27" i="11" s="1"/>
  <c r="DJ40" i="11"/>
  <c r="DT40" i="11" s="1"/>
  <c r="DK397" i="11"/>
  <c r="DU397" i="11" s="1"/>
  <c r="DH373" i="11"/>
  <c r="DR373" i="11" s="1"/>
  <c r="DJ111" i="11"/>
  <c r="DT111" i="11" s="1"/>
  <c r="DH159" i="11"/>
  <c r="DR159" i="11" s="1"/>
  <c r="DJ147" i="11"/>
  <c r="DT147" i="11" s="1"/>
  <c r="DI320" i="11"/>
  <c r="DS320" i="11" s="1"/>
  <c r="DM417" i="11"/>
  <c r="DW417" i="11" s="1"/>
  <c r="DM287" i="11"/>
  <c r="DW287" i="11" s="1"/>
  <c r="DJ70" i="11"/>
  <c r="DT70" i="11" s="1"/>
  <c r="DJ404" i="11"/>
  <c r="DT404" i="11" s="1"/>
  <c r="DK297" i="11"/>
  <c r="DU297" i="11" s="1"/>
  <c r="DI406" i="11"/>
  <c r="DS406" i="11" s="1"/>
  <c r="DK343" i="11"/>
  <c r="DU343" i="11" s="1"/>
  <c r="DH405" i="11"/>
  <c r="DR405" i="11" s="1"/>
  <c r="DJ123" i="11"/>
  <c r="DT123" i="11" s="1"/>
  <c r="DM424" i="11"/>
  <c r="DW424" i="11" s="1"/>
  <c r="DH95" i="11"/>
  <c r="DR95" i="11" s="1"/>
  <c r="DH426" i="11"/>
  <c r="DR426" i="11" s="1"/>
  <c r="DI154" i="11"/>
  <c r="DS154" i="11" s="1"/>
  <c r="DK167" i="11"/>
  <c r="DU167" i="11" s="1"/>
  <c r="DK150" i="11"/>
  <c r="DU150" i="11" s="1"/>
  <c r="DI79" i="11"/>
  <c r="DS79" i="11" s="1"/>
  <c r="DK398" i="11"/>
  <c r="DU398" i="11" s="1"/>
  <c r="DM303" i="11"/>
  <c r="DW303" i="11" s="1"/>
  <c r="DK181" i="11"/>
  <c r="DU181" i="11" s="1"/>
  <c r="DL376" i="11"/>
  <c r="DV376" i="11" s="1"/>
  <c r="DJ177" i="11"/>
  <c r="DT177" i="11" s="1"/>
  <c r="DH342" i="11"/>
  <c r="DR342" i="11" s="1"/>
  <c r="DM128" i="11"/>
  <c r="DW128" i="11" s="1"/>
  <c r="DM51" i="11"/>
  <c r="DW51" i="11" s="1"/>
  <c r="DI210" i="11"/>
  <c r="DS210" i="11" s="1"/>
  <c r="DM245" i="11"/>
  <c r="DW245" i="11" s="1"/>
  <c r="DH80" i="11"/>
  <c r="DR80" i="11" s="1"/>
  <c r="DK311" i="11"/>
  <c r="DU311" i="11" s="1"/>
  <c r="DK35" i="11"/>
  <c r="DU35" i="11" s="1"/>
  <c r="DL332" i="11"/>
  <c r="DV332" i="11" s="1"/>
  <c r="DK32" i="11"/>
  <c r="DU32" i="11" s="1"/>
  <c r="DH319" i="11"/>
  <c r="DR319" i="11" s="1"/>
  <c r="DK53" i="11"/>
  <c r="DU53" i="11" s="1"/>
  <c r="DL302" i="11"/>
  <c r="DV302" i="11" s="1"/>
  <c r="DI25" i="11"/>
  <c r="DS25" i="11" s="1"/>
  <c r="DH144" i="11"/>
  <c r="DR144" i="11" s="1"/>
  <c r="DL354" i="11"/>
  <c r="DV354" i="11" s="1"/>
  <c r="DL66" i="11"/>
  <c r="DV66" i="11" s="1"/>
  <c r="DK103" i="11"/>
  <c r="DU103" i="11" s="1"/>
  <c r="DK358" i="11"/>
  <c r="DU358" i="11" s="1"/>
  <c r="DK291" i="11"/>
  <c r="DU291" i="11" s="1"/>
  <c r="DM296" i="11"/>
  <c r="DW296" i="11" s="1"/>
  <c r="DJ202" i="11"/>
  <c r="DT202" i="11" s="1"/>
  <c r="DK266" i="11"/>
  <c r="DU266" i="11" s="1"/>
  <c r="DH63" i="11"/>
  <c r="DR63" i="11" s="1"/>
  <c r="DK34" i="11"/>
  <c r="DU34" i="11" s="1"/>
  <c r="DI350" i="11"/>
  <c r="DS350" i="11" s="1"/>
  <c r="DI31" i="11"/>
  <c r="DS31" i="11" s="1"/>
  <c r="DK79" i="11"/>
  <c r="DU79" i="11" s="1"/>
  <c r="DH52" i="11"/>
  <c r="DR52" i="11" s="1"/>
  <c r="DJ176" i="11"/>
  <c r="DT176" i="11" s="1"/>
  <c r="DI212" i="11"/>
  <c r="DS212" i="11" s="1"/>
  <c r="DJ193" i="11"/>
  <c r="DT193" i="11" s="1"/>
  <c r="DI192" i="11"/>
  <c r="DS192" i="11" s="1"/>
  <c r="DL102" i="11"/>
  <c r="DV102" i="11" s="1"/>
  <c r="DK369" i="11"/>
  <c r="DU369" i="11" s="1"/>
  <c r="DK27" i="11"/>
  <c r="DU27" i="11" s="1"/>
  <c r="DL388" i="11"/>
  <c r="DV388" i="11" s="1"/>
  <c r="DH111" i="11"/>
  <c r="DR111" i="11" s="1"/>
  <c r="DJ411" i="11"/>
  <c r="DT411" i="11" s="1"/>
  <c r="DK147" i="11"/>
  <c r="DU147" i="11" s="1"/>
  <c r="DM250" i="11"/>
  <c r="DW250" i="11" s="1"/>
  <c r="DK320" i="11"/>
  <c r="DU320" i="11" s="1"/>
  <c r="DH417" i="11"/>
  <c r="DR417" i="11" s="1"/>
  <c r="DH287" i="11"/>
  <c r="DR287" i="11" s="1"/>
  <c r="DI78" i="11"/>
  <c r="DS78" i="11" s="1"/>
  <c r="DM406" i="11"/>
  <c r="DW406" i="11" s="1"/>
  <c r="DI343" i="11"/>
  <c r="DS343" i="11" s="1"/>
  <c r="DJ291" i="11"/>
  <c r="DT291" i="11" s="1"/>
  <c r="DH424" i="11"/>
  <c r="DR424" i="11" s="1"/>
  <c r="DJ240" i="11"/>
  <c r="DT240" i="11" s="1"/>
  <c r="DL154" i="11"/>
  <c r="DV154" i="11" s="1"/>
  <c r="DH167" i="11"/>
  <c r="DR167" i="11" s="1"/>
  <c r="DH150" i="11"/>
  <c r="DR150" i="11" s="1"/>
  <c r="DI202" i="11"/>
  <c r="DS202" i="11" s="1"/>
  <c r="DL166" i="11"/>
  <c r="DV166" i="11" s="1"/>
  <c r="DM181" i="11"/>
  <c r="DW181" i="11" s="1"/>
  <c r="DI59" i="11"/>
  <c r="DS59" i="11" s="1"/>
  <c r="DK376" i="11"/>
  <c r="DU376" i="11" s="1"/>
  <c r="DM210" i="11"/>
  <c r="DW210" i="11" s="1"/>
  <c r="DI245" i="11"/>
  <c r="DS245" i="11" s="1"/>
  <c r="DM80" i="11"/>
  <c r="DW80" i="11" s="1"/>
  <c r="DM332" i="11"/>
  <c r="DW332" i="11" s="1"/>
  <c r="DM83" i="11"/>
  <c r="DW83" i="11" s="1"/>
  <c r="DI303" i="11"/>
  <c r="DS303" i="11" s="1"/>
  <c r="DJ319" i="11"/>
  <c r="DT319" i="11" s="1"/>
  <c r="DH291" i="11"/>
  <c r="DR291" i="11" s="1"/>
  <c r="DI168" i="11"/>
  <c r="DS168" i="11" s="1"/>
  <c r="DI302" i="11"/>
  <c r="DS302" i="11" s="1"/>
  <c r="DM25" i="11"/>
  <c r="DW25" i="11" s="1"/>
  <c r="DM144" i="11"/>
  <c r="DW144" i="11" s="1"/>
  <c r="DK118" i="11"/>
  <c r="DU118" i="11" s="1"/>
  <c r="DH116" i="11"/>
  <c r="DR116" i="11" s="1"/>
  <c r="DL48" i="11"/>
  <c r="DV48" i="11" s="1"/>
  <c r="DJ312" i="11"/>
  <c r="DT312" i="11" s="1"/>
  <c r="DM298" i="11"/>
  <c r="DW298" i="11" s="1"/>
  <c r="DM316" i="11"/>
  <c r="DW316" i="11" s="1"/>
  <c r="DI102" i="11"/>
  <c r="DS102" i="11" s="1"/>
  <c r="DJ324" i="11"/>
  <c r="DT324" i="11" s="1"/>
  <c r="DL288" i="11"/>
  <c r="DV288" i="11" s="1"/>
  <c r="DI269" i="11"/>
  <c r="DS269" i="11" s="1"/>
  <c r="DK332" i="11"/>
  <c r="DU332" i="11" s="1"/>
  <c r="DH48" i="11"/>
  <c r="DR48" i="11" s="1"/>
  <c r="DL60" i="11"/>
  <c r="DV60" i="11" s="1"/>
  <c r="DL262" i="11"/>
  <c r="DV262" i="11" s="1"/>
  <c r="DM98" i="11"/>
  <c r="DW98" i="11" s="1"/>
  <c r="DI8" i="11"/>
  <c r="DS8" i="11" s="1"/>
  <c r="DI24" i="11"/>
  <c r="DS24" i="11" s="1"/>
  <c r="DJ15" i="11"/>
  <c r="DT15" i="11" s="1"/>
  <c r="DH44" i="11"/>
  <c r="DR44" i="11" s="1"/>
  <c r="DI69" i="11"/>
  <c r="DS69" i="11" s="1"/>
  <c r="DL351" i="11"/>
  <c r="DV351" i="11" s="1"/>
  <c r="DJ401" i="11"/>
  <c r="DT401" i="11" s="1"/>
  <c r="DL401" i="11"/>
  <c r="DV401" i="11" s="1"/>
  <c r="DJ94" i="11"/>
  <c r="DT94" i="11" s="1"/>
  <c r="DJ67" i="11"/>
  <c r="DT67" i="11" s="1"/>
  <c r="DJ55" i="11"/>
  <c r="DT55" i="11" s="1"/>
  <c r="DL387" i="11"/>
  <c r="DV387" i="11" s="1"/>
  <c r="DK427" i="11"/>
  <c r="DU427" i="11" s="1"/>
  <c r="DI180" i="11"/>
  <c r="DS180" i="11" s="1"/>
  <c r="DM9" i="11"/>
  <c r="DW9" i="11" s="1"/>
  <c r="DM42" i="11"/>
  <c r="DW42" i="11" s="1"/>
  <c r="DL205" i="11"/>
  <c r="DV205" i="11" s="1"/>
  <c r="DH242" i="11"/>
  <c r="DR242" i="11" s="1"/>
  <c r="DL286" i="11"/>
  <c r="DV286" i="11" s="1"/>
  <c r="DJ299" i="11"/>
  <c r="DT299" i="11" s="1"/>
  <c r="DL422" i="11"/>
  <c r="DV422" i="11" s="1"/>
  <c r="DJ422" i="11"/>
  <c r="DT422" i="11" s="1"/>
  <c r="DI100" i="11"/>
  <c r="DS100" i="11" s="1"/>
  <c r="DL330" i="11"/>
  <c r="DV330" i="11" s="1"/>
  <c r="DK97" i="11"/>
  <c r="DU97" i="11" s="1"/>
  <c r="DJ204" i="11"/>
  <c r="DT204" i="11" s="1"/>
  <c r="DJ43" i="11"/>
  <c r="DT43" i="11" s="1"/>
  <c r="DL22" i="11"/>
  <c r="DV22" i="11" s="1"/>
  <c r="DJ129" i="11"/>
  <c r="DT129" i="11" s="1"/>
  <c r="DI306" i="11"/>
  <c r="DS306" i="11" s="1"/>
  <c r="DH407" i="11"/>
  <c r="DR407" i="11" s="1"/>
  <c r="DJ247" i="11"/>
  <c r="DT247" i="11" s="1"/>
  <c r="DK36" i="11"/>
  <c r="DU36" i="11" s="1"/>
  <c r="DM243" i="11"/>
  <c r="DW243" i="11" s="1"/>
  <c r="DM429" i="11"/>
  <c r="DW429" i="11" s="1"/>
  <c r="DI106" i="11"/>
  <c r="DS106" i="11" s="1"/>
  <c r="DK201" i="11"/>
  <c r="DU201" i="11" s="1"/>
  <c r="DM267" i="11"/>
  <c r="DW267" i="11" s="1"/>
  <c r="DM23" i="11"/>
  <c r="DW23" i="11" s="1"/>
  <c r="DH293" i="11"/>
  <c r="DR293" i="11" s="1"/>
  <c r="DL395" i="11"/>
  <c r="DV395" i="11" s="1"/>
  <c r="DJ370" i="11"/>
  <c r="DT370" i="11" s="1"/>
  <c r="DK108" i="11"/>
  <c r="DU108" i="11" s="1"/>
  <c r="DL314" i="11"/>
  <c r="DV314" i="11" s="1"/>
  <c r="DI327" i="11"/>
  <c r="DS327" i="11" s="1"/>
  <c r="DJ105" i="11"/>
  <c r="DT105" i="11" s="1"/>
  <c r="DI27" i="11"/>
  <c r="DS27" i="11" s="1"/>
  <c r="DM74" i="11"/>
  <c r="DW74" i="11" s="1"/>
  <c r="DK163" i="11"/>
  <c r="DU163" i="11" s="1"/>
  <c r="DK168" i="11"/>
  <c r="DU168" i="11" s="1"/>
  <c r="DL111" i="11"/>
  <c r="DV111" i="11" s="1"/>
  <c r="DL411" i="11"/>
  <c r="DV411" i="11" s="1"/>
  <c r="DK250" i="11"/>
  <c r="DU250" i="11" s="1"/>
  <c r="DK287" i="11"/>
  <c r="DU287" i="11" s="1"/>
  <c r="DH70" i="11"/>
  <c r="DR70" i="11" s="1"/>
  <c r="DL404" i="11"/>
  <c r="DV404" i="11" s="1"/>
  <c r="DK78" i="11"/>
  <c r="DU78" i="11" s="1"/>
  <c r="DI297" i="11"/>
  <c r="DS297" i="11" s="1"/>
  <c r="DK406" i="11"/>
  <c r="DU406" i="11" s="1"/>
  <c r="DJ343" i="11"/>
  <c r="DT343" i="11" s="1"/>
  <c r="DH223" i="11"/>
  <c r="DR223" i="11" s="1"/>
  <c r="DH301" i="11"/>
  <c r="DR301" i="11" s="1"/>
  <c r="DH340" i="11"/>
  <c r="DR340" i="11" s="1"/>
  <c r="DM426" i="11"/>
  <c r="DW426" i="11" s="1"/>
  <c r="DH154" i="11"/>
  <c r="DR154" i="11" s="1"/>
  <c r="DM167" i="11"/>
  <c r="DW167" i="11" s="1"/>
  <c r="DJ150" i="11"/>
  <c r="DT150" i="11" s="1"/>
  <c r="DI391" i="11"/>
  <c r="DS391" i="11" s="1"/>
  <c r="DM398" i="11"/>
  <c r="DW398" i="11" s="1"/>
  <c r="DL181" i="11"/>
  <c r="DV181" i="11" s="1"/>
  <c r="DH376" i="11"/>
  <c r="DR376" i="11" s="1"/>
  <c r="DK177" i="11"/>
  <c r="DU177" i="11" s="1"/>
  <c r="DM342" i="11"/>
  <c r="DW342" i="11" s="1"/>
  <c r="DL128" i="11"/>
  <c r="DV128" i="11" s="1"/>
  <c r="DL51" i="11"/>
  <c r="DV51" i="11" s="1"/>
  <c r="DK245" i="11"/>
  <c r="DU245" i="11" s="1"/>
  <c r="DL80" i="11"/>
  <c r="DV80" i="11" s="1"/>
  <c r="DJ311" i="11"/>
  <c r="DT311" i="11" s="1"/>
  <c r="DJ332" i="11"/>
  <c r="DT332" i="11" s="1"/>
  <c r="DL35" i="11"/>
  <c r="DV35" i="11" s="1"/>
  <c r="DI61" i="11"/>
  <c r="DS61" i="11" s="1"/>
  <c r="DM52" i="11"/>
  <c r="DW52" i="11" s="1"/>
  <c r="DM71" i="11"/>
  <c r="DW71" i="11" s="1"/>
  <c r="DI317" i="11"/>
  <c r="DS317" i="11" s="1"/>
  <c r="DL118" i="11"/>
  <c r="DV118" i="11" s="1"/>
  <c r="DJ212" i="11"/>
  <c r="DT212" i="11" s="1"/>
  <c r="DI293" i="11"/>
  <c r="DS293" i="11" s="1"/>
  <c r="DH182" i="11"/>
  <c r="DR182" i="11" s="1"/>
  <c r="DH352" i="11"/>
  <c r="DR352" i="11" s="1"/>
  <c r="DK316" i="11"/>
  <c r="DU316" i="11" s="1"/>
  <c r="DM102" i="11"/>
  <c r="DW102" i="11" s="1"/>
  <c r="DH317" i="11"/>
  <c r="DR317" i="11" s="1"/>
  <c r="DI68" i="11"/>
  <c r="DS68" i="11" s="1"/>
  <c r="DM269" i="11"/>
  <c r="DW269" i="11" s="1"/>
  <c r="DM308" i="11"/>
  <c r="DW308" i="11" s="1"/>
  <c r="DJ116" i="11"/>
  <c r="DT116" i="11" s="1"/>
  <c r="DI108" i="11"/>
  <c r="DS108" i="11" s="1"/>
  <c r="DH72" i="11"/>
  <c r="DR72" i="11" s="1"/>
  <c r="DL291" i="11"/>
  <c r="DV291" i="11" s="1"/>
  <c r="DI10" i="11"/>
  <c r="DS10" i="11" s="1"/>
  <c r="DM351" i="11"/>
  <c r="DW351" i="11" s="1"/>
  <c r="DK117" i="11"/>
  <c r="DU117" i="11" s="1"/>
  <c r="DI117" i="11"/>
  <c r="DS117" i="11" s="1"/>
  <c r="DK425" i="11"/>
  <c r="DU425" i="11" s="1"/>
  <c r="DK203" i="11"/>
  <c r="DU203" i="11" s="1"/>
  <c r="DI309" i="11"/>
  <c r="DS309" i="11" s="1"/>
  <c r="DL146" i="11"/>
  <c r="DV146" i="11" s="1"/>
  <c r="DK49" i="11"/>
  <c r="DU49" i="11" s="1"/>
  <c r="DJ295" i="11"/>
  <c r="DT295" i="11" s="1"/>
  <c r="DI239" i="11"/>
  <c r="DS239" i="11" s="1"/>
  <c r="DH315" i="11"/>
  <c r="DR315" i="11" s="1"/>
  <c r="DM289" i="11"/>
  <c r="DW289" i="11" s="1"/>
  <c r="DM326" i="11"/>
  <c r="DW326" i="11" s="1"/>
  <c r="DL168" i="11"/>
  <c r="DV168" i="11" s="1"/>
  <c r="DM388" i="11"/>
  <c r="DW388" i="11" s="1"/>
  <c r="DI111" i="11"/>
  <c r="DS111" i="11" s="1"/>
  <c r="DI305" i="11"/>
  <c r="DS305" i="11" s="1"/>
  <c r="DL417" i="11"/>
  <c r="DV417" i="11" s="1"/>
  <c r="DL381" i="11"/>
  <c r="DV381" i="11" s="1"/>
  <c r="DH331" i="11"/>
  <c r="DR331" i="11" s="1"/>
  <c r="DH78" i="11"/>
  <c r="DR78" i="11" s="1"/>
  <c r="DJ38" i="11"/>
  <c r="DT38" i="11" s="1"/>
  <c r="DM115" i="11"/>
  <c r="DW115" i="11" s="1"/>
  <c r="DM343" i="11"/>
  <c r="DW343" i="11" s="1"/>
  <c r="DM301" i="11"/>
  <c r="DW301" i="11" s="1"/>
  <c r="DM240" i="11"/>
  <c r="DW240" i="11" s="1"/>
  <c r="DL361" i="11"/>
  <c r="DV361" i="11" s="1"/>
  <c r="DH345" i="11"/>
  <c r="DR345" i="11" s="1"/>
  <c r="DI150" i="11"/>
  <c r="DS150" i="11" s="1"/>
  <c r="DM322" i="11"/>
  <c r="DW322" i="11" s="1"/>
  <c r="DL26" i="11"/>
  <c r="DV26" i="11" s="1"/>
  <c r="DI333" i="11"/>
  <c r="DS333" i="11" s="1"/>
  <c r="DM307" i="11"/>
  <c r="DW307" i="11" s="1"/>
  <c r="DI354" i="11"/>
  <c r="DS354" i="11" s="1"/>
  <c r="DL342" i="11"/>
  <c r="DV342" i="11" s="1"/>
  <c r="DM114" i="11"/>
  <c r="DW114" i="11" s="1"/>
  <c r="DL210" i="11"/>
  <c r="DV210" i="11" s="1"/>
  <c r="DK80" i="11"/>
  <c r="DU80" i="11" s="1"/>
  <c r="DH311" i="11"/>
  <c r="DR311" i="11" s="1"/>
  <c r="DI152" i="11"/>
  <c r="DS152" i="11" s="1"/>
  <c r="DH82" i="11"/>
  <c r="DR82" i="11" s="1"/>
  <c r="DL24" i="11"/>
  <c r="DV24" i="11" s="1"/>
  <c r="DM383" i="11"/>
  <c r="DW383" i="11" s="1"/>
  <c r="DL375" i="11"/>
  <c r="DV375" i="11" s="1"/>
  <c r="DL151" i="11"/>
  <c r="DV151" i="11" s="1"/>
  <c r="DJ380" i="11"/>
  <c r="DT380" i="11" s="1"/>
  <c r="DL403" i="11"/>
  <c r="DV403" i="11" s="1"/>
  <c r="DH151" i="11"/>
  <c r="DR151" i="11" s="1"/>
  <c r="DL248" i="11"/>
  <c r="DV248" i="11" s="1"/>
  <c r="DM60" i="11"/>
  <c r="DW60" i="11" s="1"/>
  <c r="DJ62" i="11"/>
  <c r="DT62" i="11" s="1"/>
  <c r="DK8" i="11"/>
  <c r="DU8" i="11" s="1"/>
  <c r="DJ79" i="11"/>
  <c r="DT79" i="11" s="1"/>
  <c r="DI321" i="11"/>
  <c r="DS321" i="11" s="1"/>
  <c r="DI345" i="11"/>
  <c r="DS345" i="11" s="1"/>
  <c r="DK337" i="11"/>
  <c r="DU337" i="11" s="1"/>
  <c r="DM380" i="11"/>
  <c r="DW380" i="11" s="1"/>
  <c r="DK98" i="11"/>
  <c r="DU98" i="11" s="1"/>
  <c r="DH412" i="11"/>
  <c r="DR412" i="11" s="1"/>
  <c r="DJ348" i="11"/>
  <c r="DT348" i="11" s="1"/>
  <c r="DK349" i="11"/>
  <c r="DU349" i="11" s="1"/>
  <c r="DK395" i="11"/>
  <c r="DU395" i="11" s="1"/>
  <c r="DK370" i="11"/>
  <c r="DU370" i="11" s="1"/>
  <c r="DH108" i="11"/>
  <c r="DR108" i="11" s="1"/>
  <c r="DK402" i="11"/>
  <c r="DU402" i="11" s="1"/>
  <c r="DL49" i="11"/>
  <c r="DV49" i="11" s="1"/>
  <c r="DK295" i="11"/>
  <c r="DU295" i="11" s="1"/>
  <c r="DJ315" i="11"/>
  <c r="DT315" i="11" s="1"/>
  <c r="DI289" i="11"/>
  <c r="DS289" i="11" s="1"/>
  <c r="DH326" i="11"/>
  <c r="DR326" i="11" s="1"/>
  <c r="DH163" i="11"/>
  <c r="DR163" i="11" s="1"/>
  <c r="DH199" i="11"/>
  <c r="DR199" i="11" s="1"/>
  <c r="DH388" i="11"/>
  <c r="DR388" i="11" s="1"/>
  <c r="DM111" i="11"/>
  <c r="DW111" i="11" s="1"/>
  <c r="DI411" i="11"/>
  <c r="DS411" i="11" s="1"/>
  <c r="DI250" i="11"/>
  <c r="DS250" i="11" s="1"/>
  <c r="DH320" i="11"/>
  <c r="DR320" i="11" s="1"/>
  <c r="DI417" i="11"/>
  <c r="DS417" i="11" s="1"/>
  <c r="DH381" i="11"/>
  <c r="DR381" i="11" s="1"/>
  <c r="DK29" i="11"/>
  <c r="DU29" i="11" s="1"/>
  <c r="DK331" i="11"/>
  <c r="DU331" i="11" s="1"/>
  <c r="DL78" i="11"/>
  <c r="DV78" i="11" s="1"/>
  <c r="DJ109" i="11"/>
  <c r="DT109" i="11" s="1"/>
  <c r="DH343" i="11"/>
  <c r="DR343" i="11" s="1"/>
  <c r="DM96" i="11"/>
  <c r="DW96" i="11" s="1"/>
  <c r="DI301" i="11"/>
  <c r="DS301" i="11" s="1"/>
  <c r="DM340" i="11"/>
  <c r="DW340" i="11" s="1"/>
  <c r="DI426" i="11"/>
  <c r="DS426" i="11" s="1"/>
  <c r="DL428" i="11"/>
  <c r="DV428" i="11" s="1"/>
  <c r="DK353" i="11"/>
  <c r="DU353" i="11" s="1"/>
  <c r="DK99" i="11"/>
  <c r="DU99" i="11" s="1"/>
  <c r="DK63" i="11"/>
  <c r="DU63" i="11" s="1"/>
  <c r="DM292" i="11"/>
  <c r="DW292" i="11" s="1"/>
  <c r="DH290" i="11"/>
  <c r="DR290" i="11" s="1"/>
  <c r="DL323" i="11"/>
  <c r="DV323" i="11" s="1"/>
  <c r="DI407" i="11"/>
  <c r="DS407" i="11" s="1"/>
  <c r="DJ58" i="11"/>
  <c r="DT58" i="11" s="1"/>
  <c r="DL104" i="11"/>
  <c r="DV104" i="11" s="1"/>
  <c r="DK328" i="11"/>
  <c r="DU328" i="11" s="1"/>
  <c r="DL127" i="11"/>
  <c r="DV127" i="11" s="1"/>
  <c r="DK119" i="11"/>
  <c r="DU119" i="11" s="1"/>
  <c r="DJ201" i="11"/>
  <c r="DT201" i="11" s="1"/>
  <c r="DJ23" i="11"/>
  <c r="DT23" i="11" s="1"/>
  <c r="DH169" i="11"/>
  <c r="DR169" i="11" s="1"/>
  <c r="DK251" i="11"/>
  <c r="DU251" i="11" s="1"/>
  <c r="DI355" i="11"/>
  <c r="DS355" i="11" s="1"/>
  <c r="DH370" i="11"/>
  <c r="DR370" i="11" s="1"/>
  <c r="DL309" i="11"/>
  <c r="DV309" i="11" s="1"/>
  <c r="DI49" i="11"/>
  <c r="DS49" i="11" s="1"/>
  <c r="DJ239" i="11"/>
  <c r="DT239" i="11" s="1"/>
  <c r="DM217" i="11"/>
  <c r="DW217" i="11" s="1"/>
  <c r="DM27" i="11"/>
  <c r="DW27" i="11" s="1"/>
  <c r="DI40" i="11"/>
  <c r="DS40" i="11" s="1"/>
  <c r="DL373" i="11"/>
  <c r="DV373" i="11" s="1"/>
  <c r="DJ388" i="11"/>
  <c r="DT388" i="11" s="1"/>
  <c r="DL335" i="11"/>
  <c r="DV335" i="11" s="1"/>
  <c r="DI147" i="11"/>
  <c r="DS147" i="11" s="1"/>
  <c r="DJ320" i="11"/>
  <c r="DT320" i="11" s="1"/>
  <c r="DJ417" i="11"/>
  <c r="DT417" i="11" s="1"/>
  <c r="DI381" i="11"/>
  <c r="DS381" i="11" s="1"/>
  <c r="DH29" i="11"/>
  <c r="DR29" i="11" s="1"/>
  <c r="DH294" i="11"/>
  <c r="DR294" i="11" s="1"/>
  <c r="DH38" i="11"/>
  <c r="DR38" i="11" s="1"/>
  <c r="DK362" i="11"/>
  <c r="DU362" i="11" s="1"/>
  <c r="DK141" i="11"/>
  <c r="DU141" i="11" s="1"/>
  <c r="DI361" i="11"/>
  <c r="DS361" i="11" s="1"/>
  <c r="DJ345" i="11"/>
  <c r="DT345" i="11" s="1"/>
  <c r="DJ154" i="11"/>
  <c r="DT154" i="11" s="1"/>
  <c r="DL150" i="11"/>
  <c r="DV150" i="11" s="1"/>
  <c r="DI322" i="11"/>
  <c r="DS322" i="11" s="1"/>
  <c r="DH26" i="11"/>
  <c r="DR26" i="11" s="1"/>
  <c r="DH181" i="11"/>
  <c r="DR181" i="11" s="1"/>
  <c r="DK333" i="11"/>
  <c r="DU333" i="11" s="1"/>
  <c r="DL177" i="11"/>
  <c r="DV177" i="11" s="1"/>
  <c r="DI342" i="11"/>
  <c r="DS342" i="11" s="1"/>
  <c r="DJ128" i="11"/>
  <c r="DT128" i="11" s="1"/>
  <c r="DL114" i="11"/>
  <c r="DV114" i="11" s="1"/>
  <c r="DM110" i="11"/>
  <c r="DW110" i="11" s="1"/>
  <c r="DK39" i="11"/>
  <c r="DU39" i="11" s="1"/>
  <c r="DM118" i="11"/>
  <c r="DW118" i="11" s="1"/>
  <c r="DJ211" i="11"/>
  <c r="DT211" i="11" s="1"/>
  <c r="DH232" i="11"/>
  <c r="DR232" i="11" s="1"/>
  <c r="DH83" i="11"/>
  <c r="DR83" i="11" s="1"/>
  <c r="DI196" i="11"/>
  <c r="DS196" i="11" s="1"/>
  <c r="DJ303" i="11"/>
  <c r="DT303" i="11" s="1"/>
  <c r="DH312" i="11"/>
  <c r="DR312" i="11" s="1"/>
  <c r="DM291" i="11"/>
  <c r="DW291" i="11" s="1"/>
  <c r="DL8" i="11"/>
  <c r="DV8" i="11" s="1"/>
  <c r="DL182" i="11"/>
  <c r="DV182" i="11" s="1"/>
  <c r="DI380" i="11"/>
  <c r="DS380" i="11" s="1"/>
  <c r="DJ288" i="11"/>
  <c r="DT288" i="11" s="1"/>
  <c r="DK199" i="11"/>
  <c r="DU199" i="11" s="1"/>
  <c r="DI74" i="11"/>
  <c r="DS74" i="11" s="1"/>
  <c r="DH118" i="11"/>
  <c r="DR118" i="11" s="1"/>
  <c r="DM129" i="11"/>
  <c r="DW129" i="11" s="1"/>
  <c r="DM178" i="11"/>
  <c r="DW178" i="11" s="1"/>
  <c r="DH79" i="11"/>
  <c r="DR79" i="11" s="1"/>
  <c r="DI363" i="11"/>
  <c r="DS363" i="11" s="1"/>
  <c r="DK415" i="11"/>
  <c r="DU415" i="11" s="1"/>
  <c r="DH98" i="11"/>
  <c r="DR98" i="11" s="1"/>
  <c r="DK389" i="11"/>
  <c r="DU389" i="11" s="1"/>
  <c r="DI151" i="11"/>
  <c r="DS151" i="11" s="1"/>
  <c r="DK212" i="11"/>
  <c r="DU212" i="11" s="1"/>
  <c r="DK48" i="11"/>
  <c r="DU48" i="11" s="1"/>
  <c r="DM130" i="11"/>
  <c r="DW130" i="11" s="1"/>
  <c r="DM352" i="11"/>
  <c r="DW352" i="11" s="1"/>
  <c r="DH321" i="11"/>
  <c r="DR321" i="11" s="1"/>
  <c r="DH74" i="11"/>
  <c r="DR74" i="11" s="1"/>
  <c r="DJ350" i="11"/>
  <c r="DT350" i="11" s="1"/>
  <c r="DH193" i="11"/>
  <c r="DR193" i="11" s="1"/>
  <c r="DK10" i="11"/>
  <c r="DU10" i="11" s="1"/>
  <c r="DM69" i="11"/>
  <c r="DW69" i="11" s="1"/>
  <c r="DI351" i="11"/>
  <c r="DS351" i="11" s="1"/>
  <c r="DJ179" i="11"/>
  <c r="DT179" i="11" s="1"/>
  <c r="DH179" i="11"/>
  <c r="DR179" i="11" s="1"/>
  <c r="DM370" i="11"/>
  <c r="DW370" i="11" s="1"/>
  <c r="DL108" i="11"/>
  <c r="DV108" i="11" s="1"/>
  <c r="DJ314" i="11"/>
  <c r="DT314" i="11" s="1"/>
  <c r="DH105" i="11"/>
  <c r="DR105" i="11" s="1"/>
  <c r="DH192" i="11"/>
  <c r="DR192" i="11" s="1"/>
  <c r="DJ369" i="11"/>
  <c r="DT369" i="11" s="1"/>
  <c r="DJ27" i="11"/>
  <c r="DT27" i="11" s="1"/>
  <c r="DL40" i="11"/>
  <c r="DV40" i="11" s="1"/>
  <c r="DM397" i="11"/>
  <c r="DW397" i="11" s="1"/>
  <c r="DJ308" i="11"/>
  <c r="DT308" i="11" s="1"/>
  <c r="DJ335" i="11"/>
  <c r="DT335" i="11" s="1"/>
  <c r="DL109" i="11"/>
  <c r="DV109" i="11" s="1"/>
  <c r="DM147" i="11"/>
  <c r="DW147" i="11" s="1"/>
  <c r="DJ250" i="11"/>
  <c r="DT250" i="11" s="1"/>
  <c r="DK305" i="11"/>
  <c r="DU305" i="11" s="1"/>
  <c r="DJ287" i="11"/>
  <c r="DT287" i="11" s="1"/>
  <c r="DL70" i="11"/>
  <c r="DV70" i="11" s="1"/>
  <c r="DM276" i="11"/>
  <c r="DW276" i="11" s="1"/>
  <c r="DI294" i="11"/>
  <c r="DS294" i="11" s="1"/>
  <c r="DL33" i="11"/>
  <c r="DV33" i="11" s="1"/>
  <c r="DL38" i="11"/>
  <c r="DV38" i="11" s="1"/>
  <c r="DL37" i="11"/>
  <c r="DV37" i="11" s="1"/>
  <c r="DM48" i="11"/>
  <c r="DW48" i="11" s="1"/>
  <c r="DK424" i="11"/>
  <c r="DU424" i="11" s="1"/>
  <c r="DL240" i="11"/>
  <c r="DV240" i="11" s="1"/>
  <c r="DH361" i="11"/>
  <c r="DR361" i="11" s="1"/>
  <c r="DK391" i="11"/>
  <c r="DU391" i="11" s="1"/>
  <c r="DJ423" i="11"/>
  <c r="DT423" i="11" s="1"/>
  <c r="DJ166" i="11"/>
  <c r="DT166" i="11" s="1"/>
  <c r="DJ266" i="11"/>
  <c r="DT266" i="11" s="1"/>
  <c r="DM333" i="11"/>
  <c r="DW333" i="11" s="1"/>
  <c r="DI307" i="11"/>
  <c r="DS307" i="11" s="1"/>
  <c r="DL200" i="11"/>
  <c r="DV200" i="11" s="1"/>
  <c r="DH359" i="11"/>
  <c r="DR359" i="11" s="1"/>
  <c r="DK184" i="11"/>
  <c r="DU184" i="11" s="1"/>
  <c r="DI114" i="11"/>
  <c r="DS114" i="11" s="1"/>
  <c r="DK54" i="11"/>
  <c r="DU54" i="11" s="1"/>
  <c r="DI80" i="11"/>
  <c r="DS80" i="11" s="1"/>
  <c r="DI311" i="11"/>
  <c r="DS311" i="11" s="1"/>
  <c r="DH262" i="11"/>
  <c r="DR262" i="11" s="1"/>
  <c r="DI35" i="11"/>
  <c r="DS35" i="11" s="1"/>
  <c r="DM170" i="11"/>
  <c r="DW170" i="11" s="1"/>
  <c r="DH32" i="11"/>
  <c r="DR32" i="11" s="1"/>
  <c r="DK312" i="11"/>
  <c r="DU312" i="11" s="1"/>
  <c r="DJ296" i="11"/>
  <c r="DT296" i="11" s="1"/>
  <c r="DJ162" i="11"/>
  <c r="DT162" i="11" s="1"/>
  <c r="DM410" i="11"/>
  <c r="DW410" i="11" s="1"/>
  <c r="DJ184" i="11"/>
  <c r="DT184" i="11" s="1"/>
  <c r="DL34" i="11"/>
  <c r="DV34" i="11" s="1"/>
  <c r="DH354" i="11"/>
  <c r="DR354" i="11" s="1"/>
  <c r="DK348" i="11"/>
  <c r="DU348" i="11" s="1"/>
  <c r="DL293" i="11"/>
  <c r="DV293" i="11" s="1"/>
  <c r="DH176" i="11"/>
  <c r="DR176" i="11" s="1"/>
  <c r="DI400" i="11"/>
  <c r="DS400" i="11" s="1"/>
  <c r="DJ160" i="11"/>
  <c r="DT160" i="11" s="1"/>
  <c r="DM75" i="11"/>
  <c r="DW75" i="11" s="1"/>
  <c r="DH375" i="11"/>
  <c r="DR375" i="11" s="1"/>
  <c r="DL410" i="11"/>
  <c r="DV410" i="11" s="1"/>
  <c r="DL413" i="11"/>
  <c r="DV413" i="11" s="1"/>
  <c r="DK357" i="11"/>
  <c r="DU357" i="11" s="1"/>
  <c r="DL368" i="11"/>
  <c r="DV368" i="11" s="1"/>
  <c r="DM350" i="11"/>
  <c r="DW350" i="11" s="1"/>
  <c r="DK169" i="11"/>
  <c r="DU169" i="11" s="1"/>
  <c r="DH251" i="11"/>
  <c r="DR251" i="11" s="1"/>
  <c r="DH203" i="11"/>
  <c r="DR203" i="11" s="1"/>
  <c r="DH146" i="11"/>
  <c r="DR146" i="11" s="1"/>
  <c r="DJ49" i="11"/>
  <c r="DT49" i="11" s="1"/>
  <c r="DM239" i="11"/>
  <c r="DW239" i="11" s="1"/>
  <c r="DL315" i="11"/>
  <c r="DV315" i="11" s="1"/>
  <c r="DK289" i="11"/>
  <c r="DU289" i="11" s="1"/>
  <c r="DI326" i="11"/>
  <c r="DS326" i="11" s="1"/>
  <c r="DJ163" i="11"/>
  <c r="DT163" i="11" s="1"/>
  <c r="DH380" i="11"/>
  <c r="DR380" i="11" s="1"/>
  <c r="DJ363" i="11"/>
  <c r="DT363" i="11" s="1"/>
  <c r="DM411" i="11"/>
  <c r="DW411" i="11" s="1"/>
  <c r="DI112" i="11"/>
  <c r="DS112" i="11" s="1"/>
  <c r="DK283" i="11"/>
  <c r="DU283" i="11" s="1"/>
  <c r="DL305" i="11"/>
  <c r="DV305" i="11" s="1"/>
  <c r="DL294" i="11"/>
  <c r="DV294" i="11" s="1"/>
  <c r="DH33" i="11"/>
  <c r="DR33" i="11" s="1"/>
  <c r="DI38" i="11"/>
  <c r="DS38" i="11" s="1"/>
  <c r="DJ37" i="11"/>
  <c r="DT37" i="11" s="1"/>
  <c r="DK303" i="11"/>
  <c r="DU303" i="11" s="1"/>
  <c r="DJ60" i="11"/>
  <c r="DT60" i="11" s="1"/>
  <c r="DI240" i="11"/>
  <c r="DS240" i="11" s="1"/>
  <c r="DJ361" i="11"/>
  <c r="DT361" i="11" s="1"/>
  <c r="DL281" i="11"/>
  <c r="DV281" i="11" s="1"/>
  <c r="DI428" i="11"/>
  <c r="DS428" i="11" s="1"/>
  <c r="DH353" i="11"/>
  <c r="DR353" i="11" s="1"/>
  <c r="DH364" i="11"/>
  <c r="DR364" i="11" s="1"/>
  <c r="DL164" i="11"/>
  <c r="DV164" i="11" s="1"/>
  <c r="DI275" i="11"/>
  <c r="DS275" i="11" s="1"/>
  <c r="DL20" i="11"/>
  <c r="DV20" i="11" s="1"/>
  <c r="DK387" i="11"/>
  <c r="DU387" i="11" s="1"/>
  <c r="DK419" i="11"/>
  <c r="DU419" i="11" s="1"/>
  <c r="DH318" i="11"/>
  <c r="DR318" i="11" s="1"/>
  <c r="DK299" i="11"/>
  <c r="DU299" i="11" s="1"/>
  <c r="DI76" i="11"/>
  <c r="DS76" i="11" s="1"/>
  <c r="DH394" i="11"/>
  <c r="DR394" i="11" s="1"/>
  <c r="DH107" i="11"/>
  <c r="DR107" i="11" s="1"/>
  <c r="DJ206" i="11"/>
  <c r="DT206" i="11" s="1"/>
  <c r="DM419" i="11"/>
  <c r="DW419" i="11" s="1"/>
  <c r="DK208" i="11"/>
  <c r="DU208" i="11" s="1"/>
  <c r="DH77" i="11"/>
  <c r="DR77" i="11" s="1"/>
  <c r="DH113" i="11"/>
  <c r="DR113" i="11" s="1"/>
  <c r="DL270" i="11"/>
  <c r="DV270" i="11" s="1"/>
  <c r="DK100" i="11"/>
  <c r="DU100" i="11" s="1"/>
  <c r="DH303" i="11"/>
  <c r="DR303" i="11" s="1"/>
  <c r="DK298" i="11"/>
  <c r="DU298" i="11" s="1"/>
  <c r="DI54" i="11"/>
  <c r="DS54" i="11" s="1"/>
  <c r="DM109" i="11"/>
  <c r="DW109" i="11" s="1"/>
  <c r="DH386" i="11"/>
  <c r="DR386" i="11" s="1"/>
  <c r="DM401" i="11"/>
  <c r="DW401" i="11" s="1"/>
  <c r="DK134" i="11"/>
  <c r="DU134" i="11" s="1"/>
  <c r="DI206" i="11"/>
  <c r="DS206" i="11" s="1"/>
  <c r="DJ209" i="11"/>
  <c r="DT209" i="11" s="1"/>
  <c r="DH401" i="11"/>
  <c r="DR401" i="11" s="1"/>
  <c r="DK330" i="11"/>
  <c r="DU330" i="11" s="1"/>
  <c r="DM117" i="11"/>
  <c r="DW117" i="11" s="1"/>
  <c r="DJ117" i="11"/>
  <c r="DT117" i="11" s="1"/>
  <c r="DM394" i="11"/>
  <c r="DW394" i="11" s="1"/>
  <c r="DI379" i="11"/>
  <c r="DS379" i="11" s="1"/>
  <c r="DM121" i="11"/>
  <c r="DW121" i="11" s="1"/>
  <c r="DM107" i="11"/>
  <c r="DW107" i="11" s="1"/>
  <c r="DM97" i="11"/>
  <c r="DW97" i="11" s="1"/>
  <c r="DM204" i="11"/>
  <c r="DW204" i="11" s="1"/>
  <c r="DK421" i="11"/>
  <c r="DU421" i="11" s="1"/>
  <c r="DL126" i="11"/>
  <c r="DV126" i="11" s="1"/>
  <c r="DL180" i="11"/>
  <c r="DV180" i="11" s="1"/>
  <c r="DI9" i="11"/>
  <c r="DS9" i="11" s="1"/>
  <c r="DI205" i="11"/>
  <c r="DS205" i="11" s="1"/>
  <c r="DL242" i="11"/>
  <c r="DV242" i="11" s="1"/>
  <c r="DI286" i="11"/>
  <c r="DS286" i="11" s="1"/>
  <c r="DL300" i="11"/>
  <c r="DV300" i="11" s="1"/>
  <c r="DL346" i="11"/>
  <c r="DV346" i="11" s="1"/>
  <c r="DI124" i="11"/>
  <c r="DS124" i="11" s="1"/>
  <c r="DL206" i="11"/>
  <c r="DV206" i="11" s="1"/>
  <c r="DI365" i="11"/>
  <c r="DS365" i="11" s="1"/>
  <c r="DJ421" i="11"/>
  <c r="DT421" i="11" s="1"/>
  <c r="DM100" i="11"/>
  <c r="DW100" i="11" s="1"/>
  <c r="DM124" i="11"/>
  <c r="DW124" i="11" s="1"/>
  <c r="DK193" i="11"/>
  <c r="DU193" i="11" s="1"/>
  <c r="DJ351" i="11"/>
  <c r="DT351" i="11" s="1"/>
  <c r="DL107" i="11"/>
  <c r="DV107" i="11" s="1"/>
  <c r="DM55" i="11"/>
  <c r="DW55" i="11" s="1"/>
  <c r="DK180" i="11"/>
  <c r="DU180" i="11" s="1"/>
  <c r="DH205" i="11"/>
  <c r="DR205" i="11" s="1"/>
  <c r="DK77" i="11"/>
  <c r="DU77" i="11" s="1"/>
  <c r="DJ124" i="11"/>
  <c r="DT124" i="11" s="1"/>
  <c r="DK207" i="11"/>
  <c r="DU207" i="11" s="1"/>
  <c r="DM135" i="11"/>
  <c r="DW135" i="11" s="1"/>
  <c r="DI282" i="11"/>
  <c r="DS282" i="11" s="1"/>
  <c r="DJ228" i="11"/>
  <c r="DT228" i="11" s="1"/>
  <c r="DM137" i="11"/>
  <c r="DW137" i="11" s="1"/>
  <c r="DI255" i="11"/>
  <c r="DS255" i="11" s="1"/>
  <c r="DL392" i="11"/>
  <c r="DV392" i="11" s="1"/>
  <c r="DL183" i="11"/>
  <c r="DV183" i="11" s="1"/>
  <c r="DH218" i="11"/>
  <c r="DR218" i="11" s="1"/>
  <c r="DH19" i="11"/>
  <c r="DR19" i="11" s="1"/>
  <c r="DI139" i="11"/>
  <c r="DS139" i="11" s="1"/>
  <c r="DK140" i="11"/>
  <c r="DU140" i="11" s="1"/>
  <c r="DL377" i="11"/>
  <c r="DV377" i="11" s="1"/>
  <c r="DH65" i="11"/>
  <c r="DR65" i="11" s="1"/>
  <c r="DH20" i="11"/>
  <c r="DR20" i="11" s="1"/>
  <c r="DI214" i="11"/>
  <c r="DS214" i="11" s="1"/>
  <c r="DI190" i="11"/>
  <c r="DS190" i="11" s="1"/>
  <c r="DL215" i="11"/>
  <c r="DV215" i="11" s="1"/>
  <c r="DM281" i="11"/>
  <c r="DW281" i="11" s="1"/>
  <c r="DM234" i="11"/>
  <c r="DW234" i="11" s="1"/>
  <c r="DH274" i="11"/>
  <c r="DR274" i="11" s="1"/>
  <c r="DL231" i="11"/>
  <c r="DV231" i="11" s="1"/>
  <c r="DL136" i="11"/>
  <c r="DV136" i="11" s="1"/>
  <c r="DM189" i="11"/>
  <c r="DW189" i="11" s="1"/>
  <c r="DJ399" i="11"/>
  <c r="DT399" i="11" s="1"/>
  <c r="DL322" i="11"/>
  <c r="DV322" i="11" s="1"/>
  <c r="DI257" i="11"/>
  <c r="DS257" i="11" s="1"/>
  <c r="DI398" i="11"/>
  <c r="DS398" i="11" s="1"/>
  <c r="DK26" i="11"/>
  <c r="DU26" i="11" s="1"/>
  <c r="DJ181" i="11"/>
  <c r="DT181" i="11" s="1"/>
  <c r="DL333" i="11"/>
  <c r="DV333" i="11" s="1"/>
  <c r="DJ354" i="11"/>
  <c r="DT354" i="11" s="1"/>
  <c r="DK128" i="11"/>
  <c r="DU128" i="11" s="1"/>
  <c r="DH114" i="11"/>
  <c r="DR114" i="11" s="1"/>
  <c r="DH110" i="11"/>
  <c r="DR110" i="11" s="1"/>
  <c r="DH54" i="11"/>
  <c r="DR54" i="11" s="1"/>
  <c r="DM311" i="11"/>
  <c r="DW311" i="11" s="1"/>
  <c r="DM35" i="11"/>
  <c r="DW35" i="11" s="1"/>
  <c r="DL83" i="11"/>
  <c r="DV83" i="11" s="1"/>
  <c r="DK62" i="11"/>
  <c r="DU62" i="11" s="1"/>
  <c r="DH298" i="11"/>
  <c r="DR298" i="11" s="1"/>
  <c r="DM171" i="11"/>
  <c r="DW171" i="11" s="1"/>
  <c r="DH202" i="11"/>
  <c r="DR202" i="11" s="1"/>
  <c r="DM266" i="11"/>
  <c r="DW266" i="11" s="1"/>
  <c r="DH109" i="11"/>
  <c r="DR109" i="11" s="1"/>
  <c r="DK115" i="11"/>
  <c r="DU115" i="11" s="1"/>
  <c r="DI386" i="11"/>
  <c r="DS386" i="11" s="1"/>
  <c r="DI56" i="11"/>
  <c r="DS56" i="11" s="1"/>
  <c r="DI149" i="11"/>
  <c r="DS149" i="11" s="1"/>
  <c r="DI415" i="11"/>
  <c r="DS415" i="11" s="1"/>
  <c r="DL123" i="11"/>
  <c r="DV123" i="11" s="1"/>
  <c r="DK385" i="11"/>
  <c r="DU385" i="11" s="1"/>
  <c r="DM81" i="11"/>
  <c r="DW81" i="11" s="1"/>
  <c r="DI288" i="11"/>
  <c r="DS288" i="11" s="1"/>
  <c r="DJ323" i="11"/>
  <c r="DT323" i="11" s="1"/>
  <c r="DK109" i="11"/>
  <c r="DU109" i="11" s="1"/>
  <c r="DI337" i="11"/>
  <c r="DS337" i="11" s="1"/>
  <c r="DH96" i="11"/>
  <c r="DR96" i="11" s="1"/>
  <c r="DH265" i="11"/>
  <c r="DR265" i="11" s="1"/>
  <c r="DK258" i="11"/>
  <c r="DU258" i="11" s="1"/>
  <c r="DK162" i="11"/>
  <c r="DU162" i="11" s="1"/>
  <c r="DM337" i="11"/>
  <c r="DW337" i="11" s="1"/>
  <c r="DI249" i="11"/>
  <c r="DS249" i="11" s="1"/>
  <c r="DM193" i="11"/>
  <c r="DW193" i="11" s="1"/>
  <c r="DJ192" i="11"/>
  <c r="DT192" i="11" s="1"/>
  <c r="DI352" i="11"/>
  <c r="DS352" i="11" s="1"/>
  <c r="DM40" i="11"/>
  <c r="DW40" i="11" s="1"/>
  <c r="DJ397" i="11"/>
  <c r="DT397" i="11" s="1"/>
  <c r="DK380" i="11"/>
  <c r="DU380" i="11" s="1"/>
  <c r="DI388" i="11"/>
  <c r="DS388" i="11" s="1"/>
  <c r="DH363" i="11"/>
  <c r="DR363" i="11" s="1"/>
  <c r="DH411" i="11"/>
  <c r="DR411" i="11" s="1"/>
  <c r="DK112" i="11"/>
  <c r="DU112" i="11" s="1"/>
  <c r="DK72" i="11"/>
  <c r="DU72" i="11" s="1"/>
  <c r="DL380" i="11"/>
  <c r="DV380" i="11" s="1"/>
  <c r="DK417" i="11"/>
  <c r="DU417" i="11" s="1"/>
  <c r="DM381" i="11"/>
  <c r="DW381" i="11" s="1"/>
  <c r="DI29" i="11"/>
  <c r="DS29" i="11" s="1"/>
  <c r="DK294" i="11"/>
  <c r="DU294" i="11" s="1"/>
  <c r="DJ33" i="11"/>
  <c r="DT33" i="11" s="1"/>
  <c r="DK38" i="11"/>
  <c r="DU38" i="11" s="1"/>
  <c r="DK293" i="11"/>
  <c r="DU293" i="11" s="1"/>
  <c r="DL98" i="11"/>
  <c r="DV98" i="11" s="1"/>
  <c r="DI424" i="11"/>
  <c r="DS424" i="11" s="1"/>
  <c r="DJ426" i="11"/>
  <c r="DT426" i="11" s="1"/>
  <c r="DJ167" i="11"/>
  <c r="DT167" i="11" s="1"/>
  <c r="DJ322" i="11"/>
  <c r="DT322" i="11" s="1"/>
  <c r="DI181" i="11"/>
  <c r="DS181" i="11" s="1"/>
  <c r="DK59" i="11"/>
  <c r="DU59" i="11" s="1"/>
  <c r="DI376" i="11"/>
  <c r="DS376" i="11" s="1"/>
  <c r="DI177" i="11"/>
  <c r="DS177" i="11" s="1"/>
  <c r="DJ342" i="11"/>
  <c r="DT342" i="11" s="1"/>
  <c r="DH128" i="11"/>
  <c r="DR128" i="11" s="1"/>
  <c r="DL110" i="11"/>
  <c r="DV110" i="11" s="1"/>
  <c r="DJ271" i="11"/>
  <c r="DT271" i="11" s="1"/>
  <c r="DJ61" i="11"/>
  <c r="DT61" i="11" s="1"/>
  <c r="DH35" i="11"/>
  <c r="DR35" i="11" s="1"/>
  <c r="DK83" i="11"/>
  <c r="DU83" i="11" s="1"/>
  <c r="DL149" i="11"/>
  <c r="DV149" i="11" s="1"/>
  <c r="DM349" i="11"/>
  <c r="DW349" i="11" s="1"/>
  <c r="DI123" i="11"/>
  <c r="DS123" i="11" s="1"/>
  <c r="DJ54" i="11"/>
  <c r="DT54" i="11" s="1"/>
  <c r="DL202" i="11"/>
  <c r="DV202" i="11" s="1"/>
  <c r="DK269" i="11"/>
  <c r="DU269" i="11" s="1"/>
  <c r="DH413" i="11"/>
  <c r="DR413" i="11" s="1"/>
  <c r="DH212" i="11"/>
  <c r="DR212" i="11" s="1"/>
  <c r="DM428" i="11"/>
  <c r="DW428" i="11" s="1"/>
  <c r="DK50" i="11"/>
  <c r="DU50" i="11" s="1"/>
  <c r="DK198" i="11"/>
  <c r="DU198" i="11" s="1"/>
  <c r="DM21" i="11"/>
  <c r="DW21" i="11" s="1"/>
  <c r="DL71" i="11"/>
  <c r="DV71" i="11" s="1"/>
  <c r="DM36" i="11"/>
  <c r="DW36" i="11" s="1"/>
  <c r="DI389" i="11"/>
  <c r="DS389" i="11" s="1"/>
  <c r="DJ152" i="11"/>
  <c r="DT152" i="11" s="1"/>
  <c r="DI159" i="11"/>
  <c r="DS159" i="11" s="1"/>
  <c r="DH103" i="11"/>
  <c r="DR103" i="11" s="1"/>
  <c r="DJ8" i="11"/>
  <c r="DT8" i="11" s="1"/>
  <c r="DL21" i="11"/>
  <c r="DV21" i="11" s="1"/>
  <c r="DJ168" i="11"/>
  <c r="DT168" i="11" s="1"/>
  <c r="DI184" i="11"/>
  <c r="DS184" i="11" s="1"/>
  <c r="DH403" i="11"/>
  <c r="DR403" i="11" s="1"/>
  <c r="DK15" i="11"/>
  <c r="DU15" i="11" s="1"/>
  <c r="DI44" i="11"/>
  <c r="DS44" i="11" s="1"/>
  <c r="DL69" i="11"/>
  <c r="DV69" i="11" s="1"/>
  <c r="DM113" i="11"/>
  <c r="DW113" i="11" s="1"/>
  <c r="DK113" i="11"/>
  <c r="DU113" i="11" s="1"/>
  <c r="DH387" i="11"/>
  <c r="DR387" i="11" s="1"/>
  <c r="DI421" i="11"/>
  <c r="DS421" i="11" s="1"/>
  <c r="DJ318" i="11"/>
  <c r="DT318" i="11" s="1"/>
  <c r="DL208" i="11"/>
  <c r="DV208" i="11" s="1"/>
  <c r="DJ365" i="11"/>
  <c r="DT365" i="11" s="1"/>
  <c r="DI77" i="11"/>
  <c r="DS77" i="11" s="1"/>
  <c r="DJ418" i="11"/>
  <c r="DT418" i="11" s="1"/>
  <c r="DL207" i="11"/>
  <c r="DV207" i="11" s="1"/>
  <c r="DL76" i="11"/>
  <c r="DV76" i="11" s="1"/>
  <c r="DM346" i="11"/>
  <c r="DW346" i="11" s="1"/>
  <c r="DH97" i="11"/>
  <c r="DR97" i="11" s="1"/>
  <c r="DL55" i="11"/>
  <c r="DV55" i="11" s="1"/>
  <c r="DH117" i="11"/>
  <c r="DR117" i="11" s="1"/>
  <c r="DJ180" i="11"/>
  <c r="DT180" i="11" s="1"/>
  <c r="DH42" i="11"/>
  <c r="DR42" i="11" s="1"/>
  <c r="DK365" i="11"/>
  <c r="DU365" i="11" s="1"/>
  <c r="DL185" i="11"/>
  <c r="DV185" i="11" s="1"/>
  <c r="DJ330" i="11"/>
  <c r="DT330" i="11" s="1"/>
  <c r="DH351" i="11"/>
  <c r="DR351" i="11" s="1"/>
  <c r="DL97" i="11"/>
  <c r="DV97" i="11" s="1"/>
  <c r="DJ134" i="11"/>
  <c r="DT134" i="11" s="1"/>
  <c r="DH180" i="11"/>
  <c r="DR180" i="11" s="1"/>
  <c r="DK205" i="11"/>
  <c r="DU205" i="11" s="1"/>
  <c r="DL299" i="11"/>
  <c r="DV299" i="11" s="1"/>
  <c r="DJ100" i="11"/>
  <c r="DT100" i="11" s="1"/>
  <c r="DI299" i="11"/>
  <c r="DS299" i="11" s="1"/>
  <c r="DM330" i="11"/>
  <c r="DW330" i="11" s="1"/>
  <c r="DI312" i="11"/>
  <c r="DS312" i="11" s="1"/>
  <c r="DH241" i="11"/>
  <c r="DR241" i="11" s="1"/>
  <c r="DM225" i="11"/>
  <c r="DW225" i="11" s="1"/>
  <c r="DH152" i="11"/>
  <c r="DR152" i="11" s="1"/>
  <c r="DH229" i="11"/>
  <c r="DR229" i="11" s="1"/>
  <c r="DI394" i="11"/>
  <c r="DS394" i="11" s="1"/>
  <c r="DI94" i="11"/>
  <c r="DS94" i="11" s="1"/>
  <c r="DK9" i="11"/>
  <c r="DU9" i="11" s="1"/>
  <c r="DI242" i="11"/>
  <c r="DS242" i="11" s="1"/>
  <c r="DI418" i="11"/>
  <c r="DS418" i="11" s="1"/>
  <c r="DK76" i="11"/>
  <c r="DU76" i="11" s="1"/>
  <c r="DH69" i="11"/>
  <c r="DR69" i="11" s="1"/>
  <c r="DH379" i="11"/>
  <c r="DR379" i="11" s="1"/>
  <c r="DH121" i="11"/>
  <c r="DR121" i="11" s="1"/>
  <c r="DI107" i="11"/>
  <c r="DS107" i="11" s="1"/>
  <c r="DI204" i="11"/>
  <c r="DS204" i="11" s="1"/>
  <c r="DK185" i="11"/>
  <c r="DU185" i="11" s="1"/>
  <c r="DI126" i="11"/>
  <c r="DS126" i="11" s="1"/>
  <c r="DL9" i="11"/>
  <c r="DV9" i="11" s="1"/>
  <c r="DL42" i="11"/>
  <c r="DV42" i="11" s="1"/>
  <c r="DM205" i="11"/>
  <c r="DW205" i="11" s="1"/>
  <c r="DM242" i="11"/>
  <c r="DW242" i="11" s="1"/>
  <c r="DM286" i="11"/>
  <c r="DW286" i="11" s="1"/>
  <c r="DH418" i="11"/>
  <c r="DR418" i="11" s="1"/>
  <c r="DI270" i="11"/>
  <c r="DS270" i="11" s="1"/>
  <c r="DJ270" i="11"/>
  <c r="DT270" i="11" s="1"/>
  <c r="DJ387" i="11"/>
  <c r="DT387" i="11" s="1"/>
  <c r="DI419" i="11"/>
  <c r="DS419" i="11" s="1"/>
  <c r="DH286" i="11"/>
  <c r="DR286" i="11" s="1"/>
  <c r="DL418" i="11"/>
  <c r="DV418" i="11" s="1"/>
  <c r="DM76" i="11"/>
  <c r="DW76" i="11" s="1"/>
  <c r="DL10" i="11"/>
  <c r="DV10" i="11" s="1"/>
  <c r="DM379" i="11"/>
  <c r="DW379" i="11" s="1"/>
  <c r="DL94" i="11"/>
  <c r="DV94" i="11" s="1"/>
  <c r="DM387" i="11"/>
  <c r="DW387" i="11" s="1"/>
  <c r="DI209" i="11"/>
  <c r="DS209" i="11" s="1"/>
  <c r="DJ300" i="11"/>
  <c r="DT300" i="11" s="1"/>
  <c r="DJ76" i="11"/>
  <c r="DT76" i="11" s="1"/>
  <c r="DM270" i="11"/>
  <c r="DW270" i="11" s="1"/>
  <c r="DH100" i="11"/>
  <c r="DR100" i="11" s="1"/>
  <c r="DL190" i="11"/>
  <c r="DV190" i="11" s="1"/>
  <c r="DM283" i="11"/>
  <c r="DW283" i="11" s="1"/>
  <c r="DM228" i="11"/>
  <c r="DW228" i="11" s="1"/>
  <c r="DI416" i="11"/>
  <c r="DS416" i="11" s="1"/>
  <c r="DH390" i="11"/>
  <c r="DR390" i="11" s="1"/>
  <c r="DK255" i="11"/>
  <c r="DU255" i="11" s="1"/>
  <c r="DH231" i="11"/>
  <c r="DR231" i="11" s="1"/>
  <c r="DK393" i="11"/>
  <c r="DU393" i="11" s="1"/>
  <c r="DM216" i="11"/>
  <c r="DW216" i="11" s="1"/>
  <c r="DL189" i="11"/>
  <c r="DV189" i="11" s="1"/>
  <c r="DL277" i="11"/>
  <c r="DV277" i="11" s="1"/>
  <c r="DH235" i="11"/>
  <c r="DR235" i="11" s="1"/>
  <c r="DL276" i="11"/>
  <c r="DV276" i="11" s="1"/>
  <c r="DL393" i="11"/>
  <c r="DV393" i="11" s="1"/>
  <c r="DL155" i="11"/>
  <c r="DV155" i="11" s="1"/>
  <c r="DK372" i="11"/>
  <c r="DU372" i="11" s="1"/>
  <c r="DJ254" i="11"/>
  <c r="DT254" i="11" s="1"/>
  <c r="DJ45" i="11"/>
  <c r="DT45" i="11" s="1"/>
  <c r="DI215" i="11"/>
  <c r="DS215" i="11" s="1"/>
  <c r="DM233" i="11"/>
  <c r="DW233" i="11" s="1"/>
  <c r="DM399" i="11"/>
  <c r="DW399" i="11" s="1"/>
  <c r="DH391" i="11"/>
  <c r="DR391" i="11" s="1"/>
  <c r="DL423" i="11"/>
  <c r="DV423" i="11" s="1"/>
  <c r="DK166" i="11"/>
  <c r="DU166" i="11" s="1"/>
  <c r="DJ26" i="11"/>
  <c r="DT26" i="11" s="1"/>
  <c r="DJ230" i="11"/>
  <c r="DT230" i="11" s="1"/>
  <c r="DJ307" i="11"/>
  <c r="DT307" i="11" s="1"/>
  <c r="DK200" i="11"/>
  <c r="DU200" i="11" s="1"/>
  <c r="DJ359" i="11"/>
  <c r="DT359" i="11" s="1"/>
  <c r="DL402" i="11"/>
  <c r="DV402" i="11" s="1"/>
  <c r="DJ114" i="11"/>
  <c r="DT114" i="11" s="1"/>
  <c r="DJ110" i="11"/>
  <c r="DT110" i="11" s="1"/>
  <c r="DM39" i="11"/>
  <c r="DW39" i="11" s="1"/>
  <c r="DI271" i="11"/>
  <c r="DS271" i="11" s="1"/>
  <c r="DM211" i="11"/>
  <c r="DW211" i="11" s="1"/>
  <c r="DJ400" i="11"/>
  <c r="DT400" i="11" s="1"/>
  <c r="DM79" i="11"/>
  <c r="DW79" i="11" s="1"/>
  <c r="DJ21" i="11"/>
  <c r="DT21" i="11" s="1"/>
  <c r="DI316" i="11"/>
  <c r="DS316" i="11" s="1"/>
  <c r="DI324" i="11"/>
  <c r="DS324" i="11" s="1"/>
  <c r="DJ225" i="11"/>
  <c r="DT225" i="11" s="1"/>
  <c r="DH408" i="11"/>
  <c r="DR408" i="11" s="1"/>
  <c r="DK152" i="11"/>
  <c r="DU152" i="11" s="1"/>
  <c r="DL249" i="11"/>
  <c r="DV249" i="11" s="1"/>
  <c r="DI96" i="11"/>
  <c r="DS96" i="11" s="1"/>
  <c r="DI229" i="11"/>
  <c r="DS229" i="11" s="1"/>
  <c r="DH31" i="11"/>
  <c r="DR31" i="11" s="1"/>
  <c r="DK347" i="11"/>
  <c r="DU347" i="11" s="1"/>
  <c r="DM331" i="11"/>
  <c r="DW331" i="11" s="1"/>
  <c r="DJ321" i="11"/>
  <c r="DT321" i="11" s="1"/>
  <c r="DK345" i="11"/>
  <c r="DU345" i="11" s="1"/>
  <c r="DK71" i="11"/>
  <c r="DU71" i="11" s="1"/>
  <c r="DM355" i="11"/>
  <c r="DW355" i="11" s="1"/>
  <c r="DI36" i="11"/>
  <c r="DS36" i="11" s="1"/>
  <c r="DJ412" i="11"/>
  <c r="DT412" i="11" s="1"/>
  <c r="DK354" i="11"/>
  <c r="DU354" i="11" s="1"/>
  <c r="DI146" i="11"/>
  <c r="DS146" i="11" s="1"/>
  <c r="DI60" i="11"/>
  <c r="DS60" i="11" s="1"/>
  <c r="DI176" i="11"/>
  <c r="DS176" i="11" s="1"/>
  <c r="DL75" i="11"/>
  <c r="DV75" i="11" s="1"/>
  <c r="DI375" i="11"/>
  <c r="DS375" i="11" s="1"/>
  <c r="DH389" i="11"/>
  <c r="DR389" i="11" s="1"/>
  <c r="DI348" i="11"/>
  <c r="DS348" i="11" s="1"/>
  <c r="DM15" i="11"/>
  <c r="DW15" i="11" s="1"/>
  <c r="DJ44" i="11"/>
  <c r="DT44" i="11" s="1"/>
  <c r="DK239" i="11"/>
  <c r="DU239" i="11" s="1"/>
  <c r="DK315" i="11"/>
  <c r="DU315" i="11" s="1"/>
  <c r="DL289" i="11"/>
  <c r="DV289" i="11" s="1"/>
  <c r="DL326" i="11"/>
  <c r="DV326" i="11" s="1"/>
  <c r="DH397" i="11"/>
  <c r="DR397" i="11" s="1"/>
  <c r="DI308" i="11"/>
  <c r="DS308" i="11" s="1"/>
  <c r="DI335" i="11"/>
  <c r="DS335" i="11" s="1"/>
  <c r="DK159" i="11"/>
  <c r="DU159" i="11" s="1"/>
  <c r="DM112" i="11"/>
  <c r="DW112" i="11" s="1"/>
  <c r="DH313" i="11"/>
  <c r="DR313" i="11" s="1"/>
  <c r="DK160" i="11"/>
  <c r="DU160" i="11" s="1"/>
  <c r="DJ381" i="11"/>
  <c r="DT381" i="11" s="1"/>
  <c r="DM29" i="11"/>
  <c r="DW29" i="11" s="1"/>
  <c r="DM33" i="11"/>
  <c r="DW33" i="11" s="1"/>
  <c r="DM37" i="11"/>
  <c r="DW37" i="11" s="1"/>
  <c r="DM174" i="11"/>
  <c r="DW174" i="11" s="1"/>
  <c r="DK301" i="11"/>
  <c r="DU301" i="11" s="1"/>
  <c r="DL340" i="11"/>
  <c r="DV340" i="11" s="1"/>
  <c r="DI95" i="11"/>
  <c r="DS95" i="11" s="1"/>
  <c r="DK426" i="11"/>
  <c r="DU426" i="11" s="1"/>
  <c r="DI353" i="11"/>
  <c r="DS353" i="11" s="1"/>
  <c r="DK322" i="11"/>
  <c r="DU322" i="11" s="1"/>
  <c r="DH257" i="11"/>
  <c r="DR257" i="11" s="1"/>
  <c r="DJ398" i="11"/>
  <c r="DT398" i="11" s="1"/>
  <c r="DM26" i="11"/>
  <c r="DW26" i="11" s="1"/>
  <c r="DK225" i="11"/>
  <c r="DU225" i="11" s="1"/>
  <c r="DH200" i="11"/>
  <c r="DR200" i="11" s="1"/>
  <c r="DH402" i="11"/>
  <c r="DR402" i="11" s="1"/>
  <c r="DI110" i="11"/>
  <c r="DS110" i="11" s="1"/>
  <c r="DI39" i="11"/>
  <c r="DS39" i="11" s="1"/>
  <c r="DL271" i="11"/>
  <c r="DV271" i="11" s="1"/>
  <c r="DJ118" i="11"/>
  <c r="DT118" i="11" s="1"/>
  <c r="DK82" i="11"/>
  <c r="DU82" i="11" s="1"/>
  <c r="DI171" i="11"/>
  <c r="DS171" i="11" s="1"/>
  <c r="DK31" i="11"/>
  <c r="DU31" i="11" s="1"/>
  <c r="DI413" i="11"/>
  <c r="DS413" i="11" s="1"/>
  <c r="DL79" i="11"/>
  <c r="DV79" i="11" s="1"/>
  <c r="DL316" i="11"/>
  <c r="DV316" i="11" s="1"/>
  <c r="DJ102" i="11"/>
  <c r="DT102" i="11" s="1"/>
  <c r="DM324" i="11"/>
  <c r="DW324" i="11" s="1"/>
  <c r="DL389" i="11"/>
  <c r="DV389" i="11" s="1"/>
  <c r="DL74" i="11"/>
  <c r="DV74" i="11" s="1"/>
  <c r="DJ386" i="11"/>
  <c r="DT386" i="11" s="1"/>
  <c r="DL56" i="11"/>
  <c r="DV56" i="11" s="1"/>
  <c r="DJ339" i="11"/>
  <c r="DT339" i="11" s="1"/>
  <c r="DH347" i="11"/>
  <c r="DR347" i="11" s="1"/>
  <c r="DL331" i="11"/>
  <c r="DV331" i="11" s="1"/>
  <c r="DM302" i="11"/>
  <c r="DW302" i="11" s="1"/>
  <c r="DL25" i="11"/>
  <c r="DV25" i="11" s="1"/>
  <c r="DL144" i="11"/>
  <c r="DV144" i="11" s="1"/>
  <c r="DL308" i="11"/>
  <c r="DV308" i="11" s="1"/>
  <c r="DL386" i="11"/>
  <c r="DV386" i="11" s="1"/>
  <c r="DK95" i="11"/>
  <c r="DU95" i="11" s="1"/>
  <c r="DM31" i="11"/>
  <c r="DW31" i="11" s="1"/>
  <c r="DH383" i="11"/>
  <c r="DR383" i="11" s="1"/>
  <c r="DH171" i="11"/>
  <c r="DR171" i="11" s="1"/>
  <c r="DM202" i="11"/>
  <c r="DW202" i="11" s="1"/>
  <c r="DI412" i="11"/>
  <c r="DS412" i="11" s="1"/>
  <c r="DJ10" i="11"/>
  <c r="DT10" i="11" s="1"/>
  <c r="DK394" i="11"/>
  <c r="DU394" i="11" s="1"/>
  <c r="DL379" i="11"/>
  <c r="DV379" i="11" s="1"/>
  <c r="DJ121" i="11"/>
  <c r="DT121" i="11" s="1"/>
  <c r="DJ107" i="11"/>
  <c r="DT107" i="11" s="1"/>
  <c r="DJ97" i="11"/>
  <c r="DT97" i="11" s="1"/>
  <c r="DK204" i="11"/>
  <c r="DU204" i="11" s="1"/>
  <c r="DK206" i="11"/>
  <c r="DU206" i="11" s="1"/>
  <c r="DK401" i="11"/>
  <c r="DU401" i="11" s="1"/>
  <c r="DL113" i="11"/>
  <c r="DV113" i="11" s="1"/>
  <c r="DH419" i="11"/>
  <c r="DR419" i="11" s="1"/>
  <c r="DM185" i="11"/>
  <c r="DW185" i="11" s="1"/>
  <c r="DL318" i="11"/>
  <c r="DV318" i="11" s="1"/>
  <c r="DM209" i="11"/>
  <c r="DW209" i="11" s="1"/>
  <c r="DH365" i="11"/>
  <c r="DR365" i="11" s="1"/>
  <c r="DM77" i="11"/>
  <c r="DW77" i="11" s="1"/>
  <c r="DI300" i="11"/>
  <c r="DS300" i="11" s="1"/>
  <c r="DH207" i="11"/>
  <c r="DR207" i="11" s="1"/>
  <c r="DK94" i="11"/>
  <c r="DU94" i="11" s="1"/>
  <c r="DK67" i="11"/>
  <c r="DU67" i="11" s="1"/>
  <c r="DK55" i="11"/>
  <c r="DU55" i="11" s="1"/>
  <c r="DJ427" i="11"/>
  <c r="DT427" i="11" s="1"/>
  <c r="DI401" i="11"/>
  <c r="DS401" i="11" s="1"/>
  <c r="DI208" i="11"/>
  <c r="DS208" i="11" s="1"/>
  <c r="DJ286" i="11"/>
  <c r="DT286" i="11" s="1"/>
  <c r="DK300" i="11"/>
  <c r="DU300" i="11" s="1"/>
  <c r="DI207" i="11"/>
  <c r="DS207" i="11" s="1"/>
  <c r="DM134" i="11"/>
  <c r="DW134" i="11" s="1"/>
  <c r="DM427" i="11"/>
  <c r="DW427" i="11" s="1"/>
  <c r="DH9" i="11"/>
  <c r="DR9" i="11" s="1"/>
  <c r="DJ242" i="11"/>
  <c r="DT242" i="11" s="1"/>
  <c r="DH124" i="11"/>
  <c r="DR124" i="11" s="1"/>
  <c r="DH316" i="11"/>
  <c r="DR316" i="11" s="1"/>
  <c r="DH324" i="11"/>
  <c r="DR324" i="11" s="1"/>
  <c r="DM323" i="11"/>
  <c r="DW323" i="11" s="1"/>
  <c r="DL15" i="11"/>
  <c r="DV15" i="11" s="1"/>
  <c r="DL67" i="11"/>
  <c r="DV67" i="11" s="1"/>
  <c r="DM422" i="11"/>
  <c r="DW422" i="11" s="1"/>
  <c r="DI42" i="11"/>
  <c r="DS42" i="11" s="1"/>
  <c r="DJ207" i="11"/>
  <c r="DT207" i="11" s="1"/>
  <c r="DM299" i="11"/>
  <c r="DW299" i="11" s="1"/>
  <c r="DK124" i="11"/>
  <c r="DU124" i="11" s="1"/>
  <c r="DK69" i="11"/>
  <c r="DU69" i="11" s="1"/>
  <c r="DK351" i="11"/>
  <c r="DU351" i="11" s="1"/>
  <c r="DL421" i="11"/>
  <c r="DV421" i="11" s="1"/>
  <c r="DM94" i="11"/>
  <c r="DW94" i="11" s="1"/>
  <c r="DM67" i="11"/>
  <c r="DW67" i="11" s="1"/>
  <c r="DI387" i="11"/>
  <c r="DS387" i="11" s="1"/>
  <c r="DH427" i="11"/>
  <c r="DR427" i="11" s="1"/>
  <c r="DI134" i="11"/>
  <c r="DS134" i="11" s="1"/>
  <c r="DI318" i="11"/>
  <c r="DS318" i="11" s="1"/>
  <c r="DM208" i="11"/>
  <c r="DW208" i="11" s="1"/>
  <c r="DL209" i="11"/>
  <c r="DV209" i="11" s="1"/>
  <c r="DM365" i="11"/>
  <c r="DW365" i="11" s="1"/>
  <c r="DI346" i="11"/>
  <c r="DS346" i="11" s="1"/>
  <c r="DH270" i="11"/>
  <c r="DR270" i="11" s="1"/>
  <c r="DI179" i="11"/>
  <c r="DS179" i="11" s="1"/>
  <c r="DK42" i="11"/>
  <c r="DU42" i="11" s="1"/>
  <c r="DH209" i="11"/>
  <c r="DR209" i="11" s="1"/>
  <c r="DH330" i="11"/>
  <c r="DR330" i="11" s="1"/>
  <c r="DL121" i="11"/>
  <c r="DV121" i="11" s="1"/>
  <c r="DI97" i="11"/>
  <c r="DS97" i="11" s="1"/>
  <c r="DL365" i="11"/>
  <c r="DV365" i="11" s="1"/>
  <c r="DI113" i="11"/>
  <c r="DS113" i="11" s="1"/>
  <c r="DI330" i="11"/>
  <c r="DS330" i="11" s="1"/>
  <c r="DM300" i="11"/>
  <c r="DW300" i="11" s="1"/>
  <c r="DK191" i="11"/>
  <c r="DU191" i="11" s="1"/>
  <c r="DL254" i="11"/>
  <c r="DV254" i="11" s="1"/>
  <c r="DL220" i="11"/>
  <c r="DV220" i="11" s="1"/>
  <c r="DM142" i="11"/>
  <c r="DW142" i="11" s="1"/>
  <c r="DK228" i="11"/>
  <c r="DU228" i="11" s="1"/>
  <c r="DH228" i="11"/>
  <c r="DR228" i="11" s="1"/>
  <c r="DM235" i="11"/>
  <c r="DW235" i="11" s="1"/>
  <c r="DK153" i="11"/>
  <c r="DU153" i="11" s="1"/>
  <c r="DH47" i="11"/>
  <c r="DR47" i="11" s="1"/>
  <c r="DI285" i="11"/>
  <c r="DS285" i="11" s="1"/>
  <c r="DJ218" i="11"/>
  <c r="DT218" i="11" s="1"/>
  <c r="DJ140" i="11"/>
  <c r="DT140" i="11" s="1"/>
  <c r="DK155" i="11"/>
  <c r="DU155" i="11" s="1"/>
  <c r="DH268" i="11"/>
  <c r="DR268" i="11" s="1"/>
  <c r="DL213" i="11"/>
  <c r="DV213" i="11" s="1"/>
  <c r="DH217" i="11"/>
  <c r="DR217" i="11" s="1"/>
  <c r="DM155" i="11"/>
  <c r="DW155" i="11" s="1"/>
  <c r="CG268" i="11"/>
  <c r="CK132" i="11"/>
  <c r="CF213" i="11"/>
  <c r="CF215" i="11"/>
  <c r="CG19" i="11"/>
  <c r="CK139" i="11"/>
  <c r="CH216" i="11"/>
  <c r="CM153" i="11"/>
  <c r="CK416" i="11"/>
  <c r="CL390" i="11"/>
  <c r="CL336" i="11"/>
  <c r="CM132" i="11"/>
  <c r="CM215" i="11"/>
  <c r="CM190" i="11"/>
  <c r="CL135" i="11"/>
  <c r="CL217" i="11"/>
  <c r="CG221" i="11"/>
  <c r="CG283" i="11"/>
  <c r="CL187" i="11"/>
  <c r="CK28" i="11"/>
  <c r="CK65" i="11"/>
  <c r="CL45" i="11"/>
  <c r="CI19" i="11"/>
  <c r="CJ191" i="11"/>
  <c r="CK133" i="11"/>
  <c r="CK189" i="11"/>
  <c r="CH145" i="11"/>
  <c r="CJ283" i="11"/>
  <c r="CH272" i="11"/>
  <c r="CL253" i="11"/>
  <c r="CK281" i="11"/>
  <c r="CH254" i="11"/>
  <c r="CM191" i="11"/>
  <c r="CI268" i="11"/>
  <c r="CF20" i="11"/>
  <c r="CF214" i="11"/>
  <c r="CG276" i="11"/>
  <c r="CI393" i="11"/>
  <c r="CH142" i="11"/>
  <c r="CG392" i="11"/>
  <c r="CK392" i="11"/>
  <c r="CM364" i="11"/>
  <c r="CI131" i="11"/>
  <c r="CI164" i="11"/>
  <c r="CI233" i="11"/>
  <c r="CL283" i="11"/>
  <c r="CH187" i="11"/>
  <c r="CL279" i="11"/>
  <c r="CK131" i="11"/>
  <c r="CI377" i="11"/>
  <c r="CI28" i="11"/>
  <c r="CG65" i="11"/>
  <c r="CK215" i="11"/>
  <c r="CK219" i="11"/>
  <c r="CJ145" i="11"/>
  <c r="CI187" i="11"/>
  <c r="CH45" i="11"/>
  <c r="CK218" i="11"/>
  <c r="CI283" i="11"/>
  <c r="CF279" i="11"/>
  <c r="CJ390" i="11"/>
  <c r="CK20" i="11"/>
  <c r="CK214" i="11"/>
  <c r="CJ285" i="11"/>
  <c r="CJ65" i="11"/>
  <c r="CI136" i="11"/>
  <c r="CI47" i="11"/>
  <c r="CK273" i="11"/>
  <c r="CJ196" i="11"/>
  <c r="CH283" i="11"/>
  <c r="CI216" i="11"/>
  <c r="CG145" i="11"/>
  <c r="CL372" i="11"/>
  <c r="CJ141" i="11"/>
  <c r="CG279" i="11"/>
  <c r="CF276" i="11"/>
  <c r="CF138" i="11"/>
  <c r="CL273" i="11"/>
  <c r="CF155" i="11"/>
  <c r="CH372" i="11"/>
  <c r="CM19" i="11"/>
  <c r="CH276" i="11"/>
  <c r="CI218" i="11"/>
  <c r="CL84" i="11"/>
  <c r="CH285" i="11"/>
  <c r="CF19" i="11"/>
  <c r="CK164" i="11"/>
  <c r="CM219" i="11"/>
  <c r="CH215" i="11"/>
  <c r="CI281" i="11"/>
  <c r="CI220" i="11"/>
  <c r="CG140" i="11"/>
  <c r="CH138" i="11"/>
  <c r="CI143" i="11"/>
  <c r="CH133" i="11"/>
  <c r="CH189" i="11"/>
  <c r="CM254" i="11"/>
  <c r="CH273" i="11"/>
  <c r="CJ215" i="11"/>
  <c r="CH281" i="11"/>
  <c r="CH284" i="11"/>
  <c r="CH84" i="11"/>
  <c r="CM285" i="11"/>
  <c r="CT13" i="11"/>
  <c r="CQ13" i="11"/>
  <c r="CS13" i="11"/>
  <c r="CV13" i="11"/>
  <c r="CP13" i="11"/>
  <c r="CR13" i="11"/>
  <c r="CU13" i="11"/>
  <c r="CH136" i="11"/>
  <c r="CI253" i="11"/>
  <c r="CJ137" i="11"/>
  <c r="CJ189" i="11"/>
  <c r="CM136" i="11"/>
  <c r="CM143" i="11"/>
  <c r="CF189" i="11"/>
  <c r="CH253" i="11"/>
  <c r="CF336" i="11"/>
  <c r="CG253" i="11"/>
  <c r="CH137" i="11"/>
  <c r="CG133" i="11"/>
  <c r="CK253" i="11"/>
  <c r="CF231" i="11"/>
  <c r="CF140" i="11"/>
  <c r="CK137" i="11"/>
  <c r="CM140" i="11"/>
  <c r="CL131" i="11"/>
  <c r="CI137" i="11"/>
  <c r="CI235" i="11"/>
  <c r="CK143" i="11"/>
  <c r="CL143" i="11"/>
  <c r="CK235" i="11"/>
  <c r="CK285" i="11"/>
  <c r="CG231" i="11"/>
  <c r="CI336" i="11"/>
  <c r="CK231" i="11"/>
  <c r="CF142" i="11"/>
  <c r="CM253" i="11"/>
  <c r="CG143" i="11"/>
  <c r="CJ142" i="11"/>
  <c r="CJ275" i="11"/>
  <c r="CF235" i="11"/>
  <c r="CL233" i="11"/>
  <c r="CF85" i="11"/>
  <c r="CK19" i="11"/>
  <c r="CL140" i="11"/>
  <c r="CJ143" i="11"/>
  <c r="CH280" i="11"/>
  <c r="CG280" i="11"/>
  <c r="CJ253" i="11"/>
  <c r="CG196" i="11"/>
  <c r="CJ186" i="11"/>
  <c r="CJ277" i="11"/>
  <c r="CI231" i="11"/>
  <c r="CG84" i="11"/>
  <c r="CK221" i="11"/>
  <c r="CJ231" i="11"/>
  <c r="CL133" i="11"/>
  <c r="CF186" i="11"/>
  <c r="CJ221" i="11"/>
  <c r="CJ136" i="11"/>
  <c r="CH393" i="11"/>
  <c r="CI133" i="11"/>
  <c r="CK336" i="11"/>
  <c r="CK136" i="11"/>
  <c r="CM280" i="11"/>
  <c r="CL19" i="11"/>
  <c r="CL186" i="11"/>
  <c r="CG136" i="11"/>
  <c r="CL280" i="11"/>
  <c r="CI84" i="11"/>
  <c r="CK186" i="11"/>
  <c r="CF84" i="11"/>
  <c r="CF377" i="11"/>
  <c r="CH186" i="11"/>
  <c r="CF187" i="11"/>
  <c r="CH221" i="11"/>
  <c r="CM196" i="11"/>
  <c r="CH155" i="11"/>
  <c r="CG45" i="11"/>
  <c r="CG233" i="11"/>
  <c r="CL268" i="11"/>
  <c r="CI186" i="11"/>
  <c r="CM187" i="11"/>
  <c r="CL191" i="11"/>
  <c r="CI45" i="11"/>
  <c r="CF233" i="11"/>
  <c r="CF153" i="11"/>
  <c r="CM336" i="11"/>
  <c r="CJ138" i="11"/>
  <c r="CM133" i="11"/>
  <c r="CK282" i="11"/>
  <c r="CH196" i="11"/>
  <c r="CI140" i="11"/>
  <c r="CH140" i="11"/>
  <c r="CG393" i="11"/>
  <c r="CK236" i="11"/>
  <c r="CJ187" i="11"/>
  <c r="CG274" i="11"/>
  <c r="CL141" i="11"/>
  <c r="CH219" i="11"/>
  <c r="CJ216" i="11"/>
  <c r="CG220" i="11"/>
  <c r="CG153" i="11"/>
  <c r="CJ233" i="11"/>
  <c r="CL142" i="11"/>
  <c r="CH336" i="11"/>
  <c r="CK187" i="11"/>
  <c r="CG336" i="11"/>
  <c r="CI221" i="11"/>
  <c r="CJ133" i="11"/>
  <c r="CM377" i="11"/>
  <c r="CI141" i="11"/>
  <c r="CM221" i="11"/>
  <c r="CJ19" i="11"/>
  <c r="CL196" i="11"/>
  <c r="CK196" i="11"/>
  <c r="CF221" i="11"/>
  <c r="CJ336" i="11"/>
  <c r="CM84" i="11"/>
  <c r="CG138" i="11"/>
  <c r="CF393" i="11"/>
  <c r="CJ280" i="11"/>
  <c r="CF280" i="11"/>
  <c r="CH233" i="11"/>
  <c r="CK233" i="11"/>
  <c r="CK275" i="11"/>
  <c r="CK280" i="11"/>
  <c r="CF196" i="11"/>
  <c r="CM393" i="11"/>
  <c r="CH377" i="11"/>
  <c r="CM45" i="11"/>
  <c r="CM282" i="11"/>
  <c r="CF416" i="11"/>
  <c r="CJ274" i="11"/>
  <c r="CF234" i="11"/>
  <c r="CH213" i="11"/>
  <c r="CJ84" i="11"/>
  <c r="CK138" i="11"/>
  <c r="CM372" i="11"/>
  <c r="CK84" i="11"/>
  <c r="CJ217" i="11"/>
  <c r="CH416" i="11"/>
  <c r="CF217" i="11"/>
  <c r="CG275" i="11"/>
  <c r="CH234" i="11"/>
  <c r="CJ393" i="11"/>
  <c r="CH236" i="11"/>
  <c r="CL275" i="11"/>
  <c r="CM138" i="11"/>
  <c r="CI254" i="11"/>
  <c r="CG213" i="11"/>
  <c r="CJ234" i="11"/>
  <c r="CI155" i="11"/>
  <c r="CG282" i="11"/>
  <c r="CL284" i="11"/>
  <c r="CJ214" i="11"/>
  <c r="CK217" i="11"/>
  <c r="CJ377" i="11"/>
  <c r="CG218" i="11"/>
  <c r="CH220" i="11"/>
  <c r="CK45" i="11"/>
  <c r="CH141" i="11"/>
  <c r="CK254" i="11"/>
  <c r="CL219" i="11"/>
  <c r="CG236" i="11"/>
  <c r="CI138" i="11"/>
  <c r="CM139" i="11"/>
  <c r="CI273" i="11"/>
  <c r="CL236" i="11"/>
  <c r="CJ213" i="11"/>
  <c r="CL138" i="11"/>
  <c r="CJ282" i="11"/>
  <c r="CL282" i="11"/>
  <c r="CH275" i="11"/>
  <c r="CK377" i="11"/>
  <c r="CJ268" i="11"/>
  <c r="CM213" i="11"/>
  <c r="CK276" i="11"/>
  <c r="CK213" i="11"/>
  <c r="CM274" i="11"/>
  <c r="CF45" i="11"/>
  <c r="CF218" i="11"/>
  <c r="CL153" i="11"/>
  <c r="CH282" i="11"/>
  <c r="CF190" i="11"/>
  <c r="CJ20" i="11"/>
  <c r="CK190" i="11"/>
  <c r="CG155" i="11"/>
  <c r="CF219" i="11"/>
  <c r="CL234" i="11"/>
  <c r="CJ219" i="11"/>
  <c r="CJ236" i="11"/>
  <c r="CM236" i="11"/>
  <c r="CI219" i="11"/>
  <c r="CF216" i="11"/>
  <c r="CJ364" i="11"/>
  <c r="CL274" i="11"/>
  <c r="CI213" i="11"/>
  <c r="CG28" i="11"/>
  <c r="CH153" i="11"/>
  <c r="CM218" i="11"/>
  <c r="CJ416" i="11"/>
  <c r="CI236" i="11"/>
  <c r="CJ47" i="11"/>
  <c r="CI284" i="11"/>
  <c r="CG190" i="11"/>
  <c r="CK234" i="11"/>
  <c r="CG217" i="11"/>
  <c r="CK135" i="11"/>
  <c r="CI274" i="11"/>
  <c r="CM220" i="11"/>
  <c r="CF254" i="11"/>
  <c r="CK268" i="11"/>
  <c r="CJ155" i="11"/>
  <c r="CG416" i="11"/>
  <c r="CM268" i="11"/>
  <c r="CJ372" i="11"/>
  <c r="CI153" i="11"/>
  <c r="CJ132" i="11"/>
  <c r="CJ220" i="11"/>
  <c r="CI217" i="11"/>
  <c r="CL214" i="11"/>
  <c r="CI234" i="11"/>
  <c r="CK284" i="11"/>
  <c r="CK220" i="11"/>
  <c r="CF220" i="11"/>
  <c r="CF139" i="11"/>
  <c r="CG214" i="11"/>
  <c r="CM20" i="11"/>
  <c r="CG216" i="11"/>
  <c r="CM272" i="11"/>
  <c r="CF273" i="11"/>
  <c r="CH191" i="11"/>
  <c r="CF283" i="11"/>
  <c r="CH214" i="11"/>
  <c r="CL139" i="11"/>
  <c r="CG20" i="11"/>
  <c r="CH139" i="11"/>
  <c r="CL28" i="11"/>
  <c r="CL416" i="11"/>
  <c r="CI20" i="11"/>
  <c r="CM141" i="11"/>
  <c r="CK216" i="11"/>
  <c r="CM273" i="11"/>
  <c r="CG284" i="11"/>
  <c r="CJ392" i="11"/>
  <c r="CJ139" i="11"/>
  <c r="CM279" i="11"/>
  <c r="CG139" i="11"/>
  <c r="CG254" i="11"/>
  <c r="CJ135" i="11"/>
  <c r="CI135" i="11"/>
  <c r="CK364" i="11"/>
  <c r="CL132" i="11"/>
  <c r="CH135" i="11"/>
  <c r="CJ153" i="11"/>
  <c r="CF364" i="11"/>
  <c r="CL65" i="11"/>
  <c r="CH279" i="11"/>
  <c r="CF65" i="11"/>
  <c r="CH28" i="11"/>
  <c r="CF284" i="11"/>
  <c r="CI390" i="11"/>
  <c r="CK145" i="11"/>
  <c r="CH132" i="11"/>
  <c r="CH392" i="11"/>
  <c r="CM47" i="11"/>
  <c r="CI272" i="11"/>
  <c r="CF135" i="11"/>
  <c r="CG135" i="11"/>
  <c r="CI364" i="11"/>
  <c r="CL364" i="11"/>
  <c r="CL47" i="11"/>
  <c r="CJ276" i="11"/>
  <c r="CJ28" i="11"/>
  <c r="CJ272" i="11"/>
  <c r="CG390" i="11"/>
  <c r="CG132" i="11"/>
  <c r="CM284" i="11"/>
  <c r="CF145" i="11"/>
  <c r="CL216" i="11"/>
  <c r="CJ273" i="11"/>
  <c r="CL145" i="11"/>
  <c r="CI191" i="11"/>
  <c r="CM28" i="11"/>
  <c r="CI145" i="11"/>
  <c r="CK390" i="11"/>
  <c r="CM392" i="11"/>
  <c r="CM164" i="11"/>
  <c r="CM390" i="11"/>
  <c r="CJ164" i="11"/>
  <c r="CI392" i="11"/>
  <c r="CM145" i="11"/>
  <c r="CF164" i="11"/>
  <c r="CH190" i="11"/>
  <c r="CJ279" i="11"/>
  <c r="CM416" i="11"/>
  <c r="CJ284" i="11"/>
  <c r="CF390" i="11"/>
  <c r="CF191" i="11"/>
  <c r="CF392" i="11"/>
  <c r="CK272" i="11"/>
  <c r="CI65" i="11"/>
  <c r="CM65" i="11"/>
  <c r="CI372" i="11"/>
  <c r="CM183" i="11"/>
  <c r="CG273" i="11"/>
  <c r="CF372" i="11"/>
  <c r="CL272" i="11"/>
  <c r="CG372" i="11"/>
  <c r="CI276" i="11"/>
  <c r="CK279" i="11"/>
  <c r="CK47" i="11"/>
  <c r="CG164" i="11"/>
  <c r="CH164" i="11"/>
  <c r="CJ190" i="11"/>
  <c r="CL14" i="11"/>
  <c r="CF92" i="11"/>
  <c r="CI86" i="11"/>
  <c r="CH88" i="11"/>
  <c r="CF93" i="11"/>
  <c r="CI14" i="11"/>
  <c r="CG92" i="11"/>
  <c r="CH89" i="11"/>
  <c r="CL86" i="11"/>
  <c r="CJ88" i="11"/>
  <c r="CJ87" i="11"/>
  <c r="CJ90" i="11"/>
  <c r="CK18" i="11"/>
  <c r="CL91" i="11"/>
  <c r="CL16" i="11"/>
  <c r="CF17" i="11"/>
  <c r="CM46" i="11"/>
  <c r="CM93" i="11"/>
  <c r="CF91" i="11"/>
  <c r="CG14" i="11"/>
  <c r="CH14" i="11"/>
  <c r="CJ92" i="11"/>
  <c r="CH92" i="11"/>
  <c r="CF89" i="11"/>
  <c r="CI89" i="11"/>
  <c r="CK86" i="11"/>
  <c r="CJ86" i="11"/>
  <c r="CM88" i="11"/>
  <c r="CL88" i="11"/>
  <c r="CI87" i="11"/>
  <c r="CF87" i="11"/>
  <c r="CI90" i="11"/>
  <c r="CF90" i="11"/>
  <c r="CH18" i="11"/>
  <c r="CG18" i="11"/>
  <c r="CG91" i="11"/>
  <c r="CH91" i="11"/>
  <c r="CH16" i="11"/>
  <c r="CI16" i="11"/>
  <c r="CK17" i="11"/>
  <c r="CJ17" i="11"/>
  <c r="CI93" i="11"/>
  <c r="CG195" i="11"/>
  <c r="CF195" i="11"/>
  <c r="CJ257" i="11"/>
  <c r="CK256" i="11"/>
  <c r="CJ256" i="11"/>
  <c r="CM229" i="11"/>
  <c r="CM278" i="11"/>
  <c r="CF278" i="11"/>
  <c r="CJ227" i="11"/>
  <c r="CM227" i="11"/>
  <c r="CJ223" i="11"/>
  <c r="CJ224" i="11"/>
  <c r="CI224" i="11"/>
  <c r="CJ255" i="11"/>
  <c r="CM255" i="11"/>
  <c r="CI232" i="11"/>
  <c r="CK230" i="11"/>
  <c r="CG230" i="11"/>
  <c r="CL259" i="11"/>
  <c r="CI259" i="11"/>
  <c r="CG277" i="11"/>
  <c r="CM194" i="11"/>
  <c r="CH194" i="11"/>
  <c r="CK264" i="11"/>
  <c r="CJ258" i="11"/>
  <c r="CH263" i="11"/>
  <c r="CH226" i="11"/>
  <c r="CM226" i="11"/>
  <c r="CL222" i="11"/>
  <c r="CG222" i="11"/>
  <c r="CK85" i="11"/>
  <c r="CJ85" i="11"/>
  <c r="CJ261" i="11"/>
  <c r="CL261" i="11"/>
  <c r="CG225" i="11"/>
  <c r="CH7" i="11"/>
  <c r="CK7" i="11"/>
  <c r="CL360" i="11"/>
  <c r="CJ237" i="11"/>
  <c r="CH237" i="11"/>
  <c r="CL237" i="11"/>
  <c r="CK183" i="11"/>
  <c r="CL93" i="11"/>
  <c r="CK92" i="11"/>
  <c r="CG89" i="11"/>
  <c r="CG87" i="11"/>
  <c r="CG90" i="11"/>
  <c r="CI18" i="11"/>
  <c r="CI91" i="11"/>
  <c r="CF16" i="11"/>
  <c r="CI17" i="11"/>
  <c r="CH17" i="11"/>
  <c r="CI195" i="11"/>
  <c r="CM195" i="11"/>
  <c r="CK257" i="11"/>
  <c r="CG256" i="11"/>
  <c r="CH256" i="11"/>
  <c r="CJ229" i="11"/>
  <c r="CG229" i="11"/>
  <c r="CK278" i="11"/>
  <c r="CJ278" i="11"/>
  <c r="CH227" i="11"/>
  <c r="CL223" i="11"/>
  <c r="CI223" i="11"/>
  <c r="CH224" i="11"/>
  <c r="CF224" i="11"/>
  <c r="CL255" i="11"/>
  <c r="CK232" i="11"/>
  <c r="CF232" i="11"/>
  <c r="CL230" i="11"/>
  <c r="CG226" i="11"/>
  <c r="CJ259" i="11"/>
  <c r="CH259" i="11"/>
  <c r="CM277" i="11"/>
  <c r="CJ194" i="11"/>
  <c r="CK194" i="11"/>
  <c r="CM264" i="11"/>
  <c r="CF258" i="11"/>
  <c r="CL258" i="11"/>
  <c r="CI263" i="11"/>
  <c r="CJ226" i="11"/>
  <c r="CL226" i="11"/>
  <c r="CJ262" i="11"/>
  <c r="CK222" i="11"/>
  <c r="CH222" i="11"/>
  <c r="CH85" i="11"/>
  <c r="CH261" i="11"/>
  <c r="CG261" i="11"/>
  <c r="CF225" i="11"/>
  <c r="CL225" i="11"/>
  <c r="CI7" i="11"/>
  <c r="CG7" i="11"/>
  <c r="CG237" i="11"/>
  <c r="CK360" i="11"/>
  <c r="CM360" i="11"/>
  <c r="CJ183" i="11"/>
  <c r="CF360" i="11"/>
  <c r="CK91" i="11"/>
  <c r="CM14" i="11"/>
  <c r="CF86" i="11"/>
  <c r="CH87" i="11"/>
  <c r="CH90" i="11"/>
  <c r="CF18" i="11"/>
  <c r="CJ46" i="11"/>
  <c r="CG16" i="11"/>
  <c r="CJ93" i="11"/>
  <c r="CH93" i="11"/>
  <c r="CM91" i="11"/>
  <c r="CG46" i="11"/>
  <c r="CJ14" i="11"/>
  <c r="CK14" i="11"/>
  <c r="CL92" i="11"/>
  <c r="CM92" i="11"/>
  <c r="CJ89" i="11"/>
  <c r="CK89" i="11"/>
  <c r="CG86" i="11"/>
  <c r="CH86" i="11"/>
  <c r="CI88" i="11"/>
  <c r="CF88" i="11"/>
  <c r="CK87" i="11"/>
  <c r="CM87" i="11"/>
  <c r="CL90" i="11"/>
  <c r="CM90" i="11"/>
  <c r="CM18" i="11"/>
  <c r="CJ18" i="11"/>
  <c r="CJ91" i="11"/>
  <c r="CF46" i="11"/>
  <c r="CM16" i="11"/>
  <c r="CK16" i="11"/>
  <c r="CG17" i="11"/>
  <c r="CM17" i="11"/>
  <c r="CI46" i="11"/>
  <c r="CK195" i="11"/>
  <c r="CJ195" i="11"/>
  <c r="CF257" i="11"/>
  <c r="CI256" i="11"/>
  <c r="CF256" i="11"/>
  <c r="CL229" i="11"/>
  <c r="CL278" i="11"/>
  <c r="CH278" i="11"/>
  <c r="CI227" i="11"/>
  <c r="CL227" i="11"/>
  <c r="CF223" i="11"/>
  <c r="CG223" i="11"/>
  <c r="CK224" i="11"/>
  <c r="CL224" i="11"/>
  <c r="CH255" i="11"/>
  <c r="CL232" i="11"/>
  <c r="CM232" i="11"/>
  <c r="CH230" i="11"/>
  <c r="CG259" i="11"/>
  <c r="CM259" i="11"/>
  <c r="CF277" i="11"/>
  <c r="CH277" i="11"/>
  <c r="CG194" i="11"/>
  <c r="CI194" i="11"/>
  <c r="CG264" i="11"/>
  <c r="CM258" i="11"/>
  <c r="CL263" i="11"/>
  <c r="CJ263" i="11"/>
  <c r="CI226" i="11"/>
  <c r="CK226" i="11"/>
  <c r="CI262" i="11"/>
  <c r="CM222" i="11"/>
  <c r="CJ222" i="11"/>
  <c r="CM85" i="11"/>
  <c r="CM261" i="11"/>
  <c r="CF261" i="11"/>
  <c r="CH225" i="11"/>
  <c r="CL7" i="11"/>
  <c r="CI183" i="11"/>
  <c r="CI360" i="11"/>
  <c r="CJ360" i="11"/>
  <c r="CG183" i="11"/>
  <c r="CF183" i="11"/>
  <c r="CK46" i="11"/>
  <c r="CL89" i="11"/>
  <c r="CG88" i="11"/>
  <c r="CG93" i="11"/>
  <c r="CF14" i="11"/>
  <c r="CI92" i="11"/>
  <c r="CM89" i="11"/>
  <c r="CM86" i="11"/>
  <c r="CK88" i="11"/>
  <c r="CL87" i="11"/>
  <c r="CK90" i="11"/>
  <c r="CH46" i="11"/>
  <c r="CL18" i="11"/>
  <c r="CJ16" i="11"/>
  <c r="CL17" i="11"/>
  <c r="CK93" i="11"/>
  <c r="CH195" i="11"/>
  <c r="CL195" i="11"/>
  <c r="CG257" i="11"/>
  <c r="CM257" i="11"/>
  <c r="CM256" i="11"/>
  <c r="CL256" i="11"/>
  <c r="CF229" i="11"/>
  <c r="CG278" i="11"/>
  <c r="CI278" i="11"/>
  <c r="CK227" i="11"/>
  <c r="CG227" i="11"/>
  <c r="CM223" i="11"/>
  <c r="CG224" i="11"/>
  <c r="CM224" i="11"/>
  <c r="CF255" i="11"/>
  <c r="CG255" i="11"/>
  <c r="CG232" i="11"/>
  <c r="CF230" i="11"/>
  <c r="CI230" i="11"/>
  <c r="CK259" i="11"/>
  <c r="CF259" i="11"/>
  <c r="CI277" i="11"/>
  <c r="CK277" i="11"/>
  <c r="CL194" i="11"/>
  <c r="CI264" i="11"/>
  <c r="CJ264" i="11"/>
  <c r="CH258" i="11"/>
  <c r="CK263" i="11"/>
  <c r="CM263" i="11"/>
  <c r="CF226" i="11"/>
  <c r="CG262" i="11"/>
  <c r="CM262" i="11"/>
  <c r="CI222" i="11"/>
  <c r="CL85" i="11"/>
  <c r="CI85" i="11"/>
  <c r="CK261" i="11"/>
  <c r="CI261" i="11"/>
  <c r="CI225" i="11"/>
  <c r="CJ7" i="11"/>
  <c r="CM7" i="11"/>
  <c r="CK237" i="11"/>
  <c r="CF237" i="11"/>
  <c r="CM237" i="11"/>
  <c r="CH360" i="11"/>
  <c r="CH183" i="11"/>
  <c r="BR3" i="11" l="1"/>
  <c r="CA430" i="11"/>
  <c r="BV430" i="11"/>
  <c r="CA434" i="11"/>
  <c r="BV434" i="11"/>
  <c r="CA3" i="11"/>
  <c r="BV431" i="11"/>
  <c r="BT430" i="11"/>
  <c r="CD12" i="11"/>
  <c r="BY12" i="11"/>
  <c r="BT432" i="11"/>
  <c r="CC432" i="11" s="1"/>
  <c r="BT434" i="11"/>
  <c r="CC434" i="11" s="1"/>
  <c r="BT431" i="11"/>
  <c r="CC431" i="11" s="1"/>
  <c r="BT433" i="11"/>
  <c r="BX433" i="11" s="1"/>
  <c r="AW432" i="11"/>
  <c r="BC432" i="11"/>
  <c r="BL432" i="11" s="1"/>
  <c r="AQ431" i="11"/>
  <c r="AY431" i="11"/>
  <c r="BH431" i="11" s="1"/>
  <c r="BS432" i="11"/>
  <c r="AW433" i="11"/>
  <c r="BC433" i="11"/>
  <c r="BL433" i="11" s="1"/>
  <c r="AQ432" i="11"/>
  <c r="AY432" i="11"/>
  <c r="BH432" i="11" s="1"/>
  <c r="BS433" i="11"/>
  <c r="AW430" i="11"/>
  <c r="BC430" i="11"/>
  <c r="BL430" i="11" s="1"/>
  <c r="AW434" i="11"/>
  <c r="BC434" i="11"/>
  <c r="BL434" i="11" s="1"/>
  <c r="CC430" i="11"/>
  <c r="BX430" i="11"/>
  <c r="CC433" i="11"/>
  <c r="AQ433" i="11"/>
  <c r="AY433" i="11"/>
  <c r="BH433" i="11" s="1"/>
  <c r="BS430" i="11"/>
  <c r="BS3" i="11" s="1"/>
  <c r="BS434" i="11"/>
  <c r="AW431" i="11"/>
  <c r="BC431" i="11"/>
  <c r="BL431" i="11" s="1"/>
  <c r="AQ430" i="11"/>
  <c r="AY430" i="11"/>
  <c r="BH430" i="11" s="1"/>
  <c r="AQ434" i="11"/>
  <c r="AY434" i="11"/>
  <c r="BH434" i="11" s="1"/>
  <c r="BS431" i="11"/>
  <c r="BZ13" i="11"/>
  <c r="BU13" i="11"/>
  <c r="DL85" i="11"/>
  <c r="DV85" i="11" s="1"/>
  <c r="DL195" i="11"/>
  <c r="DV195" i="11" s="1"/>
  <c r="DJ360" i="11"/>
  <c r="DT360" i="11" s="1"/>
  <c r="DM232" i="11"/>
  <c r="DW232" i="11" s="1"/>
  <c r="DK195" i="11"/>
  <c r="DU195" i="11" s="1"/>
  <c r="DJ18" i="11"/>
  <c r="DT18" i="11" s="1"/>
  <c r="DH86" i="11"/>
  <c r="DR86" i="11" s="1"/>
  <c r="DH222" i="11"/>
  <c r="DR222" i="11" s="1"/>
  <c r="DI195" i="11"/>
  <c r="DS195" i="11" s="1"/>
  <c r="DK7" i="11"/>
  <c r="DU7" i="11" s="1"/>
  <c r="DJ256" i="11"/>
  <c r="DT256" i="11" s="1"/>
  <c r="DL16" i="11"/>
  <c r="DV16" i="11" s="1"/>
  <c r="DH164" i="11"/>
  <c r="DR164" i="11" s="1"/>
  <c r="DL145" i="11"/>
  <c r="DV145" i="11" s="1"/>
  <c r="DI390" i="11"/>
  <c r="DS390" i="11" s="1"/>
  <c r="DL28" i="11"/>
  <c r="DV28" i="11" s="1"/>
  <c r="DJ132" i="11"/>
  <c r="DT132" i="11" s="1"/>
  <c r="DK234" i="11"/>
  <c r="DU234" i="11" s="1"/>
  <c r="DK190" i="11"/>
  <c r="DU190" i="11" s="1"/>
  <c r="DH236" i="11"/>
  <c r="DR236" i="11" s="1"/>
  <c r="DK187" i="11"/>
  <c r="DU187" i="11" s="1"/>
  <c r="DH285" i="11"/>
  <c r="DR285" i="11" s="1"/>
  <c r="DJ65" i="11"/>
  <c r="DT65" i="11" s="1"/>
  <c r="DK392" i="11"/>
  <c r="DU392" i="11" s="1"/>
  <c r="DK133" i="11"/>
  <c r="DU133" i="11" s="1"/>
  <c r="DM215" i="11"/>
  <c r="DW215" i="11" s="1"/>
  <c r="DH183" i="11"/>
  <c r="DR183" i="11" s="1"/>
  <c r="DK237" i="11"/>
  <c r="DU237" i="11" s="1"/>
  <c r="DI261" i="11"/>
  <c r="DS261" i="11" s="1"/>
  <c r="DI222" i="11"/>
  <c r="DS222" i="11" s="1"/>
  <c r="DM263" i="11"/>
  <c r="DW263" i="11" s="1"/>
  <c r="DI264" i="11"/>
  <c r="DS264" i="11" s="1"/>
  <c r="DI278" i="11"/>
  <c r="DS278" i="11" s="1"/>
  <c r="DM256" i="11"/>
  <c r="DW256" i="11" s="1"/>
  <c r="DH195" i="11"/>
  <c r="DR195" i="11" s="1"/>
  <c r="DL18" i="11"/>
  <c r="DV18" i="11" s="1"/>
  <c r="DK88" i="11"/>
  <c r="DU88" i="11" s="1"/>
  <c r="DK46" i="11"/>
  <c r="DU46" i="11" s="1"/>
  <c r="DI360" i="11"/>
  <c r="DS360" i="11" s="1"/>
  <c r="DM222" i="11"/>
  <c r="DW222" i="11" s="1"/>
  <c r="DJ263" i="11"/>
  <c r="DT263" i="11" s="1"/>
  <c r="DI194" i="11"/>
  <c r="DS194" i="11" s="1"/>
  <c r="DM259" i="11"/>
  <c r="DW259" i="11" s="1"/>
  <c r="DL232" i="11"/>
  <c r="DV232" i="11" s="1"/>
  <c r="DH278" i="11"/>
  <c r="DR278" i="11" s="1"/>
  <c r="DI256" i="11"/>
  <c r="DS256" i="11" s="1"/>
  <c r="DI46" i="11"/>
  <c r="DS46" i="11" s="1"/>
  <c r="DM16" i="11"/>
  <c r="DW16" i="11" s="1"/>
  <c r="DM18" i="11"/>
  <c r="DW18" i="11" s="1"/>
  <c r="DK87" i="11"/>
  <c r="DU87" i="11" s="1"/>
  <c r="DL92" i="11"/>
  <c r="DV92" i="11" s="1"/>
  <c r="DM91" i="11"/>
  <c r="DW91" i="11" s="1"/>
  <c r="DJ46" i="11"/>
  <c r="DT46" i="11" s="1"/>
  <c r="DJ183" i="11"/>
  <c r="DT183" i="11" s="1"/>
  <c r="DK222" i="11"/>
  <c r="DU222" i="11" s="1"/>
  <c r="DI263" i="11"/>
  <c r="DS263" i="11" s="1"/>
  <c r="DK194" i="11"/>
  <c r="DU194" i="11" s="1"/>
  <c r="DJ259" i="11"/>
  <c r="DT259" i="11" s="1"/>
  <c r="DK232" i="11"/>
  <c r="DU232" i="11" s="1"/>
  <c r="DI223" i="11"/>
  <c r="DS223" i="11" s="1"/>
  <c r="DK278" i="11"/>
  <c r="DU278" i="11" s="1"/>
  <c r="DH17" i="11"/>
  <c r="DR17" i="11" s="1"/>
  <c r="DI18" i="11"/>
  <c r="DS18" i="11" s="1"/>
  <c r="DK92" i="11"/>
  <c r="DU92" i="11" s="1"/>
  <c r="DH237" i="11"/>
  <c r="DR237" i="11" s="1"/>
  <c r="DH7" i="11"/>
  <c r="DR7" i="11" s="1"/>
  <c r="DJ85" i="11"/>
  <c r="DT85" i="11" s="1"/>
  <c r="DM226" i="11"/>
  <c r="DW226" i="11" s="1"/>
  <c r="DK264" i="11"/>
  <c r="DU264" i="11" s="1"/>
  <c r="DI259" i="11"/>
  <c r="DS259" i="11" s="1"/>
  <c r="DI232" i="11"/>
  <c r="DS232" i="11" s="1"/>
  <c r="DJ224" i="11"/>
  <c r="DT224" i="11" s="1"/>
  <c r="DK256" i="11"/>
  <c r="DU256" i="11" s="1"/>
  <c r="DI93" i="11"/>
  <c r="DS93" i="11" s="1"/>
  <c r="DH16" i="11"/>
  <c r="DR16" i="11" s="1"/>
  <c r="DH18" i="11"/>
  <c r="DR18" i="11" s="1"/>
  <c r="DI87" i="11"/>
  <c r="DS87" i="11" s="1"/>
  <c r="DK86" i="11"/>
  <c r="DU86" i="11" s="1"/>
  <c r="DJ92" i="11"/>
  <c r="DT92" i="11" s="1"/>
  <c r="DM93" i="11"/>
  <c r="DW93" i="11" s="1"/>
  <c r="DL91" i="11"/>
  <c r="DV91" i="11" s="1"/>
  <c r="DJ88" i="11"/>
  <c r="DT88" i="11" s="1"/>
  <c r="DI14" i="11"/>
  <c r="DS14" i="11" s="1"/>
  <c r="DM183" i="11"/>
  <c r="DW183" i="11" s="1"/>
  <c r="DK272" i="11"/>
  <c r="DU272" i="11" s="1"/>
  <c r="DJ284" i="11"/>
  <c r="DT284" i="11" s="1"/>
  <c r="DM390" i="11"/>
  <c r="DW390" i="11" s="1"/>
  <c r="DI145" i="11"/>
  <c r="DS145" i="11" s="1"/>
  <c r="DJ273" i="11"/>
  <c r="DT273" i="11" s="1"/>
  <c r="DJ276" i="11"/>
  <c r="DT276" i="11" s="1"/>
  <c r="DH392" i="11"/>
  <c r="DR392" i="11" s="1"/>
  <c r="DL65" i="11"/>
  <c r="DV65" i="11" s="1"/>
  <c r="DL132" i="11"/>
  <c r="DV132" i="11" s="1"/>
  <c r="DJ392" i="11"/>
  <c r="DT392" i="11" s="1"/>
  <c r="DM141" i="11"/>
  <c r="DW141" i="11" s="1"/>
  <c r="DH139" i="11"/>
  <c r="DR139" i="11" s="1"/>
  <c r="DL214" i="11"/>
  <c r="DV214" i="11" s="1"/>
  <c r="DI153" i="11"/>
  <c r="DS153" i="11" s="1"/>
  <c r="DJ155" i="11"/>
  <c r="DT155" i="11" s="1"/>
  <c r="DI274" i="11"/>
  <c r="DS274" i="11" s="1"/>
  <c r="DJ416" i="11"/>
  <c r="DT416" i="11" s="1"/>
  <c r="DI213" i="11"/>
  <c r="DS213" i="11" s="1"/>
  <c r="DI219" i="11"/>
  <c r="DS219" i="11" s="1"/>
  <c r="DL234" i="11"/>
  <c r="DV234" i="11" s="1"/>
  <c r="DJ20" i="11"/>
  <c r="DT20" i="11" s="1"/>
  <c r="DK276" i="11"/>
  <c r="DU276" i="11" s="1"/>
  <c r="DH275" i="11"/>
  <c r="DR275" i="11" s="1"/>
  <c r="DJ213" i="11"/>
  <c r="DT213" i="11" s="1"/>
  <c r="DI138" i="11"/>
  <c r="DS138" i="11" s="1"/>
  <c r="DH141" i="11"/>
  <c r="DR141" i="11" s="1"/>
  <c r="DJ377" i="11"/>
  <c r="DT377" i="11" s="1"/>
  <c r="DI254" i="11"/>
  <c r="DS254" i="11" s="1"/>
  <c r="DJ393" i="11"/>
  <c r="DT393" i="11" s="1"/>
  <c r="DH416" i="11"/>
  <c r="DR416" i="11" s="1"/>
  <c r="DK138" i="11"/>
  <c r="DU138" i="11" s="1"/>
  <c r="DJ274" i="11"/>
  <c r="DT274" i="11" s="1"/>
  <c r="DH377" i="11"/>
  <c r="DR377" i="11" s="1"/>
  <c r="DK275" i="11"/>
  <c r="DU275" i="11" s="1"/>
  <c r="DJ280" i="11"/>
  <c r="DT280" i="11" s="1"/>
  <c r="DJ336" i="11"/>
  <c r="DT336" i="11" s="1"/>
  <c r="DJ19" i="11"/>
  <c r="DT19" i="11" s="1"/>
  <c r="DJ133" i="11"/>
  <c r="DT133" i="11" s="1"/>
  <c r="DH336" i="11"/>
  <c r="DR336" i="11" s="1"/>
  <c r="DH140" i="11"/>
  <c r="DR140" i="11" s="1"/>
  <c r="DM133" i="11"/>
  <c r="DW133" i="11" s="1"/>
  <c r="DI186" i="11"/>
  <c r="DS186" i="11" s="1"/>
  <c r="DH155" i="11"/>
  <c r="DR155" i="11" s="1"/>
  <c r="DH186" i="11"/>
  <c r="DR186" i="11" s="1"/>
  <c r="DI84" i="11"/>
  <c r="DS84" i="11" s="1"/>
  <c r="DL19" i="11"/>
  <c r="DV19" i="11" s="1"/>
  <c r="DI133" i="11"/>
  <c r="DS133" i="11" s="1"/>
  <c r="DJ143" i="11"/>
  <c r="DT143" i="11" s="1"/>
  <c r="DL233" i="11"/>
  <c r="DV233" i="11" s="1"/>
  <c r="DI336" i="11"/>
  <c r="DS336" i="11" s="1"/>
  <c r="DL143" i="11"/>
  <c r="DV143" i="11" s="1"/>
  <c r="DL131" i="11"/>
  <c r="DV131" i="11" s="1"/>
  <c r="DM143" i="11"/>
  <c r="DW143" i="11" s="1"/>
  <c r="DI253" i="11"/>
  <c r="DS253" i="11" s="1"/>
  <c r="DH281" i="11"/>
  <c r="DR281" i="11" s="1"/>
  <c r="DH189" i="11"/>
  <c r="DR189" i="11" s="1"/>
  <c r="DM219" i="11"/>
  <c r="DW219" i="11" s="1"/>
  <c r="DL84" i="11"/>
  <c r="DV84" i="11" s="1"/>
  <c r="DH372" i="11"/>
  <c r="DR372" i="11" s="1"/>
  <c r="DK273" i="11"/>
  <c r="DU273" i="11" s="1"/>
  <c r="DJ285" i="11"/>
  <c r="DT285" i="11" s="1"/>
  <c r="DI187" i="11"/>
  <c r="DS187" i="11" s="1"/>
  <c r="DL279" i="11"/>
  <c r="DV279" i="11" s="1"/>
  <c r="DI164" i="11"/>
  <c r="DS164" i="11" s="1"/>
  <c r="DH254" i="11"/>
  <c r="DR254" i="11" s="1"/>
  <c r="DJ283" i="11"/>
  <c r="DT283" i="11" s="1"/>
  <c r="DJ191" i="11"/>
  <c r="DT191" i="11" s="1"/>
  <c r="DK28" i="11"/>
  <c r="DU28" i="11" s="1"/>
  <c r="DL217" i="11"/>
  <c r="DV217" i="11" s="1"/>
  <c r="DM132" i="11"/>
  <c r="DW132" i="11" s="1"/>
  <c r="DM153" i="11"/>
  <c r="DW153" i="11" s="1"/>
  <c r="DK227" i="11"/>
  <c r="DU227" i="11" s="1"/>
  <c r="DJ16" i="11"/>
  <c r="DT16" i="11" s="1"/>
  <c r="DL89" i="11"/>
  <c r="DV89" i="11" s="1"/>
  <c r="DI226" i="11"/>
  <c r="DS226" i="11" s="1"/>
  <c r="DM92" i="11"/>
  <c r="DW92" i="11" s="1"/>
  <c r="DM264" i="11"/>
  <c r="DW264" i="11" s="1"/>
  <c r="DH224" i="11"/>
  <c r="DR224" i="11" s="1"/>
  <c r="DI91" i="11"/>
  <c r="DS91" i="11" s="1"/>
  <c r="DL222" i="11"/>
  <c r="DV222" i="11" s="1"/>
  <c r="DK230" i="11"/>
  <c r="DU230" i="11" s="1"/>
  <c r="DI16" i="11"/>
  <c r="DS16" i="11" s="1"/>
  <c r="DH92" i="11"/>
  <c r="DR92" i="11" s="1"/>
  <c r="DI276" i="11"/>
  <c r="DS276" i="11" s="1"/>
  <c r="DH190" i="11"/>
  <c r="DR190" i="11" s="1"/>
  <c r="DM284" i="11"/>
  <c r="DW284" i="11" s="1"/>
  <c r="DI364" i="11"/>
  <c r="DS364" i="11" s="1"/>
  <c r="DH135" i="11"/>
  <c r="DR135" i="11" s="1"/>
  <c r="DJ139" i="11"/>
  <c r="DT139" i="11" s="1"/>
  <c r="DM272" i="11"/>
  <c r="DW272" i="11" s="1"/>
  <c r="DK377" i="11"/>
  <c r="DU377" i="11" s="1"/>
  <c r="DL138" i="11"/>
  <c r="DV138" i="11" s="1"/>
  <c r="DK254" i="11"/>
  <c r="DU254" i="11" s="1"/>
  <c r="DK280" i="11"/>
  <c r="DU280" i="11" s="1"/>
  <c r="DM84" i="11"/>
  <c r="DW84" i="11" s="1"/>
  <c r="DL196" i="11"/>
  <c r="DV196" i="11" s="1"/>
  <c r="DL141" i="11"/>
  <c r="DV141" i="11" s="1"/>
  <c r="DK282" i="11"/>
  <c r="DU282" i="11" s="1"/>
  <c r="DM187" i="11"/>
  <c r="DW187" i="11" s="1"/>
  <c r="DL186" i="11"/>
  <c r="DV186" i="11" s="1"/>
  <c r="DJ221" i="11"/>
  <c r="DT221" i="11" s="1"/>
  <c r="DK221" i="11"/>
  <c r="DU221" i="11" s="1"/>
  <c r="DH280" i="11"/>
  <c r="DR280" i="11" s="1"/>
  <c r="DJ142" i="11"/>
  <c r="DT142" i="11" s="1"/>
  <c r="DK235" i="11"/>
  <c r="DU235" i="11" s="1"/>
  <c r="DH284" i="11"/>
  <c r="DR284" i="11" s="1"/>
  <c r="DH215" i="11"/>
  <c r="DR215" i="11" s="1"/>
  <c r="DJ196" i="11"/>
  <c r="DT196" i="11" s="1"/>
  <c r="DH45" i="11"/>
  <c r="DR45" i="11" s="1"/>
  <c r="DI233" i="11"/>
  <c r="DS233" i="11" s="1"/>
  <c r="DM191" i="11"/>
  <c r="DW191" i="11" s="1"/>
  <c r="DK65" i="11"/>
  <c r="DU65" i="11" s="1"/>
  <c r="DM7" i="11"/>
  <c r="DW7" i="11" s="1"/>
  <c r="DK263" i="11"/>
  <c r="DU263" i="11" s="1"/>
  <c r="DK259" i="11"/>
  <c r="DU259" i="11" s="1"/>
  <c r="DM223" i="11"/>
  <c r="DW223" i="11" s="1"/>
  <c r="DM257" i="11"/>
  <c r="DW257" i="11" s="1"/>
  <c r="DK93" i="11"/>
  <c r="DU93" i="11" s="1"/>
  <c r="DM86" i="11"/>
  <c r="DW86" i="11" s="1"/>
  <c r="DI262" i="11"/>
  <c r="DS262" i="11" s="1"/>
  <c r="DH255" i="11"/>
  <c r="DR255" i="11" s="1"/>
  <c r="DL278" i="11"/>
  <c r="DV278" i="11" s="1"/>
  <c r="DK14" i="11"/>
  <c r="DU14" i="11" s="1"/>
  <c r="DM360" i="11"/>
  <c r="DW360" i="11" s="1"/>
  <c r="DH261" i="11"/>
  <c r="DR261" i="11" s="1"/>
  <c r="DL258" i="11"/>
  <c r="DV258" i="11" s="1"/>
  <c r="DJ237" i="11"/>
  <c r="DT237" i="11" s="1"/>
  <c r="DK85" i="11"/>
  <c r="DU85" i="11" s="1"/>
  <c r="DH194" i="11"/>
  <c r="DR194" i="11" s="1"/>
  <c r="DM255" i="11"/>
  <c r="DW255" i="11" s="1"/>
  <c r="DM278" i="11"/>
  <c r="DW278" i="11" s="1"/>
  <c r="DJ17" i="11"/>
  <c r="DT17" i="11" s="1"/>
  <c r="DI89" i="11"/>
  <c r="DS89" i="11" s="1"/>
  <c r="DH14" i="11"/>
  <c r="DR14" i="11" s="1"/>
  <c r="DK18" i="11"/>
  <c r="DU18" i="11" s="1"/>
  <c r="DK47" i="11"/>
  <c r="DU47" i="11" s="1"/>
  <c r="DI372" i="11"/>
  <c r="DS372" i="11" s="1"/>
  <c r="DM416" i="11"/>
  <c r="DW416" i="11" s="1"/>
  <c r="DM164" i="11"/>
  <c r="DW164" i="11" s="1"/>
  <c r="DH28" i="11"/>
  <c r="DR28" i="11" s="1"/>
  <c r="DK364" i="11"/>
  <c r="DU364" i="11" s="1"/>
  <c r="DM20" i="11"/>
  <c r="DW20" i="11" s="1"/>
  <c r="DI217" i="11"/>
  <c r="DS217" i="11" s="1"/>
  <c r="DK268" i="11"/>
  <c r="DU268" i="11" s="1"/>
  <c r="DK135" i="11"/>
  <c r="DU135" i="11" s="1"/>
  <c r="DM218" i="11"/>
  <c r="DW218" i="11" s="1"/>
  <c r="DM236" i="11"/>
  <c r="DW236" i="11" s="1"/>
  <c r="DM213" i="11"/>
  <c r="DW213" i="11" s="1"/>
  <c r="DL236" i="11"/>
  <c r="DV236" i="11" s="1"/>
  <c r="DK45" i="11"/>
  <c r="DU45" i="11" s="1"/>
  <c r="DI155" i="11"/>
  <c r="DS155" i="11" s="1"/>
  <c r="DH234" i="11"/>
  <c r="DR234" i="11" s="1"/>
  <c r="DJ84" i="11"/>
  <c r="DT84" i="11" s="1"/>
  <c r="DM393" i="11"/>
  <c r="DW393" i="11" s="1"/>
  <c r="DK233" i="11"/>
  <c r="DU233" i="11" s="1"/>
  <c r="DM221" i="11"/>
  <c r="DW221" i="11" s="1"/>
  <c r="DL142" i="11"/>
  <c r="DV142" i="11" s="1"/>
  <c r="DJ187" i="11"/>
  <c r="DT187" i="11" s="1"/>
  <c r="DJ138" i="11"/>
  <c r="DT138" i="11" s="1"/>
  <c r="DI45" i="11"/>
  <c r="DS45" i="11" s="1"/>
  <c r="DL268" i="11"/>
  <c r="DV268" i="11" s="1"/>
  <c r="DM196" i="11"/>
  <c r="DW196" i="11" s="1"/>
  <c r="DL280" i="11"/>
  <c r="DV280" i="11" s="1"/>
  <c r="DM280" i="11"/>
  <c r="DW280" i="11" s="1"/>
  <c r="DH393" i="11"/>
  <c r="DR393" i="11" s="1"/>
  <c r="DL133" i="11"/>
  <c r="DV133" i="11" s="1"/>
  <c r="DI231" i="11"/>
  <c r="DS231" i="11" s="1"/>
  <c r="DJ253" i="11"/>
  <c r="DT253" i="11" s="1"/>
  <c r="DL140" i="11"/>
  <c r="DV140" i="11" s="1"/>
  <c r="DM253" i="11"/>
  <c r="DW253" i="11" s="1"/>
  <c r="DK143" i="11"/>
  <c r="DU143" i="11" s="1"/>
  <c r="DM140" i="11"/>
  <c r="DW140" i="11" s="1"/>
  <c r="DK253" i="11"/>
  <c r="DU253" i="11" s="1"/>
  <c r="DM136" i="11"/>
  <c r="DW136" i="11" s="1"/>
  <c r="DH136" i="11"/>
  <c r="DR136" i="11" s="1"/>
  <c r="DM285" i="11"/>
  <c r="DW285" i="11" s="1"/>
  <c r="DH133" i="11"/>
  <c r="DR133" i="11" s="1"/>
  <c r="DK164" i="11"/>
  <c r="DU164" i="11" s="1"/>
  <c r="DI47" i="11"/>
  <c r="DS47" i="11" s="1"/>
  <c r="DI283" i="11"/>
  <c r="DS283" i="11" s="1"/>
  <c r="DI28" i="11"/>
  <c r="DS28" i="11" s="1"/>
  <c r="DH187" i="11"/>
  <c r="DR187" i="11" s="1"/>
  <c r="DH142" i="11"/>
  <c r="DR142" i="11" s="1"/>
  <c r="DK281" i="11"/>
  <c r="DU281" i="11" s="1"/>
  <c r="DI19" i="11"/>
  <c r="DS19" i="11" s="1"/>
  <c r="DL135" i="11"/>
  <c r="DV135" i="11" s="1"/>
  <c r="DL336" i="11"/>
  <c r="DV336" i="11" s="1"/>
  <c r="DH216" i="11"/>
  <c r="DR216" i="11" s="1"/>
  <c r="DI225" i="11"/>
  <c r="DS225" i="11" s="1"/>
  <c r="DJ264" i="11"/>
  <c r="DT264" i="11" s="1"/>
  <c r="DM224" i="11"/>
  <c r="DW224" i="11" s="1"/>
  <c r="DL256" i="11"/>
  <c r="DV256" i="11" s="1"/>
  <c r="DI92" i="11"/>
  <c r="DS92" i="11" s="1"/>
  <c r="DJ222" i="11"/>
  <c r="DT222" i="11" s="1"/>
  <c r="DK224" i="11"/>
  <c r="DU224" i="11" s="1"/>
  <c r="DH259" i="11"/>
  <c r="DR259" i="11" s="1"/>
  <c r="DJ278" i="11"/>
  <c r="DT278" i="11" s="1"/>
  <c r="DJ261" i="11"/>
  <c r="DT261" i="11" s="1"/>
  <c r="DI224" i="11"/>
  <c r="DS224" i="11" s="1"/>
  <c r="DJ86" i="11"/>
  <c r="DT86" i="11" s="1"/>
  <c r="DJ87" i="11"/>
  <c r="DT87" i="11" s="1"/>
  <c r="DJ164" i="11"/>
  <c r="DT164" i="11" s="1"/>
  <c r="DJ28" i="11"/>
  <c r="DT28" i="11" s="1"/>
  <c r="DM47" i="11"/>
  <c r="DW47" i="11" s="1"/>
  <c r="DJ135" i="11"/>
  <c r="DT135" i="11" s="1"/>
  <c r="DH214" i="11"/>
  <c r="DR214" i="11" s="1"/>
  <c r="DM220" i="11"/>
  <c r="DW220" i="11" s="1"/>
  <c r="DJ219" i="11"/>
  <c r="DT219" i="11" s="1"/>
  <c r="DK213" i="11"/>
  <c r="DU213" i="11" s="1"/>
  <c r="DM139" i="11"/>
  <c r="DW139" i="11" s="1"/>
  <c r="DM372" i="11"/>
  <c r="DW372" i="11" s="1"/>
  <c r="DM45" i="11"/>
  <c r="DW45" i="11" s="1"/>
  <c r="DM377" i="11"/>
  <c r="DW377" i="11" s="1"/>
  <c r="DK186" i="11"/>
  <c r="DU186" i="11" s="1"/>
  <c r="DK336" i="11"/>
  <c r="DU336" i="11" s="1"/>
  <c r="DJ186" i="11"/>
  <c r="DT186" i="11" s="1"/>
  <c r="DK231" i="11"/>
  <c r="DU231" i="11" s="1"/>
  <c r="DI137" i="11"/>
  <c r="DS137" i="11" s="1"/>
  <c r="DH137" i="11"/>
  <c r="DR137" i="11" s="1"/>
  <c r="DJ137" i="11"/>
  <c r="DT137" i="11" s="1"/>
  <c r="DM254" i="11"/>
  <c r="DW254" i="11" s="1"/>
  <c r="DM19" i="11"/>
  <c r="DW19" i="11" s="1"/>
  <c r="DJ390" i="11"/>
  <c r="DT390" i="11" s="1"/>
  <c r="DK131" i="11"/>
  <c r="DU131" i="11" s="1"/>
  <c r="DH272" i="11"/>
  <c r="DR272" i="11" s="1"/>
  <c r="DH360" i="11"/>
  <c r="DR360" i="11" s="1"/>
  <c r="DK261" i="11"/>
  <c r="DU261" i="11" s="1"/>
  <c r="DM262" i="11"/>
  <c r="DW262" i="11" s="1"/>
  <c r="DL194" i="11"/>
  <c r="DV194" i="11" s="1"/>
  <c r="DH46" i="11"/>
  <c r="DR46" i="11" s="1"/>
  <c r="DI183" i="11"/>
  <c r="DS183" i="11" s="1"/>
  <c r="DM261" i="11"/>
  <c r="DW261" i="11" s="1"/>
  <c r="DL263" i="11"/>
  <c r="DV263" i="11" s="1"/>
  <c r="DM17" i="11"/>
  <c r="DW17" i="11" s="1"/>
  <c r="DM90" i="11"/>
  <c r="DW90" i="11" s="1"/>
  <c r="DK89" i="11"/>
  <c r="DU89" i="11" s="1"/>
  <c r="DH93" i="11"/>
  <c r="DR93" i="11" s="1"/>
  <c r="DM14" i="11"/>
  <c r="DW14" i="11" s="1"/>
  <c r="DI7" i="11"/>
  <c r="DS7" i="11" s="1"/>
  <c r="DJ262" i="11"/>
  <c r="DT262" i="11" s="1"/>
  <c r="DJ194" i="11"/>
  <c r="DT194" i="11" s="1"/>
  <c r="DL255" i="11"/>
  <c r="DV255" i="11" s="1"/>
  <c r="DL223" i="11"/>
  <c r="DV223" i="11" s="1"/>
  <c r="DK257" i="11"/>
  <c r="DU257" i="11" s="1"/>
  <c r="DI17" i="11"/>
  <c r="DS17" i="11" s="1"/>
  <c r="DL93" i="11"/>
  <c r="DV93" i="11" s="1"/>
  <c r="DH226" i="11"/>
  <c r="DR226" i="11" s="1"/>
  <c r="DL259" i="11"/>
  <c r="DV259" i="11" s="1"/>
  <c r="DJ223" i="11"/>
  <c r="DT223" i="11" s="1"/>
  <c r="DJ257" i="11"/>
  <c r="DT257" i="11" s="1"/>
  <c r="DH91" i="11"/>
  <c r="DR91" i="11" s="1"/>
  <c r="DL88" i="11"/>
  <c r="DV88" i="11" s="1"/>
  <c r="DM46" i="11"/>
  <c r="DW46" i="11" s="1"/>
  <c r="DL86" i="11"/>
  <c r="DV86" i="11" s="1"/>
  <c r="DL14" i="11"/>
  <c r="DV14" i="11" s="1"/>
  <c r="DL272" i="11"/>
  <c r="DV272" i="11" s="1"/>
  <c r="DM145" i="11"/>
  <c r="DW145" i="11" s="1"/>
  <c r="DM28" i="11"/>
  <c r="DW28" i="11" s="1"/>
  <c r="DL216" i="11"/>
  <c r="DV216" i="11" s="1"/>
  <c r="DL47" i="11"/>
  <c r="DV47" i="11" s="1"/>
  <c r="DH132" i="11"/>
  <c r="DR132" i="11" s="1"/>
  <c r="DI20" i="11"/>
  <c r="DS20" i="11" s="1"/>
  <c r="DH191" i="11"/>
  <c r="DR191" i="11" s="1"/>
  <c r="DK220" i="11"/>
  <c r="DU220" i="11" s="1"/>
  <c r="DJ372" i="11"/>
  <c r="DT372" i="11" s="1"/>
  <c r="DI284" i="11"/>
  <c r="DS284" i="11" s="1"/>
  <c r="DL274" i="11"/>
  <c r="DV274" i="11" s="1"/>
  <c r="DL282" i="11"/>
  <c r="DV282" i="11" s="1"/>
  <c r="DK217" i="11"/>
  <c r="DU217" i="11" s="1"/>
  <c r="DM138" i="11"/>
  <c r="DW138" i="11" s="1"/>
  <c r="DJ217" i="11"/>
  <c r="DT217" i="11" s="1"/>
  <c r="DI221" i="11"/>
  <c r="DS221" i="11" s="1"/>
  <c r="DJ216" i="11"/>
  <c r="DT216" i="11" s="1"/>
  <c r="DI140" i="11"/>
  <c r="DS140" i="11" s="1"/>
  <c r="DJ215" i="11"/>
  <c r="DT215" i="11" s="1"/>
  <c r="DI220" i="11"/>
  <c r="DS220" i="11" s="1"/>
  <c r="DI218" i="11"/>
  <c r="DS218" i="11" s="1"/>
  <c r="DI216" i="11"/>
  <c r="DS216" i="11" s="1"/>
  <c r="DK214" i="11"/>
  <c r="DU214" i="11" s="1"/>
  <c r="DJ145" i="11"/>
  <c r="DT145" i="11" s="1"/>
  <c r="DI131" i="11"/>
  <c r="DS131" i="11" s="1"/>
  <c r="DH145" i="11"/>
  <c r="DR145" i="11" s="1"/>
  <c r="DL187" i="11"/>
  <c r="DV187" i="11" s="1"/>
  <c r="DM237" i="11"/>
  <c r="DW237" i="11" s="1"/>
  <c r="DJ7" i="11"/>
  <c r="DT7" i="11" s="1"/>
  <c r="DI85" i="11"/>
  <c r="DS85" i="11" s="1"/>
  <c r="DH258" i="11"/>
  <c r="DR258" i="11" s="1"/>
  <c r="DK277" i="11"/>
  <c r="DU277" i="11" s="1"/>
  <c r="DI230" i="11"/>
  <c r="DS230" i="11" s="1"/>
  <c r="DL17" i="11"/>
  <c r="DV17" i="11" s="1"/>
  <c r="DK90" i="11"/>
  <c r="DU90" i="11" s="1"/>
  <c r="DM89" i="11"/>
  <c r="DW89" i="11" s="1"/>
  <c r="DL7" i="11"/>
  <c r="DV7" i="11" s="1"/>
  <c r="DM85" i="11"/>
  <c r="DW85" i="11" s="1"/>
  <c r="DK226" i="11"/>
  <c r="DU226" i="11" s="1"/>
  <c r="DM258" i="11"/>
  <c r="DW258" i="11" s="1"/>
  <c r="DH277" i="11"/>
  <c r="DR277" i="11" s="1"/>
  <c r="DH230" i="11"/>
  <c r="DR230" i="11" s="1"/>
  <c r="DL224" i="11"/>
  <c r="DV224" i="11" s="1"/>
  <c r="DL227" i="11"/>
  <c r="DV227" i="11" s="1"/>
  <c r="DL229" i="11"/>
  <c r="DV229" i="11" s="1"/>
  <c r="DJ195" i="11"/>
  <c r="DT195" i="11" s="1"/>
  <c r="DJ91" i="11"/>
  <c r="DT91" i="11" s="1"/>
  <c r="DL90" i="11"/>
  <c r="DV90" i="11" s="1"/>
  <c r="DI88" i="11"/>
  <c r="DS88" i="11" s="1"/>
  <c r="DJ89" i="11"/>
  <c r="DT89" i="11" s="1"/>
  <c r="DJ14" i="11"/>
  <c r="DT14" i="11" s="1"/>
  <c r="DJ93" i="11"/>
  <c r="DT93" i="11" s="1"/>
  <c r="DH90" i="11"/>
  <c r="DR90" i="11" s="1"/>
  <c r="DK91" i="11"/>
  <c r="DU91" i="11" s="1"/>
  <c r="DK360" i="11"/>
  <c r="DU360" i="11" s="1"/>
  <c r="DL225" i="11"/>
  <c r="DV225" i="11" s="1"/>
  <c r="DH85" i="11"/>
  <c r="DR85" i="11" s="1"/>
  <c r="DL226" i="11"/>
  <c r="DV226" i="11" s="1"/>
  <c r="DM277" i="11"/>
  <c r="DW277" i="11" s="1"/>
  <c r="DL230" i="11"/>
  <c r="DV230" i="11" s="1"/>
  <c r="DH227" i="11"/>
  <c r="DR227" i="11" s="1"/>
  <c r="DJ229" i="11"/>
  <c r="DT229" i="11" s="1"/>
  <c r="DM195" i="11"/>
  <c r="DW195" i="11" s="1"/>
  <c r="DK183" i="11"/>
  <c r="DU183" i="11" s="1"/>
  <c r="DL360" i="11"/>
  <c r="DV360" i="11" s="1"/>
  <c r="DL261" i="11"/>
  <c r="DV261" i="11" s="1"/>
  <c r="DH263" i="11"/>
  <c r="DR263" i="11" s="1"/>
  <c r="DM194" i="11"/>
  <c r="DW194" i="11" s="1"/>
  <c r="DJ255" i="11"/>
  <c r="DT255" i="11" s="1"/>
  <c r="DM227" i="11"/>
  <c r="DW227" i="11" s="1"/>
  <c r="DM229" i="11"/>
  <c r="DW229" i="11" s="1"/>
  <c r="DK17" i="11"/>
  <c r="DU17" i="11" s="1"/>
  <c r="DI90" i="11"/>
  <c r="DS90" i="11" s="1"/>
  <c r="DM88" i="11"/>
  <c r="DW88" i="11" s="1"/>
  <c r="DJ90" i="11"/>
  <c r="DT90" i="11" s="1"/>
  <c r="DH89" i="11"/>
  <c r="DR89" i="11" s="1"/>
  <c r="DH88" i="11"/>
  <c r="DR88" i="11" s="1"/>
  <c r="DJ190" i="11"/>
  <c r="DT190" i="11" s="1"/>
  <c r="DK279" i="11"/>
  <c r="DU279" i="11" s="1"/>
  <c r="DM65" i="11"/>
  <c r="DW65" i="11" s="1"/>
  <c r="DJ279" i="11"/>
  <c r="DT279" i="11" s="1"/>
  <c r="DI392" i="11"/>
  <c r="DS392" i="11" s="1"/>
  <c r="DM392" i="11"/>
  <c r="DW392" i="11" s="1"/>
  <c r="DI191" i="11"/>
  <c r="DS191" i="11" s="1"/>
  <c r="DJ272" i="11"/>
  <c r="DT272" i="11" s="1"/>
  <c r="DL364" i="11"/>
  <c r="DV364" i="11" s="1"/>
  <c r="DI272" i="11"/>
  <c r="DS272" i="11" s="1"/>
  <c r="DK145" i="11"/>
  <c r="DU145" i="11" s="1"/>
  <c r="DJ153" i="11"/>
  <c r="DT153" i="11" s="1"/>
  <c r="DI135" i="11"/>
  <c r="DS135" i="11" s="1"/>
  <c r="DM279" i="11"/>
  <c r="DW279" i="11" s="1"/>
  <c r="DM273" i="11"/>
  <c r="DW273" i="11" s="1"/>
  <c r="DL416" i="11"/>
  <c r="DV416" i="11" s="1"/>
  <c r="DL139" i="11"/>
  <c r="DV139" i="11" s="1"/>
  <c r="DK284" i="11"/>
  <c r="DU284" i="11" s="1"/>
  <c r="DJ220" i="11"/>
  <c r="DT220" i="11" s="1"/>
  <c r="DM268" i="11"/>
  <c r="DW268" i="11" s="1"/>
  <c r="DJ47" i="11"/>
  <c r="DT47" i="11" s="1"/>
  <c r="DH153" i="11"/>
  <c r="DR153" i="11" s="1"/>
  <c r="DJ364" i="11"/>
  <c r="DT364" i="11" s="1"/>
  <c r="DJ236" i="11"/>
  <c r="DT236" i="11" s="1"/>
  <c r="DH282" i="11"/>
  <c r="DR282" i="11" s="1"/>
  <c r="DM274" i="11"/>
  <c r="DW274" i="11" s="1"/>
  <c r="DJ268" i="11"/>
  <c r="DT268" i="11" s="1"/>
  <c r="DJ282" i="11"/>
  <c r="DT282" i="11" s="1"/>
  <c r="DI273" i="11"/>
  <c r="DS273" i="11" s="1"/>
  <c r="DL219" i="11"/>
  <c r="DV219" i="11" s="1"/>
  <c r="DH220" i="11"/>
  <c r="DR220" i="11" s="1"/>
  <c r="DJ214" i="11"/>
  <c r="DT214" i="11" s="1"/>
  <c r="DJ234" i="11"/>
  <c r="DT234" i="11" s="1"/>
  <c r="DL275" i="11"/>
  <c r="DV275" i="11" s="1"/>
  <c r="DK84" i="11"/>
  <c r="DU84" i="11" s="1"/>
  <c r="DH213" i="11"/>
  <c r="DR213" i="11" s="1"/>
  <c r="DM282" i="11"/>
  <c r="DW282" i="11" s="1"/>
  <c r="DH233" i="11"/>
  <c r="DR233" i="11" s="1"/>
  <c r="DK196" i="11"/>
  <c r="DU196" i="11" s="1"/>
  <c r="DI141" i="11"/>
  <c r="DS141" i="11" s="1"/>
  <c r="DJ233" i="11"/>
  <c r="DT233" i="11" s="1"/>
  <c r="DH219" i="11"/>
  <c r="DR219" i="11" s="1"/>
  <c r="DK236" i="11"/>
  <c r="DU236" i="11" s="1"/>
  <c r="DH196" i="11"/>
  <c r="DR196" i="11" s="1"/>
  <c r="DM336" i="11"/>
  <c r="DW336" i="11" s="1"/>
  <c r="DL191" i="11"/>
  <c r="DV191" i="11" s="1"/>
  <c r="DH221" i="11"/>
  <c r="DR221" i="11" s="1"/>
  <c r="DK136" i="11"/>
  <c r="DU136" i="11" s="1"/>
  <c r="DJ136" i="11"/>
  <c r="DT136" i="11" s="1"/>
  <c r="DJ231" i="11"/>
  <c r="DT231" i="11" s="1"/>
  <c r="DJ277" i="11"/>
  <c r="DT277" i="11" s="1"/>
  <c r="DK19" i="11"/>
  <c r="DU19" i="11" s="1"/>
  <c r="DJ275" i="11"/>
  <c r="DT275" i="11" s="1"/>
  <c r="DK285" i="11"/>
  <c r="DU285" i="11" s="1"/>
  <c r="DI235" i="11"/>
  <c r="DS235" i="11" s="1"/>
  <c r="DK137" i="11"/>
  <c r="DU137" i="11" s="1"/>
  <c r="DH253" i="11"/>
  <c r="DR253" i="11" s="1"/>
  <c r="DJ189" i="11"/>
  <c r="DT189" i="11" s="1"/>
  <c r="DH84" i="11"/>
  <c r="DR84" i="11" s="1"/>
  <c r="DH273" i="11"/>
  <c r="DR273" i="11" s="1"/>
  <c r="DI143" i="11"/>
  <c r="DS143" i="11" s="1"/>
  <c r="DI281" i="11"/>
  <c r="DS281" i="11" s="1"/>
  <c r="DH276" i="11"/>
  <c r="DR276" i="11" s="1"/>
  <c r="DL273" i="11"/>
  <c r="DV273" i="11" s="1"/>
  <c r="DJ141" i="11"/>
  <c r="DT141" i="11" s="1"/>
  <c r="DH283" i="11"/>
  <c r="DR283" i="11" s="1"/>
  <c r="DI136" i="11"/>
  <c r="DS136" i="11" s="1"/>
  <c r="DK20" i="11"/>
  <c r="DU20" i="11" s="1"/>
  <c r="DK218" i="11"/>
  <c r="DU218" i="11" s="1"/>
  <c r="DK219" i="11"/>
  <c r="DU219" i="11" s="1"/>
  <c r="DI377" i="11"/>
  <c r="DS377" i="11" s="1"/>
  <c r="DL283" i="11"/>
  <c r="DV283" i="11" s="1"/>
  <c r="DM364" i="11"/>
  <c r="DW364" i="11" s="1"/>
  <c r="DI393" i="11"/>
  <c r="DS393" i="11" s="1"/>
  <c r="DI268" i="11"/>
  <c r="DS268" i="11" s="1"/>
  <c r="DL253" i="11"/>
  <c r="DV253" i="11" s="1"/>
  <c r="DK189" i="11"/>
  <c r="DU189" i="11" s="1"/>
  <c r="DL45" i="11"/>
  <c r="DV45" i="11" s="1"/>
  <c r="DM190" i="11"/>
  <c r="DW190" i="11" s="1"/>
  <c r="DL390" i="11"/>
  <c r="DV390" i="11" s="1"/>
  <c r="DK139" i="11"/>
  <c r="DU139" i="11" s="1"/>
  <c r="DK132" i="11"/>
  <c r="DU132" i="11" s="1"/>
  <c r="DI277" i="11"/>
  <c r="DS277" i="11" s="1"/>
  <c r="DL87" i="11"/>
  <c r="DV87" i="11" s="1"/>
  <c r="DH225" i="11"/>
  <c r="DR225" i="11" s="1"/>
  <c r="DI227" i="11"/>
  <c r="DS227" i="11" s="1"/>
  <c r="DK16" i="11"/>
  <c r="DU16" i="11" s="1"/>
  <c r="DM87" i="11"/>
  <c r="DW87" i="11" s="1"/>
  <c r="DH87" i="11"/>
  <c r="DR87" i="11" s="1"/>
  <c r="DJ226" i="11"/>
  <c r="DT226" i="11" s="1"/>
  <c r="DH256" i="11"/>
  <c r="DR256" i="11" s="1"/>
  <c r="DL237" i="11"/>
  <c r="DV237" i="11" s="1"/>
  <c r="DJ258" i="11"/>
  <c r="DT258" i="11" s="1"/>
  <c r="DJ227" i="11"/>
  <c r="DT227" i="11" s="1"/>
  <c r="DI86" i="11"/>
  <c r="DS86" i="11" s="1"/>
  <c r="DI65" i="11"/>
  <c r="DS65" i="11" s="1"/>
  <c r="DK390" i="11"/>
  <c r="DU390" i="11" s="1"/>
  <c r="DH279" i="11"/>
  <c r="DR279" i="11" s="1"/>
  <c r="DK216" i="11"/>
  <c r="DU216" i="11" s="1"/>
  <c r="DI234" i="11"/>
  <c r="DS234" i="11" s="1"/>
  <c r="DI236" i="11"/>
  <c r="DS236" i="11" s="1"/>
  <c r="DL153" i="11"/>
  <c r="DV153" i="11" s="1"/>
  <c r="DL284" i="11"/>
  <c r="DV284" i="11" s="1"/>
  <c r="DH138" i="11"/>
  <c r="DR138" i="11" s="1"/>
  <c r="DL372" i="11"/>
  <c r="DV372" i="11" s="1"/>
  <c r="DK215" i="11"/>
  <c r="DU215" i="11" s="1"/>
  <c r="DK416" i="11"/>
  <c r="DU416" i="11" s="1"/>
  <c r="CL12" i="11"/>
  <c r="DL12" i="11" s="1"/>
  <c r="CJ13" i="11"/>
  <c r="CF13" i="11"/>
  <c r="CG13" i="11"/>
  <c r="CK13" i="11"/>
  <c r="CH13" i="11"/>
  <c r="CM13" i="11"/>
  <c r="CI13" i="11"/>
  <c r="CL13" i="11"/>
  <c r="CC3" i="11" l="1"/>
  <c r="BX434" i="11"/>
  <c r="BX431" i="11"/>
  <c r="BX3" i="11" s="1"/>
  <c r="BT3" i="11"/>
  <c r="BV3" i="11"/>
  <c r="BX432" i="11"/>
  <c r="BU3" i="11"/>
  <c r="BY13" i="11"/>
  <c r="CD13" i="11"/>
  <c r="CV430" i="11"/>
  <c r="CR430" i="11"/>
  <c r="CS430" i="11"/>
  <c r="CU430" i="11"/>
  <c r="CQ430" i="11"/>
  <c r="CT430" i="11"/>
  <c r="CP430" i="11"/>
  <c r="BQ430" i="11"/>
  <c r="CO430" i="11"/>
  <c r="CV433" i="11"/>
  <c r="CM433" i="11" s="1"/>
  <c r="DM433" i="11" s="1"/>
  <c r="CR433" i="11"/>
  <c r="CI433" i="11" s="1"/>
  <c r="DI433" i="11" s="1"/>
  <c r="CO433" i="11"/>
  <c r="CF433" i="11" s="1"/>
  <c r="DF433" i="11" s="1"/>
  <c r="CU433" i="11"/>
  <c r="CL433" i="11" s="1"/>
  <c r="DL433" i="11" s="1"/>
  <c r="CQ433" i="11"/>
  <c r="CH433" i="11" s="1"/>
  <c r="DH433" i="11" s="1"/>
  <c r="CT433" i="11"/>
  <c r="CK433" i="11" s="1"/>
  <c r="DK433" i="11" s="1"/>
  <c r="CP433" i="11"/>
  <c r="CG433" i="11" s="1"/>
  <c r="DG433" i="11" s="1"/>
  <c r="BQ433" i="11"/>
  <c r="CS433" i="11"/>
  <c r="CJ433" i="11" s="1"/>
  <c r="DJ433" i="11" s="1"/>
  <c r="CB431" i="11"/>
  <c r="BW431" i="11"/>
  <c r="CB432" i="11"/>
  <c r="BW432" i="11"/>
  <c r="CV434" i="11"/>
  <c r="CM434" i="11" s="1"/>
  <c r="DM434" i="11" s="1"/>
  <c r="CR434" i="11"/>
  <c r="CI434" i="11" s="1"/>
  <c r="DI434" i="11" s="1"/>
  <c r="CS434" i="11"/>
  <c r="CJ434" i="11" s="1"/>
  <c r="DJ434" i="11" s="1"/>
  <c r="CU434" i="11"/>
  <c r="CL434" i="11" s="1"/>
  <c r="DL434" i="11" s="1"/>
  <c r="CQ434" i="11"/>
  <c r="CH434" i="11" s="1"/>
  <c r="DH434" i="11" s="1"/>
  <c r="CO434" i="11"/>
  <c r="CF434" i="11" s="1"/>
  <c r="DF434" i="11" s="1"/>
  <c r="CT434" i="11"/>
  <c r="CK434" i="11" s="1"/>
  <c r="DK434" i="11" s="1"/>
  <c r="CP434" i="11"/>
  <c r="CG434" i="11" s="1"/>
  <c r="DG434" i="11" s="1"/>
  <c r="BQ434" i="11"/>
  <c r="CB434" i="11"/>
  <c r="BW434" i="11"/>
  <c r="CB433" i="11"/>
  <c r="BW433" i="11"/>
  <c r="CV431" i="11"/>
  <c r="CM431" i="11" s="1"/>
  <c r="DM431" i="11" s="1"/>
  <c r="CR431" i="11"/>
  <c r="CI431" i="11" s="1"/>
  <c r="DI431" i="11" s="1"/>
  <c r="CU431" i="11"/>
  <c r="CL431" i="11" s="1"/>
  <c r="DL431" i="11" s="1"/>
  <c r="CQ431" i="11"/>
  <c r="CH431" i="11" s="1"/>
  <c r="DH431" i="11" s="1"/>
  <c r="CO431" i="11"/>
  <c r="CF431" i="11" s="1"/>
  <c r="DF431" i="11" s="1"/>
  <c r="CT431" i="11"/>
  <c r="CK431" i="11" s="1"/>
  <c r="DK431" i="11" s="1"/>
  <c r="CP431" i="11"/>
  <c r="CG431" i="11" s="1"/>
  <c r="DG431" i="11" s="1"/>
  <c r="BQ431" i="11"/>
  <c r="CS431" i="11"/>
  <c r="CJ431" i="11" s="1"/>
  <c r="DJ431" i="11" s="1"/>
  <c r="CB430" i="11"/>
  <c r="BW430" i="11"/>
  <c r="BW3" i="11" s="1"/>
  <c r="CV432" i="11"/>
  <c r="CM432" i="11" s="1"/>
  <c r="DM432" i="11" s="1"/>
  <c r="CR432" i="11"/>
  <c r="CI432" i="11" s="1"/>
  <c r="DI432" i="11" s="1"/>
  <c r="CO432" i="11"/>
  <c r="CF432" i="11" s="1"/>
  <c r="DF432" i="11" s="1"/>
  <c r="CU432" i="11"/>
  <c r="CL432" i="11" s="1"/>
  <c r="DL432" i="11" s="1"/>
  <c r="CQ432" i="11"/>
  <c r="CH432" i="11" s="1"/>
  <c r="DH432" i="11" s="1"/>
  <c r="CS432" i="11"/>
  <c r="CJ432" i="11" s="1"/>
  <c r="DJ432" i="11" s="1"/>
  <c r="CT432" i="11"/>
  <c r="CK432" i="11" s="1"/>
  <c r="DK432" i="11" s="1"/>
  <c r="CP432" i="11"/>
  <c r="CG432" i="11" s="1"/>
  <c r="DG432" i="11" s="1"/>
  <c r="BQ432" i="11"/>
  <c r="DM13" i="11"/>
  <c r="DW13" i="11" s="1"/>
  <c r="DJ13" i="11"/>
  <c r="DT13" i="11" s="1"/>
  <c r="DI13" i="11"/>
  <c r="DS13" i="11" s="1"/>
  <c r="DH13" i="11"/>
  <c r="DR13" i="11" s="1"/>
  <c r="DL13" i="11"/>
  <c r="DV13" i="11" s="1"/>
  <c r="DK13" i="11"/>
  <c r="DU13" i="11" s="1"/>
  <c r="DV12" i="11"/>
  <c r="CH12" i="11"/>
  <c r="DH12" i="11" s="1"/>
  <c r="CI12" i="11"/>
  <c r="CK11" i="11"/>
  <c r="CM12" i="11"/>
  <c r="DM12" i="11" s="1"/>
  <c r="CK12" i="11"/>
  <c r="CG11" i="11"/>
  <c r="CM11" i="11"/>
  <c r="CG12" i="11"/>
  <c r="DG12" i="11" s="1"/>
  <c r="CH11" i="11"/>
  <c r="CI11" i="11"/>
  <c r="CF11" i="11"/>
  <c r="CJ11" i="11"/>
  <c r="CJ12" i="11"/>
  <c r="DJ12" i="11" s="1"/>
  <c r="CL11" i="11"/>
  <c r="CB3" i="11" l="1"/>
  <c r="CU3" i="11"/>
  <c r="CR3" i="11"/>
  <c r="CV3" i="11"/>
  <c r="BQ3" i="11"/>
  <c r="BZ430" i="11"/>
  <c r="BU430" i="11"/>
  <c r="BY430" i="11" s="1"/>
  <c r="CL430" i="11"/>
  <c r="DL430" i="11" s="1"/>
  <c r="BZ432" i="11"/>
  <c r="CD432" i="11" s="1"/>
  <c r="BU432" i="11"/>
  <c r="BY432" i="11" s="1"/>
  <c r="BZ431" i="11"/>
  <c r="CD431" i="11" s="1"/>
  <c r="BU431" i="11"/>
  <c r="BY431" i="11" s="1"/>
  <c r="BZ434" i="11"/>
  <c r="CD434" i="11" s="1"/>
  <c r="BU434" i="11"/>
  <c r="BY434" i="11" s="1"/>
  <c r="CG430" i="11"/>
  <c r="DG430" i="11" s="1"/>
  <c r="CP3" i="11"/>
  <c r="CJ430" i="11"/>
  <c r="DJ430" i="11" s="1"/>
  <c r="CS3" i="11"/>
  <c r="CK430" i="11"/>
  <c r="DK430" i="11" s="1"/>
  <c r="CT3" i="11"/>
  <c r="CI430" i="11"/>
  <c r="DI430" i="11" s="1"/>
  <c r="BU433" i="11"/>
  <c r="BY433" i="11" s="1"/>
  <c r="BZ433" i="11"/>
  <c r="CD433" i="11" s="1"/>
  <c r="CF430" i="11"/>
  <c r="DF430" i="11" s="1"/>
  <c r="CO3" i="11"/>
  <c r="CH430" i="11"/>
  <c r="DH430" i="11" s="1"/>
  <c r="CQ3" i="11"/>
  <c r="CM430" i="11"/>
  <c r="DM430" i="11" s="1"/>
  <c r="DT12" i="11"/>
  <c r="DR12" i="11"/>
  <c r="DI11" i="11"/>
  <c r="DS11" i="11" s="1"/>
  <c r="DI12" i="11"/>
  <c r="DS12" i="11" s="1"/>
  <c r="DK12" i="11"/>
  <c r="DU12" i="11" s="1"/>
  <c r="DL11" i="11"/>
  <c r="DV11" i="11" s="1"/>
  <c r="DH11" i="11"/>
  <c r="DR11" i="11" s="1"/>
  <c r="DJ11" i="11"/>
  <c r="DT11" i="11" s="1"/>
  <c r="DW12" i="11"/>
  <c r="DM11" i="11"/>
  <c r="DW11" i="11" s="1"/>
  <c r="DK11" i="11"/>
  <c r="DU11" i="11" s="1"/>
  <c r="BY3" i="11" l="1"/>
  <c r="CD430" i="11"/>
  <c r="CD3" i="11" s="1"/>
  <c r="BZ3" i="11"/>
  <c r="BZ2" i="11" s="1"/>
  <c r="DF7" i="11"/>
  <c r="DP7" i="11" s="1"/>
  <c r="DF407" i="11"/>
  <c r="DP407" i="11" s="1"/>
  <c r="DF341" i="11"/>
  <c r="DP341" i="11" s="1"/>
  <c r="DF125" i="11"/>
  <c r="DP125" i="11" s="1"/>
  <c r="DF384" i="11"/>
  <c r="DP384" i="11" s="1"/>
  <c r="DF371" i="11"/>
  <c r="DP371" i="11" s="1"/>
  <c r="DF344" i="11"/>
  <c r="DP344" i="11" s="1"/>
  <c r="DF310" i="11"/>
  <c r="DP310" i="11" s="1"/>
  <c r="DF158" i="11"/>
  <c r="DP158" i="11" s="1"/>
  <c r="DF104" i="11"/>
  <c r="DP104" i="11" s="1"/>
  <c r="DF8" i="11"/>
  <c r="DP8" i="11" s="1"/>
  <c r="DF325" i="11"/>
  <c r="DP325" i="11" s="1"/>
  <c r="DF385" i="11"/>
  <c r="DP385" i="11" s="1"/>
  <c r="DF178" i="11"/>
  <c r="DP178" i="11" s="1"/>
  <c r="DF112" i="11"/>
  <c r="DP112" i="11" s="1"/>
  <c r="DF78" i="11"/>
  <c r="DP78" i="11" s="1"/>
  <c r="DF51" i="11"/>
  <c r="DP51" i="11" s="1"/>
  <c r="DF81" i="11"/>
  <c r="DP81" i="11" s="1"/>
  <c r="DF367" i="11"/>
  <c r="DP367" i="11" s="1"/>
  <c r="DF262" i="11"/>
  <c r="DP262" i="11" s="1"/>
  <c r="DF54" i="11"/>
  <c r="DP54" i="11" s="1"/>
  <c r="DF242" i="11"/>
  <c r="DP242" i="11" s="1"/>
  <c r="DF100" i="11"/>
  <c r="DP100" i="11" s="1"/>
  <c r="DF422" i="11"/>
  <c r="DP422" i="11" s="1"/>
  <c r="DF33" i="11"/>
  <c r="DP33" i="11" s="1"/>
  <c r="DF163" i="11"/>
  <c r="DP163" i="11" s="1"/>
  <c r="DF315" i="11"/>
  <c r="DP315" i="11" s="1"/>
  <c r="DF383" i="11"/>
  <c r="DP383" i="11" s="1"/>
  <c r="DF68" i="11"/>
  <c r="DP68" i="11" s="1"/>
  <c r="DF69" i="11"/>
  <c r="DP69" i="11" s="1"/>
  <c r="DF162" i="11"/>
  <c r="DP162" i="11" s="1"/>
  <c r="DF408" i="11"/>
  <c r="DP408" i="11" s="1"/>
  <c r="DF52" i="11"/>
  <c r="DP52" i="11" s="1"/>
  <c r="DF29" i="11"/>
  <c r="DP29" i="11" s="1"/>
  <c r="DF274" i="11"/>
  <c r="DP274" i="11" s="1"/>
  <c r="DF27" i="11"/>
  <c r="DP27" i="11" s="1"/>
  <c r="DF398" i="11"/>
  <c r="DP398" i="11" s="1"/>
  <c r="DF347" i="11"/>
  <c r="DP347" i="11" s="1"/>
  <c r="DF333" i="11"/>
  <c r="DP333" i="11" s="1"/>
  <c r="DF357" i="11"/>
  <c r="DP357" i="11" s="1"/>
  <c r="DF428" i="11"/>
  <c r="DP428" i="11" s="1"/>
  <c r="DF370" i="11"/>
  <c r="DP370" i="11" s="1"/>
  <c r="DF429" i="11"/>
  <c r="DP429" i="11" s="1"/>
  <c r="DF227" i="11"/>
  <c r="DP227" i="11" s="1"/>
  <c r="DF198" i="11"/>
  <c r="DP198" i="11" s="1"/>
  <c r="DF246" i="11"/>
  <c r="DP246" i="11" s="1"/>
  <c r="DF23" i="11"/>
  <c r="DP23" i="11" s="1"/>
  <c r="DF146" i="11"/>
  <c r="DP146" i="11" s="1"/>
  <c r="DF265" i="11"/>
  <c r="DP265" i="11" s="1"/>
  <c r="DF175" i="11"/>
  <c r="DP175" i="11" s="1"/>
  <c r="DF120" i="11"/>
  <c r="DP120" i="11" s="1"/>
  <c r="DF289" i="11"/>
  <c r="DP289" i="11" s="1"/>
  <c r="DF302" i="11"/>
  <c r="DP302" i="11" s="1"/>
  <c r="DF107" i="11"/>
  <c r="DP107" i="11" s="1"/>
  <c r="DF168" i="11"/>
  <c r="DP168" i="11" s="1"/>
  <c r="DF75" i="11"/>
  <c r="DP75" i="11" s="1"/>
  <c r="DF412" i="11"/>
  <c r="DP412" i="11" s="1"/>
  <c r="DF144" i="11"/>
  <c r="DP144" i="11" s="1"/>
  <c r="DF307" i="11"/>
  <c r="DP307" i="11" s="1"/>
  <c r="DF322" i="11"/>
  <c r="DP322" i="11" s="1"/>
  <c r="DF95" i="11"/>
  <c r="DP95" i="11" s="1"/>
  <c r="DF247" i="11"/>
  <c r="DP247" i="11" s="1"/>
  <c r="DF74" i="11"/>
  <c r="DP74" i="11" s="1"/>
  <c r="DF32" i="11"/>
  <c r="DP32" i="11" s="1"/>
  <c r="DF356" i="11"/>
  <c r="DP356" i="11" s="1"/>
  <c r="DF260" i="11"/>
  <c r="DP260" i="11" s="1"/>
  <c r="DF292" i="11"/>
  <c r="DP292" i="11" s="1"/>
  <c r="DF200" i="11"/>
  <c r="DP200" i="11" s="1"/>
  <c r="DF197" i="11"/>
  <c r="DP197" i="11" s="1"/>
  <c r="DF282" i="11"/>
  <c r="DP282" i="11" s="1"/>
  <c r="DF149" i="11"/>
  <c r="DP149" i="11" s="1"/>
  <c r="DF36" i="11"/>
  <c r="DP36" i="11" s="1"/>
  <c r="DF111" i="11"/>
  <c r="DP111" i="11" s="1"/>
  <c r="DF181" i="11"/>
  <c r="DP181" i="11" s="1"/>
  <c r="DF272" i="11"/>
  <c r="DP272" i="11" s="1"/>
  <c r="DF170" i="11"/>
  <c r="DP170" i="11" s="1"/>
  <c r="DF110" i="11"/>
  <c r="DP110" i="11" s="1"/>
  <c r="DF342" i="11"/>
  <c r="DP342" i="11" s="1"/>
  <c r="DF201" i="11"/>
  <c r="DP201" i="11" s="1"/>
  <c r="DF50" i="11"/>
  <c r="DP50" i="11" s="1"/>
  <c r="DF248" i="11"/>
  <c r="DP248" i="11" s="1"/>
  <c r="DF128" i="11"/>
  <c r="DP128" i="11" s="1"/>
  <c r="DF241" i="11"/>
  <c r="DP241" i="11" s="1"/>
  <c r="DF185" i="11"/>
  <c r="DP185" i="11" s="1"/>
  <c r="DF401" i="11"/>
  <c r="DP401" i="11" s="1"/>
  <c r="DF22" i="11"/>
  <c r="DP22" i="11" s="1"/>
  <c r="DF28" i="11"/>
  <c r="DP28" i="11" s="1"/>
  <c r="DF252" i="11"/>
  <c r="DP252" i="11" s="1"/>
  <c r="DF169" i="11"/>
  <c r="DP169" i="11" s="1"/>
  <c r="DF366" i="11"/>
  <c r="DP366" i="11" s="1"/>
  <c r="DF374" i="11"/>
  <c r="DP374" i="11" s="1"/>
  <c r="DF395" i="11"/>
  <c r="DP395" i="11" s="1"/>
  <c r="DF63" i="11"/>
  <c r="DP63" i="11" s="1"/>
  <c r="DF64" i="11"/>
  <c r="DP64" i="11" s="1"/>
  <c r="DF309" i="11"/>
  <c r="DP309" i="11" s="1"/>
  <c r="DF240" i="11"/>
  <c r="DP240" i="11" s="1"/>
  <c r="DF143" i="11"/>
  <c r="DP143" i="11" s="1"/>
  <c r="DF127" i="11"/>
  <c r="DP127" i="11" s="1"/>
  <c r="DF43" i="11"/>
  <c r="DP43" i="11" s="1"/>
  <c r="DF287" i="11"/>
  <c r="DP287" i="11" s="1"/>
  <c r="DF426" i="11"/>
  <c r="DP426" i="11" s="1"/>
  <c r="DF331" i="11"/>
  <c r="DP331" i="11" s="1"/>
  <c r="DF182" i="11"/>
  <c r="DP182" i="11" s="1"/>
  <c r="DF253" i="11"/>
  <c r="DP253" i="11" s="1"/>
  <c r="DF402" i="11"/>
  <c r="DP402" i="11" s="1"/>
  <c r="DF121" i="11"/>
  <c r="DP121" i="11" s="1"/>
  <c r="DF134" i="11"/>
  <c r="DP134" i="11" s="1"/>
  <c r="DF365" i="11"/>
  <c r="DP365" i="11" s="1"/>
  <c r="DF152" i="11"/>
  <c r="DP152" i="11" s="1"/>
  <c r="DF176" i="11"/>
  <c r="DP176" i="11" s="1"/>
  <c r="DF102" i="11"/>
  <c r="DP102" i="11" s="1"/>
  <c r="DF320" i="11"/>
  <c r="DP320" i="11" s="1"/>
  <c r="DF345" i="11"/>
  <c r="DP345" i="11" s="1"/>
  <c r="DF116" i="11"/>
  <c r="DP116" i="11" s="1"/>
  <c r="DF154" i="11"/>
  <c r="DP154" i="11" s="1"/>
  <c r="DF293" i="11"/>
  <c r="DP293" i="11" s="1"/>
  <c r="DF298" i="11"/>
  <c r="DP298" i="11" s="1"/>
  <c r="DF425" i="11"/>
  <c r="DP425" i="11" s="1"/>
  <c r="DF228" i="11"/>
  <c r="DP228" i="11" s="1"/>
  <c r="DF80" i="11"/>
  <c r="DP80" i="11" s="1"/>
  <c r="DF150" i="11"/>
  <c r="DP150" i="11" s="1"/>
  <c r="DF44" i="11"/>
  <c r="DP44" i="11" s="1"/>
  <c r="DF25" i="11"/>
  <c r="DP25" i="11" s="1"/>
  <c r="DF82" i="11"/>
  <c r="DP82" i="11" s="1"/>
  <c r="DF294" i="11"/>
  <c r="DP294" i="11" s="1"/>
  <c r="DF363" i="11"/>
  <c r="DP363" i="11" s="1"/>
  <c r="DF188" i="11"/>
  <c r="DP188" i="11" s="1"/>
  <c r="DF264" i="11"/>
  <c r="DP264" i="11" s="1"/>
  <c r="DF58" i="11"/>
  <c r="DP58" i="11" s="1"/>
  <c r="DF131" i="11"/>
  <c r="DP131" i="11" s="1"/>
  <c r="DF400" i="11"/>
  <c r="DP400" i="11" s="1"/>
  <c r="DF316" i="11"/>
  <c r="DP316" i="11" s="1"/>
  <c r="DF41" i="11"/>
  <c r="DP41" i="11" s="1"/>
  <c r="DF362" i="11"/>
  <c r="DP362" i="11" s="1"/>
  <c r="DF26" i="11"/>
  <c r="DP26" i="11" s="1"/>
  <c r="DF194" i="11"/>
  <c r="DP194" i="11" s="1"/>
  <c r="DF251" i="11"/>
  <c r="DP251" i="11" s="1"/>
  <c r="DF338" i="11"/>
  <c r="DP338" i="11" s="1"/>
  <c r="DF49" i="11"/>
  <c r="DP49" i="11" s="1"/>
  <c r="DF129" i="11"/>
  <c r="DP129" i="11" s="1"/>
  <c r="DF130" i="11"/>
  <c r="DP130" i="11" s="1"/>
  <c r="DF156" i="11"/>
  <c r="DP156" i="11" s="1"/>
  <c r="DF132" i="11"/>
  <c r="DP132" i="11" s="1"/>
  <c r="DF159" i="11"/>
  <c r="DP159" i="11" s="1"/>
  <c r="DF118" i="11"/>
  <c r="DP118" i="11" s="1"/>
  <c r="DF56" i="11"/>
  <c r="DP56" i="11" s="1"/>
  <c r="DF406" i="11"/>
  <c r="DP406" i="11" s="1"/>
  <c r="DF24" i="11"/>
  <c r="DP24" i="11" s="1"/>
  <c r="DF423" i="11"/>
  <c r="DP423" i="11" s="1"/>
  <c r="DF202" i="11"/>
  <c r="DP202" i="11" s="1"/>
  <c r="DF137" i="11"/>
  <c r="DP137" i="11" s="1"/>
  <c r="DF105" i="11"/>
  <c r="DP105" i="11" s="1"/>
  <c r="DF290" i="11"/>
  <c r="DP290" i="11" s="1"/>
  <c r="DF263" i="11"/>
  <c r="DP263" i="11" s="1"/>
  <c r="DF249" i="11"/>
  <c r="DP249" i="11" s="1"/>
  <c r="DF122" i="11"/>
  <c r="DP122" i="11" s="1"/>
  <c r="DF355" i="11"/>
  <c r="DP355" i="11" s="1"/>
  <c r="DF417" i="11"/>
  <c r="DP417" i="11" s="1"/>
  <c r="DF281" i="11"/>
  <c r="DP281" i="11" s="1"/>
  <c r="DF123" i="11"/>
  <c r="DP123" i="11" s="1"/>
  <c r="DF339" i="11"/>
  <c r="DP339" i="11" s="1"/>
  <c r="DF212" i="11"/>
  <c r="DP212" i="11" s="1"/>
  <c r="DF173" i="11"/>
  <c r="DP173" i="11" s="1"/>
  <c r="DF73" i="11"/>
  <c r="DP73" i="11" s="1"/>
  <c r="DF326" i="11"/>
  <c r="DP326" i="11" s="1"/>
  <c r="DF60" i="11"/>
  <c r="DP60" i="11" s="1"/>
  <c r="DF30" i="11"/>
  <c r="DP30" i="11" s="1"/>
  <c r="DF40" i="11"/>
  <c r="DP40" i="11" s="1"/>
  <c r="DF297" i="11"/>
  <c r="DP297" i="11" s="1"/>
  <c r="DF10" i="11"/>
  <c r="DP10" i="11" s="1"/>
  <c r="DF204" i="11"/>
  <c r="DP204" i="11" s="1"/>
  <c r="DF391" i="11"/>
  <c r="DP391" i="11" s="1"/>
  <c r="DF296" i="11"/>
  <c r="DP296" i="11" s="1"/>
  <c r="DF327" i="11"/>
  <c r="DP327" i="11" s="1"/>
  <c r="DF205" i="11"/>
  <c r="DP205" i="11" s="1"/>
  <c r="DF211" i="11"/>
  <c r="DP211" i="11" s="1"/>
  <c r="DF83" i="11"/>
  <c r="DP83" i="11" s="1"/>
  <c r="DF210" i="11"/>
  <c r="DP210" i="11" s="1"/>
  <c r="DF308" i="11"/>
  <c r="DP308" i="11" s="1"/>
  <c r="DF285" i="11"/>
  <c r="DP285" i="11" s="1"/>
  <c r="DF66" i="11"/>
  <c r="DP66" i="11" s="1"/>
  <c r="DF375" i="11"/>
  <c r="DP375" i="11" s="1"/>
  <c r="DF119" i="11"/>
  <c r="DP119" i="11" s="1"/>
  <c r="DF53" i="11"/>
  <c r="DP53" i="11" s="1"/>
  <c r="DF72" i="11"/>
  <c r="DP72" i="11" s="1"/>
  <c r="DF415" i="11"/>
  <c r="DP415" i="11" s="1"/>
  <c r="DF386" i="11"/>
  <c r="DP386" i="11" s="1"/>
  <c r="DF291" i="11"/>
  <c r="DP291" i="11" s="1"/>
  <c r="DF368" i="11"/>
  <c r="DP368" i="11" s="1"/>
  <c r="DF244" i="11"/>
  <c r="DP244" i="11" s="1"/>
  <c r="DF314" i="11"/>
  <c r="DP314" i="11" s="1"/>
  <c r="DF337" i="11"/>
  <c r="DP337" i="11" s="1"/>
  <c r="DF349" i="11"/>
  <c r="DP349" i="11" s="1"/>
  <c r="DF148" i="11"/>
  <c r="DP148" i="11" s="1"/>
  <c r="DF311" i="11"/>
  <c r="DP311" i="11" s="1"/>
  <c r="DF323" i="11"/>
  <c r="DP323" i="11" s="1"/>
  <c r="DF376" i="11"/>
  <c r="DP376" i="11" s="1"/>
  <c r="DF117" i="11"/>
  <c r="DP117" i="11" s="1"/>
  <c r="DF387" i="11"/>
  <c r="DP387" i="11" s="1"/>
  <c r="DF335" i="11"/>
  <c r="DP335" i="11" s="1"/>
  <c r="DF161" i="11"/>
  <c r="DP161" i="11" s="1"/>
  <c r="DF172" i="11"/>
  <c r="DP172" i="11" s="1"/>
  <c r="DF334" i="11"/>
  <c r="DP334" i="11" s="1"/>
  <c r="DF157" i="11"/>
  <c r="DP157" i="11" s="1"/>
  <c r="DF329" i="11"/>
  <c r="DP329" i="11" s="1"/>
  <c r="DF184" i="11"/>
  <c r="DP184" i="11" s="1"/>
  <c r="DF109" i="11"/>
  <c r="DP109" i="11" s="1"/>
  <c r="DF9" i="11"/>
  <c r="DP9" i="11" s="1"/>
  <c r="DF192" i="11"/>
  <c r="DP192" i="11" s="1"/>
  <c r="DF35" i="11"/>
  <c r="DP35" i="11" s="1"/>
  <c r="DF304" i="11"/>
  <c r="DP304" i="11" s="1"/>
  <c r="DF37" i="11"/>
  <c r="DP37" i="11" s="1"/>
  <c r="DF353" i="11"/>
  <c r="DP353" i="11" s="1"/>
  <c r="DF174" i="11"/>
  <c r="DP174" i="11" s="1"/>
  <c r="DF418" i="11"/>
  <c r="DP418" i="11" s="1"/>
  <c r="DF369" i="11"/>
  <c r="DP369" i="11" s="1"/>
  <c r="DF114" i="11"/>
  <c r="DP114" i="11" s="1"/>
  <c r="DF171" i="11"/>
  <c r="DP171" i="11" s="1"/>
  <c r="DF394" i="11"/>
  <c r="DP394" i="11" s="1"/>
  <c r="DF180" i="11"/>
  <c r="DP180" i="11" s="1"/>
  <c r="DF113" i="11"/>
  <c r="DP113" i="11" s="1"/>
  <c r="DF317" i="11"/>
  <c r="DP317" i="11" s="1"/>
  <c r="DF268" i="11"/>
  <c r="DP268" i="11" s="1"/>
  <c r="DF199" i="11"/>
  <c r="DP199" i="11" s="1"/>
  <c r="DF141" i="11"/>
  <c r="DP141" i="11" s="1"/>
  <c r="DF126" i="11"/>
  <c r="DP126" i="11" s="1"/>
  <c r="DF397" i="11"/>
  <c r="DP397" i="11" s="1"/>
  <c r="DF348" i="11"/>
  <c r="DP348" i="11" s="1"/>
  <c r="DF301" i="11"/>
  <c r="DP301" i="11" s="1"/>
  <c r="DF270" i="11"/>
  <c r="DP270" i="11" s="1"/>
  <c r="DF209" i="11"/>
  <c r="DP209" i="11" s="1"/>
  <c r="DF193" i="11"/>
  <c r="DP193" i="11" s="1"/>
  <c r="DF399" i="11"/>
  <c r="DP399" i="11" s="1"/>
  <c r="DF208" i="11"/>
  <c r="DP208" i="11" s="1"/>
  <c r="DF421" i="11"/>
  <c r="DP421" i="11" s="1"/>
  <c r="DF330" i="11"/>
  <c r="DP330" i="11" s="1"/>
  <c r="DF166" i="11"/>
  <c r="DP166" i="11" s="1"/>
  <c r="DF76" i="11"/>
  <c r="DP76" i="11" s="1"/>
  <c r="DF55" i="11"/>
  <c r="DP55" i="11" s="1"/>
  <c r="DF151" i="11"/>
  <c r="DP151" i="11" s="1"/>
  <c r="DF411" i="11"/>
  <c r="DP411" i="11" s="1"/>
  <c r="DF160" i="11"/>
  <c r="DP160" i="11" s="1"/>
  <c r="DF136" i="11"/>
  <c r="DP136" i="11" s="1"/>
  <c r="DF179" i="11"/>
  <c r="DP179" i="11" s="1"/>
  <c r="DF403" i="11"/>
  <c r="DP403" i="11" s="1"/>
  <c r="DF61" i="11"/>
  <c r="DP61" i="11" s="1"/>
  <c r="DF305" i="11"/>
  <c r="DP305" i="11" s="1"/>
  <c r="DF419" i="11"/>
  <c r="DP419" i="11" s="1"/>
  <c r="DF358" i="11"/>
  <c r="DP358" i="11" s="1"/>
  <c r="DF351" i="11"/>
  <c r="DP351" i="11" s="1"/>
  <c r="DF71" i="11"/>
  <c r="DP71" i="11" s="1"/>
  <c r="DF250" i="11"/>
  <c r="DP250" i="11" s="1"/>
  <c r="DF57" i="11"/>
  <c r="DP57" i="11" s="1"/>
  <c r="DF31" i="11"/>
  <c r="DP31" i="11" s="1"/>
  <c r="DF410" i="11"/>
  <c r="DP410" i="11" s="1"/>
  <c r="DF409" i="11"/>
  <c r="DP409" i="11" s="1"/>
  <c r="DF382" i="11"/>
  <c r="DP382" i="11" s="1"/>
  <c r="DF303" i="11"/>
  <c r="DP303" i="11" s="1"/>
  <c r="DF313" i="11"/>
  <c r="DP313" i="11" s="1"/>
  <c r="DF62" i="11"/>
  <c r="DP62" i="11" s="1"/>
  <c r="DF288" i="11"/>
  <c r="DP288" i="11" s="1"/>
  <c r="DF405" i="11"/>
  <c r="DP405" i="11" s="1"/>
  <c r="DF269" i="11"/>
  <c r="DP269" i="11" s="1"/>
  <c r="DF167" i="11"/>
  <c r="DP167" i="11" s="1"/>
  <c r="DF236" i="11"/>
  <c r="DP236" i="11" s="1"/>
  <c r="DF239" i="11"/>
  <c r="DP239" i="11" s="1"/>
  <c r="DF420" i="11"/>
  <c r="DP420" i="11" s="1"/>
  <c r="DF165" i="11"/>
  <c r="DP165" i="11" s="1"/>
  <c r="DF243" i="11"/>
  <c r="DP243" i="11" s="1"/>
  <c r="DF70" i="11"/>
  <c r="DP70" i="11" s="1"/>
  <c r="DF266" i="11"/>
  <c r="DP266" i="11" s="1"/>
  <c r="DF343" i="11"/>
  <c r="DP343" i="11" s="1"/>
  <c r="DF108" i="11"/>
  <c r="DP108" i="11" s="1"/>
  <c r="DF306" i="11"/>
  <c r="DP306" i="11" s="1"/>
  <c r="DF106" i="11"/>
  <c r="DP106" i="11" s="1"/>
  <c r="DF381" i="11"/>
  <c r="DP381" i="11" s="1"/>
  <c r="DF424" i="11"/>
  <c r="DP424" i="11" s="1"/>
  <c r="DF328" i="11"/>
  <c r="DP328" i="11" s="1"/>
  <c r="DF203" i="11"/>
  <c r="DP203" i="11" s="1"/>
  <c r="DF48" i="11"/>
  <c r="DP48" i="11" s="1"/>
  <c r="DF379" i="11"/>
  <c r="DP379" i="11" s="1"/>
  <c r="DF332" i="11"/>
  <c r="DP332" i="11" s="1"/>
  <c r="DF404" i="11"/>
  <c r="DP404" i="11" s="1"/>
  <c r="DF388" i="11"/>
  <c r="DP388" i="11" s="1"/>
  <c r="DF147" i="11"/>
  <c r="DP147" i="11" s="1"/>
  <c r="DF340" i="11"/>
  <c r="DP340" i="11" s="1"/>
  <c r="DF295" i="11"/>
  <c r="DP295" i="11" s="1"/>
  <c r="DF42" i="11"/>
  <c r="DP42" i="11" s="1"/>
  <c r="DF79" i="11"/>
  <c r="DP79" i="11" s="1"/>
  <c r="DF352" i="11"/>
  <c r="DP352" i="11" s="1"/>
  <c r="DF67" i="11"/>
  <c r="DP67" i="11" s="1"/>
  <c r="DF206" i="11"/>
  <c r="DP206" i="11" s="1"/>
  <c r="DF124" i="11"/>
  <c r="DP124" i="11" s="1"/>
  <c r="DF133" i="11"/>
  <c r="DP133" i="11" s="1"/>
  <c r="DF396" i="11"/>
  <c r="DP396" i="11" s="1"/>
  <c r="DF359" i="11"/>
  <c r="DP359" i="11" s="1"/>
  <c r="DF414" i="11"/>
  <c r="DP414" i="11" s="1"/>
  <c r="DF94" i="11"/>
  <c r="DP94" i="11" s="1"/>
  <c r="DF267" i="11"/>
  <c r="DP267" i="11" s="1"/>
  <c r="DF177" i="11"/>
  <c r="DP177" i="11" s="1"/>
  <c r="DF34" i="11"/>
  <c r="DP34" i="11" s="1"/>
  <c r="DF259" i="11"/>
  <c r="DP259" i="11" s="1"/>
  <c r="DF214" i="11"/>
  <c r="DP214" i="11" s="1"/>
  <c r="DF187" i="11"/>
  <c r="DP187" i="11" s="1"/>
  <c r="DF392" i="11"/>
  <c r="DP392" i="11" s="1"/>
  <c r="DF17" i="11"/>
  <c r="DP17" i="11" s="1"/>
  <c r="DF226" i="11"/>
  <c r="DP226" i="11" s="1"/>
  <c r="DF223" i="11"/>
  <c r="DP223" i="11" s="1"/>
  <c r="DF65" i="11"/>
  <c r="DP65" i="11" s="1"/>
  <c r="DF284" i="11"/>
  <c r="DP284" i="11" s="1"/>
  <c r="DF235" i="11"/>
  <c r="DP235" i="11" s="1"/>
  <c r="DF257" i="11"/>
  <c r="DP257" i="11" s="1"/>
  <c r="DF86" i="11"/>
  <c r="DP86" i="11" s="1"/>
  <c r="DF237" i="11"/>
  <c r="DP237" i="11" s="1"/>
  <c r="DF224" i="11"/>
  <c r="DP224" i="11" s="1"/>
  <c r="DF145" i="11"/>
  <c r="DP145" i="11" s="1"/>
  <c r="DF183" i="11"/>
  <c r="DP183" i="11" s="1"/>
  <c r="DF255" i="11"/>
  <c r="DP255" i="11" s="1"/>
  <c r="DF261" i="11"/>
  <c r="DP261" i="11" s="1"/>
  <c r="DF216" i="11"/>
  <c r="DP216" i="11" s="1"/>
  <c r="DF45" i="11"/>
  <c r="DP45" i="11" s="1"/>
  <c r="DF13" i="11"/>
  <c r="DP13" i="11" s="1"/>
  <c r="DF59" i="11"/>
  <c r="DP59" i="11" s="1"/>
  <c r="DF312" i="11"/>
  <c r="DP312" i="11" s="1"/>
  <c r="DF39" i="11"/>
  <c r="DP39" i="11" s="1"/>
  <c r="DF238" i="11"/>
  <c r="DP238" i="11" s="1"/>
  <c r="DF98" i="11"/>
  <c r="DP98" i="11" s="1"/>
  <c r="DF389" i="11"/>
  <c r="DP389" i="11" s="1"/>
  <c r="DF286" i="11"/>
  <c r="DP286" i="11" s="1"/>
  <c r="DF115" i="11"/>
  <c r="DP115" i="11" s="1"/>
  <c r="DF350" i="11"/>
  <c r="DP350" i="11" s="1"/>
  <c r="DF275" i="11"/>
  <c r="DP275" i="11" s="1"/>
  <c r="DF38" i="11"/>
  <c r="DP38" i="11" s="1"/>
  <c r="DF346" i="11"/>
  <c r="DP346" i="11" s="1"/>
  <c r="DF413" i="11"/>
  <c r="DP413" i="11" s="1"/>
  <c r="DF222" i="11"/>
  <c r="DP222" i="11" s="1"/>
  <c r="DF380" i="11"/>
  <c r="DP380" i="11" s="1"/>
  <c r="DF324" i="11"/>
  <c r="DP324" i="11" s="1"/>
  <c r="DF318" i="11"/>
  <c r="DP318" i="11" s="1"/>
  <c r="DF103" i="11"/>
  <c r="DP103" i="11" s="1"/>
  <c r="DF77" i="11"/>
  <c r="DP77" i="11" s="1"/>
  <c r="DF233" i="11"/>
  <c r="DP233" i="11" s="1"/>
  <c r="DF215" i="11"/>
  <c r="DP215" i="11" s="1"/>
  <c r="DF190" i="11"/>
  <c r="DP190" i="11" s="1"/>
  <c r="DF20" i="11"/>
  <c r="DP20" i="11" s="1"/>
  <c r="DF283" i="11"/>
  <c r="DP283" i="11" s="1"/>
  <c r="DF18" i="11"/>
  <c r="DP18" i="11" s="1"/>
  <c r="DF258" i="11"/>
  <c r="DP258" i="11" s="1"/>
  <c r="DF277" i="11"/>
  <c r="DP277" i="11" s="1"/>
  <c r="DF140" i="11"/>
  <c r="DP140" i="11" s="1"/>
  <c r="DF360" i="11"/>
  <c r="DP360" i="11" s="1"/>
  <c r="DF230" i="11"/>
  <c r="DP230" i="11" s="1"/>
  <c r="DF278" i="11"/>
  <c r="DP278" i="11" s="1"/>
  <c r="DF336" i="11"/>
  <c r="DP336" i="11" s="1"/>
  <c r="DF16" i="11"/>
  <c r="DP16" i="11" s="1"/>
  <c r="DF91" i="11"/>
  <c r="DP91" i="11" s="1"/>
  <c r="DF213" i="11"/>
  <c r="DP213" i="11" s="1"/>
  <c r="DF142" i="11"/>
  <c r="DP142" i="11" s="1"/>
  <c r="DF164" i="11"/>
  <c r="DP164" i="11" s="1"/>
  <c r="DF139" i="11"/>
  <c r="DP139" i="11" s="1"/>
  <c r="DF377" i="11"/>
  <c r="DP377" i="11" s="1"/>
  <c r="DF99" i="11"/>
  <c r="DP99" i="11" s="1"/>
  <c r="DF378" i="11"/>
  <c r="DP378" i="11" s="1"/>
  <c r="DF101" i="11"/>
  <c r="DP101" i="11" s="1"/>
  <c r="DF14" i="11"/>
  <c r="DP14" i="11" s="1"/>
  <c r="DF231" i="11"/>
  <c r="DP231" i="11" s="1"/>
  <c r="DF189" i="11"/>
  <c r="DP189" i="11" s="1"/>
  <c r="DF225" i="11"/>
  <c r="DP225" i="11" s="1"/>
  <c r="DF191" i="11"/>
  <c r="DP191" i="11" s="1"/>
  <c r="DF279" i="11"/>
  <c r="DP279" i="11" s="1"/>
  <c r="DF219" i="11"/>
  <c r="DP219" i="11" s="1"/>
  <c r="DF89" i="11"/>
  <c r="DP89" i="11" s="1"/>
  <c r="DF186" i="11"/>
  <c r="DP186" i="11" s="1"/>
  <c r="DF90" i="11"/>
  <c r="DP90" i="11" s="1"/>
  <c r="DF221" i="11"/>
  <c r="DP221" i="11" s="1"/>
  <c r="DF138" i="11"/>
  <c r="DP138" i="11" s="1"/>
  <c r="DF234" i="11"/>
  <c r="DP234" i="11" s="1"/>
  <c r="DF416" i="11"/>
  <c r="DP416" i="11" s="1"/>
  <c r="DF273" i="11"/>
  <c r="DP273" i="11" s="1"/>
  <c r="DF372" i="11"/>
  <c r="DP372" i="11" s="1"/>
  <c r="DF232" i="11"/>
  <c r="DP232" i="11" s="1"/>
  <c r="DF276" i="11"/>
  <c r="DP276" i="11" s="1"/>
  <c r="DF361" i="11"/>
  <c r="DP361" i="11" s="1"/>
  <c r="DF319" i="11"/>
  <c r="DP319" i="11" s="1"/>
  <c r="DF12" i="11"/>
  <c r="DP12" i="11" s="1"/>
  <c r="DF354" i="11"/>
  <c r="DP354" i="11" s="1"/>
  <c r="DF245" i="11"/>
  <c r="DP245" i="11" s="1"/>
  <c r="DF87" i="11"/>
  <c r="DP87" i="11" s="1"/>
  <c r="DF88" i="11"/>
  <c r="DP88" i="11" s="1"/>
  <c r="DF390" i="11"/>
  <c r="DP390" i="11" s="1"/>
  <c r="DF155" i="11"/>
  <c r="DP155" i="11" s="1"/>
  <c r="DF364" i="11"/>
  <c r="DP364" i="11" s="1"/>
  <c r="DF218" i="11"/>
  <c r="DP218" i="11" s="1"/>
  <c r="DF97" i="11"/>
  <c r="DP97" i="11" s="1"/>
  <c r="DF21" i="11"/>
  <c r="DP21" i="11" s="1"/>
  <c r="DF427" i="11"/>
  <c r="DP427" i="11" s="1"/>
  <c r="DF321" i="11"/>
  <c r="DP321" i="11" s="1"/>
  <c r="DF220" i="11"/>
  <c r="DP220" i="11" s="1"/>
  <c r="DF153" i="11"/>
  <c r="DP153" i="11" s="1"/>
  <c r="DF256" i="11"/>
  <c r="DP256" i="11" s="1"/>
  <c r="DF195" i="11"/>
  <c r="DP195" i="11" s="1"/>
  <c r="DF254" i="11"/>
  <c r="DP254" i="11" s="1"/>
  <c r="DF46" i="11"/>
  <c r="DP46" i="11" s="1"/>
  <c r="DF207" i="11"/>
  <c r="DP207" i="11" s="1"/>
  <c r="DF373" i="11"/>
  <c r="DP373" i="11" s="1"/>
  <c r="DF15" i="11"/>
  <c r="DP15" i="11" s="1"/>
  <c r="DF229" i="11"/>
  <c r="DP229" i="11" s="1"/>
  <c r="DF393" i="11"/>
  <c r="DP393" i="11" s="1"/>
  <c r="DF92" i="11"/>
  <c r="DP92" i="11" s="1"/>
  <c r="DF84" i="11"/>
  <c r="DP84" i="11" s="1"/>
  <c r="DF93" i="11"/>
  <c r="DP93" i="11" s="1"/>
  <c r="DF299" i="11"/>
  <c r="DP299" i="11" s="1"/>
  <c r="DF300" i="11"/>
  <c r="DP300" i="11" s="1"/>
  <c r="DF19" i="11"/>
  <c r="DP19" i="11" s="1"/>
  <c r="DF85" i="11"/>
  <c r="DP85" i="11" s="1"/>
  <c r="DF135" i="11"/>
  <c r="DP135" i="11" s="1"/>
  <c r="DF11" i="11"/>
  <c r="DP11" i="11" s="1"/>
  <c r="DF271" i="11"/>
  <c r="DP271" i="11" s="1"/>
  <c r="DF196" i="11"/>
  <c r="DP196" i="11" s="1"/>
  <c r="DF96" i="11"/>
  <c r="DP96" i="11" s="1"/>
  <c r="DF47" i="11"/>
  <c r="DP47" i="11" s="1"/>
  <c r="DF217" i="11"/>
  <c r="DP217" i="11" s="1"/>
  <c r="DF280" i="11"/>
  <c r="DP280" i="11" s="1"/>
  <c r="DG72" i="11"/>
  <c r="DQ72" i="11" s="1"/>
  <c r="DG357" i="11"/>
  <c r="DQ357" i="11" s="1"/>
  <c r="DG191" i="11"/>
  <c r="DQ191" i="11" s="1"/>
  <c r="DG328" i="11"/>
  <c r="DQ328" i="11" s="1"/>
  <c r="DG130" i="11"/>
  <c r="DQ130" i="11" s="1"/>
  <c r="DG108" i="11"/>
  <c r="DQ108" i="11" s="1"/>
  <c r="DG396" i="11"/>
  <c r="DQ396" i="11" s="1"/>
  <c r="DG329" i="11"/>
  <c r="DQ329" i="11" s="1"/>
  <c r="DG186" i="11"/>
  <c r="DQ186" i="11" s="1"/>
  <c r="DG111" i="11"/>
  <c r="DQ111" i="11" s="1"/>
  <c r="DG75" i="11"/>
  <c r="DQ75" i="11" s="1"/>
  <c r="DG100" i="11"/>
  <c r="DQ100" i="11" s="1"/>
  <c r="DG42" i="11"/>
  <c r="DQ42" i="11" s="1"/>
  <c r="DG400" i="11"/>
  <c r="DQ400" i="11" s="1"/>
  <c r="DG61" i="11"/>
  <c r="DQ61" i="11" s="1"/>
  <c r="DG362" i="11"/>
  <c r="DQ362" i="11" s="1"/>
  <c r="DG95" i="11"/>
  <c r="DQ95" i="11" s="1"/>
  <c r="DG398" i="11"/>
  <c r="DQ398" i="11" s="1"/>
  <c r="DG23" i="11"/>
  <c r="DQ23" i="11" s="1"/>
  <c r="DG8" i="11"/>
  <c r="DQ8" i="11" s="1"/>
  <c r="DG188" i="11"/>
  <c r="DQ188" i="11" s="1"/>
  <c r="DG407" i="11"/>
  <c r="DQ407" i="11" s="1"/>
  <c r="DG149" i="11"/>
  <c r="DQ149" i="11" s="1"/>
  <c r="DG321" i="11"/>
  <c r="DQ321" i="11" s="1"/>
  <c r="DG171" i="11"/>
  <c r="DQ171" i="11" s="1"/>
  <c r="DG341" i="11"/>
  <c r="DQ341" i="11" s="1"/>
  <c r="DG374" i="11"/>
  <c r="DQ374" i="11" s="1"/>
  <c r="DG99" i="11"/>
  <c r="DQ99" i="11" s="1"/>
  <c r="DG319" i="11"/>
  <c r="DQ319" i="11" s="1"/>
  <c r="DG210" i="11"/>
  <c r="DQ210" i="11" s="1"/>
  <c r="DG346" i="11"/>
  <c r="DQ346" i="11" s="1"/>
  <c r="DG211" i="11"/>
  <c r="DQ211" i="11" s="1"/>
  <c r="DG249" i="11"/>
  <c r="DQ249" i="11" s="1"/>
  <c r="DG112" i="11"/>
  <c r="DQ112" i="11" s="1"/>
  <c r="DG169" i="11"/>
  <c r="DQ169" i="11" s="1"/>
  <c r="DG337" i="11"/>
  <c r="DQ337" i="11" s="1"/>
  <c r="DG414" i="11"/>
  <c r="DQ414" i="11" s="1"/>
  <c r="DG68" i="11"/>
  <c r="DQ68" i="11" s="1"/>
  <c r="DG290" i="11"/>
  <c r="DQ290" i="11" s="1"/>
  <c r="DG310" i="11"/>
  <c r="DQ310" i="11" s="1"/>
  <c r="DG326" i="11"/>
  <c r="DQ326" i="11" s="1"/>
  <c r="DG296" i="11"/>
  <c r="DQ296" i="11" s="1"/>
  <c r="DG405" i="11"/>
  <c r="DQ405" i="11" s="1"/>
  <c r="DG369" i="11"/>
  <c r="DQ369" i="11" s="1"/>
  <c r="DG347" i="11"/>
  <c r="DQ347" i="11" s="1"/>
  <c r="DG161" i="11"/>
  <c r="DQ161" i="11" s="1"/>
  <c r="DG402" i="11"/>
  <c r="DQ402" i="11" s="1"/>
  <c r="DG57" i="11"/>
  <c r="DQ57" i="11" s="1"/>
  <c r="DG339" i="11"/>
  <c r="DQ339" i="11" s="1"/>
  <c r="DG27" i="11"/>
  <c r="DQ27" i="11" s="1"/>
  <c r="DG204" i="11"/>
  <c r="DQ204" i="11" s="1"/>
  <c r="DG330" i="11"/>
  <c r="DQ330" i="11" s="1"/>
  <c r="DG365" i="11"/>
  <c r="DQ365" i="11" s="1"/>
  <c r="DG303" i="11"/>
  <c r="DQ303" i="11" s="1"/>
  <c r="DG59" i="11"/>
  <c r="DQ59" i="11" s="1"/>
  <c r="DG85" i="11"/>
  <c r="DQ85" i="11" s="1"/>
  <c r="DG250" i="11"/>
  <c r="DQ250" i="11" s="1"/>
  <c r="DG368" i="11"/>
  <c r="DQ368" i="11" s="1"/>
  <c r="DG383" i="11"/>
  <c r="DQ383" i="11" s="1"/>
  <c r="DG144" i="11"/>
  <c r="DQ144" i="11" s="1"/>
  <c r="DG360" i="11"/>
  <c r="DQ360" i="11" s="1"/>
  <c r="DG25" i="11"/>
  <c r="DQ25" i="11" s="1"/>
  <c r="DG251" i="11"/>
  <c r="DQ251" i="11" s="1"/>
  <c r="DG60" i="11"/>
  <c r="DQ60" i="11" s="1"/>
  <c r="DG263" i="11"/>
  <c r="DQ263" i="11" s="1"/>
  <c r="DG83" i="11"/>
  <c r="DQ83" i="11" s="1"/>
  <c r="DG154" i="11"/>
  <c r="DQ154" i="11" s="1"/>
  <c r="DG387" i="11"/>
  <c r="DQ387" i="11" s="1"/>
  <c r="DG193" i="11"/>
  <c r="DQ193" i="11" s="1"/>
  <c r="DG270" i="11"/>
  <c r="DQ270" i="11" s="1"/>
  <c r="DG269" i="11"/>
  <c r="DQ269" i="11" s="1"/>
  <c r="DG300" i="11"/>
  <c r="DQ300" i="11" s="1"/>
  <c r="DG181" i="11"/>
  <c r="DQ181" i="11" s="1"/>
  <c r="DG175" i="11"/>
  <c r="DQ175" i="11" s="1"/>
  <c r="DG415" i="11"/>
  <c r="DQ415" i="11" s="1"/>
  <c r="DG352" i="11"/>
  <c r="DQ352" i="11" s="1"/>
  <c r="DG70" i="11"/>
  <c r="DQ70" i="11" s="1"/>
  <c r="DG239" i="11"/>
  <c r="DQ239" i="11" s="1"/>
  <c r="DG323" i="11"/>
  <c r="DQ323" i="11" s="1"/>
  <c r="DG38" i="11"/>
  <c r="DQ38" i="11" s="1"/>
  <c r="DG309" i="11"/>
  <c r="DQ309" i="11" s="1"/>
  <c r="DG9" i="11"/>
  <c r="DQ9" i="11" s="1"/>
  <c r="DG355" i="11"/>
  <c r="DQ355" i="11" s="1"/>
  <c r="DG427" i="11"/>
  <c r="DQ427" i="11" s="1"/>
  <c r="DG182" i="11"/>
  <c r="DQ182" i="11" s="1"/>
  <c r="DG64" i="11"/>
  <c r="DQ64" i="11" s="1"/>
  <c r="DG324" i="11"/>
  <c r="DQ324" i="11" s="1"/>
  <c r="DG306" i="11"/>
  <c r="DQ306" i="11" s="1"/>
  <c r="DG49" i="11"/>
  <c r="DQ49" i="11" s="1"/>
  <c r="DG397" i="11"/>
  <c r="DQ397" i="11" s="1"/>
  <c r="DG156" i="11"/>
  <c r="DQ156" i="11" s="1"/>
  <c r="DG192" i="11"/>
  <c r="DQ192" i="11" s="1"/>
  <c r="DG412" i="11"/>
  <c r="DQ412" i="11" s="1"/>
  <c r="DG345" i="11"/>
  <c r="DQ345" i="11" s="1"/>
  <c r="DG417" i="11"/>
  <c r="DQ417" i="11" s="1"/>
  <c r="DG44" i="11"/>
  <c r="DQ44" i="11" s="1"/>
  <c r="DG69" i="11"/>
  <c r="DQ69" i="11" s="1"/>
  <c r="DG177" i="11"/>
  <c r="DQ177" i="11" s="1"/>
  <c r="DG82" i="11"/>
  <c r="DQ82" i="11" s="1"/>
  <c r="DG29" i="11"/>
  <c r="DQ29" i="11" s="1"/>
  <c r="DG174" i="11"/>
  <c r="DQ174" i="11" s="1"/>
  <c r="DG315" i="11"/>
  <c r="DQ315" i="11" s="1"/>
  <c r="DG172" i="11"/>
  <c r="DQ172" i="11" s="1"/>
  <c r="DG313" i="11"/>
  <c r="DQ313" i="11" s="1"/>
  <c r="DG106" i="11"/>
  <c r="DQ106" i="11" s="1"/>
  <c r="DG151" i="11"/>
  <c r="DQ151" i="11" s="1"/>
  <c r="DG424" i="11"/>
  <c r="DQ424" i="11" s="1"/>
  <c r="DG302" i="11"/>
  <c r="DQ302" i="11" s="1"/>
  <c r="DG125" i="11"/>
  <c r="DQ125" i="11" s="1"/>
  <c r="DG63" i="11"/>
  <c r="DQ63" i="11" s="1"/>
  <c r="DG334" i="11"/>
  <c r="DQ334" i="11" s="1"/>
  <c r="DG52" i="11"/>
  <c r="DQ52" i="11" s="1"/>
  <c r="DG184" i="11"/>
  <c r="DQ184" i="11" s="1"/>
  <c r="DG308" i="11"/>
  <c r="DQ308" i="11" s="1"/>
  <c r="DG205" i="11"/>
  <c r="DQ205" i="11" s="1"/>
  <c r="DG208" i="11"/>
  <c r="DQ208" i="11" s="1"/>
  <c r="DG354" i="11"/>
  <c r="DQ354" i="11" s="1"/>
  <c r="DG349" i="11"/>
  <c r="DQ349" i="11" s="1"/>
  <c r="DG167" i="11"/>
  <c r="DQ167" i="11" s="1"/>
  <c r="DG420" i="11"/>
  <c r="DQ420" i="11" s="1"/>
  <c r="DG244" i="11"/>
  <c r="DQ244" i="11" s="1"/>
  <c r="DG377" i="11"/>
  <c r="DQ377" i="11" s="1"/>
  <c r="DG148" i="11"/>
  <c r="DQ148" i="11" s="1"/>
  <c r="DG58" i="11"/>
  <c r="DQ58" i="11" s="1"/>
  <c r="DG425" i="11"/>
  <c r="DQ425" i="11" s="1"/>
  <c r="DG322" i="11"/>
  <c r="DQ322" i="11" s="1"/>
  <c r="DG160" i="11"/>
  <c r="DQ160" i="11" s="1"/>
  <c r="DG185" i="11"/>
  <c r="DQ185" i="11" s="1"/>
  <c r="DG382" i="11"/>
  <c r="DQ382" i="11" s="1"/>
  <c r="DG30" i="11"/>
  <c r="DQ30" i="11" s="1"/>
  <c r="DG406" i="11"/>
  <c r="DQ406" i="11" s="1"/>
  <c r="DG203" i="11"/>
  <c r="DQ203" i="11" s="1"/>
  <c r="DG316" i="11"/>
  <c r="DQ316" i="11" s="1"/>
  <c r="DG376" i="11"/>
  <c r="DQ376" i="11" s="1"/>
  <c r="DG305" i="11"/>
  <c r="DQ305" i="11" s="1"/>
  <c r="DG299" i="11"/>
  <c r="DQ299" i="11" s="1"/>
  <c r="DG121" i="11"/>
  <c r="DQ121" i="11" s="1"/>
  <c r="DG426" i="11"/>
  <c r="DQ426" i="11" s="1"/>
  <c r="DG116" i="11"/>
  <c r="DQ116" i="11" s="1"/>
  <c r="DG298" i="11"/>
  <c r="DQ298" i="11" s="1"/>
  <c r="DG295" i="11"/>
  <c r="DQ295" i="11" s="1"/>
  <c r="DG162" i="11"/>
  <c r="DQ162" i="11" s="1"/>
  <c r="DG314" i="11"/>
  <c r="DQ314" i="11" s="1"/>
  <c r="DG170" i="11"/>
  <c r="DQ170" i="11" s="1"/>
  <c r="DG178" i="11"/>
  <c r="DQ178" i="11" s="1"/>
  <c r="DG410" i="11"/>
  <c r="DQ410" i="11" s="1"/>
  <c r="DG344" i="11"/>
  <c r="DQ344" i="11" s="1"/>
  <c r="DG62" i="11"/>
  <c r="DQ62" i="11" s="1"/>
  <c r="DG53" i="11"/>
  <c r="DQ53" i="11" s="1"/>
  <c r="DG409" i="11"/>
  <c r="DQ409" i="11" s="1"/>
  <c r="DG389" i="11"/>
  <c r="DQ389" i="11" s="1"/>
  <c r="DG26" i="11"/>
  <c r="DQ26" i="11" s="1"/>
  <c r="DG209" i="11"/>
  <c r="DQ209" i="11" s="1"/>
  <c r="DG67" i="11"/>
  <c r="DQ67" i="11" s="1"/>
  <c r="DG219" i="11"/>
  <c r="DQ219" i="11" s="1"/>
  <c r="DG281" i="11"/>
  <c r="DQ281" i="11" s="1"/>
  <c r="DG120" i="11"/>
  <c r="DQ120" i="11" s="1"/>
  <c r="DG258" i="11"/>
  <c r="DQ258" i="11" s="1"/>
  <c r="DG129" i="11"/>
  <c r="DQ129" i="11" s="1"/>
  <c r="DG105" i="11"/>
  <c r="DQ105" i="11" s="1"/>
  <c r="DG294" i="11"/>
  <c r="DQ294" i="11" s="1"/>
  <c r="DG246" i="11"/>
  <c r="DQ246" i="11" s="1"/>
  <c r="DG147" i="11"/>
  <c r="DQ147" i="11" s="1"/>
  <c r="DG115" i="11"/>
  <c r="DQ115" i="11" s="1"/>
  <c r="DG33" i="11"/>
  <c r="DQ33" i="11" s="1"/>
  <c r="DG117" i="11"/>
  <c r="DQ117" i="11" s="1"/>
  <c r="DG307" i="11"/>
  <c r="DQ307" i="11" s="1"/>
  <c r="DG94" i="11"/>
  <c r="DQ94" i="11" s="1"/>
  <c r="DG228" i="11"/>
  <c r="DQ228" i="11" s="1"/>
  <c r="DG199" i="11"/>
  <c r="DQ199" i="11" s="1"/>
  <c r="DG10" i="11"/>
  <c r="DQ10" i="11" s="1"/>
  <c r="DG379" i="11"/>
  <c r="DQ379" i="11" s="1"/>
  <c r="DG421" i="11"/>
  <c r="DQ421" i="11" s="1"/>
  <c r="DG158" i="11"/>
  <c r="DQ158" i="11" s="1"/>
  <c r="DG168" i="11"/>
  <c r="DQ168" i="11" s="1"/>
  <c r="DG78" i="11"/>
  <c r="DQ78" i="11" s="1"/>
  <c r="DG118" i="11"/>
  <c r="DQ118" i="11" s="1"/>
  <c r="DG325" i="11"/>
  <c r="DQ325" i="11" s="1"/>
  <c r="DG127" i="11"/>
  <c r="DQ127" i="11" s="1"/>
  <c r="DG370" i="11"/>
  <c r="DQ370" i="11" s="1"/>
  <c r="DG289" i="11"/>
  <c r="DQ289" i="11" s="1"/>
  <c r="DG411" i="11"/>
  <c r="DQ411" i="11" s="1"/>
  <c r="DG381" i="11"/>
  <c r="DQ381" i="11" s="1"/>
  <c r="DG206" i="11"/>
  <c r="DQ206" i="11" s="1"/>
  <c r="DG266" i="11"/>
  <c r="DQ266" i="11" s="1"/>
  <c r="DG212" i="11"/>
  <c r="DQ212" i="11" s="1"/>
  <c r="DG124" i="11"/>
  <c r="DQ124" i="11" s="1"/>
  <c r="DG288" i="11"/>
  <c r="DQ288" i="11" s="1"/>
  <c r="DG235" i="11"/>
  <c r="DQ235" i="11" s="1"/>
  <c r="DG41" i="11"/>
  <c r="DQ41" i="11" s="1"/>
  <c r="DG340" i="11"/>
  <c r="DQ340" i="11" s="1"/>
  <c r="DG141" i="11"/>
  <c r="DQ141" i="11" s="1"/>
  <c r="DG277" i="11"/>
  <c r="DQ277" i="11" s="1"/>
  <c r="DG256" i="11"/>
  <c r="DQ256" i="11" s="1"/>
  <c r="DG274" i="11"/>
  <c r="DQ274" i="11" s="1"/>
  <c r="DG279" i="11"/>
  <c r="DQ279" i="11" s="1"/>
  <c r="DG255" i="11"/>
  <c r="DQ255" i="11" s="1"/>
  <c r="DG227" i="11"/>
  <c r="DQ227" i="11" s="1"/>
  <c r="DG138" i="11"/>
  <c r="DQ138" i="11" s="1"/>
  <c r="DG19" i="11"/>
  <c r="DQ19" i="11" s="1"/>
  <c r="DG91" i="11"/>
  <c r="DQ91" i="11" s="1"/>
  <c r="DG133" i="11"/>
  <c r="DQ133" i="11" s="1"/>
  <c r="DG86" i="11"/>
  <c r="DQ86" i="11" s="1"/>
  <c r="DG254" i="11"/>
  <c r="DQ254" i="11" s="1"/>
  <c r="DG84" i="11"/>
  <c r="DQ84" i="11" s="1"/>
  <c r="DG253" i="11"/>
  <c r="DQ253" i="11" s="1"/>
  <c r="DG226" i="11"/>
  <c r="DQ226" i="11" s="1"/>
  <c r="DG20" i="11"/>
  <c r="DQ20" i="11" s="1"/>
  <c r="DG213" i="11"/>
  <c r="DQ213" i="11" s="1"/>
  <c r="DG278" i="11"/>
  <c r="DQ278" i="11" s="1"/>
  <c r="DG139" i="11"/>
  <c r="DQ139" i="11" s="1"/>
  <c r="DG257" i="11"/>
  <c r="DQ257" i="11" s="1"/>
  <c r="DG17" i="11"/>
  <c r="DQ17" i="11" s="1"/>
  <c r="DG153" i="11"/>
  <c r="DQ153" i="11" s="1"/>
  <c r="DG232" i="11"/>
  <c r="DQ232" i="11" s="1"/>
  <c r="DG132" i="11"/>
  <c r="DQ132" i="11" s="1"/>
  <c r="DG218" i="11"/>
  <c r="DQ218" i="11" s="1"/>
  <c r="DG231" i="11"/>
  <c r="DQ231" i="11" s="1"/>
  <c r="DG259" i="11"/>
  <c r="DQ259" i="11" s="1"/>
  <c r="DG214" i="11"/>
  <c r="DQ214" i="11" s="1"/>
  <c r="DG7" i="11"/>
  <c r="DQ7" i="11" s="1"/>
  <c r="DG282" i="11"/>
  <c r="DQ282" i="11" s="1"/>
  <c r="DG140" i="11"/>
  <c r="DQ140" i="11" s="1"/>
  <c r="DG65" i="11"/>
  <c r="DQ65" i="11" s="1"/>
  <c r="DG92" i="11"/>
  <c r="DQ92" i="11" s="1"/>
  <c r="DG194" i="11"/>
  <c r="DQ194" i="11" s="1"/>
  <c r="DG46" i="11"/>
  <c r="DQ46" i="11" s="1"/>
  <c r="DG183" i="11"/>
  <c r="DQ183" i="11" s="1"/>
  <c r="DG14" i="11"/>
  <c r="DQ14" i="11" s="1"/>
  <c r="DG408" i="11"/>
  <c r="DQ408" i="11" s="1"/>
  <c r="DG331" i="11"/>
  <c r="DQ331" i="11" s="1"/>
  <c r="DG207" i="11"/>
  <c r="DQ207" i="11" s="1"/>
  <c r="DG47" i="11"/>
  <c r="DQ47" i="11" s="1"/>
  <c r="DG73" i="11"/>
  <c r="DQ73" i="11" s="1"/>
  <c r="DG110" i="11"/>
  <c r="DQ110" i="11" s="1"/>
  <c r="DG131" i="11"/>
  <c r="DQ131" i="11" s="1"/>
  <c r="DG157" i="11"/>
  <c r="DQ157" i="11" s="1"/>
  <c r="DG252" i="11"/>
  <c r="DQ252" i="11" s="1"/>
  <c r="DG335" i="11"/>
  <c r="DQ335" i="11" s="1"/>
  <c r="DG79" i="11"/>
  <c r="DQ79" i="11" s="1"/>
  <c r="DG401" i="11"/>
  <c r="DQ401" i="11" s="1"/>
  <c r="DG388" i="11"/>
  <c r="DQ388" i="11" s="1"/>
  <c r="DG142" i="11"/>
  <c r="DQ142" i="11" s="1"/>
  <c r="DG240" i="11"/>
  <c r="DQ240" i="11" s="1"/>
  <c r="DG363" i="11"/>
  <c r="DQ363" i="11" s="1"/>
  <c r="DG55" i="11"/>
  <c r="DQ55" i="11" s="1"/>
  <c r="DG333" i="11"/>
  <c r="DQ333" i="11" s="1"/>
  <c r="DG260" i="11"/>
  <c r="DQ260" i="11" s="1"/>
  <c r="DG366" i="11"/>
  <c r="DQ366" i="11" s="1"/>
  <c r="DG200" i="11"/>
  <c r="DQ200" i="11" s="1"/>
  <c r="DG180" i="11"/>
  <c r="DQ180" i="11" s="1"/>
  <c r="DG16" i="11"/>
  <c r="DQ16" i="11" s="1"/>
  <c r="DG224" i="11"/>
  <c r="DQ224" i="11" s="1"/>
  <c r="DG372" i="11"/>
  <c r="DQ372" i="11" s="1"/>
  <c r="DG284" i="11"/>
  <c r="DQ284" i="11" s="1"/>
  <c r="DG195" i="11"/>
  <c r="DQ195" i="11" s="1"/>
  <c r="DG262" i="11"/>
  <c r="DQ262" i="11" s="1"/>
  <c r="DG155" i="11"/>
  <c r="DQ155" i="11" s="1"/>
  <c r="DG136" i="11"/>
  <c r="DQ136" i="11" s="1"/>
  <c r="DG221" i="11"/>
  <c r="DQ221" i="11" s="1"/>
  <c r="DG275" i="11"/>
  <c r="DQ275" i="11" s="1"/>
  <c r="DG223" i="11"/>
  <c r="DQ223" i="11" s="1"/>
  <c r="DG135" i="11"/>
  <c r="DQ135" i="11" s="1"/>
  <c r="DG216" i="11"/>
  <c r="DQ216" i="11" s="1"/>
  <c r="DG143" i="11"/>
  <c r="DQ143" i="11" s="1"/>
  <c r="DG392" i="11"/>
  <c r="DQ392" i="11" s="1"/>
  <c r="DG390" i="11"/>
  <c r="DQ390" i="11" s="1"/>
  <c r="DG89" i="11"/>
  <c r="DQ89" i="11" s="1"/>
  <c r="DG393" i="11"/>
  <c r="DQ393" i="11" s="1"/>
  <c r="DG225" i="11"/>
  <c r="DQ225" i="11" s="1"/>
  <c r="DG236" i="11"/>
  <c r="DQ236" i="11" s="1"/>
  <c r="DG88" i="11"/>
  <c r="DQ88" i="11" s="1"/>
  <c r="DG280" i="11"/>
  <c r="DQ280" i="11" s="1"/>
  <c r="DG276" i="11"/>
  <c r="DQ276" i="11" s="1"/>
  <c r="DG261" i="11"/>
  <c r="DQ261" i="11" s="1"/>
  <c r="DG220" i="11"/>
  <c r="DQ220" i="11" s="1"/>
  <c r="DG90" i="11"/>
  <c r="DQ90" i="11" s="1"/>
  <c r="DG273" i="11"/>
  <c r="DQ273" i="11" s="1"/>
  <c r="DG222" i="11"/>
  <c r="DQ222" i="11" s="1"/>
  <c r="DG18" i="11"/>
  <c r="DQ18" i="11" s="1"/>
  <c r="DG190" i="11"/>
  <c r="DQ190" i="11" s="1"/>
  <c r="DG196" i="11"/>
  <c r="DQ196" i="11" s="1"/>
  <c r="DG145" i="11"/>
  <c r="DQ145" i="11" s="1"/>
  <c r="DG237" i="11"/>
  <c r="DQ237" i="11" s="1"/>
  <c r="DG416" i="11"/>
  <c r="DQ416" i="11" s="1"/>
  <c r="DG229" i="11"/>
  <c r="DQ229" i="11" s="1"/>
  <c r="DG45" i="11"/>
  <c r="DQ45" i="11" s="1"/>
  <c r="DG230" i="11"/>
  <c r="DQ230" i="11" s="1"/>
  <c r="DG233" i="11"/>
  <c r="DQ233" i="11" s="1"/>
  <c r="DG264" i="11"/>
  <c r="DQ264" i="11" s="1"/>
  <c r="DG28" i="11"/>
  <c r="DQ28" i="11" s="1"/>
  <c r="DG87" i="11"/>
  <c r="DQ87" i="11" s="1"/>
  <c r="DG336" i="11"/>
  <c r="DQ336" i="11" s="1"/>
  <c r="DG173" i="11"/>
  <c r="DQ173" i="11" s="1"/>
  <c r="DG43" i="11"/>
  <c r="DQ43" i="11" s="1"/>
  <c r="DG37" i="11"/>
  <c r="DQ37" i="11" s="1"/>
  <c r="DG101" i="11"/>
  <c r="DQ101" i="11" s="1"/>
  <c r="DG165" i="11"/>
  <c r="DQ165" i="11" s="1"/>
  <c r="DG285" i="11"/>
  <c r="DQ285" i="11" s="1"/>
  <c r="DG80" i="11"/>
  <c r="DQ80" i="11" s="1"/>
  <c r="DG15" i="11"/>
  <c r="DQ15" i="11" s="1"/>
  <c r="DG394" i="11"/>
  <c r="DQ394" i="11" s="1"/>
  <c r="DG293" i="11"/>
  <c r="DQ293" i="11" s="1"/>
  <c r="DG332" i="11"/>
  <c r="DQ332" i="11" s="1"/>
  <c r="DG267" i="11"/>
  <c r="DQ267" i="11" s="1"/>
  <c r="DG292" i="11"/>
  <c r="DQ292" i="11" s="1"/>
  <c r="DG327" i="11"/>
  <c r="DQ327" i="11" s="1"/>
  <c r="DG134" i="11"/>
  <c r="DQ134" i="11" s="1"/>
  <c r="DG166" i="11"/>
  <c r="DQ166" i="11" s="1"/>
  <c r="DG152" i="11"/>
  <c r="DQ152" i="11" s="1"/>
  <c r="DG81" i="11"/>
  <c r="DQ81" i="11" s="1"/>
  <c r="DG297" i="11"/>
  <c r="DQ297" i="11" s="1"/>
  <c r="DG311" i="11"/>
  <c r="DQ311" i="11" s="1"/>
  <c r="DG202" i="11"/>
  <c r="DQ202" i="11" s="1"/>
  <c r="DG301" i="11"/>
  <c r="DQ301" i="11" s="1"/>
  <c r="DG201" i="11"/>
  <c r="DQ201" i="11" s="1"/>
  <c r="DG371" i="11"/>
  <c r="DQ371" i="11" s="1"/>
  <c r="DG304" i="11"/>
  <c r="DQ304" i="11" s="1"/>
  <c r="DG320" i="11"/>
  <c r="DQ320" i="11" s="1"/>
  <c r="DG245" i="11"/>
  <c r="DQ245" i="11" s="1"/>
  <c r="DG150" i="11"/>
  <c r="DQ150" i="11" s="1"/>
  <c r="DG386" i="11"/>
  <c r="DQ386" i="11" s="1"/>
  <c r="DG119" i="11"/>
  <c r="DQ119" i="11" s="1"/>
  <c r="DG56" i="11"/>
  <c r="DQ56" i="11" s="1"/>
  <c r="DG380" i="11"/>
  <c r="DQ380" i="11" s="1"/>
  <c r="DG391" i="11"/>
  <c r="DQ391" i="11" s="1"/>
  <c r="DG403" i="11"/>
  <c r="DQ403" i="11" s="1"/>
  <c r="DG265" i="11"/>
  <c r="DQ265" i="11" s="1"/>
  <c r="DG179" i="11"/>
  <c r="DQ179" i="11" s="1"/>
  <c r="DG54" i="11"/>
  <c r="DQ54" i="11" s="1"/>
  <c r="DG34" i="11"/>
  <c r="DQ34" i="11" s="1"/>
  <c r="DG271" i="11"/>
  <c r="DQ271" i="11" s="1"/>
  <c r="DG373" i="11"/>
  <c r="DQ373" i="11" s="1"/>
  <c r="DG364" i="11"/>
  <c r="DQ364" i="11" s="1"/>
  <c r="DG48" i="11"/>
  <c r="DQ48" i="11" s="1"/>
  <c r="DG189" i="11"/>
  <c r="DQ189" i="11" s="1"/>
  <c r="DG248" i="11"/>
  <c r="DQ248" i="11" s="1"/>
  <c r="DG114" i="11"/>
  <c r="DQ114" i="11" s="1"/>
  <c r="DG422" i="11"/>
  <c r="DQ422" i="11" s="1"/>
  <c r="DG128" i="11"/>
  <c r="DQ128" i="11" s="1"/>
  <c r="DG356" i="11"/>
  <c r="DQ356" i="11" s="1"/>
  <c r="DG146" i="11"/>
  <c r="DQ146" i="11" s="1"/>
  <c r="DG338" i="11"/>
  <c r="DQ338" i="11" s="1"/>
  <c r="DG291" i="11"/>
  <c r="DQ291" i="11" s="1"/>
  <c r="DG36" i="11"/>
  <c r="DQ36" i="11" s="1"/>
  <c r="DG51" i="11"/>
  <c r="DQ51" i="11" s="1"/>
  <c r="DG50" i="11"/>
  <c r="DQ50" i="11" s="1"/>
  <c r="DG385" i="11"/>
  <c r="DQ385" i="11" s="1"/>
  <c r="DG419" i="11"/>
  <c r="DQ419" i="11" s="1"/>
  <c r="DG318" i="11"/>
  <c r="DQ318" i="11" s="1"/>
  <c r="DG31" i="11"/>
  <c r="DQ31" i="11" s="1"/>
  <c r="DG418" i="11"/>
  <c r="DQ418" i="11" s="1"/>
  <c r="DG287" i="11"/>
  <c r="DQ287" i="11" s="1"/>
  <c r="DG126" i="11"/>
  <c r="DQ126" i="11" s="1"/>
  <c r="DG283" i="11"/>
  <c r="DQ283" i="11" s="1"/>
  <c r="DG93" i="11"/>
  <c r="DQ93" i="11" s="1"/>
  <c r="DG13" i="11"/>
  <c r="DQ13" i="11" s="1"/>
  <c r="DG11" i="11"/>
  <c r="DQ11" i="11" s="1"/>
  <c r="DG243" i="11"/>
  <c r="DQ243" i="11" s="1"/>
  <c r="DG238" i="11"/>
  <c r="DQ238" i="11" s="1"/>
  <c r="DG378" i="11"/>
  <c r="DQ378" i="11" s="1"/>
  <c r="DG197" i="11"/>
  <c r="DQ197" i="11" s="1"/>
  <c r="DG384" i="11"/>
  <c r="DQ384" i="11" s="1"/>
  <c r="DG353" i="11"/>
  <c r="DQ353" i="11" s="1"/>
  <c r="DG24" i="11"/>
  <c r="DQ24" i="11" s="1"/>
  <c r="DG247" i="11"/>
  <c r="DQ247" i="11" s="1"/>
  <c r="DG286" i="11"/>
  <c r="DQ286" i="11" s="1"/>
  <c r="DG423" i="11"/>
  <c r="DQ423" i="11" s="1"/>
  <c r="DG317" i="11"/>
  <c r="DQ317" i="11" s="1"/>
  <c r="DG71" i="11"/>
  <c r="DQ71" i="11" s="1"/>
  <c r="DG395" i="11"/>
  <c r="DQ395" i="11" s="1"/>
  <c r="DG107" i="11"/>
  <c r="DQ107" i="11" s="1"/>
  <c r="DG137" i="11"/>
  <c r="DQ137" i="11" s="1"/>
  <c r="DG359" i="11"/>
  <c r="DQ359" i="11" s="1"/>
  <c r="DG113" i="11"/>
  <c r="DQ113" i="11" s="1"/>
  <c r="DG74" i="11"/>
  <c r="DQ74" i="11" s="1"/>
  <c r="DG342" i="11"/>
  <c r="DQ342" i="11" s="1"/>
  <c r="DG413" i="11"/>
  <c r="DQ413" i="11" s="1"/>
  <c r="DG159" i="11"/>
  <c r="DQ159" i="11" s="1"/>
  <c r="DG375" i="11"/>
  <c r="DQ375" i="11" s="1"/>
  <c r="DG404" i="11"/>
  <c r="DQ404" i="11" s="1"/>
  <c r="DG104" i="11"/>
  <c r="DQ104" i="11" s="1"/>
  <c r="DG22" i="11"/>
  <c r="DQ22" i="11" s="1"/>
  <c r="DG123" i="11"/>
  <c r="DQ123" i="11" s="1"/>
  <c r="DG66" i="11"/>
  <c r="DQ66" i="11" s="1"/>
  <c r="DG358" i="11"/>
  <c r="DQ358" i="11" s="1"/>
  <c r="DG32" i="11"/>
  <c r="DQ32" i="11" s="1"/>
  <c r="DG348" i="11"/>
  <c r="DQ348" i="11" s="1"/>
  <c r="DG98" i="11"/>
  <c r="DQ98" i="11" s="1"/>
  <c r="DG176" i="11"/>
  <c r="DQ176" i="11" s="1"/>
  <c r="DG215" i="11"/>
  <c r="DQ215" i="11" s="1"/>
  <c r="DG163" i="11"/>
  <c r="DQ163" i="11" s="1"/>
  <c r="DG351" i="11"/>
  <c r="DQ351" i="11" s="1"/>
  <c r="DG429" i="11"/>
  <c r="DQ429" i="11" s="1"/>
  <c r="DG272" i="11"/>
  <c r="DQ272" i="11" s="1"/>
  <c r="DG109" i="11"/>
  <c r="DQ109" i="11" s="1"/>
  <c r="DG350" i="11"/>
  <c r="DQ350" i="11" s="1"/>
  <c r="DG399" i="11"/>
  <c r="DQ399" i="11" s="1"/>
  <c r="DG242" i="11"/>
  <c r="DQ242" i="11" s="1"/>
  <c r="DG343" i="11"/>
  <c r="DQ343" i="11" s="1"/>
  <c r="DG102" i="11"/>
  <c r="DQ102" i="11" s="1"/>
  <c r="DG40" i="11"/>
  <c r="DQ40" i="11" s="1"/>
  <c r="DG76" i="11"/>
  <c r="DQ76" i="11" s="1"/>
  <c r="DG367" i="11"/>
  <c r="DQ367" i="11" s="1"/>
  <c r="DG428" i="11"/>
  <c r="DQ428" i="11" s="1"/>
  <c r="DG77" i="11"/>
  <c r="DQ77" i="11" s="1"/>
  <c r="DG122" i="11"/>
  <c r="DQ122" i="11" s="1"/>
  <c r="DG241" i="11"/>
  <c r="DQ241" i="11" s="1"/>
  <c r="DG361" i="11"/>
  <c r="DQ361" i="11" s="1"/>
  <c r="DG312" i="11"/>
  <c r="DQ312" i="11" s="1"/>
  <c r="DG35" i="11"/>
  <c r="DQ35" i="11" s="1"/>
  <c r="DG198" i="11"/>
  <c r="DQ198" i="11" s="1"/>
  <c r="DG96" i="11"/>
  <c r="DQ96" i="11" s="1"/>
  <c r="DG97" i="11"/>
  <c r="DQ97" i="11" s="1"/>
  <c r="DG187" i="11"/>
  <c r="DQ187" i="11" s="1"/>
  <c r="DG103" i="11"/>
  <c r="DQ103" i="11" s="1"/>
  <c r="DG234" i="11"/>
  <c r="DQ234" i="11" s="1"/>
  <c r="DG21" i="11"/>
  <c r="DQ21" i="11" s="1"/>
  <c r="DG39" i="11"/>
  <c r="DQ39" i="11" s="1"/>
  <c r="DG164" i="11"/>
  <c r="DQ164" i="11" s="1"/>
  <c r="DG217" i="11"/>
  <c r="DQ217" i="11" s="1"/>
  <c r="DG268" i="11"/>
  <c r="DQ268" i="11" s="1"/>
  <c r="DQ12" i="11"/>
  <c r="CA2" i="11" l="1"/>
  <c r="CC2" i="11"/>
  <c r="BW2" i="11"/>
  <c r="BV2" i="11"/>
  <c r="BX2" i="11"/>
  <c r="CB2" i="11"/>
  <c r="DQ431" i="11"/>
  <c r="DW431" i="11"/>
  <c r="DV431" i="11"/>
  <c r="DU431" i="11"/>
  <c r="DR431" i="11"/>
  <c r="DS431" i="11"/>
  <c r="DP431" i="11"/>
  <c r="DT431" i="11"/>
  <c r="DW433" i="11"/>
  <c r="DU433" i="11"/>
  <c r="DV433" i="11"/>
  <c r="DR433" i="11"/>
  <c r="DT433" i="11"/>
  <c r="DS433" i="11"/>
  <c r="DP433" i="11"/>
  <c r="DQ433" i="11"/>
  <c r="DR434" i="11"/>
  <c r="DQ434" i="11"/>
  <c r="DT434" i="11"/>
  <c r="DV434" i="11"/>
  <c r="DW434" i="11"/>
  <c r="DU434" i="11"/>
  <c r="DP434" i="11"/>
  <c r="DS434" i="11"/>
  <c r="DT432" i="11"/>
  <c r="DQ432" i="11"/>
  <c r="DU432" i="11"/>
  <c r="DR432" i="11"/>
  <c r="DS432" i="11"/>
  <c r="DV432" i="11"/>
  <c r="DP432" i="11"/>
  <c r="DW432" i="11"/>
  <c r="DU430" i="11"/>
  <c r="DW430" i="11"/>
  <c r="DS430" i="11"/>
  <c r="DT430" i="11"/>
  <c r="DQ430" i="11"/>
  <c r="DV430" i="11"/>
  <c r="DP430" i="11"/>
  <c r="DR430"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Erb, Janina</author>
  </authors>
  <commentList>
    <comment ref="AI6" authorId="0" shapeId="0" xr:uid="{00000000-0006-0000-0200-000001000000}">
      <text>
        <r>
          <rPr>
            <b/>
            <sz val="9"/>
            <color indexed="81"/>
            <rFont val="Tahoma"/>
            <family val="2"/>
          </rPr>
          <t>Erb, Janina:</t>
        </r>
        <r>
          <rPr>
            <sz val="9"/>
            <color indexed="81"/>
            <rFont val="Tahoma"/>
            <family val="2"/>
          </rPr>
          <t xml:space="preserve">
Strecken in Richtung 1.
</t>
        </r>
      </text>
    </comment>
    <comment ref="DY228" authorId="0" shapeId="0" xr:uid="{00000000-0006-0000-0200-000002000000}">
      <text>
        <r>
          <rPr>
            <b/>
            <sz val="9"/>
            <color indexed="81"/>
            <rFont val="Tahoma"/>
            <family val="2"/>
          </rPr>
          <t>Erb, Janina:</t>
        </r>
        <r>
          <rPr>
            <sz val="9"/>
            <color indexed="81"/>
            <rFont val="Tahoma"/>
            <family val="2"/>
          </rPr>
          <t xml:space="preserve">
Dppelte Zeile aufgrund der Gabelung der A66 in A66 und A67 und somit zur Berücksichtigung beider Strecken.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Erb, Janina</author>
  </authors>
  <commentList>
    <comment ref="I259" authorId="0" shapeId="0" xr:uid="{00000000-0006-0000-0400-000001000000}">
      <text>
        <r>
          <rPr>
            <b/>
            <sz val="9"/>
            <color indexed="81"/>
            <rFont val="Tahoma"/>
            <family val="2"/>
          </rPr>
          <t>Erb, Janina:</t>
        </r>
        <r>
          <rPr>
            <sz val="9"/>
            <color indexed="81"/>
            <rFont val="Tahoma"/>
            <family val="2"/>
          </rPr>
          <t xml:space="preserve">
Strecke von Sensor 6931 auf der A67 bis zur Mündung in die A3.
</t>
        </r>
      </text>
    </comment>
    <comment ref="M259" authorId="0" shapeId="0" xr:uid="{00000000-0006-0000-0400-000002000000}">
      <text>
        <r>
          <rPr>
            <b/>
            <sz val="9"/>
            <color indexed="81"/>
            <rFont val="Tahoma"/>
            <family val="2"/>
          </rPr>
          <t>Erb, Janina:</t>
        </r>
        <r>
          <rPr>
            <sz val="9"/>
            <color indexed="81"/>
            <rFont val="Tahoma"/>
            <family val="2"/>
          </rPr>
          <t xml:space="preserve">
Strecke von Sensor 6931 auf der A67 bis zur Mündung in die A3.
</t>
        </r>
      </text>
    </comment>
  </commentList>
</comments>
</file>

<file path=xl/sharedStrings.xml><?xml version="1.0" encoding="utf-8"?>
<sst xmlns="http://schemas.openxmlformats.org/spreadsheetml/2006/main" count="25708" uniqueCount="2400">
  <si>
    <t>Jahr</t>
  </si>
  <si>
    <t>TK_Nr</t>
  </si>
  <si>
    <t>DZ_Nr</t>
  </si>
  <si>
    <t>DZ_Name</t>
  </si>
  <si>
    <t>Land_Nr</t>
  </si>
  <si>
    <t>Land_Code</t>
  </si>
  <si>
    <t>Str_Kl</t>
  </si>
  <si>
    <t>Str_Nr</t>
  </si>
  <si>
    <t>Str_Zus</t>
  </si>
  <si>
    <t>Erf_Art</t>
  </si>
  <si>
    <t>Fernziel_Ri1</t>
  </si>
  <si>
    <t>Nahziel_Ri1</t>
  </si>
  <si>
    <t>Hi_Ri1</t>
  </si>
  <si>
    <t>Fernziel_Ri2</t>
  </si>
  <si>
    <t>Nahziel_Ri2</t>
  </si>
  <si>
    <t>Hi_Ri2</t>
  </si>
  <si>
    <t>Anz_Fs_Q</t>
  </si>
  <si>
    <t>vT_MobisSo</t>
  </si>
  <si>
    <t>DTV_Kfz_MobisSo_Q</t>
  </si>
  <si>
    <t>DTV_Kfz_MobisSo_Ri1</t>
  </si>
  <si>
    <t>DTV_Kfz_MobisSo_Ri2</t>
  </si>
  <si>
    <t>DTV_SV_MobisSo_Q</t>
  </si>
  <si>
    <t>DTV_SV_MobisSo_Ri1</t>
  </si>
  <si>
    <t>DTV_SV_MobisSo_Ri2</t>
  </si>
  <si>
    <t>pSV_MobisSo_Q</t>
  </si>
  <si>
    <t>fer</t>
  </si>
  <si>
    <t>bSo</t>
  </si>
  <si>
    <t>bFr</t>
  </si>
  <si>
    <t>Mt</t>
  </si>
  <si>
    <t>pMt</t>
  </si>
  <si>
    <t>Mn</t>
  </si>
  <si>
    <t>pMn</t>
  </si>
  <si>
    <t>Md</t>
  </si>
  <si>
    <t>pMd</t>
  </si>
  <si>
    <t>Me</t>
  </si>
  <si>
    <t>pMe</t>
  </si>
  <si>
    <t>DL_Ri1</t>
  </si>
  <si>
    <t>DL_Ri2</t>
  </si>
  <si>
    <t>pPLZ_MobisSo_Q</t>
  </si>
  <si>
    <t>pLfw_MobisSo_Q</t>
  </si>
  <si>
    <t>pMot_MobisSo_Q</t>
  </si>
  <si>
    <t>pPmA_MobisSo_Q</t>
  </si>
  <si>
    <t>pLoA_MobisSo_Q</t>
  </si>
  <si>
    <t>pLzg_MobisSo_Q</t>
  </si>
  <si>
    <t>pSat_MobisSo_Q</t>
  </si>
  <si>
    <t>pBus_MobisSo_Q</t>
  </si>
  <si>
    <t>pSon_MobisSo_Q</t>
  </si>
  <si>
    <t>Koor_UTM32_E</t>
  </si>
  <si>
    <t>Koor_UTM32_N</t>
  </si>
  <si>
    <t>MSV30_Kfz_MobisSo_Ri1</t>
  </si>
  <si>
    <t>MSV30_Kfz_MobisSo_Ri2</t>
  </si>
  <si>
    <t>bSV30_MobisSo_Ri1</t>
  </si>
  <si>
    <t>bSV30_MobisSo_Ri2</t>
  </si>
  <si>
    <t>DTV_Kfz_W_MobisFr_Q</t>
  </si>
  <si>
    <t>DTV_Kfz_W_MobisFr_Ri1</t>
  </si>
  <si>
    <t>DTV_Kfz_W_MobisFr_Ri2</t>
  </si>
  <si>
    <t>pSV_W_MobisFr_Q</t>
  </si>
  <si>
    <t>pSV_W_MobisFr_Ri1</t>
  </si>
  <si>
    <t>pSV_W_MobisFr_Ri2</t>
  </si>
  <si>
    <t>Koor_WGS84_N</t>
  </si>
  <si>
    <t>Koor_WGS84_E</t>
  </si>
  <si>
    <t>MSV50_Kfz_MobisSo_Ri1</t>
  </si>
  <si>
    <t>MSV50_Kfz_MobisSo_Ri2</t>
  </si>
  <si>
    <t>pMSV50_Kfz_MobisSo_Ri1</t>
  </si>
  <si>
    <t>pMSV50_Kfz_MobisSo_Ri2</t>
  </si>
  <si>
    <t>bSV50_MobisSo_Ri1</t>
  </si>
  <si>
    <t>bSV50_MobisSo_Ri2</t>
  </si>
  <si>
    <t>bLkwK50_MobisSo_Ri1</t>
  </si>
  <si>
    <t>bLkwK50_MobisSo_Ri2</t>
  </si>
  <si>
    <t>pMSV50_Kfz_W_MobisFr_Ri1</t>
  </si>
  <si>
    <t>pMSV50_Kfz_W_MobisFr_Ri2</t>
  </si>
  <si>
    <t>DTV_Kfz_NZB_DiMiDo_Ri1</t>
  </si>
  <si>
    <t>DTV_Kfz_NZB_DiMiDo_Ri2</t>
  </si>
  <si>
    <t>bSo_Ri1</t>
  </si>
  <si>
    <t>bSo_Ri2</t>
  </si>
  <si>
    <t>bMo_Ri1</t>
  </si>
  <si>
    <t>bMo_Ri2</t>
  </si>
  <si>
    <t>bFr_Ri1</t>
  </si>
  <si>
    <t>bFr_Ri2</t>
  </si>
  <si>
    <t>bSa_Ri1</t>
  </si>
  <si>
    <t>bSa_Ri2</t>
  </si>
  <si>
    <t>Q_P_t</t>
  </si>
  <si>
    <t>Q_L1_t</t>
  </si>
  <si>
    <t>Q_L2_t</t>
  </si>
  <si>
    <t>Q_K_t</t>
  </si>
  <si>
    <t>Q_P_n</t>
  </si>
  <si>
    <t>Q_L1_n</t>
  </si>
  <si>
    <t>Q_L2_n</t>
  </si>
  <si>
    <t>Q_K_n</t>
  </si>
  <si>
    <t>Q_P_a</t>
  </si>
  <si>
    <t>Q_L1_a</t>
  </si>
  <si>
    <t>Q_L2_a</t>
  </si>
  <si>
    <t>Q_K_a</t>
  </si>
  <si>
    <t>Geo_Sequ</t>
  </si>
  <si>
    <t>Abschnitt_Ast</t>
  </si>
  <si>
    <t>Station</t>
  </si>
  <si>
    <t>Ausrichtung</t>
  </si>
  <si>
    <t>Anmerkungen</t>
  </si>
  <si>
    <t>AD Mönchhof (O)</t>
  </si>
  <si>
    <t>HE</t>
  </si>
  <si>
    <t>A</t>
  </si>
  <si>
    <t>8+1</t>
  </si>
  <si>
    <t>Köln</t>
  </si>
  <si>
    <t>AD Mönchhof-Dreieck (A67)</t>
  </si>
  <si>
    <t>N</t>
  </si>
  <si>
    <t>Frankfurt a. Main</t>
  </si>
  <si>
    <t>AS Kelsterbach</t>
  </si>
  <si>
    <t>S</t>
  </si>
  <si>
    <t>D</t>
  </si>
  <si>
    <t>5916085O5917026O</t>
  </si>
  <si>
    <t>Ri1_ist_VonNK</t>
  </si>
  <si>
    <t>- in Bearbeitung -</t>
  </si>
  <si>
    <t>AD Mönchhof (W)</t>
  </si>
  <si>
    <t>AS Raunheim (B43)</t>
  </si>
  <si>
    <t>5916080O5916085O</t>
  </si>
  <si>
    <t>Elzer Berg</t>
  </si>
  <si>
    <t>AS Diez</t>
  </si>
  <si>
    <t>AS Limburg-Nord</t>
  </si>
  <si>
    <t>5513002O5514058O</t>
  </si>
  <si>
    <t>Frankfurter Kreuz (O)</t>
  </si>
  <si>
    <t>AK Frankfurter Kreuz (A5)</t>
  </si>
  <si>
    <t>Würzburg</t>
  </si>
  <si>
    <t>AS Frankfurt a. Main-Süd</t>
  </si>
  <si>
    <t>5917021O5917022O</t>
  </si>
  <si>
    <t>AS Frankfurt a. Main-Flughafen (K823)</t>
  </si>
  <si>
    <t>Hanau</t>
  </si>
  <si>
    <t>AS Obertshausen</t>
  </si>
  <si>
    <t>AS Hanau</t>
  </si>
  <si>
    <t>5918048O5919023O</t>
  </si>
  <si>
    <t>Hanau (S)</t>
  </si>
  <si>
    <t>AS Seligenstadt</t>
  </si>
  <si>
    <t>5919023O5919043O</t>
  </si>
  <si>
    <t>Heusenstamm</t>
  </si>
  <si>
    <t>AK Offenbacher Kreuz (A661)</t>
  </si>
  <si>
    <t>5918049O5918048O</t>
  </si>
  <si>
    <t>Idstein</t>
  </si>
  <si>
    <t>AS Bad Camberg</t>
  </si>
  <si>
    <t>AS Idstein</t>
  </si>
  <si>
    <t>5715003O5715031O</t>
  </si>
  <si>
    <t>Kelsterbach</t>
  </si>
  <si>
    <t>5917026O5917015O</t>
  </si>
  <si>
    <t>Limburg</t>
  </si>
  <si>
    <t>AS Limburg-Süd</t>
  </si>
  <si>
    <t>5514058O5614019O</t>
  </si>
  <si>
    <t>Lindenholzhausen</t>
  </si>
  <si>
    <t>5614019O5715003O</t>
  </si>
  <si>
    <t>Medenbach</t>
  </si>
  <si>
    <t>AS Wiesbaden/Niedernhausen</t>
  </si>
  <si>
    <t>AK Wiesbadener Kreuz (A66)</t>
  </si>
  <si>
    <t>5815060O5916052O</t>
  </si>
  <si>
    <t>Neu-Isenburg Nord</t>
  </si>
  <si>
    <t>5917022O5918040O</t>
  </si>
  <si>
    <t>Niederseelbach</t>
  </si>
  <si>
    <t>5715075O5815060O</t>
  </si>
  <si>
    <t>Weilbach</t>
  </si>
  <si>
    <t>5916052O5916080O</t>
  </si>
  <si>
    <t>Bad Hersfeld</t>
  </si>
  <si>
    <t>Eisenach</t>
  </si>
  <si>
    <t>AS Bad Hersfeld</t>
  </si>
  <si>
    <t>O</t>
  </si>
  <si>
    <t>W</t>
  </si>
  <si>
    <t>C</t>
  </si>
  <si>
    <t>Ri1_ist_NachNK</t>
  </si>
  <si>
    <t>Herleshausen</t>
  </si>
  <si>
    <t>AS Eisenach-West</t>
  </si>
  <si>
    <t>AS Herleshausen</t>
  </si>
  <si>
    <t>E</t>
  </si>
  <si>
    <t>B</t>
  </si>
  <si>
    <t>4927010O4927013O</t>
  </si>
  <si>
    <t>Hönebach</t>
  </si>
  <si>
    <t>AS Wildeck-Hönebach</t>
  </si>
  <si>
    <t>AS Friedewald</t>
  </si>
  <si>
    <t>5125035O5025019O</t>
  </si>
  <si>
    <t>Obersuhl</t>
  </si>
  <si>
    <t>AS Wildeck-Obersuhl</t>
  </si>
  <si>
    <t>5025019O5026012O</t>
  </si>
  <si>
    <t>Sorga</t>
  </si>
  <si>
    <t>5124040O5125035O</t>
  </si>
  <si>
    <t>Untersuhl</t>
  </si>
  <si>
    <t>AS Gerstungen</t>
  </si>
  <si>
    <t>5026012O5026021O</t>
  </si>
  <si>
    <t>Wommen (O)</t>
  </si>
  <si>
    <t>AS Wommen</t>
  </si>
  <si>
    <t>4926030O4927010O</t>
  </si>
  <si>
    <t>Wommen (W)</t>
  </si>
  <si>
    <t>AD Hattenbach 2</t>
  </si>
  <si>
    <t>AD Hattenbach (A7)</t>
  </si>
  <si>
    <t>AD Hattenbacher Dreieck (A7)</t>
  </si>
  <si>
    <t>AS Alsfeld-Ost</t>
  </si>
  <si>
    <t>5123028O5221019O</t>
  </si>
  <si>
    <t>AD Reiskirchener Dreieck (A480)</t>
  </si>
  <si>
    <t>AS Reiskirchen</t>
  </si>
  <si>
    <t>AK Frankfurt NW (N)</t>
  </si>
  <si>
    <t>AK Bad Homburger Kreuz (A661)</t>
  </si>
  <si>
    <t>Darmstadt</t>
  </si>
  <si>
    <t>AK Nordwestkreuz Frankfurt a. Main (A66)</t>
  </si>
  <si>
    <t>5717004O5817066O</t>
  </si>
  <si>
    <t>AK Gambach (N)</t>
  </si>
  <si>
    <t>AS Fernwald</t>
  </si>
  <si>
    <t>AK Gambacher Kreuz (A45)</t>
  </si>
  <si>
    <t>5418063O5518039O</t>
  </si>
  <si>
    <t>AS Butzbach</t>
  </si>
  <si>
    <t>Alsfeld</t>
  </si>
  <si>
    <t>AS Alsfeld-West</t>
  </si>
  <si>
    <t>5221019O5221042O</t>
  </si>
  <si>
    <t>Bensheim</t>
  </si>
  <si>
    <t>AS Bensheim</t>
  </si>
  <si>
    <t>Heidelberg</t>
  </si>
  <si>
    <t>AS Heppenheim</t>
  </si>
  <si>
    <t>6317069O6317056O</t>
  </si>
  <si>
    <t>Bensheim-Nord</t>
  </si>
  <si>
    <t>AS Zwingenberg</t>
  </si>
  <si>
    <t>6217005O6317069O</t>
  </si>
  <si>
    <t>Bickenbach</t>
  </si>
  <si>
    <t>AS Seeheim-Jugenheim</t>
  </si>
  <si>
    <t>6217036O6217005O</t>
  </si>
  <si>
    <t>Eberstadt</t>
  </si>
  <si>
    <t>AK Darmstädter Kreuz (A67)</t>
  </si>
  <si>
    <t>AS Darmstadt-Eberstadt</t>
  </si>
  <si>
    <t>6117016O6117037O</t>
  </si>
  <si>
    <t>Erzhausen</t>
  </si>
  <si>
    <t>AS Langen/Mörfelden</t>
  </si>
  <si>
    <t>AS Weiterstadt</t>
  </si>
  <si>
    <t>6017034O6117048O</t>
  </si>
  <si>
    <t>Frankfurt Westhafen</t>
  </si>
  <si>
    <t>AK Westkreuz Frankfurt a. Main (A648)</t>
  </si>
  <si>
    <t>AS Frankfurt a. Main-Westhafen</t>
  </si>
  <si>
    <t>5817055O5917065O</t>
  </si>
  <si>
    <t>Frankfurt-Griesheim</t>
  </si>
  <si>
    <t>AS Frankfurt a. Main-Niederrad</t>
  </si>
  <si>
    <t>5917065O5917047O</t>
  </si>
  <si>
    <t>Frankfurt-Niederrad</t>
  </si>
  <si>
    <t>AS Frankfurt a. Main-Flughafen-Nord (B43)</t>
  </si>
  <si>
    <t>5917079O5917081O</t>
  </si>
  <si>
    <t>Frankfurter Kreuz (S)</t>
  </si>
  <si>
    <t>AK Frankfurter Kreuz (A3)</t>
  </si>
  <si>
    <t>AS Zeppelinheim</t>
  </si>
  <si>
    <t>5917021O5917002O</t>
  </si>
  <si>
    <t>Gemünden (Felda)</t>
  </si>
  <si>
    <t>AS Homberg (Ohm)</t>
  </si>
  <si>
    <t>5221042O5319014O</t>
  </si>
  <si>
    <t>Griesheim</t>
  </si>
  <si>
    <t>AD Dreieck Darmstadt (A672)</t>
  </si>
  <si>
    <t>6117048O6117023O</t>
  </si>
  <si>
    <t>Grünberg-Lumda</t>
  </si>
  <si>
    <t>AS Grünberg</t>
  </si>
  <si>
    <t>5319014O5319038O</t>
  </si>
  <si>
    <t>Heppenheim</t>
  </si>
  <si>
    <t>AS Hemsbach</t>
  </si>
  <si>
    <t>6317003O6417026O</t>
  </si>
  <si>
    <t>Mörfelden-Walldorf</t>
  </si>
  <si>
    <t>5917002O6017034O</t>
  </si>
  <si>
    <t>Nieder-Weisel</t>
  </si>
  <si>
    <t>AS Bad Nauheim</t>
  </si>
  <si>
    <t>5518024O5518040O</t>
  </si>
  <si>
    <t>Ober-Eschbach</t>
  </si>
  <si>
    <t>AS Friedberg</t>
  </si>
  <si>
    <t>5718050O5717004O</t>
  </si>
  <si>
    <t>Obermörlen</t>
  </si>
  <si>
    <t>AS Ober-Mörlen</t>
  </si>
  <si>
    <t>5518040O5618001O</t>
  </si>
  <si>
    <t>Pfungstadt</t>
  </si>
  <si>
    <t>6117037O6217036O</t>
  </si>
  <si>
    <t>Reinhardshain</t>
  </si>
  <si>
    <t>5319029O5318041O</t>
  </si>
  <si>
    <t>Reiskirchen</t>
  </si>
  <si>
    <t>5418013O5418063O</t>
  </si>
  <si>
    <t>Rödelheim</t>
  </si>
  <si>
    <t>5817066O5817055O</t>
  </si>
  <si>
    <t>AD Viernheim (W)</t>
  </si>
  <si>
    <t>Heilbronn</t>
  </si>
  <si>
    <t>AD Viernheimer Dreieck (A67)</t>
  </si>
  <si>
    <t>Kaiserslautern</t>
  </si>
  <si>
    <t>AS Mannheim-Sandhofen</t>
  </si>
  <si>
    <t>6417010O6417307A</t>
  </si>
  <si>
    <t>AK Viernheim (N)</t>
  </si>
  <si>
    <t>AK Viernheimer Kreuz (A659)</t>
  </si>
  <si>
    <t>6417307O6417301O</t>
  </si>
  <si>
    <t>AD Hattenbach (N)</t>
  </si>
  <si>
    <t>Kassel</t>
  </si>
  <si>
    <t>AS Kirchheim</t>
  </si>
  <si>
    <t>Fulda</t>
  </si>
  <si>
    <t>AD Hattenbacher Dreieck (A5)</t>
  </si>
  <si>
    <t>5123027O5123028O</t>
  </si>
  <si>
    <t>AD Hattenbach 3</t>
  </si>
  <si>
    <t>AS Niederaula</t>
  </si>
  <si>
    <t>5123028C5223020O</t>
  </si>
  <si>
    <t>Bad Hersfeld-West</t>
  </si>
  <si>
    <t>AS Homberg (Efze)</t>
  </si>
  <si>
    <t>AS Bad Hersfeld-West</t>
  </si>
  <si>
    <t>4922016O5023018O</t>
  </si>
  <si>
    <t>Berndshausen</t>
  </si>
  <si>
    <t>AS Malsfeld</t>
  </si>
  <si>
    <t>4922069O4922016O</t>
  </si>
  <si>
    <t>Dietershan</t>
  </si>
  <si>
    <t>AS Hünfeld/Schlitz</t>
  </si>
  <si>
    <t>AS Fulda-Nord</t>
  </si>
  <si>
    <t>5324038O5424107O</t>
  </si>
  <si>
    <t>Fulda-Nord</t>
  </si>
  <si>
    <t>AS Fulda-Mitte</t>
  </si>
  <si>
    <t>5424107O5424158O</t>
  </si>
  <si>
    <t>Guxhagen</t>
  </si>
  <si>
    <t>Hannover</t>
  </si>
  <si>
    <t>AD Dreieck Kassel-Süd (A44)</t>
  </si>
  <si>
    <t>AS Guxhagen</t>
  </si>
  <si>
    <t>4723023E4722061O</t>
  </si>
  <si>
    <t>AS Kassel-Nord</t>
  </si>
  <si>
    <t>Kassel-Nord (N)</t>
  </si>
  <si>
    <t>AS Hann. Münden/Lutterberg</t>
  </si>
  <si>
    <t>4623001O4623341O</t>
  </si>
  <si>
    <t>Melgershausen</t>
  </si>
  <si>
    <t>AS Melsungen</t>
  </si>
  <si>
    <t>4722061O4822063O</t>
  </si>
  <si>
    <t>Obergeis</t>
  </si>
  <si>
    <t>AD Kirchheimer Dreieck (A4)</t>
  </si>
  <si>
    <t>5023018O5123022O</t>
  </si>
  <si>
    <t>Pilgerzell</t>
  </si>
  <si>
    <t>AD Fuldaer Dreieck (A66)</t>
  </si>
  <si>
    <t>5424158O5524049O</t>
  </si>
  <si>
    <t>Welkers</t>
  </si>
  <si>
    <t>AS Bad Brückenau-Volkers</t>
  </si>
  <si>
    <t>5524049O5624009O</t>
  </si>
  <si>
    <t>Wetzlos</t>
  </si>
  <si>
    <t>5223020O5324038O</t>
  </si>
  <si>
    <t>Dennhausen</t>
  </si>
  <si>
    <t>AD Kassel-Süd (A7)</t>
  </si>
  <si>
    <t>AD Dreieck Kassel-Süd (A7)</t>
  </si>
  <si>
    <t>Dortmund</t>
  </si>
  <si>
    <t>AK Kreuz Kassel-West (A49)</t>
  </si>
  <si>
    <t>4722041O4723023A</t>
  </si>
  <si>
    <t>Niederelsungen</t>
  </si>
  <si>
    <t>AS Breuna</t>
  </si>
  <si>
    <t>AS Warburg</t>
  </si>
  <si>
    <t>4520021O4521182O</t>
  </si>
  <si>
    <t>AK Gambach (O)</t>
  </si>
  <si>
    <t>Gießen</t>
  </si>
  <si>
    <t>AK Gambacher Kreuz (A5)</t>
  </si>
  <si>
    <t>Aschaffenburg</t>
  </si>
  <si>
    <t>AS Münzenberg</t>
  </si>
  <si>
    <t>5518039O5518035O</t>
  </si>
  <si>
    <t>AK Gambach (W)</t>
  </si>
  <si>
    <t>AK Gießener Südkreuz (A485)</t>
  </si>
  <si>
    <t>5417040O5518039O</t>
  </si>
  <si>
    <t>Aßlar</t>
  </si>
  <si>
    <t>AS Ehringshausen</t>
  </si>
  <si>
    <t>AK Wetzlarer Kreuz (A480)</t>
  </si>
  <si>
    <t>5316029O5416038O</t>
  </si>
  <si>
    <t>Bisses</t>
  </si>
  <si>
    <t>AS Wölfersheim</t>
  </si>
  <si>
    <t>AS Florstadt</t>
  </si>
  <si>
    <t>5519044O5619046O</t>
  </si>
  <si>
    <t>Burg</t>
  </si>
  <si>
    <t>AS Dillenburg</t>
  </si>
  <si>
    <t>AS Herborn-West</t>
  </si>
  <si>
    <t>5215015O5315016O</t>
  </si>
  <si>
    <t>Grossauheim</t>
  </si>
  <si>
    <t>AK Hanauer Kreuz (A66/B43a)</t>
  </si>
  <si>
    <t>AS Alzenau-Nord</t>
  </si>
  <si>
    <t>5819082O5820032O</t>
  </si>
  <si>
    <t>Katzenfurt</t>
  </si>
  <si>
    <t>AS Herborn-Süd</t>
  </si>
  <si>
    <t>5315023O5316029O</t>
  </si>
  <si>
    <t>Langen-Bergheim</t>
  </si>
  <si>
    <t>AS Altenstadt</t>
  </si>
  <si>
    <t>AS Hammersbach</t>
  </si>
  <si>
    <t>5719045O5720065O</t>
  </si>
  <si>
    <t>Mainflingen</t>
  </si>
  <si>
    <t>AS Kleinostheim</t>
  </si>
  <si>
    <t>AS Mainhausen</t>
  </si>
  <si>
    <t>5920222O5920010O</t>
  </si>
  <si>
    <t>Marköbel</t>
  </si>
  <si>
    <t>AS Langenselbold-West</t>
  </si>
  <si>
    <t>5720065O5820060O</t>
  </si>
  <si>
    <t>Merkenbach</t>
  </si>
  <si>
    <t>5315016O5315023O</t>
  </si>
  <si>
    <t>Münzenberg</t>
  </si>
  <si>
    <t>5518035O5519044O</t>
  </si>
  <si>
    <t>Niederrodenbach</t>
  </si>
  <si>
    <t>AD Langenselbolder Dreieck (A66/B40)</t>
  </si>
  <si>
    <t>5820031O5819082O</t>
  </si>
  <si>
    <t>Ravolzhausen</t>
  </si>
  <si>
    <t>5820060O5820031O</t>
  </si>
  <si>
    <t>Rodenbach</t>
  </si>
  <si>
    <t>5619046O5719045O</t>
  </si>
  <si>
    <t>Würgendorf</t>
  </si>
  <si>
    <t>AS Haiger/Burbach</t>
  </si>
  <si>
    <t>5214402O5215015O</t>
  </si>
  <si>
    <t>Arnsbach</t>
  </si>
  <si>
    <t>AS Borken (Hessen)</t>
  </si>
  <si>
    <t>AS Neuental</t>
  </si>
  <si>
    <t>4921049O4921031O</t>
  </si>
  <si>
    <t>Baunatal</t>
  </si>
  <si>
    <t>AS Baunatal-Mitte</t>
  </si>
  <si>
    <t>AS Baunatal-Süd</t>
  </si>
  <si>
    <t>4722023O4722025O</t>
  </si>
  <si>
    <t>Baunatal (N)</t>
  </si>
  <si>
    <t>AS Baunatal-Nord</t>
  </si>
  <si>
    <t>4722025O4722064O</t>
  </si>
  <si>
    <t>Kleinenglis</t>
  </si>
  <si>
    <t>AS Wabern</t>
  </si>
  <si>
    <t>4921031O4821047O</t>
  </si>
  <si>
    <t>AD Rüsselsheim (W)</t>
  </si>
  <si>
    <t>AD Rüsselsh. (A67)</t>
  </si>
  <si>
    <t>AD Rüsselsheimer Dreieck (A67)</t>
  </si>
  <si>
    <t>Mainz</t>
  </si>
  <si>
    <t>AS Rüsselsheim-Königstädten</t>
  </si>
  <si>
    <t>6016083O6016032P</t>
  </si>
  <si>
    <t>AS Königstädten (W)</t>
  </si>
  <si>
    <t>AS Rüsselsheim-Mitte</t>
  </si>
  <si>
    <t>6016028O6016083O</t>
  </si>
  <si>
    <t>Bauschheim</t>
  </si>
  <si>
    <t>Rüsselsheim</t>
  </si>
  <si>
    <t>AS Bischofsheim</t>
  </si>
  <si>
    <t>6016026O6016028O</t>
  </si>
  <si>
    <t>AD Mainspitz-Dreieck (A671)</t>
  </si>
  <si>
    <t>Ginsheimer Sand</t>
  </si>
  <si>
    <t>AS Ginsheim-Gustavsburg</t>
  </si>
  <si>
    <t>6016019O6016020O</t>
  </si>
  <si>
    <t>Laubenheim</t>
  </si>
  <si>
    <t>AS Mainz-Laubenheim</t>
  </si>
  <si>
    <t>6015001O6016019O</t>
  </si>
  <si>
    <t>AS Bergen-Enkheim</t>
  </si>
  <si>
    <t>AS Maintal-Bischofsheim</t>
  </si>
  <si>
    <t>AS Frankfurt a. Main-Bergen-Enkheim (B8)</t>
  </si>
  <si>
    <t>5818083O5818056O</t>
  </si>
  <si>
    <t>Bad Soden-Salmünster</t>
  </si>
  <si>
    <t>AS Bad Soden-Salmünster</t>
  </si>
  <si>
    <t>AS Bad Orb/Wächtersbach</t>
  </si>
  <si>
    <t>5721008O5722010O</t>
  </si>
  <si>
    <t>Delkenheim</t>
  </si>
  <si>
    <t>AS Wallau</t>
  </si>
  <si>
    <t>Wiesbaden</t>
  </si>
  <si>
    <t>AS Wiesbaden-Nordenstadt</t>
  </si>
  <si>
    <t>5916054O5916053O</t>
  </si>
  <si>
    <t>Diedenbergen</t>
  </si>
  <si>
    <t>AS Hofheim a. Ts.</t>
  </si>
  <si>
    <t>AS Diedenbergen</t>
  </si>
  <si>
    <t>5916022O5916051O</t>
  </si>
  <si>
    <t>Eichenzell</t>
  </si>
  <si>
    <t>AD Fulda (A7)</t>
  </si>
  <si>
    <t>AD Fuldaer Dreieck (A7)</t>
  </si>
  <si>
    <t>AS Eichenzell</t>
  </si>
  <si>
    <t>5524067O5524049F</t>
  </si>
  <si>
    <t>Eschborner Dreieck</t>
  </si>
  <si>
    <t>AK Nordwestkreuz Frankfurt a. Main (A5)</t>
  </si>
  <si>
    <t>AD Eschborner Dreieck (A648)</t>
  </si>
  <si>
    <t>5817151O5817066O</t>
  </si>
  <si>
    <t>AS Frankfurt a. Main-Ludwig-Landmann-Str.</t>
  </si>
  <si>
    <t>Flieden</t>
  </si>
  <si>
    <t>AS Neuhof-Süd</t>
  </si>
  <si>
    <t>AS Flieden</t>
  </si>
  <si>
    <t>5523050O5523051O</t>
  </si>
  <si>
    <t>Frankfurt-Höchst</t>
  </si>
  <si>
    <t>AS Frankfurt a. Main-Höchst</t>
  </si>
  <si>
    <t>AS Kelkheim</t>
  </si>
  <si>
    <t>5817059O5817058O</t>
  </si>
  <si>
    <t>Frankfurt-Westhausen</t>
  </si>
  <si>
    <t>5817066O5817064O</t>
  </si>
  <si>
    <t>Fulda-Süd (O)</t>
  </si>
  <si>
    <t>AS Fulda-Süd</t>
  </si>
  <si>
    <t>5524040O5524067O</t>
  </si>
  <si>
    <t>Gründau-Lieblos</t>
  </si>
  <si>
    <t>AS Gründau-Lieblos</t>
  </si>
  <si>
    <t>AS Gründau-Rothenbergen</t>
  </si>
  <si>
    <t>5820033O5720048O</t>
  </si>
  <si>
    <t>Gründau-Rothenbergen</t>
  </si>
  <si>
    <t>AS Langenselbold</t>
  </si>
  <si>
    <t>5820027O5820033O</t>
  </si>
  <si>
    <t>Hailer</t>
  </si>
  <si>
    <t>AS Gelnhausen-West</t>
  </si>
  <si>
    <t>5720048O5821005O</t>
  </si>
  <si>
    <t>Hanau-Nord</t>
  </si>
  <si>
    <t>AS Erlensee</t>
  </si>
  <si>
    <t>AS Hanau-Nord</t>
  </si>
  <si>
    <t>5819088O5819049O</t>
  </si>
  <si>
    <t>Hanau-West</t>
  </si>
  <si>
    <t>AS Hanau-West</t>
  </si>
  <si>
    <t>5819084O5819088O</t>
  </si>
  <si>
    <t>Hattersheim</t>
  </si>
  <si>
    <t>AD Krifteler Dreieck</t>
  </si>
  <si>
    <t>AS Hattersheim</t>
  </si>
  <si>
    <t>5916116O5916087O</t>
  </si>
  <si>
    <t>Hochstadt</t>
  </si>
  <si>
    <t>AS Maintal-Dörnigheim</t>
  </si>
  <si>
    <t>5818111O5819084O</t>
  </si>
  <si>
    <t>Hofheim</t>
  </si>
  <si>
    <t>5916051O5916105O</t>
  </si>
  <si>
    <t>Kerzell (Eichenzell)</t>
  </si>
  <si>
    <t>AS Neuhof-Nord</t>
  </si>
  <si>
    <t>5523052O5524040O</t>
  </si>
  <si>
    <t>Langenselbold</t>
  </si>
  <si>
    <t>AD Langenselbolder Dreieck (A45/B40)</t>
  </si>
  <si>
    <t>5820031H5820027O</t>
  </si>
  <si>
    <t>Linsengericht</t>
  </si>
  <si>
    <t>AS Gelnhausen-Ost</t>
  </si>
  <si>
    <t>5821005O5821028O</t>
  </si>
  <si>
    <t>Maintal-Bischofsheim</t>
  </si>
  <si>
    <t>5818056O5818111O</t>
  </si>
  <si>
    <t>Marborn</t>
  </si>
  <si>
    <t>AS Steinau an der Straße</t>
  </si>
  <si>
    <t>5722010O5622067O</t>
  </si>
  <si>
    <t>Neuhof</t>
  </si>
  <si>
    <t>5523051O5523052O</t>
  </si>
  <si>
    <t>Niederzell</t>
  </si>
  <si>
    <t>AS Schlüchtern-Nord</t>
  </si>
  <si>
    <t>AS Schlüchtern-Süd</t>
  </si>
  <si>
    <t>5622068O5623071O</t>
  </si>
  <si>
    <t>Rückers</t>
  </si>
  <si>
    <t>5623071O5523050O</t>
  </si>
  <si>
    <t>Schiersteiner Kreuz (O)</t>
  </si>
  <si>
    <t>AS Wiesbaden-Biebrich</t>
  </si>
  <si>
    <t>Rüdesheim a. Rhein</t>
  </si>
  <si>
    <t>AK Schiersteiner Kreuz (A643)</t>
  </si>
  <si>
    <t>5915078O5915027O</t>
  </si>
  <si>
    <t>Schiersteiner Kreuz (W)</t>
  </si>
  <si>
    <t>AS Wiesbaden-Frauenstein</t>
  </si>
  <si>
    <t>5915080O5915078O</t>
  </si>
  <si>
    <t>Sossenheim</t>
  </si>
  <si>
    <t>AS Eschborn</t>
  </si>
  <si>
    <t>5817058O5817057O</t>
  </si>
  <si>
    <t>Steinau an der Straße</t>
  </si>
  <si>
    <t>5622067O5622068O</t>
  </si>
  <si>
    <t>Unterliederbach</t>
  </si>
  <si>
    <t>AS Frankfurt a. Main-Zeilsheim</t>
  </si>
  <si>
    <t>5916086O5817059O</t>
  </si>
  <si>
    <t>Wallau</t>
  </si>
  <si>
    <t>AK Wiesbadener Kreuz (A3)</t>
  </si>
  <si>
    <t>5916053O5916052O</t>
  </si>
  <si>
    <t>Wiesbaden-Biebrich</t>
  </si>
  <si>
    <t>AS Wiesbaden-Mainzer Straße</t>
  </si>
  <si>
    <t>5915027O5915046O</t>
  </si>
  <si>
    <t>Wiesbaden-Erbenheim</t>
  </si>
  <si>
    <t>AS Wiesbaden-Erbenheim</t>
  </si>
  <si>
    <t>5915069O5916054O</t>
  </si>
  <si>
    <t>Wiesbaden-Erbenheim-Ost</t>
  </si>
  <si>
    <t>5915046O5915069O</t>
  </si>
  <si>
    <t>Wiesbadener Kreuz (O)</t>
  </si>
  <si>
    <t>5916052O5916022O</t>
  </si>
  <si>
    <t>Zeilsheim</t>
  </si>
  <si>
    <t>5916087O5916086O</t>
  </si>
  <si>
    <t>AD Mönchhof (S)</t>
  </si>
  <si>
    <t>AD Mönchhof (A3)</t>
  </si>
  <si>
    <t>AD Mönchhof-Dreieck (A3)</t>
  </si>
  <si>
    <t>AS Rüsselsheim-Ost</t>
  </si>
  <si>
    <t>5916085A6016031O</t>
  </si>
  <si>
    <t>AD Rüsselsheim (N)</t>
  </si>
  <si>
    <t>AD Rüsselsheimer Dreieck (A60)</t>
  </si>
  <si>
    <t>6016031O6016032O</t>
  </si>
  <si>
    <t>AD Rüsselsheim (S)</t>
  </si>
  <si>
    <t>AS Groß-Gerau</t>
  </si>
  <si>
    <t>6016032O6016073O</t>
  </si>
  <si>
    <t>AD Viernheim Nord</t>
  </si>
  <si>
    <t>AS Lorsch</t>
  </si>
  <si>
    <t>Mannheim</t>
  </si>
  <si>
    <t>AD Viernheimer Dreieck (A6)</t>
  </si>
  <si>
    <t>6317078O6417307O</t>
  </si>
  <si>
    <t>AK Darmstadt Nord</t>
  </si>
  <si>
    <t>AD Griesheimer Dreieck (A672)</t>
  </si>
  <si>
    <t>AK Darmstädter Kreuz (A5)</t>
  </si>
  <si>
    <t>6117022O6117016O</t>
  </si>
  <si>
    <t>AK Darmstadt Süd</t>
  </si>
  <si>
    <t>AS Pfungstadt</t>
  </si>
  <si>
    <t>6117016O6117051O</t>
  </si>
  <si>
    <t>Almendfeld</t>
  </si>
  <si>
    <t>AS Gernsheim</t>
  </si>
  <si>
    <t>6117051O6217012O</t>
  </si>
  <si>
    <t>Büttelborn</t>
  </si>
  <si>
    <t>AS Büttelborn</t>
  </si>
  <si>
    <t>6017079O6117022O</t>
  </si>
  <si>
    <t>Klein-Gerau</t>
  </si>
  <si>
    <t>6016073O6017079O</t>
  </si>
  <si>
    <t>Wetzlar</t>
  </si>
  <si>
    <t>F</t>
  </si>
  <si>
    <t>Lollar (Reiskirchen)</t>
  </si>
  <si>
    <t>AD Reiskirchener Dreieck (A5)</t>
  </si>
  <si>
    <t>AD Gießener Nordkreuz (A485)</t>
  </si>
  <si>
    <t>5318042O5318041B</t>
  </si>
  <si>
    <t>Gießen-Wieseck</t>
  </si>
  <si>
    <t>NK Gießen (A480)</t>
  </si>
  <si>
    <t>AS Gießener Nordkreuz (A480)</t>
  </si>
  <si>
    <t>Langgöns</t>
  </si>
  <si>
    <t>AS Gießen-Marburger Straße (L3475)</t>
  </si>
  <si>
    <t>5318042P5318007U</t>
  </si>
  <si>
    <t>Schiersteiner Kreuz (N)</t>
  </si>
  <si>
    <t>AS Wiesbaden-Dotzheim</t>
  </si>
  <si>
    <t>AK Schiersteiner Kreuz (A66)</t>
  </si>
  <si>
    <t>5915021V5915078O</t>
  </si>
  <si>
    <t>AS Frankfurt a. Main-Rödelheim</t>
  </si>
  <si>
    <t>AD Eschborn (A66)</t>
  </si>
  <si>
    <t>AS Frankfurt a. Main-Rebstock</t>
  </si>
  <si>
    <t>Westkreuz Frankfurt (O)</t>
  </si>
  <si>
    <t>AK Westkreuz Frankfurt a. Main (A5)</t>
  </si>
  <si>
    <t>5817055O5817142O</t>
  </si>
  <si>
    <t>Westkreuz Frankfurt (W)</t>
  </si>
  <si>
    <t>5817056O5817055O</t>
  </si>
  <si>
    <t>AK Viernheim (A6)</t>
  </si>
  <si>
    <t>AK Viernheimer Kreuz (A6)</t>
  </si>
  <si>
    <t>Viernheim-Ost</t>
  </si>
  <si>
    <t>AK Weinheim (A5)</t>
  </si>
  <si>
    <t>AS Viernheim</t>
  </si>
  <si>
    <t>6417301O6417308O</t>
  </si>
  <si>
    <t>Viernheim-Oststadt (N)</t>
  </si>
  <si>
    <t>AK Weinheimer Kreuz (A5)</t>
  </si>
  <si>
    <t>AS Viernheim-Ost</t>
  </si>
  <si>
    <t>6417309O6417017O</t>
  </si>
  <si>
    <t>Viernheim-Oststadt (S)</t>
  </si>
  <si>
    <t>6417308O6417309O</t>
  </si>
  <si>
    <t>AD Preungesheim (N)</t>
  </si>
  <si>
    <t>Bad Homburg</t>
  </si>
  <si>
    <t>AS Frankfurt a. Main-Eckenheim</t>
  </si>
  <si>
    <t>AS Preungesheimer Dreieck</t>
  </si>
  <si>
    <t>5818077O5818120O</t>
  </si>
  <si>
    <t>AD Preungesheim (S)</t>
  </si>
  <si>
    <t>AS Frankfurt a. Main-Friedberger Landstr.</t>
  </si>
  <si>
    <t>5818120O5818119O</t>
  </si>
  <si>
    <t>AK Offenbach (N)</t>
  </si>
  <si>
    <t>AS Offenbach-Taunusring</t>
  </si>
  <si>
    <t>AK Offenbacher Kreuz (B459)</t>
  </si>
  <si>
    <t>5918025O5918040O</t>
  </si>
  <si>
    <t>AK Offenbach (S)</t>
  </si>
  <si>
    <t>AK Offenbacher Kreuz (A3)</t>
  </si>
  <si>
    <t>AS Neu-Isenburg</t>
  </si>
  <si>
    <t>5918040O5918082O</t>
  </si>
  <si>
    <t>Bad Homburg (B456)</t>
  </si>
  <si>
    <t>AS Oberursel</t>
  </si>
  <si>
    <t>AS Bad Homburg</t>
  </si>
  <si>
    <t>5717015O5717016O</t>
  </si>
  <si>
    <t>Bad Homburger Kreuz (N)</t>
  </si>
  <si>
    <t>AK Bad Homburger Kreuz (A5)</t>
  </si>
  <si>
    <t>5717016O5717004O</t>
  </si>
  <si>
    <t>Dreieichenhain</t>
  </si>
  <si>
    <t>AS Dreieich</t>
  </si>
  <si>
    <t>AS Langen</t>
  </si>
  <si>
    <t>5918027O6018030O</t>
  </si>
  <si>
    <t>Egelsbach</t>
  </si>
  <si>
    <t>AS Egelsbach</t>
  </si>
  <si>
    <t>6018030O6018031O</t>
  </si>
  <si>
    <t>Frankfurt-Bonames</t>
  </si>
  <si>
    <t>AS Frankfurt a. Main-Nieder-Eschbach</t>
  </si>
  <si>
    <t>AS Frankfurt a. Main-Heddernheim</t>
  </si>
  <si>
    <t>5817143O5817144O</t>
  </si>
  <si>
    <t>Frankfurt-Heddernheim</t>
  </si>
  <si>
    <t>5817144O5818077O</t>
  </si>
  <si>
    <t>Frankfurt-Oberrad</t>
  </si>
  <si>
    <t>AS Offenbach-Kaiserlei</t>
  </si>
  <si>
    <t>5818008O5918025O</t>
  </si>
  <si>
    <t>Frankfurt-Osthafen</t>
  </si>
  <si>
    <t>AS Frankfurt a. Main-Ost</t>
  </si>
  <si>
    <t>5818049O5818008O</t>
  </si>
  <si>
    <t>Frankfurt-Seckbach</t>
  </si>
  <si>
    <t>5818119O5818035A</t>
  </si>
  <si>
    <t>Neu-Isenburg Ost</t>
  </si>
  <si>
    <t>5918082O5918027O</t>
  </si>
  <si>
    <t>Oberursel-Bommersheim</t>
  </si>
  <si>
    <t>AS Oberursel-Nord (B455/B456)</t>
  </si>
  <si>
    <t>5717032A5717015O</t>
  </si>
  <si>
    <t>Ginsheim-Gustavsburg</t>
  </si>
  <si>
    <t>AS Gustavsburg</t>
  </si>
  <si>
    <t>AD Mainspitz (A60)</t>
  </si>
  <si>
    <t>AD Mainspitz-Dreieck (A60)</t>
  </si>
  <si>
    <t>6016021O6016020P</t>
  </si>
  <si>
    <t>Gustavsburg</t>
  </si>
  <si>
    <t>AS Hochheim-Süd</t>
  </si>
  <si>
    <t>5916055O6016021O</t>
  </si>
  <si>
    <t>Hochheim</t>
  </si>
  <si>
    <t>AS Hochheim-Nord</t>
  </si>
  <si>
    <t>5915079O5916055O</t>
  </si>
  <si>
    <t>Mainz-Amöneburg</t>
  </si>
  <si>
    <t>AS Wiesbaden-Amöneburg</t>
  </si>
  <si>
    <t>AS Mainz-Kastel</t>
  </si>
  <si>
    <t>5915023C5915015O</t>
  </si>
  <si>
    <t>Mainz-Kastel</t>
  </si>
  <si>
    <t>5915015O5915079O</t>
  </si>
  <si>
    <t>Wiesbaden-Mühltal</t>
  </si>
  <si>
    <t>AS Wiesbaden-Mainzer Straße (A66/B263)</t>
  </si>
  <si>
    <t>AD Griesheim (A67)</t>
  </si>
  <si>
    <t>AK Darmstädter Nordkreuz (A5)</t>
  </si>
  <si>
    <t>Darmstadt-Griesheim</t>
  </si>
  <si>
    <t>AD Griesheimer Dreieck (A67)</t>
  </si>
  <si>
    <t>6117022B6117023O</t>
  </si>
  <si>
    <t>Hetzerath</t>
  </si>
  <si>
    <t>RP</t>
  </si>
  <si>
    <t>AS Salmtal</t>
  </si>
  <si>
    <t>Saarbrücken</t>
  </si>
  <si>
    <t>AS Föhren</t>
  </si>
  <si>
    <t>6007057O6106066O</t>
  </si>
  <si>
    <t>Laufeld</t>
  </si>
  <si>
    <t>AS Manderscheid</t>
  </si>
  <si>
    <t>AS Hasborn</t>
  </si>
  <si>
    <t>5807007O5907001O</t>
  </si>
  <si>
    <t>AD Dernbach VQ Süd</t>
  </si>
  <si>
    <t>AD Dreieck Dernbach (A48)</t>
  </si>
  <si>
    <t>AS Montabaur</t>
  </si>
  <si>
    <t>5512003O5512100O</t>
  </si>
  <si>
    <t>AS Dierdorf VQ Nord</t>
  </si>
  <si>
    <t>AS Neuwied</t>
  </si>
  <si>
    <t>AS Dierdorf</t>
  </si>
  <si>
    <t>5411001O5411002O</t>
  </si>
  <si>
    <t>AS Ransbach-Baumb. VQ Süd</t>
  </si>
  <si>
    <t>AS Ransbach-Baumbach</t>
  </si>
  <si>
    <t>5512002O5512003O</t>
  </si>
  <si>
    <t>Ammerich</t>
  </si>
  <si>
    <t>AS Neustadt (Wied)</t>
  </si>
  <si>
    <t>5310051O5411001O</t>
  </si>
  <si>
    <t>Birken</t>
  </si>
  <si>
    <t>AS Bad Honnef/Linz</t>
  </si>
  <si>
    <t>5310001O5310051O</t>
  </si>
  <si>
    <t>Girod</t>
  </si>
  <si>
    <t>5513101O5513103O</t>
  </si>
  <si>
    <t>Rasthaus Sessenhausen</t>
  </si>
  <si>
    <t>5411002O5512002O</t>
  </si>
  <si>
    <t>AK Landstuhl VQ Ost</t>
  </si>
  <si>
    <t>AS Landstuhl-Ost</t>
  </si>
  <si>
    <t>AK Kreuz Landstuhl-West (A62)</t>
  </si>
  <si>
    <t>6511034O6511038O</t>
  </si>
  <si>
    <t>AK Landstuhl VQ West</t>
  </si>
  <si>
    <t>AS Bruchmühlbach-Miesau</t>
  </si>
  <si>
    <t>6610011O6511034O</t>
  </si>
  <si>
    <t>AS Frankenthal VQ West</t>
  </si>
  <si>
    <t>AS Frankenthal</t>
  </si>
  <si>
    <t>AK Kreuz Frankenthal (A61)</t>
  </si>
  <si>
    <t>6415052O6416203O</t>
  </si>
  <si>
    <t>AS Ludwigshafen VQ West</t>
  </si>
  <si>
    <t>AS Ludwigshafen Nord</t>
  </si>
  <si>
    <t>6416203O6416224O</t>
  </si>
  <si>
    <t>AS Wattenheim VQ Ost</t>
  </si>
  <si>
    <t>AS Grünstadt</t>
  </si>
  <si>
    <t>AS Wattenheim</t>
  </si>
  <si>
    <t>6414042O6415020O</t>
  </si>
  <si>
    <t>Daubenbornerhof</t>
  </si>
  <si>
    <t>Ludwigshafen</t>
  </si>
  <si>
    <t>AS Enkenbach Alsenborn</t>
  </si>
  <si>
    <t>AS Kaiserslautern Ost</t>
  </si>
  <si>
    <t>6512031O6513005O</t>
  </si>
  <si>
    <t>Enkenbach/Alsenborn</t>
  </si>
  <si>
    <t>6513005O6414042O</t>
  </si>
  <si>
    <t>Gerolsheim</t>
  </si>
  <si>
    <t>6415020O6415052O</t>
  </si>
  <si>
    <t>Kaiserslautern-Ost</t>
  </si>
  <si>
    <t>AD Dreieck Kaiserslautern (A63)</t>
  </si>
  <si>
    <t>AS Kaiserslautern-West</t>
  </si>
  <si>
    <t>6512054O6512017O</t>
  </si>
  <si>
    <t>Kaiserslautern-West</t>
  </si>
  <si>
    <t>AS Kaiserslautern-Einsiedlerhof</t>
  </si>
  <si>
    <t>6511029O6512054O</t>
  </si>
  <si>
    <t>Landstuhl</t>
  </si>
  <si>
    <t>6511038O6511029O</t>
  </si>
  <si>
    <t>Miesau</t>
  </si>
  <si>
    <t>AS Waldmohr</t>
  </si>
  <si>
    <t>6610018O6610011O</t>
  </si>
  <si>
    <t>PRE-Park</t>
  </si>
  <si>
    <t>AD Kaiserslautern</t>
  </si>
  <si>
    <t>6512017O6512031O</t>
  </si>
  <si>
    <t>Rheinbrücke Frankenthal</t>
  </si>
  <si>
    <t>AS Ludwigshafen-Nord</t>
  </si>
  <si>
    <t>6416224O6416009O</t>
  </si>
  <si>
    <t>Ixheim</t>
  </si>
  <si>
    <t>Pirmasens</t>
  </si>
  <si>
    <t>AS Contwig</t>
  </si>
  <si>
    <t>AS Zweibrücken-Ixheim</t>
  </si>
  <si>
    <t>6710066O6710067O</t>
  </si>
  <si>
    <t>AK Koblenz (Ost)</t>
  </si>
  <si>
    <t>AD Dernbach (A3)</t>
  </si>
  <si>
    <t>AS Koblenz-Nord</t>
  </si>
  <si>
    <t>AD Vulkaneifel (A1)</t>
  </si>
  <si>
    <t>AK Kreuz Koblenz (A61)</t>
  </si>
  <si>
    <t>5611011O5610053O</t>
  </si>
  <si>
    <t>AK Koblenz (West)</t>
  </si>
  <si>
    <t>AS Ochtendung</t>
  </si>
  <si>
    <t>5610053O5610050O</t>
  </si>
  <si>
    <t>AS Bendorf VQ Ost</t>
  </si>
  <si>
    <t>Montabaur A3</t>
  </si>
  <si>
    <t>AS Höhr-Grenzhausen</t>
  </si>
  <si>
    <t>Koblenz</t>
  </si>
  <si>
    <t>5511002O5511001O</t>
  </si>
  <si>
    <t>Höhr-Grenzhausen</t>
  </si>
  <si>
    <t>Kannenbäckerland</t>
  </si>
  <si>
    <t>AD Dreieck Dernbach (A3)</t>
  </si>
  <si>
    <t>5512003A5511002O</t>
  </si>
  <si>
    <t>Rheinbrücke Bendorf</t>
  </si>
  <si>
    <t>AS Bendorf/Neuwied</t>
  </si>
  <si>
    <t>5511001O5611011O</t>
  </si>
  <si>
    <t>AD Mainz VQ Süd</t>
  </si>
  <si>
    <t>AS Mainz-Finthen</t>
  </si>
  <si>
    <t>Bingen</t>
  </si>
  <si>
    <t>AD Mainz (A643)</t>
  </si>
  <si>
    <t>5915404O6015056O</t>
  </si>
  <si>
    <t>AK Mainz VQ West</t>
  </si>
  <si>
    <t>AS Mainz-Hechtsheim-West</t>
  </si>
  <si>
    <t>AS Mainz-Lerchenberg</t>
  </si>
  <si>
    <t>6015093O6015092O</t>
  </si>
  <si>
    <t>AS Heidesheim VQ West</t>
  </si>
  <si>
    <t>AS Heidesheim</t>
  </si>
  <si>
    <t>AS Ingelheim-Ost</t>
  </si>
  <si>
    <t>6014080O5914403O</t>
  </si>
  <si>
    <t>AS Ingelheim-Ost VQ West</t>
  </si>
  <si>
    <t>AS Ingelheim-West</t>
  </si>
  <si>
    <t>6014079O6014080O</t>
  </si>
  <si>
    <t>AS Ingelheim-West VQ West</t>
  </si>
  <si>
    <t>AS Bingen-Gaulsheim</t>
  </si>
  <si>
    <t>6013158O6014079O</t>
  </si>
  <si>
    <t>AS MZ-Finthen VQ Ost</t>
  </si>
  <si>
    <t>6015056O6015093O</t>
  </si>
  <si>
    <t>AS MZ-Hechtsh.-W. VQ Ost</t>
  </si>
  <si>
    <t>AS Mainz-Hechtsheim-Ost</t>
  </si>
  <si>
    <t>AK Mainz</t>
  </si>
  <si>
    <t>6015157O6015075O</t>
  </si>
  <si>
    <t>AS MZ-Laubenheim VQ West</t>
  </si>
  <si>
    <t>AS Mainz-Weisenau</t>
  </si>
  <si>
    <t>6015117O6015082O</t>
  </si>
  <si>
    <t>Feuerscheid</t>
  </si>
  <si>
    <t>Bitburg</t>
  </si>
  <si>
    <t>AS Waxweiler</t>
  </si>
  <si>
    <t>Lüttich (B)</t>
  </si>
  <si>
    <t>AS Prüm</t>
  </si>
  <si>
    <t>5804063O5904078O</t>
  </si>
  <si>
    <t>Heidesheim</t>
  </si>
  <si>
    <t>AD Dreieck Mainz (A643)</t>
  </si>
  <si>
    <t>5914403O5915404O</t>
  </si>
  <si>
    <t>Rheinbrücke Weisenau</t>
  </si>
  <si>
    <t>6015082O6015001O</t>
  </si>
  <si>
    <t>Spangdahlem</t>
  </si>
  <si>
    <t>Wittlich und Bingen</t>
  </si>
  <si>
    <t>AS Spangdahlem</t>
  </si>
  <si>
    <t>AS Badem</t>
  </si>
  <si>
    <t>5905049O5906049O</t>
  </si>
  <si>
    <t>Steinebrück</t>
  </si>
  <si>
    <t>AS Winterspelt</t>
  </si>
  <si>
    <t>AS GÜG Steinebrück</t>
  </si>
  <si>
    <t>5703034O5703032O</t>
  </si>
  <si>
    <t>AK Alzey VQ Nord</t>
  </si>
  <si>
    <t>AS Bornheim</t>
  </si>
  <si>
    <t>AS Alzey</t>
  </si>
  <si>
    <t>6214055O6214054O</t>
  </si>
  <si>
    <t>AK Koblenz (Nord)</t>
  </si>
  <si>
    <t>Mönchengladbach</t>
  </si>
  <si>
    <t>AS Plaidt</t>
  </si>
  <si>
    <t>AK Kreuz Koblenz (A48)</t>
  </si>
  <si>
    <t>5610054O5610053O</t>
  </si>
  <si>
    <t>AK Koblenz (Süd)</t>
  </si>
  <si>
    <t>AS Koblenz-Metternich</t>
  </si>
  <si>
    <t>5610053O5611074O</t>
  </si>
  <si>
    <t>AK Ludwigshafen VQ Süd</t>
  </si>
  <si>
    <t>AK Kreuz Ludwigshafen (A650)</t>
  </si>
  <si>
    <t>Speyer</t>
  </si>
  <si>
    <t>AK Kreuz Mutterstadt (A65)</t>
  </si>
  <si>
    <t>6515059O6515057O</t>
  </si>
  <si>
    <t>AS Alzey VQ Nord</t>
  </si>
  <si>
    <t>AK Alzey (A63)</t>
  </si>
  <si>
    <t>6214054O6214053O</t>
  </si>
  <si>
    <t>AS Boppard VQ Nord</t>
  </si>
  <si>
    <t>AS Koblenz/Waldesch</t>
  </si>
  <si>
    <t>AS Boppard</t>
  </si>
  <si>
    <t>5711036O5711037O</t>
  </si>
  <si>
    <t>AS Emmelshausen VQ Nord</t>
  </si>
  <si>
    <t>AS Emmelshausen</t>
  </si>
  <si>
    <t>5711037O5811059O</t>
  </si>
  <si>
    <t>AS Gundersheim VQ Nord</t>
  </si>
  <si>
    <t>AS Gundersheim</t>
  </si>
  <si>
    <t>6214053O6215039O</t>
  </si>
  <si>
    <t>AS Gundersheim VQ Süd</t>
  </si>
  <si>
    <t>AS Worms/Mörstadt</t>
  </si>
  <si>
    <t>6215039O6315050O</t>
  </si>
  <si>
    <t>AS Laudert VQ Nord</t>
  </si>
  <si>
    <t>AS Pfalzfeld</t>
  </si>
  <si>
    <t>AS Laudert</t>
  </si>
  <si>
    <t>5811045O5911054O</t>
  </si>
  <si>
    <t>AS Laudert VQ Süd</t>
  </si>
  <si>
    <t>AS Rheinböllen</t>
  </si>
  <si>
    <t>5911054O6012035O</t>
  </si>
  <si>
    <t>AS Pfalzfeld VQ Nord</t>
  </si>
  <si>
    <t>5811059O5811045O</t>
  </si>
  <si>
    <t>AS Plaidt VQ Nord</t>
  </si>
  <si>
    <t>AS Kruft</t>
  </si>
  <si>
    <t>5610055O5610054O</t>
  </si>
  <si>
    <t>AS Schifferstadt VQ Nord</t>
  </si>
  <si>
    <t>AS Schifferstadt</t>
  </si>
  <si>
    <t>6515101O6616093O</t>
  </si>
  <si>
    <t>AS Schifferstadt VQ Süd</t>
  </si>
  <si>
    <t>AS Speyer</t>
  </si>
  <si>
    <t>6616093O6616092O</t>
  </si>
  <si>
    <t>AS Waldesch VQ Nord</t>
  </si>
  <si>
    <t>AS Koblenz-Dieblich</t>
  </si>
  <si>
    <t>5610052O5711036O</t>
  </si>
  <si>
    <t>AS Worms VQ Nord</t>
  </si>
  <si>
    <t>AS Worms</t>
  </si>
  <si>
    <t>6315050O6315051O</t>
  </si>
  <si>
    <t>Ahrtalbrücke</t>
  </si>
  <si>
    <t>AD Dreieck Bad Neuenahr-Ahrweiler (A573)</t>
  </si>
  <si>
    <t>AD Dreieck Sinzig (A571)</t>
  </si>
  <si>
    <t>5408081O5409042O</t>
  </si>
  <si>
    <t>Beller Hof</t>
  </si>
  <si>
    <t>AS Wehr</t>
  </si>
  <si>
    <t>AS Mendig</t>
  </si>
  <si>
    <t>5509051O5609054O</t>
  </si>
  <si>
    <t>Daxweiler</t>
  </si>
  <si>
    <t>5+1</t>
  </si>
  <si>
    <t>AS Stromberg</t>
  </si>
  <si>
    <t>6012035O6012036O</t>
  </si>
  <si>
    <t>Löhndorf</t>
  </si>
  <si>
    <t>AD Sinzig</t>
  </si>
  <si>
    <t>AS Niederzissen</t>
  </si>
  <si>
    <t>5409042O5509054O</t>
  </si>
  <si>
    <t>Maxdorf</t>
  </si>
  <si>
    <t>AK Kreuz Frankenthal (A6)</t>
  </si>
  <si>
    <t>6415052O6515059O</t>
  </si>
  <si>
    <t>Mendig (Brauerhof)</t>
  </si>
  <si>
    <t>5609054O5610055O</t>
  </si>
  <si>
    <t>Moseltalbrücke</t>
  </si>
  <si>
    <t>AS Koblenz/Dieblich</t>
  </si>
  <si>
    <t>5611074O5610052O</t>
  </si>
  <si>
    <t>Nahebrücke Bingen</t>
  </si>
  <si>
    <t>AS Dorsheim</t>
  </si>
  <si>
    <t>AS Bingen-Mitte</t>
  </si>
  <si>
    <t>6013101O6013102O</t>
  </si>
  <si>
    <t>RP Brohltal</t>
  </si>
  <si>
    <t>5509054O5509051O</t>
  </si>
  <si>
    <t>Rheinbrücke Speyer-Nord</t>
  </si>
  <si>
    <t>Hockenheim</t>
  </si>
  <si>
    <t>AS Hockenheim</t>
  </si>
  <si>
    <t>6616092O6616009O</t>
  </si>
  <si>
    <t>Ringen-Vettelhoven</t>
  </si>
  <si>
    <t>AK Meckenheim (A565)</t>
  </si>
  <si>
    <t>AD Bad Neuenahr-Ahrweiler (A573)</t>
  </si>
  <si>
    <t>5408006O5408081O</t>
  </si>
  <si>
    <t>Sprendlingen</t>
  </si>
  <si>
    <t>AS Bad Kreuznach</t>
  </si>
  <si>
    <t>AS Gau-Bickelheim</t>
  </si>
  <si>
    <t>6113068O6113057O</t>
  </si>
  <si>
    <t>Wies-Oppenheim</t>
  </si>
  <si>
    <t>AK Worms</t>
  </si>
  <si>
    <t>6315051O6415052O</t>
  </si>
  <si>
    <t>AK Landstuhl VQ Nord</t>
  </si>
  <si>
    <t>AK Kreuz Landstuhl-West (A6)</t>
  </si>
  <si>
    <t>AD Nonnweiler (A1)</t>
  </si>
  <si>
    <t>AS Hütschenhausen</t>
  </si>
  <si>
    <t>6511031O6511034O</t>
  </si>
  <si>
    <t>AK Landstuhl VQ Süd</t>
  </si>
  <si>
    <t>AS Landstuhl-West</t>
  </si>
  <si>
    <t>6511034O6511061O</t>
  </si>
  <si>
    <t>Hörnchenbergtunnel</t>
  </si>
  <si>
    <t>AS Bann</t>
  </si>
  <si>
    <t>AS Landstuhl-Atzel</t>
  </si>
  <si>
    <t>6611060O6611062O</t>
  </si>
  <si>
    <t>Rückweiler</t>
  </si>
  <si>
    <t>AS Freisen</t>
  </si>
  <si>
    <t>AS Birkenfeld</t>
  </si>
  <si>
    <t>6309049O6409026O</t>
  </si>
  <si>
    <t>Weselberg</t>
  </si>
  <si>
    <t>AS Weselberg</t>
  </si>
  <si>
    <t>6611063O6611056O</t>
  </si>
  <si>
    <t>AD Kaiserslautern VQ Nord</t>
  </si>
  <si>
    <t>AS Sembach</t>
  </si>
  <si>
    <t>AD Kaiserslautern (A6)</t>
  </si>
  <si>
    <t>6413069O6512066O</t>
  </si>
  <si>
    <t>AK Alzey VQ West</t>
  </si>
  <si>
    <t>AK Kreuz Alzey (A61)</t>
  </si>
  <si>
    <t>AS Erbes-Büdesheim</t>
  </si>
  <si>
    <t>6214054O6214059O</t>
  </si>
  <si>
    <t>AS Klein-Winternh. VQ Süd</t>
  </si>
  <si>
    <t>AS Klein-Winternheim</t>
  </si>
  <si>
    <t>AS Nieder-Olm</t>
  </si>
  <si>
    <t>6015132O6015131O</t>
  </si>
  <si>
    <t>AS Nieder-Olm VQ Süd</t>
  </si>
  <si>
    <t>AS Saulheim</t>
  </si>
  <si>
    <t>6015131O6115036O</t>
  </si>
  <si>
    <t>Albig</t>
  </si>
  <si>
    <t>AS Biebelnheim</t>
  </si>
  <si>
    <t>6214058O6214054O</t>
  </si>
  <si>
    <t>Marienborn</t>
  </si>
  <si>
    <t>AK Kreuz Mainz-Süd (A60)</t>
  </si>
  <si>
    <t>6015092O6015132O</t>
  </si>
  <si>
    <t>Saulheim</t>
  </si>
  <si>
    <t>AS Wörrstadt</t>
  </si>
  <si>
    <t>6115036O6114041O</t>
  </si>
  <si>
    <t>Winnweiler</t>
  </si>
  <si>
    <t>AS Göllheim</t>
  </si>
  <si>
    <t>AS Winnweiler</t>
  </si>
  <si>
    <t>6314069O6413063O</t>
  </si>
  <si>
    <t>Sauertalbrücke</t>
  </si>
  <si>
    <t>Trier (A1)</t>
  </si>
  <si>
    <t>AS Trier</t>
  </si>
  <si>
    <t>Luxemburg (L)</t>
  </si>
  <si>
    <t>AS GÜG Sauertalbrücke</t>
  </si>
  <si>
    <t>6205086O6205076O</t>
  </si>
  <si>
    <t>AS Dannstadt VQ Ost</t>
  </si>
  <si>
    <t>AK Kreuz Mutterstadt (A61)</t>
  </si>
  <si>
    <t>Landau</t>
  </si>
  <si>
    <t>AS Dannstadt-Schauernheim</t>
  </si>
  <si>
    <t>6515057O6515055O</t>
  </si>
  <si>
    <t>AS Dannstadt VQ West</t>
  </si>
  <si>
    <t>AS Haßloch</t>
  </si>
  <si>
    <t>6515055O6515500O</t>
  </si>
  <si>
    <t>AS Edenkoben VQ Nord</t>
  </si>
  <si>
    <t>AS Neustadt/Weinstr.-Süd</t>
  </si>
  <si>
    <t>AS Edenkoben</t>
  </si>
  <si>
    <t>6615041O6714085O</t>
  </si>
  <si>
    <t>AS Edenkoben VQ Süd</t>
  </si>
  <si>
    <t>AS Landau Nord (B272)</t>
  </si>
  <si>
    <t>6714085O6714088O</t>
  </si>
  <si>
    <t>AS Mutterstadt VQ Ost</t>
  </si>
  <si>
    <t>AS Ludwigshafen-Oggersheim.Str. (K31)</t>
  </si>
  <si>
    <t>AS Mutterstadt</t>
  </si>
  <si>
    <t>6516120O6516051O</t>
  </si>
  <si>
    <t>AS Mutterstadt VQ West</t>
  </si>
  <si>
    <t>6516051O6515057O</t>
  </si>
  <si>
    <t>Kandel</t>
  </si>
  <si>
    <t>AS Kandel-Mitte</t>
  </si>
  <si>
    <t>Karlsruhe</t>
  </si>
  <si>
    <t>AS Kandel-Süd</t>
  </si>
  <si>
    <t>6915055O6915071O</t>
  </si>
  <si>
    <t>AD Sinzig VQ Ost</t>
  </si>
  <si>
    <t>AS Löhndorf</t>
  </si>
  <si>
    <t>AD Sinzig (A61)</t>
  </si>
  <si>
    <t>5409042G5409053O</t>
  </si>
  <si>
    <t>AD Bad Neuenahr VQ Süd</t>
  </si>
  <si>
    <t>AD Meckenheim</t>
  </si>
  <si>
    <t>5408081K5408082O</t>
  </si>
  <si>
    <t>Ruwer</t>
  </si>
  <si>
    <t>AD Moseltal (A1)</t>
  </si>
  <si>
    <t>AS Trier-Ehrang</t>
  </si>
  <si>
    <t>Trier</t>
  </si>
  <si>
    <t>AS Trier-Verteilerkreis</t>
  </si>
  <si>
    <t>6206061O6106002O</t>
  </si>
  <si>
    <t>AS MZ-Gonsenheim VQ Süd</t>
  </si>
  <si>
    <t>AS Mainz-Mombach</t>
  </si>
  <si>
    <t>AD Mainz</t>
  </si>
  <si>
    <t>5915404A5915440O</t>
  </si>
  <si>
    <t>AS Mainz-Mombach VQ Süd</t>
  </si>
  <si>
    <t>AS Wiesbaden-Äppelallee</t>
  </si>
  <si>
    <t>AS Mainz-Gonsenheim</t>
  </si>
  <si>
    <t>5915440O5915410O</t>
  </si>
  <si>
    <t>Rheinbrücke Schierstein</t>
  </si>
  <si>
    <t>5915017O5915012O</t>
  </si>
  <si>
    <t>AK Ludwigshafen VQ West</t>
  </si>
  <si>
    <t>AK Kreuz Ludwigshafen (A61)</t>
  </si>
  <si>
    <t>Bad Dürkheim</t>
  </si>
  <si>
    <t>AS Maxdorf</t>
  </si>
  <si>
    <t>6515058O6515059O</t>
  </si>
  <si>
    <t>AS Oggersheim-Süd VQ Ost</t>
  </si>
  <si>
    <t>AS Ludwigshafen-Stadt (B37)</t>
  </si>
  <si>
    <t>AS Oggersheim-Süd</t>
  </si>
  <si>
    <t>6516114O6516104O</t>
  </si>
  <si>
    <t>AS Ruchheim VQ Ost</t>
  </si>
  <si>
    <t>AS Oggersheimer Kreuz</t>
  </si>
  <si>
    <t>AS Ruchheim</t>
  </si>
  <si>
    <t>6515060O6516060O</t>
  </si>
  <si>
    <t>AS Ruchheim VQ West</t>
  </si>
  <si>
    <t>6515059O6515060O</t>
  </si>
  <si>
    <t>Oggersheim</t>
  </si>
  <si>
    <t>6516060O6516114O</t>
  </si>
  <si>
    <t>Lieferwagen</t>
  </si>
  <si>
    <t>URSPRUNGSDATEN</t>
  </si>
  <si>
    <t>Flag Rhein-Main-Gebiet</t>
  </si>
  <si>
    <t>Flag Frankfurt</t>
  </si>
  <si>
    <t>Nachfolger Richtung 1</t>
  </si>
  <si>
    <t>Nachfolger Richtung 2</t>
  </si>
  <si>
    <t>Strecke Richtung 1</t>
  </si>
  <si>
    <t>Strecke Richtung 2</t>
  </si>
  <si>
    <t>6755/6890</t>
  </si>
  <si>
    <t>6901/6895</t>
  </si>
  <si>
    <t>6989/6992</t>
  </si>
  <si>
    <t>6899/6992</t>
  </si>
  <si>
    <t>Frankfurter Kreuz (W)</t>
  </si>
  <si>
    <t>5917015O5917021O</t>
  </si>
  <si>
    <t>Seligenstadt</t>
  </si>
  <si>
    <t>AD Seligenstädter Dreieck (A45)</t>
  </si>
  <si>
    <t>5919043O6020006O</t>
  </si>
  <si>
    <t>AD Kirchheim (A7)</t>
  </si>
  <si>
    <t>AD Kirchheimer Dreieck (A7)</t>
  </si>
  <si>
    <t>5123022D5124040O</t>
  </si>
  <si>
    <t>AD Reiskirchen-Süd</t>
  </si>
  <si>
    <t>5318041O5418013O</t>
  </si>
  <si>
    <t>AK Gambach (S)</t>
  </si>
  <si>
    <t>5518039O5518024O</t>
  </si>
  <si>
    <t>Rosbach</t>
  </si>
  <si>
    <t>5618001O5718050O</t>
  </si>
  <si>
    <t>AK Viernheim (S)</t>
  </si>
  <si>
    <t>AK Kreuz Mannheim (A656)</t>
  </si>
  <si>
    <t>6417061O6517059O</t>
  </si>
  <si>
    <t>Heiligenrode</t>
  </si>
  <si>
    <t>AD Dreieck Kassel-Ost</t>
  </si>
  <si>
    <t>4623341O4723041O</t>
  </si>
  <si>
    <t>Lohfelden</t>
  </si>
  <si>
    <t>AK Kreuz Kassel-Mitte (A49)</t>
  </si>
  <si>
    <t>4723041O4723034O</t>
  </si>
  <si>
    <t>Oberzwehren</t>
  </si>
  <si>
    <t>AS Kassel-Bad Wihelmshöhe</t>
  </si>
  <si>
    <t>4722045O4722041O</t>
  </si>
  <si>
    <t>Garbenheim</t>
  </si>
  <si>
    <t>AS Wetzlar-Ost</t>
  </si>
  <si>
    <t>AS Wetzlar-Süd</t>
  </si>
  <si>
    <t>5417005O5417077O</t>
  </si>
  <si>
    <t>Niederzwehren</t>
  </si>
  <si>
    <t>AK Kassel-Mitte (A7)</t>
  </si>
  <si>
    <t>AS Kassel-Niederzwehren</t>
  </si>
  <si>
    <t>AK Kreuz Kassel-West (A44)</t>
  </si>
  <si>
    <t>4722041O4722074O</t>
  </si>
  <si>
    <t>Rengershausen</t>
  </si>
  <si>
    <t>4722064O4722041O</t>
  </si>
  <si>
    <t>Bischofsheim</t>
  </si>
  <si>
    <t>6016020O6016026O</t>
  </si>
  <si>
    <t>F - Miquelallee</t>
  </si>
  <si>
    <t>AS Frankfurt a. Main-Miquelallee</t>
  </si>
  <si>
    <t>5817064O5817070M</t>
  </si>
  <si>
    <t>Wirtheim 2</t>
  </si>
  <si>
    <t>5821028O5721008O</t>
  </si>
  <si>
    <t>Gernsheim</t>
  </si>
  <si>
    <t>6217012O6317078O</t>
  </si>
  <si>
    <t>Biebertal</t>
  </si>
  <si>
    <t>AS Wettenberg</t>
  </si>
  <si>
    <t>Anschluss L3047</t>
  </si>
  <si>
    <t>5317037O5317027O</t>
  </si>
  <si>
    <t>Hermannstein</t>
  </si>
  <si>
    <t>AK Wetzlar (A45)</t>
  </si>
  <si>
    <t>AK Wetzlarer Kreuz (A45)</t>
  </si>
  <si>
    <t>AS Aßlar</t>
  </si>
  <si>
    <t>5416039H5416038O</t>
  </si>
  <si>
    <t>Wettenberg</t>
  </si>
  <si>
    <t>AK Gießener Nordkreuz (A485)</t>
  </si>
  <si>
    <t>5317027O5318042O</t>
  </si>
  <si>
    <t>AD Eschborn (S)</t>
  </si>
  <si>
    <t>AD Eschborner Dreieck (A66)</t>
  </si>
  <si>
    <t>5817151P5817056O</t>
  </si>
  <si>
    <t>Rebstock</t>
  </si>
  <si>
    <t>AS Frankfurt-Katharinenkreisel</t>
  </si>
  <si>
    <t>5817142O5817072O</t>
  </si>
  <si>
    <t>Mannheim-Vogelstang</t>
  </si>
  <si>
    <t>Anschluss (B38)</t>
  </si>
  <si>
    <t>6417003O6417041O</t>
  </si>
  <si>
    <t>Nieder-Eschbach</t>
  </si>
  <si>
    <t>5717004O5817143O</t>
  </si>
  <si>
    <t>AS Darmstadt-West (B26)</t>
  </si>
  <si>
    <t>6117023O6117030O</t>
  </si>
  <si>
    <t>Butzbach</t>
  </si>
  <si>
    <t>AS Langgöns (A485)</t>
  </si>
  <si>
    <t>Friedberg</t>
  </si>
  <si>
    <t>Butzbach, Abzweig B488</t>
  </si>
  <si>
    <t>5518026B5517024O</t>
  </si>
  <si>
    <t>Cölbe 1</t>
  </si>
  <si>
    <t>Bürgeln, Abzweig B62</t>
  </si>
  <si>
    <t>Marburg</t>
  </si>
  <si>
    <t>Cölbe, Abzweig B62</t>
  </si>
  <si>
    <t>5118065O5118067O</t>
  </si>
  <si>
    <t>Karben-Kloppenheim</t>
  </si>
  <si>
    <t>Wöllstadt, Abzweig B45</t>
  </si>
  <si>
    <t>Kloppenheim, Abzweig K10</t>
  </si>
  <si>
    <t>5718056O5718057O</t>
  </si>
  <si>
    <t>Nieder Weimar</t>
  </si>
  <si>
    <t>Nieder-Weimar, Abzweig B255</t>
  </si>
  <si>
    <t>AS Gießener Nordkreuz (A485)</t>
  </si>
  <si>
    <t>5218084O5218078O</t>
  </si>
  <si>
    <t>Seeheim-Jugenheim</t>
  </si>
  <si>
    <t>Darmstadt-Eberstadt, Abzweig B426</t>
  </si>
  <si>
    <t>Bensheim, Abzweig B47</t>
  </si>
  <si>
    <t>6217013O6217016O</t>
  </si>
  <si>
    <t>Wahnhausen</t>
  </si>
  <si>
    <t>Göttingen</t>
  </si>
  <si>
    <t>Hann. Münden, Abzweig B496, B80</t>
  </si>
  <si>
    <t>Kassel-Schützenstr., Abzweig B7</t>
  </si>
  <si>
    <t>4623330O4623335O</t>
  </si>
  <si>
    <t>Helsa</t>
  </si>
  <si>
    <t>Helsa, Abzweig B451</t>
  </si>
  <si>
    <t>AS Kassel-Ost (A7)</t>
  </si>
  <si>
    <t>4723031O4724032O</t>
  </si>
  <si>
    <t>Vellmar</t>
  </si>
  <si>
    <t>Kassel, Abzweig B251</t>
  </si>
  <si>
    <t>Warburg</t>
  </si>
  <si>
    <t>Espenau-Schäferberg, Abzweig B83</t>
  </si>
  <si>
    <t>4622073O4622092O</t>
  </si>
  <si>
    <t>Königstein</t>
  </si>
  <si>
    <t>Königstein, Abzweig B455</t>
  </si>
  <si>
    <t>Waldems, Abzweig B275</t>
  </si>
  <si>
    <t>5716028O5816037O</t>
  </si>
  <si>
    <t>Hoheneiche</t>
  </si>
  <si>
    <t>Wehretal-Oetmannshausen, Abzweig B7</t>
  </si>
  <si>
    <t>Wehretal-Oetmannshausen, Abzweig B452</t>
  </si>
  <si>
    <t>4825009O4825011O</t>
  </si>
  <si>
    <t>Löschenrod</t>
  </si>
  <si>
    <t>Fulda, Frankfurter Str., Abzweig B254</t>
  </si>
  <si>
    <t>Bad Brückenau</t>
  </si>
  <si>
    <t>AS Fulda-Süd (A66)</t>
  </si>
  <si>
    <t>5524040O5524063O</t>
  </si>
  <si>
    <t>Marbach</t>
  </si>
  <si>
    <t>Hünfeld, Abzweig B84</t>
  </si>
  <si>
    <t>AS Fulda-Nord (A7)</t>
  </si>
  <si>
    <t>5324069O5324018O</t>
  </si>
  <si>
    <t>Sontra</t>
  </si>
  <si>
    <t>Eschwege</t>
  </si>
  <si>
    <t>Bebra, Abzweig B83</t>
  </si>
  <si>
    <t>4925027O4925012O</t>
  </si>
  <si>
    <t>Mörlenbach</t>
  </si>
  <si>
    <t>Fürth</t>
  </si>
  <si>
    <t>Fürth-Lörzenbach, Abzweig B460</t>
  </si>
  <si>
    <t>Weinheim, Abzweig B3</t>
  </si>
  <si>
    <t>6418237O6418235O</t>
  </si>
  <si>
    <t>Reinheim</t>
  </si>
  <si>
    <t>Reinheim. Abzweig B426</t>
  </si>
  <si>
    <t>Reichelsheim</t>
  </si>
  <si>
    <t>Gersprenz, Abzweig B47</t>
  </si>
  <si>
    <t>6118001O6118069O</t>
  </si>
  <si>
    <t>Rüdesheim</t>
  </si>
  <si>
    <t>Eltville</t>
  </si>
  <si>
    <t>6013005O6013014O</t>
  </si>
  <si>
    <t>Lampertheim</t>
  </si>
  <si>
    <t>Groß-Gerau</t>
  </si>
  <si>
    <t>Bürstadt, Abzweig B47</t>
  </si>
  <si>
    <t>6316024O6316012O</t>
  </si>
  <si>
    <t>Bruchköbel</t>
  </si>
  <si>
    <t>AS Hanau-Nord (A66)</t>
  </si>
  <si>
    <t>5819098O5819099O</t>
  </si>
  <si>
    <t>Mümling-Grumbach</t>
  </si>
  <si>
    <t>Dieburg</t>
  </si>
  <si>
    <t>Höchst, Abzweig B426</t>
  </si>
  <si>
    <t>Michelstadt</t>
  </si>
  <si>
    <t>Bad König</t>
  </si>
  <si>
    <t>6220021O6219027O</t>
  </si>
  <si>
    <t>Solms</t>
  </si>
  <si>
    <t>Wetzlar, Abzweig B277</t>
  </si>
  <si>
    <t>Weilburg, Abzweig B456</t>
  </si>
  <si>
    <t>5416032O5416036O</t>
  </si>
  <si>
    <t>Dorchheim</t>
  </si>
  <si>
    <t>Siegen</t>
  </si>
  <si>
    <t>Dornburg</t>
  </si>
  <si>
    <t>Hadamar, Abzweig B49</t>
  </si>
  <si>
    <t>5514076O5414035O</t>
  </si>
  <si>
    <t>Cölbe 2</t>
  </si>
  <si>
    <t>Cölbe, Abzweig B3</t>
  </si>
  <si>
    <t>Biedenkopf</t>
  </si>
  <si>
    <t>Abzweig B252</t>
  </si>
  <si>
    <t>5118066O5118065A</t>
  </si>
  <si>
    <t>Niederaula</t>
  </si>
  <si>
    <t>Niederaula, Abzweig B454</t>
  </si>
  <si>
    <t>AS Niederaula (A7)</t>
  </si>
  <si>
    <t>5223020O5123005O</t>
  </si>
  <si>
    <t>Wallau 1</t>
  </si>
  <si>
    <t>Biedenkopf-Ludwigshütte, Abzweig B253</t>
  </si>
  <si>
    <t>Bad Laasphe</t>
  </si>
  <si>
    <t>Breitenstein, Abzweig B253</t>
  </si>
  <si>
    <t>5016355O5017073O</t>
  </si>
  <si>
    <t>Helmarshausen</t>
  </si>
  <si>
    <t>Hann. Münden</t>
  </si>
  <si>
    <t>Oberweser</t>
  </si>
  <si>
    <t>Bad Karlshafen</t>
  </si>
  <si>
    <t>Bad Karlshafen, Abzweig B83</t>
  </si>
  <si>
    <t>4322358O4323412O</t>
  </si>
  <si>
    <t>Höxter</t>
  </si>
  <si>
    <t>Bad Karlshafen, Abzweig B80</t>
  </si>
  <si>
    <t>Hofgeismar</t>
  </si>
  <si>
    <t>4322359O4322357O</t>
  </si>
  <si>
    <t>Bebra</t>
  </si>
  <si>
    <t>Rotenburg a.d. Fulda</t>
  </si>
  <si>
    <t>Bebra, Abzweig B27</t>
  </si>
  <si>
    <t>5024027A5024007O</t>
  </si>
  <si>
    <t>Malsfeld</t>
  </si>
  <si>
    <t>Abzweig B487</t>
  </si>
  <si>
    <t>4823002A4823003O</t>
  </si>
  <si>
    <t>Herzhausen</t>
  </si>
  <si>
    <t>Korbach</t>
  </si>
  <si>
    <t>Abzweig B251</t>
  </si>
  <si>
    <t>Abzweig B253</t>
  </si>
  <si>
    <t>4819011O4819017O</t>
  </si>
  <si>
    <t>Melsungen</t>
  </si>
  <si>
    <t>Melsungen, Abzweig B83</t>
  </si>
  <si>
    <t>Bad Wildungen</t>
  </si>
  <si>
    <t>AS Melsungen (A7)</t>
  </si>
  <si>
    <t>4823009O4823015O</t>
  </si>
  <si>
    <t>Wallau 2</t>
  </si>
  <si>
    <t>Frankenberg</t>
  </si>
  <si>
    <t>Abzweig B62</t>
  </si>
  <si>
    <t>Dillenburg</t>
  </si>
  <si>
    <t>Dillenburg, Abzweig B277</t>
  </si>
  <si>
    <t>5016354O5016355O</t>
  </si>
  <si>
    <t>Wega</t>
  </si>
  <si>
    <t>Fritzlar</t>
  </si>
  <si>
    <t>Abzweig B450</t>
  </si>
  <si>
    <t>Bad Wildungen, Abzweig B485</t>
  </si>
  <si>
    <t>4820038O4821001O</t>
  </si>
  <si>
    <t>Lauterbach</t>
  </si>
  <si>
    <t>Alsfeld, Abzweig B62</t>
  </si>
  <si>
    <t>Lauterbach, Abzweig B275</t>
  </si>
  <si>
    <t>5322054A5322024O</t>
  </si>
  <si>
    <t>Ziegenhain</t>
  </si>
  <si>
    <t>Homberg (Efze), Abzweig B323</t>
  </si>
  <si>
    <t>Schwalmstadt</t>
  </si>
  <si>
    <t>Abzweig B454</t>
  </si>
  <si>
    <t>5021059O5021034O</t>
  </si>
  <si>
    <t>Roth</t>
  </si>
  <si>
    <t>AS Herborn-West (A45)</t>
  </si>
  <si>
    <t>Montabaur</t>
  </si>
  <si>
    <t>Abzweig B414</t>
  </si>
  <si>
    <t>5315058O5315031O</t>
  </si>
  <si>
    <t>Flörsbach</t>
  </si>
  <si>
    <t>Gelnhausen</t>
  </si>
  <si>
    <t>Flörsbachtal</t>
  </si>
  <si>
    <t>Lohr am Main</t>
  </si>
  <si>
    <t>Abzweig, Abzweig L3199</t>
  </si>
  <si>
    <t>5922001O5822005O</t>
  </si>
  <si>
    <t>Gedern</t>
  </si>
  <si>
    <t>Schotten</t>
  </si>
  <si>
    <t>Schotten, Abzweig B455</t>
  </si>
  <si>
    <t>Bad Orb</t>
  </si>
  <si>
    <t>Gedern, Abzweig B275</t>
  </si>
  <si>
    <t>5521011O5521012O</t>
  </si>
  <si>
    <t>Wächtersbach</t>
  </si>
  <si>
    <t>Birstein</t>
  </si>
  <si>
    <t>5721048O5721014O</t>
  </si>
  <si>
    <t>Gersfeld</t>
  </si>
  <si>
    <t>Bad Neustadt a.d. S.</t>
  </si>
  <si>
    <t>Bischofsheim a.d. Rhön, Abzweig B278</t>
  </si>
  <si>
    <t>Gersfeld, Abzweig B284</t>
  </si>
  <si>
    <t>5525036O5525028O</t>
  </si>
  <si>
    <t>Kirberg</t>
  </si>
  <si>
    <t>Hünfelden</t>
  </si>
  <si>
    <t>Taunusstein-Neuhof, Abzweig B275</t>
  </si>
  <si>
    <t>5715053O5614041O</t>
  </si>
  <si>
    <t>Wolfhagen Istha</t>
  </si>
  <si>
    <t>Bad Arolsen</t>
  </si>
  <si>
    <t>Wolfhagen</t>
  </si>
  <si>
    <t>4621060O4621056O</t>
  </si>
  <si>
    <t>Kirchhain</t>
  </si>
  <si>
    <t>Stadtallendorf</t>
  </si>
  <si>
    <t>Kirchhain, Abzweig B62</t>
  </si>
  <si>
    <t>5119049O5120035O</t>
  </si>
  <si>
    <t>Wehrheim</t>
  </si>
  <si>
    <t>Weilburg</t>
  </si>
  <si>
    <t>Usingen, Abzweig B275</t>
  </si>
  <si>
    <t>5717050O5617037O</t>
  </si>
  <si>
    <t>5515014O5515084O</t>
  </si>
  <si>
    <t>Büdingen</t>
  </si>
  <si>
    <t>Abzweig B521</t>
  </si>
  <si>
    <t>5720052B5720045O</t>
  </si>
  <si>
    <t>Lich</t>
  </si>
  <si>
    <t>Lich, Abzweig B488</t>
  </si>
  <si>
    <t>Hungen, Abzweig B489</t>
  </si>
  <si>
    <t>5419038O5418060O</t>
  </si>
  <si>
    <t>Offenbach</t>
  </si>
  <si>
    <t>AS Offenbach (A3), Abzweig B3</t>
  </si>
  <si>
    <t>Abzweig B459</t>
  </si>
  <si>
    <t>5918018O5918056O</t>
  </si>
  <si>
    <t>Hüttenthal</t>
  </si>
  <si>
    <t>Erbach</t>
  </si>
  <si>
    <t>Marbach, Abzweig B45</t>
  </si>
  <si>
    <t>Fürth-Krumbach, Abzweig B38</t>
  </si>
  <si>
    <t>6319028O6319029O</t>
  </si>
  <si>
    <t>Langen</t>
  </si>
  <si>
    <t>AS Langen (A661)</t>
  </si>
  <si>
    <t>AS Langen/Mörfelden (A5)</t>
  </si>
  <si>
    <t>6017053O5918057O</t>
  </si>
  <si>
    <t>Bad Vilbel</t>
  </si>
  <si>
    <t>AS Ffm.-Friedberger-Landstraße (A661)</t>
  </si>
  <si>
    <t>5818081O5818012A</t>
  </si>
  <si>
    <t>Wahlrod</t>
  </si>
  <si>
    <t>Höchstenbach</t>
  </si>
  <si>
    <t>5312056O5312057O</t>
  </si>
  <si>
    <t>AD Ludwigshafen VQ Süd</t>
  </si>
  <si>
    <t>AS Ludwigshafen</t>
  </si>
  <si>
    <t>AK Mutterstadt</t>
  </si>
  <si>
    <t>6516092O6516142O</t>
  </si>
  <si>
    <t>AS Koblenz-Nord VQ Nord</t>
  </si>
  <si>
    <t>Bonn</t>
  </si>
  <si>
    <t>Andernach</t>
  </si>
  <si>
    <t>5511029O5611011O</t>
  </si>
  <si>
    <t>AS Koblenz-Nord VQ Süd</t>
  </si>
  <si>
    <t>5611011O5611014O</t>
  </si>
  <si>
    <t>AS Kreuz Speyer VQ Süd</t>
  </si>
  <si>
    <t>A61</t>
  </si>
  <si>
    <t>AS Kreuz Speyer</t>
  </si>
  <si>
    <t>6616092O6616087O</t>
  </si>
  <si>
    <t>AS L'hafen-Nord VQ Nord</t>
  </si>
  <si>
    <t>Worms</t>
  </si>
  <si>
    <t>A6, Ludwigshafen</t>
  </si>
  <si>
    <t>6416215O6416223O</t>
  </si>
  <si>
    <t>AS L'hafen-Nord VQ Süd</t>
  </si>
  <si>
    <t>A6, Worms</t>
  </si>
  <si>
    <t>6416224O6416249O</t>
  </si>
  <si>
    <t>AS MZ-Laubenheim VQ Nord</t>
  </si>
  <si>
    <t>Nierstein</t>
  </si>
  <si>
    <t>6015081O6015082O</t>
  </si>
  <si>
    <t>AS MZ-Laubenheim VQ Süd</t>
  </si>
  <si>
    <t>6015082O6015084O</t>
  </si>
  <si>
    <t>AS Oggersh. Kreuz VQ Nord</t>
  </si>
  <si>
    <t>Frankenthal</t>
  </si>
  <si>
    <t>A650, Ludwigshafen</t>
  </si>
  <si>
    <t>6516059O6516060O</t>
  </si>
  <si>
    <t>Bad Breisig</t>
  </si>
  <si>
    <t>Sinzig</t>
  </si>
  <si>
    <t>Niederbreisig</t>
  </si>
  <si>
    <t>5409043O5409060O</t>
  </si>
  <si>
    <t>Maudach</t>
  </si>
  <si>
    <t>Worms, A650</t>
  </si>
  <si>
    <t>AK Oggersheim</t>
  </si>
  <si>
    <t>Mutterstadt/A65</t>
  </si>
  <si>
    <t>6516060O6516118O</t>
  </si>
  <si>
    <t>Mittelweiden</t>
  </si>
  <si>
    <t>AS Koblenz, A48</t>
  </si>
  <si>
    <t>5611014O5611015O</t>
  </si>
  <si>
    <t>Neulauterburg</t>
  </si>
  <si>
    <t>Wörth</t>
  </si>
  <si>
    <t>Bundesgrenze (F)</t>
  </si>
  <si>
    <t>Neulauterbach</t>
  </si>
  <si>
    <t>7015408O7014005O</t>
  </si>
  <si>
    <t>Nackenheim</t>
  </si>
  <si>
    <t>Oppenheim</t>
  </si>
  <si>
    <t>6016453O6116356O</t>
  </si>
  <si>
    <t>Oberwesel</t>
  </si>
  <si>
    <t>St. Goar</t>
  </si>
  <si>
    <t>Bacharach</t>
  </si>
  <si>
    <t>5812003O5912070O</t>
  </si>
  <si>
    <t>Remagen</t>
  </si>
  <si>
    <t>5409004O5409005O</t>
  </si>
  <si>
    <t>Rhens</t>
  </si>
  <si>
    <t>5611076O5711051O</t>
  </si>
  <si>
    <t>Rinkenberger Hof</t>
  </si>
  <si>
    <t>Mutterstadt</t>
  </si>
  <si>
    <t>6616099O6616092O</t>
  </si>
  <si>
    <t>Rülzheim</t>
  </si>
  <si>
    <t>Germersheim</t>
  </si>
  <si>
    <t>Rheinzabern</t>
  </si>
  <si>
    <t>6815041O6815040O</t>
  </si>
  <si>
    <t>Schwegenheim</t>
  </si>
  <si>
    <t>Lingenfeld</t>
  </si>
  <si>
    <t>6716274O6716276O</t>
  </si>
  <si>
    <t>Rheindürkheim</t>
  </si>
  <si>
    <t>6316364O6316381O</t>
  </si>
  <si>
    <t>Fehrbach</t>
  </si>
  <si>
    <t>Zweibrücken</t>
  </si>
  <si>
    <t>Contwig</t>
  </si>
  <si>
    <t>6711088O6711090O</t>
  </si>
  <si>
    <t>Godramstein</t>
  </si>
  <si>
    <t>Annweiler</t>
  </si>
  <si>
    <t>6714073O6714077O</t>
  </si>
  <si>
    <t>Rheinbrücke Wörth</t>
  </si>
  <si>
    <t>6915099O6915001O</t>
  </si>
  <si>
    <t>Wilgartswiesen</t>
  </si>
  <si>
    <t>Rinnthal</t>
  </si>
  <si>
    <t>6713021O6713027O</t>
  </si>
  <si>
    <t>Rheinbrücke Germersheim</t>
  </si>
  <si>
    <t>Bruchsal, A5</t>
  </si>
  <si>
    <t>Huttenheim</t>
  </si>
  <si>
    <t>Speyer, B9</t>
  </si>
  <si>
    <t>B9</t>
  </si>
  <si>
    <t>6716271O6716016O</t>
  </si>
  <si>
    <t>Niederhorbach</t>
  </si>
  <si>
    <t>Bergzabern</t>
  </si>
  <si>
    <t>6814090O6814059O</t>
  </si>
  <si>
    <t>Schweigen</t>
  </si>
  <si>
    <t>Bad Bergzabern</t>
  </si>
  <si>
    <t>Straßburg (F)</t>
  </si>
  <si>
    <t>6913012O6913016O</t>
  </si>
  <si>
    <t>Dudenhofen</t>
  </si>
  <si>
    <t>Neustadt</t>
  </si>
  <si>
    <t>6616102O6616103O</t>
  </si>
  <si>
    <t>Rheinbrücke Speyer-Süd</t>
  </si>
  <si>
    <t>Walldorf, A5</t>
  </si>
  <si>
    <t>Altlussheim</t>
  </si>
  <si>
    <t>6616066O6616001O</t>
  </si>
  <si>
    <t>AK Mainz VQ Nord</t>
  </si>
  <si>
    <t>Abzweig Haifa-Allee</t>
  </si>
  <si>
    <t>AK Mainz-Süd (A60)</t>
  </si>
  <si>
    <t>6015145O6015133O</t>
  </si>
  <si>
    <t>Birkenfeld</t>
  </si>
  <si>
    <t>Idar-Oberstein</t>
  </si>
  <si>
    <t>Neunkirchen</t>
  </si>
  <si>
    <t>Nohfelden</t>
  </si>
  <si>
    <t>6308029O6308041O</t>
  </si>
  <si>
    <t>Kirn</t>
  </si>
  <si>
    <t>6210063O6210017O</t>
  </si>
  <si>
    <t>Schmißberg</t>
  </si>
  <si>
    <t>6309002O6309003O</t>
  </si>
  <si>
    <t>Winzenheim</t>
  </si>
  <si>
    <t>Sobernheim</t>
  </si>
  <si>
    <t>6113071O6113063O</t>
  </si>
  <si>
    <t>Bad Hönningen</t>
  </si>
  <si>
    <t>Bad Honnef</t>
  </si>
  <si>
    <t>Neuwied</t>
  </si>
  <si>
    <t>5409049O5409051O</t>
  </si>
  <si>
    <t>Bendorf</t>
  </si>
  <si>
    <t>Engers</t>
  </si>
  <si>
    <t>Lahnstein</t>
  </si>
  <si>
    <t>Vallendar</t>
  </si>
  <si>
    <t>5511005O5511001O</t>
  </si>
  <si>
    <t>Fahr-Feldkirchen</t>
  </si>
  <si>
    <t>Leutesdorf</t>
  </si>
  <si>
    <t>5510060O5510020O</t>
  </si>
  <si>
    <t>Braubach</t>
  </si>
  <si>
    <t>5611083O5611079O</t>
  </si>
  <si>
    <t>Rheinbreitbach</t>
  </si>
  <si>
    <t>Unkel</t>
  </si>
  <si>
    <t>5309345O5309348O</t>
  </si>
  <si>
    <t>Urbar</t>
  </si>
  <si>
    <t>Ehrenbreitstein</t>
  </si>
  <si>
    <t>5611058O5611060O</t>
  </si>
  <si>
    <t>Rheinbrücke Worms</t>
  </si>
  <si>
    <t>Bensheim, A67</t>
  </si>
  <si>
    <t>Bürstadt</t>
  </si>
  <si>
    <t>6316368A6316034O</t>
  </si>
  <si>
    <t>Schweisweiler</t>
  </si>
  <si>
    <t>Bad Kreuznach</t>
  </si>
  <si>
    <t>Rockenhausen</t>
  </si>
  <si>
    <t>6413001O6312036O</t>
  </si>
  <si>
    <t>Horchheimer Höhe</t>
  </si>
  <si>
    <t>Eitelborn</t>
  </si>
  <si>
    <t>AS Horchheim</t>
  </si>
  <si>
    <t>5611095O5612055O</t>
  </si>
  <si>
    <t>Klotten</t>
  </si>
  <si>
    <t>Cochem</t>
  </si>
  <si>
    <t>5809033O5809004O</t>
  </si>
  <si>
    <t>Moselweiß</t>
  </si>
  <si>
    <t>Lay</t>
  </si>
  <si>
    <t>5611001O5611002O</t>
  </si>
  <si>
    <t>Wasserbilligerbrück</t>
  </si>
  <si>
    <t>Wasserbillig (L)</t>
  </si>
  <si>
    <t>6205001O6205002O</t>
  </si>
  <si>
    <t>Kirchberg</t>
  </si>
  <si>
    <t>Rheinböllen, A61</t>
  </si>
  <si>
    <t>Unzenberg L228</t>
  </si>
  <si>
    <t>Wittlich, A48</t>
  </si>
  <si>
    <t>Kirchberg B421</t>
  </si>
  <si>
    <t>6010057O6010068O</t>
  </si>
  <si>
    <t>Bitburg (Prüm)</t>
  </si>
  <si>
    <t>Masholder (Trier)</t>
  </si>
  <si>
    <t>6005002O6005028O</t>
  </si>
  <si>
    <t>Konz</t>
  </si>
  <si>
    <t>Helenenberg</t>
  </si>
  <si>
    <t>6205011O6205069O</t>
  </si>
  <si>
    <t>Meilbrück</t>
  </si>
  <si>
    <t>Welschbillig</t>
  </si>
  <si>
    <t>6005041O6005043O</t>
  </si>
  <si>
    <t>Wawern</t>
  </si>
  <si>
    <t>Saarburg</t>
  </si>
  <si>
    <t>6305007O6305008O</t>
  </si>
  <si>
    <t>Wilwerath</t>
  </si>
  <si>
    <t>Stadtkyll</t>
  </si>
  <si>
    <t>Bundesgrenze (L)</t>
  </si>
  <si>
    <t>Prüm</t>
  </si>
  <si>
    <t>5704041O5704047O</t>
  </si>
  <si>
    <t>Klüsserath</t>
  </si>
  <si>
    <t>Bernkastel-Kues</t>
  </si>
  <si>
    <t>Trittenheim</t>
  </si>
  <si>
    <t>6107002O6107003O</t>
  </si>
  <si>
    <t>Wintrich (Mosel)</t>
  </si>
  <si>
    <t>Wintrich</t>
  </si>
  <si>
    <t>6107051O6107059O</t>
  </si>
  <si>
    <t>Freusburg</t>
  </si>
  <si>
    <t>Mudersbach</t>
  </si>
  <si>
    <t>Betzdorf</t>
  </si>
  <si>
    <t>5113254O5113256O</t>
  </si>
  <si>
    <t>Boden</t>
  </si>
  <si>
    <t>Hahn</t>
  </si>
  <si>
    <t>5513215O5513213O</t>
  </si>
  <si>
    <t>Kottenheim</t>
  </si>
  <si>
    <t>Thür</t>
  </si>
  <si>
    <t>Mayen</t>
  </si>
  <si>
    <t>5609075O5609060F</t>
  </si>
  <si>
    <t>Alsdorf</t>
  </si>
  <si>
    <t>Irrel</t>
  </si>
  <si>
    <t>6104048O6104052O</t>
  </si>
  <si>
    <t>Echternacherbrück</t>
  </si>
  <si>
    <t>Echternach (Lux)</t>
  </si>
  <si>
    <t>Grenze Luxemburg</t>
  </si>
  <si>
    <t>6104003O6104039O</t>
  </si>
  <si>
    <t>Hönningen</t>
  </si>
  <si>
    <t>Altenahr</t>
  </si>
  <si>
    <t>Nürburgring</t>
  </si>
  <si>
    <t>Dümpelfeld</t>
  </si>
  <si>
    <t>5507086O5507087O</t>
  </si>
  <si>
    <t>Zermüllen</t>
  </si>
  <si>
    <t>Daun</t>
  </si>
  <si>
    <t>5607026 5707054</t>
  </si>
  <si>
    <t>Oberbaar</t>
  </si>
  <si>
    <t>5608007O5608008O</t>
  </si>
  <si>
    <t>Büchel</t>
  </si>
  <si>
    <t>A48</t>
  </si>
  <si>
    <t>5808039O5808018O</t>
  </si>
  <si>
    <t>Köln, A61</t>
  </si>
  <si>
    <t>Mendig</t>
  </si>
  <si>
    <t>5609060O5609063O</t>
  </si>
  <si>
    <t>Bodendorf</t>
  </si>
  <si>
    <t>Sinzig, B9</t>
  </si>
  <si>
    <t>Bad Neuenahr</t>
  </si>
  <si>
    <t>Bad Bodendorf</t>
  </si>
  <si>
    <t>5409057O5409006O</t>
  </si>
  <si>
    <t>Mayschoß</t>
  </si>
  <si>
    <t>Bad Neuenahr-Ahrweiler</t>
  </si>
  <si>
    <t>Altenahr, B257</t>
  </si>
  <si>
    <t>Altenahr/B257</t>
  </si>
  <si>
    <t>5407337D5408096O</t>
  </si>
  <si>
    <t>Waldfischbach-Burgalben</t>
  </si>
  <si>
    <t>Primasens</t>
  </si>
  <si>
    <t>6611050O6711061O</t>
  </si>
  <si>
    <t>Kirchheim</t>
  </si>
  <si>
    <t>Alzey</t>
  </si>
  <si>
    <t>Grünstadt</t>
  </si>
  <si>
    <t>Neust. a.d. Weinstr.</t>
  </si>
  <si>
    <t>Kirchheim (Weinstr.)</t>
  </si>
  <si>
    <t>6415920O6415021O</t>
  </si>
  <si>
    <t>AS Waldesch VQ Ost</t>
  </si>
  <si>
    <t>Waldesch</t>
  </si>
  <si>
    <t>A61, Emmelshausen</t>
  </si>
  <si>
    <t>5711047O5711036O</t>
  </si>
  <si>
    <t>AS Waldesch VQ West</t>
  </si>
  <si>
    <t>A61, Koblenz</t>
  </si>
  <si>
    <t>Emmelshausen</t>
  </si>
  <si>
    <t>Pfaffenheck</t>
  </si>
  <si>
    <t>5711036O5711062O</t>
  </si>
  <si>
    <t>Völkenroth</t>
  </si>
  <si>
    <t>Kappel</t>
  </si>
  <si>
    <t>Morbach</t>
  </si>
  <si>
    <t>Kastellaun</t>
  </si>
  <si>
    <t>5910015O5910016O</t>
  </si>
  <si>
    <t>Güls</t>
  </si>
  <si>
    <t>Cochem (Mosel)</t>
  </si>
  <si>
    <t>Winningen</t>
  </si>
  <si>
    <t>5611028O5611029O</t>
  </si>
  <si>
    <t>Hornbach Süd</t>
  </si>
  <si>
    <t>BGrz Frankreich</t>
  </si>
  <si>
    <t>Schweyen (Fr)</t>
  </si>
  <si>
    <t>6810005O6810020O</t>
  </si>
  <si>
    <t>Barbelroth</t>
  </si>
  <si>
    <t>Winden</t>
  </si>
  <si>
    <t>6914023C6914001O</t>
  </si>
  <si>
    <t>Dahn</t>
  </si>
  <si>
    <t>Busenberg</t>
  </si>
  <si>
    <t>Hinterweidenthal</t>
  </si>
  <si>
    <t>6812002O6812011O</t>
  </si>
  <si>
    <t>6311/6512</t>
  </si>
  <si>
    <t>Standortdaten</t>
  </si>
  <si>
    <t>Richtung 1</t>
  </si>
  <si>
    <t>Richtung 2</t>
  </si>
  <si>
    <t>Strasse</t>
  </si>
  <si>
    <t>Erfassung</t>
  </si>
  <si>
    <t>Distanz Richtung 1  [km]</t>
  </si>
  <si>
    <t>Distanz Richtung 2 [km}</t>
  </si>
  <si>
    <t>Schwerlast insgesamt</t>
  </si>
  <si>
    <t>Summe SV</t>
  </si>
  <si>
    <t>Sortierung</t>
  </si>
  <si>
    <t>keine Daten</t>
  </si>
  <si>
    <t>Kommentar</t>
  </si>
  <si>
    <t>Daten</t>
  </si>
  <si>
    <t>A3</t>
  </si>
  <si>
    <t>A4</t>
  </si>
  <si>
    <t>A44</t>
  </si>
  <si>
    <t>A45</t>
  </si>
  <si>
    <t>A480</t>
  </si>
  <si>
    <t>A49</t>
  </si>
  <si>
    <t>A5</t>
  </si>
  <si>
    <t>A6</t>
  </si>
  <si>
    <t>A659</t>
  </si>
  <si>
    <t>A66</t>
  </si>
  <si>
    <t>A67</t>
  </si>
  <si>
    <t>A7</t>
  </si>
  <si>
    <t>B10</t>
  </si>
  <si>
    <t>B252</t>
  </si>
  <si>
    <t>B253</t>
  </si>
  <si>
    <t>B254</t>
  </si>
  <si>
    <t>B255</t>
  </si>
  <si>
    <t>B256</t>
  </si>
  <si>
    <t>B257</t>
  </si>
  <si>
    <t>B258</t>
  </si>
  <si>
    <t>B259</t>
  </si>
  <si>
    <t>B262</t>
  </si>
  <si>
    <t>B266</t>
  </si>
  <si>
    <t>B267</t>
  </si>
  <si>
    <t>B27</t>
  </si>
  <si>
    <t>B270</t>
  </si>
  <si>
    <t>B271</t>
  </si>
  <si>
    <t>B276</t>
  </si>
  <si>
    <t>B279</t>
  </si>
  <si>
    <t>B3</t>
  </si>
  <si>
    <t>B327</t>
  </si>
  <si>
    <t>B35</t>
  </si>
  <si>
    <t>B38</t>
  </si>
  <si>
    <t>B39</t>
  </si>
  <si>
    <t>B41</t>
  </si>
  <si>
    <t>B416</t>
  </si>
  <si>
    <t>B417</t>
  </si>
  <si>
    <t>B42</t>
  </si>
  <si>
    <t>B424</t>
  </si>
  <si>
    <t>B427</t>
  </si>
  <si>
    <t>B44</t>
  </si>
  <si>
    <t>B45</t>
  </si>
  <si>
    <t>B450</t>
  </si>
  <si>
    <t>B454</t>
  </si>
  <si>
    <t>B456</t>
  </si>
  <si>
    <t>B457</t>
  </si>
  <si>
    <t>B460</t>
  </si>
  <si>
    <t>B47</t>
  </si>
  <si>
    <t>B48</t>
  </si>
  <si>
    <t>B49</t>
  </si>
  <si>
    <t>B50</t>
  </si>
  <si>
    <t>B51</t>
  </si>
  <si>
    <t>B53</t>
  </si>
  <si>
    <t>B54</t>
  </si>
  <si>
    <t>B62</t>
  </si>
  <si>
    <t>B7</t>
  </si>
  <si>
    <t>B8</t>
  </si>
  <si>
    <t>B80</t>
  </si>
  <si>
    <t>B83</t>
  </si>
  <si>
    <t>x</t>
  </si>
  <si>
    <t>Anteil SV R1</t>
  </si>
  <si>
    <t>nur KFZ, kein SV</t>
  </si>
  <si>
    <t>Verkehrsaufkommen Ri 2 [KFZ / 24h]</t>
  </si>
  <si>
    <t>Verkehrsaufkommen Ri 1 [KFZ / 24h]</t>
  </si>
  <si>
    <t>Fahrleistung Ri1 [km / Jahr]</t>
  </si>
  <si>
    <t>Fahrleistung Ri2 [km / Jahr]</t>
  </si>
  <si>
    <t>OOO</t>
  </si>
  <si>
    <t>Fahrzeugbeschreibung</t>
  </si>
  <si>
    <t>Fahrzeugverbrauchsdaten</t>
  </si>
  <si>
    <t>Fahrzeugklasse</t>
  </si>
  <si>
    <t>Fahrzeugspezifikation</t>
  </si>
  <si>
    <t>Wasserstoffverbrauch [kg/100km]</t>
  </si>
  <si>
    <t>Transportfahrzeuge</t>
  </si>
  <si>
    <t>Bus</t>
  </si>
  <si>
    <t>Jahreskraftstoffbedarf H2 Ri1 [t / Jahr] (Gesamtflotte)</t>
  </si>
  <si>
    <t>Jahreskraftstoffbedarf H2 Ri2 [t / Jahr] (Gesamtflotte)</t>
  </si>
  <si>
    <t>Anteil von Brennstoffzellenfahrzeugen an der Gesamtflotte - Konservatives Szenario</t>
  </si>
  <si>
    <t>Anteil von Brennstoffzellenfahrzeugen an der Gesamtflotte - Optimistisches Szenario</t>
  </si>
  <si>
    <t>Busse (ÖFNV)</t>
  </si>
  <si>
    <t>optimistisch</t>
  </si>
  <si>
    <t>konservativ</t>
  </si>
  <si>
    <t>Projekt MH2Regio</t>
  </si>
  <si>
    <t>Los 3: Markt- und Umfeldanalyse</t>
  </si>
  <si>
    <t>Inhalt dieser Datei</t>
  </si>
  <si>
    <t>1) Konfiguration</t>
  </si>
  <si>
    <t>Bearbeiter:</t>
  </si>
  <si>
    <t>Janina Erb (d-fine)</t>
  </si>
  <si>
    <t>Dr. Thorsten Sickenberger (d-fine)</t>
  </si>
  <si>
    <t>Versionshistorie:</t>
  </si>
  <si>
    <t>Version</t>
  </si>
  <si>
    <t>Beschreibung</t>
  </si>
  <si>
    <t>Verantwortlich</t>
  </si>
  <si>
    <t>Datum</t>
  </si>
  <si>
    <t>Status</t>
  </si>
  <si>
    <t>0.1</t>
  </si>
  <si>
    <t>Anlage</t>
  </si>
  <si>
    <t>Janina Erb</t>
  </si>
  <si>
    <t>In Bearbeitung</t>
  </si>
  <si>
    <t>0.2</t>
  </si>
  <si>
    <t>0.4</t>
  </si>
  <si>
    <t>0.8</t>
  </si>
  <si>
    <t>Version zur Abstimmung</t>
  </si>
  <si>
    <t>Dr. Thorsten Sickenberger</t>
  </si>
  <si>
    <t>Zur Abstimmung</t>
  </si>
  <si>
    <t>0.85</t>
  </si>
  <si>
    <t>Kristian Junker, Eckard Strangfeld</t>
  </si>
  <si>
    <t>XX</t>
  </si>
  <si>
    <t>0.9</t>
  </si>
  <si>
    <t>Steuerungskreis</t>
  </si>
  <si>
    <t>Zur Abnahme</t>
  </si>
  <si>
    <t>1.0</t>
  </si>
  <si>
    <t>Finale Version</t>
  </si>
  <si>
    <t>-</t>
  </si>
  <si>
    <t>Abgenommen</t>
  </si>
  <si>
    <t>Datenintegration und -aufbereitung</t>
  </si>
  <si>
    <t>Konfiguration, Bedarfsberechnung</t>
  </si>
  <si>
    <t>AP 3.3: Verkehrsaufkommen Analyse</t>
  </si>
  <si>
    <t>URSPRUNGSDATEN (Quelle: https://www.bast.de/BASt_2017/DE/Verkehrstechnik/Fachthemen/v2-verkehrszaehlung/Aktuell/zaehl_aktuell_node.html, Zugriff am 02.02.2021)</t>
  </si>
  <si>
    <t>Rohdaten der Verkehrszählung der BASt aus dem Jahr 2018 gefiltert nach Rheinland-Pfalz.
(Quelle: https://www.bast.de/BASt_2017/DE/Verkehrstechnik/Fachthemen/v2-verkehrszaehlung/Aktuell/zaehl_aktuell_node.html, Zugriff am 02.02.2021)</t>
  </si>
  <si>
    <t>Rohdaten der Verkehrszählung der BASt aus dem Jahr 2018 gefiltert nach Hessen.
(Quelle: https://www.bast.de/BASt_2017/DE/Verkehrstechnik/Fachthemen/v2-verkehrszaehlung/Aktuell/zaehl_aktuell_node.html, Zugriff am 02.02.2021)</t>
  </si>
  <si>
    <t>In diesem Sheet wird die Methodik der Wasserstoffbedarfsberechnung des Schwerlastverkehrs umgesetzt sowie die hierzu verwendeten Parameter wie z.B. Kraftstoffverbrauch und Anteil der Brennstoffzellenfahrzeuge an der Flotte konfiguriert. Die ausführliche Herleitung der Methodik ist im zugehörigen Fachkonzept zu finden.</t>
  </si>
  <si>
    <t>Schrittweise Berechnung des Wasserstoffbedarfs pro Streckenabschnitt unter den beiden Szenarien für die Stützjahre 2025, 2030, 2035 und 2040.</t>
  </si>
  <si>
    <t>Fernbusse</t>
  </si>
  <si>
    <t>1. Wasserstoffverbrauch pro Fahrzeugtyp</t>
  </si>
  <si>
    <t>2.) Anteil von Brennstoffzellenfahrzeugen an der gesamten Flotte</t>
  </si>
  <si>
    <t>2. Anteil von Brennstoffzellenfahrzeugen an der gesamten Flotte pro Jahr und Szenario</t>
  </si>
  <si>
    <t>Konfiguration der Parameter für die Berechnung des Wasserstoffbedarfs auf den Hauptverkehrsachsen im Rhein-Main-Gebiet</t>
  </si>
  <si>
    <t>Start</t>
  </si>
  <si>
    <t>Streckendaten</t>
  </si>
  <si>
    <t>Ende</t>
  </si>
  <si>
    <t>Strecke</t>
  </si>
  <si>
    <t>Name</t>
  </si>
  <si>
    <t>ID</t>
  </si>
  <si>
    <t>Ein Mapping für die weitere Analyse der Daten der Verkehrszählung der BASt; zu jeder Zählstelle, welche eindeutig durch ihre DZ-Nummer gekennzeichnet ist, werden jeweils die Nachfolger in beide Richtungen erfasst sowie die Distanz bis zu diesen.</t>
  </si>
  <si>
    <t>Koordinate 1</t>
  </si>
  <si>
    <t>Koordinate 2</t>
  </si>
  <si>
    <t>Koordinate 3</t>
  </si>
  <si>
    <t>Koordinate 4</t>
  </si>
  <si>
    <t>Koordinate 5</t>
  </si>
  <si>
    <t>Koordinate 6</t>
  </si>
  <si>
    <t>Koordinate 7</t>
  </si>
  <si>
    <t>Koordinate 8</t>
  </si>
  <si>
    <t>8.719187,50.044838</t>
  </si>
  <si>
    <t>8.719700,50.045617</t>
  </si>
  <si>
    <t>8.721302,50.047363</t>
  </si>
  <si>
    <t>8.722381,50.049812</t>
  </si>
  <si>
    <t>8.723064,50.051184</t>
  </si>
  <si>
    <t>8.723288,50.052260</t>
  </si>
  <si>
    <t>8.723566,50.053854</t>
  </si>
  <si>
    <t>8.723788,50.055300</t>
  </si>
  <si>
    <t>8.737035,50.085684</t>
  </si>
  <si>
    <t>8.737371,50.087390</t>
  </si>
  <si>
    <t>8.738397,50.089468</t>
  </si>
  <si>
    <t>8.739995,50.092140</t>
  </si>
  <si>
    <t>8.740330,50.094068</t>
  </si>
  <si>
    <t>8.740782,50.095773</t>
  </si>
  <si>
    <t>8.740187,50.099182</t>
  </si>
  <si>
    <t>8.740069,50.099849</t>
  </si>
  <si>
    <t>8.739603,50.100737</t>
  </si>
  <si>
    <t>8.739133,50.102404</t>
  </si>
  <si>
    <t>8.738361,50.106516</t>
  </si>
  <si>
    <t>8.737601,50.108515</t>
  </si>
  <si>
    <t>8.736673,50.109699</t>
  </si>
  <si>
    <t>8.734061,50.113103</t>
  </si>
  <si>
    <t>8.733245,50.114621</t>
  </si>
  <si>
    <t>8.731146,50.119026</t>
  </si>
  <si>
    <t>8.724402,50.128980</t>
  </si>
  <si>
    <t>8.725139,50.131279</t>
  </si>
  <si>
    <t>8.722924,50.135425</t>
  </si>
  <si>
    <t>8.719396,50.137158</t>
  </si>
  <si>
    <t>8.715991,50.137632</t>
  </si>
  <si>
    <t>8.711202,50.138176</t>
  </si>
  <si>
    <t>8.708196,50.139466</t>
  </si>
  <si>
    <t>8.705700,50.142128</t>
  </si>
  <si>
    <t>8.704533,50.144385</t>
  </si>
  <si>
    <t>8.703763,50.147645</t>
  </si>
  <si>
    <t>8.704044,50.148720</t>
  </si>
  <si>
    <t>8.705699,50.151615</t>
  </si>
  <si>
    <t>8.706325,50.153062</t>
  </si>
  <si>
    <t>8.706371,50.154952</t>
  </si>
  <si>
    <t>8.705669,50.156581</t>
  </si>
  <si>
    <t>8.703002,50.158798</t>
  </si>
  <si>
    <t>8.699706,50.160013</t>
  </si>
  <si>
    <t>8.698320,50.160195</t>
  </si>
  <si>
    <t>8.695551,50.160224</t>
  </si>
  <si>
    <t>8.693187,50.159996</t>
  </si>
  <si>
    <t>8.687193,50.159127</t>
  </si>
  <si>
    <t>8.682347,50.159114</t>
  </si>
  <si>
    <t>8.677035,50.159804</t>
  </si>
  <si>
    <t>8.673856,50.160721</t>
  </si>
  <si>
    <t>8.670268,50.162268</t>
  </si>
  <si>
    <t>8.663715,50.167104</t>
  </si>
  <si>
    <t>8.659720,50.169094</t>
  </si>
  <si>
    <t>8.653648,50.170892</t>
  </si>
  <si>
    <t>8.648956,50.173324</t>
  </si>
  <si>
    <t>8.647965,50.174729</t>
  </si>
  <si>
    <t>8.647544,50.177026</t>
  </si>
  <si>
    <t>8.648282,50.178658</t>
  </si>
  <si>
    <t>8.649428,50.179848</t>
  </si>
  <si>
    <t>8.650862,50.181001</t>
  </si>
  <si>
    <t>8.655520,50.183350</t>
  </si>
  <si>
    <t>8.657866,50.186322</t>
  </si>
  <si>
    <t>8.657676,50.188693</t>
  </si>
  <si>
    <t>8.655694,50.191318</t>
  </si>
  <si>
    <t>8.655054,50.191984</t>
  </si>
  <si>
    <t>8.653076,50.194053</t>
  </si>
  <si>
    <t>8.650808,50.196344</t>
  </si>
  <si>
    <t>8.647960,50.199004</t>
  </si>
  <si>
    <t>8.646450,50.200148</t>
  </si>
  <si>
    <t>8.643607,50.201956</t>
  </si>
  <si>
    <t>8.640713,50.202984</t>
  </si>
  <si>
    <t>8.637074,50.203121</t>
  </si>
  <si>
    <t>8.634994,50.203300</t>
  </si>
  <si>
    <t>8.630425,50.204212</t>
  </si>
  <si>
    <t>8.628950,50.204513</t>
  </si>
  <si>
    <t>8.628009,50.204853</t>
  </si>
  <si>
    <t>8.626924,50.205248</t>
  </si>
  <si>
    <t>8.625838,50.205652</t>
  </si>
  <si>
    <t>8.624795,50.206038</t>
  </si>
  <si>
    <t>8.624260,50.206194</t>
  </si>
  <si>
    <t>8.623608,50.206442</t>
  </si>
  <si>
    <t>8.619557,50.207651</t>
  </si>
  <si>
    <t>8.617271,50.208274</t>
  </si>
  <si>
    <t>8.613076,50.209261</t>
  </si>
  <si>
    <t>8.609751,50.209806</t>
  </si>
  <si>
    <t>8.606889,50.210241</t>
  </si>
  <si>
    <t>8.603188,50.210802</t>
  </si>
  <si>
    <t>8.597028,50.211875</t>
  </si>
  <si>
    <t>8.60705,49.95787</t>
  </si>
  <si>
    <t>8.605970,49.963648</t>
  </si>
  <si>
    <t>8.602282,49.978979</t>
  </si>
  <si>
    <t>8.601556,49.983350</t>
  </si>
  <si>
    <t>8.600492,49.986904</t>
  </si>
  <si>
    <t>8.598941,49.993644</t>
  </si>
  <si>
    <t>8.595960,50.006384</t>
  </si>
  <si>
    <t>8.594067,50.012677</t>
  </si>
  <si>
    <t>8.593217,50.018011</t>
  </si>
  <si>
    <t>8.593014,50.028314</t>
  </si>
  <si>
    <t>8.595148,50.034622</t>
  </si>
  <si>
    <t>8.597069,50.038854</t>
  </si>
  <si>
    <t>8.598992,50.042863</t>
  </si>
  <si>
    <t>8.600355,50.045017</t>
  </si>
  <si>
    <t>8.601481,50.047986</t>
  </si>
  <si>
    <t>8.602618,50.049695</t>
  </si>
  <si>
    <t>8.605792,50.055784</t>
  </si>
  <si>
    <t>8.608170,50.060610</t>
  </si>
  <si>
    <t>8.610432,50.065658</t>
  </si>
  <si>
    <t>8.611906,50.068480</t>
  </si>
  <si>
    <t>8.613494,50.071524</t>
  </si>
  <si>
    <t>8.614740,50.074122</t>
  </si>
  <si>
    <t>8.615649,50.075682</t>
  </si>
  <si>
    <t>8.617911,50.080952</t>
  </si>
  <si>
    <t>8.618472,50.082807</t>
  </si>
  <si>
    <t>8.618451,50.085476</t>
  </si>
  <si>
    <t>8.617744,50.087400</t>
  </si>
  <si>
    <t>8.617734,50.088735</t>
  </si>
  <si>
    <t>8.617261,50.090216</t>
  </si>
  <si>
    <t>8.617257,50.090753</t>
  </si>
  <si>
    <t>8.617078,50.091568</t>
  </si>
  <si>
    <t>8.616693,50.092882</t>
  </si>
  <si>
    <t>8.616458,50.093456</t>
  </si>
  <si>
    <t>8.616164,50.094177</t>
  </si>
  <si>
    <t>8.615929,50.094733</t>
  </si>
  <si>
    <t>8.615376,50.095416</t>
  </si>
  <si>
    <t>8.612787,50.098577</t>
  </si>
  <si>
    <t>8.606578,50.103967</t>
  </si>
  <si>
    <t>8.603960,50.106960</t>
  </si>
  <si>
    <t>8.598646,50.115354</t>
  </si>
  <si>
    <t>8.596546,50.118275</t>
  </si>
  <si>
    <t>8.593917,50.122528</t>
  </si>
  <si>
    <t>8.591991,50.125264</t>
  </si>
  <si>
    <t>8.590349,50.128556</t>
  </si>
  <si>
    <t>8.590085,50.132410</t>
  </si>
  <si>
    <t>8.590873,50.134710</t>
  </si>
  <si>
    <t>8.595640,50.143770</t>
  </si>
  <si>
    <t>8.598593,50.149191</t>
  </si>
  <si>
    <t>8.603027,50.157064</t>
  </si>
  <si>
    <t>8.606553,50.163302</t>
  </si>
  <si>
    <t>8.61804,50.18454</t>
  </si>
  <si>
    <t>8.62378,50.18886</t>
  </si>
  <si>
    <t>8.64768,50.20346</t>
  </si>
  <si>
    <t>8.65987,50.21091</t>
  </si>
  <si>
    <t>8.66239,50.21418</t>
  </si>
  <si>
    <t>8.66349,50.22159</t>
  </si>
  <si>
    <t>8.66284,50.24857</t>
  </si>
  <si>
    <t>8.66272,50.26591</t>
  </si>
  <si>
    <t>8.67565,50.30242</t>
  </si>
  <si>
    <t>8.69015,50.31476</t>
  </si>
  <si>
    <t>8.69648,50.33953</t>
  </si>
  <si>
    <t>8.69247,50.35079</t>
  </si>
  <si>
    <t>8.69428,50.35672</t>
  </si>
  <si>
    <t>8.69842,50.36207</t>
  </si>
  <si>
    <t>8.855176,50.061107</t>
  </si>
  <si>
    <t>8.848668,50.061914</t>
  </si>
  <si>
    <t>8.837720,50.064568</t>
  </si>
  <si>
    <t>8.829191,50.066853</t>
  </si>
  <si>
    <t>8.824927,50.067588</t>
  </si>
  <si>
    <t>8.820377,50.067878</t>
  </si>
  <si>
    <t>8.814044,50.067868</t>
  </si>
  <si>
    <t>8.805292,50.067816</t>
  </si>
  <si>
    <t>8.788939,50.067862</t>
  </si>
  <si>
    <t>8.772128,50.067385</t>
  </si>
  <si>
    <t>8.753483,50.065420</t>
  </si>
  <si>
    <t>8.742319,50.064284</t>
  </si>
  <si>
    <t>8.727002,50.064693</t>
  </si>
  <si>
    <t>8.715605,50.064221</t>
  </si>
  <si>
    <t>8.700997,50.061664</t>
  </si>
  <si>
    <t>8.683152,50.061247</t>
  </si>
  <si>
    <t>8.666803,50.061053</t>
  </si>
  <si>
    <t>8.654718,50.060350</t>
  </si>
  <si>
    <t>8.647363,50.058475</t>
  </si>
  <si>
    <t>8.638400,50.056075</t>
  </si>
  <si>
    <t>8.635184,50.055028</t>
  </si>
  <si>
    <t>8.625073,50.052549</t>
  </si>
  <si>
    <t>8.615403,50.052443</t>
  </si>
  <si>
    <t>8.599049,50.053204</t>
  </si>
  <si>
    <t>8.589145,50.053688</t>
  </si>
  <si>
    <t>8.580049,50.053729</t>
  </si>
  <si>
    <t>8.573494,50.052964</t>
  </si>
  <si>
    <t>8.567861,50.052054</t>
  </si>
  <si>
    <t>8.563265,50.051147</t>
  </si>
  <si>
    <t>8.560392,50.050543</t>
  </si>
  <si>
    <t>8.546835,50.047749</t>
  </si>
  <si>
    <t>8.537659,50.044303</t>
  </si>
  <si>
    <t>8.533763,50.042434</t>
  </si>
  <si>
    <t>8.529519,50.041009</t>
  </si>
  <si>
    <t>8.525394,50.039139</t>
  </si>
  <si>
    <t>8.522868,50.038461</t>
  </si>
  <si>
    <t>8.517255,50.035918</t>
  </si>
  <si>
    <t>8.505332,50.031420</t>
  </si>
  <si>
    <t>8.502696,50.030371</t>
  </si>
  <si>
    <t>8.498688,50.028575</t>
  </si>
  <si>
    <t>8.493759,50.026775</t>
  </si>
  <si>
    <t>8.487327,50.025634</t>
  </si>
  <si>
    <t>8.482033,50.025759</t>
  </si>
  <si>
    <t>8.471772,50.027714</t>
  </si>
  <si>
    <t>8.464853,50.029091</t>
  </si>
  <si>
    <t>8.457354,50.030761</t>
  </si>
  <si>
    <t>8.449161,50.032798</t>
  </si>
  <si>
    <t>8.444661,50.033814</t>
  </si>
  <si>
    <t>8.439007,50.035195</t>
  </si>
  <si>
    <t>8.433463,50.036873</t>
  </si>
  <si>
    <t>8.437850,50.055426</t>
  </si>
  <si>
    <t>8.441882,50.055149</t>
  </si>
  <si>
    <t>8.447171,50.055767</t>
  </si>
  <si>
    <t>8.454032,50.059876</t>
  </si>
  <si>
    <t>8.460088,50.064055</t>
  </si>
  <si>
    <t>8.465922,50.067566</t>
  </si>
  <si>
    <t>8.471188,50.070407</t>
  </si>
  <si>
    <t>8.480330,50.076971</t>
  </si>
  <si>
    <t>8.482957,50.079021</t>
  </si>
  <si>
    <t>8.485754,50.081406</t>
  </si>
  <si>
    <t>8.486593,50.083744</t>
  </si>
  <si>
    <t>8.485932,50.086262</t>
  </si>
  <si>
    <t>8.485103,50.088370</t>
  </si>
  <si>
    <t>8.484330,50.090665</t>
  </si>
  <si>
    <t>8.483680,50.092107</t>
  </si>
  <si>
    <t>8.483195,50.094403</t>
  </si>
  <si>
    <t>8.484326,50.096409</t>
  </si>
  <si>
    <t>8.486382,50.098086</t>
  </si>
  <si>
    <t>8.494587,50.101310</t>
  </si>
  <si>
    <t>8.506872,50.105736</t>
  </si>
  <si>
    <t>8.517953,50.109822</t>
  </si>
  <si>
    <t>8.522318,50.111322</t>
  </si>
  <si>
    <t>8.522921,50.111547</t>
  </si>
  <si>
    <t>8.524542,50.112184</t>
  </si>
  <si>
    <t>8.525691,50.112596</t>
  </si>
  <si>
    <t>8.526452,50.112850</t>
  </si>
  <si>
    <t>8.527069,50.113084</t>
  </si>
  <si>
    <t>8.527758,50.113346</t>
  </si>
  <si>
    <t>8.528376,50.113562</t>
  </si>
  <si>
    <t>8.529036,50.113814</t>
  </si>
  <si>
    <t>8.531477,50.114695</t>
  </si>
  <si>
    <t>8.532654,50.115182</t>
  </si>
  <si>
    <t>8.533415,50.115481</t>
  </si>
  <si>
    <t>8.534478,50.115828</t>
  </si>
  <si>
    <t>8.536172,50.116400</t>
  </si>
  <si>
    <t>8.537192,50.116784</t>
  </si>
  <si>
    <t>8.542346,50.118713</t>
  </si>
  <si>
    <t>8.549585,50.121262</t>
  </si>
  <si>
    <t>8.554409,50.123208</t>
  </si>
  <si>
    <t>8.562794,50.126649</t>
  </si>
  <si>
    <t>8.569691,50.129047</t>
  </si>
  <si>
    <t>8.575448,50.129883</t>
  </si>
  <si>
    <t>8.579472,50.131306</t>
  </si>
  <si>
    <t>8.582169,50.132724</t>
  </si>
  <si>
    <t>8.584468,50.133622</t>
  </si>
  <si>
    <t>8.588496,50.134563</t>
  </si>
  <si>
    <t>8.592300,50.134762</t>
  </si>
  <si>
    <t>8.597902,50.133595</t>
  </si>
  <si>
    <t>8.605990,50.131733</t>
  </si>
  <si>
    <t>8.607604,50.131738</t>
  </si>
  <si>
    <t>8.610428,50.131859</t>
  </si>
  <si>
    <t>8.613533,50.132907</t>
  </si>
  <si>
    <t>8.615950,50.133582</t>
  </si>
  <si>
    <t>8.618769,50.134370</t>
  </si>
  <si>
    <t>8.620610,50.134821</t>
  </si>
  <si>
    <t>8.621646,50.135121</t>
  </si>
  <si>
    <t>8.623029,50.135162</t>
  </si>
  <si>
    <t>8.757929,50.140117</t>
  </si>
  <si>
    <t>8.764555,50.141132</t>
  </si>
  <si>
    <t>8.776942,50.143565</t>
  </si>
  <si>
    <t>8.782189,50.143945</t>
  </si>
  <si>
    <t>8.788363,50.143105</t>
  </si>
  <si>
    <t>8.793903,50.142373</t>
  </si>
  <si>
    <t>8.805602,50.144172</t>
  </si>
  <si>
    <t>8.812690,50.145555</t>
  </si>
  <si>
    <t>8.586359,50.118230</t>
  </si>
  <si>
    <t>8.588039,50.117272</t>
  </si>
  <si>
    <t>8.592403,50.115750</t>
  </si>
  <si>
    <t>8.596766,50.114486</t>
  </si>
  <si>
    <t>8.599853,50.114015</t>
  </si>
  <si>
    <t>8.602820,50.114192</t>
  </si>
  <si>
    <t>8.607164,50.115096</t>
  </si>
  <si>
    <t>8.608949,50.115325</t>
  </si>
  <si>
    <t>8.611023,50.115443</t>
  </si>
  <si>
    <t>8.613504,50.115118</t>
  </si>
  <si>
    <t>8.616013,50.114848</t>
  </si>
  <si>
    <t>8.618145,50.114874</t>
  </si>
  <si>
    <t>8.619009,50.115025</t>
  </si>
  <si>
    <t>8.619756,50.115212</t>
  </si>
  <si>
    <t>8.620361,50.115270</t>
  </si>
  <si>
    <t>8.465956,49.985335</t>
  </si>
  <si>
    <t>8.468146,49.990015</t>
  </si>
  <si>
    <t>8.470462,49.993806</t>
  </si>
  <si>
    <t>8.474155,49.997825</t>
  </si>
  <si>
    <t>8.483400,50.004241</t>
  </si>
  <si>
    <t>8.488315,50.007154</t>
  </si>
  <si>
    <t>8.491624,50.009615</t>
  </si>
  <si>
    <t>8.493164,50.010882</t>
  </si>
  <si>
    <t>8.495713,50.014599</t>
  </si>
  <si>
    <t>8.496993,50.018718</t>
  </si>
  <si>
    <t>8.497093,50.025649</t>
  </si>
  <si>
    <t>8.724324,50.057321</t>
  </si>
  <si>
    <t>8.725791,50.062513</t>
  </si>
  <si>
    <t>8.728874,50.067116</t>
  </si>
  <si>
    <t>8.733216,50.073278</t>
  </si>
  <si>
    <t>8.735729,50.077064</t>
  </si>
  <si>
    <t>8.736853,50.082107</t>
  </si>
  <si>
    <t>weight</t>
  </si>
  <si>
    <t xml:space="preserve"> </t>
  </si>
  <si>
    <t>Koordinaten</t>
  </si>
  <si>
    <t>Farbe (konservativ)</t>
  </si>
  <si>
    <t>Farbe (optimistisch)</t>
  </si>
  <si>
    <t>opacity</t>
  </si>
  <si>
    <t>Konservativ</t>
  </si>
  <si>
    <t>Optimistisch</t>
  </si>
  <si>
    <t>uMap - Farbe des Streckenabschnitts</t>
  </si>
  <si>
    <t>uMap - Code</t>
  </si>
  <si>
    <t>uMap - Streckenkoordinaten</t>
  </si>
  <si>
    <t>Jahreswasserstoffbedarf [t]</t>
  </si>
  <si>
    <t>Wert</t>
  </si>
  <si>
    <t>Farbe</t>
  </si>
  <si>
    <t>0.6</t>
  </si>
  <si>
    <t>Cyan</t>
  </si>
  <si>
    <t>Yellow</t>
  </si>
  <si>
    <t>Red</t>
  </si>
  <si>
    <t>Verkehrsleistung [Mrd tkm]</t>
  </si>
  <si>
    <t>Gütermenge [Mio t]</t>
  </si>
  <si>
    <t>Gefahrene Kilometer pro transportierte Tonne [km]</t>
  </si>
  <si>
    <t>Eigene Berechnung</t>
  </si>
  <si>
    <t>BDB(2019)</t>
  </si>
  <si>
    <t>Quelle</t>
  </si>
  <si>
    <t>Titel</t>
  </si>
  <si>
    <t>Herausgeber</t>
  </si>
  <si>
    <t>Kürzel</t>
  </si>
  <si>
    <t>Bundesverband der Deutschen Binnenschiffahrt e.V. - Daten und Fakten 2019/2020</t>
  </si>
  <si>
    <t>BDB</t>
  </si>
  <si>
    <t>https://www.binnenschiff.de/wp-content/uploads/2020/11/Daten-Fakten_2019-20_final.pdf</t>
  </si>
  <si>
    <t>BDB(2020)</t>
  </si>
  <si>
    <t>Strombasierte Kraftstoffe für Brennstoffzellen in der Binnenschifffahrt</t>
  </si>
  <si>
    <t>BMVI, NOW GmbH</t>
  </si>
  <si>
    <t>http://www.lbst.de/ressources/docs2019/LBST-DNVGL-IfS_2019_ShipFuel_Hintergrundbericht_NOW.pdf</t>
  </si>
  <si>
    <t>BMVI(2019)</t>
  </si>
  <si>
    <t>5) Colouring_uMap</t>
  </si>
  <si>
    <t>4) DZ-Nr.-Mapping</t>
  </si>
  <si>
    <t>Die Farbkodierung für die Streckenabschnitte anhand des Wasserstoffbedarfs pro Strecke.</t>
  </si>
  <si>
    <t>DarkRed</t>
  </si>
  <si>
    <t>OrangeRed</t>
  </si>
  <si>
    <t>Orange</t>
  </si>
  <si>
    <t xml:space="preserve">{"type": "FeatureCollection", "features": [
</t>
  </si>
  <si>
    <t>Binnenschiffahrt Deutschland</t>
  </si>
  <si>
    <t>Binnenschifffahrt Main</t>
  </si>
  <si>
    <t>2) Straßenverkehrsanalyse</t>
  </si>
  <si>
    <t>Jahreskraftstoffbedarf [t/a]</t>
  </si>
  <si>
    <t>Länge [km]</t>
  </si>
  <si>
    <t>Durchschnittliche Beladung [t]</t>
  </si>
  <si>
    <t>Anzahl der Schiffsfahrten</t>
  </si>
  <si>
    <t>Gefahrene Schiffskilometer [km]</t>
  </si>
  <si>
    <t>Gefahrene Tonnenkilometer [tkm]</t>
  </si>
  <si>
    <t>Koordinate 9</t>
  </si>
  <si>
    <t>Koordinate 10</t>
  </si>
  <si>
    <t>8.63128,50.08931</t>
  </si>
  <si>
    <t>8.63920,50.09207</t>
  </si>
  <si>
    <t>8.65001,50.09515</t>
  </si>
  <si>
    <t>8.65755,50.09676</t>
  </si>
  <si>
    <t>8.66660,50.10073</t>
  </si>
  <si>
    <t>8.67337,50.10483</t>
  </si>
  <si>
    <t>8.68290,50.10819</t>
  </si>
  <si>
    <t>8.69181,50.10797</t>
  </si>
  <si>
    <t>8.70495,50.10679</t>
  </si>
  <si>
    <t>8.71560,50.10646</t>
  </si>
  <si>
    <t>8.72625,50.10862</t>
  </si>
  <si>
    <t>Koordinate 11</t>
  </si>
  <si>
    <t>uMap Integration</t>
  </si>
  <si>
    <t>Güterschiffe</t>
  </si>
  <si>
    <t>Schiffsgattung</t>
  </si>
  <si>
    <t>3) Binnengüterschifffahrt</t>
  </si>
  <si>
    <t xml:space="preserve">Kraftstoffverbrauch </t>
  </si>
  <si>
    <t>Wasserstoff [kg/100tkm]</t>
  </si>
  <si>
    <t>DarkOrange</t>
  </si>
  <si>
    <t>MidnightBlue</t>
  </si>
  <si>
    <t>Indigo</t>
  </si>
  <si>
    <t xml:space="preserve"> =" { ""type"": ""Feature"", ""properties"": {""_umap_options"": {""weight"": """&amp;$CQ8&amp;""",  ""color"": """&amp;CI8&amp;""", ""opacity"": """&amp;$CR8&amp;"""}}, ""geometry"": {""type"": ""LineString"",""coordinates"": [ [ "&amp;$CA8&amp;" ], ["&amp;$CB8&amp;" ],  [ "&amp;$CC8&amp;" ], [ "&amp;$CD8&amp;" ],["&amp;$CE8&amp;"],["&amp;$CF8&amp;"],["&amp;$CG8&amp;"],["&amp;$CH8&amp;" ]]} },"</t>
  </si>
  <si>
    <t>uMap - Color</t>
  </si>
  <si>
    <t>Jahreswasserstoffbedarf (t pro km Strecke)</t>
  </si>
  <si>
    <t>Straße</t>
  </si>
  <si>
    <t xml:space="preserve">Ende </t>
  </si>
  <si>
    <t>8.816190,50.146314</t>
  </si>
  <si>
    <t>8.819468,50.146699</t>
  </si>
  <si>
    <t>8.823925,50.147591</t>
  </si>
  <si>
    <t>8.828383,50.148314</t>
  </si>
  <si>
    <t>8.834154,50.148575</t>
  </si>
  <si>
    <t>8.839995,50.147867</t>
  </si>
  <si>
    <t>8.844393,50.146945</t>
  </si>
  <si>
    <t>8.845705,50.146715</t>
  </si>
  <si>
    <t>8.849281,50.146341</t>
  </si>
  <si>
    <t>8.850691,50.146342</t>
  </si>
  <si>
    <t>8.852692,50.146345</t>
  </si>
  <si>
    <t>8.855479,50.146517</t>
  </si>
  <si>
    <t>8.858495,50.146984</t>
  </si>
  <si>
    <t>8.859904,50.147323</t>
  </si>
  <si>
    <t>8.57283,50.12926</t>
  </si>
  <si>
    <t>8.57592,50.12777</t>
  </si>
  <si>
    <t>8.57765,50.12617</t>
  </si>
  <si>
    <t>8.58635399,50.11821557</t>
  </si>
  <si>
    <t>8.58430,50.12002</t>
  </si>
  <si>
    <t>8.58176,50.12228</t>
  </si>
  <si>
    <t>8.57906,50.12481</t>
  </si>
  <si>
    <t>8.57784,50.12593</t>
  </si>
  <si>
    <t>8.49797,50.02720</t>
  </si>
  <si>
    <t>8.49867,50.02800</t>
  </si>
  <si>
    <t>8.49968,50.02873</t>
  </si>
  <si>
    <t>8.50249,50.03005</t>
  </si>
  <si>
    <t>Lime</t>
  </si>
  <si>
    <t>GreenYellow</t>
  </si>
  <si>
    <t>LKW</t>
  </si>
  <si>
    <t>Sattelzug</t>
  </si>
  <si>
    <t>Bereich</t>
  </si>
  <si>
    <t>1.) Kraftstoffverbrauch von Brennstoffzellenfahrzeugen pro Fahrzeugtyp in Kilogramm pro 100 km</t>
  </si>
  <si>
    <t xml:space="preserve">     Für die Stützjahre 2025, 2030, 2035 und 2040 und die beiden Szenarien "Konservativ" und "Optimistisch". </t>
  </si>
  <si>
    <t xml:space="preserve">Für die Berechnung des Wasserstoffbedarfs werden verschiedene Parameter verwendet, die auf diesem Sheet konfiguriert werden:*
</t>
  </si>
  <si>
    <t>* Die Methodik zur Herleitung der hier verwendeten Parameter wurde in AP 3.2 erarbeitet und kann im zugehörigen Fachkonzept nachgelesen werden.</t>
  </si>
  <si>
    <t>Auflistung von verwendeten Quellen.</t>
  </si>
  <si>
    <t>Berechnung des Wasserstoffbedarfs der Güterbinnenschifffahrt auf der Strecke auf dem Main zwischen Alter Niederräder Brücke und Schleuse Offenbach.</t>
  </si>
  <si>
    <t>Mapping auf Basis der Rohdaten</t>
  </si>
  <si>
    <t>Angepasstes Mapping*</t>
  </si>
  <si>
    <t>* Verkehrssensoren ohne Daten wurden aus der Betrachtung enfernt und eine Anpassung der Nachfolger sowie Streckenlänge vorgenommen.</t>
  </si>
  <si>
    <t>PaleGreen</t>
  </si>
  <si>
    <t>Gesamt</t>
  </si>
  <si>
    <t>Fahrzeugart</t>
  </si>
  <si>
    <t xml:space="preserve">beladen </t>
  </si>
  <si>
    <t>leer</t>
  </si>
  <si>
    <t>gesamt</t>
  </si>
  <si>
    <t>Schleuse Kostheim</t>
  </si>
  <si>
    <t>Gütermotorschiff GMS</t>
  </si>
  <si>
    <t>Tankmotorschiff TMS</t>
  </si>
  <si>
    <t>Schubleichter GSL</t>
  </si>
  <si>
    <t>Fahrgastkabinenschiff FGKS</t>
  </si>
  <si>
    <t xml:space="preserve">Summe </t>
  </si>
  <si>
    <t>Gütermenge [t]</t>
  </si>
  <si>
    <t>Verkehrsleistung [Mio tkm]</t>
  </si>
  <si>
    <t>Jahreskraftstoffbedarf H2 [t/Jahr] pro Strecke</t>
  </si>
  <si>
    <t>Konservatives Szenario 2040</t>
  </si>
  <si>
    <t>Optimistisches Szenario 2040</t>
  </si>
  <si>
    <t>Anteil von BZ-Schiffen an der Gesamtflotte - Konservatives Szenario</t>
  </si>
  <si>
    <t>Anteil von BZ-Schiffen an der Gesamtflotte - Optimistisches Szenario</t>
  </si>
  <si>
    <t>Verkehrsleistung [Mio. tkm]</t>
  </si>
  <si>
    <t>Approximation des Jahreswasserstoffbedarfs als Mittelwert auf Basis der beiden Datenquellen</t>
  </si>
  <si>
    <t>Quelle: Daten &amp; Fakten 2019/2020 BDB</t>
  </si>
  <si>
    <t>Quelle: Schleuse Kostheim</t>
  </si>
  <si>
    <t>Anteil</t>
  </si>
  <si>
    <t>Jahreswerte</t>
  </si>
  <si>
    <t>davon nach Fahrzeugart</t>
  </si>
  <si>
    <t>Koordinate 12</t>
  </si>
  <si>
    <t>8.73537,50.11161</t>
  </si>
  <si>
    <t>Koordinate 13</t>
  </si>
  <si>
    <t>8.74086,50.11409</t>
  </si>
  <si>
    <t>Koordinate 14</t>
  </si>
  <si>
    <t>Koordinate 15</t>
  </si>
  <si>
    <t>8.74884,50.11574</t>
  </si>
  <si>
    <t>8.75056,50.11563</t>
  </si>
  <si>
    <t>Koordinate 16</t>
  </si>
  <si>
    <t>8.75434,50.11480</t>
  </si>
  <si>
    <t xml:space="preserve">Abschätzung des Wasserstoffbedarfs im Binnenschiffgüterverkehr im Raum Frankfurt auf Basis von zwei Datenquellen </t>
  </si>
  <si>
    <t>Approximation der Werte auf die Strecke Alte Niederräder Brücke - Frankfurter Osthafen</t>
  </si>
  <si>
    <t xml:space="preserve"> +A661/9OFN, +A661/8OFN, +A661/10OFS, +A661/8OFS</t>
  </si>
  <si>
    <t>A 661</t>
  </si>
  <si>
    <t xml:space="preserve"> +A661/10OFN, +A661/8OFN, +A661/9OFS, +A661/8OFS</t>
  </si>
  <si>
    <t xml:space="preserve"> +A661/2OFN, +A661/1OFN, +A661/3OFS, +A661/1OFS</t>
  </si>
  <si>
    <t xml:space="preserve"> +A661/35OFN, +A661/35OFS</t>
  </si>
  <si>
    <t>Offenbacher Kreuz (A3)</t>
  </si>
  <si>
    <t xml:space="preserve"> +A661/25OFN, +A661/25OFS</t>
  </si>
  <si>
    <t>Offenbacher Kreuz (B459)</t>
  </si>
  <si>
    <t xml:space="preserve"> +A661/19OFN, +A661/27OFN, +A661/18OFS, +A661/17OFS</t>
  </si>
  <si>
    <t xml:space="preserve"> +A661/34OFN, +A661/33OFN, +A661/12OFS, +A661/11OFS</t>
  </si>
  <si>
    <t xml:space="preserve"> +A661/2FN, +A661/1FN, +A661/1FS</t>
  </si>
  <si>
    <t>AS Frankfurt a. Main-Friedberger Landstraße</t>
  </si>
  <si>
    <t xml:space="preserve"> +B3/71FRN, +A661/14FRN, +B3/71FRS, +A661/14FRS</t>
  </si>
  <si>
    <t>Preungesheimer Dreieck</t>
  </si>
  <si>
    <t xml:space="preserve"> +B3/72FRS, +A661/14FRN, +B3/72FRN, +A661/14FRS</t>
  </si>
  <si>
    <t xml:space="preserve"> +A661/25FRN, +A661/25FRS</t>
  </si>
  <si>
    <t xml:space="preserve"> +A661/10FRN, -A661/12FRN, +A661/11FRN, +A661/12FRS, +A661/10FRS</t>
  </si>
  <si>
    <t xml:space="preserve"> +A661/19FRN, +A661/24FRN, +A661/17FRN, +A661/18FRS, +A661/17FRS</t>
  </si>
  <si>
    <t>Bad Homburger Kreuz (A5)</t>
  </si>
  <si>
    <t xml:space="preserve"> +A661/16FRN, +A661/15FRN, +A661/16FRS, +A661/15FRS</t>
  </si>
  <si>
    <t xml:space="preserve"> +A661/15FRN, +A661/15FRS</t>
  </si>
  <si>
    <t xml:space="preserve"> +A661/3FRN, +A661/1FRN, +A661/3FRS, +A661/1FRS</t>
  </si>
  <si>
    <t>Querschnitt</t>
  </si>
  <si>
    <t>Richtung Süden</t>
  </si>
  <si>
    <t>Richtung Norden</t>
  </si>
  <si>
    <t>VD</t>
  </si>
  <si>
    <t>qlkw</t>
  </si>
  <si>
    <t>qkfz</t>
  </si>
  <si>
    <t>Zählstelle</t>
  </si>
  <si>
    <t>(km)</t>
  </si>
  <si>
    <t>km</t>
  </si>
  <si>
    <t>01.01.2018 bis 31.12.2018 (365 Tage)</t>
  </si>
  <si>
    <t>Querschnitte der</t>
  </si>
  <si>
    <t>Länge</t>
  </si>
  <si>
    <t>bis</t>
  </si>
  <si>
    <t>von</t>
  </si>
  <si>
    <t xml:space="preserve"> +A648/13FKO, +A648/12FKO, +A648/13FKW, +A648/12FKW</t>
  </si>
  <si>
    <t>A 648</t>
  </si>
  <si>
    <t xml:space="preserve"> +A648/8FKO, +A648/7FKO, +A648/14FKO, +A648/6FKO, +A648/5FKW, +A648/4FKW, +A648/7FKW, +A648/6FKW</t>
  </si>
  <si>
    <t>Westkreuz Frankfurt a. Main (A5)</t>
  </si>
  <si>
    <t xml:space="preserve"> +A648/3DBO, +A648/1DBO, +A648/2DBW, +A648/1DBW</t>
  </si>
  <si>
    <t xml:space="preserve"> +A66/3FRO, +A66/2FRO, +A66/3FRW</t>
  </si>
  <si>
    <t>Eschborner Dreieck (A66)</t>
  </si>
  <si>
    <t>Richtung Westen</t>
  </si>
  <si>
    <t>Richtung Osten</t>
  </si>
  <si>
    <t xml:space="preserve"> +A66/16FRO, +A66/16FRW</t>
  </si>
  <si>
    <t>AS Frankfurt a. Main-Ludwig-Landmann-Straße</t>
  </si>
  <si>
    <t>A 66</t>
  </si>
  <si>
    <t xml:space="preserve"> +A66/11FRO, +A66/14FRO, +A66/10FRO, +A66/10FRW, -A66/14FRW, +A66/13FRW, +A66/12FRW</t>
  </si>
  <si>
    <t>Nordwestkreuz Frankfurt a. Main (A5)</t>
  </si>
  <si>
    <t xml:space="preserve"> +A66/2FRO, +A66/1FRO, +A66/2FRW, +A66/1FRW</t>
  </si>
  <si>
    <t>Eschborner Dreieck (A648)</t>
  </si>
  <si>
    <t xml:space="preserve"> +A5/9FKN, +A5/10FKN, +A5/9FKS, +A5/10FKS</t>
  </si>
  <si>
    <t>Frankfurter Kreuz (A3)</t>
  </si>
  <si>
    <t>A 5</t>
  </si>
  <si>
    <t xml:space="preserve"> +A5/29SFKN, +A5/29FKN, +A5/29FKS</t>
  </si>
  <si>
    <t xml:space="preserve"> +A5/24FKN, +A5/24FKS</t>
  </si>
  <si>
    <t xml:space="preserve"> +A5/25FKN, +A5/24FKN, +A5/25FKS, +A5/24FKS</t>
  </si>
  <si>
    <t>Westkreuz Frankfurt a. Main (A648)</t>
  </si>
  <si>
    <t xml:space="preserve"> +A5/Q120GN, +A5/Q60GS</t>
  </si>
  <si>
    <t>Nordwestkreuz Frankfurt a. Main (A66)</t>
  </si>
  <si>
    <t>He</t>
  </si>
  <si>
    <t>DTV_Kfz/24h_Q</t>
  </si>
  <si>
    <t>DTV_Kfz/24h_Ri1</t>
  </si>
  <si>
    <t>DTV_Kfz/24h_Ri2</t>
  </si>
  <si>
    <t>DTV_SV/24h_Q</t>
  </si>
  <si>
    <t>DTV_SV/24h_Ri1</t>
  </si>
  <si>
    <t>DTV_SV/24h_Ri2</t>
  </si>
  <si>
    <t>A661/31OF</t>
  </si>
  <si>
    <t>A661/32OF</t>
  </si>
  <si>
    <t>B3/69AI</t>
  </si>
  <si>
    <t>B3/71FR</t>
  </si>
  <si>
    <t>B3/72FR</t>
  </si>
  <si>
    <t>B43/27R</t>
  </si>
  <si>
    <t>B43/45R</t>
  </si>
  <si>
    <t>B43/52R</t>
  </si>
  <si>
    <t>B44/104FS</t>
  </si>
  <si>
    <t>B44/211FS</t>
  </si>
  <si>
    <t>Preungesheimer Dreick - Bad Vilbel</t>
  </si>
  <si>
    <t>B3/71FRN/72FRN - B3/69AI</t>
  </si>
  <si>
    <t>8.702123,50.162550</t>
  </si>
  <si>
    <t>8.702231,50.165143</t>
  </si>
  <si>
    <t>8.703202,50.169744</t>
  </si>
  <si>
    <t>8.704873,50.175495</t>
  </si>
  <si>
    <t>8.707187,50.178201</t>
  </si>
  <si>
    <t>8.711380,50.180029</t>
  </si>
  <si>
    <t>8.715623,50.180654</t>
  </si>
  <si>
    <t>8.718411,50.180741</t>
  </si>
  <si>
    <t>Kelsterbach - Frankfurter Kreuz</t>
  </si>
  <si>
    <t>B43</t>
  </si>
  <si>
    <t>B43/27RS</t>
  </si>
  <si>
    <t>B43/45RS</t>
  </si>
  <si>
    <t>8.549519,50.055293</t>
  </si>
  <si>
    <t>8.552402,50.050341</t>
  </si>
  <si>
    <t>8.559986,50.052128</t>
  </si>
  <si>
    <t>8.574953,50.054355</t>
  </si>
  <si>
    <t>8.587832,50.056917</t>
  </si>
  <si>
    <t>8.593550,50.058006</t>
  </si>
  <si>
    <t>8.599600,50.057889</t>
  </si>
  <si>
    <t>8.612512,50.056588</t>
  </si>
  <si>
    <t>Frankfurter Kreuz - Mörfelder Landstraße</t>
  </si>
  <si>
    <t>B43/52RS</t>
  </si>
  <si>
    <t>8.612481,50.056517</t>
  </si>
  <si>
    <t>8.616846,50.056045</t>
  </si>
  <si>
    <t>8.620686,50.055747</t>
  </si>
  <si>
    <t>8.623624,50.055554</t>
  </si>
  <si>
    <t>8.628763,50.055341</t>
  </si>
  <si>
    <t>8.631259,50.055363</t>
  </si>
  <si>
    <t>8.633270,50.055612</t>
  </si>
  <si>
    <t>Mörfelder Landstraße - Stadion Bad</t>
  </si>
  <si>
    <t>B43/45RN</t>
  </si>
  <si>
    <t>B43/52RN</t>
  </si>
  <si>
    <t>8.635510,50.056099</t>
  </si>
  <si>
    <t>B44/104FSS</t>
  </si>
  <si>
    <t>8.635318,50.055956</t>
  </si>
  <si>
    <t>8.638316,50.056907</t>
  </si>
  <si>
    <t>8.644586,50.059244</t>
  </si>
  <si>
    <t>8.646675,50.060268</t>
  </si>
  <si>
    <t>8.649114,50.062058</t>
  </si>
  <si>
    <t>8.650640,50.064252</t>
  </si>
  <si>
    <t>8.651174,50.067029</t>
  </si>
  <si>
    <t>8.652833,50.072736</t>
  </si>
  <si>
    <t>B3/71FRN+B3/72FRN</t>
  </si>
  <si>
    <t>Babenhausener Landstr.</t>
  </si>
  <si>
    <t>8.723322,50.072740</t>
  </si>
  <si>
    <t>8.718761,50.074867</t>
  </si>
  <si>
    <t>8.714040,50.077122</t>
  </si>
  <si>
    <t>8.710865,50.078718</t>
  </si>
  <si>
    <t>8.708008,50.080111</t>
  </si>
  <si>
    <t>8.705668,50.081200</t>
  </si>
  <si>
    <t>8.701580,50.083200</t>
  </si>
  <si>
    <t>8.691665,50.086841</t>
  </si>
  <si>
    <t>Summe</t>
  </si>
  <si>
    <t>Wasserstoff [kg/100km]</t>
  </si>
  <si>
    <t>Anteil der die Schleuse Kostheim passierenden Schiffe, die ebenfalls die Strecke Alte Niederräder Brücke-Frankfurter Osthafen passieren</t>
  </si>
  <si>
    <t>7) Quellen</t>
  </si>
  <si>
    <t>8) HE_2018</t>
  </si>
  <si>
    <t>9) RLP_2018</t>
  </si>
  <si>
    <t>6) Analyse Daten Autobahn GmbH</t>
  </si>
  <si>
    <t>Aufbereitung der von der Autobahn GmbH zur Verfügung gestellten Daten.</t>
  </si>
  <si>
    <t>Straße/Zählstelle</t>
  </si>
  <si>
    <t>DTV_Kfz</t>
  </si>
  <si>
    <t>DTV_SV</t>
  </si>
  <si>
    <t>B3/71FRS</t>
  </si>
  <si>
    <t>B3/72FRS</t>
  </si>
  <si>
    <t>B3/71FRN</t>
  </si>
  <si>
    <t>B3/72FRN</t>
  </si>
  <si>
    <t>B3/69AIS</t>
  </si>
  <si>
    <t>B3/69AIN</t>
  </si>
  <si>
    <t>B44/104FSN</t>
  </si>
  <si>
    <t>B44/211FSN</t>
  </si>
  <si>
    <t>B44/211FSS</t>
  </si>
  <si>
    <t>B43/27RN</t>
  </si>
  <si>
    <t>A661/32OFS</t>
  </si>
  <si>
    <t>A661/31OFS</t>
  </si>
  <si>
    <t>A661/32OFN</t>
  </si>
  <si>
    <t>A661/31OFN</t>
  </si>
  <si>
    <t>10/11) Daten Autobahn GmbH</t>
  </si>
  <si>
    <t>Rohdaten der Autobahn GmbH mit zusätzlichen Zählstellen auf den Autobahnen sowie Bundesstraßen.</t>
  </si>
  <si>
    <t>Rückmeldungen</t>
  </si>
  <si>
    <t>Abgestimmt</t>
  </si>
  <si>
    <t>Rückmeldungen eingearbeitet, Version zur Abnahme</t>
  </si>
  <si>
    <t>Janina Erb, Dr. Thorsten Sickenberger</t>
  </si>
  <si>
    <t>Diesel
[l/100tkm]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</si>
</sst>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 #,##0.00_-;_-* &quot;-&quot;??_-;_-@_-"/>
    <numFmt numFmtId="164" formatCode="0.0%"/>
    <numFmt numFmtId="165" formatCode="0.0"/>
    <numFmt numFmtId="166" formatCode="_-* #,##0.0_-;\-* #,##0.0_-;_-* &quot;-&quot;??_-;_-@_-"/>
    <numFmt numFmtId="167" formatCode="_-* #,##0_-;\-* #,##0_-;_-* &quot;-&quot;??_-;_-@_-"/>
    <numFmt numFmtId="168" formatCode="_-* #,##0.0\ _€_-;\-* #,##0.0\ _€_-;_-* &quot;-&quot;?\ _€_-;_-@_-"/>
  </numFmts>
  <fonts count="46" x14ac:knownFonts="1">
    <font>
      <sz val="11"/>
      <color theme="1"/>
      <name val="Arial"/>
      <family val="2"/>
      <scheme val="minor"/>
    </font>
    <font>
      <sz val="11"/>
      <color theme="1"/>
      <name val="Arial"/>
      <family val="2"/>
      <scheme val="minor"/>
    </font>
    <font>
      <sz val="18"/>
      <color theme="3"/>
      <name val="Arial"/>
      <family val="2"/>
      <scheme val="major"/>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9C65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sz val="11"/>
      <color rgb="FFFF0000"/>
      <name val="Arial"/>
      <family val="2"/>
      <scheme val="minor"/>
    </font>
    <font>
      <i/>
      <sz val="11"/>
      <color rgb="FF7F7F7F"/>
      <name val="Arial"/>
      <family val="2"/>
      <scheme val="minor"/>
    </font>
    <font>
      <b/>
      <sz val="11"/>
      <color theme="1"/>
      <name val="Arial"/>
      <family val="2"/>
      <scheme val="minor"/>
    </font>
    <font>
      <sz val="11"/>
      <color theme="0"/>
      <name val="Arial"/>
      <family val="2"/>
      <scheme val="minor"/>
    </font>
    <font>
      <sz val="24"/>
      <color theme="1"/>
      <name val="Arial"/>
      <family val="2"/>
      <scheme val="minor"/>
    </font>
    <font>
      <b/>
      <sz val="12"/>
      <color theme="1"/>
      <name val="Arial"/>
      <family val="2"/>
      <scheme val="minor"/>
    </font>
    <font>
      <b/>
      <sz val="11"/>
      <color rgb="FFFF0000"/>
      <name val="Arial"/>
      <family val="2"/>
      <scheme val="minor"/>
    </font>
    <font>
      <sz val="11"/>
      <color theme="9"/>
      <name val="Arial"/>
      <family val="2"/>
      <scheme val="minor"/>
    </font>
    <font>
      <sz val="11"/>
      <color theme="3"/>
      <name val="Arial"/>
      <family val="2"/>
      <scheme val="minor"/>
    </font>
    <font>
      <b/>
      <sz val="11"/>
      <name val="Arial"/>
      <family val="2"/>
      <scheme val="minor"/>
    </font>
    <font>
      <sz val="11"/>
      <name val="Arial"/>
      <family val="2"/>
      <scheme val="minor"/>
    </font>
    <font>
      <i/>
      <sz val="11"/>
      <name val="Arial"/>
      <family val="2"/>
      <scheme val="minor"/>
    </font>
    <font>
      <b/>
      <sz val="11"/>
      <color theme="1" tint="0.34998626667073579"/>
      <name val="Arial"/>
      <family val="2"/>
      <scheme val="minor"/>
    </font>
    <font>
      <sz val="11"/>
      <color theme="1" tint="0.34998626667073579"/>
      <name val="Arial"/>
      <family val="2"/>
      <scheme val="minor"/>
    </font>
    <font>
      <u/>
      <sz val="11"/>
      <color theme="10"/>
      <name val="Arial"/>
      <family val="2"/>
      <scheme val="minor"/>
    </font>
    <font>
      <sz val="12"/>
      <color theme="1"/>
      <name val="Arial"/>
      <family val="2"/>
      <scheme val="minor"/>
    </font>
    <font>
      <i/>
      <sz val="11"/>
      <color theme="1"/>
      <name val="Arial"/>
      <family val="2"/>
      <scheme val="minor"/>
    </font>
    <font>
      <b/>
      <i/>
      <sz val="11"/>
      <color theme="1"/>
      <name val="Arial"/>
      <family val="2"/>
      <scheme val="minor"/>
    </font>
    <font>
      <b/>
      <sz val="18"/>
      <color theme="0"/>
      <name val="Arial"/>
      <family val="2"/>
      <scheme val="minor"/>
    </font>
    <font>
      <sz val="14"/>
      <color theme="1"/>
      <name val="Arial"/>
      <family val="2"/>
      <scheme val="minor"/>
    </font>
    <font>
      <sz val="11"/>
      <color theme="9" tint="0.59999389629810485"/>
      <name val="Arial"/>
      <family val="2"/>
      <scheme val="minor"/>
    </font>
    <font>
      <b/>
      <sz val="11"/>
      <color theme="9" tint="0.59999389629810485"/>
      <name val="Arial"/>
      <family val="2"/>
      <scheme val="minor"/>
    </font>
    <font>
      <sz val="11"/>
      <color theme="9" tint="0.39997558519241921"/>
      <name val="Arial"/>
      <family val="2"/>
      <scheme val="minor"/>
    </font>
    <font>
      <sz val="9"/>
      <color indexed="81"/>
      <name val="Tahoma"/>
      <family val="2"/>
    </font>
    <font>
      <b/>
      <sz val="9"/>
      <color indexed="81"/>
      <name val="Tahoma"/>
      <family val="2"/>
    </font>
    <font>
      <b/>
      <sz val="14"/>
      <color theme="1"/>
      <name val="Arial"/>
      <family val="2"/>
      <scheme val="minor"/>
    </font>
    <font>
      <sz val="11"/>
      <color theme="5"/>
      <name val="Arial"/>
      <family val="2"/>
      <scheme val="minor"/>
    </font>
    <font>
      <b/>
      <sz val="11"/>
      <color theme="2"/>
      <name val="Arial"/>
      <family val="2"/>
      <scheme val="minor"/>
    </font>
    <font>
      <sz val="10"/>
      <color theme="1"/>
      <name val="Arial"/>
      <family val="2"/>
      <scheme val="minor"/>
    </font>
    <font>
      <sz val="11"/>
      <color theme="1"/>
      <name val="Arial"/>
      <family val="2"/>
    </font>
    <font>
      <b/>
      <sz val="11"/>
      <color rgb="FFFFFFFF"/>
      <name val="Calibri"/>
      <family val="2"/>
    </font>
    <font>
      <sz val="11"/>
      <color theme="1"/>
      <name val="Calibri"/>
      <family val="2"/>
    </font>
  </fonts>
  <fills count="5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1"/>
        <bgColor indexed="64"/>
      </patternFill>
    </fill>
    <fill>
      <patternFill patternType="solid">
        <fgColor theme="4"/>
        <bgColor indexed="64"/>
      </patternFill>
    </fill>
    <fill>
      <patternFill patternType="solid">
        <fgColor theme="9"/>
        <bgColor indexed="64"/>
      </patternFill>
    </fill>
    <fill>
      <patternFill patternType="solid">
        <fgColor theme="7"/>
        <bgColor indexed="64"/>
      </patternFill>
    </fill>
    <fill>
      <patternFill patternType="solid">
        <fgColor theme="6"/>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FFFF00"/>
        <bgColor indexed="64"/>
      </patternFill>
    </fill>
    <fill>
      <patternFill patternType="solid">
        <fgColor theme="3" tint="0.59999389629810485"/>
        <bgColor indexed="64"/>
      </patternFill>
    </fill>
    <fill>
      <patternFill patternType="solid">
        <fgColor theme="9" tint="-0.499984740745262"/>
        <bgColor indexed="64"/>
      </patternFill>
    </fill>
    <fill>
      <patternFill patternType="solid">
        <fgColor theme="3"/>
        <bgColor indexed="64"/>
      </patternFill>
    </fill>
    <fill>
      <patternFill patternType="solid">
        <fgColor theme="9" tint="0.79998168889431442"/>
        <bgColor indexed="64"/>
      </patternFill>
    </fill>
    <fill>
      <patternFill patternType="solid">
        <fgColor theme="9" tint="-0.249977111117893"/>
        <bgColor indexed="64"/>
      </patternFill>
    </fill>
    <fill>
      <patternFill patternType="solid">
        <fgColor theme="9" tint="0.59999389629810485"/>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5B9BD5"/>
        <bgColor rgb="FF5B9BD5"/>
      </patternFill>
    </fill>
    <fill>
      <patternFill patternType="solid">
        <fgColor rgb="FFDDEBF7"/>
        <bgColor rgb="FFDDEBF7"/>
      </patternFill>
    </fill>
  </fills>
  <borders count="8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0"/>
      </bottom>
      <diagonal/>
    </border>
    <border>
      <left/>
      <right style="medium">
        <color theme="0"/>
      </right>
      <top/>
      <bottom style="medium">
        <color theme="0"/>
      </bottom>
      <diagonal/>
    </border>
    <border>
      <left style="medium">
        <color theme="0"/>
      </left>
      <right/>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right style="thin">
        <color theme="7" tint="-0.24994659260841701"/>
      </right>
      <top style="medium">
        <color theme="0"/>
      </top>
      <bottom style="thin">
        <color theme="7" tint="-0.24994659260841701"/>
      </bottom>
      <diagonal/>
    </border>
    <border>
      <left style="thin">
        <color theme="7" tint="-0.24994659260841701"/>
      </left>
      <right style="thin">
        <color theme="7" tint="-0.24994659260841701"/>
      </right>
      <top style="medium">
        <color theme="0"/>
      </top>
      <bottom style="thin">
        <color theme="7" tint="-0.24994659260841701"/>
      </bottom>
      <diagonal/>
    </border>
    <border>
      <left/>
      <right style="thin">
        <color theme="7" tint="-0.24994659260841701"/>
      </right>
      <top style="thin">
        <color theme="7" tint="-0.24994659260841701"/>
      </top>
      <bottom style="thin">
        <color theme="7" tint="-0.24994659260841701"/>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medium">
        <color theme="0"/>
      </left>
      <right style="medium">
        <color theme="0"/>
      </right>
      <top/>
      <bottom style="medium">
        <color theme="0"/>
      </bottom>
      <diagonal/>
    </border>
    <border>
      <left style="medium">
        <color theme="0"/>
      </left>
      <right style="medium">
        <color theme="0"/>
      </right>
      <top style="medium">
        <color theme="0"/>
      </top>
      <bottom/>
      <diagonal/>
    </border>
    <border>
      <left style="medium">
        <color theme="0"/>
      </left>
      <right/>
      <top style="medium">
        <color theme="0"/>
      </top>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7" tint="-0.24994659260841701"/>
      </left>
      <right style="medium">
        <color theme="0"/>
      </right>
      <top style="medium">
        <color theme="0"/>
      </top>
      <bottom style="thin">
        <color theme="7" tint="-0.24994659260841701"/>
      </bottom>
      <diagonal/>
    </border>
    <border>
      <left style="thin">
        <color theme="7" tint="-0.24994659260841701"/>
      </left>
      <right style="medium">
        <color theme="0"/>
      </right>
      <top style="thin">
        <color theme="7" tint="-0.24994659260841701"/>
      </top>
      <bottom style="thin">
        <color theme="7" tint="-0.24994659260841701"/>
      </bottom>
      <diagonal/>
    </border>
    <border>
      <left/>
      <right style="thin">
        <color theme="7" tint="-0.24994659260841701"/>
      </right>
      <top style="thin">
        <color theme="7" tint="-0.24994659260841701"/>
      </top>
      <bottom style="medium">
        <color theme="0"/>
      </bottom>
      <diagonal/>
    </border>
    <border>
      <left style="thin">
        <color theme="7" tint="-0.24994659260841701"/>
      </left>
      <right style="thin">
        <color theme="7" tint="-0.24994659260841701"/>
      </right>
      <top style="thin">
        <color theme="7" tint="-0.24994659260841701"/>
      </top>
      <bottom style="medium">
        <color theme="0"/>
      </bottom>
      <diagonal/>
    </border>
    <border>
      <left style="thin">
        <color theme="7" tint="-0.24994659260841701"/>
      </left>
      <right style="medium">
        <color theme="0"/>
      </right>
      <top style="thin">
        <color theme="7" tint="-0.24994659260841701"/>
      </top>
      <bottom style="medium">
        <color theme="0"/>
      </bottom>
      <diagonal/>
    </border>
    <border>
      <left style="medium">
        <color theme="0"/>
      </left>
      <right/>
      <top style="medium">
        <color theme="0"/>
      </top>
      <bottom style="medium">
        <color theme="0"/>
      </bottom>
      <diagonal/>
    </border>
    <border>
      <left style="thin">
        <color theme="7" tint="-0.24994659260841701"/>
      </left>
      <right/>
      <top style="medium">
        <color theme="0"/>
      </top>
      <bottom style="thin">
        <color theme="7" tint="-0.24994659260841701"/>
      </bottom>
      <diagonal/>
    </border>
    <border>
      <left style="thin">
        <color theme="7" tint="-0.24994659260841701"/>
      </left>
      <right/>
      <top style="thin">
        <color theme="7" tint="-0.24994659260841701"/>
      </top>
      <bottom style="thin">
        <color theme="7" tint="-0.24994659260841701"/>
      </bottom>
      <diagonal/>
    </border>
    <border>
      <left style="thin">
        <color theme="7" tint="-0.24994659260841701"/>
      </left>
      <right/>
      <top style="thin">
        <color theme="7" tint="-0.24994659260841701"/>
      </top>
      <bottom style="medium">
        <color theme="0"/>
      </bottom>
      <diagonal/>
    </border>
    <border>
      <left/>
      <right style="medium">
        <color theme="0"/>
      </right>
      <top/>
      <bottom/>
      <diagonal/>
    </border>
    <border>
      <left/>
      <right style="thin">
        <color theme="1" tint="0.34998626667073579"/>
      </right>
      <top/>
      <bottom style="thin">
        <color theme="1" tint="0.34998626667073579"/>
      </bottom>
      <diagonal/>
    </border>
    <border>
      <left style="thin">
        <color theme="1" tint="0.34998626667073579"/>
      </left>
      <right style="thin">
        <color theme="1" tint="0.34998626667073579"/>
      </right>
      <top/>
      <bottom style="thin">
        <color theme="1" tint="0.34998626667073579"/>
      </bottom>
      <diagonal/>
    </border>
    <border>
      <left style="thin">
        <color theme="1" tint="0.34998626667073579"/>
      </left>
      <right/>
      <top/>
      <bottom style="thin">
        <color theme="1" tint="0.34998626667073579"/>
      </bottom>
      <diagonal/>
    </border>
    <border>
      <left/>
      <right style="thin">
        <color theme="1" tint="0.34998626667073579"/>
      </right>
      <top style="thin">
        <color theme="1" tint="0.34998626667073579"/>
      </top>
      <bottom style="thin">
        <color theme="1" tint="0.34998626667073579"/>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thin">
        <color theme="1" tint="0.34998626667073579"/>
      </left>
      <right/>
      <top style="thin">
        <color theme="1" tint="0.34998626667073579"/>
      </top>
      <bottom style="thin">
        <color theme="1" tint="0.34998626667073579"/>
      </bottom>
      <diagonal/>
    </border>
    <border>
      <left/>
      <right style="thin">
        <color theme="1" tint="0.34998626667073579"/>
      </right>
      <top style="thin">
        <color theme="1" tint="0.34998626667073579"/>
      </top>
      <bottom/>
      <diagonal/>
    </border>
    <border>
      <left style="thin">
        <color theme="1" tint="0.34998626667073579"/>
      </left>
      <right style="thin">
        <color theme="1" tint="0.34998626667073579"/>
      </right>
      <top style="thin">
        <color theme="1" tint="0.34998626667073579"/>
      </top>
      <bottom/>
      <diagonal/>
    </border>
    <border>
      <left style="thin">
        <color theme="1" tint="0.34998626667073579"/>
      </left>
      <right/>
      <top style="thin">
        <color theme="1" tint="0.34998626667073579"/>
      </top>
      <bottom/>
      <diagonal/>
    </border>
    <border>
      <left/>
      <right/>
      <top/>
      <bottom style="thin">
        <color theme="1" tint="0.34998626667073579"/>
      </bottom>
      <diagonal/>
    </border>
    <border>
      <left/>
      <right style="thin">
        <color theme="1" tint="0.34998626667073579"/>
      </right>
      <top/>
      <bottom/>
      <diagonal/>
    </border>
    <border>
      <left style="thin">
        <color theme="1" tint="0.34998626667073579"/>
      </left>
      <right/>
      <top/>
      <bottom/>
      <diagonal/>
    </border>
    <border>
      <left/>
      <right style="medium">
        <color theme="0"/>
      </right>
      <top style="medium">
        <color theme="0"/>
      </top>
      <bottom/>
      <diagonal/>
    </border>
    <border>
      <left/>
      <right style="thin">
        <color theme="7" tint="-0.24994659260841701"/>
      </right>
      <top/>
      <bottom/>
      <diagonal/>
    </border>
    <border>
      <left/>
      <right style="thin">
        <color theme="7" tint="-0.24994659260841701"/>
      </right>
      <top/>
      <bottom style="medium">
        <color theme="0"/>
      </bottom>
      <diagonal/>
    </border>
    <border>
      <left/>
      <right style="thin">
        <color theme="7" tint="-0.24994659260841701"/>
      </right>
      <top/>
      <bottom style="thin">
        <color theme="2"/>
      </bottom>
      <diagonal/>
    </border>
    <border>
      <left/>
      <right style="thin">
        <color theme="2"/>
      </right>
      <top/>
      <bottom/>
      <diagonal/>
    </border>
    <border>
      <left/>
      <right/>
      <top style="medium">
        <color theme="0"/>
      </top>
      <bottom style="medium">
        <color theme="0"/>
      </bottom>
      <diagonal/>
    </border>
    <border>
      <left/>
      <right/>
      <top/>
      <bottom style="thick">
        <color theme="0"/>
      </bottom>
      <diagonal/>
    </border>
    <border>
      <left style="medium">
        <color theme="1"/>
      </left>
      <right/>
      <top/>
      <bottom style="medium">
        <color indexed="64"/>
      </bottom>
      <diagonal/>
    </border>
    <border>
      <left/>
      <right/>
      <top/>
      <bottom style="medium">
        <color indexed="64"/>
      </bottom>
      <diagonal/>
    </border>
    <border>
      <left/>
      <right style="medium">
        <color theme="1"/>
      </right>
      <top/>
      <bottom style="medium">
        <color indexed="64"/>
      </bottom>
      <diagonal/>
    </border>
    <border>
      <left/>
      <right style="thin">
        <color indexed="64"/>
      </right>
      <top/>
      <bottom/>
      <diagonal/>
    </border>
    <border>
      <left style="thin">
        <color indexed="64"/>
      </left>
      <right/>
      <top/>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top/>
      <bottom style="thin">
        <color indexed="64"/>
      </bottom>
      <diagonal/>
    </border>
    <border>
      <left/>
      <right style="medium">
        <color indexed="64"/>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style="medium">
        <color indexed="64"/>
      </top>
      <bottom/>
      <diagonal/>
    </border>
    <border>
      <left style="thin">
        <color rgb="FF9BC2E6"/>
      </left>
      <right/>
      <top style="thin">
        <color rgb="FF9BC2E6"/>
      </top>
      <bottom style="thin">
        <color rgb="FF9BC2E6"/>
      </bottom>
      <diagonal/>
    </border>
    <border>
      <left/>
      <right/>
      <top style="thin">
        <color rgb="FF9BC2E6"/>
      </top>
      <bottom style="thin">
        <color rgb="FF9BC2E6"/>
      </bottom>
      <diagonal/>
    </border>
    <border>
      <left/>
      <right style="thin">
        <color rgb="FF9BC2E6"/>
      </right>
      <top style="thin">
        <color rgb="FF9BC2E6"/>
      </top>
      <bottom style="thin">
        <color rgb="FF9BC2E6"/>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28" fillId="0" borderId="0" applyNumberFormat="0" applyFill="0" applyBorder="0" applyAlignment="0" applyProtection="0"/>
    <xf numFmtId="0" fontId="43" fillId="0" borderId="0"/>
  </cellStyleXfs>
  <cellXfs count="390">
    <xf numFmtId="0" fontId="0" fillId="0" borderId="0" xfId="0"/>
    <xf numFmtId="1" fontId="0" fillId="0" borderId="0" xfId="0" applyNumberFormat="1"/>
    <xf numFmtId="166" fontId="0" fillId="0" borderId="0" xfId="43" applyNumberFormat="1" applyFont="1"/>
    <xf numFmtId="167" fontId="0" fillId="0" borderId="0" xfId="43" applyNumberFormat="1" applyFont="1"/>
    <xf numFmtId="0" fontId="13" fillId="37" borderId="20" xfId="0" applyFont="1" applyFill="1" applyBorder="1" applyAlignment="1">
      <alignment horizontal="center" vertical="center" wrapText="1"/>
    </xf>
    <xf numFmtId="0" fontId="13" fillId="37" borderId="21" xfId="0" applyFont="1" applyFill="1" applyBorder="1" applyAlignment="1">
      <alignment horizontal="center" vertical="center" wrapText="1"/>
    </xf>
    <xf numFmtId="0" fontId="18" fillId="0" borderId="22" xfId="0" applyFont="1" applyFill="1" applyBorder="1"/>
    <xf numFmtId="0" fontId="19" fillId="0" borderId="25" xfId="0" applyFont="1" applyFill="1" applyBorder="1"/>
    <xf numFmtId="0" fontId="16" fillId="0" borderId="25" xfId="0" applyFont="1" applyFill="1" applyBorder="1"/>
    <xf numFmtId="0" fontId="0" fillId="0" borderId="0" xfId="0" applyFont="1" applyFill="1" applyBorder="1"/>
    <xf numFmtId="0" fontId="0" fillId="0" borderId="26" xfId="0" applyFont="1" applyFill="1" applyBorder="1"/>
    <xf numFmtId="0" fontId="0" fillId="40" borderId="0" xfId="0" applyFont="1" applyFill="1"/>
    <xf numFmtId="0" fontId="14" fillId="0" borderId="25" xfId="0" applyFont="1" applyFill="1" applyBorder="1"/>
    <xf numFmtId="0" fontId="14" fillId="0" borderId="0" xfId="0" applyFont="1" applyFill="1" applyBorder="1"/>
    <xf numFmtId="0" fontId="14" fillId="0" borderId="26" xfId="0" applyFont="1" applyFill="1" applyBorder="1"/>
    <xf numFmtId="0" fontId="20" fillId="0" borderId="0" xfId="0" applyFont="1" applyFill="1" applyBorder="1"/>
    <xf numFmtId="0" fontId="16" fillId="0" borderId="0" xfId="0" applyFont="1" applyFill="1" applyBorder="1"/>
    <xf numFmtId="0" fontId="16" fillId="0" borderId="27" xfId="0" applyFont="1" applyFill="1" applyBorder="1"/>
    <xf numFmtId="0" fontId="16" fillId="0" borderId="26" xfId="0" applyFont="1" applyFill="1" applyBorder="1"/>
    <xf numFmtId="0" fontId="0" fillId="0" borderId="0" xfId="0" applyFont="1" applyFill="1" applyBorder="1" applyAlignment="1">
      <alignment vertical="top" wrapText="1"/>
    </xf>
    <xf numFmtId="0" fontId="0" fillId="0" borderId="0" xfId="0" applyFont="1" applyFill="1" applyBorder="1" applyAlignment="1">
      <alignment vertical="top"/>
    </xf>
    <xf numFmtId="14" fontId="0" fillId="0" borderId="0" xfId="0" applyNumberFormat="1" applyFont="1" applyFill="1" applyBorder="1" applyAlignment="1">
      <alignment vertical="top"/>
    </xf>
    <xf numFmtId="0" fontId="0" fillId="0" borderId="26" xfId="0" applyFont="1" applyFill="1" applyBorder="1" applyAlignment="1">
      <alignment vertical="top"/>
    </xf>
    <xf numFmtId="0" fontId="14" fillId="40" borderId="0" xfId="0" applyFont="1" applyFill="1"/>
    <xf numFmtId="0" fontId="22" fillId="0" borderId="0" xfId="0" applyFont="1"/>
    <xf numFmtId="0" fontId="23" fillId="0" borderId="25" xfId="0" applyFont="1" applyFill="1" applyBorder="1"/>
    <xf numFmtId="0" fontId="24" fillId="0" borderId="0" xfId="0" applyFont="1" applyFill="1" applyBorder="1"/>
    <xf numFmtId="0" fontId="24" fillId="0" borderId="26" xfId="0" applyFont="1" applyFill="1" applyBorder="1"/>
    <xf numFmtId="0" fontId="0" fillId="0" borderId="0" xfId="0" applyFill="1"/>
    <xf numFmtId="0" fontId="26" fillId="45" borderId="20" xfId="0" applyFont="1" applyFill="1" applyBorder="1" applyAlignment="1">
      <alignment horizontal="center" vertical="center" wrapText="1"/>
    </xf>
    <xf numFmtId="0" fontId="26" fillId="45" borderId="21" xfId="0" applyFont="1" applyFill="1" applyBorder="1" applyAlignment="1">
      <alignment horizontal="center" vertical="center" wrapText="1"/>
    </xf>
    <xf numFmtId="0" fontId="26" fillId="45" borderId="0" xfId="0" applyFont="1" applyFill="1" applyBorder="1" applyAlignment="1">
      <alignment vertical="center" wrapText="1"/>
    </xf>
    <xf numFmtId="0" fontId="26" fillId="45" borderId="0" xfId="0" applyFont="1" applyFill="1" applyBorder="1" applyAlignment="1">
      <alignment horizontal="center" vertical="center" wrapText="1"/>
    </xf>
    <xf numFmtId="166" fontId="0" fillId="0" borderId="0" xfId="43" quotePrefix="1" applyNumberFormat="1" applyFont="1"/>
    <xf numFmtId="0" fontId="24" fillId="0" borderId="0" xfId="0" applyFont="1" applyFill="1"/>
    <xf numFmtId="0" fontId="24" fillId="39" borderId="0" xfId="0" applyFont="1" applyFill="1"/>
    <xf numFmtId="0" fontId="24" fillId="38" borderId="0" xfId="0" applyFont="1" applyFill="1"/>
    <xf numFmtId="0" fontId="13" fillId="46" borderId="0" xfId="0" applyFont="1" applyFill="1" applyAlignment="1">
      <alignment horizontal="center"/>
    </xf>
    <xf numFmtId="0" fontId="13" fillId="46" borderId="0" xfId="0" applyFont="1" applyFill="1" applyBorder="1" applyAlignment="1">
      <alignment horizontal="center"/>
    </xf>
    <xf numFmtId="0" fontId="0" fillId="39" borderId="0" xfId="0" applyFont="1" applyFill="1" applyAlignment="1">
      <alignment horizontal="left"/>
    </xf>
    <xf numFmtId="0" fontId="0" fillId="39" borderId="0" xfId="0" applyFont="1" applyFill="1" applyBorder="1" applyAlignment="1"/>
    <xf numFmtId="0" fontId="0" fillId="0" borderId="0" xfId="0" applyFont="1"/>
    <xf numFmtId="167" fontId="0" fillId="0" borderId="0" xfId="43" applyNumberFormat="1" applyFont="1" applyAlignment="1"/>
    <xf numFmtId="0" fontId="13" fillId="37" borderId="35" xfId="0" applyFont="1" applyFill="1" applyBorder="1" applyAlignment="1">
      <alignment horizontal="center" vertical="center" wrapText="1"/>
    </xf>
    <xf numFmtId="1" fontId="27" fillId="45" borderId="0" xfId="0" applyNumberFormat="1" applyFont="1" applyFill="1" applyAlignment="1">
      <alignment horizontal="center" vertical="center"/>
    </xf>
    <xf numFmtId="0" fontId="0" fillId="0" borderId="0" xfId="0" applyFont="1" applyFill="1"/>
    <xf numFmtId="0" fontId="0" fillId="0" borderId="0" xfId="0" applyFont="1" applyAlignment="1">
      <alignment horizontal="center" vertical="center" wrapText="1"/>
    </xf>
    <xf numFmtId="0" fontId="0" fillId="45" borderId="43" xfId="0" applyFont="1" applyFill="1" applyBorder="1" applyAlignment="1">
      <alignment horizontal="center" vertical="center" wrapText="1"/>
    </xf>
    <xf numFmtId="0" fontId="0" fillId="47" borderId="44" xfId="0" applyFont="1" applyFill="1" applyBorder="1" applyAlignment="1">
      <alignment horizontal="center" vertical="center" wrapText="1"/>
    </xf>
    <xf numFmtId="0" fontId="0" fillId="42" borderId="44" xfId="0" applyFont="1" applyFill="1" applyBorder="1" applyAlignment="1">
      <alignment horizontal="center" vertical="center" wrapText="1"/>
    </xf>
    <xf numFmtId="0" fontId="0" fillId="42" borderId="45" xfId="0" applyFont="1" applyFill="1" applyBorder="1" applyAlignment="1">
      <alignment horizontal="center" vertical="center" wrapText="1"/>
    </xf>
    <xf numFmtId="0" fontId="0" fillId="0" borderId="0" xfId="0" applyFont="1" applyAlignment="1">
      <alignment horizontal="center"/>
    </xf>
    <xf numFmtId="0" fontId="0" fillId="0" borderId="46" xfId="0" applyFont="1" applyBorder="1" applyAlignment="1">
      <alignment horizontal="center"/>
    </xf>
    <xf numFmtId="2" fontId="0" fillId="38" borderId="47" xfId="0" applyNumberFormat="1" applyFont="1" applyFill="1" applyBorder="1" applyAlignment="1">
      <alignment horizontal="center"/>
    </xf>
    <xf numFmtId="2" fontId="0" fillId="39" borderId="47" xfId="0" applyNumberFormat="1" applyFont="1" applyFill="1" applyBorder="1" applyAlignment="1">
      <alignment horizontal="center"/>
    </xf>
    <xf numFmtId="2" fontId="0" fillId="0" borderId="47" xfId="0" applyNumberFormat="1" applyFont="1" applyFill="1" applyBorder="1" applyAlignment="1">
      <alignment horizontal="center"/>
    </xf>
    <xf numFmtId="0" fontId="0" fillId="0" borderId="47" xfId="0" applyFont="1" applyBorder="1" applyAlignment="1">
      <alignment horizontal="center"/>
    </xf>
    <xf numFmtId="2" fontId="0" fillId="0" borderId="47" xfId="0" applyNumberFormat="1" applyFont="1" applyBorder="1" applyAlignment="1">
      <alignment horizontal="center"/>
    </xf>
    <xf numFmtId="0" fontId="0" fillId="0" borderId="48" xfId="0" applyFont="1" applyBorder="1" applyAlignment="1">
      <alignment horizontal="center"/>
    </xf>
    <xf numFmtId="0" fontId="13" fillId="37" borderId="14" xfId="0" applyFont="1" applyFill="1" applyBorder="1" applyAlignment="1">
      <alignment horizontal="center" vertical="center" wrapText="1"/>
    </xf>
    <xf numFmtId="165" fontId="0" fillId="39" borderId="16" xfId="0" applyNumberFormat="1" applyFont="1" applyFill="1" applyBorder="1" applyAlignment="1">
      <alignment horizontal="center" vertical="center"/>
    </xf>
    <xf numFmtId="9" fontId="0" fillId="39" borderId="16" xfId="42" applyFont="1" applyFill="1" applyBorder="1" applyAlignment="1">
      <alignment horizontal="center" vertical="center"/>
    </xf>
    <xf numFmtId="0" fontId="18" fillId="0" borderId="0" xfId="0" applyFont="1" applyFill="1"/>
    <xf numFmtId="0" fontId="31" fillId="0" borderId="0" xfId="0" applyFont="1"/>
    <xf numFmtId="0" fontId="30" fillId="0" borderId="0" xfId="0" applyFont="1"/>
    <xf numFmtId="0" fontId="32" fillId="34" borderId="0" xfId="0" applyFont="1" applyFill="1" applyBorder="1" applyAlignment="1">
      <alignment vertical="center"/>
    </xf>
    <xf numFmtId="0" fontId="13" fillId="36" borderId="12" xfId="0" applyFont="1" applyFill="1" applyBorder="1" applyAlignment="1">
      <alignment horizontal="center" vertical="center"/>
    </xf>
    <xf numFmtId="0" fontId="13" fillId="37" borderId="13" xfId="0" applyFont="1" applyFill="1" applyBorder="1" applyAlignment="1">
      <alignment horizontal="center" vertical="center"/>
    </xf>
    <xf numFmtId="0" fontId="13" fillId="37" borderId="14" xfId="0" applyFont="1" applyFill="1" applyBorder="1" applyAlignment="1">
      <alignment horizontal="center" vertical="center"/>
    </xf>
    <xf numFmtId="0" fontId="13" fillId="36" borderId="35" xfId="0" applyFont="1" applyFill="1" applyBorder="1" applyAlignment="1">
      <alignment horizontal="center" vertical="center" wrapText="1"/>
    </xf>
    <xf numFmtId="0" fontId="0" fillId="39" borderId="16" xfId="0" applyFont="1" applyFill="1" applyBorder="1"/>
    <xf numFmtId="0" fontId="0" fillId="39" borderId="18" xfId="0" applyFont="1" applyFill="1" applyBorder="1"/>
    <xf numFmtId="0" fontId="0" fillId="0" borderId="32" xfId="0" applyFont="1" applyFill="1" applyBorder="1" applyAlignment="1">
      <alignment horizontal="center"/>
    </xf>
    <xf numFmtId="0" fontId="0" fillId="0" borderId="33" xfId="0" applyFont="1" applyFill="1" applyBorder="1" applyAlignment="1">
      <alignment horizontal="left" vertical="center"/>
    </xf>
    <xf numFmtId="2" fontId="0" fillId="0" borderId="38" xfId="0" applyNumberFormat="1" applyFont="1" applyFill="1" applyBorder="1" applyAlignment="1">
      <alignment horizontal="center" vertical="center"/>
    </xf>
    <xf numFmtId="0" fontId="0" fillId="0" borderId="0" xfId="0" applyFont="1" applyAlignment="1">
      <alignment vertical="center"/>
    </xf>
    <xf numFmtId="0" fontId="13" fillId="36" borderId="12" xfId="0" applyFont="1" applyFill="1" applyBorder="1" applyAlignment="1">
      <alignment vertical="center"/>
    </xf>
    <xf numFmtId="0" fontId="13" fillId="36" borderId="10" xfId="0" applyFont="1" applyFill="1" applyBorder="1" applyAlignment="1">
      <alignment vertical="center"/>
    </xf>
    <xf numFmtId="0" fontId="13" fillId="36" borderId="11" xfId="0" applyFont="1" applyFill="1" applyBorder="1" applyAlignment="1">
      <alignment vertical="center"/>
    </xf>
    <xf numFmtId="0" fontId="0" fillId="0" borderId="0" xfId="0" applyFont="1" applyAlignment="1">
      <alignment horizontal="center" vertical="center"/>
    </xf>
    <xf numFmtId="0" fontId="13" fillId="36" borderId="14" xfId="0" applyFont="1" applyFill="1" applyBorder="1" applyAlignment="1">
      <alignment horizontal="center" vertical="center" wrapText="1"/>
    </xf>
    <xf numFmtId="0" fontId="0" fillId="0" borderId="23" xfId="0" applyFont="1" applyFill="1" applyBorder="1"/>
    <xf numFmtId="0" fontId="0" fillId="0" borderId="24" xfId="0" applyFont="1" applyFill="1" applyBorder="1"/>
    <xf numFmtId="0" fontId="0" fillId="0" borderId="25" xfId="0" applyFont="1" applyFill="1" applyBorder="1"/>
    <xf numFmtId="0" fontId="0" fillId="0" borderId="28" xfId="0" applyFont="1" applyFill="1" applyBorder="1"/>
    <xf numFmtId="0" fontId="0" fillId="0" borderId="29" xfId="0" applyFont="1" applyFill="1" applyBorder="1"/>
    <xf numFmtId="0" fontId="0" fillId="0" borderId="25" xfId="0" applyFont="1" applyFill="1" applyBorder="1" applyAlignment="1">
      <alignment vertical="top"/>
    </xf>
    <xf numFmtId="0" fontId="0" fillId="0" borderId="0" xfId="0" applyFont="1" applyAlignment="1"/>
    <xf numFmtId="0" fontId="28" fillId="39" borderId="0" xfId="44" applyFont="1" applyFill="1" applyBorder="1" applyAlignment="1"/>
    <xf numFmtId="0" fontId="33" fillId="0" borderId="0" xfId="0" applyFont="1" applyFill="1"/>
    <xf numFmtId="2" fontId="0" fillId="0" borderId="48" xfId="0" applyNumberFormat="1" applyFont="1" applyBorder="1" applyAlignment="1">
      <alignment horizontal="center"/>
    </xf>
    <xf numFmtId="2" fontId="0" fillId="39" borderId="16" xfId="42" applyNumberFormat="1" applyFont="1" applyFill="1" applyBorder="1" applyAlignment="1">
      <alignment horizontal="center" vertical="center"/>
    </xf>
    <xf numFmtId="0" fontId="13" fillId="33" borderId="20" xfId="0" applyFont="1" applyFill="1" applyBorder="1" applyAlignment="1">
      <alignment horizontal="center" vertical="center" wrapText="1"/>
    </xf>
    <xf numFmtId="0" fontId="13" fillId="33" borderId="21" xfId="0" applyFont="1" applyFill="1" applyBorder="1" applyAlignment="1">
      <alignment horizontal="center" vertical="center" wrapText="1"/>
    </xf>
    <xf numFmtId="0" fontId="13" fillId="42" borderId="20" xfId="0" applyFont="1" applyFill="1" applyBorder="1" applyAlignment="1">
      <alignment horizontal="center" vertical="center" wrapText="1"/>
    </xf>
    <xf numFmtId="0" fontId="13" fillId="42" borderId="21" xfId="0" applyFont="1" applyFill="1" applyBorder="1" applyAlignment="1">
      <alignment horizontal="center" vertical="center" wrapText="1"/>
    </xf>
    <xf numFmtId="9" fontId="0" fillId="0" borderId="33" xfId="42" applyFont="1" applyFill="1" applyBorder="1" applyAlignment="1">
      <alignment horizontal="center" vertical="center"/>
    </xf>
    <xf numFmtId="9" fontId="0" fillId="0" borderId="34" xfId="42" applyFont="1" applyFill="1" applyBorder="1" applyAlignment="1">
      <alignment horizontal="center" vertical="center"/>
    </xf>
    <xf numFmtId="0" fontId="30" fillId="0" borderId="0" xfId="0" applyFont="1" applyAlignment="1">
      <alignment horizontal="left" vertical="top" wrapText="1"/>
    </xf>
    <xf numFmtId="0" fontId="26" fillId="45" borderId="0" xfId="0" applyFont="1" applyFill="1" applyBorder="1" applyAlignment="1">
      <alignment horizontal="center" vertical="center" wrapText="1"/>
    </xf>
    <xf numFmtId="0" fontId="0" fillId="0" borderId="0" xfId="0" applyFont="1" applyAlignment="1">
      <alignment horizontal="center"/>
    </xf>
    <xf numFmtId="0" fontId="13" fillId="37" borderId="39" xfId="0" applyFont="1" applyFill="1" applyBorder="1" applyAlignment="1">
      <alignment horizontal="center" vertical="center" wrapText="1"/>
    </xf>
    <xf numFmtId="0" fontId="0" fillId="0" borderId="0" xfId="0" applyFont="1" applyAlignment="1">
      <alignment horizontal="left"/>
    </xf>
    <xf numFmtId="0" fontId="13" fillId="36" borderId="0" xfId="0" applyFont="1" applyFill="1" applyAlignment="1">
      <alignment horizontal="left"/>
    </xf>
    <xf numFmtId="0" fontId="16" fillId="36" borderId="0" xfId="0" applyFont="1" applyFill="1" applyAlignment="1">
      <alignment horizontal="left"/>
    </xf>
    <xf numFmtId="0" fontId="0" fillId="0" borderId="0" xfId="0" applyFont="1" applyFill="1" applyAlignment="1">
      <alignment horizontal="left"/>
    </xf>
    <xf numFmtId="0" fontId="0" fillId="0" borderId="0" xfId="0" applyAlignment="1">
      <alignment horizontal="left"/>
    </xf>
    <xf numFmtId="0" fontId="0" fillId="0" borderId="0" xfId="0" applyFill="1" applyAlignment="1">
      <alignment horizontal="left"/>
    </xf>
    <xf numFmtId="164" fontId="0" fillId="0" borderId="0" xfId="42" applyNumberFormat="1" applyFont="1" applyAlignment="1">
      <alignment horizontal="left"/>
    </xf>
    <xf numFmtId="167" fontId="0" fillId="0" borderId="0" xfId="43" applyNumberFormat="1" applyFont="1" applyAlignment="1">
      <alignment horizontal="left"/>
    </xf>
    <xf numFmtId="1" fontId="0" fillId="0" borderId="0" xfId="0" applyNumberFormat="1" applyFont="1" applyAlignment="1">
      <alignment horizontal="left"/>
    </xf>
    <xf numFmtId="164" fontId="13" fillId="35" borderId="0" xfId="42" applyNumberFormat="1" applyFont="1" applyFill="1" applyAlignment="1">
      <alignment horizontal="left"/>
    </xf>
    <xf numFmtId="167" fontId="13" fillId="35" borderId="0" xfId="43" applyNumberFormat="1" applyFont="1" applyFill="1" applyAlignment="1">
      <alignment horizontal="left"/>
    </xf>
    <xf numFmtId="1" fontId="13" fillId="0" borderId="0" xfId="0" applyNumberFormat="1" applyFont="1" applyFill="1" applyAlignment="1">
      <alignment horizontal="left"/>
    </xf>
    <xf numFmtId="0" fontId="13" fillId="44" borderId="0" xfId="0" applyFont="1" applyFill="1" applyAlignment="1">
      <alignment horizontal="left"/>
    </xf>
    <xf numFmtId="0" fontId="16" fillId="44" borderId="0" xfId="0" applyFont="1" applyFill="1" applyAlignment="1">
      <alignment horizontal="left"/>
    </xf>
    <xf numFmtId="167" fontId="13" fillId="37" borderId="0" xfId="43" applyNumberFormat="1" applyFont="1" applyFill="1" applyAlignment="1">
      <alignment horizontal="left"/>
    </xf>
    <xf numFmtId="166" fontId="0" fillId="0" borderId="0" xfId="43" applyNumberFormat="1" applyFont="1" applyAlignment="1">
      <alignment horizontal="left"/>
    </xf>
    <xf numFmtId="1" fontId="0" fillId="0" borderId="0" xfId="0" applyNumberFormat="1" applyAlignment="1">
      <alignment horizontal="left"/>
    </xf>
    <xf numFmtId="167" fontId="0" fillId="0" borderId="0" xfId="43" applyNumberFormat="1" applyFont="1" applyFill="1" applyAlignment="1">
      <alignment horizontal="left"/>
    </xf>
    <xf numFmtId="166" fontId="0" fillId="0" borderId="0" xfId="43" applyNumberFormat="1" applyFont="1" applyFill="1" applyAlignment="1">
      <alignment horizontal="left"/>
    </xf>
    <xf numFmtId="1" fontId="0" fillId="0" borderId="0" xfId="0" applyNumberFormat="1" applyFont="1" applyAlignment="1">
      <alignment horizontal="center"/>
    </xf>
    <xf numFmtId="167" fontId="13" fillId="0" borderId="0" xfId="43" applyNumberFormat="1" applyFont="1" applyFill="1" applyAlignment="1">
      <alignment horizontal="center"/>
    </xf>
    <xf numFmtId="0" fontId="0" fillId="0" borderId="0" xfId="0" applyAlignment="1">
      <alignment horizontal="center"/>
    </xf>
    <xf numFmtId="167" fontId="0" fillId="0" borderId="0" xfId="43" applyNumberFormat="1" applyFont="1" applyFill="1" applyAlignment="1">
      <alignment horizontal="center"/>
    </xf>
    <xf numFmtId="164" fontId="0" fillId="0" borderId="0" xfId="42" applyNumberFormat="1" applyFont="1" applyAlignment="1">
      <alignment horizontal="right"/>
    </xf>
    <xf numFmtId="167" fontId="0" fillId="0" borderId="0" xfId="43" applyNumberFormat="1" applyFont="1" applyAlignment="1">
      <alignment horizontal="right"/>
    </xf>
    <xf numFmtId="167" fontId="0" fillId="42" borderId="0" xfId="43" applyNumberFormat="1" applyFont="1" applyFill="1" applyAlignment="1">
      <alignment horizontal="right"/>
    </xf>
    <xf numFmtId="166" fontId="0" fillId="0" borderId="0" xfId="43" applyNumberFormat="1" applyFont="1" applyAlignment="1">
      <alignment horizontal="right"/>
    </xf>
    <xf numFmtId="167" fontId="0" fillId="0" borderId="0" xfId="43" applyNumberFormat="1" applyFont="1" applyFill="1" applyAlignment="1">
      <alignment horizontal="right"/>
    </xf>
    <xf numFmtId="166" fontId="0" fillId="0" borderId="0" xfId="43" applyNumberFormat="1" applyFont="1" applyFill="1" applyAlignment="1">
      <alignment horizontal="right"/>
    </xf>
    <xf numFmtId="167" fontId="0" fillId="38" borderId="0" xfId="43" applyNumberFormat="1" applyFont="1" applyFill="1" applyAlignment="1">
      <alignment horizontal="right"/>
    </xf>
    <xf numFmtId="0" fontId="0" fillId="0" borderId="0" xfId="0" applyNumberFormat="1" applyAlignment="1">
      <alignment horizontal="right"/>
    </xf>
    <xf numFmtId="0" fontId="0" fillId="0" borderId="0" xfId="0" applyNumberFormat="1" applyFont="1" applyAlignment="1">
      <alignment horizontal="right"/>
    </xf>
    <xf numFmtId="0" fontId="34" fillId="0" borderId="0" xfId="0" applyFont="1" applyAlignment="1">
      <alignment horizontal="left"/>
    </xf>
    <xf numFmtId="0" fontId="34" fillId="0" borderId="0" xfId="0" applyFont="1" applyAlignment="1">
      <alignment horizontal="center"/>
    </xf>
    <xf numFmtId="0" fontId="34" fillId="0" borderId="0" xfId="0" applyFont="1"/>
    <xf numFmtId="1" fontId="34" fillId="0" borderId="0" xfId="42" applyNumberFormat="1" applyFont="1" applyAlignment="1">
      <alignment horizontal="left"/>
    </xf>
    <xf numFmtId="167" fontId="34" fillId="0" borderId="0" xfId="43" applyNumberFormat="1" applyFont="1" applyAlignment="1">
      <alignment horizontal="left"/>
    </xf>
    <xf numFmtId="1" fontId="34" fillId="0" borderId="0" xfId="0" applyNumberFormat="1" applyFont="1" applyAlignment="1">
      <alignment horizontal="left"/>
    </xf>
    <xf numFmtId="167" fontId="34" fillId="0" borderId="0" xfId="43" applyNumberFormat="1" applyFont="1"/>
    <xf numFmtId="0" fontId="35" fillId="45" borderId="0" xfId="0" applyFont="1" applyFill="1" applyBorder="1" applyAlignment="1">
      <alignment vertical="center" wrapText="1"/>
    </xf>
    <xf numFmtId="1" fontId="0" fillId="0" borderId="0" xfId="0" applyNumberFormat="1" applyFont="1" applyFill="1" applyAlignment="1">
      <alignment horizontal="left"/>
    </xf>
    <xf numFmtId="1" fontId="34" fillId="0" borderId="0" xfId="0" applyNumberFormat="1" applyFont="1" applyFill="1" applyAlignment="1">
      <alignment horizontal="left"/>
    </xf>
    <xf numFmtId="167" fontId="34" fillId="0" borderId="0" xfId="43" applyNumberFormat="1" applyFont="1" applyFill="1" applyAlignment="1">
      <alignment horizontal="left"/>
    </xf>
    <xf numFmtId="0" fontId="0" fillId="0" borderId="0" xfId="0" applyFont="1" applyFill="1" applyAlignment="1"/>
    <xf numFmtId="167" fontId="34" fillId="0" borderId="0" xfId="43" applyNumberFormat="1" applyFont="1" applyFill="1"/>
    <xf numFmtId="0" fontId="34" fillId="0" borderId="0" xfId="0" applyFont="1" applyFill="1"/>
    <xf numFmtId="0" fontId="34" fillId="0" borderId="0" xfId="0" applyNumberFormat="1" applyFont="1" applyFill="1" applyAlignment="1">
      <alignment horizontal="right"/>
    </xf>
    <xf numFmtId="0" fontId="34" fillId="0" borderId="0" xfId="0" applyFont="1" applyFill="1" applyAlignment="1">
      <alignment horizontal="center"/>
    </xf>
    <xf numFmtId="0" fontId="34" fillId="0" borderId="0" xfId="0" applyFont="1" applyFill="1" applyAlignment="1">
      <alignment horizontal="left"/>
    </xf>
    <xf numFmtId="164" fontId="0" fillId="0" borderId="0" xfId="42" applyNumberFormat="1" applyFont="1" applyFill="1" applyAlignment="1">
      <alignment horizontal="right"/>
    </xf>
    <xf numFmtId="164" fontId="34" fillId="0" borderId="0" xfId="42" applyNumberFormat="1" applyFont="1" applyFill="1" applyAlignment="1">
      <alignment horizontal="right"/>
    </xf>
    <xf numFmtId="167" fontId="34" fillId="0" borderId="0" xfId="43" applyNumberFormat="1" applyFont="1" applyFill="1" applyAlignment="1">
      <alignment horizontal="right"/>
    </xf>
    <xf numFmtId="1" fontId="34" fillId="0" borderId="0" xfId="0" applyNumberFormat="1" applyFont="1" applyFill="1"/>
    <xf numFmtId="166" fontId="34" fillId="0" borderId="0" xfId="43" applyNumberFormat="1" applyFont="1" applyFill="1"/>
    <xf numFmtId="166" fontId="34" fillId="0" borderId="0" xfId="43" applyNumberFormat="1" applyFont="1" applyFill="1" applyAlignment="1">
      <alignment horizontal="left"/>
    </xf>
    <xf numFmtId="0" fontId="0" fillId="41" borderId="0" xfId="0" applyFill="1" applyAlignment="1">
      <alignment horizontal="left"/>
    </xf>
    <xf numFmtId="166" fontId="34" fillId="0" borderId="0" xfId="43" applyNumberFormat="1" applyFont="1" applyFill="1" applyAlignment="1">
      <alignment horizontal="right"/>
    </xf>
    <xf numFmtId="166" fontId="0" fillId="0" borderId="0" xfId="43" quotePrefix="1" applyNumberFormat="1" applyFont="1" applyAlignment="1">
      <alignment horizontal="left"/>
    </xf>
    <xf numFmtId="166" fontId="34" fillId="0" borderId="0" xfId="43" quotePrefix="1" applyNumberFormat="1" applyFont="1" applyFill="1" applyAlignment="1">
      <alignment horizontal="left"/>
    </xf>
    <xf numFmtId="1" fontId="0" fillId="0" borderId="0" xfId="0" applyNumberFormat="1" applyFont="1" applyFill="1" applyAlignment="1">
      <alignment horizontal="center"/>
    </xf>
    <xf numFmtId="1" fontId="27" fillId="45" borderId="0" xfId="0" applyNumberFormat="1" applyFont="1" applyFill="1" applyAlignment="1">
      <alignment horizontal="center"/>
    </xf>
    <xf numFmtId="0" fontId="0" fillId="35" borderId="0" xfId="0" applyFont="1" applyFill="1" applyAlignment="1">
      <alignment horizontal="center"/>
    </xf>
    <xf numFmtId="167" fontId="34" fillId="0" borderId="0" xfId="43" applyNumberFormat="1" applyFont="1" applyFill="1" applyAlignment="1">
      <alignment horizontal="center"/>
    </xf>
    <xf numFmtId="0" fontId="16" fillId="0" borderId="0" xfId="0" applyFont="1" applyAlignment="1"/>
    <xf numFmtId="1" fontId="13" fillId="0" borderId="0" xfId="0" applyNumberFormat="1" applyFont="1" applyFill="1" applyAlignment="1"/>
    <xf numFmtId="167" fontId="13" fillId="48" borderId="0" xfId="43" applyNumberFormat="1" applyFont="1" applyFill="1" applyAlignment="1"/>
    <xf numFmtId="167" fontId="13" fillId="0" borderId="0" xfId="43" applyNumberFormat="1" applyFont="1" applyFill="1" applyAlignment="1"/>
    <xf numFmtId="0" fontId="16" fillId="0" borderId="0" xfId="0" applyFont="1" applyFill="1" applyAlignment="1"/>
    <xf numFmtId="0" fontId="13" fillId="43" borderId="0" xfId="0" applyFont="1" applyFill="1" applyAlignment="1"/>
    <xf numFmtId="0" fontId="16" fillId="0" borderId="0" xfId="0" applyFont="1" applyAlignment="1">
      <alignment horizontal="left"/>
    </xf>
    <xf numFmtId="0" fontId="36" fillId="0" borderId="0" xfId="0" applyFont="1" applyFill="1" applyAlignment="1">
      <alignment horizontal="left"/>
    </xf>
    <xf numFmtId="1" fontId="36" fillId="0" borderId="0" xfId="0" applyNumberFormat="1" applyFont="1" applyFill="1" applyAlignment="1">
      <alignment horizontal="left"/>
    </xf>
    <xf numFmtId="167" fontId="36" fillId="0" borderId="0" xfId="43" applyNumberFormat="1" applyFont="1" applyFill="1" applyAlignment="1">
      <alignment horizontal="right"/>
    </xf>
    <xf numFmtId="166" fontId="36" fillId="0" borderId="0" xfId="43" applyNumberFormat="1" applyFont="1" applyFill="1" applyAlignment="1">
      <alignment horizontal="right"/>
    </xf>
    <xf numFmtId="166" fontId="36" fillId="0" borderId="0" xfId="43" applyNumberFormat="1" applyFont="1" applyFill="1" applyAlignment="1">
      <alignment horizontal="left"/>
    </xf>
    <xf numFmtId="0" fontId="36" fillId="0" borderId="0" xfId="0" applyFont="1" applyFill="1"/>
    <xf numFmtId="166" fontId="36" fillId="0" borderId="0" xfId="43" quotePrefix="1" applyNumberFormat="1" applyFont="1" applyFill="1" applyAlignment="1">
      <alignment horizontal="left"/>
    </xf>
    <xf numFmtId="0" fontId="0" fillId="50" borderId="0" xfId="0" applyFont="1" applyFill="1"/>
    <xf numFmtId="0" fontId="0" fillId="0" borderId="0" xfId="0" quotePrefix="1" applyFont="1" applyFill="1" applyAlignment="1">
      <alignment horizontal="left"/>
    </xf>
    <xf numFmtId="0" fontId="0" fillId="49" borderId="0" xfId="0" applyFont="1" applyFill="1"/>
    <xf numFmtId="0" fontId="0" fillId="40" borderId="0" xfId="0" applyFill="1"/>
    <xf numFmtId="0" fontId="0" fillId="40" borderId="0" xfId="0" applyFont="1" applyFill="1" applyAlignment="1">
      <alignment horizontal="left"/>
    </xf>
    <xf numFmtId="0" fontId="0" fillId="40" borderId="0" xfId="0" applyNumberFormat="1" applyFont="1" applyFill="1" applyAlignment="1">
      <alignment horizontal="right"/>
    </xf>
    <xf numFmtId="0" fontId="0" fillId="40" borderId="0" xfId="0" applyFont="1" applyFill="1" applyAlignment="1">
      <alignment horizontal="center"/>
    </xf>
    <xf numFmtId="164" fontId="0" fillId="40" borderId="0" xfId="42" applyNumberFormat="1" applyFont="1" applyFill="1" applyAlignment="1">
      <alignment horizontal="right"/>
    </xf>
    <xf numFmtId="167" fontId="0" fillId="40" borderId="0" xfId="43" applyNumberFormat="1" applyFont="1" applyFill="1" applyAlignment="1">
      <alignment horizontal="right"/>
    </xf>
    <xf numFmtId="0" fontId="0" fillId="0" borderId="54" xfId="0" applyFont="1" applyFill="1" applyBorder="1" applyAlignment="1">
      <alignment horizontal="center"/>
    </xf>
    <xf numFmtId="0" fontId="13" fillId="37" borderId="52" xfId="0" applyFont="1" applyFill="1" applyBorder="1" applyAlignment="1">
      <alignment horizontal="center" vertical="center"/>
    </xf>
    <xf numFmtId="167" fontId="34" fillId="0" borderId="0" xfId="43" applyNumberFormat="1" applyFont="1" applyAlignment="1">
      <alignment horizontal="right"/>
    </xf>
    <xf numFmtId="0" fontId="0" fillId="0" borderId="56" xfId="0" applyFont="1" applyBorder="1"/>
    <xf numFmtId="9" fontId="0" fillId="39" borderId="30" xfId="42" applyFont="1" applyFill="1" applyBorder="1" applyAlignment="1">
      <alignment horizontal="center" vertical="center"/>
    </xf>
    <xf numFmtId="9" fontId="0" fillId="39" borderId="18" xfId="42" applyFont="1" applyFill="1" applyBorder="1" applyAlignment="1">
      <alignment horizontal="center" vertical="center"/>
    </xf>
    <xf numFmtId="9" fontId="0" fillId="39" borderId="31" xfId="42" applyFont="1" applyFill="1" applyBorder="1" applyAlignment="1">
      <alignment horizontal="center" vertical="center"/>
    </xf>
    <xf numFmtId="165" fontId="0" fillId="39" borderId="36" xfId="0" applyNumberFormat="1" applyFont="1" applyFill="1" applyBorder="1" applyAlignment="1">
      <alignment horizontal="center" vertical="center"/>
    </xf>
    <xf numFmtId="165" fontId="0" fillId="39" borderId="37" xfId="0" applyNumberFormat="1" applyFont="1" applyFill="1" applyBorder="1" applyAlignment="1">
      <alignment horizontal="center" vertical="center"/>
    </xf>
    <xf numFmtId="0" fontId="17" fillId="36" borderId="0" xfId="0" applyFont="1" applyFill="1"/>
    <xf numFmtId="0" fontId="0" fillId="36" borderId="0" xfId="0" applyFont="1" applyFill="1"/>
    <xf numFmtId="0" fontId="0" fillId="39" borderId="0" xfId="0" applyFont="1" applyFill="1"/>
    <xf numFmtId="0" fontId="17" fillId="35" borderId="0" xfId="0" applyFont="1" applyFill="1"/>
    <xf numFmtId="165" fontId="0" fillId="0" borderId="0" xfId="0" applyNumberFormat="1" applyFont="1"/>
    <xf numFmtId="165" fontId="0" fillId="0" borderId="0" xfId="0" applyNumberFormat="1" applyFont="1" applyAlignment="1">
      <alignment horizontal="center"/>
    </xf>
    <xf numFmtId="164" fontId="24" fillId="0" borderId="0" xfId="42" applyNumberFormat="1" applyFont="1" applyFill="1" applyAlignment="1">
      <alignment horizontal="right"/>
    </xf>
    <xf numFmtId="164" fontId="24" fillId="40" borderId="0" xfId="42" applyNumberFormat="1" applyFont="1" applyFill="1" applyAlignment="1">
      <alignment horizontal="right"/>
    </xf>
    <xf numFmtId="0" fontId="0" fillId="39" borderId="0" xfId="0" applyFont="1" applyFill="1" applyAlignment="1">
      <alignment horizontal="center"/>
    </xf>
    <xf numFmtId="0" fontId="16" fillId="39" borderId="0" xfId="0" applyFont="1" applyFill="1" applyAlignment="1">
      <alignment horizontal="center"/>
    </xf>
    <xf numFmtId="0" fontId="23" fillId="39" borderId="0" xfId="0" applyFont="1" applyFill="1" applyBorder="1"/>
    <xf numFmtId="0" fontId="0" fillId="39" borderId="58" xfId="0" applyFont="1" applyFill="1" applyBorder="1"/>
    <xf numFmtId="0" fontId="0" fillId="39" borderId="58" xfId="0" applyFont="1" applyFill="1" applyBorder="1" applyAlignment="1">
      <alignment horizontal="center"/>
    </xf>
    <xf numFmtId="0" fontId="16" fillId="39" borderId="0" xfId="0" applyFont="1" applyFill="1" applyBorder="1" applyAlignment="1">
      <alignment horizontal="center"/>
    </xf>
    <xf numFmtId="0" fontId="29" fillId="0" borderId="0" xfId="0" applyFont="1" applyFill="1"/>
    <xf numFmtId="0" fontId="0" fillId="0" borderId="46" xfId="0" applyFont="1" applyFill="1" applyBorder="1" applyAlignment="1">
      <alignment horizontal="center"/>
    </xf>
    <xf numFmtId="1" fontId="0" fillId="0" borderId="47" xfId="0" applyNumberFormat="1" applyFont="1" applyFill="1" applyBorder="1" applyAlignment="1">
      <alignment horizontal="center"/>
    </xf>
    <xf numFmtId="0" fontId="0" fillId="0" borderId="0" xfId="43" applyNumberFormat="1" applyFont="1" applyAlignment="1">
      <alignment horizontal="right"/>
    </xf>
    <xf numFmtId="168" fontId="0" fillId="0" borderId="0" xfId="43" applyNumberFormat="1" applyFont="1" applyAlignment="1">
      <alignment horizontal="right"/>
    </xf>
    <xf numFmtId="165" fontId="0" fillId="0" borderId="0" xfId="43" applyNumberFormat="1" applyFont="1" applyAlignment="1">
      <alignment horizontal="right"/>
    </xf>
    <xf numFmtId="167" fontId="13" fillId="51" borderId="0" xfId="43" applyNumberFormat="1" applyFont="1" applyFill="1" applyAlignment="1"/>
    <xf numFmtId="2" fontId="0" fillId="45" borderId="47" xfId="0" applyNumberFormat="1" applyFont="1" applyFill="1" applyBorder="1" applyAlignment="1">
      <alignment horizontal="center"/>
    </xf>
    <xf numFmtId="0" fontId="27" fillId="45" borderId="0" xfId="0" applyFont="1" applyFill="1" applyAlignment="1">
      <alignment horizontal="center" vertical="center"/>
    </xf>
    <xf numFmtId="0" fontId="21" fillId="0" borderId="59" xfId="0" applyFont="1" applyFill="1" applyBorder="1"/>
    <xf numFmtId="0" fontId="21" fillId="0" borderId="60" xfId="0" applyFont="1" applyFill="1" applyBorder="1"/>
    <xf numFmtId="0" fontId="21" fillId="0" borderId="60" xfId="0" quotePrefix="1" applyFont="1" applyFill="1" applyBorder="1"/>
    <xf numFmtId="0" fontId="21" fillId="0" borderId="61" xfId="0" applyFont="1" applyFill="1" applyBorder="1"/>
    <xf numFmtId="0" fontId="39" fillId="0" borderId="0" xfId="0" applyFont="1" applyFill="1"/>
    <xf numFmtId="0" fontId="0" fillId="47" borderId="0" xfId="0" applyFont="1" applyFill="1" applyBorder="1" applyAlignment="1">
      <alignment vertical="center"/>
    </xf>
    <xf numFmtId="0" fontId="0" fillId="47" borderId="49" xfId="0" applyFont="1" applyFill="1" applyBorder="1" applyAlignment="1">
      <alignment vertical="center"/>
    </xf>
    <xf numFmtId="9" fontId="0" fillId="0" borderId="0" xfId="42" applyFont="1"/>
    <xf numFmtId="9" fontId="0" fillId="39" borderId="16" xfId="42" applyNumberFormat="1" applyFont="1" applyFill="1" applyBorder="1" applyAlignment="1">
      <alignment horizontal="center" vertical="center"/>
    </xf>
    <xf numFmtId="9" fontId="13" fillId="33" borderId="21" xfId="42" applyFont="1" applyFill="1" applyBorder="1" applyAlignment="1">
      <alignment horizontal="center" vertical="center" wrapText="1"/>
    </xf>
    <xf numFmtId="165" fontId="40" fillId="38" borderId="0" xfId="0" applyNumberFormat="1" applyFont="1" applyFill="1" applyAlignment="1">
      <alignment horizontal="center"/>
    </xf>
    <xf numFmtId="0" fontId="41" fillId="0" borderId="0" xfId="0" applyFont="1" applyAlignment="1">
      <alignment horizontal="right"/>
    </xf>
    <xf numFmtId="165" fontId="40" fillId="38" borderId="0" xfId="0" applyNumberFormat="1" applyFont="1" applyFill="1"/>
    <xf numFmtId="0" fontId="42" fillId="39" borderId="0" xfId="0" applyFont="1" applyFill="1"/>
    <xf numFmtId="0" fontId="42" fillId="39" borderId="58" xfId="0" applyFont="1" applyFill="1" applyBorder="1"/>
    <xf numFmtId="166" fontId="0" fillId="0" borderId="0" xfId="43" applyNumberFormat="1" applyFont="1" applyFill="1"/>
    <xf numFmtId="166" fontId="0" fillId="0" borderId="0" xfId="43" quotePrefix="1" applyNumberFormat="1" applyFont="1" applyFill="1"/>
    <xf numFmtId="0" fontId="27" fillId="0" borderId="0" xfId="0" applyFont="1" applyFill="1" applyAlignment="1">
      <alignment horizontal="center" vertical="center"/>
    </xf>
    <xf numFmtId="0" fontId="26" fillId="0" borderId="0" xfId="0" applyFont="1" applyFill="1" applyBorder="1" applyAlignment="1">
      <alignment vertical="center" wrapText="1"/>
    </xf>
    <xf numFmtId="0" fontId="26" fillId="0" borderId="0" xfId="0" applyFont="1" applyFill="1" applyBorder="1" applyAlignment="1">
      <alignment horizontal="center" vertical="center" wrapText="1"/>
    </xf>
    <xf numFmtId="1" fontId="27" fillId="0" borderId="0" xfId="0" applyNumberFormat="1" applyFont="1" applyFill="1" applyAlignment="1">
      <alignment horizontal="center" vertical="center"/>
    </xf>
    <xf numFmtId="0" fontId="26" fillId="0" borderId="20" xfId="0" applyFont="1" applyFill="1" applyBorder="1" applyAlignment="1">
      <alignment horizontal="center" vertical="center" wrapText="1"/>
    </xf>
    <xf numFmtId="0" fontId="26" fillId="0" borderId="21" xfId="0" applyFont="1" applyFill="1" applyBorder="1" applyAlignment="1">
      <alignment horizontal="center" vertical="center" wrapText="1"/>
    </xf>
    <xf numFmtId="0" fontId="0" fillId="0" borderId="0" xfId="0" applyFont="1" applyFill="1" applyAlignment="1">
      <alignment horizontal="center"/>
    </xf>
    <xf numFmtId="0" fontId="43" fillId="0" borderId="0" xfId="45" applyFill="1"/>
    <xf numFmtId="0" fontId="43" fillId="0" borderId="62" xfId="45" applyFill="1" applyBorder="1"/>
    <xf numFmtId="0" fontId="43" fillId="0" borderId="63" xfId="45" applyFill="1" applyBorder="1"/>
    <xf numFmtId="0" fontId="43" fillId="0" borderId="0" xfId="45" applyFill="1" applyBorder="1"/>
    <xf numFmtId="9" fontId="43" fillId="0" borderId="64" xfId="45" applyNumberFormat="1" applyFill="1" applyBorder="1"/>
    <xf numFmtId="0" fontId="43" fillId="0" borderId="60" xfId="45" applyFill="1" applyBorder="1"/>
    <xf numFmtId="9" fontId="43" fillId="0" borderId="60" xfId="45" applyNumberFormat="1" applyFill="1" applyBorder="1"/>
    <xf numFmtId="3" fontId="43" fillId="0" borderId="60" xfId="45" applyNumberFormat="1" applyFill="1" applyBorder="1"/>
    <xf numFmtId="9" fontId="43" fillId="0" borderId="65" xfId="45" applyNumberFormat="1" applyFill="1" applyBorder="1"/>
    <xf numFmtId="3" fontId="43" fillId="0" borderId="66" xfId="45" applyNumberFormat="1" applyFill="1" applyBorder="1"/>
    <xf numFmtId="0" fontId="43" fillId="0" borderId="67" xfId="45" applyFill="1" applyBorder="1"/>
    <xf numFmtId="9" fontId="43" fillId="0" borderId="68" xfId="45" applyNumberFormat="1" applyFill="1" applyBorder="1"/>
    <xf numFmtId="3" fontId="43" fillId="0" borderId="0" xfId="45" applyNumberFormat="1" applyFill="1" applyBorder="1"/>
    <xf numFmtId="9" fontId="43" fillId="0" borderId="0" xfId="45" applyNumberFormat="1" applyFill="1" applyBorder="1"/>
    <xf numFmtId="9" fontId="43" fillId="0" borderId="62" xfId="45" applyNumberFormat="1" applyFill="1" applyBorder="1"/>
    <xf numFmtId="3" fontId="43" fillId="0" borderId="63" xfId="45" applyNumberFormat="1" applyFill="1" applyBorder="1"/>
    <xf numFmtId="0" fontId="43" fillId="0" borderId="69" xfId="45" applyFill="1" applyBorder="1"/>
    <xf numFmtId="9" fontId="43" fillId="0" borderId="70" xfId="45" applyNumberFormat="1" applyFill="1" applyBorder="1"/>
    <xf numFmtId="3" fontId="43" fillId="0" borderId="71" xfId="45" applyNumberFormat="1" applyFill="1" applyBorder="1"/>
    <xf numFmtId="9" fontId="43" fillId="0" borderId="71" xfId="45" applyNumberFormat="1" applyFill="1" applyBorder="1"/>
    <xf numFmtId="9" fontId="43" fillId="0" borderId="72" xfId="45" applyNumberFormat="1" applyFill="1" applyBorder="1"/>
    <xf numFmtId="0" fontId="43" fillId="0" borderId="71" xfId="45" applyFill="1" applyBorder="1"/>
    <xf numFmtId="3" fontId="43" fillId="0" borderId="73" xfId="45" applyNumberFormat="1" applyFill="1" applyBorder="1"/>
    <xf numFmtId="0" fontId="43" fillId="0" borderId="74" xfId="45" applyFill="1" applyBorder="1"/>
    <xf numFmtId="0" fontId="43" fillId="0" borderId="75" xfId="45" applyFill="1" applyBorder="1"/>
    <xf numFmtId="0" fontId="43" fillId="0" borderId="76" xfId="45" applyFill="1" applyBorder="1"/>
    <xf numFmtId="0" fontId="43" fillId="0" borderId="77" xfId="45" applyFill="1" applyBorder="1"/>
    <xf numFmtId="0" fontId="43" fillId="0" borderId="78" xfId="45" applyFill="1" applyBorder="1"/>
    <xf numFmtId="0" fontId="43" fillId="0" borderId="79" xfId="45" applyFill="1" applyBorder="1"/>
    <xf numFmtId="0" fontId="43" fillId="0" borderId="80" xfId="45" applyFill="1" applyBorder="1"/>
    <xf numFmtId="0" fontId="43" fillId="0" borderId="68" xfId="45" applyFill="1" applyBorder="1"/>
    <xf numFmtId="0" fontId="43" fillId="0" borderId="81" xfId="45" applyFill="1" applyBorder="1"/>
    <xf numFmtId="0" fontId="43" fillId="0" borderId="82" xfId="45" applyFill="1" applyBorder="1"/>
    <xf numFmtId="0" fontId="43" fillId="0" borderId="83" xfId="45" applyFill="1" applyBorder="1"/>
    <xf numFmtId="0" fontId="43" fillId="0" borderId="84" xfId="45" applyFill="1" applyBorder="1"/>
    <xf numFmtId="0" fontId="43" fillId="0" borderId="85" xfId="45" applyFill="1" applyBorder="1"/>
    <xf numFmtId="3" fontId="43" fillId="0" borderId="0" xfId="45" applyNumberFormat="1" applyFill="1"/>
    <xf numFmtId="0" fontId="0" fillId="0" borderId="0" xfId="0" applyBorder="1"/>
    <xf numFmtId="165" fontId="0" fillId="0" borderId="0" xfId="42" applyNumberFormat="1" applyFont="1" applyBorder="1"/>
    <xf numFmtId="0" fontId="0" fillId="0" borderId="0" xfId="0" applyFill="1" applyBorder="1"/>
    <xf numFmtId="0" fontId="0" fillId="0" borderId="60" xfId="0" applyFont="1" applyBorder="1" applyAlignment="1">
      <alignment horizontal="center"/>
    </xf>
    <xf numFmtId="0" fontId="0" fillId="35" borderId="60" xfId="0" applyFont="1" applyFill="1" applyBorder="1" applyAlignment="1">
      <alignment horizontal="center"/>
    </xf>
    <xf numFmtId="0" fontId="0" fillId="0" borderId="0" xfId="0" applyFont="1" applyBorder="1"/>
    <xf numFmtId="0" fontId="44" fillId="52" borderId="86" xfId="0" applyFont="1" applyFill="1" applyBorder="1"/>
    <xf numFmtId="0" fontId="44" fillId="52" borderId="87" xfId="0" applyFont="1" applyFill="1" applyBorder="1"/>
    <xf numFmtId="0" fontId="44" fillId="52" borderId="88" xfId="0" applyFont="1" applyFill="1" applyBorder="1"/>
    <xf numFmtId="0" fontId="45" fillId="53" borderId="86" xfId="0" applyFont="1" applyFill="1" applyBorder="1" applyAlignment="1">
      <alignment horizontal="left"/>
    </xf>
    <xf numFmtId="165" fontId="45" fillId="53" borderId="87" xfId="0" applyNumberFormat="1" applyFont="1" applyFill="1" applyBorder="1"/>
    <xf numFmtId="165" fontId="45" fillId="53" borderId="88" xfId="0" applyNumberFormat="1" applyFont="1" applyFill="1" applyBorder="1"/>
    <xf numFmtId="0" fontId="45" fillId="0" borderId="86" xfId="0" applyFont="1" applyFill="1" applyBorder="1" applyAlignment="1">
      <alignment horizontal="left"/>
    </xf>
    <xf numFmtId="165" fontId="45" fillId="0" borderId="87" xfId="0" applyNumberFormat="1" applyFont="1" applyFill="1" applyBorder="1"/>
    <xf numFmtId="165" fontId="45" fillId="0" borderId="88" xfId="0" applyNumberFormat="1" applyFont="1" applyFill="1" applyBorder="1"/>
    <xf numFmtId="0" fontId="0" fillId="50" borderId="0" xfId="0" applyFill="1" applyBorder="1"/>
    <xf numFmtId="0" fontId="43" fillId="50" borderId="0" xfId="45" applyFill="1" applyBorder="1"/>
    <xf numFmtId="0" fontId="0" fillId="50" borderId="0" xfId="0" applyFill="1"/>
    <xf numFmtId="3" fontId="43" fillId="50" borderId="0" xfId="45" applyNumberFormat="1" applyFill="1" applyBorder="1"/>
    <xf numFmtId="9" fontId="43" fillId="50" borderId="0" xfId="45" applyNumberFormat="1" applyFill="1" applyBorder="1"/>
    <xf numFmtId="1" fontId="0" fillId="50" borderId="0" xfId="0" applyNumberFormat="1" applyFill="1" applyBorder="1"/>
    <xf numFmtId="1" fontId="43" fillId="50" borderId="0" xfId="45" applyNumberFormat="1" applyFill="1" applyBorder="1"/>
    <xf numFmtId="1" fontId="0" fillId="50" borderId="0" xfId="0" applyNumberFormat="1" applyFill="1"/>
    <xf numFmtId="165" fontId="0" fillId="50" borderId="0" xfId="42" applyNumberFormat="1" applyFont="1" applyFill="1" applyBorder="1"/>
    <xf numFmtId="9" fontId="0" fillId="0" borderId="0" xfId="42" applyFont="1" applyAlignment="1">
      <alignment horizontal="left"/>
    </xf>
    <xf numFmtId="164" fontId="0" fillId="39" borderId="0" xfId="42" applyNumberFormat="1" applyFont="1" applyFill="1" applyAlignment="1">
      <alignment horizontal="left"/>
    </xf>
    <xf numFmtId="167" fontId="0" fillId="39" borderId="0" xfId="43" applyNumberFormat="1" applyFont="1" applyFill="1" applyAlignment="1">
      <alignment horizontal="left"/>
    </xf>
    <xf numFmtId="1" fontId="0" fillId="39" borderId="0" xfId="0" applyNumberFormat="1" applyFont="1" applyFill="1" applyAlignment="1">
      <alignment horizontal="left"/>
    </xf>
    <xf numFmtId="0" fontId="0" fillId="39" borderId="0" xfId="0" applyFill="1"/>
    <xf numFmtId="0" fontId="0" fillId="39" borderId="0" xfId="0" applyFill="1" applyAlignment="1">
      <alignment horizontal="left"/>
    </xf>
    <xf numFmtId="0" fontId="0" fillId="39" borderId="0" xfId="0" applyFill="1" applyBorder="1"/>
    <xf numFmtId="166" fontId="0" fillId="39" borderId="0" xfId="43" applyNumberFormat="1" applyFont="1" applyFill="1" applyAlignment="1">
      <alignment horizontal="left"/>
    </xf>
    <xf numFmtId="166" fontId="0" fillId="39" borderId="0" xfId="43" quotePrefix="1" applyNumberFormat="1" applyFont="1" applyFill="1" applyAlignment="1">
      <alignment horizontal="left"/>
    </xf>
    <xf numFmtId="0" fontId="43" fillId="39" borderId="0" xfId="45" applyFill="1" applyBorder="1"/>
    <xf numFmtId="1" fontId="0" fillId="39" borderId="0" xfId="0" applyNumberFormat="1" applyFill="1" applyBorder="1"/>
    <xf numFmtId="165" fontId="0" fillId="39" borderId="0" xfId="42" applyNumberFormat="1" applyFont="1" applyFill="1" applyBorder="1"/>
    <xf numFmtId="1" fontId="43" fillId="39" borderId="0" xfId="45" applyNumberFormat="1" applyFill="1" applyBorder="1"/>
    <xf numFmtId="1" fontId="0" fillId="39" borderId="0" xfId="0" applyNumberFormat="1" applyFill="1"/>
    <xf numFmtId="3" fontId="43" fillId="39" borderId="0" xfId="45" applyNumberFormat="1" applyFill="1" applyBorder="1"/>
    <xf numFmtId="9" fontId="43" fillId="39" borderId="0" xfId="45" applyNumberFormat="1" applyFill="1" applyBorder="1"/>
    <xf numFmtId="167" fontId="0" fillId="39" borderId="0" xfId="43" applyNumberFormat="1" applyFont="1" applyFill="1" applyAlignment="1">
      <alignment horizontal="right"/>
    </xf>
    <xf numFmtId="166" fontId="0" fillId="39" borderId="0" xfId="43" applyNumberFormat="1" applyFont="1" applyFill="1" applyAlignment="1">
      <alignment horizontal="right"/>
    </xf>
    <xf numFmtId="165" fontId="0" fillId="39" borderId="0" xfId="43" applyNumberFormat="1" applyFont="1" applyFill="1" applyAlignment="1">
      <alignment horizontal="right"/>
    </xf>
    <xf numFmtId="0" fontId="25" fillId="0" borderId="25" xfId="0" applyFont="1" applyFill="1" applyBorder="1" applyAlignment="1">
      <alignment horizontal="left" vertical="top" wrapText="1"/>
    </xf>
    <xf numFmtId="0" fontId="25" fillId="0" borderId="0" xfId="0" applyFont="1" applyFill="1" applyBorder="1" applyAlignment="1">
      <alignment horizontal="left" vertical="top" wrapText="1"/>
    </xf>
    <xf numFmtId="0" fontId="25" fillId="0" borderId="26" xfId="0" applyFont="1" applyFill="1" applyBorder="1" applyAlignment="1">
      <alignment horizontal="left" vertical="top" wrapText="1"/>
    </xf>
    <xf numFmtId="0" fontId="13" fillId="37" borderId="35" xfId="0" applyFont="1" applyFill="1" applyBorder="1" applyAlignment="1">
      <alignment horizontal="center" vertical="center" wrapText="1"/>
    </xf>
    <xf numFmtId="0" fontId="16" fillId="0" borderId="0" xfId="0" applyFont="1"/>
    <xf numFmtId="0" fontId="30" fillId="0" borderId="25" xfId="0" applyFont="1" applyFill="1" applyBorder="1"/>
    <xf numFmtId="14" fontId="0" fillId="0" borderId="0" xfId="0" applyNumberFormat="1"/>
    <xf numFmtId="0" fontId="24" fillId="0" borderId="25" xfId="0" applyFont="1" applyFill="1" applyBorder="1" applyAlignment="1">
      <alignment vertical="top"/>
    </xf>
    <xf numFmtId="0" fontId="24" fillId="0" borderId="0" xfId="0" applyFont="1" applyFill="1" applyBorder="1" applyAlignment="1">
      <alignment vertical="top" wrapText="1"/>
    </xf>
    <xf numFmtId="0" fontId="24" fillId="0" borderId="0" xfId="0" applyFont="1" applyFill="1" applyBorder="1" applyAlignment="1">
      <alignment vertical="top"/>
    </xf>
    <xf numFmtId="14" fontId="24" fillId="0" borderId="0" xfId="0" applyNumberFormat="1" applyFont="1" applyFill="1" applyBorder="1" applyAlignment="1">
      <alignment vertical="top"/>
    </xf>
    <xf numFmtId="0" fontId="24" fillId="0" borderId="26" xfId="0" applyFont="1" applyFill="1" applyBorder="1" applyAlignment="1">
      <alignment vertical="top"/>
    </xf>
    <xf numFmtId="0" fontId="13" fillId="37" borderId="35" xfId="0" applyFont="1" applyFill="1" applyBorder="1" applyAlignment="1">
      <alignment horizontal="center" vertical="center" wrapText="1"/>
    </xf>
    <xf numFmtId="0" fontId="25" fillId="0" borderId="25" xfId="0" applyFont="1" applyFill="1" applyBorder="1" applyAlignment="1">
      <alignment horizontal="left" vertical="top" wrapText="1"/>
    </xf>
    <xf numFmtId="0" fontId="25" fillId="0" borderId="0" xfId="0" applyFont="1" applyFill="1" applyBorder="1" applyAlignment="1">
      <alignment horizontal="left" vertical="top" wrapText="1"/>
    </xf>
    <xf numFmtId="0" fontId="25" fillId="0" borderId="26" xfId="0" applyFont="1" applyFill="1" applyBorder="1" applyAlignment="1">
      <alignment horizontal="left" vertical="top" wrapText="1"/>
    </xf>
    <xf numFmtId="0" fontId="25" fillId="0" borderId="25" xfId="0" applyFont="1" applyFill="1" applyBorder="1" applyAlignment="1">
      <alignment horizontal="left" wrapText="1"/>
    </xf>
    <xf numFmtId="0" fontId="25" fillId="0" borderId="0" xfId="0" applyFont="1" applyFill="1" applyBorder="1" applyAlignment="1">
      <alignment horizontal="left" wrapText="1"/>
    </xf>
    <xf numFmtId="0" fontId="25" fillId="0" borderId="26" xfId="0" applyFont="1" applyFill="1" applyBorder="1" applyAlignment="1">
      <alignment horizontal="left" wrapText="1"/>
    </xf>
    <xf numFmtId="0" fontId="30" fillId="0" borderId="0" xfId="0" applyFont="1" applyAlignment="1">
      <alignment horizontal="left" vertical="top" wrapText="1"/>
    </xf>
    <xf numFmtId="0" fontId="13" fillId="37" borderId="10" xfId="0" applyFont="1" applyFill="1" applyBorder="1" applyAlignment="1">
      <alignment horizontal="center" vertical="center"/>
    </xf>
    <xf numFmtId="0" fontId="13" fillId="37" borderId="11" xfId="0" applyFont="1" applyFill="1" applyBorder="1" applyAlignment="1">
      <alignment horizontal="center" vertical="center"/>
    </xf>
    <xf numFmtId="0" fontId="0" fillId="39" borderId="15" xfId="0" applyFont="1" applyFill="1" applyBorder="1" applyAlignment="1">
      <alignment horizontal="center" vertical="center"/>
    </xf>
    <xf numFmtId="0" fontId="0" fillId="39" borderId="17" xfId="0" applyFont="1" applyFill="1" applyBorder="1" applyAlignment="1">
      <alignment horizontal="center" vertical="center"/>
    </xf>
    <xf numFmtId="0" fontId="0" fillId="39" borderId="53" xfId="0" applyFont="1" applyFill="1" applyBorder="1" applyAlignment="1">
      <alignment horizontal="center" vertical="center"/>
    </xf>
    <xf numFmtId="0" fontId="0" fillId="39" borderId="55" xfId="0" applyFont="1" applyFill="1" applyBorder="1" applyAlignment="1">
      <alignment horizontal="center" vertical="center"/>
    </xf>
    <xf numFmtId="0" fontId="13" fillId="42" borderId="19" xfId="0" applyFont="1" applyFill="1" applyBorder="1" applyAlignment="1">
      <alignment horizontal="center" vertical="center" wrapText="1"/>
    </xf>
    <xf numFmtId="0" fontId="13" fillId="42" borderId="12" xfId="0" applyFont="1" applyFill="1" applyBorder="1" applyAlignment="1">
      <alignment horizontal="center" vertical="center" wrapText="1"/>
    </xf>
    <xf numFmtId="0" fontId="13" fillId="42" borderId="10" xfId="0" applyFont="1" applyFill="1" applyBorder="1" applyAlignment="1">
      <alignment horizontal="center" vertical="center" wrapText="1"/>
    </xf>
    <xf numFmtId="0" fontId="26" fillId="45" borderId="0" xfId="0" applyFont="1" applyFill="1" applyAlignment="1">
      <alignment horizontal="center"/>
    </xf>
    <xf numFmtId="0" fontId="26" fillId="45" borderId="39" xfId="0" applyFont="1" applyFill="1" applyBorder="1" applyAlignment="1">
      <alignment horizontal="center"/>
    </xf>
    <xf numFmtId="0" fontId="26" fillId="45" borderId="19" xfId="0" applyFont="1" applyFill="1" applyBorder="1" applyAlignment="1">
      <alignment horizontal="center" vertical="center" wrapText="1"/>
    </xf>
    <xf numFmtId="0" fontId="13" fillId="33" borderId="19" xfId="0" applyFont="1" applyFill="1" applyBorder="1" applyAlignment="1">
      <alignment horizontal="center" vertical="center" wrapText="1"/>
    </xf>
    <xf numFmtId="0" fontId="13" fillId="33" borderId="12" xfId="0" applyFont="1" applyFill="1" applyBorder="1" applyAlignment="1">
      <alignment horizontal="center" vertical="center" wrapText="1"/>
    </xf>
    <xf numFmtId="0" fontId="35" fillId="45" borderId="0" xfId="0" applyFont="1" applyFill="1" applyBorder="1" applyAlignment="1">
      <alignment horizontal="center" vertical="center" wrapText="1"/>
    </xf>
    <xf numFmtId="0" fontId="26" fillId="45" borderId="12"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26" fillId="0" borderId="19" xfId="0" applyFont="1" applyFill="1" applyBorder="1" applyAlignment="1">
      <alignment horizontal="center" vertical="center" wrapText="1"/>
    </xf>
    <xf numFmtId="0" fontId="26" fillId="0" borderId="12" xfId="0" applyFont="1" applyFill="1" applyBorder="1" applyAlignment="1">
      <alignment horizontal="center" vertical="center" wrapText="1"/>
    </xf>
    <xf numFmtId="0" fontId="13" fillId="37" borderId="12" xfId="0" applyFont="1" applyFill="1" applyBorder="1" applyAlignment="1">
      <alignment horizontal="center" vertical="center" wrapText="1"/>
    </xf>
    <xf numFmtId="0" fontId="13" fillId="37" borderId="10" xfId="0" applyFont="1" applyFill="1" applyBorder="1" applyAlignment="1">
      <alignment horizontal="center" vertical="center" wrapText="1"/>
    </xf>
    <xf numFmtId="0" fontId="13" fillId="37" borderId="19" xfId="0" applyFont="1" applyFill="1" applyBorder="1" applyAlignment="1">
      <alignment horizontal="center" vertical="center" wrapText="1"/>
    </xf>
    <xf numFmtId="0" fontId="27" fillId="0" borderId="0" xfId="0" applyFont="1" applyFill="1" applyAlignment="1">
      <alignment horizontal="center" vertical="center"/>
    </xf>
    <xf numFmtId="0" fontId="0" fillId="42" borderId="51" xfId="0" applyFont="1" applyFill="1" applyBorder="1" applyAlignment="1">
      <alignment horizontal="center" vertical="center"/>
    </xf>
    <xf numFmtId="0" fontId="0" fillId="42" borderId="0" xfId="0" applyFont="1" applyFill="1" applyBorder="1" applyAlignment="1">
      <alignment horizontal="center" vertical="center"/>
    </xf>
    <xf numFmtId="0" fontId="0" fillId="42" borderId="39" xfId="0" applyFont="1" applyFill="1" applyBorder="1" applyAlignment="1">
      <alignment horizontal="center" vertical="center"/>
    </xf>
    <xf numFmtId="0" fontId="13" fillId="37" borderId="35" xfId="0" applyFont="1" applyFill="1" applyBorder="1" applyAlignment="1">
      <alignment horizontal="center" vertical="center" wrapText="1"/>
    </xf>
    <xf numFmtId="0" fontId="13" fillId="37" borderId="57" xfId="0" applyFont="1" applyFill="1" applyBorder="1" applyAlignment="1">
      <alignment horizontal="center" vertical="center" wrapText="1"/>
    </xf>
    <xf numFmtId="0" fontId="13" fillId="37" borderId="13" xfId="0" applyFont="1" applyFill="1" applyBorder="1" applyAlignment="1">
      <alignment horizontal="center" vertical="center" wrapText="1"/>
    </xf>
    <xf numFmtId="0" fontId="0" fillId="45" borderId="40" xfId="0" applyFont="1" applyFill="1" applyBorder="1" applyAlignment="1">
      <alignment horizontal="center"/>
    </xf>
    <xf numFmtId="0" fontId="0" fillId="45" borderId="43" xfId="0" applyFont="1" applyFill="1" applyBorder="1" applyAlignment="1">
      <alignment horizontal="center"/>
    </xf>
    <xf numFmtId="0" fontId="13" fillId="37" borderId="52" xfId="0" applyFont="1" applyFill="1" applyBorder="1" applyAlignment="1">
      <alignment horizontal="center" vertical="center" wrapText="1"/>
    </xf>
    <xf numFmtId="0" fontId="13" fillId="37" borderId="39" xfId="0" applyFont="1" applyFill="1" applyBorder="1" applyAlignment="1">
      <alignment horizontal="center" vertical="center" wrapText="1"/>
    </xf>
    <xf numFmtId="0" fontId="0" fillId="47" borderId="51" xfId="0" applyFont="1" applyFill="1" applyBorder="1" applyAlignment="1">
      <alignment horizontal="center" vertical="center"/>
    </xf>
    <xf numFmtId="0" fontId="0" fillId="47" borderId="0" xfId="0" applyFont="1" applyFill="1" applyBorder="1" applyAlignment="1">
      <alignment horizontal="center" vertical="center"/>
    </xf>
    <xf numFmtId="0" fontId="0" fillId="47" borderId="50" xfId="0" applyFont="1" applyFill="1" applyBorder="1" applyAlignment="1">
      <alignment horizontal="center" vertical="center"/>
    </xf>
    <xf numFmtId="0" fontId="0" fillId="47" borderId="42" xfId="0" applyFont="1" applyFill="1" applyBorder="1" applyAlignment="1">
      <alignment horizontal="center" vertical="center"/>
    </xf>
    <xf numFmtId="0" fontId="0" fillId="47" borderId="49" xfId="0" applyFont="1" applyFill="1" applyBorder="1" applyAlignment="1">
      <alignment horizontal="center" vertical="center"/>
    </xf>
    <xf numFmtId="0" fontId="0" fillId="47" borderId="40" xfId="0" applyFont="1" applyFill="1" applyBorder="1" applyAlignment="1">
      <alignment horizontal="center" vertical="center"/>
    </xf>
    <xf numFmtId="0" fontId="13" fillId="37" borderId="12" xfId="0" applyFont="1" applyFill="1" applyBorder="1" applyAlignment="1">
      <alignment horizontal="center" vertical="center"/>
    </xf>
    <xf numFmtId="0" fontId="13" fillId="37" borderId="39" xfId="0" applyFont="1" applyFill="1" applyBorder="1" applyAlignment="1">
      <alignment horizontal="center" vertical="center"/>
    </xf>
    <xf numFmtId="0" fontId="0" fillId="47" borderId="41" xfId="0" applyFont="1" applyFill="1" applyBorder="1" applyAlignment="1">
      <alignment horizontal="center" vertical="center"/>
    </xf>
    <xf numFmtId="0" fontId="0" fillId="47" borderId="44" xfId="0" applyFont="1" applyFill="1" applyBorder="1" applyAlignment="1">
      <alignment horizontal="center" vertical="center"/>
    </xf>
    <xf numFmtId="0" fontId="26" fillId="45" borderId="0" xfId="0" applyFont="1" applyFill="1" applyBorder="1" applyAlignment="1">
      <alignment horizontal="center" vertical="center" wrapText="1"/>
    </xf>
    <xf numFmtId="0" fontId="27" fillId="45" borderId="0" xfId="0" applyFont="1" applyFill="1" applyAlignment="1">
      <alignment horizontal="center" vertical="center"/>
    </xf>
    <xf numFmtId="0" fontId="0" fillId="40" borderId="0" xfId="0" applyFont="1" applyFill="1" applyAlignment="1">
      <alignment horizontal="center"/>
    </xf>
  </cellXfs>
  <cellStyles count="46">
    <cellStyle name="20 % - Akzent1" xfId="19" builtinId="30" customBuiltin="1"/>
    <cellStyle name="20 % - Akzent2" xfId="23" builtinId="34" customBuiltin="1"/>
    <cellStyle name="20 % - Akzent3" xfId="27" builtinId="38" customBuiltin="1"/>
    <cellStyle name="20 % - Akzent4" xfId="31" builtinId="42" customBuiltin="1"/>
    <cellStyle name="20 % - Akzent5" xfId="35" builtinId="46" customBuiltin="1"/>
    <cellStyle name="20 % - Akzent6" xfId="39" builtinId="50" customBuiltin="1"/>
    <cellStyle name="40 % - Akzent1" xfId="20" builtinId="31" customBuiltin="1"/>
    <cellStyle name="40 % - Akzent2" xfId="24" builtinId="35" customBuiltin="1"/>
    <cellStyle name="40 % - Akzent3" xfId="28" builtinId="39" customBuiltin="1"/>
    <cellStyle name="40 % - Akzent4" xfId="32" builtinId="43" customBuiltin="1"/>
    <cellStyle name="40 % - Akzent5" xfId="36" builtinId="47" customBuiltin="1"/>
    <cellStyle name="40 % - Akzent6" xfId="40" builtinId="51" customBuiltin="1"/>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0" builtinId="21" customBuiltin="1"/>
    <cellStyle name="Berechnung" xfId="11" builtinId="22" customBuiltin="1"/>
    <cellStyle name="Eingabe" xfId="9" builtinId="20" customBuiltin="1"/>
    <cellStyle name="Ergebnis" xfId="17" builtinId="25" customBuiltin="1"/>
    <cellStyle name="Erklärender Text" xfId="16" builtinId="53" customBuiltin="1"/>
    <cellStyle name="Gut" xfId="6" builtinId="26" customBuiltin="1"/>
    <cellStyle name="Komma" xfId="43" builtinId="3"/>
    <cellStyle name="Link" xfId="44" builtinId="8"/>
    <cellStyle name="Neutral" xfId="8" builtinId="28" customBuiltin="1"/>
    <cellStyle name="Normal 2" xfId="45" xr:uid="{00000000-0005-0000-0000-000027000000}"/>
    <cellStyle name="Notiz" xfId="15" builtinId="10" customBuiltin="1"/>
    <cellStyle name="Prozent" xfId="42" builtinId="5"/>
    <cellStyle name="Schlecht" xfId="7" builtinId="27" customBuiltin="1"/>
    <cellStyle name="Standard" xfId="0" builtinId="0"/>
    <cellStyle name="Überschrift" xfId="1" builtinId="15" customBuiltin="1"/>
    <cellStyle name="Überschrift 1" xfId="2" builtinId="16" customBuiltin="1"/>
    <cellStyle name="Überschrift 2" xfId="3" builtinId="17" customBuiltin="1"/>
    <cellStyle name="Überschrift 3" xfId="4" builtinId="18" customBuiltin="1"/>
    <cellStyle name="Überschrift 4" xfId="5" builtinId="19" customBuiltin="1"/>
    <cellStyle name="Verknüpfte Zelle" xfId="12" builtinId="24" customBuiltin="1"/>
    <cellStyle name="Warnender Text" xfId="14" builtinId="11" customBuiltin="1"/>
    <cellStyle name="Zelle überprüfen" xfId="13" builtinId="23" customBuiltin="1"/>
  </cellStyles>
  <dxfs count="49">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numFmt numFmtId="169" formatCode=";;;"/>
    </dxf>
    <dxf>
      <fill>
        <patternFill patternType="solid">
          <fgColor rgb="FFDDEBF7"/>
          <bgColor rgb="FFDDEBF7"/>
        </patternFill>
      </fill>
    </dxf>
    <dxf>
      <fill>
        <patternFill patternType="solid">
          <fgColor rgb="FFDDEBF7"/>
          <bgColor rgb="FFDDEBF7"/>
        </patternFill>
      </fill>
    </dxf>
    <dxf>
      <font>
        <b/>
        <color rgb="FF000000"/>
      </font>
    </dxf>
    <dxf>
      <font>
        <b/>
        <color rgb="FF000000"/>
      </font>
    </dxf>
    <dxf>
      <font>
        <b/>
        <color rgb="FF000000"/>
      </font>
      <border>
        <top style="double">
          <color rgb="FF5B9BD5"/>
        </top>
      </border>
    </dxf>
    <dxf>
      <font>
        <b/>
        <color rgb="FFFFFFFF"/>
      </font>
      <fill>
        <patternFill patternType="solid">
          <fgColor rgb="FF5B9BD5"/>
          <bgColor rgb="FF5B9BD5"/>
        </patternFill>
      </fill>
    </dxf>
    <dxf>
      <font>
        <color rgb="FF000000"/>
      </font>
      <border>
        <left style="thin">
          <color rgb="FF9BC2E6"/>
        </left>
        <right style="thin">
          <color rgb="FF9BC2E6"/>
        </right>
        <top style="thin">
          <color rgb="FF9BC2E6"/>
        </top>
        <bottom style="thin">
          <color rgb="FF9BC2E6"/>
        </bottom>
        <horizontal style="thin">
          <color rgb="FF9BC2E6"/>
        </horizontal>
      </border>
    </dxf>
  </dxfs>
  <tableStyles count="1" defaultTableStyle="TableStyleMedium2" defaultPivotStyle="PivotStyleLight16">
    <tableStyle name="TableStyleMedium2 2" pivot="0" count="7" xr9:uid="{00000000-0011-0000-FFFF-FFFF00000000}">
      <tableStyleElement type="wholeTable" dxfId="48"/>
      <tableStyleElement type="headerRow" dxfId="47"/>
      <tableStyleElement type="totalRow" dxfId="46"/>
      <tableStyleElement type="firstColumn" dxfId="45"/>
      <tableStyleElement type="lastColumn" dxfId="44"/>
      <tableStyleElement type="firstRowStripe" dxfId="43"/>
      <tableStyleElement type="firstColumnStripe" dxfId="4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Anteile nach Schiffstyp</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C8F-4B66-9521-6E621128645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4-8C8F-4B66-9521-6E621128645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8C8F-4B66-9521-6E621128645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2-8C8F-4B66-9521-6E621128645F}"/>
              </c:ext>
            </c:extLst>
          </c:dPt>
          <c:dLbls>
            <c:dLbl>
              <c:idx val="0"/>
              <c:layout>
                <c:manualLayout>
                  <c:x val="6.6666666666666666E-2"/>
                  <c:y val="9.2592592592592587E-3"/>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C8F-4B66-9521-6E621128645F}"/>
                </c:ext>
              </c:extLst>
            </c:dLbl>
            <c:dLbl>
              <c:idx val="1"/>
              <c:layout>
                <c:manualLayout>
                  <c:x val="-4.166666666666672E-2"/>
                  <c:y val="3.7037037037037035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4-8C8F-4B66-9521-6E621128645F}"/>
                </c:ext>
              </c:extLst>
            </c:dLbl>
            <c:dLbl>
              <c:idx val="2"/>
              <c:layout>
                <c:manualLayout>
                  <c:x val="-2.7777777777777828E-2"/>
                  <c:y val="-5.5555555555555552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C8F-4B66-9521-6E621128645F}"/>
                </c:ext>
              </c:extLst>
            </c:dLbl>
            <c:dLbl>
              <c:idx val="3"/>
              <c:layout>
                <c:manualLayout>
                  <c:x val="-1.388888888888894E-2"/>
                  <c:y val="-6.9444444444444448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2-8C8F-4B66-9521-6E621128645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'3-Binnengüterschifffahrt'!$N$33:$N$36</c:f>
              <c:strCache>
                <c:ptCount val="4"/>
                <c:pt idx="0">
                  <c:v>Gütermotorschiff GMS</c:v>
                </c:pt>
                <c:pt idx="1">
                  <c:v>Tankmotorschiff TMS</c:v>
                </c:pt>
                <c:pt idx="2">
                  <c:v>Schubleichter GSL</c:v>
                </c:pt>
                <c:pt idx="3">
                  <c:v>Fahrgastkabinenschiff FGKS</c:v>
                </c:pt>
              </c:strCache>
            </c:strRef>
          </c:cat>
          <c:val>
            <c:numRef>
              <c:f>'3-Binnengüterschifffahrt'!$V$33:$V$36</c:f>
              <c:numCache>
                <c:formatCode>0.0</c:formatCode>
                <c:ptCount val="4"/>
                <c:pt idx="0">
                  <c:v>24.529458567155466</c:v>
                </c:pt>
                <c:pt idx="1">
                  <c:v>14.658032740105183</c:v>
                </c:pt>
                <c:pt idx="2">
                  <c:v>4.3545038096513426</c:v>
                </c:pt>
                <c:pt idx="3">
                  <c:v>3.7976385425890111</c:v>
                </c:pt>
              </c:numCache>
            </c:numRef>
          </c:val>
          <c:extLst>
            <c:ext xmlns:c16="http://schemas.microsoft.com/office/drawing/2014/chart" uri="{C3380CC4-5D6E-409C-BE32-E72D297353CC}">
              <c16:uniqueId val="{00000000-8C8F-4B66-9521-6E621128645F}"/>
            </c:ext>
          </c:extLst>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accent6">
          <a:lumMod val="20000"/>
          <a:lumOff val="80000"/>
        </a:schemeClr>
      </a:solidFill>
      <a:round/>
    </a:ln>
    <a:effectLst/>
  </c:spPr>
  <c:txPr>
    <a:bodyPr/>
    <a:lstStyle/>
    <a:p>
      <a:pPr>
        <a:defRPr/>
      </a:pPr>
      <a:endParaRPr lang="de-DE"/>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Jahreswasserstoffbedarf</a:t>
            </a:r>
            <a:r>
              <a:rPr lang="en-US" baseline="0"/>
              <a:t> für den Schiffverkehr im Raum Frankfurt in Tonnen</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1"/>
          <c:order val="0"/>
          <c:tx>
            <c:strRef>
              <c:f>'3-Binnengüterschifffahrt'!$O$29:$R$29</c:f>
              <c:strCache>
                <c:ptCount val="4"/>
                <c:pt idx="0">
                  <c:v>konservativ</c:v>
                </c:pt>
              </c:strCache>
            </c:strRef>
          </c:tx>
          <c:spPr>
            <a:solidFill>
              <a:schemeClr val="accent2"/>
            </a:solidFill>
            <a:ln>
              <a:noFill/>
            </a:ln>
            <a:effectLst/>
          </c:spPr>
          <c:invertIfNegative val="0"/>
          <c:cat>
            <c:numRef>
              <c:f>'3-Binnengüterschifffahrt'!$O$30:$R$30</c:f>
              <c:numCache>
                <c:formatCode>General</c:formatCode>
                <c:ptCount val="4"/>
                <c:pt idx="0">
                  <c:v>2025</c:v>
                </c:pt>
                <c:pt idx="1">
                  <c:v>2030</c:v>
                </c:pt>
                <c:pt idx="2">
                  <c:v>2035</c:v>
                </c:pt>
                <c:pt idx="3">
                  <c:v>2040</c:v>
                </c:pt>
              </c:numCache>
            </c:numRef>
          </c:cat>
          <c:val>
            <c:numRef>
              <c:f>'3-Binnengüterschifffahrt'!$O$31:$R$31</c:f>
              <c:numCache>
                <c:formatCode>0.0</c:formatCode>
                <c:ptCount val="4"/>
                <c:pt idx="0">
                  <c:v>3.1559755773000671</c:v>
                </c:pt>
                <c:pt idx="1">
                  <c:v>6.3119511546001341</c:v>
                </c:pt>
                <c:pt idx="2">
                  <c:v>12.623902309200268</c:v>
                </c:pt>
                <c:pt idx="3">
                  <c:v>25.247804618400536</c:v>
                </c:pt>
              </c:numCache>
            </c:numRef>
          </c:val>
          <c:extLst>
            <c:ext xmlns:c16="http://schemas.microsoft.com/office/drawing/2014/chart" uri="{C3380CC4-5D6E-409C-BE32-E72D297353CC}">
              <c16:uniqueId val="{00000003-01D6-45EE-971E-B746ABB7C244}"/>
            </c:ext>
          </c:extLst>
        </c:ser>
        <c:ser>
          <c:idx val="0"/>
          <c:order val="1"/>
          <c:tx>
            <c:strRef>
              <c:f>'3-Binnengüterschifffahrt'!$S$29:$V$29</c:f>
              <c:strCache>
                <c:ptCount val="4"/>
                <c:pt idx="0">
                  <c:v>optimistisch</c:v>
                </c:pt>
              </c:strCache>
            </c:strRef>
          </c:tx>
          <c:spPr>
            <a:solidFill>
              <a:schemeClr val="accent1"/>
            </a:solidFill>
            <a:ln>
              <a:noFill/>
            </a:ln>
            <a:effectLst/>
          </c:spPr>
          <c:invertIfNegative val="0"/>
          <c:cat>
            <c:numRef>
              <c:f>'3-Binnengüterschifffahrt'!$O$30:$R$30</c:f>
              <c:numCache>
                <c:formatCode>General</c:formatCode>
                <c:ptCount val="4"/>
                <c:pt idx="0">
                  <c:v>2025</c:v>
                </c:pt>
                <c:pt idx="1">
                  <c:v>2030</c:v>
                </c:pt>
                <c:pt idx="2">
                  <c:v>2035</c:v>
                </c:pt>
                <c:pt idx="3">
                  <c:v>2040</c:v>
                </c:pt>
              </c:numCache>
            </c:numRef>
          </c:cat>
          <c:val>
            <c:numRef>
              <c:f>'3-Binnengüterschifffahrt'!$S$31:$V$31</c:f>
              <c:numCache>
                <c:formatCode>0.0</c:formatCode>
                <c:ptCount val="4"/>
                <c:pt idx="0">
                  <c:v>6.3119511546001341</c:v>
                </c:pt>
                <c:pt idx="1">
                  <c:v>17.054181595556784</c:v>
                </c:pt>
                <c:pt idx="2">
                  <c:v>25.247804618400536</c:v>
                </c:pt>
                <c:pt idx="3">
                  <c:v>47.339633659501004</c:v>
                </c:pt>
              </c:numCache>
            </c:numRef>
          </c:val>
          <c:extLst>
            <c:ext xmlns:c16="http://schemas.microsoft.com/office/drawing/2014/chart" uri="{C3380CC4-5D6E-409C-BE32-E72D297353CC}">
              <c16:uniqueId val="{00000002-01D6-45EE-971E-B746ABB7C244}"/>
            </c:ext>
          </c:extLst>
        </c:ser>
        <c:dLbls>
          <c:showLegendKey val="0"/>
          <c:showVal val="0"/>
          <c:showCatName val="0"/>
          <c:showSerName val="0"/>
          <c:showPercent val="0"/>
          <c:showBubbleSize val="0"/>
        </c:dLbls>
        <c:gapWidth val="219"/>
        <c:overlap val="-27"/>
        <c:axId val="260601080"/>
        <c:axId val="260601408"/>
      </c:barChart>
      <c:catAx>
        <c:axId val="260601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0601408"/>
        <c:crosses val="autoZero"/>
        <c:auto val="1"/>
        <c:lblAlgn val="ctr"/>
        <c:lblOffset val="100"/>
        <c:noMultiLvlLbl val="0"/>
      </c:catAx>
      <c:valAx>
        <c:axId val="2606014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260601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accent6">
          <a:lumMod val="20000"/>
          <a:lumOff val="80000"/>
        </a:schemeClr>
      </a:solidFill>
      <a:round/>
    </a:ln>
    <a:effectLst/>
  </c:spPr>
  <c:txPr>
    <a:bodyPr/>
    <a:lstStyle/>
    <a:p>
      <a:pPr>
        <a:defRPr/>
      </a:pPr>
      <a:endParaRPr lang="de-DE"/>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Fahrzeuganteil 2040</a:t>
            </a:r>
            <a:r>
              <a:rPr lang="en-US" baseline="0"/>
              <a:t> - </a:t>
            </a:r>
          </a:p>
          <a:p>
            <a:pPr>
              <a:defRPr/>
            </a:pPr>
            <a:r>
              <a:rPr lang="en-US" baseline="0"/>
              <a:t>konservatives Szenario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2A4-4DAD-9C74-F71957A1F9C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2A4-4DAD-9C74-F71957A1F9C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2A4-4DAD-9C74-F71957A1F9C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2A4-4DAD-9C74-F71957A1F9C3}"/>
              </c:ext>
            </c:extLst>
          </c:dPt>
          <c:dLbls>
            <c:dLbl>
              <c:idx val="0"/>
              <c:delete val="1"/>
              <c:extLst>
                <c:ext xmlns:c15="http://schemas.microsoft.com/office/drawing/2012/chart" uri="{CE6537A1-D6FC-4f65-9D91-7224C49458BB}"/>
                <c:ext xmlns:c16="http://schemas.microsoft.com/office/drawing/2014/chart" uri="{C3380CC4-5D6E-409C-BE32-E72D297353CC}">
                  <c16:uniqueId val="{00000001-A2A4-4DAD-9C74-F71957A1F9C3}"/>
                </c:ext>
              </c:extLst>
            </c:dLbl>
            <c:dLbl>
              <c:idx val="1"/>
              <c:layout>
                <c:manualLayout>
                  <c:x val="0.05"/>
                  <c:y val="3.7037037037037035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2A4-4DAD-9C74-F71957A1F9C3}"/>
                </c:ext>
              </c:extLst>
            </c:dLbl>
            <c:dLbl>
              <c:idx val="2"/>
              <c:layout>
                <c:manualLayout>
                  <c:x val="-0.05"/>
                  <c:y val="-2.777777777777777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A2A4-4DAD-9C74-F71957A1F9C3}"/>
                </c:ext>
              </c:extLst>
            </c:dLbl>
            <c:dLbl>
              <c:idx val="3"/>
              <c:layout>
                <c:manualLayout>
                  <c:x val="-2.7777777777777779E-3"/>
                  <c:y val="-5.5555555555555552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A2A4-4DAD-9C74-F71957A1F9C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accent2"/>
                    </a:solidFill>
                    <a:latin typeface="+mn-lt"/>
                    <a:ea typeface="+mn-ea"/>
                    <a:cs typeface="+mn-cs"/>
                  </a:defRPr>
                </a:pPr>
                <a:endParaRPr lang="de-DE"/>
              </a:p>
            </c:txPr>
            <c:showLegendKey val="0"/>
            <c:showVal val="0"/>
            <c:showCatName val="0"/>
            <c:showSerName val="0"/>
            <c:showPercent val="1"/>
            <c:showBubbleSize val="0"/>
            <c:showLeaderLines val="0"/>
            <c:extLst>
              <c:ext xmlns:c15="http://schemas.microsoft.com/office/drawing/2012/chart" uri="{CE6537A1-D6FC-4f65-9D91-7224C49458BB}"/>
            </c:extLst>
          </c:dLbls>
          <c:cat>
            <c:strRef>
              <c:f>'2-Straßenverkehrsanalyse'!$BU$6:$BX$6</c:f>
              <c:strCache>
                <c:ptCount val="4"/>
                <c:pt idx="0">
                  <c:v> Lieferwagen </c:v>
                </c:pt>
                <c:pt idx="1">
                  <c:v> LKW </c:v>
                </c:pt>
                <c:pt idx="2">
                  <c:v> Sattelzug </c:v>
                </c:pt>
                <c:pt idx="3">
                  <c:v> Bus </c:v>
                </c:pt>
              </c:strCache>
            </c:strRef>
          </c:cat>
          <c:val>
            <c:numRef>
              <c:f>'2-Straßenverkehrsanalyse'!$BU$3:$BX$3</c:f>
              <c:numCache>
                <c:formatCode>_-* #,##0_-;\-* #,##0_-;_-* "-"??_-;_-@_-</c:formatCode>
                <c:ptCount val="4"/>
                <c:pt idx="0">
                  <c:v>0</c:v>
                </c:pt>
                <c:pt idx="1">
                  <c:v>4953.2633430461228</c:v>
                </c:pt>
                <c:pt idx="2">
                  <c:v>5069.8883191930036</c:v>
                </c:pt>
                <c:pt idx="3">
                  <c:v>457.09931552382812</c:v>
                </c:pt>
              </c:numCache>
            </c:numRef>
          </c:val>
          <c:extLst>
            <c:ext xmlns:c16="http://schemas.microsoft.com/office/drawing/2014/chart" uri="{C3380CC4-5D6E-409C-BE32-E72D297353CC}">
              <c16:uniqueId val="{00000008-A2A4-4DAD-9C74-F71957A1F9C3}"/>
            </c:ext>
          </c:extLst>
        </c:ser>
        <c:dLbls>
          <c:showLegendKey val="0"/>
          <c:showVal val="0"/>
          <c:showCatName val="0"/>
          <c:showSerName val="0"/>
          <c:showPercent val="0"/>
          <c:showBubbleSize val="0"/>
          <c:showLeaderLines val="0"/>
        </c:dLbls>
        <c:firstSliceAng val="0"/>
        <c:holeSize val="75"/>
      </c:doughnutChart>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Fahrzeuganteil 2040 - </a:t>
            </a:r>
          </a:p>
          <a:p>
            <a:pPr>
              <a:defRPr/>
            </a:pPr>
            <a:r>
              <a:rPr lang="en-US"/>
              <a:t>optimistisches Szenario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C44-4F6E-ACF1-2A2BCFD5993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C44-4F6E-ACF1-2A2BCFD5993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C44-4F6E-ACF1-2A2BCFD5993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C44-4F6E-ACF1-2A2BCFD5993C}"/>
              </c:ext>
            </c:extLst>
          </c:dPt>
          <c:dLbls>
            <c:dLbl>
              <c:idx val="0"/>
              <c:layout>
                <c:manualLayout>
                  <c:x val="1.1111111111111009E-2"/>
                  <c:y val="-6.018518518518523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C44-4F6E-ACF1-2A2BCFD5993C}"/>
                </c:ext>
              </c:extLst>
            </c:dLbl>
            <c:dLbl>
              <c:idx val="1"/>
              <c:layout>
                <c:manualLayout>
                  <c:x val="5.2777777777777778E-2"/>
                  <c:y val="2.7777777777777776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C44-4F6E-ACF1-2A2BCFD5993C}"/>
                </c:ext>
              </c:extLst>
            </c:dLbl>
            <c:dLbl>
              <c:idx val="2"/>
              <c:layout>
                <c:manualLayout>
                  <c:x val="-4.7222112860892389E-2"/>
                  <c:y val="2.7777960046660836E-2"/>
                </c:manualLayout>
              </c:layout>
              <c:numFmt formatCode="General" sourceLinked="0"/>
              <c:spPr>
                <a:noFill/>
                <a:ln>
                  <a:noFill/>
                </a:ln>
                <a:effectLst/>
              </c:spPr>
              <c:txPr>
                <a:bodyPr rot="0" spcFirstLastPara="1" vertOverflow="ellipsis" vert="horz" wrap="square" lIns="38100" tIns="19050" rIns="38100" bIns="19050" anchor="ctr" anchorCtr="0">
                  <a:noAutofit/>
                </a:bodyPr>
                <a:lstStyle/>
                <a:p>
                  <a:pPr>
                    <a:defRPr sz="900" b="0" i="0" u="none" strike="noStrike" kern="1200" baseline="0">
                      <a:solidFill>
                        <a:schemeClr val="accent2"/>
                      </a:solidFill>
                      <a:latin typeface="+mn-lt"/>
                      <a:ea typeface="+mn-ea"/>
                      <a:cs typeface="+mn-cs"/>
                    </a:defRPr>
                  </a:pPr>
                  <a:endParaRPr lang="de-DE"/>
                </a:p>
              </c:txPr>
              <c:showLegendKey val="0"/>
              <c:showVal val="0"/>
              <c:showCatName val="0"/>
              <c:showSerName val="0"/>
              <c:showPercent val="1"/>
              <c:showBubbleSize val="0"/>
              <c:extLst>
                <c:ext xmlns:c15="http://schemas.microsoft.com/office/drawing/2012/chart" uri="{CE6537A1-D6FC-4f65-9D91-7224C49458BB}">
                  <c15:layout>
                    <c:manualLayout>
                      <c:w val="6.6694444444444431E-2"/>
                      <c:h val="5.7152960046660824E-2"/>
                    </c:manualLayout>
                  </c15:layout>
                </c:ext>
                <c:ext xmlns:c16="http://schemas.microsoft.com/office/drawing/2014/chart" uri="{C3380CC4-5D6E-409C-BE32-E72D297353CC}">
                  <c16:uniqueId val="{00000005-6C44-4F6E-ACF1-2A2BCFD5993C}"/>
                </c:ext>
              </c:extLst>
            </c:dLbl>
            <c:dLbl>
              <c:idx val="3"/>
              <c:layout>
                <c:manualLayout>
                  <c:x val="-8.3333333333333835E-3"/>
                  <c:y val="-5.5555555555555601E-2"/>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6C44-4F6E-ACF1-2A2BCFD5993C}"/>
                </c:ext>
              </c:extLst>
            </c:dLbl>
            <c:numFmt formatCode="General" sourceLinked="0"/>
            <c:spPr>
              <a:noFill/>
              <a:ln>
                <a:noFill/>
              </a:ln>
              <a:effectLst/>
            </c:spPr>
            <c:txPr>
              <a:bodyPr rot="0" spcFirstLastPara="1" vertOverflow="ellipsis" vert="horz" wrap="square" lIns="38100" tIns="19050" rIns="38100" bIns="19050" anchor="ctr" anchorCtr="0">
                <a:spAutoFit/>
              </a:bodyPr>
              <a:lstStyle/>
              <a:p>
                <a:pPr>
                  <a:defRPr sz="900" b="0" i="0" u="none" strike="noStrike" kern="1200" baseline="0">
                    <a:solidFill>
                      <a:schemeClr val="accent2"/>
                    </a:solidFill>
                    <a:latin typeface="+mn-lt"/>
                    <a:ea typeface="+mn-ea"/>
                    <a:cs typeface="+mn-cs"/>
                  </a:defRPr>
                </a:pPr>
                <a:endParaRPr lang="de-DE"/>
              </a:p>
            </c:txPr>
            <c:showLegendKey val="0"/>
            <c:showVal val="0"/>
            <c:showCatName val="0"/>
            <c:showSerName val="0"/>
            <c:showPercent val="1"/>
            <c:showBubbleSize val="0"/>
            <c:showLeaderLines val="0"/>
            <c:extLst>
              <c:ext xmlns:c15="http://schemas.microsoft.com/office/drawing/2012/chart" uri="{CE6537A1-D6FC-4f65-9D91-7224C49458BB}"/>
            </c:extLst>
          </c:dLbls>
          <c:cat>
            <c:strRef>
              <c:f>'2-Straßenverkehrsanalyse'!$BZ$6:$CC$6</c:f>
              <c:strCache>
                <c:ptCount val="4"/>
                <c:pt idx="0">
                  <c:v> Lieferwagen </c:v>
                </c:pt>
                <c:pt idx="1">
                  <c:v> LKW </c:v>
                </c:pt>
                <c:pt idx="2">
                  <c:v> Sattelzug </c:v>
                </c:pt>
                <c:pt idx="3">
                  <c:v> Bus </c:v>
                </c:pt>
              </c:strCache>
            </c:strRef>
          </c:cat>
          <c:val>
            <c:numRef>
              <c:f>'2-Straßenverkehrsanalyse'!$BZ$3:$CC$3</c:f>
              <c:numCache>
                <c:formatCode>_-* #,##0_-;\-* #,##0_-;_-* "-"??_-;_-@_-</c:formatCode>
                <c:ptCount val="4"/>
                <c:pt idx="0">
                  <c:v>726.12002007451281</c:v>
                </c:pt>
                <c:pt idx="1">
                  <c:v>7597.8213518319981</c:v>
                </c:pt>
                <c:pt idx="2">
                  <c:v>7833.95062300259</c:v>
                </c:pt>
                <c:pt idx="3">
                  <c:v>639.08101931230942</c:v>
                </c:pt>
              </c:numCache>
            </c:numRef>
          </c:val>
          <c:extLst>
            <c:ext xmlns:c16="http://schemas.microsoft.com/office/drawing/2014/chart" uri="{C3380CC4-5D6E-409C-BE32-E72D297353CC}">
              <c16:uniqueId val="{00000008-6C44-4F6E-ACF1-2A2BCFD5993C}"/>
            </c:ext>
          </c:extLst>
        </c:ser>
        <c:dLbls>
          <c:showLegendKey val="0"/>
          <c:showVal val="0"/>
          <c:showCatName val="0"/>
          <c:showSerName val="0"/>
          <c:showPercent val="0"/>
          <c:showBubbleSize val="0"/>
          <c:showLeaderLines val="0"/>
        </c:dLbls>
        <c:firstSliceAng val="0"/>
        <c:holeSize val="75"/>
      </c:doughnut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Jahreswasserstoffbedarf</a:t>
            </a:r>
            <a:r>
              <a:rPr lang="en-US" baseline="0"/>
              <a:t> für den Liefer- und Schwerlastverkehr im Raum Frankfurt [t/a]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barChart>
        <c:barDir val="col"/>
        <c:grouping val="clustered"/>
        <c:varyColors val="0"/>
        <c:ser>
          <c:idx val="0"/>
          <c:order val="0"/>
          <c:tx>
            <c:strRef>
              <c:f>'2-Straßenverkehrsanalyse'!$CO$5:$CR$5</c:f>
              <c:strCache>
                <c:ptCount val="4"/>
                <c:pt idx="0">
                  <c:v>konservativ</c:v>
                </c:pt>
              </c:strCache>
            </c:strRef>
          </c:tx>
          <c:spPr>
            <a:solidFill>
              <a:schemeClr val="accent1"/>
            </a:solidFill>
            <a:ln>
              <a:noFill/>
            </a:ln>
            <a:effectLst/>
          </c:spPr>
          <c:invertIfNegative val="0"/>
          <c:cat>
            <c:numRef>
              <c:f>'2-Straßenverkehrsanalyse'!$CO$6:$CR$6</c:f>
              <c:numCache>
                <c:formatCode>General</c:formatCode>
                <c:ptCount val="4"/>
                <c:pt idx="0">
                  <c:v>2025</c:v>
                </c:pt>
                <c:pt idx="1">
                  <c:v>2030</c:v>
                </c:pt>
                <c:pt idx="2">
                  <c:v>2035</c:v>
                </c:pt>
                <c:pt idx="3">
                  <c:v>2040</c:v>
                </c:pt>
              </c:numCache>
            </c:numRef>
          </c:cat>
          <c:val>
            <c:numRef>
              <c:f>'2-Straßenverkehrsanalyse'!$CO$3:$CR$3</c:f>
              <c:numCache>
                <c:formatCode>_-* #,##0_-;\-* #,##0_-;_-* "-"??_-;_-@_-</c:formatCode>
                <c:ptCount val="4"/>
                <c:pt idx="0">
                  <c:v>415.78497367235138</c:v>
                </c:pt>
                <c:pt idx="1">
                  <c:v>2249.4860835790428</c:v>
                </c:pt>
                <c:pt idx="2">
                  <c:v>5783.3858257422908</c:v>
                </c:pt>
                <c:pt idx="3">
                  <c:v>10480.25097776296</c:v>
                </c:pt>
              </c:numCache>
            </c:numRef>
          </c:val>
          <c:extLst>
            <c:ext xmlns:c16="http://schemas.microsoft.com/office/drawing/2014/chart" uri="{C3380CC4-5D6E-409C-BE32-E72D297353CC}">
              <c16:uniqueId val="{00000000-EF1B-4269-BE52-9579330AE9BE}"/>
            </c:ext>
          </c:extLst>
        </c:ser>
        <c:ser>
          <c:idx val="1"/>
          <c:order val="1"/>
          <c:tx>
            <c:strRef>
              <c:f>'2-Straßenverkehrsanalyse'!$CS$5:$CV$5</c:f>
              <c:strCache>
                <c:ptCount val="4"/>
                <c:pt idx="0">
                  <c:v>optimistisch</c:v>
                </c:pt>
              </c:strCache>
            </c:strRef>
          </c:tx>
          <c:spPr>
            <a:solidFill>
              <a:schemeClr val="accent2"/>
            </a:solidFill>
            <a:ln>
              <a:noFill/>
            </a:ln>
            <a:effectLst/>
          </c:spPr>
          <c:invertIfNegative val="0"/>
          <c:val>
            <c:numRef>
              <c:f>'2-Straßenverkehrsanalyse'!$CS$3:$CV$3</c:f>
              <c:numCache>
                <c:formatCode>_-* #,##0_-;\-* #,##0_-;_-* "-"??_-;_-@_-</c:formatCode>
                <c:ptCount val="4"/>
                <c:pt idx="0">
                  <c:v>1056.793545764795</c:v>
                </c:pt>
                <c:pt idx="1">
                  <c:v>3057.477915219195</c:v>
                </c:pt>
                <c:pt idx="2">
                  <c:v>8185.932656371443</c:v>
                </c:pt>
                <c:pt idx="3">
                  <c:v>16796.97301422141</c:v>
                </c:pt>
              </c:numCache>
            </c:numRef>
          </c:val>
          <c:extLst>
            <c:ext xmlns:c16="http://schemas.microsoft.com/office/drawing/2014/chart" uri="{C3380CC4-5D6E-409C-BE32-E72D297353CC}">
              <c16:uniqueId val="{00000001-EF1B-4269-BE52-9579330AE9BE}"/>
            </c:ext>
          </c:extLst>
        </c:ser>
        <c:dLbls>
          <c:showLegendKey val="0"/>
          <c:showVal val="0"/>
          <c:showCatName val="0"/>
          <c:showSerName val="0"/>
          <c:showPercent val="0"/>
          <c:showBubbleSize val="0"/>
        </c:dLbls>
        <c:gapWidth val="219"/>
        <c:overlap val="-27"/>
        <c:axId val="619812576"/>
        <c:axId val="619812248"/>
      </c:barChart>
      <c:catAx>
        <c:axId val="619812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9812248"/>
        <c:crosses val="autoZero"/>
        <c:auto val="1"/>
        <c:lblAlgn val="ctr"/>
        <c:lblOffset val="100"/>
        <c:noMultiLvlLbl val="0"/>
      </c:catAx>
      <c:valAx>
        <c:axId val="619812248"/>
        <c:scaling>
          <c:orientation val="minMax"/>
        </c:scaling>
        <c:delete val="0"/>
        <c:axPos val="l"/>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198125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legend>
    <c:plotVisOnly val="1"/>
    <c:dispBlanksAs val="gap"/>
    <c:showDLblsOverMax val="0"/>
  </c:chart>
  <c:spPr>
    <a:solidFill>
      <a:schemeClr val="bg1"/>
    </a:solidFill>
    <a:ln w="9525" cap="flat" cmpd="sng" algn="ctr">
      <a:solidFill>
        <a:schemeClr val="accent6">
          <a:lumMod val="20000"/>
          <a:lumOff val="80000"/>
        </a:schemeClr>
      </a:solidFill>
      <a:round/>
    </a:ln>
    <a:effectLst/>
  </c:spPr>
  <c:txPr>
    <a:bodyPr/>
    <a:lstStyle/>
    <a:p>
      <a:pPr>
        <a:defRPr/>
      </a:pPr>
      <a:endParaRPr lang="de-DE"/>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17</xdr:col>
      <xdr:colOff>370421</xdr:colOff>
      <xdr:row>19</xdr:row>
      <xdr:rowOff>84669</xdr:rowOff>
    </xdr:from>
    <xdr:to>
      <xdr:col>18</xdr:col>
      <xdr:colOff>349253</xdr:colOff>
      <xdr:row>23</xdr:row>
      <xdr:rowOff>105833</xdr:rowOff>
    </xdr:to>
    <xdr:sp macro="" textlink="">
      <xdr:nvSpPr>
        <xdr:cNvPr id="2" name="Down Arrow 1">
          <a:extLst>
            <a:ext uri="{FF2B5EF4-FFF2-40B4-BE49-F238E27FC236}">
              <a16:creationId xmlns:a16="http://schemas.microsoft.com/office/drawing/2014/main" id="{00000000-0008-0000-0300-000002000000}"/>
            </a:ext>
          </a:extLst>
        </xdr:cNvPr>
        <xdr:cNvSpPr/>
      </xdr:nvSpPr>
      <xdr:spPr bwMode="gray">
        <a:xfrm>
          <a:off x="28670254" y="3937002"/>
          <a:ext cx="698499" cy="740831"/>
        </a:xfrm>
        <a:prstGeom prst="downArrow">
          <a:avLst/>
        </a:prstGeom>
        <a:solidFill>
          <a:schemeClr val="accent4"/>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72000" tIns="72000" rIns="72000" bIns="72000" numCol="1" spcCol="0" rtlCol="0" fromWordArt="0" anchor="t" anchorCtr="0" forceAA="0" compatLnSpc="1">
          <a:prstTxWarp prst="textNoShape">
            <a:avLst/>
          </a:prstTxWarp>
          <a:noAutofit/>
        </a:bodyPr>
        <a:lstStyle/>
        <a:p>
          <a:pPr algn="l" rtl="0" eaLnBrk="1" fontAlgn="auto" hangingPunct="1">
            <a:lnSpc>
              <a:spcPct val="100000"/>
            </a:lnSpc>
            <a:spcBef>
              <a:spcPts val="300"/>
            </a:spcBef>
            <a:spcAft>
              <a:spcPts val="300"/>
            </a:spcAft>
          </a:pPr>
          <a:endParaRPr lang="en-US" sz="1400" b="0" i="0" u="none" baseline="0" dirty="0">
            <a:solidFill>
              <a:srgbClr val="FFFFFF"/>
            </a:solidFill>
            <a:latin typeface="+mj-lt"/>
          </a:endParaRPr>
        </a:p>
      </xdr:txBody>
    </xdr:sp>
    <xdr:clientData/>
  </xdr:twoCellAnchor>
  <xdr:twoCellAnchor>
    <xdr:from>
      <xdr:col>17</xdr:col>
      <xdr:colOff>353490</xdr:colOff>
      <xdr:row>36</xdr:row>
      <xdr:rowOff>120649</xdr:rowOff>
    </xdr:from>
    <xdr:to>
      <xdr:col>18</xdr:col>
      <xdr:colOff>332322</xdr:colOff>
      <xdr:row>40</xdr:row>
      <xdr:rowOff>88896</xdr:rowOff>
    </xdr:to>
    <xdr:sp macro="" textlink="">
      <xdr:nvSpPr>
        <xdr:cNvPr id="3" name="Down Arrow 2">
          <a:extLst>
            <a:ext uri="{FF2B5EF4-FFF2-40B4-BE49-F238E27FC236}">
              <a16:creationId xmlns:a16="http://schemas.microsoft.com/office/drawing/2014/main" id="{00000000-0008-0000-0300-000003000000}"/>
            </a:ext>
          </a:extLst>
        </xdr:cNvPr>
        <xdr:cNvSpPr/>
      </xdr:nvSpPr>
      <xdr:spPr bwMode="gray">
        <a:xfrm flipV="1">
          <a:off x="28653323" y="7147982"/>
          <a:ext cx="698499" cy="740831"/>
        </a:xfrm>
        <a:prstGeom prst="downArrow">
          <a:avLst/>
        </a:prstGeom>
        <a:solidFill>
          <a:schemeClr val="accent4"/>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72000" tIns="72000" rIns="72000" bIns="72000" numCol="1" spcCol="0" rtlCol="0" fromWordArt="0" anchor="t" anchorCtr="0" forceAA="0" compatLnSpc="1">
          <a:prstTxWarp prst="textNoShape">
            <a:avLst/>
          </a:prstTxWarp>
          <a:noAutofit/>
        </a:bodyPr>
        <a:lstStyle/>
        <a:p>
          <a:pPr algn="l" rtl="0" eaLnBrk="1" fontAlgn="auto" hangingPunct="1">
            <a:lnSpc>
              <a:spcPct val="100000"/>
            </a:lnSpc>
            <a:spcBef>
              <a:spcPts val="300"/>
            </a:spcBef>
            <a:spcAft>
              <a:spcPts val="300"/>
            </a:spcAft>
          </a:pPr>
          <a:endParaRPr lang="en-US" sz="1400" b="0" i="0" u="none" baseline="0" dirty="0">
            <a:solidFill>
              <a:srgbClr val="FFFFFF"/>
            </a:solidFill>
            <a:latin typeface="+mj-lt"/>
          </a:endParaRPr>
        </a:p>
      </xdr:txBody>
    </xdr:sp>
    <xdr:clientData/>
  </xdr:twoCellAnchor>
  <xdr:twoCellAnchor>
    <xdr:from>
      <xdr:col>31</xdr:col>
      <xdr:colOff>450850</xdr:colOff>
      <xdr:row>22</xdr:row>
      <xdr:rowOff>118534</xdr:rowOff>
    </xdr:from>
    <xdr:to>
      <xdr:col>36</xdr:col>
      <xdr:colOff>455083</xdr:colOff>
      <xdr:row>37</xdr:row>
      <xdr:rowOff>12700</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592667</xdr:colOff>
      <xdr:row>22</xdr:row>
      <xdr:rowOff>40217</xdr:rowOff>
    </xdr:from>
    <xdr:to>
      <xdr:col>31</xdr:col>
      <xdr:colOff>27517</xdr:colOff>
      <xdr:row>36</xdr:row>
      <xdr:rowOff>120650</xdr:rowOff>
    </xdr:to>
    <xdr:graphicFrame macro="">
      <xdr:nvGraphicFramePr>
        <xdr:cNvPr id="6" name="Chart 5">
          <a:extLst>
            <a:ext uri="{FF2B5EF4-FFF2-40B4-BE49-F238E27FC236}">
              <a16:creationId xmlns:a16="http://schemas.microsoft.com/office/drawing/2014/main" id="{00000000-0008-0000-03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24</xdr:col>
      <xdr:colOff>1037171</xdr:colOff>
      <xdr:row>18</xdr:row>
      <xdr:rowOff>74085</xdr:rowOff>
    </xdr:from>
    <xdr:to>
      <xdr:col>25</xdr:col>
      <xdr:colOff>497419</xdr:colOff>
      <xdr:row>22</xdr:row>
      <xdr:rowOff>95250</xdr:rowOff>
    </xdr:to>
    <xdr:sp macro="" textlink="">
      <xdr:nvSpPr>
        <xdr:cNvPr id="7" name="Down Arrow 6">
          <a:extLst>
            <a:ext uri="{FF2B5EF4-FFF2-40B4-BE49-F238E27FC236}">
              <a16:creationId xmlns:a16="http://schemas.microsoft.com/office/drawing/2014/main" id="{00000000-0008-0000-0300-000007000000}"/>
            </a:ext>
          </a:extLst>
        </xdr:cNvPr>
        <xdr:cNvSpPr/>
      </xdr:nvSpPr>
      <xdr:spPr bwMode="gray">
        <a:xfrm>
          <a:off x="28670254" y="3937002"/>
          <a:ext cx="645582" cy="740831"/>
        </a:xfrm>
        <a:prstGeom prst="downArrow">
          <a:avLst/>
        </a:prstGeom>
        <a:solidFill>
          <a:schemeClr val="accent4"/>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72000" tIns="72000" rIns="72000" bIns="72000" numCol="1" spcCol="0" rtlCol="0" fromWordArt="0" anchor="t" anchorCtr="0" forceAA="0" compatLnSpc="1">
          <a:prstTxWarp prst="textNoShape">
            <a:avLst/>
          </a:prstTxWarp>
          <a:noAutofit/>
        </a:bodyPr>
        <a:lstStyle/>
        <a:p>
          <a:pPr algn="l" rtl="0" eaLnBrk="1" fontAlgn="auto" hangingPunct="1">
            <a:lnSpc>
              <a:spcPct val="100000"/>
            </a:lnSpc>
            <a:spcBef>
              <a:spcPts val="300"/>
            </a:spcBef>
            <a:spcAft>
              <a:spcPts val="300"/>
            </a:spcAft>
          </a:pPr>
          <a:endParaRPr lang="en-US" sz="1400" b="0" i="0" u="none" baseline="0" dirty="0">
            <a:solidFill>
              <a:srgbClr val="FFFFFF"/>
            </a:solidFill>
            <a:latin typeface="+mj-lt"/>
          </a:endParaRPr>
        </a:p>
      </xdr:txBody>
    </xdr:sp>
    <xdr:clientData/>
  </xdr:twoCellAnchor>
  <xdr:twoCellAnchor>
    <xdr:from>
      <xdr:col>12</xdr:col>
      <xdr:colOff>698505</xdr:colOff>
      <xdr:row>19</xdr:row>
      <xdr:rowOff>127002</xdr:rowOff>
    </xdr:from>
    <xdr:to>
      <xdr:col>12</xdr:col>
      <xdr:colOff>1344087</xdr:colOff>
      <xdr:row>23</xdr:row>
      <xdr:rowOff>148166</xdr:rowOff>
    </xdr:to>
    <xdr:sp macro="" textlink="">
      <xdr:nvSpPr>
        <xdr:cNvPr id="8" name="Down Arrow 7">
          <a:extLst>
            <a:ext uri="{FF2B5EF4-FFF2-40B4-BE49-F238E27FC236}">
              <a16:creationId xmlns:a16="http://schemas.microsoft.com/office/drawing/2014/main" id="{00000000-0008-0000-0300-000008000000}"/>
            </a:ext>
          </a:extLst>
        </xdr:cNvPr>
        <xdr:cNvSpPr/>
      </xdr:nvSpPr>
      <xdr:spPr bwMode="gray">
        <a:xfrm>
          <a:off x="17335505" y="4169835"/>
          <a:ext cx="645582" cy="740831"/>
        </a:xfrm>
        <a:prstGeom prst="downArrow">
          <a:avLst/>
        </a:prstGeom>
        <a:solidFill>
          <a:schemeClr val="tx2">
            <a:lumMod val="40000"/>
            <a:lumOff val="60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72000" tIns="72000" rIns="72000" bIns="72000" numCol="1" spcCol="0" rtlCol="0" fromWordArt="0" anchor="t" anchorCtr="0" forceAA="0" compatLnSpc="1">
          <a:prstTxWarp prst="textNoShape">
            <a:avLst/>
          </a:prstTxWarp>
          <a:noAutofit/>
        </a:bodyPr>
        <a:lstStyle/>
        <a:p>
          <a:pPr algn="l" rtl="0" eaLnBrk="1" fontAlgn="auto" hangingPunct="1">
            <a:lnSpc>
              <a:spcPct val="100000"/>
            </a:lnSpc>
            <a:spcBef>
              <a:spcPts val="300"/>
            </a:spcBef>
            <a:spcAft>
              <a:spcPts val="300"/>
            </a:spcAft>
          </a:pPr>
          <a:endParaRPr lang="en-US" sz="1400" b="0" i="0" u="none" baseline="0" dirty="0">
            <a:solidFill>
              <a:srgbClr val="FFFFFF"/>
            </a:solidFill>
            <a:latin typeface="+mj-lt"/>
          </a:endParaRPr>
        </a:p>
      </xdr:txBody>
    </xdr:sp>
    <xdr:clientData/>
  </xdr:twoCellAnchor>
  <xdr:twoCellAnchor>
    <xdr:from>
      <xdr:col>12</xdr:col>
      <xdr:colOff>745073</xdr:colOff>
      <xdr:row>36</xdr:row>
      <xdr:rowOff>25399</xdr:rowOff>
    </xdr:from>
    <xdr:to>
      <xdr:col>12</xdr:col>
      <xdr:colOff>1390655</xdr:colOff>
      <xdr:row>39</xdr:row>
      <xdr:rowOff>184146</xdr:rowOff>
    </xdr:to>
    <xdr:sp macro="" textlink="">
      <xdr:nvSpPr>
        <xdr:cNvPr id="9" name="Down Arrow 8">
          <a:extLst>
            <a:ext uri="{FF2B5EF4-FFF2-40B4-BE49-F238E27FC236}">
              <a16:creationId xmlns:a16="http://schemas.microsoft.com/office/drawing/2014/main" id="{00000000-0008-0000-0300-000009000000}"/>
            </a:ext>
          </a:extLst>
        </xdr:cNvPr>
        <xdr:cNvSpPr/>
      </xdr:nvSpPr>
      <xdr:spPr bwMode="gray">
        <a:xfrm flipV="1">
          <a:off x="17382073" y="7412566"/>
          <a:ext cx="645582" cy="751413"/>
        </a:xfrm>
        <a:prstGeom prst="downArrow">
          <a:avLst/>
        </a:prstGeom>
        <a:solidFill>
          <a:schemeClr val="tx2">
            <a:lumMod val="40000"/>
            <a:lumOff val="60000"/>
          </a:schemeClr>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72000" tIns="72000" rIns="72000" bIns="72000" numCol="1" spcCol="0" rtlCol="0" fromWordArt="0" anchor="t" anchorCtr="0" forceAA="0" compatLnSpc="1">
          <a:prstTxWarp prst="textNoShape">
            <a:avLst/>
          </a:prstTxWarp>
          <a:noAutofit/>
        </a:bodyPr>
        <a:lstStyle/>
        <a:p>
          <a:pPr algn="l" rtl="0" eaLnBrk="1" fontAlgn="auto" hangingPunct="1">
            <a:lnSpc>
              <a:spcPct val="100000"/>
            </a:lnSpc>
            <a:spcBef>
              <a:spcPts val="300"/>
            </a:spcBef>
            <a:spcAft>
              <a:spcPts val="300"/>
            </a:spcAft>
          </a:pPr>
          <a:endParaRPr lang="en-US" sz="1400" b="0" i="0" u="none" baseline="0" dirty="0">
            <a:solidFill>
              <a:srgbClr val="FFFFFF"/>
            </a:solidFill>
            <a:latin typeface="+mj-l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36</xdr:row>
      <xdr:rowOff>0</xdr:rowOff>
    </xdr:from>
    <xdr:to>
      <xdr:col>4</xdr:col>
      <xdr:colOff>971550</xdr:colOff>
      <xdr:row>51</xdr:row>
      <xdr:rowOff>28575</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36</xdr:row>
      <xdr:rowOff>0</xdr:rowOff>
    </xdr:from>
    <xdr:to>
      <xdr:col>8</xdr:col>
      <xdr:colOff>971550</xdr:colOff>
      <xdr:row>51</xdr:row>
      <xdr:rowOff>28575</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36</xdr:row>
      <xdr:rowOff>0</xdr:rowOff>
    </xdr:from>
    <xdr:to>
      <xdr:col>12</xdr:col>
      <xdr:colOff>971550</xdr:colOff>
      <xdr:row>51</xdr:row>
      <xdr:rowOff>28575</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MH2Regio_PPT">
  <a:themeElements>
    <a:clrScheme name="MH2Regio 25012021">
      <a:dk1>
        <a:srgbClr val="000000"/>
      </a:dk1>
      <a:lt1>
        <a:sysClr val="window" lastClr="FFFFFF"/>
      </a:lt1>
      <a:dk2>
        <a:srgbClr val="BD1B2E"/>
      </a:dk2>
      <a:lt2>
        <a:srgbClr val="0091A2"/>
      </a:lt2>
      <a:accent1>
        <a:srgbClr val="169FDB"/>
      </a:accent1>
      <a:accent2>
        <a:srgbClr val="033572"/>
      </a:accent2>
      <a:accent3>
        <a:srgbClr val="B2D3F0"/>
      </a:accent3>
      <a:accent4>
        <a:srgbClr val="5DB4C8"/>
      </a:accent4>
      <a:accent5>
        <a:srgbClr val="668DA2"/>
      </a:accent5>
      <a:accent6>
        <a:srgbClr val="7D8386"/>
      </a:accent6>
      <a:hlink>
        <a:srgbClr val="0091A2"/>
      </a:hlink>
      <a:folHlink>
        <a:srgbClr val="BFC3C6"/>
      </a:folHlink>
    </a:clrScheme>
    <a:fontScheme name="MH2Regio">
      <a:majorFont>
        <a:latin typeface="Arial"/>
        <a:ea typeface=""/>
        <a:cs typeface=""/>
      </a:majorFont>
      <a:minorFont>
        <a:latin typeface="Arial"/>
        <a:ea typeface=""/>
        <a:cs typeface=""/>
      </a:minorFont>
    </a:fontScheme>
    <a:fmtScheme name="Office Them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gray">
        <a:solidFill>
          <a:schemeClr val="accent1"/>
        </a:solidFill>
        <a:ln>
          <a:noFill/>
        </a:ln>
      </a:spPr>
      <a:bodyPr rot="0" spcFirstLastPara="0" vertOverflow="overflow" horzOverflow="overflow" vert="horz" wrap="square" lIns="72000" tIns="72000" rIns="72000" bIns="72000" numCol="1" spcCol="0" rtlCol="0" fromWordArt="0" anchor="ctr" anchorCtr="0" forceAA="0" compatLnSpc="1">
        <a:prstTxWarp prst="textNoShape">
          <a:avLst/>
        </a:prstTxWarp>
        <a:noAutofit/>
      </a:bodyPr>
      <a:lstStyle>
        <a:defPPr algn="ctr" rtl="0" eaLnBrk="1" fontAlgn="auto" hangingPunct="1">
          <a:lnSpc>
            <a:spcPct val="100000"/>
          </a:lnSpc>
          <a:spcBef>
            <a:spcPts val="300"/>
          </a:spcBef>
          <a:spcAft>
            <a:spcPts val="300"/>
          </a:spcAft>
          <a:defRPr sz="1400" b="0" i="0" u="none" baseline="0" dirty="0" smtClean="0">
            <a:solidFill>
              <a:srgbClr val="FFFFFF"/>
            </a:solidFill>
            <a:latin typeface="+mj-lt"/>
          </a:defRPr>
        </a:defPPr>
      </a:lstStyle>
      <a:style>
        <a:lnRef idx="2">
          <a:schemeClr val="accent1">
            <a:shade val="50000"/>
          </a:schemeClr>
        </a:lnRef>
        <a:fillRef idx="1">
          <a:schemeClr val="accent1"/>
        </a:fillRef>
        <a:effectRef idx="0">
          <a:schemeClr val="accent1"/>
        </a:effectRef>
        <a:fontRef idx="minor">
          <a:schemeClr val="lt1"/>
        </a:fontRef>
      </a:style>
    </a:spDef>
    <a:lnDef>
      <a:spPr bwMode="gray">
        <a:ln w="12700">
          <a:solidFill>
            <a:schemeClr val="accent1"/>
          </a:solidFill>
        </a:ln>
      </a:spPr>
      <a:bodyPr/>
      <a:lstStyle/>
      <a:style>
        <a:lnRef idx="1">
          <a:schemeClr val="accent1"/>
        </a:lnRef>
        <a:fillRef idx="0">
          <a:schemeClr val="accent1"/>
        </a:fillRef>
        <a:effectRef idx="0">
          <a:schemeClr val="accent1"/>
        </a:effectRef>
        <a:fontRef idx="minor">
          <a:schemeClr val="tx1"/>
        </a:fontRef>
      </a:style>
    </a:lnDef>
    <a:txDef>
      <a:spPr bwMode="gray">
        <a:noFill/>
        <a:ln w="12700">
          <a:noFill/>
        </a:ln>
      </a:spPr>
      <a:bodyPr vert="horz" wrap="none" lIns="0" tIns="0" rIns="0" bIns="0" rtlCol="0">
        <a:noAutofit/>
      </a:bodyPr>
      <a:lstStyle>
        <a:defPPr marL="0" marR="0" indent="0" algn="l" defTabSz="685766" rtl="0" eaLnBrk="1" fontAlgn="auto" latinLnBrk="0" hangingPunct="1">
          <a:lnSpc>
            <a:spcPct val="100000"/>
          </a:lnSpc>
          <a:spcBef>
            <a:spcPts val="300"/>
          </a:spcBef>
          <a:spcAft>
            <a:spcPts val="300"/>
          </a:spcAft>
          <a:buClrTx/>
          <a:buSzTx/>
          <a:buFont typeface="Arial" panose="020B0604020202020204" pitchFamily="34" charset="0"/>
          <a:buNone/>
          <a:tabLst/>
          <a:defRPr kumimoji="0" sz="1400" b="0" i="0" u="none" strike="noStrike" kern="1200" cap="none" spc="0" normalizeH="0" baseline="0" noProof="0" smtClean="0">
            <a:ln>
              <a:noFill/>
            </a:ln>
            <a:effectLst/>
            <a:uLnTx/>
            <a:uFillTx/>
            <a:latin typeface="Tahoma" panose="020B0604030504040204" pitchFamily="34" charset="0"/>
            <a:ea typeface="Tahoma" panose="020B0604030504040204" pitchFamily="34" charset="0"/>
            <a:cs typeface="Tahoma" panose="020B0604030504040204" pitchFamily="34" charset="0"/>
          </a:defRPr>
        </a:defPPr>
      </a:lstStyle>
    </a:txDef>
  </a:objectDefaults>
  <a:extraClrSchemeLst/>
  <a:extLst>
    <a:ext uri="{05A4C25C-085E-4340-85A3-A5531E510DB2}">
      <thm15:themeFamily xmlns:thm15="http://schemas.microsoft.com/office/thememl/2012/main" name="MH2Regio_PPT" id="{30E9F537-424B-473C-8B38-77915CE924D2}" vid="{FDD80F65-9248-4065-8F0C-8E12EA6415AC}"/>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www.lbst.de/ressources/docs2019/LBST-DNVGL-IfS_2019_ShipFuel_Hintergrundbericht_NOW.pdf"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8" tint="-0.249977111117893"/>
  </sheetPr>
  <dimension ref="A1:G54"/>
  <sheetViews>
    <sheetView showGridLines="0" zoomScale="80" zoomScaleNormal="80" workbookViewId="0">
      <selection activeCell="D19" sqref="D19"/>
    </sheetView>
  </sheetViews>
  <sheetFormatPr baseColWidth="10" defaultColWidth="9" defaultRowHeight="14.25" customHeight="1" x14ac:dyDescent="0.3"/>
  <cols>
    <col min="3" max="3" width="33.5" customWidth="1"/>
    <col min="4" max="4" width="28.83203125" customWidth="1"/>
    <col min="5" max="5" width="10.75" bestFit="1" customWidth="1"/>
    <col min="6" max="6" width="15.33203125" customWidth="1"/>
  </cols>
  <sheetData>
    <row r="1" spans="1:7" ht="14" x14ac:dyDescent="0.3">
      <c r="A1" s="11"/>
      <c r="B1" s="11"/>
      <c r="C1" s="11"/>
      <c r="D1" s="11"/>
      <c r="E1" s="11"/>
      <c r="F1" s="11"/>
      <c r="G1" s="11"/>
    </row>
    <row r="2" spans="1:7" ht="14.5" thickBot="1" x14ac:dyDescent="0.35">
      <c r="A2" s="11"/>
      <c r="B2" s="11"/>
      <c r="C2" s="11"/>
      <c r="D2" s="11"/>
      <c r="E2" s="11"/>
      <c r="F2" s="11"/>
      <c r="G2" s="11"/>
    </row>
    <row r="3" spans="1:7" ht="29.5" x14ac:dyDescent="0.55000000000000004">
      <c r="A3" s="11"/>
      <c r="B3" s="6" t="s">
        <v>1721</v>
      </c>
      <c r="C3" s="81"/>
      <c r="D3" s="81"/>
      <c r="E3" s="81"/>
      <c r="F3" s="82"/>
      <c r="G3" s="11"/>
    </row>
    <row r="4" spans="1:7" ht="14" x14ac:dyDescent="0.3">
      <c r="A4" s="11"/>
      <c r="B4" s="83"/>
      <c r="C4" s="9"/>
      <c r="D4" s="9"/>
      <c r="E4" s="9"/>
      <c r="F4" s="10"/>
      <c r="G4" s="11"/>
    </row>
    <row r="5" spans="1:7" ht="15.5" x14ac:dyDescent="0.35">
      <c r="A5" s="11"/>
      <c r="B5" s="7" t="s">
        <v>1722</v>
      </c>
      <c r="C5" s="9"/>
      <c r="D5" s="9"/>
      <c r="E5" s="9"/>
      <c r="F5" s="10"/>
      <c r="G5" s="11"/>
    </row>
    <row r="6" spans="1:7" ht="15.5" x14ac:dyDescent="0.35">
      <c r="A6" s="11"/>
      <c r="B6" s="7" t="s">
        <v>1756</v>
      </c>
      <c r="C6" s="9"/>
      <c r="D6" s="9"/>
      <c r="E6" s="9"/>
      <c r="F6" s="10"/>
      <c r="G6" s="11"/>
    </row>
    <row r="7" spans="1:7" ht="14" x14ac:dyDescent="0.3">
      <c r="A7" s="11"/>
      <c r="B7" s="83"/>
      <c r="C7" s="9"/>
      <c r="D7" s="9"/>
      <c r="E7" s="9"/>
      <c r="F7" s="10"/>
      <c r="G7" s="11"/>
    </row>
    <row r="8" spans="1:7" ht="14" x14ac:dyDescent="0.3">
      <c r="A8" s="11"/>
      <c r="B8" s="8" t="s">
        <v>1723</v>
      </c>
      <c r="C8" s="9"/>
      <c r="D8" s="9"/>
      <c r="E8" s="9"/>
      <c r="F8" s="10"/>
      <c r="G8" s="11"/>
    </row>
    <row r="9" spans="1:7" ht="14" x14ac:dyDescent="0.3">
      <c r="A9" s="11"/>
      <c r="B9" s="83"/>
      <c r="C9" s="9"/>
      <c r="D9" s="9"/>
      <c r="E9" s="9"/>
      <c r="F9" s="10"/>
      <c r="G9" s="11"/>
    </row>
    <row r="10" spans="1:7" ht="14" x14ac:dyDescent="0.3">
      <c r="A10" s="11"/>
      <c r="B10" s="8" t="s">
        <v>1724</v>
      </c>
      <c r="C10" s="9"/>
      <c r="D10" s="9"/>
      <c r="E10" s="9"/>
      <c r="F10" s="10"/>
      <c r="G10" s="11"/>
    </row>
    <row r="11" spans="1:7" ht="47.5" customHeight="1" x14ac:dyDescent="0.3">
      <c r="A11" s="11"/>
      <c r="B11" s="337" t="s">
        <v>1760</v>
      </c>
      <c r="C11" s="338"/>
      <c r="D11" s="338"/>
      <c r="E11" s="338"/>
      <c r="F11" s="339"/>
      <c r="G11" s="11"/>
    </row>
    <row r="12" spans="1:7" ht="14" x14ac:dyDescent="0.3">
      <c r="A12" s="11"/>
      <c r="B12" s="12"/>
      <c r="C12" s="13"/>
      <c r="D12" s="13"/>
      <c r="E12" s="13"/>
      <c r="F12" s="14"/>
      <c r="G12" s="11"/>
    </row>
    <row r="13" spans="1:7" ht="14" x14ac:dyDescent="0.3">
      <c r="A13" s="11"/>
      <c r="B13" s="8" t="s">
        <v>2123</v>
      </c>
      <c r="C13" s="13"/>
      <c r="D13" s="13"/>
      <c r="E13" s="13"/>
      <c r="F13" s="14"/>
      <c r="G13" s="11"/>
    </row>
    <row r="14" spans="1:7" ht="28.9" customHeight="1" x14ac:dyDescent="0.35">
      <c r="A14" s="11"/>
      <c r="B14" s="340" t="s">
        <v>1761</v>
      </c>
      <c r="C14" s="341"/>
      <c r="D14" s="341"/>
      <c r="E14" s="341"/>
      <c r="F14" s="342"/>
      <c r="G14" s="11"/>
    </row>
    <row r="15" spans="1:7" ht="14" x14ac:dyDescent="0.3">
      <c r="A15" s="11"/>
      <c r="B15" s="12"/>
      <c r="C15" s="13"/>
      <c r="D15" s="13"/>
      <c r="E15" s="13"/>
      <c r="F15" s="14"/>
      <c r="G15" s="11"/>
    </row>
    <row r="16" spans="1:7" ht="14" x14ac:dyDescent="0.3">
      <c r="A16" s="11"/>
      <c r="B16" s="8" t="s">
        <v>2147</v>
      </c>
      <c r="C16" s="9"/>
      <c r="D16" s="9"/>
      <c r="E16" s="9"/>
      <c r="F16" s="10"/>
      <c r="G16" s="11"/>
    </row>
    <row r="17" spans="1:7" ht="29.5" customHeight="1" x14ac:dyDescent="0.3">
      <c r="A17" s="11"/>
      <c r="B17" s="337" t="s">
        <v>2194</v>
      </c>
      <c r="C17" s="338"/>
      <c r="D17" s="338"/>
      <c r="E17" s="338"/>
      <c r="F17" s="339"/>
      <c r="G17" s="11"/>
    </row>
    <row r="18" spans="1:7" ht="14" x14ac:dyDescent="0.3">
      <c r="A18" s="11"/>
      <c r="B18" s="12"/>
      <c r="C18" s="13"/>
      <c r="D18" s="13"/>
      <c r="E18" s="13"/>
      <c r="F18" s="14"/>
      <c r="G18" s="11"/>
    </row>
    <row r="19" spans="1:7" ht="14" x14ac:dyDescent="0.3">
      <c r="A19" s="11"/>
      <c r="B19" s="8" t="s">
        <v>2115</v>
      </c>
      <c r="C19" s="9"/>
      <c r="D19" s="9"/>
      <c r="E19" s="9"/>
      <c r="F19" s="10"/>
      <c r="G19" s="11"/>
    </row>
    <row r="20" spans="1:7" ht="43.9" customHeight="1" x14ac:dyDescent="0.3">
      <c r="A20" s="11"/>
      <c r="B20" s="337" t="s">
        <v>1773</v>
      </c>
      <c r="C20" s="338"/>
      <c r="D20" s="338"/>
      <c r="E20" s="338"/>
      <c r="F20" s="339"/>
      <c r="G20" s="11"/>
    </row>
    <row r="21" spans="1:7" ht="14" x14ac:dyDescent="0.3">
      <c r="A21" s="11"/>
      <c r="B21" s="12"/>
      <c r="C21" s="13"/>
      <c r="D21" s="13"/>
      <c r="E21" s="13"/>
      <c r="F21" s="14"/>
      <c r="G21" s="11"/>
    </row>
    <row r="22" spans="1:7" ht="14" x14ac:dyDescent="0.3">
      <c r="A22" s="11"/>
      <c r="B22" s="8" t="s">
        <v>2114</v>
      </c>
      <c r="C22" s="9"/>
      <c r="D22" s="9"/>
      <c r="E22" s="9"/>
      <c r="F22" s="10"/>
      <c r="G22" s="11"/>
    </row>
    <row r="23" spans="1:7" ht="14.5" x14ac:dyDescent="0.3">
      <c r="A23" s="11"/>
      <c r="B23" s="337" t="s">
        <v>2116</v>
      </c>
      <c r="C23" s="338"/>
      <c r="D23" s="338"/>
      <c r="E23" s="338"/>
      <c r="F23" s="339"/>
      <c r="G23" s="11"/>
    </row>
    <row r="24" spans="1:7" ht="14.5" x14ac:dyDescent="0.3">
      <c r="A24" s="11"/>
      <c r="B24" s="324"/>
      <c r="C24" s="325"/>
      <c r="D24" s="325"/>
      <c r="E24" s="325"/>
      <c r="F24" s="326"/>
      <c r="G24" s="11"/>
    </row>
    <row r="25" spans="1:7" ht="14" x14ac:dyDescent="0.3">
      <c r="A25" s="11"/>
      <c r="B25" s="8" t="s">
        <v>2374</v>
      </c>
      <c r="C25" s="9"/>
      <c r="D25" s="9"/>
      <c r="E25" s="9"/>
      <c r="F25" s="10"/>
      <c r="G25" s="11"/>
    </row>
    <row r="26" spans="1:7" ht="14.5" x14ac:dyDescent="0.3">
      <c r="A26" s="11"/>
      <c r="B26" s="337" t="s">
        <v>2375</v>
      </c>
      <c r="C26" s="338"/>
      <c r="D26" s="338"/>
      <c r="E26" s="338"/>
      <c r="F26" s="339"/>
      <c r="G26" s="11"/>
    </row>
    <row r="27" spans="1:7" ht="14" x14ac:dyDescent="0.3">
      <c r="A27" s="11"/>
      <c r="B27" s="12"/>
      <c r="C27" s="13"/>
      <c r="D27" s="13"/>
      <c r="E27" s="13"/>
      <c r="F27" s="14"/>
      <c r="G27" s="11"/>
    </row>
    <row r="28" spans="1:7" ht="14" x14ac:dyDescent="0.3">
      <c r="A28" s="11"/>
      <c r="B28" s="8" t="s">
        <v>2371</v>
      </c>
      <c r="C28" s="9"/>
      <c r="D28" s="9"/>
      <c r="E28" s="9"/>
      <c r="F28" s="10"/>
      <c r="G28" s="11"/>
    </row>
    <row r="29" spans="1:7" ht="14.5" x14ac:dyDescent="0.3">
      <c r="A29" s="11"/>
      <c r="B29" s="337" t="s">
        <v>2193</v>
      </c>
      <c r="C29" s="338"/>
      <c r="D29" s="338"/>
      <c r="E29" s="338"/>
      <c r="F29" s="339"/>
      <c r="G29" s="11"/>
    </row>
    <row r="30" spans="1:7" ht="14" x14ac:dyDescent="0.3">
      <c r="A30" s="11"/>
      <c r="B30" s="12"/>
      <c r="C30" s="13"/>
      <c r="D30" s="13"/>
      <c r="E30" s="13"/>
      <c r="F30" s="14"/>
      <c r="G30" s="11"/>
    </row>
    <row r="31" spans="1:7" ht="14" x14ac:dyDescent="0.3">
      <c r="A31" s="23"/>
      <c r="B31" s="25" t="s">
        <v>2372</v>
      </c>
      <c r="C31" s="26"/>
      <c r="D31" s="26"/>
      <c r="E31" s="26"/>
      <c r="F31" s="27"/>
      <c r="G31" s="11"/>
    </row>
    <row r="32" spans="1:7" ht="46.15" customHeight="1" x14ac:dyDescent="0.3">
      <c r="A32" s="23"/>
      <c r="B32" s="337" t="s">
        <v>1759</v>
      </c>
      <c r="C32" s="338"/>
      <c r="D32" s="338"/>
      <c r="E32" s="338"/>
      <c r="F32" s="339"/>
      <c r="G32" s="11"/>
    </row>
    <row r="33" spans="1:7" ht="14" x14ac:dyDescent="0.3">
      <c r="A33" s="23"/>
      <c r="B33" s="12"/>
      <c r="C33" s="13"/>
      <c r="D33" s="13"/>
      <c r="E33" s="13"/>
      <c r="F33" s="14"/>
      <c r="G33" s="11"/>
    </row>
    <row r="34" spans="1:7" ht="14" x14ac:dyDescent="0.3">
      <c r="A34" s="23"/>
      <c r="B34" s="25" t="s">
        <v>2373</v>
      </c>
      <c r="C34" s="13"/>
      <c r="D34" s="13"/>
      <c r="E34" s="13"/>
      <c r="F34" s="14"/>
      <c r="G34" s="11"/>
    </row>
    <row r="35" spans="1:7" ht="46.15" customHeight="1" x14ac:dyDescent="0.3">
      <c r="A35" s="23"/>
      <c r="B35" s="337" t="s">
        <v>1758</v>
      </c>
      <c r="C35" s="338"/>
      <c r="D35" s="338"/>
      <c r="E35" s="338"/>
      <c r="F35" s="339"/>
      <c r="G35" s="11"/>
    </row>
    <row r="36" spans="1:7" ht="14" x14ac:dyDescent="0.3">
      <c r="A36" s="11"/>
      <c r="B36" s="8"/>
      <c r="C36" s="9"/>
      <c r="D36" s="9"/>
      <c r="E36" s="9"/>
      <c r="F36" s="10"/>
      <c r="G36" s="11"/>
    </row>
    <row r="37" spans="1:7" ht="14" x14ac:dyDescent="0.3">
      <c r="A37" s="11"/>
      <c r="B37" s="25" t="s">
        <v>2393</v>
      </c>
      <c r="C37" s="9"/>
      <c r="D37" s="9"/>
      <c r="E37" s="9"/>
      <c r="F37" s="10"/>
      <c r="G37" s="11"/>
    </row>
    <row r="38" spans="1:7" ht="14.5" x14ac:dyDescent="0.35">
      <c r="A38" s="11"/>
      <c r="B38" s="329" t="s">
        <v>2394</v>
      </c>
      <c r="C38" s="9"/>
      <c r="D38" s="9"/>
      <c r="E38" s="9"/>
      <c r="F38" s="10"/>
      <c r="G38" s="11"/>
    </row>
    <row r="39" spans="1:7" ht="14" x14ac:dyDescent="0.3">
      <c r="A39" s="23"/>
      <c r="B39" s="12"/>
      <c r="C39" s="15"/>
      <c r="D39" s="13"/>
      <c r="E39" s="13"/>
      <c r="F39" s="14"/>
      <c r="G39" s="11"/>
    </row>
    <row r="40" spans="1:7" ht="14" x14ac:dyDescent="0.3">
      <c r="A40" s="11"/>
      <c r="B40" s="8" t="s">
        <v>1725</v>
      </c>
      <c r="C40" s="9"/>
      <c r="D40" s="9"/>
      <c r="E40" s="9"/>
      <c r="F40" s="10"/>
      <c r="G40" s="11"/>
    </row>
    <row r="41" spans="1:7" ht="14" x14ac:dyDescent="0.3">
      <c r="A41" s="11"/>
      <c r="B41" s="83" t="s">
        <v>1726</v>
      </c>
      <c r="C41" s="9"/>
      <c r="D41" s="9"/>
      <c r="E41" s="9"/>
      <c r="F41" s="10"/>
      <c r="G41" s="11"/>
    </row>
    <row r="42" spans="1:7" ht="14" x14ac:dyDescent="0.3">
      <c r="A42" s="11"/>
      <c r="B42" s="83" t="s">
        <v>1727</v>
      </c>
      <c r="C42" s="9"/>
      <c r="D42" s="9"/>
      <c r="E42" s="9"/>
      <c r="F42" s="10"/>
      <c r="G42" s="11"/>
    </row>
    <row r="43" spans="1:7" ht="14" x14ac:dyDescent="0.3">
      <c r="A43" s="11"/>
      <c r="B43" s="83"/>
      <c r="C43" s="9"/>
      <c r="D43" s="9"/>
      <c r="E43" s="9"/>
      <c r="F43" s="10"/>
      <c r="G43" s="11"/>
    </row>
    <row r="44" spans="1:7" ht="14" x14ac:dyDescent="0.3">
      <c r="A44" s="11"/>
      <c r="B44" s="17" t="s">
        <v>1728</v>
      </c>
      <c r="C44" s="84"/>
      <c r="D44" s="84"/>
      <c r="E44" s="84"/>
      <c r="F44" s="85"/>
      <c r="G44" s="11"/>
    </row>
    <row r="45" spans="1:7" ht="14" x14ac:dyDescent="0.3">
      <c r="A45" s="11"/>
      <c r="B45" s="8" t="s">
        <v>1729</v>
      </c>
      <c r="C45" s="16" t="s">
        <v>1730</v>
      </c>
      <c r="D45" s="16" t="s">
        <v>1731</v>
      </c>
      <c r="E45" s="16" t="s">
        <v>1732</v>
      </c>
      <c r="F45" s="18" t="s">
        <v>1733</v>
      </c>
      <c r="G45" s="11"/>
    </row>
    <row r="46" spans="1:7" ht="14" x14ac:dyDescent="0.3">
      <c r="A46" s="11"/>
      <c r="B46" s="86" t="s">
        <v>1734</v>
      </c>
      <c r="C46" s="19" t="s">
        <v>1735</v>
      </c>
      <c r="D46" s="20" t="s">
        <v>1736</v>
      </c>
      <c r="E46" s="21">
        <v>44236</v>
      </c>
      <c r="F46" s="22" t="s">
        <v>1737</v>
      </c>
      <c r="G46" s="11"/>
    </row>
    <row r="47" spans="1:7" ht="14" x14ac:dyDescent="0.3">
      <c r="A47" s="11"/>
      <c r="B47" s="86" t="s">
        <v>1738</v>
      </c>
      <c r="C47" s="19" t="s">
        <v>1754</v>
      </c>
      <c r="D47" s="20" t="s">
        <v>1736</v>
      </c>
      <c r="E47" s="21">
        <v>44251</v>
      </c>
      <c r="F47" s="22" t="s">
        <v>1737</v>
      </c>
      <c r="G47" s="11"/>
    </row>
    <row r="48" spans="1:7" ht="14" x14ac:dyDescent="0.3">
      <c r="A48" s="11"/>
      <c r="B48" s="86" t="s">
        <v>1739</v>
      </c>
      <c r="C48" s="19" t="s">
        <v>1755</v>
      </c>
      <c r="D48" s="19" t="s">
        <v>1742</v>
      </c>
      <c r="E48" s="21">
        <v>44256</v>
      </c>
      <c r="F48" s="22" t="s">
        <v>1737</v>
      </c>
      <c r="G48" s="11"/>
    </row>
    <row r="49" spans="1:7" ht="14" x14ac:dyDescent="0.3">
      <c r="A49" s="11"/>
      <c r="B49" s="86" t="s">
        <v>1740</v>
      </c>
      <c r="C49" s="19" t="s">
        <v>1741</v>
      </c>
      <c r="D49" s="19" t="s">
        <v>1742</v>
      </c>
      <c r="E49" s="21">
        <v>44263</v>
      </c>
      <c r="F49" s="22" t="s">
        <v>1743</v>
      </c>
      <c r="G49" s="11"/>
    </row>
    <row r="50" spans="1:7" ht="14" x14ac:dyDescent="0.3">
      <c r="A50" s="11"/>
      <c r="B50" s="331" t="s">
        <v>1744</v>
      </c>
      <c r="C50" s="332" t="s">
        <v>2395</v>
      </c>
      <c r="D50" s="333" t="s">
        <v>1745</v>
      </c>
      <c r="E50" s="334">
        <v>44266</v>
      </c>
      <c r="F50" s="335" t="s">
        <v>2396</v>
      </c>
      <c r="G50" s="11"/>
    </row>
    <row r="51" spans="1:7" ht="28" x14ac:dyDescent="0.3">
      <c r="A51" s="11"/>
      <c r="B51" s="331" t="s">
        <v>1747</v>
      </c>
      <c r="C51" s="332" t="s">
        <v>2397</v>
      </c>
      <c r="D51" s="333" t="s">
        <v>2398</v>
      </c>
      <c r="E51" s="334">
        <v>44270</v>
      </c>
      <c r="F51" s="335" t="s">
        <v>1749</v>
      </c>
      <c r="G51" s="11"/>
    </row>
    <row r="52" spans="1:7" ht="14.5" thickBot="1" x14ac:dyDescent="0.35">
      <c r="A52" s="11"/>
      <c r="B52" s="220" t="s">
        <v>1750</v>
      </c>
      <c r="C52" s="221" t="s">
        <v>1751</v>
      </c>
      <c r="D52" s="222" t="s">
        <v>1748</v>
      </c>
      <c r="E52" s="221" t="s">
        <v>1746</v>
      </c>
      <c r="F52" s="223" t="s">
        <v>1753</v>
      </c>
      <c r="G52" s="11"/>
    </row>
    <row r="53" spans="1:7" ht="14.25" customHeight="1" x14ac:dyDescent="0.3">
      <c r="A53" s="11"/>
      <c r="B53" s="11"/>
      <c r="C53" s="11"/>
      <c r="D53" s="11"/>
      <c r="E53" s="11"/>
      <c r="F53" s="11"/>
      <c r="G53" s="11"/>
    </row>
    <row r="54" spans="1:7" ht="14.25" customHeight="1" x14ac:dyDescent="0.3">
      <c r="A54" s="11"/>
      <c r="B54" s="11"/>
      <c r="C54" s="11"/>
      <c r="D54" s="11"/>
      <c r="E54" s="11"/>
      <c r="F54" s="11"/>
      <c r="G54" s="11"/>
    </row>
  </sheetData>
  <sheetProtection algorithmName="SHA-512" hashValue="KtH0LFuqyxdDi2HPR3bO/e/TRV7pG14D49DjeUTR+kHcCxGhrdGRvqXhE+E59XH+wDP4iQ6ybCPZtvHVt9y7xg==" saltValue="WYwEdl8GzNTD6RGk5d51Vg==" spinCount="100000" sheet="1" objects="1" scenarios="1" selectLockedCells="1" selectUnlockedCells="1"/>
  <mergeCells count="9">
    <mergeCell ref="B11:F11"/>
    <mergeCell ref="B14:F14"/>
    <mergeCell ref="B20:F20"/>
    <mergeCell ref="B32:F32"/>
    <mergeCell ref="B35:F35"/>
    <mergeCell ref="B17:F17"/>
    <mergeCell ref="B23:F23"/>
    <mergeCell ref="B29:F29"/>
    <mergeCell ref="B26:F2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3" tint="0.39997558519241921"/>
  </sheetPr>
  <dimension ref="A1:K34"/>
  <sheetViews>
    <sheetView showGridLines="0" zoomScale="80" zoomScaleNormal="80" workbookViewId="0"/>
  </sheetViews>
  <sheetFormatPr baseColWidth="10" defaultColWidth="8.75" defaultRowHeight="14.25" customHeight="1" x14ac:dyDescent="0.3"/>
  <cols>
    <col min="2" max="2" width="19.25" customWidth="1"/>
    <col min="3" max="3" width="28" customWidth="1"/>
    <col min="4" max="11" width="22.75" customWidth="1"/>
  </cols>
  <sheetData>
    <row r="1" spans="1:11" ht="14" x14ac:dyDescent="0.3">
      <c r="A1" s="41"/>
      <c r="B1" s="41"/>
      <c r="C1" s="41"/>
      <c r="D1" s="41"/>
      <c r="E1" s="41"/>
      <c r="F1" s="41"/>
      <c r="G1" s="41"/>
      <c r="H1" s="41"/>
      <c r="I1" s="41"/>
      <c r="J1" s="41"/>
      <c r="K1" s="41"/>
    </row>
    <row r="2" spans="1:11" ht="29.5" x14ac:dyDescent="0.55000000000000004">
      <c r="A2" s="41"/>
      <c r="B2" s="62" t="s">
        <v>1766</v>
      </c>
      <c r="C2" s="41"/>
      <c r="D2" s="41"/>
      <c r="E2" s="41"/>
      <c r="F2" s="41"/>
      <c r="G2" s="41"/>
      <c r="H2" s="41"/>
      <c r="I2" s="41"/>
      <c r="J2" s="41"/>
      <c r="K2" s="41"/>
    </row>
    <row r="3" spans="1:11" ht="14" x14ac:dyDescent="0.3">
      <c r="A3" s="41"/>
      <c r="B3" s="41"/>
      <c r="C3" s="41"/>
      <c r="D3" s="41"/>
      <c r="E3" s="41"/>
      <c r="F3" s="41"/>
      <c r="G3" s="41"/>
      <c r="H3" s="41"/>
      <c r="I3" s="41"/>
      <c r="J3" s="41"/>
      <c r="K3" s="41"/>
    </row>
    <row r="4" spans="1:11" ht="14.5" x14ac:dyDescent="0.3">
      <c r="A4" s="41"/>
      <c r="B4" s="343" t="s">
        <v>2191</v>
      </c>
      <c r="C4" s="343"/>
      <c r="D4" s="343"/>
      <c r="E4" s="343"/>
      <c r="F4" s="343"/>
      <c r="G4" s="343"/>
      <c r="H4" s="343"/>
      <c r="I4" s="343"/>
      <c r="J4" s="41"/>
      <c r="K4" s="41"/>
    </row>
    <row r="5" spans="1:11" ht="14.5" x14ac:dyDescent="0.3">
      <c r="A5" s="41"/>
      <c r="B5" s="98"/>
      <c r="C5" s="98"/>
      <c r="D5" s="98"/>
      <c r="E5" s="98"/>
      <c r="F5" s="98"/>
      <c r="G5" s="98"/>
      <c r="H5" s="98"/>
      <c r="I5" s="98"/>
      <c r="J5" s="41"/>
      <c r="K5" s="41"/>
    </row>
    <row r="6" spans="1:11" ht="14" x14ac:dyDescent="0.3">
      <c r="A6" s="41"/>
      <c r="B6" s="63" t="s">
        <v>2189</v>
      </c>
      <c r="C6" s="41"/>
      <c r="D6" s="41"/>
      <c r="E6" s="41"/>
      <c r="F6" s="41"/>
      <c r="G6" s="41"/>
      <c r="H6" s="41"/>
      <c r="I6" s="41"/>
      <c r="J6" s="41"/>
      <c r="K6" s="41"/>
    </row>
    <row r="7" spans="1:11" ht="14" x14ac:dyDescent="0.3">
      <c r="A7" s="41"/>
      <c r="B7" s="63" t="s">
        <v>1764</v>
      </c>
      <c r="C7" s="41"/>
      <c r="D7" s="41"/>
      <c r="E7" s="41"/>
      <c r="F7" s="41"/>
      <c r="G7" s="41"/>
      <c r="H7" s="41"/>
      <c r="I7" s="41"/>
      <c r="J7" s="41"/>
      <c r="K7" s="41"/>
    </row>
    <row r="8" spans="1:11" ht="14.5" x14ac:dyDescent="0.35">
      <c r="A8" s="41"/>
      <c r="B8" s="64" t="s">
        <v>2190</v>
      </c>
      <c r="C8" s="41"/>
      <c r="D8" s="41"/>
      <c r="E8" s="41"/>
      <c r="F8" s="41"/>
      <c r="G8" s="41"/>
      <c r="H8" s="41"/>
      <c r="I8" s="41"/>
      <c r="J8" s="41"/>
      <c r="K8" s="41"/>
    </row>
    <row r="9" spans="1:11" ht="14.5" x14ac:dyDescent="0.35">
      <c r="A9" s="41"/>
      <c r="B9" s="64"/>
      <c r="C9" s="41"/>
      <c r="D9" s="41"/>
      <c r="E9" s="41"/>
      <c r="F9" s="41"/>
      <c r="G9" s="41"/>
      <c r="H9" s="41"/>
      <c r="I9" s="41"/>
      <c r="J9" s="41"/>
      <c r="K9" s="41"/>
    </row>
    <row r="10" spans="1:11" ht="14.5" x14ac:dyDescent="0.35">
      <c r="A10" s="41"/>
      <c r="B10" s="64"/>
      <c r="C10" s="41"/>
      <c r="D10" s="41"/>
      <c r="E10" s="41"/>
      <c r="F10" s="41"/>
      <c r="G10" s="41"/>
      <c r="H10" s="41"/>
      <c r="I10" s="41"/>
      <c r="J10" s="41"/>
      <c r="K10" s="41"/>
    </row>
    <row r="11" spans="1:11" ht="23" x14ac:dyDescent="0.3">
      <c r="A11" s="41"/>
      <c r="B11" s="65" t="s">
        <v>1763</v>
      </c>
      <c r="C11" s="65"/>
      <c r="D11" s="65"/>
      <c r="E11" s="41"/>
      <c r="F11" s="41"/>
      <c r="G11" s="41"/>
      <c r="H11" s="41"/>
      <c r="I11" s="41"/>
      <c r="J11" s="41"/>
      <c r="K11" s="41"/>
    </row>
    <row r="12" spans="1:11" ht="14.5" thickBot="1" x14ac:dyDescent="0.35">
      <c r="A12" s="41"/>
      <c r="B12" s="344" t="s">
        <v>1707</v>
      </c>
      <c r="C12" s="345"/>
      <c r="D12" s="66" t="s">
        <v>1708</v>
      </c>
      <c r="E12" s="41"/>
      <c r="F12" s="41"/>
      <c r="G12" s="41"/>
      <c r="H12" s="41"/>
      <c r="I12" s="41"/>
      <c r="J12" s="41"/>
      <c r="K12" s="41"/>
    </row>
    <row r="13" spans="1:11" ht="28.5" thickBot="1" x14ac:dyDescent="0.35">
      <c r="A13" s="41"/>
      <c r="B13" s="67" t="s">
        <v>1709</v>
      </c>
      <c r="C13" s="68" t="s">
        <v>1710</v>
      </c>
      <c r="D13" s="69" t="s">
        <v>1711</v>
      </c>
      <c r="E13" s="41"/>
      <c r="F13" s="41"/>
      <c r="G13" s="41"/>
      <c r="H13" s="41"/>
      <c r="I13" s="41"/>
      <c r="J13" s="41"/>
      <c r="K13" s="41"/>
    </row>
    <row r="14" spans="1:11" ht="14" x14ac:dyDescent="0.3">
      <c r="A14" s="41"/>
      <c r="B14" s="346" t="s">
        <v>1712</v>
      </c>
      <c r="C14" s="70" t="s">
        <v>2187</v>
      </c>
      <c r="D14" s="195">
        <v>8.01</v>
      </c>
      <c r="E14" s="41"/>
      <c r="F14" s="41"/>
      <c r="G14" s="41"/>
      <c r="H14" s="41"/>
      <c r="I14" s="41"/>
      <c r="J14" s="41"/>
      <c r="K14" s="41"/>
    </row>
    <row r="15" spans="1:11" ht="14" x14ac:dyDescent="0.3">
      <c r="A15" s="41"/>
      <c r="B15" s="347"/>
      <c r="C15" s="71" t="s">
        <v>2186</v>
      </c>
      <c r="D15" s="196">
        <v>7.5</v>
      </c>
      <c r="E15" s="41"/>
      <c r="F15" s="41"/>
      <c r="G15" s="41"/>
      <c r="H15" s="41"/>
      <c r="I15" s="41"/>
      <c r="J15" s="41"/>
      <c r="K15" s="41"/>
    </row>
    <row r="16" spans="1:11" ht="14" x14ac:dyDescent="0.3">
      <c r="A16" s="41"/>
      <c r="B16" s="347"/>
      <c r="C16" s="71" t="s">
        <v>1051</v>
      </c>
      <c r="D16" s="196">
        <v>1.25</v>
      </c>
      <c r="E16" s="41"/>
      <c r="F16" s="41"/>
      <c r="G16" s="41"/>
      <c r="H16" s="41"/>
      <c r="I16" s="41"/>
      <c r="J16" s="41"/>
      <c r="K16" s="41"/>
    </row>
    <row r="17" spans="1:11" ht="14.5" thickBot="1" x14ac:dyDescent="0.35">
      <c r="A17" s="41"/>
      <c r="B17" s="72" t="s">
        <v>1762</v>
      </c>
      <c r="C17" s="73" t="s">
        <v>1713</v>
      </c>
      <c r="D17" s="74">
        <v>7.37</v>
      </c>
      <c r="E17" s="41"/>
      <c r="F17" s="41"/>
      <c r="G17" s="41"/>
      <c r="H17" s="41"/>
      <c r="I17" s="41"/>
      <c r="J17" s="41"/>
      <c r="K17" s="41"/>
    </row>
    <row r="18" spans="1:11" ht="14" x14ac:dyDescent="0.3">
      <c r="A18" s="41"/>
      <c r="B18" s="41"/>
      <c r="C18" s="41"/>
      <c r="D18" s="41"/>
      <c r="E18" s="41"/>
      <c r="F18" s="41"/>
      <c r="G18" s="41"/>
      <c r="H18" s="41"/>
      <c r="I18" s="41"/>
      <c r="J18" s="41"/>
      <c r="K18" s="41"/>
    </row>
    <row r="19" spans="1:11" ht="14" x14ac:dyDescent="0.3">
      <c r="A19" s="41"/>
      <c r="B19" s="41"/>
      <c r="C19" s="41"/>
      <c r="D19" s="41"/>
      <c r="E19" s="41"/>
      <c r="F19" s="41"/>
      <c r="G19" s="41"/>
      <c r="H19" s="41"/>
      <c r="I19" s="41"/>
      <c r="J19" s="41"/>
      <c r="K19" s="41"/>
    </row>
    <row r="20" spans="1:11" ht="23" x14ac:dyDescent="0.3">
      <c r="A20" s="41"/>
      <c r="B20" s="65" t="s">
        <v>1765</v>
      </c>
      <c r="C20" s="65"/>
      <c r="D20" s="65"/>
      <c r="E20" s="65"/>
      <c r="F20" s="65"/>
      <c r="G20" s="65"/>
      <c r="H20" s="65"/>
      <c r="I20" s="65"/>
      <c r="J20" s="65"/>
      <c r="K20" s="65"/>
    </row>
    <row r="21" spans="1:11" ht="14.5" thickBot="1" x14ac:dyDescent="0.35">
      <c r="A21" s="75"/>
      <c r="B21" s="344" t="s">
        <v>1707</v>
      </c>
      <c r="C21" s="345"/>
      <c r="D21" s="76" t="s">
        <v>1716</v>
      </c>
      <c r="E21" s="77"/>
      <c r="F21" s="77"/>
      <c r="G21" s="78"/>
      <c r="H21" s="76" t="s">
        <v>1717</v>
      </c>
      <c r="I21" s="77"/>
      <c r="J21" s="77"/>
      <c r="K21" s="78"/>
    </row>
    <row r="22" spans="1:11" ht="14.5" thickBot="1" x14ac:dyDescent="0.35">
      <c r="A22" s="79"/>
      <c r="B22" s="189" t="s">
        <v>1709</v>
      </c>
      <c r="C22" s="68" t="s">
        <v>1710</v>
      </c>
      <c r="D22" s="80">
        <v>2025</v>
      </c>
      <c r="E22" s="80">
        <v>2030</v>
      </c>
      <c r="F22" s="80">
        <v>2035</v>
      </c>
      <c r="G22" s="80">
        <v>2040</v>
      </c>
      <c r="H22" s="80">
        <v>2025</v>
      </c>
      <c r="I22" s="80">
        <v>2030</v>
      </c>
      <c r="J22" s="80">
        <v>2035</v>
      </c>
      <c r="K22" s="80">
        <v>2040</v>
      </c>
    </row>
    <row r="23" spans="1:11" ht="14" x14ac:dyDescent="0.3">
      <c r="A23" s="41"/>
      <c r="B23" s="348" t="s">
        <v>1712</v>
      </c>
      <c r="C23" s="70" t="s">
        <v>1051</v>
      </c>
      <c r="D23" s="61">
        <v>0</v>
      </c>
      <c r="E23" s="61">
        <v>0</v>
      </c>
      <c r="F23" s="61">
        <v>0</v>
      </c>
      <c r="G23" s="61">
        <v>0</v>
      </c>
      <c r="H23" s="61">
        <v>3.2078948204683146E-3</v>
      </c>
      <c r="I23" s="61">
        <v>1.653951901634651E-2</v>
      </c>
      <c r="J23" s="61">
        <v>5.9203396358972565E-2</v>
      </c>
      <c r="K23" s="192">
        <v>0.13440088018341481</v>
      </c>
    </row>
    <row r="24" spans="1:11" ht="14" x14ac:dyDescent="0.3">
      <c r="A24" s="41"/>
      <c r="B24" s="348"/>
      <c r="C24" s="71" t="s">
        <v>2186</v>
      </c>
      <c r="D24" s="193">
        <v>1.0318513316518967E-2</v>
      </c>
      <c r="E24" s="193">
        <v>6.3148855823723704E-2</v>
      </c>
      <c r="F24" s="193">
        <v>0.16994892093482947</v>
      </c>
      <c r="G24" s="193">
        <v>0.28067038543846795</v>
      </c>
      <c r="H24" s="193">
        <v>2.5796283291297427E-2</v>
      </c>
      <c r="I24" s="193">
        <v>8.0772908261367335E-2</v>
      </c>
      <c r="J24" s="193">
        <v>0.23050528096561756</v>
      </c>
      <c r="K24" s="194">
        <v>0.43052091108886786</v>
      </c>
    </row>
    <row r="25" spans="1:11" ht="14" x14ac:dyDescent="0.3">
      <c r="A25" s="41"/>
      <c r="B25" s="349"/>
      <c r="C25" s="71" t="s">
        <v>2187</v>
      </c>
      <c r="D25" s="193">
        <v>8.560099270696191E-3</v>
      </c>
      <c r="E25" s="193">
        <v>3.9082561371487884E-2</v>
      </c>
      <c r="F25" s="193">
        <v>9.7418889960816837E-2</v>
      </c>
      <c r="G25" s="193">
        <v>0.19745936543157286</v>
      </c>
      <c r="H25" s="193">
        <v>2.140024817674048E-2</v>
      </c>
      <c r="I25" s="193">
        <v>5.4037748955416867E-2</v>
      </c>
      <c r="J25" s="193">
        <v>0.13436961940310066</v>
      </c>
      <c r="K25" s="194">
        <v>0.30511262210339768</v>
      </c>
    </row>
    <row r="26" spans="1:11" ht="14.5" thickBot="1" x14ac:dyDescent="0.35">
      <c r="A26" s="41"/>
      <c r="B26" s="188" t="s">
        <v>1718</v>
      </c>
      <c r="C26" s="73" t="s">
        <v>1713</v>
      </c>
      <c r="D26" s="96">
        <v>1.1808000000000001E-2</v>
      </c>
      <c r="E26" s="96">
        <v>0.11177964544000001</v>
      </c>
      <c r="F26" s="96">
        <v>0.24030155421777927</v>
      </c>
      <c r="G26" s="96">
        <v>0.38834841328608199</v>
      </c>
      <c r="H26" s="96">
        <v>2.9520000000000001E-2</v>
      </c>
      <c r="I26" s="96">
        <v>0.13184911359999998</v>
      </c>
      <c r="J26" s="96">
        <v>0.29574831754444797</v>
      </c>
      <c r="K26" s="97">
        <v>0.54295880869296465</v>
      </c>
    </row>
    <row r="27" spans="1:11" ht="14" x14ac:dyDescent="0.3">
      <c r="A27" s="41"/>
      <c r="B27" s="41"/>
      <c r="C27" s="41"/>
      <c r="D27" s="41"/>
      <c r="E27" s="41"/>
      <c r="F27" s="41"/>
      <c r="G27" s="41"/>
      <c r="H27" s="41"/>
      <c r="I27" s="41"/>
      <c r="J27" s="41"/>
      <c r="K27" s="41"/>
    </row>
    <row r="28" spans="1:11" ht="14" x14ac:dyDescent="0.3">
      <c r="A28" s="41"/>
      <c r="B28" s="41"/>
      <c r="C28" s="41"/>
      <c r="D28" s="41"/>
      <c r="E28" s="41"/>
      <c r="F28" s="41"/>
      <c r="G28" s="41"/>
      <c r="H28" s="41"/>
      <c r="I28" s="41"/>
      <c r="J28" s="41"/>
      <c r="K28" s="41"/>
    </row>
    <row r="29" spans="1:11" ht="14" x14ac:dyDescent="0.3">
      <c r="A29" s="41"/>
      <c r="B29" s="41"/>
      <c r="C29" s="41"/>
      <c r="D29" s="41"/>
      <c r="E29" s="41"/>
      <c r="F29" s="41"/>
      <c r="G29" s="41"/>
      <c r="H29" s="41"/>
      <c r="I29" s="41"/>
      <c r="J29" s="41"/>
      <c r="K29" s="41"/>
    </row>
    <row r="30" spans="1:11" ht="14" x14ac:dyDescent="0.3">
      <c r="A30" s="41"/>
      <c r="B30" s="41"/>
      <c r="C30" s="41"/>
      <c r="D30" s="41"/>
      <c r="E30" s="41"/>
      <c r="F30" s="41"/>
      <c r="G30" s="41"/>
      <c r="H30" s="41"/>
      <c r="I30" s="41"/>
      <c r="J30" s="41"/>
      <c r="K30" s="41"/>
    </row>
    <row r="31" spans="1:11" ht="14" x14ac:dyDescent="0.3">
      <c r="A31" s="41"/>
      <c r="B31" s="41"/>
      <c r="C31" s="41"/>
      <c r="D31" s="41"/>
      <c r="E31" s="41"/>
      <c r="F31" s="41"/>
      <c r="G31" s="41"/>
      <c r="H31" s="41"/>
      <c r="I31" s="41"/>
      <c r="J31" s="41"/>
      <c r="K31" s="41"/>
    </row>
    <row r="32" spans="1:11" ht="14" x14ac:dyDescent="0.3">
      <c r="A32" s="41"/>
      <c r="B32" s="41"/>
      <c r="C32" s="41"/>
      <c r="D32" s="41"/>
      <c r="E32" s="41"/>
      <c r="F32" s="41"/>
      <c r="G32" s="41"/>
      <c r="H32" s="41"/>
      <c r="I32" s="41"/>
      <c r="J32" s="41"/>
      <c r="K32" s="41"/>
    </row>
    <row r="33" spans="1:11" ht="14" x14ac:dyDescent="0.3">
      <c r="A33" s="41"/>
      <c r="B33" s="41"/>
      <c r="C33" s="41"/>
      <c r="D33" s="41"/>
      <c r="E33" s="41"/>
      <c r="F33" s="41"/>
      <c r="G33" s="41"/>
      <c r="H33" s="41"/>
      <c r="I33" s="41"/>
      <c r="J33" s="41"/>
      <c r="K33" s="41"/>
    </row>
    <row r="34" spans="1:11" ht="14.5" x14ac:dyDescent="0.35">
      <c r="A34" s="41"/>
      <c r="B34" s="64" t="s">
        <v>2192</v>
      </c>
      <c r="C34" s="41"/>
      <c r="D34" s="41"/>
      <c r="E34" s="41"/>
      <c r="F34" s="41"/>
      <c r="G34" s="41"/>
      <c r="H34" s="41"/>
      <c r="I34" s="41"/>
      <c r="J34" s="41"/>
      <c r="K34" s="41"/>
    </row>
  </sheetData>
  <sheetProtection algorithmName="SHA-512" hashValue="wbkyp19/0ZqC89fJnUTE3X6oDdfeMbfgipJyG/FSoBg7faDCiJYhoX6HlVW5lLCvFmL17efwpuxkMZ3fX0csrA==" saltValue="zwYP4BkzUUN93otkp0jvUg==" spinCount="100000" sheet="1" objects="1" scenarios="1" selectLockedCells="1" selectUnlockedCells="1"/>
  <mergeCells count="5">
    <mergeCell ref="B4:I4"/>
    <mergeCell ref="B12:C12"/>
    <mergeCell ref="B14:B16"/>
    <mergeCell ref="B21:C21"/>
    <mergeCell ref="B23:B2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filterMode="1">
    <tabColor theme="4" tint="0.39997558519241921"/>
    <outlinePr summaryBelow="0" summaryRight="0"/>
  </sheetPr>
  <dimension ref="A1:HR610"/>
  <sheetViews>
    <sheetView showGridLines="0" workbookViewId="0">
      <pane ySplit="6" topLeftCell="A7" activePane="bottomLeft" state="frozen"/>
      <selection pane="bottomLeft" activeCell="G227" sqref="G227"/>
    </sheetView>
  </sheetViews>
  <sheetFormatPr baseColWidth="10" defaultColWidth="8.75" defaultRowHeight="14.25" customHeight="1" outlineLevelCol="1" x14ac:dyDescent="0.3"/>
  <cols>
    <col min="3" max="3" width="9" customWidth="1"/>
    <col min="4" max="6" width="9" customWidth="1" outlineLevel="1"/>
    <col min="7" max="7" width="12.75" customWidth="1" outlineLevel="1"/>
    <col min="8" max="8" width="12.5" customWidth="1" outlineLevel="1"/>
    <col min="9" max="14" width="9" customWidth="1" outlineLevel="1"/>
    <col min="16" max="16" width="10.75" customWidth="1" collapsed="1"/>
    <col min="17" max="22" width="10.75" style="109" hidden="1" customWidth="1" outlineLevel="1"/>
    <col min="23" max="23" width="10.75" customWidth="1" collapsed="1"/>
    <col min="24" max="29" width="10.75" style="109" hidden="1" customWidth="1" outlineLevel="1"/>
    <col min="30" max="33" width="10.75" customWidth="1"/>
    <col min="34" max="38" width="10.75" hidden="1" customWidth="1"/>
    <col min="39" max="43" width="10.75" hidden="1" customWidth="1" outlineLevel="1"/>
    <col min="44" max="44" width="10.75" hidden="1" customWidth="1"/>
    <col min="45" max="49" width="10.75" hidden="1" customWidth="1" outlineLevel="1"/>
    <col min="50" max="50" width="10.75" hidden="1" customWidth="1"/>
    <col min="51" max="51" width="12.75" hidden="1" customWidth="1"/>
    <col min="52" max="54" width="12.75" hidden="1" customWidth="1" outlineLevel="1"/>
    <col min="55" max="55" width="12.75" hidden="1" customWidth="1"/>
    <col min="56" max="58" width="12.75" hidden="1" customWidth="1" outlineLevel="1"/>
    <col min="59" max="60" width="10.75" hidden="1" customWidth="1"/>
    <col min="61" max="63" width="10.75" hidden="1" customWidth="1" outlineLevel="1"/>
    <col min="64" max="64" width="10.75" hidden="1" customWidth="1"/>
    <col min="65" max="67" width="10.75" hidden="1" customWidth="1" outlineLevel="1"/>
    <col min="68" max="68" width="10.75" hidden="1" customWidth="1"/>
    <col min="69" max="69" width="10.75" customWidth="1"/>
    <col min="70" max="72" width="10.75" customWidth="1" outlineLevel="1"/>
    <col min="73" max="73" width="10.75" customWidth="1"/>
    <col min="74" max="77" width="10.75" customWidth="1" outlineLevel="1"/>
    <col min="78" max="78" width="10.75" customWidth="1"/>
    <col min="79" max="82" width="10.75" customWidth="1" outlineLevel="1"/>
    <col min="83" max="100" width="10.75" customWidth="1"/>
    <col min="101" max="101" width="9" customWidth="1"/>
    <col min="110" max="119" width="9" customWidth="1"/>
  </cols>
  <sheetData>
    <row r="1" spans="1:226" ht="14" x14ac:dyDescent="0.3">
      <c r="A1" s="87"/>
      <c r="B1" s="102"/>
      <c r="C1" s="102"/>
      <c r="D1" s="102"/>
      <c r="E1" s="100"/>
      <c r="F1" s="100"/>
      <c r="G1" s="102"/>
      <c r="H1" s="102"/>
      <c r="I1" s="102"/>
      <c r="J1" s="102"/>
      <c r="K1" s="102"/>
      <c r="L1" s="102"/>
      <c r="M1" s="102"/>
      <c r="N1" s="102"/>
      <c r="O1" s="87"/>
      <c r="P1" s="108"/>
      <c r="W1" s="108"/>
      <c r="AD1" s="142"/>
      <c r="AE1" s="102"/>
      <c r="AF1" s="102"/>
      <c r="AG1" s="102"/>
      <c r="AH1" s="102"/>
      <c r="AI1" s="102"/>
      <c r="AJ1" s="102"/>
      <c r="AK1" s="142"/>
      <c r="AL1" s="110"/>
      <c r="AM1" s="305">
        <f>AM2/$AL$2</f>
        <v>0.87141018515333668</v>
      </c>
      <c r="AN1" s="305">
        <f t="shared" ref="AN1:AP1" si="0">AN2/$AL$2</f>
        <v>0.44161315330663242</v>
      </c>
      <c r="AO1" s="305">
        <f t="shared" si="0"/>
        <v>0.46655123054763281</v>
      </c>
      <c r="AP1" s="305">
        <f t="shared" si="0"/>
        <v>2.8730128756538249E-2</v>
      </c>
      <c r="AQ1" s="110"/>
      <c r="AR1" s="110"/>
      <c r="AS1" s="305">
        <f>AS2/$AL$2</f>
        <v>0.81558189929474323</v>
      </c>
      <c r="AT1" s="305">
        <f t="shared" ref="AT1" si="1">AT2/$AL$2</f>
        <v>0.43268757916703432</v>
      </c>
      <c r="AU1" s="305">
        <f t="shared" ref="AU1" si="2">AU2/$AL$2</f>
        <v>0.47933496988788893</v>
      </c>
      <c r="AV1" s="305">
        <f t="shared" ref="AV1" si="3">AV2/$AL$2</f>
        <v>2.7905640564646259E-2</v>
      </c>
      <c r="AW1" s="110"/>
      <c r="AX1" s="142"/>
      <c r="AY1" s="109"/>
      <c r="AZ1" s="109"/>
      <c r="BA1" s="109"/>
      <c r="BB1" s="109"/>
      <c r="BC1" s="109"/>
      <c r="BD1" s="109"/>
      <c r="BE1" s="109"/>
      <c r="BF1" s="109"/>
      <c r="BG1" s="142"/>
      <c r="BH1" s="109"/>
      <c r="BI1" s="109"/>
      <c r="BJ1" s="109"/>
      <c r="BK1" s="109"/>
      <c r="BL1" s="109"/>
      <c r="BM1" s="109"/>
      <c r="BN1" s="109"/>
      <c r="BO1" s="109"/>
      <c r="BP1" s="109"/>
      <c r="BQ1" s="109"/>
      <c r="BR1" s="109"/>
      <c r="BS1" s="109"/>
      <c r="BT1" s="109"/>
      <c r="BU1" s="109"/>
      <c r="BV1" s="109" t="s">
        <v>2186</v>
      </c>
      <c r="BW1" s="109" t="s">
        <v>2187</v>
      </c>
      <c r="BX1" s="109" t="s">
        <v>1713</v>
      </c>
      <c r="BY1" s="109"/>
      <c r="BZ1" s="109"/>
      <c r="CA1" s="109"/>
      <c r="CB1" s="109"/>
      <c r="CC1" s="109"/>
      <c r="CD1" s="109"/>
      <c r="CE1" s="119"/>
      <c r="CF1" s="109"/>
      <c r="CG1" s="109"/>
      <c r="CH1" s="109"/>
      <c r="CI1" s="109"/>
      <c r="CJ1" s="109"/>
      <c r="CK1" s="109"/>
      <c r="CL1" s="109"/>
      <c r="CM1" s="109"/>
      <c r="CN1" s="119"/>
      <c r="CO1" s="109"/>
      <c r="CP1" s="109"/>
      <c r="CQ1" s="109"/>
      <c r="CR1" s="109"/>
      <c r="CS1" s="109"/>
      <c r="CT1" s="109"/>
      <c r="CU1" s="109"/>
      <c r="CV1" s="109"/>
      <c r="CW1" s="145"/>
      <c r="CX1" s="87"/>
      <c r="CY1" s="87"/>
      <c r="CZ1" s="87"/>
      <c r="DA1" s="87"/>
      <c r="DB1" s="87"/>
      <c r="DC1" s="87"/>
      <c r="DD1" s="87"/>
      <c r="DE1" s="87"/>
      <c r="DF1" s="42"/>
      <c r="DG1" s="42"/>
      <c r="DH1" s="42"/>
      <c r="DI1" s="42"/>
      <c r="DJ1" s="42"/>
      <c r="DK1" s="42"/>
      <c r="DL1" s="42"/>
      <c r="DM1" s="42"/>
      <c r="DN1" s="42"/>
      <c r="DO1" s="42"/>
      <c r="DP1" s="87" t="s">
        <v>2120</v>
      </c>
      <c r="DQ1" s="87" t="s">
        <v>2120</v>
      </c>
      <c r="DR1" s="87" t="s">
        <v>2120</v>
      </c>
      <c r="DS1" s="87" t="s">
        <v>2120</v>
      </c>
      <c r="DT1" s="87" t="s">
        <v>2120</v>
      </c>
      <c r="DU1" s="87" t="s">
        <v>2120</v>
      </c>
      <c r="DV1" s="87" t="s">
        <v>2120</v>
      </c>
      <c r="DW1" s="87" t="s">
        <v>2120</v>
      </c>
      <c r="DX1" s="87" t="s">
        <v>2080</v>
      </c>
      <c r="DY1" s="87"/>
      <c r="DZ1" s="87"/>
      <c r="EA1" s="87"/>
      <c r="EB1" s="87"/>
      <c r="EC1" s="87"/>
      <c r="ED1" s="87"/>
      <c r="EE1" s="87"/>
      <c r="EF1" s="87"/>
      <c r="EG1" s="87"/>
      <c r="EH1" s="87"/>
      <c r="EI1" s="87"/>
      <c r="EJ1" s="87"/>
      <c r="EK1" s="87"/>
      <c r="EL1" s="87"/>
      <c r="EM1" s="87"/>
      <c r="EN1" s="87"/>
      <c r="EO1" s="87"/>
      <c r="EP1" s="87"/>
      <c r="EQ1" s="87"/>
      <c r="ER1" s="87"/>
      <c r="ES1" s="87"/>
      <c r="ET1" s="87"/>
      <c r="EU1" s="87"/>
      <c r="EV1" s="87"/>
      <c r="EW1" s="87"/>
      <c r="EX1" s="87"/>
      <c r="EY1" s="87"/>
      <c r="EZ1" s="87"/>
      <c r="FA1" s="87"/>
      <c r="FB1" s="87"/>
      <c r="FC1" s="87"/>
      <c r="FD1" s="87"/>
      <c r="FE1" s="87"/>
      <c r="FF1" s="87"/>
      <c r="FG1" s="87"/>
      <c r="FH1" s="87"/>
      <c r="FI1" s="87"/>
      <c r="FJ1" s="87"/>
      <c r="FK1" s="87"/>
      <c r="FL1" s="87"/>
      <c r="FM1" s="87"/>
      <c r="FN1" s="87"/>
      <c r="FO1" s="87"/>
      <c r="FP1" s="87"/>
      <c r="FQ1" s="87"/>
      <c r="FR1" s="87"/>
      <c r="FS1" s="87"/>
      <c r="FT1" s="87"/>
      <c r="FU1" s="87"/>
      <c r="FV1" s="87"/>
      <c r="FW1" s="87"/>
      <c r="FX1" s="87"/>
      <c r="FY1" s="87"/>
      <c r="FZ1" s="87"/>
      <c r="GA1" s="87"/>
      <c r="GB1" s="87"/>
      <c r="GC1" s="87"/>
      <c r="GD1" s="87"/>
      <c r="GE1" s="87"/>
      <c r="GF1" s="87"/>
      <c r="GG1" s="87"/>
      <c r="GH1" s="87"/>
      <c r="GI1" s="87"/>
      <c r="GJ1" s="87"/>
      <c r="GK1" s="87"/>
      <c r="GL1" s="87"/>
      <c r="GM1" s="87"/>
      <c r="GN1" s="87"/>
      <c r="GO1" s="87"/>
      <c r="GP1" s="87"/>
      <c r="GQ1" s="87"/>
      <c r="GR1" s="87"/>
      <c r="GS1" s="87"/>
      <c r="GT1" s="87"/>
      <c r="GU1" s="87"/>
      <c r="GV1" s="87"/>
      <c r="GW1" s="87"/>
      <c r="GX1" s="87"/>
      <c r="GY1" s="87"/>
      <c r="GZ1" s="87"/>
      <c r="HA1" s="87"/>
      <c r="HB1" s="87"/>
      <c r="HC1" s="87"/>
      <c r="HD1" s="87"/>
      <c r="HE1" s="87"/>
      <c r="HF1" s="87"/>
      <c r="HG1" s="87"/>
      <c r="HH1" s="87"/>
      <c r="HI1" s="87"/>
      <c r="HJ1" s="87"/>
      <c r="HK1" s="87"/>
      <c r="HL1" s="87"/>
      <c r="HM1" s="87"/>
      <c r="HN1" s="87"/>
      <c r="HO1" s="87"/>
      <c r="HP1" s="87"/>
      <c r="HQ1" s="87"/>
      <c r="HR1" s="87"/>
    </row>
    <row r="2" spans="1:226" ht="14" x14ac:dyDescent="0.3">
      <c r="A2" s="87"/>
      <c r="B2" s="102"/>
      <c r="C2" s="102"/>
      <c r="D2" s="102"/>
      <c r="E2" s="100"/>
      <c r="F2" s="100"/>
      <c r="G2" s="102"/>
      <c r="H2" s="102"/>
      <c r="I2" s="102"/>
      <c r="J2" s="102"/>
      <c r="K2" s="102"/>
      <c r="L2" s="102"/>
      <c r="M2" s="102"/>
      <c r="N2" s="102"/>
      <c r="O2" s="87"/>
      <c r="P2" s="108"/>
      <c r="W2" s="108"/>
      <c r="Z2" s="109">
        <f>Z8+AA8</f>
        <v>1859.4368779686713</v>
      </c>
      <c r="AA2" s="109">
        <v>1859.4368779686711</v>
      </c>
      <c r="AD2" s="142"/>
      <c r="AE2" s="102"/>
      <c r="AF2" s="102"/>
      <c r="AG2" s="102"/>
      <c r="AH2" s="102"/>
      <c r="AI2" s="102"/>
      <c r="AJ2" s="102"/>
      <c r="AK2" s="142"/>
      <c r="AL2" s="110">
        <f>SUBTOTAL(9,AL12:AL278)</f>
        <v>200556.995</v>
      </c>
      <c r="AM2" s="110">
        <f>SUBTOTAL(9,AM12:AM278)</f>
        <v>174767.40814674681</v>
      </c>
      <c r="AN2" s="110">
        <f t="shared" ref="AN2:AO2" si="4">SUBTOTAL(9,AN12:AN278)</f>
        <v>88568.606979652512</v>
      </c>
      <c r="AO2" s="110">
        <f t="shared" si="4"/>
        <v>93570.112812185442</v>
      </c>
      <c r="AP2" s="110">
        <f>SUBTOTAL(9,AP12:AP278)</f>
        <v>5762.0282893743979</v>
      </c>
      <c r="AQ2" s="110"/>
      <c r="AR2" s="110">
        <f>SUBTOTAL(9,AR12:AR278)</f>
        <v>199108.81496532835</v>
      </c>
      <c r="AS2" s="110">
        <f>SUBTOTAL(9,AS12:AS278)</f>
        <v>163570.65489894632</v>
      </c>
      <c r="AT2" s="110">
        <f t="shared" ref="AT2:AU2" si="5">SUBTOTAL(9,AT12:AT278)</f>
        <v>86778.520651565006</v>
      </c>
      <c r="AU2" s="110">
        <f t="shared" si="5"/>
        <v>96133.98115913049</v>
      </c>
      <c r="AV2" s="110">
        <f>SUBTOTAL(9,AV12:AV278)</f>
        <v>5596.6714151955566</v>
      </c>
      <c r="AW2" s="110"/>
      <c r="AX2" s="142"/>
      <c r="AY2" s="109"/>
      <c r="AZ2" s="109"/>
      <c r="BA2" s="109"/>
      <c r="BB2" s="109"/>
      <c r="BC2" s="109"/>
      <c r="BD2" s="109"/>
      <c r="BE2" s="109"/>
      <c r="BF2" s="109"/>
      <c r="BG2" s="142"/>
      <c r="BH2" s="109"/>
      <c r="BI2" s="109"/>
      <c r="BJ2" s="109"/>
      <c r="BK2" s="109"/>
      <c r="BL2" s="109"/>
      <c r="BM2" s="109"/>
      <c r="BN2" s="109"/>
      <c r="BO2" s="109"/>
      <c r="BP2" s="109"/>
      <c r="BQ2" s="109"/>
      <c r="BR2" s="109"/>
      <c r="BS2" s="109"/>
      <c r="BT2" s="109"/>
      <c r="BU2" s="109"/>
      <c r="BV2" s="227">
        <f>BV3/$BY$3</f>
        <v>0.47262831334440153</v>
      </c>
      <c r="BW2" s="227">
        <f t="shared" ref="BW2:BX2" si="6">BW3/$BY$3</f>
        <v>0.48375638426506323</v>
      </c>
      <c r="BX2" s="227">
        <f t="shared" si="6"/>
        <v>4.3615302390534669E-2</v>
      </c>
      <c r="BY2" s="109"/>
      <c r="BZ2" s="227">
        <f>BZ3/$CD$3</f>
        <v>4.3229218708616866E-2</v>
      </c>
      <c r="CA2" s="227">
        <f t="shared" ref="CA2:CC2" si="7">CA3/$CD$3</f>
        <v>0.45233277123200638</v>
      </c>
      <c r="CB2" s="227">
        <f t="shared" si="7"/>
        <v>0.46639061790299108</v>
      </c>
      <c r="CC2" s="227">
        <f t="shared" si="7"/>
        <v>3.8047392156385668E-2</v>
      </c>
      <c r="CD2" s="109"/>
      <c r="CE2" s="119"/>
      <c r="CF2" s="109"/>
      <c r="CG2" s="109"/>
      <c r="CH2" s="109"/>
      <c r="CI2" s="109"/>
      <c r="CJ2" s="109"/>
      <c r="CK2" s="109"/>
      <c r="CL2" s="109"/>
      <c r="CM2" s="109"/>
      <c r="CN2" s="119"/>
      <c r="CO2" s="109"/>
      <c r="CP2" s="109"/>
      <c r="CQ2" s="109"/>
      <c r="CR2" s="109"/>
      <c r="CS2" s="109"/>
      <c r="CT2" s="109"/>
      <c r="CU2" s="109"/>
      <c r="CV2" s="109"/>
      <c r="CW2" s="145"/>
      <c r="CX2" s="87"/>
      <c r="CY2" s="87"/>
      <c r="CZ2" s="41"/>
      <c r="DA2" s="41"/>
      <c r="DB2" s="87"/>
      <c r="DC2" s="87"/>
      <c r="DD2" s="87"/>
      <c r="DE2" s="87"/>
      <c r="DF2" s="42"/>
      <c r="DG2" s="42"/>
      <c r="DH2" s="42"/>
      <c r="DI2" s="42"/>
      <c r="DJ2" s="42"/>
      <c r="DK2" s="42"/>
      <c r="DL2" s="42"/>
      <c r="DM2" s="42"/>
      <c r="DN2" s="42"/>
      <c r="DO2" s="42"/>
      <c r="DP2" s="87" t="str">
        <f>"],""_umap_options"": { ""displayOnLoad"": true, ""browsable"": true, ""name"": """&amp;DP3&amp;""", ""remoteData"": {} } },"</f>
        <v>],"_umap_options": { "displayOnLoad": true, "browsable": true, "name": "Verkehrsaufkommen Konservativ 2025", "remoteData": {} } },</v>
      </c>
      <c r="DQ2" s="87" t="str">
        <f t="shared" ref="DQ2:DV2" si="8">"],""_umap_options"": { ""displayOnLoad"": true, ""browsable"": true, ""name"": """&amp;DQ3&amp;""", ""remoteData"": {} } },"</f>
        <v>],"_umap_options": { "displayOnLoad": true, "browsable": true, "name": "Verkehrsaufkommen Konservativ 2030", "remoteData": {} } },</v>
      </c>
      <c r="DR2" s="87" t="str">
        <f t="shared" si="8"/>
        <v>],"_umap_options": { "displayOnLoad": true, "browsable": true, "name": "Verkehrsaufkommen Konservativ 2035", "remoteData": {} } },</v>
      </c>
      <c r="DS2" s="87" t="str">
        <f t="shared" si="8"/>
        <v>],"_umap_options": { "displayOnLoad": true, "browsable": true, "name": "Verkehrsaufkommen Konservativ 2040", "remoteData": {} } },</v>
      </c>
      <c r="DT2" s="87" t="str">
        <f t="shared" si="8"/>
        <v>],"_umap_options": { "displayOnLoad": true, "browsable": true, "name": "Verkehrsaufkommen Optimistisch 2025", "remoteData": {} } },</v>
      </c>
      <c r="DU2" s="87" t="str">
        <f t="shared" si="8"/>
        <v>],"_umap_options": { "displayOnLoad": true, "browsable": true, "name": "Verkehrsaufkommen Optimistisch 2030", "remoteData": {} } },</v>
      </c>
      <c r="DV2" s="87" t="str">
        <f t="shared" si="8"/>
        <v>],"_umap_options": { "displayOnLoad": true, "browsable": true, "name": "Verkehrsaufkommen Optimistisch 2035", "remoteData": {} } },</v>
      </c>
      <c r="DW2" s="87" t="str">
        <f>"],""_umap_options"": { ""displayOnLoad"": true, ""browsable"": true, ""name"": """&amp;DW3&amp;""", ""remoteData"": {} } }"</f>
        <v>],"_umap_options": { "displayOnLoad": true, "browsable": true, "name": "Verkehrsaufkommen Optimistisch 2040", "remoteData": {} } }</v>
      </c>
      <c r="DX2" s="87" t="s">
        <v>2080</v>
      </c>
      <c r="DY2" s="87"/>
      <c r="DZ2" s="87"/>
      <c r="EA2" s="87"/>
      <c r="EB2" s="87"/>
      <c r="EC2" s="87"/>
      <c r="ED2" s="87"/>
      <c r="EE2" s="87"/>
      <c r="EF2" s="87"/>
      <c r="EG2" s="87"/>
      <c r="EH2" s="87"/>
      <c r="EI2" s="87"/>
      <c r="EJ2" s="87"/>
      <c r="EK2" s="87"/>
      <c r="EL2" s="87"/>
      <c r="EM2" s="87"/>
      <c r="EN2" s="87"/>
      <c r="EO2" s="87"/>
      <c r="EP2" s="87"/>
      <c r="EQ2" s="87"/>
      <c r="ER2" s="87"/>
      <c r="ES2" s="87"/>
      <c r="ET2" s="87"/>
      <c r="EU2" s="87"/>
      <c r="EV2" s="87"/>
      <c r="EW2" s="87"/>
      <c r="EX2" s="87"/>
      <c r="EY2" s="87"/>
      <c r="EZ2" s="87"/>
      <c r="FA2" s="87"/>
      <c r="FB2" s="87"/>
      <c r="FC2" s="87"/>
      <c r="FD2" s="87"/>
      <c r="FE2" s="87"/>
      <c r="FF2" s="87"/>
      <c r="FG2" s="87"/>
      <c r="FH2" s="87"/>
      <c r="FI2" s="87"/>
      <c r="FJ2" s="87"/>
      <c r="FK2" s="87"/>
      <c r="FL2" s="87"/>
      <c r="FM2" s="87"/>
      <c r="FN2" s="87"/>
      <c r="FO2" s="87"/>
      <c r="FP2" s="87"/>
      <c r="FQ2" s="87"/>
      <c r="FR2" s="87"/>
      <c r="FS2" s="87"/>
      <c r="FT2" s="87"/>
      <c r="FU2" s="87"/>
      <c r="FV2" s="87"/>
      <c r="FW2" s="87"/>
      <c r="FX2" s="87"/>
      <c r="FY2" s="87"/>
      <c r="FZ2" s="87"/>
      <c r="GA2" s="87"/>
      <c r="GB2" s="87"/>
      <c r="GC2" s="87"/>
      <c r="GD2" s="87"/>
      <c r="GE2" s="87"/>
      <c r="GF2" s="87"/>
      <c r="GG2" s="87"/>
      <c r="GH2" s="87"/>
      <c r="GI2" s="87"/>
      <c r="GJ2" s="87"/>
      <c r="GK2" s="87"/>
      <c r="GL2" s="87"/>
      <c r="GM2" s="87"/>
      <c r="GN2" s="87"/>
      <c r="GO2" s="87"/>
      <c r="GP2" s="87"/>
      <c r="GQ2" s="87"/>
      <c r="GR2" s="87"/>
      <c r="GS2" s="87"/>
      <c r="GT2" s="87"/>
      <c r="GU2" s="87"/>
      <c r="GV2" s="87"/>
      <c r="GW2" s="87"/>
      <c r="GX2" s="87"/>
      <c r="GY2" s="87"/>
      <c r="GZ2" s="87"/>
      <c r="HA2" s="87"/>
      <c r="HB2" s="87"/>
      <c r="HC2" s="87"/>
      <c r="HD2" s="87"/>
      <c r="HE2" s="87"/>
      <c r="HF2" s="87"/>
      <c r="HG2" s="87"/>
      <c r="HH2" s="87"/>
      <c r="HI2" s="87"/>
      <c r="HJ2" s="87"/>
      <c r="HK2" s="87"/>
      <c r="HL2" s="87"/>
      <c r="HM2" s="87"/>
      <c r="HN2" s="87"/>
      <c r="HO2" s="87"/>
      <c r="HP2" s="87"/>
      <c r="HQ2" s="87"/>
      <c r="HR2" s="87"/>
    </row>
    <row r="3" spans="1:226" ht="14" x14ac:dyDescent="0.3">
      <c r="A3" s="41"/>
      <c r="B3" s="102"/>
      <c r="C3" s="102"/>
      <c r="D3" s="102"/>
      <c r="E3" s="100"/>
      <c r="F3" s="100"/>
      <c r="G3" s="102"/>
      <c r="H3" s="102"/>
      <c r="I3" s="102"/>
      <c r="J3" s="102"/>
      <c r="K3" s="102"/>
      <c r="L3" s="102"/>
      <c r="M3" s="102"/>
      <c r="N3" s="102"/>
      <c r="O3" s="41"/>
      <c r="P3" s="108"/>
      <c r="W3" s="108"/>
      <c r="AD3" s="142"/>
      <c r="AE3" s="102"/>
      <c r="AF3" s="102"/>
      <c r="AG3" s="102"/>
      <c r="AH3" s="102"/>
      <c r="AI3" s="102"/>
      <c r="AJ3" s="102"/>
      <c r="AK3" s="142"/>
      <c r="AL3" s="110"/>
      <c r="AM3" s="110"/>
      <c r="AN3" s="110"/>
      <c r="AO3" s="110"/>
      <c r="AP3" s="110"/>
      <c r="AQ3" s="110"/>
      <c r="AR3" s="110"/>
      <c r="AS3" s="110"/>
      <c r="AT3" s="110"/>
      <c r="AU3" s="110"/>
      <c r="AV3" s="110"/>
      <c r="AW3" s="110"/>
      <c r="AX3" s="142"/>
      <c r="AY3" s="109"/>
      <c r="AZ3" s="109"/>
      <c r="BA3" s="109"/>
      <c r="BB3" s="109"/>
      <c r="BC3" s="109"/>
      <c r="BD3" s="109"/>
      <c r="BE3" s="109"/>
      <c r="BF3" s="109"/>
      <c r="BG3" s="142"/>
      <c r="BH3" s="109"/>
      <c r="BI3" s="109"/>
      <c r="BJ3" s="109"/>
      <c r="BK3" s="109"/>
      <c r="BL3" s="109"/>
      <c r="BM3" s="109"/>
      <c r="BN3" s="109"/>
      <c r="BO3" s="109"/>
      <c r="BP3" s="109"/>
      <c r="BQ3" s="109">
        <f>SUBTOTAL(9,BQ12:BQ434)</f>
        <v>5402.643338969121</v>
      </c>
      <c r="BR3" s="109">
        <f>SUBTOTAL(9,BR12:BR434)</f>
        <v>17647.972853666241</v>
      </c>
      <c r="BS3" s="109">
        <f>SUBTOTAL(9,BS12:BS434)</f>
        <v>25675.603221514019</v>
      </c>
      <c r="BT3" s="109">
        <f>SUBTOTAL(9,BT12:BT434)</f>
        <v>1177.0340752933628</v>
      </c>
      <c r="BU3" s="109">
        <f t="shared" ref="BU3" si="9">SUBTOTAL(9,BU12:BU278)</f>
        <v>0</v>
      </c>
      <c r="BV3" s="109">
        <f>SUBTOTAL(9,BV12:BV434)</f>
        <v>4953.2633430461228</v>
      </c>
      <c r="BW3" s="109">
        <f t="shared" ref="BW3:CD3" si="10">SUBTOTAL(9,BW12:BW434)</f>
        <v>5069.8883191930036</v>
      </c>
      <c r="BX3" s="109">
        <f>SUBTOTAL(9,BX12:BX434)</f>
        <v>457.09931552382812</v>
      </c>
      <c r="BY3" s="109">
        <f t="shared" si="10"/>
        <v>10480.25097776296</v>
      </c>
      <c r="BZ3" s="109">
        <f t="shared" si="10"/>
        <v>726.12002007451281</v>
      </c>
      <c r="CA3" s="109">
        <f t="shared" si="10"/>
        <v>7597.8213518319981</v>
      </c>
      <c r="CB3" s="109">
        <f t="shared" si="10"/>
        <v>7833.95062300259</v>
      </c>
      <c r="CC3" s="109">
        <f t="shared" si="10"/>
        <v>639.08101931230942</v>
      </c>
      <c r="CD3" s="109">
        <f t="shared" si="10"/>
        <v>16796.97301422141</v>
      </c>
      <c r="CE3" s="119"/>
      <c r="CF3" s="109"/>
      <c r="CG3" s="109"/>
      <c r="CH3" s="109"/>
      <c r="CI3" s="109"/>
      <c r="CJ3" s="109"/>
      <c r="CK3" s="109"/>
      <c r="CL3" s="109"/>
      <c r="CM3" s="109"/>
      <c r="CN3" s="119"/>
      <c r="CO3" s="109">
        <f>SUBTOTAL(9,CO12:CO434)</f>
        <v>415.78497367235138</v>
      </c>
      <c r="CP3" s="109">
        <f t="shared" ref="CP3:CT3" si="11">SUBTOTAL(9,CP12:CP434)</f>
        <v>2249.4860835790428</v>
      </c>
      <c r="CQ3" s="109">
        <f t="shared" si="11"/>
        <v>5783.3858257422908</v>
      </c>
      <c r="CR3" s="109">
        <f>SUBTOTAL(9,CR12:CR434)</f>
        <v>10480.25097776296</v>
      </c>
      <c r="CS3" s="109">
        <f t="shared" si="11"/>
        <v>1056.793545764795</v>
      </c>
      <c r="CT3" s="109">
        <f t="shared" si="11"/>
        <v>3057.477915219195</v>
      </c>
      <c r="CU3" s="109">
        <f>SUBTOTAL(9,CU12:CU434)</f>
        <v>8185.932656371443</v>
      </c>
      <c r="CV3" s="109">
        <f>SUBTOTAL(9,CV12:CV434)</f>
        <v>16796.97301422141</v>
      </c>
      <c r="CW3" s="45"/>
      <c r="CX3" s="41"/>
      <c r="CY3" s="41"/>
      <c r="CZ3" s="41"/>
      <c r="DA3" s="41"/>
      <c r="DB3" s="41"/>
      <c r="DC3" s="41"/>
      <c r="DD3" s="41"/>
      <c r="DE3" s="41"/>
      <c r="DF3" s="3"/>
      <c r="DG3" s="3"/>
      <c r="DH3" s="3"/>
      <c r="DI3" s="3"/>
      <c r="DJ3" s="3"/>
      <c r="DK3" s="3"/>
      <c r="DL3" s="3"/>
      <c r="DM3" s="3"/>
      <c r="DN3" s="3"/>
      <c r="DO3" s="3"/>
      <c r="DP3" s="41" t="str">
        <f xml:space="preserve"> CONCATENATE("Verkehrsaufkommen ",$DP$5," ",DP6)</f>
        <v>Verkehrsaufkommen Konservativ 2025</v>
      </c>
      <c r="DQ3" s="41" t="str">
        <f xml:space="preserve"> CONCATENATE("Verkehrsaufkommen ",$DP$5," ",DQ6)</f>
        <v>Verkehrsaufkommen Konservativ 2030</v>
      </c>
      <c r="DR3" s="41" t="str">
        <f xml:space="preserve"> CONCATENATE("Verkehrsaufkommen ",$DP$5," ",DR6)</f>
        <v>Verkehrsaufkommen Konservativ 2035</v>
      </c>
      <c r="DS3" s="41" t="str">
        <f xml:space="preserve"> CONCATENATE("Verkehrsaufkommen ",$DP$5," ",DS6)</f>
        <v>Verkehrsaufkommen Konservativ 2040</v>
      </c>
      <c r="DT3" s="41" t="str">
        <f xml:space="preserve"> CONCATENATE("Verkehrsaufkommen ",$DT$5," ",DT6)</f>
        <v>Verkehrsaufkommen Optimistisch 2025</v>
      </c>
      <c r="DU3" s="41" t="str">
        <f xml:space="preserve"> CONCATENATE("Verkehrsaufkommen ",$DT$5," ",DU6)</f>
        <v>Verkehrsaufkommen Optimistisch 2030</v>
      </c>
      <c r="DV3" s="41" t="str">
        <f xml:space="preserve"> CONCATENATE("Verkehrsaufkommen ",$DT$5," ",DV6)</f>
        <v>Verkehrsaufkommen Optimistisch 2035</v>
      </c>
      <c r="DW3" s="41" t="str">
        <f xml:space="preserve"> CONCATENATE("Verkehrsaufkommen ",$DT$5," ",DW6)</f>
        <v>Verkehrsaufkommen Optimistisch 2040</v>
      </c>
      <c r="DX3" s="41" t="s">
        <v>2080</v>
      </c>
      <c r="DY3" s="41"/>
      <c r="DZ3" s="41"/>
      <c r="EA3" s="41"/>
      <c r="EB3" s="41"/>
      <c r="EC3" s="41"/>
      <c r="ED3" s="41"/>
      <c r="EE3" s="41"/>
      <c r="EF3" s="41"/>
      <c r="EG3" s="41"/>
      <c r="EH3" s="41"/>
      <c r="EI3" s="41"/>
      <c r="EJ3" s="41"/>
      <c r="EK3" s="41"/>
      <c r="EL3" s="41"/>
      <c r="EM3" s="41"/>
      <c r="EN3" s="41"/>
      <c r="EO3" s="41"/>
      <c r="EP3" s="41"/>
      <c r="EQ3" s="41"/>
      <c r="ER3" s="41"/>
      <c r="ES3" s="41"/>
      <c r="ET3" s="41"/>
      <c r="EU3" s="41"/>
      <c r="EV3" s="41"/>
      <c r="EW3" s="41"/>
      <c r="EX3" s="41"/>
      <c r="EY3" s="41"/>
      <c r="EZ3" s="41"/>
      <c r="FA3" s="41"/>
      <c r="FB3" s="41"/>
      <c r="FC3" s="41"/>
      <c r="FD3" s="41"/>
      <c r="FE3" s="41"/>
      <c r="FF3" s="41"/>
      <c r="FG3" s="41"/>
      <c r="FH3" s="41"/>
      <c r="FI3" s="41"/>
      <c r="FJ3" s="41"/>
      <c r="FK3" s="41"/>
      <c r="FL3" s="41"/>
      <c r="FM3" s="41"/>
      <c r="FN3" s="41"/>
      <c r="FO3" s="41"/>
      <c r="FP3" s="41"/>
      <c r="FQ3" s="41"/>
      <c r="FR3" s="41"/>
      <c r="FS3" s="41"/>
      <c r="FT3" s="41"/>
      <c r="FU3" s="41"/>
      <c r="FV3" s="41"/>
      <c r="FW3" s="41"/>
      <c r="FX3" s="41"/>
      <c r="FY3" s="41"/>
      <c r="FZ3" s="41"/>
      <c r="GA3" s="41"/>
      <c r="GB3" s="41"/>
      <c r="GC3" s="41"/>
      <c r="GD3" s="41"/>
      <c r="GE3" s="41"/>
      <c r="GF3" s="41"/>
      <c r="GG3" s="41"/>
      <c r="GH3" s="41"/>
      <c r="GI3" s="41"/>
      <c r="GJ3" s="41"/>
      <c r="GK3" s="41"/>
      <c r="GL3" s="41"/>
      <c r="GM3" s="41"/>
      <c r="GN3" s="41"/>
      <c r="GO3" s="41"/>
      <c r="GP3" s="41"/>
      <c r="GQ3" s="41"/>
      <c r="GR3" s="41"/>
      <c r="GS3" s="41"/>
      <c r="GT3" s="41"/>
      <c r="GU3" s="41"/>
      <c r="GV3" s="41"/>
      <c r="GW3" s="41"/>
      <c r="GX3" s="41"/>
      <c r="GY3" s="41"/>
      <c r="GZ3" s="41"/>
      <c r="HA3" s="41"/>
      <c r="HB3" s="41"/>
      <c r="HC3" s="41"/>
      <c r="HD3" s="41"/>
      <c r="HE3" s="41"/>
      <c r="HF3" s="41"/>
      <c r="HG3" s="41"/>
      <c r="HH3" s="41"/>
      <c r="HI3" s="41"/>
      <c r="HJ3" s="41"/>
      <c r="HK3" s="41"/>
      <c r="HL3" s="41"/>
      <c r="HM3" s="41"/>
      <c r="HN3" s="41"/>
      <c r="HO3" s="41"/>
      <c r="HP3" s="41"/>
      <c r="HQ3" s="41"/>
      <c r="HR3" s="41"/>
    </row>
    <row r="4" spans="1:226" ht="15.75" customHeight="1" thickBot="1" x14ac:dyDescent="0.35">
      <c r="A4" s="136"/>
      <c r="B4" s="134"/>
      <c r="C4" s="134"/>
      <c r="D4" s="134"/>
      <c r="E4" s="135">
        <v>4</v>
      </c>
      <c r="F4" s="135">
        <v>5</v>
      </c>
      <c r="G4" s="134"/>
      <c r="H4" s="134"/>
      <c r="I4" s="134">
        <v>6</v>
      </c>
      <c r="J4" s="134">
        <v>11</v>
      </c>
      <c r="K4" s="134">
        <v>12</v>
      </c>
      <c r="L4" s="134">
        <v>13</v>
      </c>
      <c r="M4" s="134">
        <v>14</v>
      </c>
      <c r="N4" s="134"/>
      <c r="O4" s="136"/>
      <c r="P4" s="137">
        <v>15</v>
      </c>
      <c r="Q4" s="138">
        <v>16</v>
      </c>
      <c r="R4" s="138">
        <v>17</v>
      </c>
      <c r="S4" s="138">
        <v>18</v>
      </c>
      <c r="T4" s="138">
        <v>19</v>
      </c>
      <c r="U4" s="138">
        <v>20</v>
      </c>
      <c r="V4" s="138">
        <v>21</v>
      </c>
      <c r="W4" s="138">
        <v>22</v>
      </c>
      <c r="X4" s="138">
        <v>23</v>
      </c>
      <c r="Y4" s="138">
        <v>24</v>
      </c>
      <c r="Z4" s="138">
        <v>25</v>
      </c>
      <c r="AA4" s="138">
        <v>26</v>
      </c>
      <c r="AB4" s="138">
        <v>27</v>
      </c>
      <c r="AC4" s="138">
        <v>28</v>
      </c>
      <c r="AD4" s="143"/>
      <c r="AE4" s="134"/>
      <c r="AF4" s="134"/>
      <c r="AG4" s="134"/>
      <c r="AH4" s="134"/>
      <c r="AI4" s="134"/>
      <c r="AJ4" s="134"/>
      <c r="AK4" s="143"/>
      <c r="AL4" s="139">
        <v>16</v>
      </c>
      <c r="AM4" s="139">
        <v>17</v>
      </c>
      <c r="AN4" s="139">
        <v>18</v>
      </c>
      <c r="AO4" s="139">
        <v>19</v>
      </c>
      <c r="AP4" s="139">
        <v>20</v>
      </c>
      <c r="AQ4" s="139">
        <v>21</v>
      </c>
      <c r="AR4" s="139">
        <v>23</v>
      </c>
      <c r="AS4" s="139">
        <v>24</v>
      </c>
      <c r="AT4" s="139">
        <v>25</v>
      </c>
      <c r="AU4" s="139">
        <v>26</v>
      </c>
      <c r="AV4" s="139">
        <v>27</v>
      </c>
      <c r="AW4" s="139">
        <v>28</v>
      </c>
      <c r="AX4" s="143"/>
      <c r="AY4" s="138"/>
      <c r="AZ4" s="138"/>
      <c r="BA4" s="138"/>
      <c r="BB4" s="138"/>
      <c r="BC4" s="138"/>
      <c r="BD4" s="138"/>
      <c r="BE4" s="138"/>
      <c r="BF4" s="138"/>
      <c r="BG4" s="143"/>
      <c r="BH4" s="138"/>
      <c r="BI4" s="138"/>
      <c r="BJ4" s="138"/>
      <c r="BK4" s="138"/>
      <c r="BL4" s="138"/>
      <c r="BM4" s="138"/>
      <c r="BN4" s="138"/>
      <c r="BO4" s="138"/>
      <c r="BP4" s="138"/>
      <c r="BQ4" s="138"/>
      <c r="BR4" s="138"/>
      <c r="BS4" s="138"/>
      <c r="BT4" s="138"/>
      <c r="BU4" s="138"/>
      <c r="BV4" s="138"/>
      <c r="BW4" s="138"/>
      <c r="BX4" s="138"/>
      <c r="BY4" s="138"/>
      <c r="BZ4" s="138"/>
      <c r="CA4" s="138"/>
      <c r="CB4" s="138"/>
      <c r="CC4" s="138"/>
      <c r="CD4" s="138"/>
      <c r="CE4" s="144"/>
      <c r="CF4" s="351" t="s">
        <v>2155</v>
      </c>
      <c r="CG4" s="352"/>
      <c r="CH4" s="352"/>
      <c r="CI4" s="352"/>
      <c r="CJ4" s="352"/>
      <c r="CK4" s="352"/>
      <c r="CL4" s="352"/>
      <c r="CM4" s="352"/>
      <c r="CN4" s="164"/>
      <c r="CO4" s="356" t="s">
        <v>2090</v>
      </c>
      <c r="CP4" s="356"/>
      <c r="CQ4" s="356"/>
      <c r="CR4" s="356"/>
      <c r="CS4" s="356" t="s">
        <v>2090</v>
      </c>
      <c r="CT4" s="356"/>
      <c r="CU4" s="356"/>
      <c r="CV4" s="357"/>
      <c r="CW4" s="146"/>
      <c r="CX4" s="358" t="s">
        <v>2089</v>
      </c>
      <c r="CY4" s="358"/>
      <c r="CZ4" s="358"/>
      <c r="DA4" s="358"/>
      <c r="DB4" s="358"/>
      <c r="DC4" s="358"/>
      <c r="DD4" s="358"/>
      <c r="DE4" s="358"/>
      <c r="DF4" s="358" t="s">
        <v>2087</v>
      </c>
      <c r="DG4" s="358"/>
      <c r="DH4" s="358"/>
      <c r="DI4" s="358"/>
      <c r="DJ4" s="358"/>
      <c r="DK4" s="358"/>
      <c r="DL4" s="358"/>
      <c r="DM4" s="358"/>
      <c r="DN4" s="141"/>
      <c r="DO4" s="141"/>
      <c r="DP4" s="358" t="s">
        <v>2088</v>
      </c>
      <c r="DQ4" s="358"/>
      <c r="DR4" s="358"/>
      <c r="DS4" s="358"/>
      <c r="DT4" s="358"/>
      <c r="DU4" s="358"/>
      <c r="DV4" s="358"/>
      <c r="DW4" s="358"/>
      <c r="DX4" s="140"/>
      <c r="DY4" s="136"/>
      <c r="DZ4" s="136">
        <v>1</v>
      </c>
      <c r="EA4" s="136">
        <v>2</v>
      </c>
      <c r="EB4" s="136">
        <v>3</v>
      </c>
      <c r="EC4" s="136">
        <v>4</v>
      </c>
      <c r="ED4" s="136">
        <v>5</v>
      </c>
      <c r="EE4" s="136">
        <v>6</v>
      </c>
      <c r="EF4" s="136">
        <v>7</v>
      </c>
      <c r="EG4" s="136">
        <v>8</v>
      </c>
      <c r="EH4" s="136">
        <v>9</v>
      </c>
      <c r="EI4" s="136">
        <v>10</v>
      </c>
      <c r="EJ4" s="136">
        <v>11</v>
      </c>
      <c r="EK4" s="136">
        <v>12</v>
      </c>
      <c r="EL4" s="136">
        <v>13</v>
      </c>
      <c r="EM4" s="136">
        <v>14</v>
      </c>
      <c r="EN4" s="136">
        <v>15</v>
      </c>
      <c r="EO4" s="136">
        <v>16</v>
      </c>
      <c r="EP4" s="136">
        <v>17</v>
      </c>
      <c r="EQ4" s="136">
        <v>18</v>
      </c>
      <c r="ER4" s="136">
        <v>19</v>
      </c>
      <c r="ES4" s="136">
        <v>20</v>
      </c>
      <c r="ET4" s="136">
        <v>21</v>
      </c>
      <c r="EU4" s="136">
        <v>22</v>
      </c>
      <c r="EV4" s="136">
        <v>23</v>
      </c>
      <c r="EW4" s="136">
        <v>24</v>
      </c>
      <c r="EX4" s="136">
        <v>25</v>
      </c>
      <c r="EY4" s="136">
        <v>26</v>
      </c>
      <c r="EZ4" s="136">
        <v>27</v>
      </c>
      <c r="FA4" s="136">
        <v>28</v>
      </c>
      <c r="FB4" s="136">
        <v>29</v>
      </c>
      <c r="FC4" s="136">
        <v>30</v>
      </c>
      <c r="FD4" s="136">
        <v>31</v>
      </c>
      <c r="FE4" s="136">
        <v>32</v>
      </c>
      <c r="FF4" s="136">
        <v>33</v>
      </c>
      <c r="FG4" s="136">
        <v>34</v>
      </c>
      <c r="FH4" s="136">
        <v>35</v>
      </c>
      <c r="FI4" s="136">
        <v>36</v>
      </c>
      <c r="FJ4" s="136">
        <v>37</v>
      </c>
      <c r="FK4" s="136">
        <v>38</v>
      </c>
      <c r="FL4" s="136">
        <v>39</v>
      </c>
      <c r="FM4" s="136">
        <v>40</v>
      </c>
      <c r="FN4" s="136">
        <v>41</v>
      </c>
      <c r="FO4" s="136">
        <v>42</v>
      </c>
      <c r="FP4" s="136">
        <v>43</v>
      </c>
      <c r="FQ4" s="136">
        <v>44</v>
      </c>
      <c r="FR4" s="136">
        <v>45</v>
      </c>
      <c r="FS4" s="136">
        <v>46</v>
      </c>
      <c r="FT4" s="136">
        <v>47</v>
      </c>
      <c r="FU4" s="136">
        <v>48</v>
      </c>
      <c r="FV4" s="136">
        <v>49</v>
      </c>
      <c r="FW4" s="136">
        <v>50</v>
      </c>
      <c r="FX4" s="136">
        <v>51</v>
      </c>
      <c r="FY4" s="136">
        <v>52</v>
      </c>
      <c r="FZ4" s="136">
        <v>53</v>
      </c>
      <c r="GA4" s="136">
        <v>54</v>
      </c>
      <c r="GB4" s="136">
        <v>55</v>
      </c>
      <c r="GC4" s="136">
        <v>56</v>
      </c>
      <c r="GD4" s="136">
        <v>57</v>
      </c>
      <c r="GE4" s="136">
        <v>58</v>
      </c>
      <c r="GF4" s="136">
        <v>59</v>
      </c>
      <c r="GG4" s="136">
        <v>60</v>
      </c>
      <c r="GH4" s="136">
        <v>61</v>
      </c>
      <c r="GI4" s="136">
        <v>62</v>
      </c>
      <c r="GJ4" s="136">
        <v>63</v>
      </c>
      <c r="GK4" s="136">
        <v>64</v>
      </c>
      <c r="GL4" s="136">
        <v>65</v>
      </c>
      <c r="GM4" s="136">
        <v>66</v>
      </c>
      <c r="GN4" s="136">
        <v>67</v>
      </c>
      <c r="GO4" s="136">
        <v>68</v>
      </c>
      <c r="GP4" s="136">
        <v>69</v>
      </c>
      <c r="GQ4" s="136">
        <v>70</v>
      </c>
      <c r="GR4" s="136">
        <v>71</v>
      </c>
      <c r="GS4" s="136">
        <v>72</v>
      </c>
      <c r="GT4" s="136">
        <v>73</v>
      </c>
      <c r="GU4" s="136">
        <v>74</v>
      </c>
      <c r="GV4" s="136">
        <v>75</v>
      </c>
      <c r="GW4" s="136">
        <v>76</v>
      </c>
      <c r="GX4" s="136">
        <v>77</v>
      </c>
      <c r="GY4" s="136">
        <v>78</v>
      </c>
      <c r="GZ4" s="136">
        <v>79</v>
      </c>
      <c r="HA4" s="136">
        <v>80</v>
      </c>
      <c r="HB4" s="136">
        <v>81</v>
      </c>
      <c r="HC4" s="136">
        <v>82</v>
      </c>
      <c r="HD4" s="136">
        <v>83</v>
      </c>
      <c r="HE4" s="136">
        <v>84</v>
      </c>
      <c r="HF4" s="136">
        <v>85</v>
      </c>
      <c r="HG4" s="136">
        <v>86</v>
      </c>
      <c r="HH4" s="136">
        <v>87</v>
      </c>
      <c r="HI4" s="136">
        <v>88</v>
      </c>
      <c r="HJ4" s="136">
        <v>89</v>
      </c>
      <c r="HK4" s="136">
        <v>90</v>
      </c>
      <c r="HL4" s="136">
        <v>91</v>
      </c>
      <c r="HM4" s="136">
        <v>92</v>
      </c>
      <c r="HN4" s="136">
        <v>93</v>
      </c>
      <c r="HO4" s="136">
        <v>94</v>
      </c>
      <c r="HP4" s="136">
        <v>95</v>
      </c>
      <c r="HQ4" s="136">
        <v>96</v>
      </c>
      <c r="HR4" s="136">
        <v>97</v>
      </c>
    </row>
    <row r="5" spans="1:226" ht="14.5" thickBot="1" x14ac:dyDescent="0.35">
      <c r="A5" s="171"/>
      <c r="B5" s="103" t="s">
        <v>1627</v>
      </c>
      <c r="C5" s="103"/>
      <c r="D5" s="103"/>
      <c r="E5" s="103"/>
      <c r="F5" s="104"/>
      <c r="G5" s="104"/>
      <c r="H5" s="104"/>
      <c r="I5" s="104"/>
      <c r="J5" s="104"/>
      <c r="K5" s="104"/>
      <c r="L5" s="104"/>
      <c r="M5" s="104"/>
      <c r="N5" s="104"/>
      <c r="O5" s="171"/>
      <c r="P5" s="111" t="s">
        <v>1703</v>
      </c>
      <c r="Q5" s="112"/>
      <c r="R5" s="112"/>
      <c r="S5" s="112"/>
      <c r="T5" s="112"/>
      <c r="U5" s="112"/>
      <c r="V5" s="112"/>
      <c r="W5" s="111" t="s">
        <v>1702</v>
      </c>
      <c r="X5" s="112"/>
      <c r="Y5" s="112"/>
      <c r="Z5" s="112"/>
      <c r="AA5" s="112"/>
      <c r="AB5" s="112"/>
      <c r="AC5" s="112"/>
      <c r="AD5" s="113"/>
      <c r="AE5" s="114" t="s">
        <v>1768</v>
      </c>
      <c r="AF5" s="114"/>
      <c r="AG5" s="114"/>
      <c r="AH5" s="115"/>
      <c r="AI5" s="114"/>
      <c r="AJ5" s="114"/>
      <c r="AK5" s="113"/>
      <c r="AL5" s="111" t="s">
        <v>1703</v>
      </c>
      <c r="AM5" s="112"/>
      <c r="AN5" s="112"/>
      <c r="AO5" s="112"/>
      <c r="AP5" s="112"/>
      <c r="AQ5" s="112"/>
      <c r="AR5" s="111" t="s">
        <v>1702</v>
      </c>
      <c r="AS5" s="112"/>
      <c r="AT5" s="112"/>
      <c r="AU5" s="112"/>
      <c r="AV5" s="112"/>
      <c r="AW5" s="112"/>
      <c r="AX5" s="113"/>
      <c r="AY5" s="116" t="s">
        <v>1704</v>
      </c>
      <c r="AZ5" s="116"/>
      <c r="BA5" s="116"/>
      <c r="BB5" s="116"/>
      <c r="BC5" s="116" t="s">
        <v>1705</v>
      </c>
      <c r="BD5" s="116"/>
      <c r="BE5" s="116"/>
      <c r="BF5" s="116"/>
      <c r="BG5" s="166"/>
      <c r="BH5" s="167" t="s">
        <v>1714</v>
      </c>
      <c r="BI5" s="167"/>
      <c r="BJ5" s="167"/>
      <c r="BK5" s="167"/>
      <c r="BL5" s="167" t="s">
        <v>1715</v>
      </c>
      <c r="BM5" s="167"/>
      <c r="BN5" s="167"/>
      <c r="BO5" s="167"/>
      <c r="BP5" s="168"/>
      <c r="BQ5" s="217" t="s">
        <v>2212</v>
      </c>
      <c r="BR5" s="217"/>
      <c r="BS5" s="217"/>
      <c r="BT5" s="217"/>
      <c r="BU5" s="217" t="s">
        <v>2213</v>
      </c>
      <c r="BV5" s="217"/>
      <c r="BW5" s="217"/>
      <c r="BX5" s="217"/>
      <c r="BY5" s="217"/>
      <c r="BZ5" s="217" t="s">
        <v>2214</v>
      </c>
      <c r="CA5" s="217"/>
      <c r="CB5" s="217"/>
      <c r="CC5" s="217"/>
      <c r="CD5" s="217"/>
      <c r="CE5" s="168"/>
      <c r="CF5" s="350" t="s">
        <v>1720</v>
      </c>
      <c r="CG5" s="350"/>
      <c r="CH5" s="350"/>
      <c r="CI5" s="350"/>
      <c r="CJ5" s="350" t="s">
        <v>1719</v>
      </c>
      <c r="CK5" s="350"/>
      <c r="CL5" s="350"/>
      <c r="CM5" s="351"/>
      <c r="CN5" s="122"/>
      <c r="CO5" s="356" t="s">
        <v>1720</v>
      </c>
      <c r="CP5" s="356"/>
      <c r="CQ5" s="356"/>
      <c r="CR5" s="356"/>
      <c r="CS5" s="356" t="s">
        <v>1719</v>
      </c>
      <c r="CT5" s="356"/>
      <c r="CU5" s="356"/>
      <c r="CV5" s="357"/>
      <c r="CW5" s="169"/>
      <c r="CX5" s="353" t="s">
        <v>2081</v>
      </c>
      <c r="CY5" s="353"/>
      <c r="CZ5" s="353"/>
      <c r="DA5" s="353"/>
      <c r="DB5" s="353"/>
      <c r="DC5" s="353"/>
      <c r="DD5" s="353"/>
      <c r="DE5" s="354"/>
      <c r="DF5" s="355" t="s">
        <v>2082</v>
      </c>
      <c r="DG5" s="355"/>
      <c r="DH5" s="355"/>
      <c r="DI5" s="355"/>
      <c r="DJ5" s="355" t="s">
        <v>2083</v>
      </c>
      <c r="DK5" s="355"/>
      <c r="DL5" s="355"/>
      <c r="DM5" s="359"/>
      <c r="DN5" s="99"/>
      <c r="DO5" s="99"/>
      <c r="DP5" s="355" t="s">
        <v>2085</v>
      </c>
      <c r="DQ5" s="355"/>
      <c r="DR5" s="355"/>
      <c r="DS5" s="355"/>
      <c r="DT5" s="355" t="s">
        <v>2086</v>
      </c>
      <c r="DU5" s="355"/>
      <c r="DV5" s="355"/>
      <c r="DW5" s="359"/>
      <c r="DX5" s="165"/>
      <c r="DY5" s="170" t="s">
        <v>1052</v>
      </c>
      <c r="DZ5" s="170"/>
      <c r="EA5" s="170"/>
      <c r="EB5" s="170"/>
      <c r="EC5" s="170"/>
      <c r="ED5" s="170"/>
      <c r="EE5" s="170"/>
      <c r="EF5" s="170"/>
      <c r="EG5" s="170"/>
      <c r="EH5" s="170"/>
      <c r="EI5" s="170"/>
      <c r="EJ5" s="170"/>
      <c r="EK5" s="170"/>
      <c r="EL5" s="170"/>
      <c r="EM5" s="170"/>
      <c r="EN5" s="170"/>
      <c r="EO5" s="170"/>
      <c r="EP5" s="170"/>
      <c r="EQ5" s="170"/>
      <c r="ER5" s="170"/>
      <c r="ES5" s="170"/>
      <c r="ET5" s="170"/>
      <c r="EU5" s="170"/>
      <c r="EV5" s="170"/>
      <c r="EW5" s="170"/>
      <c r="EX5" s="170"/>
      <c r="EY5" s="170"/>
      <c r="EZ5" s="170"/>
      <c r="FA5" s="170"/>
      <c r="FB5" s="170"/>
      <c r="FC5" s="170"/>
      <c r="FD5" s="170"/>
      <c r="FE5" s="170"/>
      <c r="FF5" s="170"/>
      <c r="FG5" s="170"/>
      <c r="FH5" s="170"/>
      <c r="FI5" s="170"/>
      <c r="FJ5" s="170"/>
      <c r="FK5" s="170"/>
      <c r="FL5" s="170"/>
      <c r="FM5" s="170"/>
      <c r="FN5" s="170"/>
      <c r="FO5" s="170"/>
      <c r="FP5" s="170"/>
      <c r="FQ5" s="170"/>
      <c r="FR5" s="170"/>
      <c r="FS5" s="170"/>
      <c r="FT5" s="170"/>
      <c r="FU5" s="170"/>
      <c r="FV5" s="170"/>
      <c r="FW5" s="170"/>
      <c r="FX5" s="170"/>
      <c r="FY5" s="170"/>
      <c r="FZ5" s="170"/>
      <c r="GA5" s="170"/>
      <c r="GB5" s="170"/>
      <c r="GC5" s="170"/>
      <c r="GD5" s="170"/>
      <c r="GE5" s="170"/>
      <c r="GF5" s="170"/>
      <c r="GG5" s="170"/>
      <c r="GH5" s="170"/>
      <c r="GI5" s="170"/>
      <c r="GJ5" s="170"/>
      <c r="GK5" s="170"/>
      <c r="GL5" s="170"/>
      <c r="GM5" s="170"/>
      <c r="GN5" s="170"/>
      <c r="GO5" s="170"/>
      <c r="GP5" s="170"/>
      <c r="GQ5" s="170"/>
      <c r="GR5" s="170"/>
      <c r="GS5" s="170"/>
      <c r="GT5" s="170"/>
      <c r="GU5" s="170"/>
      <c r="GV5" s="170"/>
      <c r="GW5" s="170"/>
      <c r="GX5" s="170"/>
      <c r="GY5" s="170"/>
      <c r="GZ5" s="170"/>
      <c r="HA5" s="170"/>
      <c r="HB5" s="170"/>
      <c r="HC5" s="170"/>
      <c r="HD5" s="170"/>
      <c r="HE5" s="170"/>
      <c r="HF5" s="170"/>
      <c r="HG5" s="170"/>
      <c r="HH5" s="170"/>
      <c r="HI5" s="170"/>
      <c r="HJ5" s="170"/>
      <c r="HK5" s="170"/>
      <c r="HL5" s="170"/>
      <c r="HM5" s="170"/>
      <c r="HN5" s="170"/>
      <c r="HO5" s="170"/>
      <c r="HP5" s="170"/>
      <c r="HQ5" s="170"/>
      <c r="HR5" s="170"/>
    </row>
    <row r="6" spans="1:226" ht="14" x14ac:dyDescent="0.3">
      <c r="A6" s="100"/>
      <c r="B6" s="102" t="s">
        <v>2</v>
      </c>
      <c r="C6" s="102" t="s">
        <v>1630</v>
      </c>
      <c r="D6" s="102" t="s">
        <v>1636</v>
      </c>
      <c r="E6" s="102" t="s">
        <v>1054</v>
      </c>
      <c r="F6" s="102" t="s">
        <v>1053</v>
      </c>
      <c r="G6" s="102" t="s">
        <v>1628</v>
      </c>
      <c r="H6" s="102" t="s">
        <v>1629</v>
      </c>
      <c r="I6" s="102" t="s">
        <v>1639</v>
      </c>
      <c r="J6" s="102" t="s">
        <v>1055</v>
      </c>
      <c r="K6" s="102" t="s">
        <v>1056</v>
      </c>
      <c r="L6" s="102" t="s">
        <v>1632</v>
      </c>
      <c r="M6" s="102" t="s">
        <v>1633</v>
      </c>
      <c r="N6" s="102" t="s">
        <v>1631</v>
      </c>
      <c r="O6" s="102" t="s">
        <v>1706</v>
      </c>
      <c r="P6" s="108" t="s">
        <v>1700</v>
      </c>
      <c r="Q6" s="109" t="s">
        <v>1634</v>
      </c>
      <c r="R6" s="109" t="s">
        <v>1051</v>
      </c>
      <c r="S6" s="109" t="s">
        <v>2186</v>
      </c>
      <c r="T6" s="109" t="s">
        <v>2187</v>
      </c>
      <c r="U6" s="109" t="s">
        <v>1713</v>
      </c>
      <c r="V6" s="109" t="s">
        <v>1635</v>
      </c>
      <c r="W6" s="108" t="s">
        <v>1700</v>
      </c>
      <c r="X6" s="109" t="s">
        <v>1634</v>
      </c>
      <c r="Y6" s="109" t="s">
        <v>1051</v>
      </c>
      <c r="Z6" s="109" t="s">
        <v>2186</v>
      </c>
      <c r="AA6" s="109" t="s">
        <v>2187</v>
      </c>
      <c r="AB6" s="109" t="s">
        <v>1713</v>
      </c>
      <c r="AC6" s="109" t="s">
        <v>1635</v>
      </c>
      <c r="AD6" s="142" t="s">
        <v>1706</v>
      </c>
      <c r="AE6" s="102" t="s">
        <v>1771</v>
      </c>
      <c r="AF6" s="109" t="s">
        <v>1772</v>
      </c>
      <c r="AG6" s="109" t="s">
        <v>2156</v>
      </c>
      <c r="AH6" s="102" t="s">
        <v>1767</v>
      </c>
      <c r="AI6" s="102" t="s">
        <v>1769</v>
      </c>
      <c r="AJ6" s="102" t="s">
        <v>1770</v>
      </c>
      <c r="AK6" s="142"/>
      <c r="AL6" s="109" t="s">
        <v>1634</v>
      </c>
      <c r="AM6" s="109" t="s">
        <v>1051</v>
      </c>
      <c r="AN6" s="109" t="s">
        <v>2186</v>
      </c>
      <c r="AO6" s="109" t="s">
        <v>2187</v>
      </c>
      <c r="AP6" s="109" t="s">
        <v>1713</v>
      </c>
      <c r="AQ6" s="109" t="s">
        <v>1635</v>
      </c>
      <c r="AR6" s="109" t="s">
        <v>1634</v>
      </c>
      <c r="AS6" s="109" t="s">
        <v>1051</v>
      </c>
      <c r="AT6" s="109" t="s">
        <v>2186</v>
      </c>
      <c r="AU6" s="109" t="s">
        <v>2187</v>
      </c>
      <c r="AV6" s="109" t="s">
        <v>1713</v>
      </c>
      <c r="AW6" s="109" t="s">
        <v>1635</v>
      </c>
      <c r="AX6" s="142"/>
      <c r="AY6" s="109" t="s">
        <v>1051</v>
      </c>
      <c r="AZ6" s="109" t="s">
        <v>2186</v>
      </c>
      <c r="BA6" s="109" t="s">
        <v>2187</v>
      </c>
      <c r="BB6" s="109" t="s">
        <v>1713</v>
      </c>
      <c r="BC6" s="109" t="s">
        <v>1051</v>
      </c>
      <c r="BD6" s="109" t="s">
        <v>2186</v>
      </c>
      <c r="BE6" s="109" t="s">
        <v>2187</v>
      </c>
      <c r="BF6" s="109" t="s">
        <v>1713</v>
      </c>
      <c r="BG6" s="142" t="s">
        <v>1706</v>
      </c>
      <c r="BH6" s="109" t="s">
        <v>1051</v>
      </c>
      <c r="BI6" s="109" t="s">
        <v>2186</v>
      </c>
      <c r="BJ6" s="109" t="s">
        <v>2187</v>
      </c>
      <c r="BK6" s="109" t="s">
        <v>1713</v>
      </c>
      <c r="BL6" s="109" t="s">
        <v>1051</v>
      </c>
      <c r="BM6" s="109" t="s">
        <v>2186</v>
      </c>
      <c r="BN6" s="109" t="s">
        <v>2187</v>
      </c>
      <c r="BO6" s="109" t="s">
        <v>1713</v>
      </c>
      <c r="BP6" s="124" t="s">
        <v>1706</v>
      </c>
      <c r="BQ6" s="109" t="s">
        <v>1051</v>
      </c>
      <c r="BR6" s="109" t="s">
        <v>2186</v>
      </c>
      <c r="BS6" s="109" t="s">
        <v>2187</v>
      </c>
      <c r="BT6" s="109" t="s">
        <v>1713</v>
      </c>
      <c r="BU6" s="109" t="s">
        <v>1051</v>
      </c>
      <c r="BV6" s="109" t="s">
        <v>2186</v>
      </c>
      <c r="BW6" s="109" t="s">
        <v>2187</v>
      </c>
      <c r="BX6" s="109" t="s">
        <v>1713</v>
      </c>
      <c r="BY6" s="109" t="s">
        <v>2368</v>
      </c>
      <c r="BZ6" s="109" t="s">
        <v>1051</v>
      </c>
      <c r="CA6" s="109" t="s">
        <v>2186</v>
      </c>
      <c r="CB6" s="109" t="s">
        <v>2187</v>
      </c>
      <c r="CC6" s="109" t="s">
        <v>1713</v>
      </c>
      <c r="CD6" s="109" t="s">
        <v>2368</v>
      </c>
      <c r="CE6" s="124" t="s">
        <v>1706</v>
      </c>
      <c r="CF6" s="94">
        <v>2025</v>
      </c>
      <c r="CG6" s="94">
        <v>2030</v>
      </c>
      <c r="CH6" s="94">
        <v>2035</v>
      </c>
      <c r="CI6" s="94">
        <v>2040</v>
      </c>
      <c r="CJ6" s="94">
        <v>2025</v>
      </c>
      <c r="CK6" s="94">
        <v>2030</v>
      </c>
      <c r="CL6" s="94">
        <v>2035</v>
      </c>
      <c r="CM6" s="95">
        <v>2040</v>
      </c>
      <c r="CN6" s="124" t="s">
        <v>1706</v>
      </c>
      <c r="CO6" s="92">
        <v>2025</v>
      </c>
      <c r="CP6" s="92">
        <v>2030</v>
      </c>
      <c r="CQ6" s="92">
        <v>2035</v>
      </c>
      <c r="CR6" s="92">
        <v>2040</v>
      </c>
      <c r="CS6" s="92">
        <v>2025</v>
      </c>
      <c r="CT6" s="92">
        <v>2030</v>
      </c>
      <c r="CU6" s="92">
        <v>2035</v>
      </c>
      <c r="CV6" s="93">
        <v>2040</v>
      </c>
      <c r="CW6" s="161" t="s">
        <v>1706</v>
      </c>
      <c r="CX6" s="162" t="s">
        <v>1774</v>
      </c>
      <c r="CY6" s="162" t="s">
        <v>1775</v>
      </c>
      <c r="CZ6" s="162" t="s">
        <v>1776</v>
      </c>
      <c r="DA6" s="162" t="s">
        <v>1777</v>
      </c>
      <c r="DB6" s="162" t="s">
        <v>1778</v>
      </c>
      <c r="DC6" s="162" t="s">
        <v>1779</v>
      </c>
      <c r="DD6" s="162" t="s">
        <v>1780</v>
      </c>
      <c r="DE6" s="162" t="s">
        <v>1781</v>
      </c>
      <c r="DF6" s="29">
        <v>2025</v>
      </c>
      <c r="DG6" s="29">
        <v>2030</v>
      </c>
      <c r="DH6" s="29">
        <v>2035</v>
      </c>
      <c r="DI6" s="29">
        <v>2040</v>
      </c>
      <c r="DJ6" s="29">
        <v>2025</v>
      </c>
      <c r="DK6" s="29">
        <v>2030</v>
      </c>
      <c r="DL6" s="29">
        <v>2035</v>
      </c>
      <c r="DM6" s="30">
        <v>2040</v>
      </c>
      <c r="DN6" s="99" t="s">
        <v>2079</v>
      </c>
      <c r="DO6" s="99" t="s">
        <v>2084</v>
      </c>
      <c r="DP6" s="29">
        <v>2025</v>
      </c>
      <c r="DQ6" s="29">
        <v>2030</v>
      </c>
      <c r="DR6" s="29">
        <v>2035</v>
      </c>
      <c r="DS6" s="29">
        <v>2040</v>
      </c>
      <c r="DT6" s="29">
        <v>2025</v>
      </c>
      <c r="DU6" s="29">
        <v>2030</v>
      </c>
      <c r="DV6" s="29">
        <v>2035</v>
      </c>
      <c r="DW6" s="30">
        <v>2040</v>
      </c>
      <c r="DX6" s="121"/>
      <c r="DY6" s="100" t="s">
        <v>0</v>
      </c>
      <c r="DZ6" s="100" t="s">
        <v>1</v>
      </c>
      <c r="EA6" s="100" t="s">
        <v>2</v>
      </c>
      <c r="EB6" s="100" t="s">
        <v>3</v>
      </c>
      <c r="EC6" s="100" t="s">
        <v>4</v>
      </c>
      <c r="ED6" s="100" t="s">
        <v>5</v>
      </c>
      <c r="EE6" s="100" t="s">
        <v>6</v>
      </c>
      <c r="EF6" s="100" t="s">
        <v>7</v>
      </c>
      <c r="EG6" s="100" t="s">
        <v>8</v>
      </c>
      <c r="EH6" s="100" t="s">
        <v>9</v>
      </c>
      <c r="EI6" s="100" t="s">
        <v>10</v>
      </c>
      <c r="EJ6" s="100" t="s">
        <v>11</v>
      </c>
      <c r="EK6" s="100" t="s">
        <v>12</v>
      </c>
      <c r="EL6" s="100" t="s">
        <v>13</v>
      </c>
      <c r="EM6" s="100" t="s">
        <v>14</v>
      </c>
      <c r="EN6" s="100" t="s">
        <v>15</v>
      </c>
      <c r="EO6" s="100" t="s">
        <v>16</v>
      </c>
      <c r="EP6" s="100" t="s">
        <v>17</v>
      </c>
      <c r="EQ6" s="100" t="s">
        <v>18</v>
      </c>
      <c r="ER6" s="100" t="s">
        <v>19</v>
      </c>
      <c r="ES6" s="100" t="s">
        <v>20</v>
      </c>
      <c r="ET6" s="100" t="s">
        <v>21</v>
      </c>
      <c r="EU6" s="100" t="s">
        <v>22</v>
      </c>
      <c r="EV6" s="100" t="s">
        <v>23</v>
      </c>
      <c r="EW6" s="100" t="s">
        <v>24</v>
      </c>
      <c r="EX6" s="100" t="s">
        <v>25</v>
      </c>
      <c r="EY6" s="100" t="s">
        <v>26</v>
      </c>
      <c r="EZ6" s="100" t="s">
        <v>27</v>
      </c>
      <c r="FA6" s="100" t="s">
        <v>28</v>
      </c>
      <c r="FB6" s="100" t="s">
        <v>29</v>
      </c>
      <c r="FC6" s="100" t="s">
        <v>30</v>
      </c>
      <c r="FD6" s="100" t="s">
        <v>31</v>
      </c>
      <c r="FE6" s="100" t="s">
        <v>32</v>
      </c>
      <c r="FF6" s="100" t="s">
        <v>33</v>
      </c>
      <c r="FG6" s="100" t="s">
        <v>34</v>
      </c>
      <c r="FH6" s="100" t="s">
        <v>35</v>
      </c>
      <c r="FI6" s="100" t="s">
        <v>36</v>
      </c>
      <c r="FJ6" s="100" t="s">
        <v>37</v>
      </c>
      <c r="FK6" s="100" t="s">
        <v>38</v>
      </c>
      <c r="FL6" s="163" t="s">
        <v>39</v>
      </c>
      <c r="FM6" s="100" t="s">
        <v>40</v>
      </c>
      <c r="FN6" s="100" t="s">
        <v>41</v>
      </c>
      <c r="FO6" s="163" t="s">
        <v>42</v>
      </c>
      <c r="FP6" s="163" t="s">
        <v>43</v>
      </c>
      <c r="FQ6" s="100" t="s">
        <v>44</v>
      </c>
      <c r="FR6" s="163" t="s">
        <v>45</v>
      </c>
      <c r="FS6" s="100" t="s">
        <v>46</v>
      </c>
      <c r="FT6" s="100" t="s">
        <v>47</v>
      </c>
      <c r="FU6" s="100" t="s">
        <v>48</v>
      </c>
      <c r="FV6" s="100" t="s">
        <v>49</v>
      </c>
      <c r="FW6" s="100" t="s">
        <v>50</v>
      </c>
      <c r="FX6" s="100" t="s">
        <v>51</v>
      </c>
      <c r="FY6" s="100" t="s">
        <v>52</v>
      </c>
      <c r="FZ6" s="100" t="s">
        <v>53</v>
      </c>
      <c r="GA6" s="100" t="s">
        <v>54</v>
      </c>
      <c r="GB6" s="100" t="s">
        <v>55</v>
      </c>
      <c r="GC6" s="100" t="s">
        <v>56</v>
      </c>
      <c r="GD6" s="100" t="s">
        <v>57</v>
      </c>
      <c r="GE6" s="100" t="s">
        <v>58</v>
      </c>
      <c r="GF6" s="100" t="s">
        <v>59</v>
      </c>
      <c r="GG6" s="100" t="s">
        <v>60</v>
      </c>
      <c r="GH6" s="100" t="s">
        <v>61</v>
      </c>
      <c r="GI6" s="100" t="s">
        <v>62</v>
      </c>
      <c r="GJ6" s="100" t="s">
        <v>63</v>
      </c>
      <c r="GK6" s="100" t="s">
        <v>64</v>
      </c>
      <c r="GL6" s="100" t="s">
        <v>65</v>
      </c>
      <c r="GM6" s="100" t="s">
        <v>66</v>
      </c>
      <c r="GN6" s="100" t="s">
        <v>67</v>
      </c>
      <c r="GO6" s="100" t="s">
        <v>68</v>
      </c>
      <c r="GP6" s="100" t="s">
        <v>69</v>
      </c>
      <c r="GQ6" s="100" t="s">
        <v>70</v>
      </c>
      <c r="GR6" s="100" t="s">
        <v>71</v>
      </c>
      <c r="GS6" s="100" t="s">
        <v>72</v>
      </c>
      <c r="GT6" s="100" t="s">
        <v>73</v>
      </c>
      <c r="GU6" s="100" t="s">
        <v>74</v>
      </c>
      <c r="GV6" s="100" t="s">
        <v>75</v>
      </c>
      <c r="GW6" s="100" t="s">
        <v>76</v>
      </c>
      <c r="GX6" s="100" t="s">
        <v>77</v>
      </c>
      <c r="GY6" s="100" t="s">
        <v>78</v>
      </c>
      <c r="GZ6" s="100" t="s">
        <v>79</v>
      </c>
      <c r="HA6" s="100" t="s">
        <v>80</v>
      </c>
      <c r="HB6" s="100" t="s">
        <v>81</v>
      </c>
      <c r="HC6" s="100" t="s">
        <v>82</v>
      </c>
      <c r="HD6" s="100" t="s">
        <v>83</v>
      </c>
      <c r="HE6" s="100" t="s">
        <v>84</v>
      </c>
      <c r="HF6" s="100" t="s">
        <v>85</v>
      </c>
      <c r="HG6" s="100" t="s">
        <v>86</v>
      </c>
      <c r="HH6" s="100" t="s">
        <v>87</v>
      </c>
      <c r="HI6" s="100" t="s">
        <v>88</v>
      </c>
      <c r="HJ6" s="100" t="s">
        <v>89</v>
      </c>
      <c r="HK6" s="100" t="s">
        <v>90</v>
      </c>
      <c r="HL6" s="100" t="s">
        <v>91</v>
      </c>
      <c r="HM6" s="100" t="s">
        <v>92</v>
      </c>
      <c r="HN6" s="100" t="s">
        <v>93</v>
      </c>
      <c r="HO6" s="100" t="s">
        <v>94</v>
      </c>
      <c r="HP6" s="100" t="s">
        <v>95</v>
      </c>
      <c r="HQ6" s="100" t="s">
        <v>96</v>
      </c>
      <c r="HR6" s="100" t="s">
        <v>97</v>
      </c>
    </row>
    <row r="7" spans="1:226" ht="14.25" hidden="1" customHeight="1" x14ac:dyDescent="0.3">
      <c r="B7">
        <f t="shared" ref="B7:B70" si="12">EA7</f>
        <v>7164</v>
      </c>
      <c r="C7" t="str">
        <f t="shared" ref="C7:C70" si="13">EE7&amp;EF7</f>
        <v>A1</v>
      </c>
      <c r="D7" s="132">
        <f t="shared" ref="D7:D70" si="14">HN7</f>
        <v>140</v>
      </c>
      <c r="E7" s="123">
        <f>VLOOKUP($EA7,'4-DZ-Nr.-Mapping'!$A:$J,E$4,FALSE)</f>
        <v>0</v>
      </c>
      <c r="F7" s="123">
        <f>VLOOKUP($EA7,'4-DZ-Nr.-Mapping'!$A:$J,F$4,FALSE)</f>
        <v>0</v>
      </c>
      <c r="G7" s="106" t="str">
        <f t="shared" ref="G7:G70" si="15">EK7&amp;" - "&amp;EI7&amp;""</f>
        <v>N - Köln</v>
      </c>
      <c r="H7" t="str">
        <f t="shared" ref="H7:H70" si="16">EN7&amp;" - "&amp;EL7</f>
        <v>S - Saarbrücken</v>
      </c>
      <c r="I7" s="106" t="str">
        <f>VLOOKUP($EA7,'4-DZ-Nr.-Mapping'!$A:$N,I$4,FALSE)</f>
        <v xml:space="preserve"> </v>
      </c>
      <c r="J7" s="106" t="str">
        <f>VLOOKUP($EA7,'4-DZ-Nr.-Mapping'!$A:$N,J$4,FALSE)</f>
        <v xml:space="preserve"> </v>
      </c>
      <c r="K7" s="106" t="str">
        <f>VLOOKUP($EA7,'4-DZ-Nr.-Mapping'!$A:$N,K$4,FALSE)</f>
        <v xml:space="preserve"> </v>
      </c>
      <c r="L7" s="106" t="str">
        <f>VLOOKUP($EA7,'4-DZ-Nr.-Mapping'!$A:$N,L$4,FALSE)</f>
        <v xml:space="preserve"> </v>
      </c>
      <c r="M7" s="106" t="str">
        <f>VLOOKUP($EA7,'4-DZ-Nr.-Mapping'!$A:$N,M$4,FALSE)</f>
        <v xml:space="preserve"> </v>
      </c>
      <c r="N7" s="106" t="str">
        <f t="shared" ref="N7:N70" si="17">EH7</f>
        <v>8+1</v>
      </c>
      <c r="P7" s="203">
        <f t="shared" ref="P7:P70" si="18">IF(I7="keine Daten", "-",IF(EU7=0,ER7/(ER7+ES7),EU7/(EU7+EV7)))</f>
        <v>0.50183503959822295</v>
      </c>
      <c r="Q7" s="126">
        <f t="shared" ref="Q7:Q32" si="19">IF(I7="keine Daten","-",EU7)</f>
        <v>2598</v>
      </c>
      <c r="R7" s="126">
        <f>(ER7/(ER7+ES7))*$EQ7*FL7/100</f>
        <v>1435.3080000000002</v>
      </c>
      <c r="S7" s="126">
        <f>$P7*$EQ7*(FO7+(FP7-FQ7))/100</f>
        <v>979.71849642650193</v>
      </c>
      <c r="T7" s="126">
        <f t="shared" ref="T7:U10" si="20">$P7*$EQ7*FQ7/100</f>
        <v>1574.5475835425925</v>
      </c>
      <c r="U7" s="126">
        <f t="shared" si="20"/>
        <v>52.484919451419749</v>
      </c>
      <c r="V7" s="126">
        <f>SUM(S7:U7)</f>
        <v>2606.7509994205143</v>
      </c>
      <c r="W7" s="125">
        <f>IF(EV7=0,ES7/(ER7+ES7),EV7/(EU7+EV7))</f>
        <v>0.4981649604017771</v>
      </c>
      <c r="X7" s="126">
        <f>EV7</f>
        <v>2579</v>
      </c>
      <c r="Y7" s="126">
        <f>(ES7/(ER7+ES7))*$EQ7*FL7/100</f>
        <v>1493.1</v>
      </c>
      <c r="Z7" s="126">
        <f>$W7*$EQ7*(FO7+(FP7-FQ7))/100</f>
        <v>972.55350357349812</v>
      </c>
      <c r="AA7" s="126">
        <f t="shared" ref="AA7:AB11" si="21">$W7*$EQ7*FQ7/100</f>
        <v>1563.0324164574076</v>
      </c>
      <c r="AB7" s="126">
        <f t="shared" si="21"/>
        <v>52.101080548580256</v>
      </c>
      <c r="AC7" s="126">
        <f>SUM(Z7:AB7)</f>
        <v>2587.6870005794863</v>
      </c>
      <c r="AD7" s="1"/>
      <c r="AE7" s="106" t="e">
        <f t="shared" ref="AE7:AE70" si="22">VLOOKUP(AH7,$EA$6:$HR$393,2,FALSE)&amp; "-" &amp;VLOOKUP(AI7,$EA$6:$HR$393,2,FALSE)</f>
        <v>#N/A</v>
      </c>
      <c r="AF7" s="106" t="str">
        <f>IF(F7&lt;&gt;0,AH7&amp;"-"&amp;AI7,"-")</f>
        <v>-</v>
      </c>
      <c r="AG7" s="106" t="str">
        <f>C7</f>
        <v>A1</v>
      </c>
      <c r="AH7" s="106">
        <f>B7</f>
        <v>7164</v>
      </c>
      <c r="AI7" s="106" t="str">
        <f>J7</f>
        <v xml:space="preserve"> </v>
      </c>
      <c r="AJ7" s="106" t="str">
        <f>L7</f>
        <v xml:space="preserve"> </v>
      </c>
      <c r="AK7" s="1"/>
      <c r="AL7" s="126">
        <f t="shared" ref="AL7:AQ16" si="23">VLOOKUP($AH7,$B:$AC,AL$4,FALSE)</f>
        <v>2598</v>
      </c>
      <c r="AM7" s="126">
        <f t="shared" si="23"/>
        <v>1435.3080000000002</v>
      </c>
      <c r="AN7" s="126">
        <f t="shared" si="23"/>
        <v>979.71849642650193</v>
      </c>
      <c r="AO7" s="126">
        <f t="shared" si="23"/>
        <v>1574.5475835425925</v>
      </c>
      <c r="AP7" s="126">
        <f t="shared" si="23"/>
        <v>52.484919451419749</v>
      </c>
      <c r="AQ7" s="126">
        <f t="shared" si="23"/>
        <v>2606.7509994205143</v>
      </c>
      <c r="AR7" s="126" t="e">
        <f t="shared" ref="AR7:AW16" si="24">VLOOKUP($AI7,$B:$AC,AR$4,FALSE)</f>
        <v>#N/A</v>
      </c>
      <c r="AS7" s="126" t="e">
        <f t="shared" si="24"/>
        <v>#N/A</v>
      </c>
      <c r="AT7" s="126" t="e">
        <f t="shared" si="24"/>
        <v>#N/A</v>
      </c>
      <c r="AU7" s="126" t="e">
        <f t="shared" si="24"/>
        <v>#N/A</v>
      </c>
      <c r="AV7" s="126" t="e">
        <f t="shared" si="24"/>
        <v>#N/A</v>
      </c>
      <c r="AW7" s="126" t="e">
        <f t="shared" si="24"/>
        <v>#N/A</v>
      </c>
      <c r="AX7" s="1"/>
      <c r="AY7" s="126" t="e">
        <f>AM7*$AJ7*365</f>
        <v>#VALUE!</v>
      </c>
      <c r="AZ7" s="126" t="e">
        <f>AN7*$AJ7*365</f>
        <v>#VALUE!</v>
      </c>
      <c r="BA7" s="126" t="e">
        <f>AO7*$AJ7*365</f>
        <v>#VALUE!</v>
      </c>
      <c r="BB7" s="126" t="e">
        <f>AP7*$AJ7*365</f>
        <v>#VALUE!</v>
      </c>
      <c r="BC7" s="126" t="e">
        <f>AS7*$AJ7*365</f>
        <v>#N/A</v>
      </c>
      <c r="BD7" s="126" t="e">
        <f>AT7*$AJ7*365</f>
        <v>#N/A</v>
      </c>
      <c r="BE7" s="126" t="e">
        <f>AU7*$AJ7*365</f>
        <v>#N/A</v>
      </c>
      <c r="BF7" s="126" t="e">
        <f>AV7*$AJ7*365</f>
        <v>#N/A</v>
      </c>
      <c r="BG7" s="1"/>
      <c r="BH7" s="128" t="e">
        <f>VLOOKUP(BH$6,'1-Konfiguration'!$C$14:$D$17,2,FALSE)*AY7 / 100 / 1000</f>
        <v>#VALUE!</v>
      </c>
      <c r="BI7" s="128" t="e">
        <f>VLOOKUP(BI$6,'1-Konfiguration'!$C$14:$D$17,2,FALSE)*AZ7 / 100 / 1000</f>
        <v>#VALUE!</v>
      </c>
      <c r="BJ7" s="128" t="e">
        <f>VLOOKUP(BJ$6,'1-Konfiguration'!$C$14:$D$17,2,FALSE)*BA7 / 100 / 1000</f>
        <v>#VALUE!</v>
      </c>
      <c r="BK7" s="128" t="e">
        <f>VLOOKUP(BK$6,'1-Konfiguration'!$C$14:$D$17,2,FALSE)*BB7 / 100 / 1000</f>
        <v>#VALUE!</v>
      </c>
      <c r="BL7" s="128" t="e">
        <f>VLOOKUP(BL$6,'1-Konfiguration'!$C$14:$D$17,2,FALSE)*BC7 / 100 / 1000</f>
        <v>#N/A</v>
      </c>
      <c r="BM7" s="128" t="e">
        <f>VLOOKUP(BM$6,'1-Konfiguration'!$C$14:$D$17,2,FALSE)*BD7 / 100 / 1000</f>
        <v>#N/A</v>
      </c>
      <c r="BN7" s="128" t="e">
        <f>VLOOKUP(BN$6,'1-Konfiguration'!$C$14:$D$17,2,FALSE)*BE7 / 100 / 1000</f>
        <v>#N/A</v>
      </c>
      <c r="BO7" s="128" t="e">
        <f>VLOOKUP(BO$6,'1-Konfiguration'!$C$14:$D$17,2,FALSE)*BF7 / 100 / 1000</f>
        <v>#N/A</v>
      </c>
      <c r="BP7" s="128"/>
      <c r="BQ7" s="214" t="e">
        <f>BH7+BL7</f>
        <v>#VALUE!</v>
      </c>
      <c r="BR7" s="214" t="e">
        <f t="shared" ref="BR7:BS7" si="25">BI7+BM7</f>
        <v>#VALUE!</v>
      </c>
      <c r="BS7" s="214" t="e">
        <f t="shared" si="25"/>
        <v>#VALUE!</v>
      </c>
      <c r="BT7" s="215" t="e">
        <f>BK7+BO7</f>
        <v>#VALUE!</v>
      </c>
      <c r="BU7" s="216" t="e">
        <f>BQ7*VLOOKUP(BU$6,'1-Konfiguration'!$C$23:$K$26,5,FALSE)</f>
        <v>#VALUE!</v>
      </c>
      <c r="BV7" s="216" t="e">
        <f>BR7*VLOOKUP(BV$6,'1-Konfiguration'!$C$23:$K$26,5,FALSE)</f>
        <v>#VALUE!</v>
      </c>
      <c r="BW7" s="216" t="e">
        <f>BS7*VLOOKUP(BW$6,'1-Konfiguration'!$C$23:$K$26,5,FALSE)</f>
        <v>#VALUE!</v>
      </c>
      <c r="BX7" s="216" t="e">
        <f>BT7*VLOOKUP(BX$6,'1-Konfiguration'!$C$23:$K$26,5,FALSE)</f>
        <v>#VALUE!</v>
      </c>
      <c r="BY7" s="216" t="e">
        <f>SUM(BU7:BX7)</f>
        <v>#VALUE!</v>
      </c>
      <c r="BZ7" s="216" t="e">
        <f>BQ7*VLOOKUP(BZ$6,'1-Konfiguration'!$C$23:$K$26,9,FALSE)</f>
        <v>#VALUE!</v>
      </c>
      <c r="CA7" s="216" t="e">
        <f>BR7*VLOOKUP(CA$6,'1-Konfiguration'!$C$23:$K$26,9,FALSE)</f>
        <v>#VALUE!</v>
      </c>
      <c r="CB7" s="216" t="e">
        <f>BS7*VLOOKUP(CB$6,'1-Konfiguration'!$C$23:$K$26,9,FALSE)</f>
        <v>#VALUE!</v>
      </c>
      <c r="CC7" s="216" t="e">
        <f>BT7*VLOOKUP(CC$6,'1-Konfiguration'!$C$23:$K$26,9,FALSE)</f>
        <v>#VALUE!</v>
      </c>
      <c r="CD7" s="216" t="e">
        <f>SUM(BZ7:CC7)</f>
        <v>#VALUE!</v>
      </c>
      <c r="CE7" s="2"/>
      <c r="CF7" s="128" t="e">
        <f>CO7/$AJ7</f>
        <v>#VALUE!</v>
      </c>
      <c r="CG7" s="128" t="e">
        <f t="shared" ref="CG7:CM7" si="26">CP7/$AJ7</f>
        <v>#VALUE!</v>
      </c>
      <c r="CH7" s="128" t="e">
        <f t="shared" si="26"/>
        <v>#VALUE!</v>
      </c>
      <c r="CI7" s="128" t="e">
        <f t="shared" si="26"/>
        <v>#VALUE!</v>
      </c>
      <c r="CJ7" s="128" t="e">
        <f t="shared" si="26"/>
        <v>#VALUE!</v>
      </c>
      <c r="CK7" s="128" t="e">
        <f t="shared" si="26"/>
        <v>#VALUE!</v>
      </c>
      <c r="CL7" s="128" t="e">
        <f t="shared" si="26"/>
        <v>#VALUE!</v>
      </c>
      <c r="CM7" s="128" t="e">
        <f t="shared" si="26"/>
        <v>#VALUE!</v>
      </c>
      <c r="CN7" s="2"/>
      <c r="CO7" s="128" t="e">
        <f>MMULT($BH7:$BK7,'1-Konfiguration'!D$23:D$26)+MMULT($BL7:$BO7,'1-Konfiguration'!D$23:D$26)</f>
        <v>#VALUE!</v>
      </c>
      <c r="CP7" s="128" t="e">
        <f>MMULT($BH7:$BK7,'1-Konfiguration'!E$23:E$26)+MMULT($BL7:$BO7,'1-Konfiguration'!E$23:E$26)</f>
        <v>#VALUE!</v>
      </c>
      <c r="CQ7" s="128" t="e">
        <f>MMULT($BH7:$BK7,'1-Konfiguration'!F$23:F$26)+MMULT($BL7:$BO7,'1-Konfiguration'!F$23:F$26)</f>
        <v>#VALUE!</v>
      </c>
      <c r="CR7" s="128" t="e">
        <f>MMULT($BH7:$BK7,'1-Konfiguration'!G$23:G$26)+MMULT($BL7:$BO7,'1-Konfiguration'!G$23:G$26)</f>
        <v>#VALUE!</v>
      </c>
      <c r="CS7" s="128" t="e">
        <f>MMULT($BH7:$BK7,'1-Konfiguration'!H$23:H$26)+MMULT($BL7:$BO7,'1-Konfiguration'!H$23:H$26)</f>
        <v>#VALUE!</v>
      </c>
      <c r="CT7" s="128" t="e">
        <f>MMULT($BH7:$BK7,'1-Konfiguration'!I$23:I$26)+MMULT($BL7:$BO7,'1-Konfiguration'!I$23:I$26)</f>
        <v>#VALUE!</v>
      </c>
      <c r="CU7" s="128" t="e">
        <f>MMULT($BH7:$BK7,'1-Konfiguration'!J$23:J$26)+MMULT($BL7:$BO7,'1-Konfiguration'!J$23:J$26)</f>
        <v>#VALUE!</v>
      </c>
      <c r="CV7" s="128" t="e">
        <f>MMULT($BH7:$BK7,'1-Konfiguration'!K$23:K$26)+MMULT($BL7:$BO7,'1-Konfiguration'!K$23:K$26)</f>
        <v>#VALUE!</v>
      </c>
      <c r="CX7" s="106"/>
      <c r="CY7" s="106"/>
      <c r="CZ7" s="106"/>
      <c r="DA7" s="106"/>
      <c r="DB7" s="106"/>
      <c r="DC7" s="106"/>
      <c r="DD7" s="106"/>
      <c r="DE7" s="106"/>
      <c r="DF7" s="117" t="e">
        <f>IF(CF7&gt;'5-Colouring_uMap'!B$15,'5-Colouring_uMap'!C$15,IF(CF7&gt;'5-Colouring_uMap'!B$14,'5-Colouring_uMap'!C$14,IF(CF7&gt;'5-Colouring_uMap'!B$13,'5-Colouring_uMap'!C$13,IF(CF7&gt;'5-Colouring_uMap'!B$12,'5-Colouring_uMap'!C$12,IF(CF7&gt;'5-Colouring_uMap'!B$11,'5-Colouring_uMap'!C$11,IF(CF7&gt;'5-Colouring_uMap'!B$10,'5-Colouring_uMap'!C$10,IF(CF7&gt;'5-Colouring_uMap'!B$9,'5-Colouring_uMap'!C$9,IF(CF7&gt;'5-Colouring_uMap'!B$8,'5-Colouring_uMap'!C$8,IF(CF7&gt;'5-Colouring_uMap'!B$7,'5-Colouring_uMap'!C$7)))))))))</f>
        <v>#VALUE!</v>
      </c>
      <c r="DG7" s="117" t="e">
        <f>IF(CG7&gt;'5-Colouring_uMap'!E$15,'5-Colouring_uMap'!F$15,IF(CG7&gt;'5-Colouring_uMap'!E$14,'5-Colouring_uMap'!F$14,IF(CG7&gt;'5-Colouring_uMap'!E$13,'5-Colouring_uMap'!F$13,IF(CG7&gt;'5-Colouring_uMap'!E$12,'5-Colouring_uMap'!F$12,IF(CG7&gt;'5-Colouring_uMap'!E$11,'5-Colouring_uMap'!F$11,IF(CG7&gt;'5-Colouring_uMap'!E$10,'5-Colouring_uMap'!F$10,IF(CG7&gt;'5-Colouring_uMap'!E$9,'5-Colouring_uMap'!F$9,IF(CG7&gt;'5-Colouring_uMap'!E$8,'5-Colouring_uMap'!F$8,IF(CG7&gt;'5-Colouring_uMap'!E$7,'5-Colouring_uMap'!F$7)))))))))</f>
        <v>#VALUE!</v>
      </c>
      <c r="DH7" s="117" t="e">
        <f>IF(CH7&gt;'5-Colouring_uMap'!H$15,'5-Colouring_uMap'!I$15,IF(CH7&gt;'5-Colouring_uMap'!H$14,'5-Colouring_uMap'!I$14,IF(CH7&gt;'5-Colouring_uMap'!H$13,'5-Colouring_uMap'!I$13,IF(CH7&gt;'5-Colouring_uMap'!H$12,'5-Colouring_uMap'!I$12,IF(CH7&gt;'5-Colouring_uMap'!H$11,'5-Colouring_uMap'!I$11,IF(CH7&gt;'5-Colouring_uMap'!H$10,'5-Colouring_uMap'!I$10,IF(CH7&gt;'5-Colouring_uMap'!H$9,'5-Colouring_uMap'!I$9,IF(CH7&gt;'5-Colouring_uMap'!H$8,'5-Colouring_uMap'!I$8,IF(CH7&gt;'5-Colouring_uMap'!H$7,'5-Colouring_uMap'!I$7)))))))))</f>
        <v>#VALUE!</v>
      </c>
      <c r="DI7" s="117" t="e">
        <f>IF(CI7&gt;'5-Colouring_uMap'!K$15,'5-Colouring_uMap'!L$15,IF(CI7&gt;'5-Colouring_uMap'!K$14,'5-Colouring_uMap'!L$14,IF(CI7&gt;'5-Colouring_uMap'!K$13,'5-Colouring_uMap'!L$13,IF(CI7&gt;'5-Colouring_uMap'!K$12,'5-Colouring_uMap'!L$12,IF(CI7&gt;'5-Colouring_uMap'!K$11,'5-Colouring_uMap'!L$11,IF(CI7&gt;'5-Colouring_uMap'!K$10,'5-Colouring_uMap'!L$10,IF(CI7&gt;'5-Colouring_uMap'!K$9,'5-Colouring_uMap'!L$9,IF(CI7&gt;'5-Colouring_uMap'!K$8,'5-Colouring_uMap'!L$8,IF(CI7&gt;'5-Colouring_uMap'!K$7,'5-Colouring_uMap'!L$7)))))))))</f>
        <v>#VALUE!</v>
      </c>
      <c r="DJ7" s="117" t="e">
        <f>IF(CJ7&gt;'5-Colouring_uMap'!N$15,'5-Colouring_uMap'!O$15,IF(CJ7&gt;'5-Colouring_uMap'!N$14,'5-Colouring_uMap'!O$14,IF(CJ7&gt;'5-Colouring_uMap'!N$13,'5-Colouring_uMap'!O$13,IF(CJ7&gt;'5-Colouring_uMap'!N$12,'5-Colouring_uMap'!O$12,IF(CJ7&gt;'5-Colouring_uMap'!N$11,'5-Colouring_uMap'!O$11,IF(CJ7&gt;'5-Colouring_uMap'!N$10,'5-Colouring_uMap'!O$10,IF(CJ7&gt;'5-Colouring_uMap'!N$9,'5-Colouring_uMap'!O$9,IF(CJ7&gt;'5-Colouring_uMap'!N$8,'5-Colouring_uMap'!O$8,IF(CJ7&gt;'5-Colouring_uMap'!N$7,'5-Colouring_uMap'!O$7)))))))))</f>
        <v>#VALUE!</v>
      </c>
      <c r="DK7" s="117" t="e">
        <f>IF(CK7&gt;'5-Colouring_uMap'!Q$15,'5-Colouring_uMap'!R$15,IF(CK7&gt;'5-Colouring_uMap'!Q$14,'5-Colouring_uMap'!R$14,IF(CK7&gt;'5-Colouring_uMap'!Q$13,'5-Colouring_uMap'!R$13,IF(CK7&gt;'5-Colouring_uMap'!Q$12,'5-Colouring_uMap'!R$12,IF(CK7&gt;'5-Colouring_uMap'!Q$11,'5-Colouring_uMap'!R$11,IF(CK7&gt;'5-Colouring_uMap'!Q$10,'5-Colouring_uMap'!R$10,IF(CK7&gt;'5-Colouring_uMap'!Q$9,'5-Colouring_uMap'!R$9,IF(CK7&gt;'5-Colouring_uMap'!Q$8,'5-Colouring_uMap'!R$8,IF(CK7&gt;'5-Colouring_uMap'!Q$7,'5-Colouring_uMap'!R$7)))))))))</f>
        <v>#VALUE!</v>
      </c>
      <c r="DL7" s="117" t="e">
        <f>IF(CL7&gt;'5-Colouring_uMap'!T$15,'5-Colouring_uMap'!U$15,IF(CL7&gt;'5-Colouring_uMap'!T$14,'5-Colouring_uMap'!U$14,IF(CL7&gt;'5-Colouring_uMap'!T$13,'5-Colouring_uMap'!U$13,IF(CL7&gt;'5-Colouring_uMap'!T$12,'5-Colouring_uMap'!U$12,IF(CL7&gt;'5-Colouring_uMap'!T$11,'5-Colouring_uMap'!U$11,IF(CL7&gt;'5-Colouring_uMap'!T$10,'5-Colouring_uMap'!U$10,IF(CL7&gt;'5-Colouring_uMap'!T$9,'5-Colouring_uMap'!U$9,IF(CL7&gt;'5-Colouring_uMap'!T$8,'5-Colouring_uMap'!U$8,IF(CL7&gt;'5-Colouring_uMap'!T$7,'5-Colouring_uMap'!U$7)))))))))</f>
        <v>#VALUE!</v>
      </c>
      <c r="DM7" s="117" t="e">
        <f>IF(CM7&gt;'5-Colouring_uMap'!W$15,'5-Colouring_uMap'!X$15,IF(CM7&gt;'5-Colouring_uMap'!W$14,'5-Colouring_uMap'!X$14,IF(CM7&gt;'5-Colouring_uMap'!W$13,'5-Colouring_uMap'!X$13,IF(CM7&gt;'5-Colouring_uMap'!W$12,'5-Colouring_uMap'!X$12,IF(CM7&gt;'5-Colouring_uMap'!W$11,'5-Colouring_uMap'!X$11,IF(CM7&gt;'5-Colouring_uMap'!W$10,'5-Colouring_uMap'!X$10,IF(CM7&gt;'5-Colouring_uMap'!W$9,'5-Colouring_uMap'!X$9,IF(CM7&gt;'5-Colouring_uMap'!W$8,'5-Colouring_uMap'!X$8,IF(CM7&gt;'5-Colouring_uMap'!W$7,'5-Colouring_uMap'!X$7)))))))))</f>
        <v>#VALUE!</v>
      </c>
      <c r="DN7" s="117">
        <v>10</v>
      </c>
      <c r="DO7" s="159" t="s">
        <v>2093</v>
      </c>
      <c r="DP7" s="102" t="e">
        <f t="shared" ref="DP7" si="27">" { ""type"": ""Feature"", ""properties"": {""_umap_options"": {""weight"": """&amp;$DN7&amp;""",  ""color"": """&amp;DF7&amp;""", ""opacity"": """&amp;$DO7&amp;"""}}, ""geometry"": {""type"": ""LineString"",""coordinates"": [ [ "&amp;$CX7&amp;" ], ["&amp;$CY7&amp;" ],  [ "&amp;$CZ7&amp;" ], [ "&amp;$DA7&amp;" ],["&amp;$DB7&amp;"],["&amp;$DC7&amp;"],["&amp;$DD7&amp;"],["&amp;$DE7&amp;" ]]} },"</f>
        <v>#VALUE!</v>
      </c>
      <c r="DQ7" s="102" t="e">
        <f t="shared" ref="DQ7" si="28">" { ""type"": ""Feature"", ""properties"": {""_umap_options"": {""weight"": """&amp;$DN7&amp;""",  ""color"": """&amp;DG7&amp;""", ""opacity"": """&amp;$DO7&amp;"""}}, ""geometry"": {""type"": ""LineString"",""coordinates"": [ [ "&amp;$CX7&amp;" ], ["&amp;$CY7&amp;" ],  [ "&amp;$CZ7&amp;" ], [ "&amp;$DA7&amp;" ],["&amp;$DB7&amp;"],["&amp;$DC7&amp;"],["&amp;$DD7&amp;"],["&amp;$DE7&amp;" ]]} },"</f>
        <v>#VALUE!</v>
      </c>
      <c r="DR7" s="102" t="e">
        <f t="shared" ref="DR7" si="29">" { ""type"": ""Feature"", ""properties"": {""_umap_options"": {""weight"": """&amp;$DN7&amp;""",  ""color"": """&amp;DH7&amp;""", ""opacity"": """&amp;$DO7&amp;"""}}, ""geometry"": {""type"": ""LineString"",""coordinates"": [ [ "&amp;$CX7&amp;" ], ["&amp;$CY7&amp;" ],  [ "&amp;$CZ7&amp;" ], [ "&amp;$DA7&amp;" ],["&amp;$DB7&amp;"],["&amp;$DC7&amp;"],["&amp;$DD7&amp;"],["&amp;$DE7&amp;" ]]} },"</f>
        <v>#VALUE!</v>
      </c>
      <c r="DS7" s="102" t="e">
        <f t="shared" ref="DS7" si="30">" { ""type"": ""Feature"", ""properties"": {""_umap_options"": {""weight"": """&amp;$DN7&amp;""",  ""color"": """&amp;DI7&amp;""", ""opacity"": """&amp;$DO7&amp;"""}}, ""geometry"": {""type"": ""LineString"",""coordinates"": [ [ "&amp;$CX7&amp;" ], ["&amp;$CY7&amp;" ],  [ "&amp;$CZ7&amp;" ], [ "&amp;$DA7&amp;" ],["&amp;$DB7&amp;"],["&amp;$DC7&amp;"],["&amp;$DD7&amp;"],["&amp;$DE7&amp;" ]]} },"</f>
        <v>#VALUE!</v>
      </c>
      <c r="DT7" s="102" t="e">
        <f t="shared" ref="DT7" si="31">" { ""type"": ""Feature"", ""properties"": {""_umap_options"": {""weight"": """&amp;$DN7&amp;""",  ""color"": """&amp;DJ7&amp;""", ""opacity"": """&amp;$DO7&amp;"""}}, ""geometry"": {""type"": ""LineString"",""coordinates"": [ [ "&amp;$CX7&amp;" ], ["&amp;$CY7&amp;" ],  [ "&amp;$CZ7&amp;" ], [ "&amp;$DA7&amp;" ],["&amp;$DB7&amp;"],["&amp;$DC7&amp;"],["&amp;$DD7&amp;"],["&amp;$DE7&amp;" ]]} },"</f>
        <v>#VALUE!</v>
      </c>
      <c r="DU7" s="102" t="e">
        <f t="shared" ref="DU7" si="32">" { ""type"": ""Feature"", ""properties"": {""_umap_options"": {""weight"": """&amp;$DN7&amp;""",  ""color"": """&amp;DK7&amp;""", ""opacity"": """&amp;$DO7&amp;"""}}, ""geometry"": {""type"": ""LineString"",""coordinates"": [ [ "&amp;$CX7&amp;" ], ["&amp;$CY7&amp;" ],  [ "&amp;$CZ7&amp;" ], [ "&amp;$DA7&amp;" ],["&amp;$DB7&amp;"],["&amp;$DC7&amp;"],["&amp;$DD7&amp;"],["&amp;$DE7&amp;" ]]} },"</f>
        <v>#VALUE!</v>
      </c>
      <c r="DV7" s="102" t="e">
        <f t="shared" ref="DV7" si="33">" { ""type"": ""Feature"", ""properties"": {""_umap_options"": {""weight"": """&amp;$DN7&amp;""",  ""color"": """&amp;DL7&amp;""", ""opacity"": """&amp;$DO7&amp;"""}}, ""geometry"": {""type"": ""LineString"",""coordinates"": [ [ "&amp;$CX7&amp;" ], ["&amp;$CY7&amp;" ],  [ "&amp;$CZ7&amp;" ], [ "&amp;$DA7&amp;" ],["&amp;$DB7&amp;"],["&amp;$DC7&amp;"],["&amp;$DD7&amp;"],["&amp;$DE7&amp;" ]]} },"</f>
        <v>#VALUE!</v>
      </c>
      <c r="DW7" s="102" t="e">
        <f t="shared" ref="DW7" si="34">" { ""type"": ""Feature"", ""properties"": {""_umap_options"": {""weight"": """&amp;$DN7&amp;""",  ""color"": """&amp;DM7&amp;""", ""opacity"": """&amp;$DO7&amp;"""}}, ""geometry"": {""type"": ""LineString"",""coordinates"": [ [ "&amp;$CX7&amp;" ], ["&amp;$CY7&amp;" ],  [ "&amp;$CZ7&amp;" ], [ "&amp;$DA7&amp;" ],["&amp;$DB7&amp;"],["&amp;$DC7&amp;"],["&amp;$DD7&amp;"],["&amp;$DE7&amp;" ]]} },"</f>
        <v>#VALUE!</v>
      </c>
      <c r="DX7" t="s">
        <v>2080</v>
      </c>
      <c r="DY7">
        <v>2018</v>
      </c>
      <c r="DZ7">
        <v>6107</v>
      </c>
      <c r="EA7">
        <v>7164</v>
      </c>
      <c r="EB7" t="s">
        <v>680</v>
      </c>
      <c r="EC7">
        <v>7</v>
      </c>
      <c r="ED7" t="s">
        <v>681</v>
      </c>
      <c r="EE7" t="s">
        <v>100</v>
      </c>
      <c r="EF7">
        <v>1</v>
      </c>
      <c r="EH7" t="s">
        <v>101</v>
      </c>
      <c r="EI7" t="s">
        <v>102</v>
      </c>
      <c r="EJ7" t="s">
        <v>682</v>
      </c>
      <c r="EK7" t="s">
        <v>104</v>
      </c>
      <c r="EL7" t="s">
        <v>683</v>
      </c>
      <c r="EM7" t="s">
        <v>684</v>
      </c>
      <c r="EN7" t="s">
        <v>107</v>
      </c>
      <c r="EO7">
        <v>4</v>
      </c>
      <c r="EP7">
        <v>348</v>
      </c>
      <c r="EQ7">
        <v>34862</v>
      </c>
      <c r="ER7">
        <v>17087</v>
      </c>
      <c r="ES7">
        <v>17775</v>
      </c>
      <c r="ET7">
        <v>5177</v>
      </c>
      <c r="EU7">
        <v>2598</v>
      </c>
      <c r="EV7">
        <v>2579</v>
      </c>
      <c r="EW7">
        <v>14.8</v>
      </c>
      <c r="EX7">
        <v>0.96</v>
      </c>
      <c r="EY7">
        <v>0.77</v>
      </c>
      <c r="EZ7">
        <v>1.0900000000000001</v>
      </c>
      <c r="FA7">
        <v>1996</v>
      </c>
      <c r="FB7">
        <v>13.8</v>
      </c>
      <c r="FC7">
        <v>365</v>
      </c>
      <c r="FD7">
        <v>25.9</v>
      </c>
      <c r="FI7" t="s">
        <v>161</v>
      </c>
      <c r="FJ7" t="s">
        <v>108</v>
      </c>
      <c r="FK7">
        <v>82.8</v>
      </c>
      <c r="FL7">
        <v>8.4</v>
      </c>
      <c r="FM7">
        <v>0.3</v>
      </c>
      <c r="FN7">
        <v>1.1000000000000001</v>
      </c>
      <c r="FO7">
        <v>3.7</v>
      </c>
      <c r="FP7">
        <v>10.9</v>
      </c>
      <c r="FQ7">
        <v>9</v>
      </c>
      <c r="FR7">
        <v>0.3</v>
      </c>
      <c r="FS7">
        <v>1.2</v>
      </c>
      <c r="FT7">
        <v>344584</v>
      </c>
      <c r="FU7">
        <v>5527182</v>
      </c>
      <c r="FZ7">
        <v>37796</v>
      </c>
      <c r="GA7">
        <v>18486</v>
      </c>
      <c r="GB7">
        <v>19310</v>
      </c>
      <c r="GC7">
        <v>18.600000000000001</v>
      </c>
      <c r="GD7">
        <v>19.100000000000001</v>
      </c>
      <c r="GE7">
        <v>18.100000000000001</v>
      </c>
      <c r="GF7">
        <v>49.876848950000003</v>
      </c>
      <c r="GG7">
        <v>6.8368471499999997</v>
      </c>
      <c r="GH7">
        <v>1742</v>
      </c>
      <c r="GI7">
        <v>1690</v>
      </c>
      <c r="GJ7">
        <v>10.199999999999999</v>
      </c>
      <c r="GK7">
        <v>9.5</v>
      </c>
      <c r="GL7">
        <v>12.8</v>
      </c>
      <c r="GM7">
        <v>14.9</v>
      </c>
      <c r="GN7">
        <v>9.6999999999999993</v>
      </c>
      <c r="GO7">
        <v>10.6</v>
      </c>
      <c r="GP7">
        <v>9.4</v>
      </c>
      <c r="GQ7">
        <v>8.8000000000000007</v>
      </c>
      <c r="GR7">
        <v>18573</v>
      </c>
      <c r="GS7">
        <v>19422</v>
      </c>
      <c r="GT7">
        <v>0.77</v>
      </c>
      <c r="GU7">
        <v>0.76</v>
      </c>
      <c r="GV7">
        <v>0.97</v>
      </c>
      <c r="GW7">
        <v>1.01</v>
      </c>
      <c r="GX7">
        <v>1.08</v>
      </c>
      <c r="GY7">
        <v>1.1100000000000001</v>
      </c>
      <c r="GZ7">
        <v>0.82</v>
      </c>
      <c r="HA7">
        <v>0.82</v>
      </c>
      <c r="HB7">
        <v>1689</v>
      </c>
      <c r="HC7">
        <v>78</v>
      </c>
      <c r="HD7">
        <v>199</v>
      </c>
      <c r="HE7">
        <v>6</v>
      </c>
      <c r="HF7">
        <v>265</v>
      </c>
      <c r="HG7">
        <v>18</v>
      </c>
      <c r="HH7">
        <v>77</v>
      </c>
      <c r="HI7">
        <v>0</v>
      </c>
      <c r="HJ7">
        <v>1220</v>
      </c>
      <c r="HK7">
        <v>35</v>
      </c>
      <c r="HL7">
        <v>104</v>
      </c>
      <c r="HM7">
        <v>4</v>
      </c>
      <c r="HN7">
        <v>140</v>
      </c>
      <c r="HO7" t="s">
        <v>685</v>
      </c>
      <c r="HP7">
        <v>3.0950000000000002</v>
      </c>
      <c r="HQ7" t="s">
        <v>110</v>
      </c>
      <c r="HR7" t="s">
        <v>111</v>
      </c>
    </row>
    <row r="8" spans="1:226" ht="14.25" hidden="1" customHeight="1" x14ac:dyDescent="0.3">
      <c r="B8">
        <f t="shared" si="12"/>
        <v>7603</v>
      </c>
      <c r="C8" t="str">
        <f t="shared" si="13"/>
        <v>A1</v>
      </c>
      <c r="D8" s="132">
        <f t="shared" si="14"/>
        <v>150</v>
      </c>
      <c r="E8" s="123">
        <f>VLOOKUP($EA8,'4-DZ-Nr.-Mapping'!$A:$J,E$4,FALSE)</f>
        <v>0</v>
      </c>
      <c r="F8" s="123">
        <f>VLOOKUP($EA8,'4-DZ-Nr.-Mapping'!$A:$J,F$4,FALSE)</f>
        <v>0</v>
      </c>
      <c r="G8" s="106" t="str">
        <f t="shared" si="15"/>
        <v>N - Köln</v>
      </c>
      <c r="H8" t="str">
        <f t="shared" si="16"/>
        <v>S - Saarbrücken</v>
      </c>
      <c r="I8" s="106" t="str">
        <f>VLOOKUP($EA8,'4-DZ-Nr.-Mapping'!$A:$N,I$4,FALSE)</f>
        <v xml:space="preserve"> </v>
      </c>
      <c r="J8" s="106" t="str">
        <f>VLOOKUP($EA8,'4-DZ-Nr.-Mapping'!$A:$N,J$4,FALSE)</f>
        <v xml:space="preserve"> </v>
      </c>
      <c r="K8" s="106" t="str">
        <f>VLOOKUP($EA8,'4-DZ-Nr.-Mapping'!$A:$N,K$4,FALSE)</f>
        <v xml:space="preserve"> </v>
      </c>
      <c r="L8" s="106" t="str">
        <f>VLOOKUP($EA8,'4-DZ-Nr.-Mapping'!$A:$N,L$4,FALSE)</f>
        <v xml:space="preserve"> </v>
      </c>
      <c r="M8" s="106" t="str">
        <f>VLOOKUP($EA8,'4-DZ-Nr.-Mapping'!$A:$N,M$4,FALSE)</f>
        <v xml:space="preserve"> </v>
      </c>
      <c r="N8" s="106" t="str">
        <f t="shared" si="17"/>
        <v>8+1</v>
      </c>
      <c r="P8" s="203">
        <f t="shared" si="18"/>
        <v>0.51970692268822638</v>
      </c>
      <c r="Q8" s="126">
        <f t="shared" si="19"/>
        <v>2057</v>
      </c>
      <c r="R8" s="126">
        <f>(ER8/(ER8+ES8))*$EQ8*FL8/100</f>
        <v>1073.319</v>
      </c>
      <c r="S8" s="126">
        <f>$P8*$EQ8*(FO8+(FP8-FQ8))/100</f>
        <v>756.11172738756943</v>
      </c>
      <c r="T8" s="126">
        <f t="shared" si="20"/>
        <v>1255.9143946437596</v>
      </c>
      <c r="U8" s="126">
        <f t="shared" si="20"/>
        <v>38.446359019706918</v>
      </c>
      <c r="V8" s="126">
        <f t="shared" ref="V8:V71" si="35">SUM(S8:U8)</f>
        <v>2050.4724810510361</v>
      </c>
      <c r="W8" s="125">
        <f t="shared" ref="W8:W70" si="36">IF(EV8=0,ES8/(ER8+ES8),EV8/(EU8+EV8))</f>
        <v>0.48029307731177362</v>
      </c>
      <c r="X8" s="126">
        <f t="shared" ref="X8:X32" si="37">EV8</f>
        <v>1901</v>
      </c>
      <c r="Y8" s="126">
        <f t="shared" ref="Y8:Y71" si="38">(ES8/(ER8+ES8))*$EQ8*FL8/100</f>
        <v>1072.0139999999999</v>
      </c>
      <c r="Z8" s="126">
        <f>$W8*$EQ8*(FO8+(FP8-FQ8))/100</f>
        <v>698.76927261243054</v>
      </c>
      <c r="AA8" s="126">
        <f t="shared" si="21"/>
        <v>1160.6676053562408</v>
      </c>
      <c r="AB8" s="126">
        <f t="shared" si="21"/>
        <v>35.530640980293079</v>
      </c>
      <c r="AC8" s="126">
        <f>SUM(Z8:AB8)</f>
        <v>1894.9675189489644</v>
      </c>
      <c r="AD8" s="1"/>
      <c r="AE8" s="106" t="e">
        <f t="shared" si="22"/>
        <v>#N/A</v>
      </c>
      <c r="AF8" s="106" t="str">
        <f>IF(F8&lt;&gt;0,AH8&amp;"-"&amp;AI8,"-")</f>
        <v>-</v>
      </c>
      <c r="AG8" s="106" t="str">
        <f t="shared" ref="AG8:AG71" si="39">C8</f>
        <v>A1</v>
      </c>
      <c r="AH8" s="106">
        <f>B8</f>
        <v>7603</v>
      </c>
      <c r="AI8" s="106" t="str">
        <f>J8</f>
        <v xml:space="preserve"> </v>
      </c>
      <c r="AJ8" s="106" t="str">
        <f t="shared" ref="AJ8:AJ71" si="40">L8</f>
        <v xml:space="preserve"> </v>
      </c>
      <c r="AK8" s="1"/>
      <c r="AL8" s="126">
        <f t="shared" si="23"/>
        <v>2057</v>
      </c>
      <c r="AM8" s="126">
        <f t="shared" si="23"/>
        <v>1073.319</v>
      </c>
      <c r="AN8" s="126">
        <f t="shared" si="23"/>
        <v>756.11172738756943</v>
      </c>
      <c r="AO8" s="126">
        <f t="shared" si="23"/>
        <v>1255.9143946437596</v>
      </c>
      <c r="AP8" s="126">
        <f t="shared" si="23"/>
        <v>38.446359019706918</v>
      </c>
      <c r="AQ8" s="126">
        <f t="shared" si="23"/>
        <v>2050.4724810510361</v>
      </c>
      <c r="AR8" s="126" t="e">
        <f t="shared" si="24"/>
        <v>#N/A</v>
      </c>
      <c r="AS8" s="126" t="e">
        <f t="shared" si="24"/>
        <v>#N/A</v>
      </c>
      <c r="AT8" s="126" t="e">
        <f t="shared" si="24"/>
        <v>#N/A</v>
      </c>
      <c r="AU8" s="126" t="e">
        <f t="shared" si="24"/>
        <v>#N/A</v>
      </c>
      <c r="AV8" s="126" t="e">
        <f t="shared" si="24"/>
        <v>#N/A</v>
      </c>
      <c r="AW8" s="126" t="e">
        <f t="shared" si="24"/>
        <v>#N/A</v>
      </c>
      <c r="AX8" s="1"/>
      <c r="AY8" s="126" t="e">
        <f t="shared" ref="AY8:AY71" si="41">AM8*$AJ8*365</f>
        <v>#VALUE!</v>
      </c>
      <c r="AZ8" s="126" t="e">
        <f t="shared" ref="AZ8:AZ71" si="42">AN8*$AJ8*365</f>
        <v>#VALUE!</v>
      </c>
      <c r="BA8" s="126" t="e">
        <f t="shared" ref="BA8:BA71" si="43">AO8*$AJ8*365</f>
        <v>#VALUE!</v>
      </c>
      <c r="BB8" s="126" t="e">
        <f t="shared" ref="BB8:BB71" si="44">AP8*$AJ8*365</f>
        <v>#VALUE!</v>
      </c>
      <c r="BC8" s="126" t="e">
        <f t="shared" ref="BC8:BC71" si="45">AS8*$AJ8*365</f>
        <v>#N/A</v>
      </c>
      <c r="BD8" s="126" t="e">
        <f t="shared" ref="BD8:BD71" si="46">AT8*$AJ8*365</f>
        <v>#N/A</v>
      </c>
      <c r="BE8" s="126" t="e">
        <f t="shared" ref="BE8:BE71" si="47">AU8*$AJ8*365</f>
        <v>#N/A</v>
      </c>
      <c r="BF8" s="126" t="e">
        <f t="shared" ref="BF8:BF71" si="48">AV8*$AJ8*365</f>
        <v>#N/A</v>
      </c>
      <c r="BG8" s="1"/>
      <c r="BH8" s="128" t="e">
        <f>VLOOKUP(BH$6,'1-Konfiguration'!$C$14:$D$17,2,FALSE)*AY8 / 100 / 1000</f>
        <v>#VALUE!</v>
      </c>
      <c r="BI8" s="128" t="e">
        <f>VLOOKUP(BI$6,'1-Konfiguration'!$C$14:$D$17,2,FALSE)*AZ8 / 100 / 1000</f>
        <v>#VALUE!</v>
      </c>
      <c r="BJ8" s="128" t="e">
        <f>VLOOKUP(BJ$6,'1-Konfiguration'!$C$14:$D$17,2,FALSE)*BA8 / 100 / 1000</f>
        <v>#VALUE!</v>
      </c>
      <c r="BK8" s="128" t="e">
        <f>VLOOKUP(BK$6,'1-Konfiguration'!$C$14:$D$17,2,FALSE)*BB8 / 100 / 1000</f>
        <v>#VALUE!</v>
      </c>
      <c r="BL8" s="128" t="e">
        <f>VLOOKUP(BL$6,'1-Konfiguration'!$C$14:$D$17,2,FALSE)*BC8 / 100 / 1000</f>
        <v>#N/A</v>
      </c>
      <c r="BM8" s="128" t="e">
        <f>VLOOKUP(BM$6,'1-Konfiguration'!$C$14:$D$17,2,FALSE)*BD8 / 100 / 1000</f>
        <v>#N/A</v>
      </c>
      <c r="BN8" s="128" t="e">
        <f>VLOOKUP(BN$6,'1-Konfiguration'!$C$14:$D$17,2,FALSE)*BE8 / 100 / 1000</f>
        <v>#N/A</v>
      </c>
      <c r="BO8" s="128" t="e">
        <f>VLOOKUP(BO$6,'1-Konfiguration'!$C$14:$D$17,2,FALSE)*BF8 / 100 / 1000</f>
        <v>#N/A</v>
      </c>
      <c r="BP8" s="128"/>
      <c r="BQ8" s="214" t="e">
        <f t="shared" ref="BQ8:BQ71" si="49">BH8+BL8</f>
        <v>#VALUE!</v>
      </c>
      <c r="BR8" s="214" t="e">
        <f t="shared" ref="BR8:BR71" si="50">BI8+BM8</f>
        <v>#VALUE!</v>
      </c>
      <c r="BS8" s="214" t="e">
        <f t="shared" ref="BS8:BS71" si="51">BJ8+BN8</f>
        <v>#VALUE!</v>
      </c>
      <c r="BT8" s="215" t="e">
        <f t="shared" ref="BT8:BT71" si="52">BK8+BO8</f>
        <v>#VALUE!</v>
      </c>
      <c r="BU8" s="216" t="e">
        <f>BQ8*VLOOKUP(BU$6,'1-Konfiguration'!$C$23:$K$26,5,FALSE)</f>
        <v>#VALUE!</v>
      </c>
      <c r="BV8" s="216" t="e">
        <f>BR8*VLOOKUP(BV$6,'1-Konfiguration'!$C$23:$K$26,5,FALSE)</f>
        <v>#VALUE!</v>
      </c>
      <c r="BW8" s="216" t="e">
        <f>BS8*VLOOKUP(BW$6,'1-Konfiguration'!$C$23:$K$26,5,FALSE)</f>
        <v>#VALUE!</v>
      </c>
      <c r="BX8" s="216" t="e">
        <f>BT8*VLOOKUP(BX$6,'1-Konfiguration'!$C$23:$K$26,5,FALSE)</f>
        <v>#VALUE!</v>
      </c>
      <c r="BY8" s="216" t="e">
        <f t="shared" ref="BY8:BY71" si="53">SUM(BU8:BX8)</f>
        <v>#VALUE!</v>
      </c>
      <c r="BZ8" s="216" t="e">
        <f>BQ8*VLOOKUP(BZ$6,'1-Konfiguration'!$C$23:$K$26,9,FALSE)</f>
        <v>#VALUE!</v>
      </c>
      <c r="CA8" s="216" t="e">
        <f>BR8*VLOOKUP(CA$6,'1-Konfiguration'!$C$23:$K$26,9,FALSE)</f>
        <v>#VALUE!</v>
      </c>
      <c r="CB8" s="216" t="e">
        <f>BS8*VLOOKUP(CB$6,'1-Konfiguration'!$C$23:$K$26,9,FALSE)</f>
        <v>#VALUE!</v>
      </c>
      <c r="CC8" s="216" t="e">
        <f>BT8*VLOOKUP(CC$6,'1-Konfiguration'!$C$23:$K$26,9,FALSE)</f>
        <v>#VALUE!</v>
      </c>
      <c r="CD8" s="216" t="e">
        <f t="shared" ref="CD8:CD71" si="54">SUM(BZ8:CC8)</f>
        <v>#VALUE!</v>
      </c>
      <c r="CE8" s="2"/>
      <c r="CF8" s="128" t="e">
        <f t="shared" ref="CF8:CF71" si="55">CO8/$AJ8</f>
        <v>#VALUE!</v>
      </c>
      <c r="CG8" s="128" t="e">
        <f t="shared" ref="CG8:CG71" si="56">CP8/$AJ8</f>
        <v>#VALUE!</v>
      </c>
      <c r="CH8" s="128" t="e">
        <f t="shared" ref="CH8:CH71" si="57">CQ8/$AJ8</f>
        <v>#VALUE!</v>
      </c>
      <c r="CI8" s="128" t="e">
        <f t="shared" ref="CI8:CI71" si="58">CR8/$AJ8</f>
        <v>#VALUE!</v>
      </c>
      <c r="CJ8" s="128" t="e">
        <f t="shared" ref="CJ8:CJ71" si="59">CS8/$AJ8</f>
        <v>#VALUE!</v>
      </c>
      <c r="CK8" s="128" t="e">
        <f t="shared" ref="CK8:CK71" si="60">CT8/$AJ8</f>
        <v>#VALUE!</v>
      </c>
      <c r="CL8" s="128" t="e">
        <f t="shared" ref="CL8:CL71" si="61">CU8/$AJ8</f>
        <v>#VALUE!</v>
      </c>
      <c r="CM8" s="128" t="e">
        <f t="shared" ref="CM8:CM71" si="62">CV8/$AJ8</f>
        <v>#VALUE!</v>
      </c>
      <c r="CN8" s="2"/>
      <c r="CO8" s="128" t="e">
        <f>MMULT($BH8:$BK8,'1-Konfiguration'!D$23:D$26)+MMULT($BL8:$BO8,'1-Konfiguration'!D$23:D$26)</f>
        <v>#VALUE!</v>
      </c>
      <c r="CP8" s="128" t="e">
        <f>MMULT($BH8:$BK8,'1-Konfiguration'!E$23:E$26)+MMULT($BL8:$BO8,'1-Konfiguration'!E$23:E$26)</f>
        <v>#VALUE!</v>
      </c>
      <c r="CQ8" s="128" t="e">
        <f>MMULT($BH8:$BK8,'1-Konfiguration'!F$23:F$26)+MMULT($BL8:$BO8,'1-Konfiguration'!F$23:F$26)</f>
        <v>#VALUE!</v>
      </c>
      <c r="CR8" s="128" t="e">
        <f>MMULT($BH8:$BK8,'1-Konfiguration'!G$23:G$26)+MMULT($BL8:$BO8,'1-Konfiguration'!G$23:G$26)</f>
        <v>#VALUE!</v>
      </c>
      <c r="CS8" s="128" t="e">
        <f>MMULT($BH8:$BK8,'1-Konfiguration'!H$23:H$26)+MMULT($BL8:$BO8,'1-Konfiguration'!H$23:H$26)</f>
        <v>#VALUE!</v>
      </c>
      <c r="CT8" s="128" t="e">
        <f>MMULT($BH8:$BK8,'1-Konfiguration'!I$23:I$26)+MMULT($BL8:$BO8,'1-Konfiguration'!I$23:I$26)</f>
        <v>#VALUE!</v>
      </c>
      <c r="CU8" s="128" t="e">
        <f>MMULT($BH8:$BK8,'1-Konfiguration'!J$23:J$26)+MMULT($BL8:$BO8,'1-Konfiguration'!J$23:J$26)</f>
        <v>#VALUE!</v>
      </c>
      <c r="CV8" s="128" t="e">
        <f>MMULT($BH8:$BK8,'1-Konfiguration'!K$23:K$26)+MMULT($BL8:$BO8,'1-Konfiguration'!K$23:K$26)</f>
        <v>#VALUE!</v>
      </c>
      <c r="CX8" s="106"/>
      <c r="CY8" s="106"/>
      <c r="CZ8" s="106"/>
      <c r="DA8" s="106"/>
      <c r="DB8" s="106"/>
      <c r="DC8" s="106"/>
      <c r="DD8" s="106"/>
      <c r="DE8" s="106"/>
      <c r="DF8" s="117" t="e">
        <f>IF(CF8&gt;'5-Colouring_uMap'!B$15,'5-Colouring_uMap'!C$15,IF(CF8&gt;'5-Colouring_uMap'!B$14,'5-Colouring_uMap'!C$14,IF(CF8&gt;'5-Colouring_uMap'!B$13,'5-Colouring_uMap'!C$13,IF(CF8&gt;'5-Colouring_uMap'!B$12,'5-Colouring_uMap'!C$12,IF(CF8&gt;'5-Colouring_uMap'!B$11,'5-Colouring_uMap'!C$11,IF(CF8&gt;'5-Colouring_uMap'!B$10,'5-Colouring_uMap'!C$10,IF(CF8&gt;'5-Colouring_uMap'!B$9,'5-Colouring_uMap'!C$9,IF(CF8&gt;'5-Colouring_uMap'!B$8,'5-Colouring_uMap'!C$8,IF(CF8&gt;'5-Colouring_uMap'!B$7,'5-Colouring_uMap'!C$7)))))))))</f>
        <v>#VALUE!</v>
      </c>
      <c r="DG8" s="117" t="e">
        <f>IF(CG8&gt;'5-Colouring_uMap'!E$15,'5-Colouring_uMap'!F$15,IF(CG8&gt;'5-Colouring_uMap'!E$14,'5-Colouring_uMap'!F$14,IF(CG8&gt;'5-Colouring_uMap'!E$13,'5-Colouring_uMap'!F$13,IF(CG8&gt;'5-Colouring_uMap'!E$12,'5-Colouring_uMap'!F$12,IF(CG8&gt;'5-Colouring_uMap'!E$11,'5-Colouring_uMap'!F$11,IF(CG8&gt;'5-Colouring_uMap'!E$10,'5-Colouring_uMap'!F$10,IF(CG8&gt;'5-Colouring_uMap'!E$9,'5-Colouring_uMap'!F$9,IF(CG8&gt;'5-Colouring_uMap'!E$8,'5-Colouring_uMap'!F$8,IF(CG8&gt;'5-Colouring_uMap'!E$7,'5-Colouring_uMap'!F$7)))))))))</f>
        <v>#VALUE!</v>
      </c>
      <c r="DH8" s="117" t="e">
        <f>IF(CH8&gt;'5-Colouring_uMap'!H$15,'5-Colouring_uMap'!I$15,IF(CH8&gt;'5-Colouring_uMap'!H$14,'5-Colouring_uMap'!I$14,IF(CH8&gt;'5-Colouring_uMap'!H$13,'5-Colouring_uMap'!I$13,IF(CH8&gt;'5-Colouring_uMap'!H$12,'5-Colouring_uMap'!I$12,IF(CH8&gt;'5-Colouring_uMap'!H$11,'5-Colouring_uMap'!I$11,IF(CH8&gt;'5-Colouring_uMap'!H$10,'5-Colouring_uMap'!I$10,IF(CH8&gt;'5-Colouring_uMap'!H$9,'5-Colouring_uMap'!I$9,IF(CH8&gt;'5-Colouring_uMap'!H$8,'5-Colouring_uMap'!I$8,IF(CH8&gt;'5-Colouring_uMap'!H$7,'5-Colouring_uMap'!I$7)))))))))</f>
        <v>#VALUE!</v>
      </c>
      <c r="DI8" s="117" t="e">
        <f>IF(CI8&gt;'5-Colouring_uMap'!K$15,'5-Colouring_uMap'!L$15,IF(CI8&gt;'5-Colouring_uMap'!K$14,'5-Colouring_uMap'!L$14,IF(CI8&gt;'5-Colouring_uMap'!K$13,'5-Colouring_uMap'!L$13,IF(CI8&gt;'5-Colouring_uMap'!K$12,'5-Colouring_uMap'!L$12,IF(CI8&gt;'5-Colouring_uMap'!K$11,'5-Colouring_uMap'!L$11,IF(CI8&gt;'5-Colouring_uMap'!K$10,'5-Colouring_uMap'!L$10,IF(CI8&gt;'5-Colouring_uMap'!K$9,'5-Colouring_uMap'!L$9,IF(CI8&gt;'5-Colouring_uMap'!K$8,'5-Colouring_uMap'!L$8,IF(CI8&gt;'5-Colouring_uMap'!K$7,'5-Colouring_uMap'!L$7)))))))))</f>
        <v>#VALUE!</v>
      </c>
      <c r="DJ8" s="117" t="e">
        <f>IF(CJ8&gt;'5-Colouring_uMap'!N$15,'5-Colouring_uMap'!O$15,IF(CJ8&gt;'5-Colouring_uMap'!N$14,'5-Colouring_uMap'!O$14,IF(CJ8&gt;'5-Colouring_uMap'!N$13,'5-Colouring_uMap'!O$13,IF(CJ8&gt;'5-Colouring_uMap'!N$12,'5-Colouring_uMap'!O$12,IF(CJ8&gt;'5-Colouring_uMap'!N$11,'5-Colouring_uMap'!O$11,IF(CJ8&gt;'5-Colouring_uMap'!N$10,'5-Colouring_uMap'!O$10,IF(CJ8&gt;'5-Colouring_uMap'!N$9,'5-Colouring_uMap'!O$9,IF(CJ8&gt;'5-Colouring_uMap'!N$8,'5-Colouring_uMap'!O$8,IF(CJ8&gt;'5-Colouring_uMap'!N$7,'5-Colouring_uMap'!O$7)))))))))</f>
        <v>#VALUE!</v>
      </c>
      <c r="DK8" s="117" t="e">
        <f>IF(CK8&gt;'5-Colouring_uMap'!Q$15,'5-Colouring_uMap'!R$15,IF(CK8&gt;'5-Colouring_uMap'!Q$14,'5-Colouring_uMap'!R$14,IF(CK8&gt;'5-Colouring_uMap'!Q$13,'5-Colouring_uMap'!R$13,IF(CK8&gt;'5-Colouring_uMap'!Q$12,'5-Colouring_uMap'!R$12,IF(CK8&gt;'5-Colouring_uMap'!Q$11,'5-Colouring_uMap'!R$11,IF(CK8&gt;'5-Colouring_uMap'!Q$10,'5-Colouring_uMap'!R$10,IF(CK8&gt;'5-Colouring_uMap'!Q$9,'5-Colouring_uMap'!R$9,IF(CK8&gt;'5-Colouring_uMap'!Q$8,'5-Colouring_uMap'!R$8,IF(CK8&gt;'5-Colouring_uMap'!Q$7,'5-Colouring_uMap'!R$7)))))))))</f>
        <v>#VALUE!</v>
      </c>
      <c r="DL8" s="117" t="e">
        <f>IF(CL8&gt;'5-Colouring_uMap'!T$15,'5-Colouring_uMap'!U$15,IF(CL8&gt;'5-Colouring_uMap'!T$14,'5-Colouring_uMap'!U$14,IF(CL8&gt;'5-Colouring_uMap'!T$13,'5-Colouring_uMap'!U$13,IF(CL8&gt;'5-Colouring_uMap'!T$12,'5-Colouring_uMap'!U$12,IF(CL8&gt;'5-Colouring_uMap'!T$11,'5-Colouring_uMap'!U$11,IF(CL8&gt;'5-Colouring_uMap'!T$10,'5-Colouring_uMap'!U$10,IF(CL8&gt;'5-Colouring_uMap'!T$9,'5-Colouring_uMap'!U$9,IF(CL8&gt;'5-Colouring_uMap'!T$8,'5-Colouring_uMap'!U$8,IF(CL8&gt;'5-Colouring_uMap'!T$7,'5-Colouring_uMap'!U$7)))))))))</f>
        <v>#VALUE!</v>
      </c>
      <c r="DM8" s="117" t="e">
        <f>IF(CM8&gt;'5-Colouring_uMap'!W$15,'5-Colouring_uMap'!X$15,IF(CM8&gt;'5-Colouring_uMap'!W$14,'5-Colouring_uMap'!X$14,IF(CM8&gt;'5-Colouring_uMap'!W$13,'5-Colouring_uMap'!X$13,IF(CM8&gt;'5-Colouring_uMap'!W$12,'5-Colouring_uMap'!X$12,IF(CM8&gt;'5-Colouring_uMap'!W$11,'5-Colouring_uMap'!X$11,IF(CM8&gt;'5-Colouring_uMap'!W$10,'5-Colouring_uMap'!X$10,IF(CM8&gt;'5-Colouring_uMap'!W$9,'5-Colouring_uMap'!X$9,IF(CM8&gt;'5-Colouring_uMap'!W$8,'5-Colouring_uMap'!X$8,IF(CM8&gt;'5-Colouring_uMap'!W$7,'5-Colouring_uMap'!X$7)))))))))</f>
        <v>#VALUE!</v>
      </c>
      <c r="DN8" s="117">
        <v>10</v>
      </c>
      <c r="DO8" s="159" t="s">
        <v>2093</v>
      </c>
      <c r="DP8" s="106" t="e">
        <f>" { ""type"": ""Feature"", ""properties"": {""_umap_options"": {""weight"": """&amp;$DN8&amp;""",  ""color"": """&amp;DF8&amp;""", ""opacity"": """&amp;$DO8&amp;"""}}, ""geometry"": {""type"": ""LineString"",""coordinates"": [ [ "&amp;$CX8&amp;" ], ["&amp;$CY8&amp;" ],  [ "&amp;$CZ8&amp;" ], [ "&amp;$DA8&amp;" ],["&amp;$DB8&amp;"],["&amp;$DC8&amp;"],["&amp;$DD8&amp;"],["&amp;$DE8&amp;" ]]} },"</f>
        <v>#VALUE!</v>
      </c>
      <c r="DQ8" s="106" t="e">
        <f t="shared" ref="DQ8:DQ71" si="63">" { ""type"": ""Feature"", ""properties"": {""_umap_options"": {""weight"": """&amp;$DN8&amp;""",  ""color"": """&amp;DG8&amp;""", ""opacity"": """&amp;$DO8&amp;"""}}, ""geometry"": {""type"": ""LineString"",""coordinates"": [ [ "&amp;$CX8&amp;" ], ["&amp;$CY8&amp;" ],  [ "&amp;$CZ8&amp;" ], [ "&amp;$DA8&amp;" ],["&amp;$DB8&amp;"],["&amp;$DC8&amp;"],["&amp;$DD8&amp;"],["&amp;$DE8&amp;" ]]} },"</f>
        <v>#VALUE!</v>
      </c>
      <c r="DR8" s="106" t="e">
        <f t="shared" ref="DR8:DR71" si="64">" { ""type"": ""Feature"", ""properties"": {""_umap_options"": {""weight"": """&amp;$DN8&amp;""",  ""color"": """&amp;DH8&amp;""", ""opacity"": """&amp;$DO8&amp;"""}}, ""geometry"": {""type"": ""LineString"",""coordinates"": [ [ "&amp;$CX8&amp;" ], ["&amp;$CY8&amp;" ],  [ "&amp;$CZ8&amp;" ], [ "&amp;$DA8&amp;" ],["&amp;$DB8&amp;"],["&amp;$DC8&amp;"],["&amp;$DD8&amp;"],["&amp;$DE8&amp;" ]]} },"</f>
        <v>#VALUE!</v>
      </c>
      <c r="DS8" s="106" t="e">
        <f t="shared" ref="DS8:DS71" si="65">" { ""type"": ""Feature"", ""properties"": {""_umap_options"": {""weight"": """&amp;$DN8&amp;""",  ""color"": """&amp;DI8&amp;""", ""opacity"": """&amp;$DO8&amp;"""}}, ""geometry"": {""type"": ""LineString"",""coordinates"": [ [ "&amp;$CX8&amp;" ], ["&amp;$CY8&amp;" ],  [ "&amp;$CZ8&amp;" ], [ "&amp;$DA8&amp;" ],["&amp;$DB8&amp;"],["&amp;$DC8&amp;"],["&amp;$DD8&amp;"],["&amp;$DE8&amp;" ]]} },"</f>
        <v>#VALUE!</v>
      </c>
      <c r="DT8" s="106" t="e">
        <f t="shared" ref="DT8:DT71" si="66">" { ""type"": ""Feature"", ""properties"": {""_umap_options"": {""weight"": """&amp;$DN8&amp;""",  ""color"": """&amp;DJ8&amp;""", ""opacity"": """&amp;$DO8&amp;"""}}, ""geometry"": {""type"": ""LineString"",""coordinates"": [ [ "&amp;$CX8&amp;" ], ["&amp;$CY8&amp;" ],  [ "&amp;$CZ8&amp;" ], [ "&amp;$DA8&amp;" ],["&amp;$DB8&amp;"],["&amp;$DC8&amp;"],["&amp;$DD8&amp;"],["&amp;$DE8&amp;" ]]} },"</f>
        <v>#VALUE!</v>
      </c>
      <c r="DU8" s="106" t="e">
        <f t="shared" ref="DU8:DU71" si="67">" { ""type"": ""Feature"", ""properties"": {""_umap_options"": {""weight"": """&amp;$DN8&amp;""",  ""color"": """&amp;DK8&amp;""", ""opacity"": """&amp;$DO8&amp;"""}}, ""geometry"": {""type"": ""LineString"",""coordinates"": [ [ "&amp;$CX8&amp;" ], ["&amp;$CY8&amp;" ],  [ "&amp;$CZ8&amp;" ], [ "&amp;$DA8&amp;" ],["&amp;$DB8&amp;"],["&amp;$DC8&amp;"],["&amp;$DD8&amp;"],["&amp;$DE8&amp;" ]]} },"</f>
        <v>#VALUE!</v>
      </c>
      <c r="DV8" s="106" t="e">
        <f t="shared" ref="DV8:DV71" si="68">" { ""type"": ""Feature"", ""properties"": {""_umap_options"": {""weight"": """&amp;$DN8&amp;""",  ""color"": """&amp;DL8&amp;""", ""opacity"": """&amp;$DO8&amp;"""}}, ""geometry"": {""type"": ""LineString"",""coordinates"": [ [ "&amp;$CX8&amp;" ], ["&amp;$CY8&amp;" ],  [ "&amp;$CZ8&amp;" ], [ "&amp;$DA8&amp;" ],["&amp;$DB8&amp;"],["&amp;$DC8&amp;"],["&amp;$DD8&amp;"],["&amp;$DE8&amp;" ]]} },"</f>
        <v>#VALUE!</v>
      </c>
      <c r="DW8" s="106" t="e">
        <f t="shared" ref="DW8:DW71" si="69">" { ""type"": ""Feature"", ""properties"": {""_umap_options"": {""weight"": """&amp;$DN8&amp;""",  ""color"": """&amp;DM8&amp;""", ""opacity"": """&amp;$DO8&amp;"""}}, ""geometry"": {""type"": ""LineString"",""coordinates"": [ [ "&amp;$CX8&amp;" ], ["&amp;$CY8&amp;" ],  [ "&amp;$CZ8&amp;" ], [ "&amp;$DA8&amp;" ],["&amp;$DB8&amp;"],["&amp;$DC8&amp;"],["&amp;$DD8&amp;"],["&amp;$DE8&amp;" ]]} },"</f>
        <v>#VALUE!</v>
      </c>
      <c r="DX8" t="s">
        <v>2080</v>
      </c>
      <c r="DY8">
        <v>2018</v>
      </c>
      <c r="DZ8">
        <v>5907</v>
      </c>
      <c r="EA8">
        <v>7603</v>
      </c>
      <c r="EB8" t="s">
        <v>686</v>
      </c>
      <c r="EC8">
        <v>7</v>
      </c>
      <c r="ED8" t="s">
        <v>681</v>
      </c>
      <c r="EE8" t="s">
        <v>100</v>
      </c>
      <c r="EF8">
        <v>1</v>
      </c>
      <c r="EH8" t="s">
        <v>101</v>
      </c>
      <c r="EI8" t="s">
        <v>102</v>
      </c>
      <c r="EJ8" t="s">
        <v>687</v>
      </c>
      <c r="EK8" t="s">
        <v>104</v>
      </c>
      <c r="EL8" t="s">
        <v>683</v>
      </c>
      <c r="EM8" t="s">
        <v>688</v>
      </c>
      <c r="EN8" t="s">
        <v>107</v>
      </c>
      <c r="EO8">
        <v>4</v>
      </c>
      <c r="EP8">
        <v>361</v>
      </c>
      <c r="EQ8">
        <v>24659</v>
      </c>
      <c r="ER8">
        <v>12337</v>
      </c>
      <c r="ES8">
        <v>12322</v>
      </c>
      <c r="ET8">
        <v>3958</v>
      </c>
      <c r="EU8">
        <v>2057</v>
      </c>
      <c r="EV8">
        <v>1901</v>
      </c>
      <c r="EW8">
        <v>16.100000000000001</v>
      </c>
      <c r="EX8">
        <v>0.99</v>
      </c>
      <c r="EY8">
        <v>0.87</v>
      </c>
      <c r="EZ8">
        <v>1.1499999999999999</v>
      </c>
      <c r="FA8">
        <v>1411</v>
      </c>
      <c r="FB8">
        <v>14.6</v>
      </c>
      <c r="FC8">
        <v>259</v>
      </c>
      <c r="FD8">
        <v>32.4</v>
      </c>
      <c r="FI8" t="s">
        <v>108</v>
      </c>
      <c r="FJ8" t="s">
        <v>108</v>
      </c>
      <c r="FK8">
        <v>81.400000000000006</v>
      </c>
      <c r="FL8">
        <v>8.6999999999999993</v>
      </c>
      <c r="FM8">
        <v>0.3</v>
      </c>
      <c r="FN8">
        <v>1.2</v>
      </c>
      <c r="FO8">
        <v>3.7</v>
      </c>
      <c r="FP8">
        <v>12</v>
      </c>
      <c r="FQ8">
        <v>9.8000000000000007</v>
      </c>
      <c r="FR8">
        <v>0.3</v>
      </c>
      <c r="FS8">
        <v>1.4</v>
      </c>
      <c r="FT8">
        <v>347754</v>
      </c>
      <c r="FU8">
        <v>5550050</v>
      </c>
      <c r="FZ8">
        <v>25931</v>
      </c>
      <c r="GA8">
        <v>12939</v>
      </c>
      <c r="GB8">
        <v>12992</v>
      </c>
      <c r="GC8">
        <v>20.6</v>
      </c>
      <c r="GD8">
        <v>21.4</v>
      </c>
      <c r="GE8">
        <v>19.8</v>
      </c>
      <c r="GF8">
        <v>50.083199720000003</v>
      </c>
      <c r="GG8">
        <v>6.8718901399999996</v>
      </c>
      <c r="GH8">
        <v>1238</v>
      </c>
      <c r="GI8">
        <v>1210</v>
      </c>
      <c r="GJ8">
        <v>10</v>
      </c>
      <c r="GK8">
        <v>9.8000000000000007</v>
      </c>
      <c r="GL8">
        <v>13.3</v>
      </c>
      <c r="GM8">
        <v>9.8000000000000007</v>
      </c>
      <c r="GN8">
        <v>9.6</v>
      </c>
      <c r="GO8">
        <v>6.2</v>
      </c>
      <c r="GP8">
        <v>9.6</v>
      </c>
      <c r="GQ8">
        <v>9.3000000000000007</v>
      </c>
      <c r="GR8">
        <v>13004</v>
      </c>
      <c r="GS8">
        <v>12840</v>
      </c>
      <c r="GT8">
        <v>0.89</v>
      </c>
      <c r="GU8">
        <v>0.85</v>
      </c>
      <c r="GV8">
        <v>0.96</v>
      </c>
      <c r="GW8">
        <v>1.01</v>
      </c>
      <c r="GX8">
        <v>1.1299999999999999</v>
      </c>
      <c r="GY8">
        <v>1.17</v>
      </c>
      <c r="GZ8">
        <v>0.86</v>
      </c>
      <c r="HA8">
        <v>0.88</v>
      </c>
      <c r="HB8">
        <v>1182</v>
      </c>
      <c r="HC8">
        <v>55</v>
      </c>
      <c r="HD8">
        <v>151</v>
      </c>
      <c r="HE8">
        <v>4</v>
      </c>
      <c r="HF8">
        <v>171</v>
      </c>
      <c r="HG8">
        <v>15</v>
      </c>
      <c r="HH8">
        <v>69</v>
      </c>
      <c r="HI8">
        <v>0</v>
      </c>
      <c r="HJ8">
        <v>844</v>
      </c>
      <c r="HK8">
        <v>27</v>
      </c>
      <c r="HL8">
        <v>83</v>
      </c>
      <c r="HM8">
        <v>3</v>
      </c>
      <c r="HN8">
        <v>150</v>
      </c>
      <c r="HO8" t="s">
        <v>689</v>
      </c>
      <c r="HP8">
        <v>2.31</v>
      </c>
      <c r="HQ8" t="s">
        <v>110</v>
      </c>
      <c r="HR8" t="s">
        <v>111</v>
      </c>
    </row>
    <row r="9" spans="1:226" ht="14.25" hidden="1" customHeight="1" x14ac:dyDescent="0.3">
      <c r="B9" s="147">
        <f t="shared" si="12"/>
        <v>6908</v>
      </c>
      <c r="C9" s="147" t="str">
        <f t="shared" si="13"/>
        <v>A3</v>
      </c>
      <c r="D9" s="148">
        <f t="shared" si="14"/>
        <v>470</v>
      </c>
      <c r="E9" s="149">
        <f>VLOOKUP($EA9,'4-DZ-Nr.-Mapping'!$A:$J,E$4,FALSE)</f>
        <v>0</v>
      </c>
      <c r="F9" s="149">
        <f>VLOOKUP($EA9,'4-DZ-Nr.-Mapping'!$A:$J,F$4,FALSE)</f>
        <v>0</v>
      </c>
      <c r="G9" s="150" t="str">
        <f t="shared" si="15"/>
        <v>N - Frankfurt a. Main</v>
      </c>
      <c r="H9" s="147" t="str">
        <f t="shared" si="16"/>
        <v>S - Würzburg</v>
      </c>
      <c r="I9" s="150" t="str">
        <f>VLOOKUP($EA9,'4-DZ-Nr.-Mapping'!$A:$N,I$4,FALSE)</f>
        <v>keine Daten</v>
      </c>
      <c r="J9" s="150" t="str">
        <f>VLOOKUP($EA9,'4-DZ-Nr.-Mapping'!$A:$N,J$4,FALSE)</f>
        <v xml:space="preserve"> </v>
      </c>
      <c r="K9" s="150" t="str">
        <f>VLOOKUP($EA9,'4-DZ-Nr.-Mapping'!$A:$N,K$4,FALSE)</f>
        <v xml:space="preserve"> </v>
      </c>
      <c r="L9" s="150" t="str">
        <f>VLOOKUP($EA9,'4-DZ-Nr.-Mapping'!$A:$N,L$4,FALSE)</f>
        <v xml:space="preserve"> </v>
      </c>
      <c r="M9" s="150" t="str">
        <f>VLOOKUP($EA9,'4-DZ-Nr.-Mapping'!$A:$N,M$4,FALSE)</f>
        <v xml:space="preserve"> </v>
      </c>
      <c r="N9" s="150" t="str">
        <f t="shared" si="17"/>
        <v>8+1</v>
      </c>
      <c r="O9" s="147"/>
      <c r="P9" s="203" t="str">
        <f t="shared" si="18"/>
        <v>-</v>
      </c>
      <c r="Q9" s="126" t="str">
        <f t="shared" si="19"/>
        <v>-</v>
      </c>
      <c r="R9" s="190" t="e">
        <f t="shared" ref="R9:R72" si="70">(ER9/(ER9+ES9))*$EQ9*FL9/100</f>
        <v>#DIV/0!</v>
      </c>
      <c r="S9" s="190" t="e">
        <f>$P9*$EQ9*(FO9+(FP9-FQ9))/100</f>
        <v>#VALUE!</v>
      </c>
      <c r="T9" s="190" t="e">
        <f t="shared" si="20"/>
        <v>#VALUE!</v>
      </c>
      <c r="U9" s="153" t="e">
        <f t="shared" si="20"/>
        <v>#VALUE!</v>
      </c>
      <c r="V9" s="190" t="e">
        <f t="shared" si="35"/>
        <v>#VALUE!</v>
      </c>
      <c r="W9" s="152" t="e">
        <f t="shared" si="36"/>
        <v>#DIV/0!</v>
      </c>
      <c r="X9" s="153">
        <f t="shared" si="37"/>
        <v>0</v>
      </c>
      <c r="Y9" s="190" t="e">
        <f t="shared" si="38"/>
        <v>#DIV/0!</v>
      </c>
      <c r="Z9" s="190" t="e">
        <f>$W9*$EQ9*(FO9+(FP9-FQ9))/100</f>
        <v>#DIV/0!</v>
      </c>
      <c r="AA9" s="190" t="e">
        <f t="shared" si="21"/>
        <v>#DIV/0!</v>
      </c>
      <c r="AB9" s="153" t="e">
        <f t="shared" si="21"/>
        <v>#DIV/0!</v>
      </c>
      <c r="AC9" s="153" t="e">
        <f>SUM(Z9:AB9)</f>
        <v>#DIV/0!</v>
      </c>
      <c r="AD9" s="154"/>
      <c r="AE9" s="106" t="e">
        <f t="shared" si="22"/>
        <v>#N/A</v>
      </c>
      <c r="AF9" s="150" t="str">
        <f>IF(F9&lt;&gt;0,AH9&amp;"-"&amp;AI9,"-")</f>
        <v>-</v>
      </c>
      <c r="AG9" s="150" t="str">
        <f t="shared" si="39"/>
        <v>A3</v>
      </c>
      <c r="AH9" s="150">
        <f>B9</f>
        <v>6908</v>
      </c>
      <c r="AI9" s="150" t="str">
        <f>J9</f>
        <v xml:space="preserve"> </v>
      </c>
      <c r="AJ9" s="134" t="str">
        <f t="shared" si="40"/>
        <v xml:space="preserve"> </v>
      </c>
      <c r="AK9" s="154"/>
      <c r="AL9" s="153" t="str">
        <f t="shared" si="23"/>
        <v>-</v>
      </c>
      <c r="AM9" s="153" t="e">
        <f t="shared" si="23"/>
        <v>#DIV/0!</v>
      </c>
      <c r="AN9" s="153" t="e">
        <f t="shared" si="23"/>
        <v>#VALUE!</v>
      </c>
      <c r="AO9" s="153" t="e">
        <f t="shared" si="23"/>
        <v>#VALUE!</v>
      </c>
      <c r="AP9" s="153" t="e">
        <f t="shared" si="23"/>
        <v>#VALUE!</v>
      </c>
      <c r="AQ9" s="153" t="e">
        <f t="shared" si="23"/>
        <v>#VALUE!</v>
      </c>
      <c r="AR9" s="153" t="e">
        <f t="shared" si="24"/>
        <v>#N/A</v>
      </c>
      <c r="AS9" s="153" t="e">
        <f t="shared" si="24"/>
        <v>#N/A</v>
      </c>
      <c r="AT9" s="153" t="e">
        <f t="shared" si="24"/>
        <v>#N/A</v>
      </c>
      <c r="AU9" s="153" t="e">
        <f t="shared" si="24"/>
        <v>#N/A</v>
      </c>
      <c r="AV9" s="153" t="e">
        <f t="shared" si="24"/>
        <v>#N/A</v>
      </c>
      <c r="AW9" s="153" t="e">
        <f t="shared" si="24"/>
        <v>#N/A</v>
      </c>
      <c r="AX9" s="154"/>
      <c r="AY9" s="153" t="e">
        <f t="shared" si="41"/>
        <v>#DIV/0!</v>
      </c>
      <c r="AZ9" s="153" t="e">
        <f t="shared" si="42"/>
        <v>#VALUE!</v>
      </c>
      <c r="BA9" s="153" t="e">
        <f t="shared" si="43"/>
        <v>#VALUE!</v>
      </c>
      <c r="BB9" s="153" t="e">
        <f t="shared" si="44"/>
        <v>#VALUE!</v>
      </c>
      <c r="BC9" s="153" t="e">
        <f t="shared" si="45"/>
        <v>#N/A</v>
      </c>
      <c r="BD9" s="153" t="e">
        <f t="shared" si="46"/>
        <v>#N/A</v>
      </c>
      <c r="BE9" s="153" t="e">
        <f t="shared" si="47"/>
        <v>#N/A</v>
      </c>
      <c r="BF9" s="153" t="e">
        <f t="shared" si="48"/>
        <v>#N/A</v>
      </c>
      <c r="BG9" s="154"/>
      <c r="BH9" s="158" t="e">
        <f>VLOOKUP(BH$6,'1-Konfiguration'!$C$14:$D$17,2,FALSE)*AY9 / 100 / 1000</f>
        <v>#DIV/0!</v>
      </c>
      <c r="BI9" s="158" t="e">
        <f>VLOOKUP(BI$6,'1-Konfiguration'!$C$14:$D$17,2,FALSE)*AZ9 / 100 / 1000</f>
        <v>#VALUE!</v>
      </c>
      <c r="BJ9" s="158" t="e">
        <f>VLOOKUP(BJ$6,'1-Konfiguration'!$C$14:$D$17,2,FALSE)*BA9 / 100 / 1000</f>
        <v>#VALUE!</v>
      </c>
      <c r="BK9" s="158" t="e">
        <f>VLOOKUP(BK$6,'1-Konfiguration'!$C$14:$D$17,2,FALSE)*BB9 / 100 / 1000</f>
        <v>#VALUE!</v>
      </c>
      <c r="BL9" s="158" t="e">
        <f>VLOOKUP(BL$6,'1-Konfiguration'!$C$14:$D$17,2,FALSE)*BC9 / 100 / 1000</f>
        <v>#N/A</v>
      </c>
      <c r="BM9" s="158" t="e">
        <f>VLOOKUP(BM$6,'1-Konfiguration'!$C$14:$D$17,2,FALSE)*BD9 / 100 / 1000</f>
        <v>#N/A</v>
      </c>
      <c r="BN9" s="158" t="e">
        <f>VLOOKUP(BN$6,'1-Konfiguration'!$C$14:$D$17,2,FALSE)*BE9 / 100 / 1000</f>
        <v>#N/A</v>
      </c>
      <c r="BO9" s="158" t="e">
        <f>VLOOKUP(BO$6,'1-Konfiguration'!$C$14:$D$17,2,FALSE)*BF9 / 100 / 1000</f>
        <v>#N/A</v>
      </c>
      <c r="BP9" s="158"/>
      <c r="BQ9" s="214" t="e">
        <f t="shared" si="49"/>
        <v>#DIV/0!</v>
      </c>
      <c r="BR9" s="214" t="e">
        <f t="shared" si="50"/>
        <v>#VALUE!</v>
      </c>
      <c r="BS9" s="214" t="e">
        <f t="shared" si="51"/>
        <v>#VALUE!</v>
      </c>
      <c r="BT9" s="215" t="e">
        <f t="shared" si="52"/>
        <v>#VALUE!</v>
      </c>
      <c r="BU9" s="216" t="e">
        <f>BQ9*VLOOKUP(BU$6,'1-Konfiguration'!$C$23:$K$26,5,FALSE)</f>
        <v>#DIV/0!</v>
      </c>
      <c r="BV9" s="216" t="e">
        <f>BR9*VLOOKUP(BV$6,'1-Konfiguration'!$C$23:$K$26,5,FALSE)</f>
        <v>#VALUE!</v>
      </c>
      <c r="BW9" s="216" t="e">
        <f>BS9*VLOOKUP(BW$6,'1-Konfiguration'!$C$23:$K$26,5,FALSE)</f>
        <v>#VALUE!</v>
      </c>
      <c r="BX9" s="216" t="e">
        <f>BT9*VLOOKUP(BX$6,'1-Konfiguration'!$C$23:$K$26,5,FALSE)</f>
        <v>#VALUE!</v>
      </c>
      <c r="BY9" s="216" t="e">
        <f t="shared" si="53"/>
        <v>#DIV/0!</v>
      </c>
      <c r="BZ9" s="216" t="e">
        <f>BQ9*VLOOKUP(BZ$6,'1-Konfiguration'!$C$23:$K$26,9,FALSE)</f>
        <v>#DIV/0!</v>
      </c>
      <c r="CA9" s="216" t="e">
        <f>BR9*VLOOKUP(CA$6,'1-Konfiguration'!$C$23:$K$26,9,FALSE)</f>
        <v>#VALUE!</v>
      </c>
      <c r="CB9" s="216" t="e">
        <f>BS9*VLOOKUP(CB$6,'1-Konfiguration'!$C$23:$K$26,9,FALSE)</f>
        <v>#VALUE!</v>
      </c>
      <c r="CC9" s="216" t="e">
        <f>BT9*VLOOKUP(CC$6,'1-Konfiguration'!$C$23:$K$26,9,FALSE)</f>
        <v>#VALUE!</v>
      </c>
      <c r="CD9" s="216" t="e">
        <f t="shared" si="54"/>
        <v>#DIV/0!</v>
      </c>
      <c r="CE9" s="155"/>
      <c r="CF9" s="158" t="e">
        <f t="shared" si="55"/>
        <v>#DIV/0!</v>
      </c>
      <c r="CG9" s="158" t="e">
        <f t="shared" si="56"/>
        <v>#DIV/0!</v>
      </c>
      <c r="CH9" s="158" t="e">
        <f t="shared" si="57"/>
        <v>#DIV/0!</v>
      </c>
      <c r="CI9" s="158" t="e">
        <f t="shared" si="58"/>
        <v>#DIV/0!</v>
      </c>
      <c r="CJ9" s="158" t="e">
        <f t="shared" si="59"/>
        <v>#DIV/0!</v>
      </c>
      <c r="CK9" s="158" t="e">
        <f t="shared" si="60"/>
        <v>#DIV/0!</v>
      </c>
      <c r="CL9" s="158" t="e">
        <f t="shared" si="61"/>
        <v>#DIV/0!</v>
      </c>
      <c r="CM9" s="158" t="e">
        <f t="shared" si="62"/>
        <v>#DIV/0!</v>
      </c>
      <c r="CN9" s="155"/>
      <c r="CO9" s="128" t="e">
        <f>MMULT($BH9:$BK9,'1-Konfiguration'!D$23:D$26)+MMULT($BL9:$BO9,'1-Konfiguration'!D$23:D$26)</f>
        <v>#DIV/0!</v>
      </c>
      <c r="CP9" s="128" t="e">
        <f>MMULT($BH9:$BK9,'1-Konfiguration'!E$23:E$26)+MMULT($BL9:$BO9,'1-Konfiguration'!E$23:E$26)</f>
        <v>#DIV/0!</v>
      </c>
      <c r="CQ9" s="128" t="e">
        <f>MMULT($BH9:$BK9,'1-Konfiguration'!F$23:F$26)+MMULT($BL9:$BO9,'1-Konfiguration'!F$23:F$26)</f>
        <v>#DIV/0!</v>
      </c>
      <c r="CR9" s="128" t="e">
        <f>MMULT($BH9:$BK9,'1-Konfiguration'!G$23:G$26)+MMULT($BL9:$BO9,'1-Konfiguration'!G$23:G$26)</f>
        <v>#DIV/0!</v>
      </c>
      <c r="CS9" s="128" t="e">
        <f>MMULT($BH9:$BK9,'1-Konfiguration'!H$23:H$26)+MMULT($BL9:$BO9,'1-Konfiguration'!H$23:H$26)</f>
        <v>#DIV/0!</v>
      </c>
      <c r="CT9" s="128" t="e">
        <f>MMULT($BH9:$BK9,'1-Konfiguration'!I$23:I$26)+MMULT($BL9:$BO9,'1-Konfiguration'!I$23:I$26)</f>
        <v>#DIV/0!</v>
      </c>
      <c r="CU9" s="128" t="e">
        <f>MMULT($BH9:$BK9,'1-Konfiguration'!J$23:J$26)+MMULT($BL9:$BO9,'1-Konfiguration'!J$23:J$26)</f>
        <v>#DIV/0!</v>
      </c>
      <c r="CV9" s="128" t="e">
        <f>MMULT($BH9:$BK9,'1-Konfiguration'!K$23:K$26)+MMULT($BL9:$BO9,'1-Konfiguration'!K$23:K$26)</f>
        <v>#DIV/0!</v>
      </c>
      <c r="CW9" s="147"/>
      <c r="CX9" s="150"/>
      <c r="CY9" s="150"/>
      <c r="CZ9" s="150"/>
      <c r="DA9" s="150"/>
      <c r="DB9" s="150"/>
      <c r="DC9" s="150"/>
      <c r="DD9" s="150"/>
      <c r="DE9" s="150"/>
      <c r="DF9" s="117" t="e">
        <f>IF(CF9&gt;'5-Colouring_uMap'!B$15,'5-Colouring_uMap'!C$15,IF(CF9&gt;'5-Colouring_uMap'!B$14,'5-Colouring_uMap'!C$14,IF(CF9&gt;'5-Colouring_uMap'!B$13,'5-Colouring_uMap'!C$13,IF(CF9&gt;'5-Colouring_uMap'!B$12,'5-Colouring_uMap'!C$12,IF(CF9&gt;'5-Colouring_uMap'!B$11,'5-Colouring_uMap'!C$11,IF(CF9&gt;'5-Colouring_uMap'!B$10,'5-Colouring_uMap'!C$10,IF(CF9&gt;'5-Colouring_uMap'!B$9,'5-Colouring_uMap'!C$9,IF(CF9&gt;'5-Colouring_uMap'!B$8,'5-Colouring_uMap'!C$8,IF(CF9&gt;'5-Colouring_uMap'!B$7,'5-Colouring_uMap'!C$7)))))))))</f>
        <v>#DIV/0!</v>
      </c>
      <c r="DG9" s="117" t="e">
        <f>IF(CG9&gt;'5-Colouring_uMap'!E$15,'5-Colouring_uMap'!F$15,IF(CG9&gt;'5-Colouring_uMap'!E$14,'5-Colouring_uMap'!F$14,IF(CG9&gt;'5-Colouring_uMap'!E$13,'5-Colouring_uMap'!F$13,IF(CG9&gt;'5-Colouring_uMap'!E$12,'5-Colouring_uMap'!F$12,IF(CG9&gt;'5-Colouring_uMap'!E$11,'5-Colouring_uMap'!F$11,IF(CG9&gt;'5-Colouring_uMap'!E$10,'5-Colouring_uMap'!F$10,IF(CG9&gt;'5-Colouring_uMap'!E$9,'5-Colouring_uMap'!F$9,IF(CG9&gt;'5-Colouring_uMap'!E$8,'5-Colouring_uMap'!F$8,IF(CG9&gt;'5-Colouring_uMap'!E$7,'5-Colouring_uMap'!F$7)))))))))</f>
        <v>#DIV/0!</v>
      </c>
      <c r="DH9" s="117" t="e">
        <f>IF(CH9&gt;'5-Colouring_uMap'!H$15,'5-Colouring_uMap'!I$15,IF(CH9&gt;'5-Colouring_uMap'!H$14,'5-Colouring_uMap'!I$14,IF(CH9&gt;'5-Colouring_uMap'!H$13,'5-Colouring_uMap'!I$13,IF(CH9&gt;'5-Colouring_uMap'!H$12,'5-Colouring_uMap'!I$12,IF(CH9&gt;'5-Colouring_uMap'!H$11,'5-Colouring_uMap'!I$11,IF(CH9&gt;'5-Colouring_uMap'!H$10,'5-Colouring_uMap'!I$10,IF(CH9&gt;'5-Colouring_uMap'!H$9,'5-Colouring_uMap'!I$9,IF(CH9&gt;'5-Colouring_uMap'!H$8,'5-Colouring_uMap'!I$8,IF(CH9&gt;'5-Colouring_uMap'!H$7,'5-Colouring_uMap'!I$7)))))))))</f>
        <v>#DIV/0!</v>
      </c>
      <c r="DI9" s="117" t="e">
        <f>IF(CI9&gt;'5-Colouring_uMap'!K$15,'5-Colouring_uMap'!L$15,IF(CI9&gt;'5-Colouring_uMap'!K$14,'5-Colouring_uMap'!L$14,IF(CI9&gt;'5-Colouring_uMap'!K$13,'5-Colouring_uMap'!L$13,IF(CI9&gt;'5-Colouring_uMap'!K$12,'5-Colouring_uMap'!L$12,IF(CI9&gt;'5-Colouring_uMap'!K$11,'5-Colouring_uMap'!L$11,IF(CI9&gt;'5-Colouring_uMap'!K$10,'5-Colouring_uMap'!L$10,IF(CI9&gt;'5-Colouring_uMap'!K$9,'5-Colouring_uMap'!L$9,IF(CI9&gt;'5-Colouring_uMap'!K$8,'5-Colouring_uMap'!L$8,IF(CI9&gt;'5-Colouring_uMap'!K$7,'5-Colouring_uMap'!L$7)))))))))</f>
        <v>#DIV/0!</v>
      </c>
      <c r="DJ9" s="117" t="e">
        <f>IF(CJ9&gt;'5-Colouring_uMap'!N$15,'5-Colouring_uMap'!O$15,IF(CJ9&gt;'5-Colouring_uMap'!N$14,'5-Colouring_uMap'!O$14,IF(CJ9&gt;'5-Colouring_uMap'!N$13,'5-Colouring_uMap'!O$13,IF(CJ9&gt;'5-Colouring_uMap'!N$12,'5-Colouring_uMap'!O$12,IF(CJ9&gt;'5-Colouring_uMap'!N$11,'5-Colouring_uMap'!O$11,IF(CJ9&gt;'5-Colouring_uMap'!N$10,'5-Colouring_uMap'!O$10,IF(CJ9&gt;'5-Colouring_uMap'!N$9,'5-Colouring_uMap'!O$9,IF(CJ9&gt;'5-Colouring_uMap'!N$8,'5-Colouring_uMap'!O$8,IF(CJ9&gt;'5-Colouring_uMap'!N$7,'5-Colouring_uMap'!O$7)))))))))</f>
        <v>#DIV/0!</v>
      </c>
      <c r="DK9" s="117" t="e">
        <f>IF(CK9&gt;'5-Colouring_uMap'!Q$15,'5-Colouring_uMap'!R$15,IF(CK9&gt;'5-Colouring_uMap'!Q$14,'5-Colouring_uMap'!R$14,IF(CK9&gt;'5-Colouring_uMap'!Q$13,'5-Colouring_uMap'!R$13,IF(CK9&gt;'5-Colouring_uMap'!Q$12,'5-Colouring_uMap'!R$12,IF(CK9&gt;'5-Colouring_uMap'!Q$11,'5-Colouring_uMap'!R$11,IF(CK9&gt;'5-Colouring_uMap'!Q$10,'5-Colouring_uMap'!R$10,IF(CK9&gt;'5-Colouring_uMap'!Q$9,'5-Colouring_uMap'!R$9,IF(CK9&gt;'5-Colouring_uMap'!Q$8,'5-Colouring_uMap'!R$8,IF(CK9&gt;'5-Colouring_uMap'!Q$7,'5-Colouring_uMap'!R$7)))))))))</f>
        <v>#DIV/0!</v>
      </c>
      <c r="DL9" s="117" t="e">
        <f>IF(CL9&gt;'5-Colouring_uMap'!T$15,'5-Colouring_uMap'!U$15,IF(CL9&gt;'5-Colouring_uMap'!T$14,'5-Colouring_uMap'!U$14,IF(CL9&gt;'5-Colouring_uMap'!T$13,'5-Colouring_uMap'!U$13,IF(CL9&gt;'5-Colouring_uMap'!T$12,'5-Colouring_uMap'!U$12,IF(CL9&gt;'5-Colouring_uMap'!T$11,'5-Colouring_uMap'!U$11,IF(CL9&gt;'5-Colouring_uMap'!T$10,'5-Colouring_uMap'!U$10,IF(CL9&gt;'5-Colouring_uMap'!T$9,'5-Colouring_uMap'!U$9,IF(CL9&gt;'5-Colouring_uMap'!T$8,'5-Colouring_uMap'!U$8,IF(CL9&gt;'5-Colouring_uMap'!T$7,'5-Colouring_uMap'!U$7)))))))))</f>
        <v>#DIV/0!</v>
      </c>
      <c r="DM9" s="117" t="e">
        <f>IF(CM9&gt;'5-Colouring_uMap'!W$15,'5-Colouring_uMap'!X$15,IF(CM9&gt;'5-Colouring_uMap'!W$14,'5-Colouring_uMap'!X$14,IF(CM9&gt;'5-Colouring_uMap'!W$13,'5-Colouring_uMap'!X$13,IF(CM9&gt;'5-Colouring_uMap'!W$12,'5-Colouring_uMap'!X$12,IF(CM9&gt;'5-Colouring_uMap'!W$11,'5-Colouring_uMap'!X$11,IF(CM9&gt;'5-Colouring_uMap'!W$10,'5-Colouring_uMap'!X$10,IF(CM9&gt;'5-Colouring_uMap'!W$9,'5-Colouring_uMap'!X$9,IF(CM9&gt;'5-Colouring_uMap'!W$8,'5-Colouring_uMap'!X$8,IF(CM9&gt;'5-Colouring_uMap'!W$7,'5-Colouring_uMap'!X$7)))))))))</f>
        <v>#DIV/0!</v>
      </c>
      <c r="DN9" s="156">
        <v>10</v>
      </c>
      <c r="DO9" s="160" t="s">
        <v>2093</v>
      </c>
      <c r="DP9" s="150" t="e">
        <f t="shared" ref="DP9:DP71" si="71">" { ""type"": ""Feature"", ""properties"": {""_umap_options"": {""weight"": """&amp;$DN9&amp;""",  ""color"": """&amp;DF9&amp;""", ""opacity"": """&amp;$DO9&amp;"""}}, ""geometry"": {""type"": ""LineString"",""coordinates"": [ [ "&amp;$CX9&amp;" ], ["&amp;$CY9&amp;" ],  [ "&amp;$CZ9&amp;" ], [ "&amp;$DA9&amp;" ],["&amp;$DB9&amp;"],["&amp;$DC9&amp;"],["&amp;$DD9&amp;"],["&amp;$DE9&amp;" ]]} },"</f>
        <v>#DIV/0!</v>
      </c>
      <c r="DQ9" s="150" t="e">
        <f t="shared" si="63"/>
        <v>#DIV/0!</v>
      </c>
      <c r="DR9" s="150" t="e">
        <f t="shared" si="64"/>
        <v>#DIV/0!</v>
      </c>
      <c r="DS9" s="150" t="e">
        <f t="shared" si="65"/>
        <v>#DIV/0!</v>
      </c>
      <c r="DT9" s="150" t="e">
        <f t="shared" si="66"/>
        <v>#DIV/0!</v>
      </c>
      <c r="DU9" s="150" t="e">
        <f t="shared" si="67"/>
        <v>#DIV/0!</v>
      </c>
      <c r="DV9" s="150" t="e">
        <f t="shared" si="68"/>
        <v>#DIV/0!</v>
      </c>
      <c r="DW9" s="150" t="e">
        <f t="shared" si="69"/>
        <v>#DIV/0!</v>
      </c>
      <c r="DX9" t="s">
        <v>2080</v>
      </c>
      <c r="DY9">
        <v>2018</v>
      </c>
      <c r="DZ9">
        <v>5920</v>
      </c>
      <c r="EA9">
        <v>6908</v>
      </c>
      <c r="EB9" t="s">
        <v>1065</v>
      </c>
      <c r="EC9">
        <v>6</v>
      </c>
      <c r="ED9" t="s">
        <v>99</v>
      </c>
      <c r="EE9" t="s">
        <v>100</v>
      </c>
      <c r="EF9">
        <v>3</v>
      </c>
      <c r="EH9" t="s">
        <v>101</v>
      </c>
      <c r="EI9" t="s">
        <v>105</v>
      </c>
      <c r="EJ9" t="s">
        <v>130</v>
      </c>
      <c r="EK9" t="s">
        <v>104</v>
      </c>
      <c r="EL9" t="s">
        <v>121</v>
      </c>
      <c r="EM9" t="s">
        <v>1066</v>
      </c>
      <c r="EN9" t="s">
        <v>107</v>
      </c>
      <c r="EO9">
        <v>8</v>
      </c>
      <c r="FT9">
        <v>500661</v>
      </c>
      <c r="FU9">
        <v>5538135</v>
      </c>
      <c r="GF9">
        <v>49.995541260000003</v>
      </c>
      <c r="GG9">
        <v>9.0092153699999997</v>
      </c>
      <c r="HN9">
        <v>470</v>
      </c>
      <c r="HO9" t="s">
        <v>1067</v>
      </c>
      <c r="HP9">
        <v>6.218</v>
      </c>
      <c r="HQ9" t="s">
        <v>110</v>
      </c>
      <c r="HR9" t="s">
        <v>111</v>
      </c>
    </row>
    <row r="10" spans="1:226" ht="14.25" hidden="1" customHeight="1" x14ac:dyDescent="0.3">
      <c r="B10">
        <f t="shared" si="12"/>
        <v>6807</v>
      </c>
      <c r="C10" t="str">
        <f t="shared" si="13"/>
        <v>A3</v>
      </c>
      <c r="D10" s="132">
        <f t="shared" si="14"/>
        <v>480</v>
      </c>
      <c r="E10" s="123">
        <f>VLOOKUP($EA10,'4-DZ-Nr.-Mapping'!$A:$J,E$4,FALSE)</f>
        <v>0</v>
      </c>
      <c r="F10" s="123">
        <f>VLOOKUP($EA10,'4-DZ-Nr.-Mapping'!$A:$J,F$4,FALSE)</f>
        <v>0</v>
      </c>
      <c r="G10" s="106" t="str">
        <f t="shared" si="15"/>
        <v>N - Frankfurt a. Main</v>
      </c>
      <c r="H10" t="str">
        <f t="shared" si="16"/>
        <v>S - Würzburg</v>
      </c>
      <c r="I10" s="106" t="str">
        <f>VLOOKUP($EA10,'4-DZ-Nr.-Mapping'!$A:$N,I$4,FALSE)</f>
        <v xml:space="preserve"> </v>
      </c>
      <c r="J10" s="106" t="str">
        <f>VLOOKUP($EA10,'4-DZ-Nr.-Mapping'!$A:$N,J$4,FALSE)</f>
        <v xml:space="preserve"> </v>
      </c>
      <c r="K10" s="106" t="str">
        <f>VLOOKUP($EA10,'4-DZ-Nr.-Mapping'!$A:$N,K$4,FALSE)</f>
        <v xml:space="preserve"> </v>
      </c>
      <c r="L10" s="106" t="str">
        <f>VLOOKUP($EA10,'4-DZ-Nr.-Mapping'!$A:$N,L$4,FALSE)</f>
        <v xml:space="preserve"> </v>
      </c>
      <c r="M10" s="106" t="str">
        <f>VLOOKUP($EA10,'4-DZ-Nr.-Mapping'!$A:$N,M$4,FALSE)</f>
        <v xml:space="preserve"> </v>
      </c>
      <c r="N10" s="106">
        <f t="shared" si="17"/>
        <v>2</v>
      </c>
      <c r="P10" s="203">
        <f t="shared" si="18"/>
        <v>0.49612988484047577</v>
      </c>
      <c r="Q10" s="126">
        <f t="shared" si="19"/>
        <v>7884</v>
      </c>
      <c r="R10" s="126">
        <f t="shared" si="70"/>
        <v>0</v>
      </c>
      <c r="S10" s="126">
        <f>$P10*$EQ10*(FO10+(FP10-FQ10))/100</f>
        <v>0</v>
      </c>
      <c r="T10" s="126">
        <f t="shared" si="20"/>
        <v>0</v>
      </c>
      <c r="U10" s="129">
        <f t="shared" si="20"/>
        <v>0</v>
      </c>
      <c r="V10" s="126">
        <f t="shared" si="35"/>
        <v>0</v>
      </c>
      <c r="W10" s="125">
        <f t="shared" si="36"/>
        <v>0.50387011515952429</v>
      </c>
      <c r="X10" s="126">
        <f t="shared" si="37"/>
        <v>8007</v>
      </c>
      <c r="Y10" s="126">
        <f t="shared" si="38"/>
        <v>0</v>
      </c>
      <c r="Z10" s="126">
        <f>$W10*$EQ10*(FO10+(FP10-FQ10))/100</f>
        <v>0</v>
      </c>
      <c r="AA10" s="126">
        <f t="shared" si="21"/>
        <v>0</v>
      </c>
      <c r="AB10" s="126">
        <f t="shared" si="21"/>
        <v>0</v>
      </c>
      <c r="AC10" s="126">
        <f>SUM(Z10:AB10)</f>
        <v>0</v>
      </c>
      <c r="AD10" s="1"/>
      <c r="AE10" s="106" t="e">
        <f t="shared" si="22"/>
        <v>#N/A</v>
      </c>
      <c r="AF10" s="106" t="str">
        <f>IF(F10&lt;&gt;0,AH10&amp;"-"&amp;AI10,"-")</f>
        <v>-</v>
      </c>
      <c r="AG10" s="106" t="str">
        <f t="shared" si="39"/>
        <v>A3</v>
      </c>
      <c r="AH10" s="106">
        <f>B10</f>
        <v>6807</v>
      </c>
      <c r="AI10" s="106" t="str">
        <f>J10</f>
        <v xml:space="preserve"> </v>
      </c>
      <c r="AJ10" s="106" t="str">
        <f t="shared" si="40"/>
        <v xml:space="preserve"> </v>
      </c>
      <c r="AK10" s="1"/>
      <c r="AL10" s="126">
        <f t="shared" si="23"/>
        <v>7884</v>
      </c>
      <c r="AM10" s="126">
        <f t="shared" si="23"/>
        <v>0</v>
      </c>
      <c r="AN10" s="126">
        <f t="shared" si="23"/>
        <v>0</v>
      </c>
      <c r="AO10" s="126">
        <f t="shared" si="23"/>
        <v>0</v>
      </c>
      <c r="AP10" s="126">
        <f t="shared" si="23"/>
        <v>0</v>
      </c>
      <c r="AQ10" s="126">
        <f t="shared" si="23"/>
        <v>0</v>
      </c>
      <c r="AR10" s="126" t="e">
        <f t="shared" si="24"/>
        <v>#N/A</v>
      </c>
      <c r="AS10" s="126" t="e">
        <f t="shared" si="24"/>
        <v>#N/A</v>
      </c>
      <c r="AT10" s="126" t="e">
        <f t="shared" si="24"/>
        <v>#N/A</v>
      </c>
      <c r="AU10" s="126" t="e">
        <f t="shared" si="24"/>
        <v>#N/A</v>
      </c>
      <c r="AV10" s="126" t="e">
        <f t="shared" si="24"/>
        <v>#N/A</v>
      </c>
      <c r="AW10" s="126" t="e">
        <f t="shared" si="24"/>
        <v>#N/A</v>
      </c>
      <c r="AX10" s="1"/>
      <c r="AY10" s="126" t="e">
        <f t="shared" si="41"/>
        <v>#VALUE!</v>
      </c>
      <c r="AZ10" s="126" t="e">
        <f t="shared" si="42"/>
        <v>#VALUE!</v>
      </c>
      <c r="BA10" s="126" t="e">
        <f t="shared" si="43"/>
        <v>#VALUE!</v>
      </c>
      <c r="BB10" s="126" t="e">
        <f t="shared" si="44"/>
        <v>#VALUE!</v>
      </c>
      <c r="BC10" s="126" t="e">
        <f t="shared" si="45"/>
        <v>#N/A</v>
      </c>
      <c r="BD10" s="126" t="e">
        <f t="shared" si="46"/>
        <v>#N/A</v>
      </c>
      <c r="BE10" s="126" t="e">
        <f t="shared" si="47"/>
        <v>#N/A</v>
      </c>
      <c r="BF10" s="126" t="e">
        <f t="shared" si="48"/>
        <v>#N/A</v>
      </c>
      <c r="BG10" s="1"/>
      <c r="BH10" s="128" t="e">
        <f>VLOOKUP(BH$6,'1-Konfiguration'!$C$14:$D$17,2,FALSE)*AY10 / 100 / 1000</f>
        <v>#VALUE!</v>
      </c>
      <c r="BI10" s="128" t="e">
        <f>VLOOKUP(BI$6,'1-Konfiguration'!$C$14:$D$17,2,FALSE)*AZ10 / 100 / 1000</f>
        <v>#VALUE!</v>
      </c>
      <c r="BJ10" s="128" t="e">
        <f>VLOOKUP(BJ$6,'1-Konfiguration'!$C$14:$D$17,2,FALSE)*BA10 / 100 / 1000</f>
        <v>#VALUE!</v>
      </c>
      <c r="BK10" s="128" t="e">
        <f>VLOOKUP(BK$6,'1-Konfiguration'!$C$14:$D$17,2,FALSE)*BB10 / 100 / 1000</f>
        <v>#VALUE!</v>
      </c>
      <c r="BL10" s="128" t="e">
        <f>VLOOKUP(BL$6,'1-Konfiguration'!$C$14:$D$17,2,FALSE)*BC10 / 100 / 1000</f>
        <v>#N/A</v>
      </c>
      <c r="BM10" s="128" t="e">
        <f>VLOOKUP(BM$6,'1-Konfiguration'!$C$14:$D$17,2,FALSE)*BD10 / 100 / 1000</f>
        <v>#N/A</v>
      </c>
      <c r="BN10" s="128" t="e">
        <f>VLOOKUP(BN$6,'1-Konfiguration'!$C$14:$D$17,2,FALSE)*BE10 / 100 / 1000</f>
        <v>#N/A</v>
      </c>
      <c r="BO10" s="128" t="e">
        <f>VLOOKUP(BO$6,'1-Konfiguration'!$C$14:$D$17,2,FALSE)*BF10 / 100 / 1000</f>
        <v>#N/A</v>
      </c>
      <c r="BP10" s="128"/>
      <c r="BQ10" s="214" t="e">
        <f t="shared" si="49"/>
        <v>#VALUE!</v>
      </c>
      <c r="BR10" s="214" t="e">
        <f t="shared" si="50"/>
        <v>#VALUE!</v>
      </c>
      <c r="BS10" s="214" t="e">
        <f t="shared" si="51"/>
        <v>#VALUE!</v>
      </c>
      <c r="BT10" s="215" t="e">
        <f t="shared" si="52"/>
        <v>#VALUE!</v>
      </c>
      <c r="BU10" s="216" t="e">
        <f>BQ10*VLOOKUP(BU$6,'1-Konfiguration'!$C$23:$K$26,5,FALSE)</f>
        <v>#VALUE!</v>
      </c>
      <c r="BV10" s="216" t="e">
        <f>BR10*VLOOKUP(BV$6,'1-Konfiguration'!$C$23:$K$26,5,FALSE)</f>
        <v>#VALUE!</v>
      </c>
      <c r="BW10" s="216" t="e">
        <f>BS10*VLOOKUP(BW$6,'1-Konfiguration'!$C$23:$K$26,5,FALSE)</f>
        <v>#VALUE!</v>
      </c>
      <c r="BX10" s="216" t="e">
        <f>BT10*VLOOKUP(BX$6,'1-Konfiguration'!$C$23:$K$26,5,FALSE)</f>
        <v>#VALUE!</v>
      </c>
      <c r="BY10" s="216" t="e">
        <f t="shared" si="53"/>
        <v>#VALUE!</v>
      </c>
      <c r="BZ10" s="216" t="e">
        <f>BQ10*VLOOKUP(BZ$6,'1-Konfiguration'!$C$23:$K$26,9,FALSE)</f>
        <v>#VALUE!</v>
      </c>
      <c r="CA10" s="216" t="e">
        <f>BR10*VLOOKUP(CA$6,'1-Konfiguration'!$C$23:$K$26,9,FALSE)</f>
        <v>#VALUE!</v>
      </c>
      <c r="CB10" s="216" t="e">
        <f>BS10*VLOOKUP(CB$6,'1-Konfiguration'!$C$23:$K$26,9,FALSE)</f>
        <v>#VALUE!</v>
      </c>
      <c r="CC10" s="216" t="e">
        <f>BT10*VLOOKUP(CC$6,'1-Konfiguration'!$C$23:$K$26,9,FALSE)</f>
        <v>#VALUE!</v>
      </c>
      <c r="CD10" s="216" t="e">
        <f t="shared" si="54"/>
        <v>#VALUE!</v>
      </c>
      <c r="CE10" s="2"/>
      <c r="CF10" s="128" t="e">
        <f t="shared" si="55"/>
        <v>#VALUE!</v>
      </c>
      <c r="CG10" s="128" t="e">
        <f t="shared" si="56"/>
        <v>#VALUE!</v>
      </c>
      <c r="CH10" s="128" t="e">
        <f t="shared" si="57"/>
        <v>#VALUE!</v>
      </c>
      <c r="CI10" s="128" t="e">
        <f t="shared" si="58"/>
        <v>#VALUE!</v>
      </c>
      <c r="CJ10" s="128" t="e">
        <f t="shared" si="59"/>
        <v>#VALUE!</v>
      </c>
      <c r="CK10" s="128" t="e">
        <f t="shared" si="60"/>
        <v>#VALUE!</v>
      </c>
      <c r="CL10" s="128" t="e">
        <f t="shared" si="61"/>
        <v>#VALUE!</v>
      </c>
      <c r="CM10" s="128" t="e">
        <f t="shared" si="62"/>
        <v>#VALUE!</v>
      </c>
      <c r="CN10" s="2"/>
      <c r="CO10" s="128" t="e">
        <f>MMULT($BH10:$BK10,'1-Konfiguration'!D$23:D$26)+MMULT($BL10:$BO10,'1-Konfiguration'!D$23:D$26)</f>
        <v>#VALUE!</v>
      </c>
      <c r="CP10" s="128" t="e">
        <f>MMULT($BH10:$BK10,'1-Konfiguration'!E$23:E$26)+MMULT($BL10:$BO10,'1-Konfiguration'!E$23:E$26)</f>
        <v>#VALUE!</v>
      </c>
      <c r="CQ10" s="128" t="e">
        <f>MMULT($BH10:$BK10,'1-Konfiguration'!F$23:F$26)+MMULT($BL10:$BO10,'1-Konfiguration'!F$23:F$26)</f>
        <v>#VALUE!</v>
      </c>
      <c r="CR10" s="128" t="e">
        <f>MMULT($BH10:$BK10,'1-Konfiguration'!G$23:G$26)+MMULT($BL10:$BO10,'1-Konfiguration'!G$23:G$26)</f>
        <v>#VALUE!</v>
      </c>
      <c r="CS10" s="128" t="e">
        <f>MMULT($BH10:$BK10,'1-Konfiguration'!H$23:H$26)+MMULT($BL10:$BO10,'1-Konfiguration'!H$23:H$26)</f>
        <v>#VALUE!</v>
      </c>
      <c r="CT10" s="128" t="e">
        <f>MMULT($BH10:$BK10,'1-Konfiguration'!I$23:I$26)+MMULT($BL10:$BO10,'1-Konfiguration'!I$23:I$26)</f>
        <v>#VALUE!</v>
      </c>
      <c r="CU10" s="128" t="e">
        <f>MMULT($BH10:$BK10,'1-Konfiguration'!J$23:J$26)+MMULT($BL10:$BO10,'1-Konfiguration'!J$23:J$26)</f>
        <v>#VALUE!</v>
      </c>
      <c r="CV10" s="128" t="e">
        <f>MMULT($BH10:$BK10,'1-Konfiguration'!K$23:K$26)+MMULT($BL10:$BO10,'1-Konfiguration'!K$23:K$26)</f>
        <v>#VALUE!</v>
      </c>
      <c r="CX10" s="106"/>
      <c r="CY10" s="106"/>
      <c r="CZ10" s="106"/>
      <c r="DA10" s="106"/>
      <c r="DB10" s="106"/>
      <c r="DC10" s="106"/>
      <c r="DD10" s="106"/>
      <c r="DE10" s="106"/>
      <c r="DF10" s="117" t="e">
        <f>IF(CF10&gt;'5-Colouring_uMap'!B$15,'5-Colouring_uMap'!C$15,IF(CF10&gt;'5-Colouring_uMap'!B$14,'5-Colouring_uMap'!C$14,IF(CF10&gt;'5-Colouring_uMap'!B$13,'5-Colouring_uMap'!C$13,IF(CF10&gt;'5-Colouring_uMap'!B$12,'5-Colouring_uMap'!C$12,IF(CF10&gt;'5-Colouring_uMap'!B$11,'5-Colouring_uMap'!C$11,IF(CF10&gt;'5-Colouring_uMap'!B$10,'5-Colouring_uMap'!C$10,IF(CF10&gt;'5-Colouring_uMap'!B$9,'5-Colouring_uMap'!C$9,IF(CF10&gt;'5-Colouring_uMap'!B$8,'5-Colouring_uMap'!C$8,IF(CF10&gt;'5-Colouring_uMap'!B$7,'5-Colouring_uMap'!C$7)))))))))</f>
        <v>#VALUE!</v>
      </c>
      <c r="DG10" s="117" t="e">
        <f>IF(CG10&gt;'5-Colouring_uMap'!E$15,'5-Colouring_uMap'!F$15,IF(CG10&gt;'5-Colouring_uMap'!E$14,'5-Colouring_uMap'!F$14,IF(CG10&gt;'5-Colouring_uMap'!E$13,'5-Colouring_uMap'!F$13,IF(CG10&gt;'5-Colouring_uMap'!E$12,'5-Colouring_uMap'!F$12,IF(CG10&gt;'5-Colouring_uMap'!E$11,'5-Colouring_uMap'!F$11,IF(CG10&gt;'5-Colouring_uMap'!E$10,'5-Colouring_uMap'!F$10,IF(CG10&gt;'5-Colouring_uMap'!E$9,'5-Colouring_uMap'!F$9,IF(CG10&gt;'5-Colouring_uMap'!E$8,'5-Colouring_uMap'!F$8,IF(CG10&gt;'5-Colouring_uMap'!E$7,'5-Colouring_uMap'!F$7)))))))))</f>
        <v>#VALUE!</v>
      </c>
      <c r="DH10" s="117" t="e">
        <f>IF(CH10&gt;'5-Colouring_uMap'!H$15,'5-Colouring_uMap'!I$15,IF(CH10&gt;'5-Colouring_uMap'!H$14,'5-Colouring_uMap'!I$14,IF(CH10&gt;'5-Colouring_uMap'!H$13,'5-Colouring_uMap'!I$13,IF(CH10&gt;'5-Colouring_uMap'!H$12,'5-Colouring_uMap'!I$12,IF(CH10&gt;'5-Colouring_uMap'!H$11,'5-Colouring_uMap'!I$11,IF(CH10&gt;'5-Colouring_uMap'!H$10,'5-Colouring_uMap'!I$10,IF(CH10&gt;'5-Colouring_uMap'!H$9,'5-Colouring_uMap'!I$9,IF(CH10&gt;'5-Colouring_uMap'!H$8,'5-Colouring_uMap'!I$8,IF(CH10&gt;'5-Colouring_uMap'!H$7,'5-Colouring_uMap'!I$7)))))))))</f>
        <v>#VALUE!</v>
      </c>
      <c r="DI10" s="117" t="e">
        <f>IF(CI10&gt;'5-Colouring_uMap'!K$15,'5-Colouring_uMap'!L$15,IF(CI10&gt;'5-Colouring_uMap'!K$14,'5-Colouring_uMap'!L$14,IF(CI10&gt;'5-Colouring_uMap'!K$13,'5-Colouring_uMap'!L$13,IF(CI10&gt;'5-Colouring_uMap'!K$12,'5-Colouring_uMap'!L$12,IF(CI10&gt;'5-Colouring_uMap'!K$11,'5-Colouring_uMap'!L$11,IF(CI10&gt;'5-Colouring_uMap'!K$10,'5-Colouring_uMap'!L$10,IF(CI10&gt;'5-Colouring_uMap'!K$9,'5-Colouring_uMap'!L$9,IF(CI10&gt;'5-Colouring_uMap'!K$8,'5-Colouring_uMap'!L$8,IF(CI10&gt;'5-Colouring_uMap'!K$7,'5-Colouring_uMap'!L$7)))))))))</f>
        <v>#VALUE!</v>
      </c>
      <c r="DJ10" s="117" t="e">
        <f>IF(CJ10&gt;'5-Colouring_uMap'!N$15,'5-Colouring_uMap'!O$15,IF(CJ10&gt;'5-Colouring_uMap'!N$14,'5-Colouring_uMap'!O$14,IF(CJ10&gt;'5-Colouring_uMap'!N$13,'5-Colouring_uMap'!O$13,IF(CJ10&gt;'5-Colouring_uMap'!N$12,'5-Colouring_uMap'!O$12,IF(CJ10&gt;'5-Colouring_uMap'!N$11,'5-Colouring_uMap'!O$11,IF(CJ10&gt;'5-Colouring_uMap'!N$10,'5-Colouring_uMap'!O$10,IF(CJ10&gt;'5-Colouring_uMap'!N$9,'5-Colouring_uMap'!O$9,IF(CJ10&gt;'5-Colouring_uMap'!N$8,'5-Colouring_uMap'!O$8,IF(CJ10&gt;'5-Colouring_uMap'!N$7,'5-Colouring_uMap'!O$7)))))))))</f>
        <v>#VALUE!</v>
      </c>
      <c r="DK10" s="117" t="e">
        <f>IF(CK10&gt;'5-Colouring_uMap'!Q$15,'5-Colouring_uMap'!R$15,IF(CK10&gt;'5-Colouring_uMap'!Q$14,'5-Colouring_uMap'!R$14,IF(CK10&gt;'5-Colouring_uMap'!Q$13,'5-Colouring_uMap'!R$13,IF(CK10&gt;'5-Colouring_uMap'!Q$12,'5-Colouring_uMap'!R$12,IF(CK10&gt;'5-Colouring_uMap'!Q$11,'5-Colouring_uMap'!R$11,IF(CK10&gt;'5-Colouring_uMap'!Q$10,'5-Colouring_uMap'!R$10,IF(CK10&gt;'5-Colouring_uMap'!Q$9,'5-Colouring_uMap'!R$9,IF(CK10&gt;'5-Colouring_uMap'!Q$8,'5-Colouring_uMap'!R$8,IF(CK10&gt;'5-Colouring_uMap'!Q$7,'5-Colouring_uMap'!R$7)))))))))</f>
        <v>#VALUE!</v>
      </c>
      <c r="DL10" s="117" t="e">
        <f>IF(CL10&gt;'5-Colouring_uMap'!T$15,'5-Colouring_uMap'!U$15,IF(CL10&gt;'5-Colouring_uMap'!T$14,'5-Colouring_uMap'!U$14,IF(CL10&gt;'5-Colouring_uMap'!T$13,'5-Colouring_uMap'!U$13,IF(CL10&gt;'5-Colouring_uMap'!T$12,'5-Colouring_uMap'!U$12,IF(CL10&gt;'5-Colouring_uMap'!T$11,'5-Colouring_uMap'!U$11,IF(CL10&gt;'5-Colouring_uMap'!T$10,'5-Colouring_uMap'!U$10,IF(CL10&gt;'5-Colouring_uMap'!T$9,'5-Colouring_uMap'!U$9,IF(CL10&gt;'5-Colouring_uMap'!T$8,'5-Colouring_uMap'!U$8,IF(CL10&gt;'5-Colouring_uMap'!T$7,'5-Colouring_uMap'!U$7)))))))))</f>
        <v>#VALUE!</v>
      </c>
      <c r="DM10" s="117" t="e">
        <f>IF(CM10&gt;'5-Colouring_uMap'!W$15,'5-Colouring_uMap'!X$15,IF(CM10&gt;'5-Colouring_uMap'!W$14,'5-Colouring_uMap'!X$14,IF(CM10&gt;'5-Colouring_uMap'!W$13,'5-Colouring_uMap'!X$13,IF(CM10&gt;'5-Colouring_uMap'!W$12,'5-Colouring_uMap'!X$12,IF(CM10&gt;'5-Colouring_uMap'!W$11,'5-Colouring_uMap'!X$11,IF(CM10&gt;'5-Colouring_uMap'!W$10,'5-Colouring_uMap'!X$10,IF(CM10&gt;'5-Colouring_uMap'!W$9,'5-Colouring_uMap'!X$9,IF(CM10&gt;'5-Colouring_uMap'!W$8,'5-Colouring_uMap'!X$8,IF(CM10&gt;'5-Colouring_uMap'!W$7,'5-Colouring_uMap'!X$7)))))))))</f>
        <v>#VALUE!</v>
      </c>
      <c r="DN10" s="117">
        <v>10</v>
      </c>
      <c r="DO10" s="159" t="s">
        <v>2093</v>
      </c>
      <c r="DP10" s="106" t="e">
        <f t="shared" si="71"/>
        <v>#VALUE!</v>
      </c>
      <c r="DQ10" s="106" t="e">
        <f t="shared" si="63"/>
        <v>#VALUE!</v>
      </c>
      <c r="DR10" s="106" t="e">
        <f t="shared" si="64"/>
        <v>#VALUE!</v>
      </c>
      <c r="DS10" s="106" t="e">
        <f t="shared" si="65"/>
        <v>#VALUE!</v>
      </c>
      <c r="DT10" s="106" t="e">
        <f t="shared" si="66"/>
        <v>#VALUE!</v>
      </c>
      <c r="DU10" s="106" t="e">
        <f t="shared" si="67"/>
        <v>#VALUE!</v>
      </c>
      <c r="DV10" s="106" t="e">
        <f t="shared" si="68"/>
        <v>#VALUE!</v>
      </c>
      <c r="DW10" s="106" t="e">
        <f t="shared" si="69"/>
        <v>#VALUE!</v>
      </c>
      <c r="DX10" t="s">
        <v>2080</v>
      </c>
      <c r="DY10">
        <v>2018</v>
      </c>
      <c r="DZ10">
        <v>5919</v>
      </c>
      <c r="EA10">
        <v>6807</v>
      </c>
      <c r="EB10" t="s">
        <v>129</v>
      </c>
      <c r="EC10">
        <v>6</v>
      </c>
      <c r="ED10" t="s">
        <v>99</v>
      </c>
      <c r="EE10" t="s">
        <v>100</v>
      </c>
      <c r="EF10">
        <v>3</v>
      </c>
      <c r="EH10">
        <v>2</v>
      </c>
      <c r="EI10" t="s">
        <v>105</v>
      </c>
      <c r="EJ10" t="s">
        <v>127</v>
      </c>
      <c r="EK10" t="s">
        <v>104</v>
      </c>
      <c r="EL10" t="s">
        <v>121</v>
      </c>
      <c r="EM10" t="s">
        <v>130</v>
      </c>
      <c r="EN10" t="s">
        <v>107</v>
      </c>
      <c r="EO10">
        <v>6</v>
      </c>
      <c r="EP10">
        <v>195</v>
      </c>
      <c r="EQ10">
        <v>81395</v>
      </c>
      <c r="ER10">
        <v>40900</v>
      </c>
      <c r="ES10">
        <v>40495</v>
      </c>
      <c r="ET10">
        <v>15891</v>
      </c>
      <c r="EU10">
        <v>7884</v>
      </c>
      <c r="EV10">
        <v>8007</v>
      </c>
      <c r="EW10">
        <v>19.5</v>
      </c>
      <c r="EX10">
        <v>0.95</v>
      </c>
      <c r="EY10">
        <v>0.77</v>
      </c>
      <c r="EZ10">
        <v>1.0900000000000001</v>
      </c>
      <c r="FA10">
        <v>4467</v>
      </c>
      <c r="FB10">
        <v>17</v>
      </c>
      <c r="FC10">
        <v>1241</v>
      </c>
      <c r="FD10">
        <v>37.5</v>
      </c>
      <c r="FI10" t="s">
        <v>108</v>
      </c>
      <c r="FJ10" t="s">
        <v>108</v>
      </c>
      <c r="FT10">
        <v>494994</v>
      </c>
      <c r="FU10">
        <v>5543658</v>
      </c>
      <c r="FZ10">
        <v>87531</v>
      </c>
      <c r="GA10">
        <v>43607</v>
      </c>
      <c r="GB10">
        <v>43924</v>
      </c>
      <c r="GC10">
        <v>23.3</v>
      </c>
      <c r="GD10">
        <v>23.1</v>
      </c>
      <c r="GE10">
        <v>23.5</v>
      </c>
      <c r="GF10">
        <v>50.045193660000002</v>
      </c>
      <c r="GG10">
        <v>8.9300824100000007</v>
      </c>
      <c r="GH10">
        <v>3777</v>
      </c>
      <c r="GI10">
        <v>3985</v>
      </c>
      <c r="GJ10">
        <v>9.1999999999999993</v>
      </c>
      <c r="GK10">
        <v>9.8000000000000007</v>
      </c>
      <c r="GL10">
        <v>17.7</v>
      </c>
      <c r="GM10">
        <v>14.3</v>
      </c>
      <c r="GP10">
        <v>8.6999999999999993</v>
      </c>
      <c r="GQ10">
        <v>9.1</v>
      </c>
      <c r="GR10">
        <v>44184</v>
      </c>
      <c r="GS10">
        <v>43468</v>
      </c>
      <c r="GT10">
        <v>0.8</v>
      </c>
      <c r="GU10">
        <v>0.75</v>
      </c>
      <c r="GV10">
        <v>0.96</v>
      </c>
      <c r="GW10">
        <v>0.94</v>
      </c>
      <c r="GX10">
        <v>1.07</v>
      </c>
      <c r="GY10">
        <v>1.1200000000000001</v>
      </c>
      <c r="GZ10">
        <v>0.86</v>
      </c>
      <c r="HA10">
        <v>0.86</v>
      </c>
      <c r="HN10">
        <v>480</v>
      </c>
      <c r="HO10" t="s">
        <v>131</v>
      </c>
      <c r="HP10">
        <v>3.2290000000000001</v>
      </c>
      <c r="HQ10" t="s">
        <v>110</v>
      </c>
      <c r="HR10" t="s">
        <v>111</v>
      </c>
    </row>
    <row r="11" spans="1:226" ht="14.25" hidden="1" customHeight="1" x14ac:dyDescent="0.3">
      <c r="B11">
        <f t="shared" si="12"/>
        <v>6859</v>
      </c>
      <c r="C11" t="str">
        <f t="shared" si="13"/>
        <v>A3</v>
      </c>
      <c r="D11" s="132">
        <f t="shared" si="14"/>
        <v>500</v>
      </c>
      <c r="E11" s="123">
        <f>VLOOKUP($EA11,'4-DZ-Nr.-Mapping'!$A:$J,E$4,FALSE)</f>
        <v>0</v>
      </c>
      <c r="F11" s="123">
        <f>VLOOKUP($EA11,'4-DZ-Nr.-Mapping'!$A:$J,F$4,FALSE)</f>
        <v>1</v>
      </c>
      <c r="G11" s="106" t="str">
        <f t="shared" si="15"/>
        <v>N - Frankfurt a. Main</v>
      </c>
      <c r="H11" t="str">
        <f t="shared" si="16"/>
        <v>S - Würzburg</v>
      </c>
      <c r="I11" s="106" t="str">
        <f>VLOOKUP($EA11,'4-DZ-Nr.-Mapping'!$A:$N,I$4,FALSE)</f>
        <v xml:space="preserve"> </v>
      </c>
      <c r="J11" s="106">
        <f>VLOOKUP($EA11,'4-DZ-Nr.-Mapping'!$A:$N,J$4,FALSE)</f>
        <v>6959</v>
      </c>
      <c r="K11" s="106">
        <f>VLOOKUP($EA11,'4-DZ-Nr.-Mapping'!$A:$N,K$4,FALSE)</f>
        <v>6807</v>
      </c>
      <c r="L11" s="106" t="str">
        <f>VLOOKUP($EA11,'4-DZ-Nr.-Mapping'!$A:$N,L$4,FALSE)</f>
        <v xml:space="preserve"> </v>
      </c>
      <c r="M11" s="106" t="str">
        <f>VLOOKUP($EA11,'4-DZ-Nr.-Mapping'!$A:$N,M$4,FALSE)</f>
        <v xml:space="preserve"> </v>
      </c>
      <c r="N11" s="106">
        <f t="shared" si="17"/>
        <v>2</v>
      </c>
      <c r="P11" s="203">
        <f t="shared" si="18"/>
        <v>0.54728504628304231</v>
      </c>
      <c r="Q11" s="126">
        <f t="shared" si="19"/>
        <v>11470</v>
      </c>
      <c r="R11" s="126">
        <f t="shared" si="70"/>
        <v>0</v>
      </c>
      <c r="S11" s="126">
        <f>$P11*$EQ11*(FO11+(FP11-FQ11))/100</f>
        <v>0</v>
      </c>
      <c r="T11" s="126">
        <f>$P11*$EQ11*FQ11/100</f>
        <v>0</v>
      </c>
      <c r="U11" s="129">
        <f>$P11/100*$EQ11*VLOOKUP($J12,$EA:$FR,MATCH(FR$6,$EA$6:$FR$6,0),FALSE)</f>
        <v>0</v>
      </c>
      <c r="V11" s="126">
        <f t="shared" si="35"/>
        <v>0</v>
      </c>
      <c r="W11" s="125">
        <f t="shared" si="36"/>
        <v>0.45271495371695775</v>
      </c>
      <c r="X11" s="126">
        <f t="shared" si="37"/>
        <v>9488</v>
      </c>
      <c r="Y11" s="126">
        <f t="shared" si="38"/>
        <v>0</v>
      </c>
      <c r="Z11" s="126">
        <f>$W11*$EQ11*(FO11+(FP11-FQ11))/100</f>
        <v>0</v>
      </c>
      <c r="AA11" s="126">
        <f t="shared" si="21"/>
        <v>0</v>
      </c>
      <c r="AB11" s="126">
        <f t="shared" si="21"/>
        <v>0</v>
      </c>
      <c r="AC11" s="126">
        <f t="shared" ref="AC11:AC74" si="72">SUM(Z11:AB11)</f>
        <v>0</v>
      </c>
      <c r="AD11" s="1"/>
      <c r="AE11" s="106" t="str">
        <f t="shared" si="22"/>
        <v>Hanau-Heusenstamm</v>
      </c>
      <c r="AF11" s="106" t="str">
        <f t="shared" ref="AF11:AF74" si="73">IF(F11&lt;&gt;0,AH11&amp;"-"&amp;AI11,"-")</f>
        <v>6859-6959</v>
      </c>
      <c r="AG11" s="106" t="str">
        <f t="shared" si="39"/>
        <v>A3</v>
      </c>
      <c r="AH11" s="106">
        <f t="shared" ref="AH11:AH74" si="74">B11</f>
        <v>6859</v>
      </c>
      <c r="AI11" s="106">
        <f t="shared" ref="AI11:AI74" si="75">J11</f>
        <v>6959</v>
      </c>
      <c r="AJ11" s="106" t="str">
        <f t="shared" si="40"/>
        <v xml:space="preserve"> </v>
      </c>
      <c r="AK11" s="1"/>
      <c r="AL11" s="126">
        <f t="shared" si="23"/>
        <v>11470</v>
      </c>
      <c r="AM11" s="126">
        <f t="shared" si="23"/>
        <v>0</v>
      </c>
      <c r="AN11" s="126">
        <f t="shared" si="23"/>
        <v>0</v>
      </c>
      <c r="AO11" s="126">
        <f t="shared" si="23"/>
        <v>0</v>
      </c>
      <c r="AP11" s="126">
        <f t="shared" si="23"/>
        <v>0</v>
      </c>
      <c r="AQ11" s="126">
        <f t="shared" si="23"/>
        <v>0</v>
      </c>
      <c r="AR11" s="126">
        <f t="shared" si="24"/>
        <v>11841</v>
      </c>
      <c r="AS11" s="126">
        <f t="shared" si="24"/>
        <v>6201.2019999999993</v>
      </c>
      <c r="AT11" s="126">
        <f t="shared" si="24"/>
        <v>4655.0691685954762</v>
      </c>
      <c r="AU11" s="126">
        <f t="shared" si="24"/>
        <v>5706.2138195686475</v>
      </c>
      <c r="AV11" s="126">
        <f t="shared" si="24"/>
        <v>225.24528235139397</v>
      </c>
      <c r="AW11" s="126">
        <f t="shared" si="24"/>
        <v>10586.528270515517</v>
      </c>
      <c r="AX11" s="1"/>
      <c r="AY11" s="126" t="e">
        <f t="shared" si="41"/>
        <v>#VALUE!</v>
      </c>
      <c r="AZ11" s="126" t="e">
        <f t="shared" si="42"/>
        <v>#VALUE!</v>
      </c>
      <c r="BA11" s="126" t="e">
        <f t="shared" si="43"/>
        <v>#VALUE!</v>
      </c>
      <c r="BB11" s="126" t="e">
        <f t="shared" si="44"/>
        <v>#VALUE!</v>
      </c>
      <c r="BC11" s="126" t="e">
        <f t="shared" si="45"/>
        <v>#VALUE!</v>
      </c>
      <c r="BD11" s="126" t="e">
        <f t="shared" si="46"/>
        <v>#VALUE!</v>
      </c>
      <c r="BE11" s="126" t="e">
        <f t="shared" si="47"/>
        <v>#VALUE!</v>
      </c>
      <c r="BF11" s="126" t="e">
        <f t="shared" si="48"/>
        <v>#VALUE!</v>
      </c>
      <c r="BG11" s="1"/>
      <c r="BH11" s="128" t="e">
        <f>VLOOKUP(BH$6,'1-Konfiguration'!$C$14:$D$17,2,FALSE)*AY11 / 100 / 1000</f>
        <v>#VALUE!</v>
      </c>
      <c r="BI11" s="128" t="e">
        <f>VLOOKUP(BI$6,'1-Konfiguration'!$C$14:$D$17,2,FALSE)*AZ11 / 100 / 1000</f>
        <v>#VALUE!</v>
      </c>
      <c r="BJ11" s="128" t="e">
        <f>VLOOKUP(BJ$6,'1-Konfiguration'!$C$14:$D$17,2,FALSE)*BA11 / 100 / 1000</f>
        <v>#VALUE!</v>
      </c>
      <c r="BK11" s="128" t="e">
        <f>VLOOKUP(BK$6,'1-Konfiguration'!$C$14:$D$17,2,FALSE)*BB11 / 100 / 1000</f>
        <v>#VALUE!</v>
      </c>
      <c r="BL11" s="128" t="e">
        <f>VLOOKUP(BL$6,'1-Konfiguration'!$C$14:$D$17,2,FALSE)*BC11 / 100 / 1000</f>
        <v>#VALUE!</v>
      </c>
      <c r="BM11" s="128" t="e">
        <f>VLOOKUP(BM$6,'1-Konfiguration'!$C$14:$D$17,2,FALSE)*BD11 / 100 / 1000</f>
        <v>#VALUE!</v>
      </c>
      <c r="BN11" s="128" t="e">
        <f>VLOOKUP(BN$6,'1-Konfiguration'!$C$14:$D$17,2,FALSE)*BE11 / 100 / 1000</f>
        <v>#VALUE!</v>
      </c>
      <c r="BO11" s="128" t="e">
        <f>VLOOKUP(BO$6,'1-Konfiguration'!$C$14:$D$17,2,FALSE)*BF11 / 100 / 1000</f>
        <v>#VALUE!</v>
      </c>
      <c r="BP11" s="128"/>
      <c r="BQ11" s="214" t="e">
        <f t="shared" si="49"/>
        <v>#VALUE!</v>
      </c>
      <c r="BR11" s="214" t="e">
        <f t="shared" si="50"/>
        <v>#VALUE!</v>
      </c>
      <c r="BS11" s="214" t="e">
        <f t="shared" si="51"/>
        <v>#VALUE!</v>
      </c>
      <c r="BT11" s="215" t="e">
        <f t="shared" si="52"/>
        <v>#VALUE!</v>
      </c>
      <c r="BU11" s="216" t="e">
        <f>BQ11*VLOOKUP(BU$6,'1-Konfiguration'!$C$23:$K$26,5,FALSE)</f>
        <v>#VALUE!</v>
      </c>
      <c r="BV11" s="216" t="e">
        <f>BR11*VLOOKUP(BV$6,'1-Konfiguration'!$C$23:$K$26,5,FALSE)</f>
        <v>#VALUE!</v>
      </c>
      <c r="BW11" s="216" t="e">
        <f>BS11*VLOOKUP(BW$6,'1-Konfiguration'!$C$23:$K$26,5,FALSE)</f>
        <v>#VALUE!</v>
      </c>
      <c r="BX11" s="216" t="e">
        <f>BT11*VLOOKUP(BX$6,'1-Konfiguration'!$C$23:$K$26,5,FALSE)</f>
        <v>#VALUE!</v>
      </c>
      <c r="BY11" s="216" t="e">
        <f t="shared" si="53"/>
        <v>#VALUE!</v>
      </c>
      <c r="BZ11" s="216" t="e">
        <f>BQ11*VLOOKUP(BZ$6,'1-Konfiguration'!$C$23:$K$26,9,FALSE)</f>
        <v>#VALUE!</v>
      </c>
      <c r="CA11" s="216" t="e">
        <f>BR11*VLOOKUP(CA$6,'1-Konfiguration'!$C$23:$K$26,9,FALSE)</f>
        <v>#VALUE!</v>
      </c>
      <c r="CB11" s="216" t="e">
        <f>BS11*VLOOKUP(CB$6,'1-Konfiguration'!$C$23:$K$26,9,FALSE)</f>
        <v>#VALUE!</v>
      </c>
      <c r="CC11" s="216" t="e">
        <f>BT11*VLOOKUP(CC$6,'1-Konfiguration'!$C$23:$K$26,9,FALSE)</f>
        <v>#VALUE!</v>
      </c>
      <c r="CD11" s="216" t="e">
        <f t="shared" si="54"/>
        <v>#VALUE!</v>
      </c>
      <c r="CE11" s="2"/>
      <c r="CF11" s="128" t="e">
        <f t="shared" si="55"/>
        <v>#VALUE!</v>
      </c>
      <c r="CG11" s="128" t="e">
        <f t="shared" si="56"/>
        <v>#VALUE!</v>
      </c>
      <c r="CH11" s="128" t="e">
        <f t="shared" si="57"/>
        <v>#VALUE!</v>
      </c>
      <c r="CI11" s="128" t="e">
        <f t="shared" si="58"/>
        <v>#VALUE!</v>
      </c>
      <c r="CJ11" s="128" t="e">
        <f t="shared" si="59"/>
        <v>#VALUE!</v>
      </c>
      <c r="CK11" s="128" t="e">
        <f t="shared" si="60"/>
        <v>#VALUE!</v>
      </c>
      <c r="CL11" s="128" t="e">
        <f t="shared" si="61"/>
        <v>#VALUE!</v>
      </c>
      <c r="CM11" s="128" t="e">
        <f t="shared" si="62"/>
        <v>#VALUE!</v>
      </c>
      <c r="CN11" s="2"/>
      <c r="CO11" s="128" t="e">
        <f>MMULT($BH11:$BK11,'1-Konfiguration'!D$23:D$26)+MMULT($BL11:$BO11,'1-Konfiguration'!D$23:D$26)</f>
        <v>#VALUE!</v>
      </c>
      <c r="CP11" s="128" t="e">
        <f>MMULT($BH11:$BK11,'1-Konfiguration'!E$23:E$26)+MMULT($BL11:$BO11,'1-Konfiguration'!E$23:E$26)</f>
        <v>#VALUE!</v>
      </c>
      <c r="CQ11" s="128" t="e">
        <f>MMULT($BH11:$BK11,'1-Konfiguration'!F$23:F$26)+MMULT($BL11:$BO11,'1-Konfiguration'!F$23:F$26)</f>
        <v>#VALUE!</v>
      </c>
      <c r="CR11" s="128" t="e">
        <f>MMULT($BH11:$BK11,'1-Konfiguration'!G$23:G$26)+MMULT($BL11:$BO11,'1-Konfiguration'!G$23:G$26)</f>
        <v>#VALUE!</v>
      </c>
      <c r="CS11" s="128" t="e">
        <f>MMULT($BH11:$BK11,'1-Konfiguration'!H$23:H$26)+MMULT($BL11:$BO11,'1-Konfiguration'!H$23:H$26)</f>
        <v>#VALUE!</v>
      </c>
      <c r="CT11" s="128" t="e">
        <f>MMULT($BH11:$BK11,'1-Konfiguration'!I$23:I$26)+MMULT($BL11:$BO11,'1-Konfiguration'!I$23:I$26)</f>
        <v>#VALUE!</v>
      </c>
      <c r="CU11" s="128" t="e">
        <f>MMULT($BH11:$BK11,'1-Konfiguration'!J$23:J$26)+MMULT($BL11:$BO11,'1-Konfiguration'!J$23:J$26)</f>
        <v>#VALUE!</v>
      </c>
      <c r="CV11" s="128" t="e">
        <f>MMULT($BH11:$BK11,'1-Konfiguration'!K$23:K$26)+MMULT($BL11:$BO11,'1-Konfiguration'!K$23:K$26)</f>
        <v>#VALUE!</v>
      </c>
      <c r="CX11" s="106" t="s">
        <v>1932</v>
      </c>
      <c r="CY11" s="106" t="s">
        <v>1933</v>
      </c>
      <c r="CZ11" s="106" t="s">
        <v>1934</v>
      </c>
      <c r="DA11" s="106" t="s">
        <v>1935</v>
      </c>
      <c r="DB11" s="106" t="s">
        <v>1936</v>
      </c>
      <c r="DC11" s="106" t="s">
        <v>1937</v>
      </c>
      <c r="DD11" s="106" t="s">
        <v>1938</v>
      </c>
      <c r="DE11" s="106" t="s">
        <v>1939</v>
      </c>
      <c r="DF11" s="117" t="e">
        <f>IF(CF11&gt;'5-Colouring_uMap'!B$15,'5-Colouring_uMap'!C$15,IF(CF11&gt;'5-Colouring_uMap'!B$14,'5-Colouring_uMap'!C$14,IF(CF11&gt;'5-Colouring_uMap'!B$13,'5-Colouring_uMap'!C$13,IF(CF11&gt;'5-Colouring_uMap'!B$12,'5-Colouring_uMap'!C$12,IF(CF11&gt;'5-Colouring_uMap'!B$11,'5-Colouring_uMap'!C$11,IF(CF11&gt;'5-Colouring_uMap'!B$10,'5-Colouring_uMap'!C$10,IF(CF11&gt;'5-Colouring_uMap'!B$9,'5-Colouring_uMap'!C$9,IF(CF11&gt;'5-Colouring_uMap'!B$8,'5-Colouring_uMap'!C$8,IF(CF11&gt;'5-Colouring_uMap'!B$7,'5-Colouring_uMap'!C$7)))))))))</f>
        <v>#VALUE!</v>
      </c>
      <c r="DG11" s="117" t="e">
        <f>IF(CG11&gt;'5-Colouring_uMap'!E$15,'5-Colouring_uMap'!F$15,IF(CG11&gt;'5-Colouring_uMap'!E$14,'5-Colouring_uMap'!F$14,IF(CG11&gt;'5-Colouring_uMap'!E$13,'5-Colouring_uMap'!F$13,IF(CG11&gt;'5-Colouring_uMap'!E$12,'5-Colouring_uMap'!F$12,IF(CG11&gt;'5-Colouring_uMap'!E$11,'5-Colouring_uMap'!F$11,IF(CG11&gt;'5-Colouring_uMap'!E$10,'5-Colouring_uMap'!F$10,IF(CG11&gt;'5-Colouring_uMap'!E$9,'5-Colouring_uMap'!F$9,IF(CG11&gt;'5-Colouring_uMap'!E$8,'5-Colouring_uMap'!F$8,IF(CG11&gt;'5-Colouring_uMap'!E$7,'5-Colouring_uMap'!F$7)))))))))</f>
        <v>#VALUE!</v>
      </c>
      <c r="DH11" s="117" t="e">
        <f>IF(CH11&gt;'5-Colouring_uMap'!H$15,'5-Colouring_uMap'!I$15,IF(CH11&gt;'5-Colouring_uMap'!H$14,'5-Colouring_uMap'!I$14,IF(CH11&gt;'5-Colouring_uMap'!H$13,'5-Colouring_uMap'!I$13,IF(CH11&gt;'5-Colouring_uMap'!H$12,'5-Colouring_uMap'!I$12,IF(CH11&gt;'5-Colouring_uMap'!H$11,'5-Colouring_uMap'!I$11,IF(CH11&gt;'5-Colouring_uMap'!H$10,'5-Colouring_uMap'!I$10,IF(CH11&gt;'5-Colouring_uMap'!H$9,'5-Colouring_uMap'!I$9,IF(CH11&gt;'5-Colouring_uMap'!H$8,'5-Colouring_uMap'!I$8,IF(CH11&gt;'5-Colouring_uMap'!H$7,'5-Colouring_uMap'!I$7)))))))))</f>
        <v>#VALUE!</v>
      </c>
      <c r="DI11" s="117" t="e">
        <f>IF(CI11&gt;'5-Colouring_uMap'!K$15,'5-Colouring_uMap'!L$15,IF(CI11&gt;'5-Colouring_uMap'!K$14,'5-Colouring_uMap'!L$14,IF(CI11&gt;'5-Colouring_uMap'!K$13,'5-Colouring_uMap'!L$13,IF(CI11&gt;'5-Colouring_uMap'!K$12,'5-Colouring_uMap'!L$12,IF(CI11&gt;'5-Colouring_uMap'!K$11,'5-Colouring_uMap'!L$11,IF(CI11&gt;'5-Colouring_uMap'!K$10,'5-Colouring_uMap'!L$10,IF(CI11&gt;'5-Colouring_uMap'!K$9,'5-Colouring_uMap'!L$9,IF(CI11&gt;'5-Colouring_uMap'!K$8,'5-Colouring_uMap'!L$8,IF(CI11&gt;'5-Colouring_uMap'!K$7,'5-Colouring_uMap'!L$7)))))))))</f>
        <v>#VALUE!</v>
      </c>
      <c r="DJ11" s="117" t="e">
        <f>IF(CJ11&gt;'5-Colouring_uMap'!N$15,'5-Colouring_uMap'!O$15,IF(CJ11&gt;'5-Colouring_uMap'!N$14,'5-Colouring_uMap'!O$14,IF(CJ11&gt;'5-Colouring_uMap'!N$13,'5-Colouring_uMap'!O$13,IF(CJ11&gt;'5-Colouring_uMap'!N$12,'5-Colouring_uMap'!O$12,IF(CJ11&gt;'5-Colouring_uMap'!N$11,'5-Colouring_uMap'!O$11,IF(CJ11&gt;'5-Colouring_uMap'!N$10,'5-Colouring_uMap'!O$10,IF(CJ11&gt;'5-Colouring_uMap'!N$9,'5-Colouring_uMap'!O$9,IF(CJ11&gt;'5-Colouring_uMap'!N$8,'5-Colouring_uMap'!O$8,IF(CJ11&gt;'5-Colouring_uMap'!N$7,'5-Colouring_uMap'!O$7)))))))))</f>
        <v>#VALUE!</v>
      </c>
      <c r="DK11" s="117" t="e">
        <f>IF(CK11&gt;'5-Colouring_uMap'!Q$15,'5-Colouring_uMap'!R$15,IF(CK11&gt;'5-Colouring_uMap'!Q$14,'5-Colouring_uMap'!R$14,IF(CK11&gt;'5-Colouring_uMap'!Q$13,'5-Colouring_uMap'!R$13,IF(CK11&gt;'5-Colouring_uMap'!Q$12,'5-Colouring_uMap'!R$12,IF(CK11&gt;'5-Colouring_uMap'!Q$11,'5-Colouring_uMap'!R$11,IF(CK11&gt;'5-Colouring_uMap'!Q$10,'5-Colouring_uMap'!R$10,IF(CK11&gt;'5-Colouring_uMap'!Q$9,'5-Colouring_uMap'!R$9,IF(CK11&gt;'5-Colouring_uMap'!Q$8,'5-Colouring_uMap'!R$8,IF(CK11&gt;'5-Colouring_uMap'!Q$7,'5-Colouring_uMap'!R$7)))))))))</f>
        <v>#VALUE!</v>
      </c>
      <c r="DL11" s="117" t="e">
        <f>IF(CL11&gt;'5-Colouring_uMap'!T$15,'5-Colouring_uMap'!U$15,IF(CL11&gt;'5-Colouring_uMap'!T$14,'5-Colouring_uMap'!U$14,IF(CL11&gt;'5-Colouring_uMap'!T$13,'5-Colouring_uMap'!U$13,IF(CL11&gt;'5-Colouring_uMap'!T$12,'5-Colouring_uMap'!U$12,IF(CL11&gt;'5-Colouring_uMap'!T$11,'5-Colouring_uMap'!U$11,IF(CL11&gt;'5-Colouring_uMap'!T$10,'5-Colouring_uMap'!U$10,IF(CL11&gt;'5-Colouring_uMap'!T$9,'5-Colouring_uMap'!U$9,IF(CL11&gt;'5-Colouring_uMap'!T$8,'5-Colouring_uMap'!U$8,IF(CL11&gt;'5-Colouring_uMap'!T$7,'5-Colouring_uMap'!U$7)))))))))</f>
        <v>#VALUE!</v>
      </c>
      <c r="DM11" s="117" t="e">
        <f>IF(CM11&gt;'5-Colouring_uMap'!W$15,'5-Colouring_uMap'!X$15,IF(CM11&gt;'5-Colouring_uMap'!W$14,'5-Colouring_uMap'!X$14,IF(CM11&gt;'5-Colouring_uMap'!W$13,'5-Colouring_uMap'!X$13,IF(CM11&gt;'5-Colouring_uMap'!W$12,'5-Colouring_uMap'!X$12,IF(CM11&gt;'5-Colouring_uMap'!W$11,'5-Colouring_uMap'!X$11,IF(CM11&gt;'5-Colouring_uMap'!W$10,'5-Colouring_uMap'!X$10,IF(CM11&gt;'5-Colouring_uMap'!W$9,'5-Colouring_uMap'!X$9,IF(CM11&gt;'5-Colouring_uMap'!W$8,'5-Colouring_uMap'!X$8,IF(CM11&gt;'5-Colouring_uMap'!W$7,'5-Colouring_uMap'!X$7)))))))))</f>
        <v>#VALUE!</v>
      </c>
      <c r="DN11" s="117">
        <v>10</v>
      </c>
      <c r="DO11" s="159" t="s">
        <v>2093</v>
      </c>
      <c r="DP11" s="106" t="e">
        <f t="shared" si="71"/>
        <v>#VALUE!</v>
      </c>
      <c r="DQ11" s="106" t="e">
        <f t="shared" si="63"/>
        <v>#VALUE!</v>
      </c>
      <c r="DR11" s="106" t="e">
        <f t="shared" si="64"/>
        <v>#VALUE!</v>
      </c>
      <c r="DS11" s="106" t="e">
        <f t="shared" si="65"/>
        <v>#VALUE!</v>
      </c>
      <c r="DT11" s="106" t="e">
        <f t="shared" si="66"/>
        <v>#VALUE!</v>
      </c>
      <c r="DU11" s="106" t="e">
        <f t="shared" si="67"/>
        <v>#VALUE!</v>
      </c>
      <c r="DV11" s="106" t="e">
        <f t="shared" si="68"/>
        <v>#VALUE!</v>
      </c>
      <c r="DW11" s="106" t="e">
        <f t="shared" si="69"/>
        <v>#VALUE!</v>
      </c>
      <c r="DX11" t="s">
        <v>2080</v>
      </c>
      <c r="DY11">
        <v>2018</v>
      </c>
      <c r="DZ11">
        <v>5919</v>
      </c>
      <c r="EA11">
        <v>6859</v>
      </c>
      <c r="EB11" t="s">
        <v>125</v>
      </c>
      <c r="EC11">
        <v>6</v>
      </c>
      <c r="ED11" t="s">
        <v>99</v>
      </c>
      <c r="EE11" t="s">
        <v>100</v>
      </c>
      <c r="EF11">
        <v>3</v>
      </c>
      <c r="EH11">
        <v>2</v>
      </c>
      <c r="EI11" t="s">
        <v>105</v>
      </c>
      <c r="EJ11" t="s">
        <v>126</v>
      </c>
      <c r="EK11" t="s">
        <v>104</v>
      </c>
      <c r="EL11" t="s">
        <v>121</v>
      </c>
      <c r="EM11" t="s">
        <v>127</v>
      </c>
      <c r="EN11" t="s">
        <v>107</v>
      </c>
      <c r="EO11">
        <v>8</v>
      </c>
      <c r="EP11">
        <v>337</v>
      </c>
      <c r="EQ11">
        <v>132942</v>
      </c>
      <c r="ER11">
        <v>67536</v>
      </c>
      <c r="ES11">
        <v>65406</v>
      </c>
      <c r="ET11">
        <v>20958</v>
      </c>
      <c r="EU11">
        <v>11470</v>
      </c>
      <c r="EV11">
        <v>9488</v>
      </c>
      <c r="EW11">
        <v>15.8</v>
      </c>
      <c r="EX11">
        <v>0.98</v>
      </c>
      <c r="EY11">
        <v>0.76</v>
      </c>
      <c r="EZ11">
        <v>1.02</v>
      </c>
      <c r="FA11">
        <v>7262</v>
      </c>
      <c r="FB11">
        <v>14.2</v>
      </c>
      <c r="FC11">
        <v>2094</v>
      </c>
      <c r="FD11">
        <v>26.9</v>
      </c>
      <c r="FI11" t="s">
        <v>108</v>
      </c>
      <c r="FJ11" t="s">
        <v>108</v>
      </c>
      <c r="FT11">
        <v>489644</v>
      </c>
      <c r="FU11">
        <v>5545426</v>
      </c>
      <c r="FZ11">
        <v>142761</v>
      </c>
      <c r="GA11">
        <v>72334</v>
      </c>
      <c r="GB11">
        <v>70427</v>
      </c>
      <c r="GC11">
        <v>19.3</v>
      </c>
      <c r="GD11">
        <v>20.7</v>
      </c>
      <c r="GE11">
        <v>17.899999999999999</v>
      </c>
      <c r="GF11">
        <v>50.061025319999999</v>
      </c>
      <c r="GG11">
        <v>8.8553183099999995</v>
      </c>
      <c r="GH11">
        <v>6374</v>
      </c>
      <c r="GI11">
        <v>5804</v>
      </c>
      <c r="GJ11">
        <v>9.4</v>
      </c>
      <c r="GK11">
        <v>8.9</v>
      </c>
      <c r="GL11">
        <v>16.7</v>
      </c>
      <c r="GM11">
        <v>11.5</v>
      </c>
      <c r="GP11">
        <v>8.8000000000000007</v>
      </c>
      <c r="GQ11">
        <v>8.1999999999999993</v>
      </c>
      <c r="GR11">
        <v>73049</v>
      </c>
      <c r="GS11">
        <v>71237</v>
      </c>
      <c r="GT11">
        <v>0.78</v>
      </c>
      <c r="GU11">
        <v>0.73</v>
      </c>
      <c r="GV11">
        <v>0.96</v>
      </c>
      <c r="GW11">
        <v>0.95</v>
      </c>
      <c r="GX11">
        <v>1</v>
      </c>
      <c r="GY11">
        <v>1.04</v>
      </c>
      <c r="GZ11">
        <v>0.79</v>
      </c>
      <c r="HA11">
        <v>0.82</v>
      </c>
      <c r="HN11">
        <v>500</v>
      </c>
      <c r="HO11" t="s">
        <v>128</v>
      </c>
      <c r="HP11">
        <v>2.1190000000000002</v>
      </c>
      <c r="HQ11" t="s">
        <v>110</v>
      </c>
      <c r="HR11" t="s">
        <v>111</v>
      </c>
    </row>
    <row r="12" spans="1:226" ht="14" x14ac:dyDescent="0.3">
      <c r="A12" s="41"/>
      <c r="B12">
        <f t="shared" si="12"/>
        <v>6959</v>
      </c>
      <c r="C12" s="102" t="str">
        <f t="shared" si="13"/>
        <v>A3</v>
      </c>
      <c r="D12" s="133">
        <f t="shared" si="14"/>
        <v>510</v>
      </c>
      <c r="E12" s="100">
        <f>VLOOKUP($EA12,'4-DZ-Nr.-Mapping'!$A:$J,E$4,FALSE)</f>
        <v>1</v>
      </c>
      <c r="F12" s="100">
        <f>VLOOKUP($EA12,'4-DZ-Nr.-Mapping'!$A:$J,F$4,FALSE)</f>
        <v>1</v>
      </c>
      <c r="G12" s="102" t="str">
        <f t="shared" si="15"/>
        <v>N - Frankfurt a. Main</v>
      </c>
      <c r="H12" s="102" t="str">
        <f t="shared" si="16"/>
        <v>S - Würzburg</v>
      </c>
      <c r="I12" s="102" t="str">
        <f>VLOOKUP($EA12,'4-DZ-Nr.-Mapping'!$A:$N,I$4,FALSE)</f>
        <v xml:space="preserve"> </v>
      </c>
      <c r="J12" s="105">
        <f>VLOOKUP($EA12,'4-DZ-Nr.-Mapping'!$A:$N,J$4,FALSE)</f>
        <v>6958</v>
      </c>
      <c r="K12" s="105">
        <f>VLOOKUP($EA12,'4-DZ-Nr.-Mapping'!$A:$N,K$4,FALSE)</f>
        <v>6859</v>
      </c>
      <c r="L12" s="102">
        <f>VLOOKUP($EA12,'4-DZ-Nr.-Mapping'!$A:$N,L$4,FALSE)</f>
        <v>7.56</v>
      </c>
      <c r="M12" s="102">
        <f>VLOOKUP($EA12,'4-DZ-Nr.-Mapping'!$A:$N,M$4,FALSE)</f>
        <v>3.72</v>
      </c>
      <c r="N12" s="102">
        <f t="shared" si="17"/>
        <v>2</v>
      </c>
      <c r="O12" s="41"/>
      <c r="P12" s="203">
        <f t="shared" si="18"/>
        <v>0.48093108890057862</v>
      </c>
      <c r="Q12" s="126">
        <f t="shared" si="19"/>
        <v>10971</v>
      </c>
      <c r="R12" s="127">
        <f>($ER12/($ER12+$ES12))*$EQ12*VLOOKUP($J$13,$EA:$FR,MATCH($FL$6,$EA$6:$FR$6,0),FALSE)/100</f>
        <v>6238.44</v>
      </c>
      <c r="S12" s="127">
        <f>$P12/100*$EQ12*(VLOOKUP($J$13,$EA:$FR,MATCH($FO$6,$EA$6:$FR$6,0),FALSE) +(VLOOKUP($J$13,$EA:$FR,MATCH($FP$6,$EA$6:$FR$6,0),FALSE)-VLOOKUP($J$13,$EA:$FR,MATCH($FQ$6,$EA$6:$FR$6,0),FALSE)))</f>
        <v>4313.0448314045243</v>
      </c>
      <c r="T12" s="127">
        <f>$P12/100*$EQ12*VLOOKUP($J$13,$EA:$FR,MATCH($FQ$6,$EA$6:$FR$6,0),FALSE)</f>
        <v>5286.9581804313511</v>
      </c>
      <c r="U12" s="127">
        <f>$P12/100*$EQ12*VLOOKUP($J$13,$EA:$FR,MATCH($FR$6,$EA$6:$FR$6,0),FALSE)</f>
        <v>208.69571764860598</v>
      </c>
      <c r="V12" s="126">
        <f t="shared" si="35"/>
        <v>9808.6987294844821</v>
      </c>
      <c r="W12" s="125">
        <f t="shared" si="36"/>
        <v>0.51906891109942133</v>
      </c>
      <c r="X12" s="126">
        <f t="shared" si="37"/>
        <v>11841</v>
      </c>
      <c r="Y12" s="127">
        <f>($ES12/($ER12+$ES12))*$EQ12*VLOOKUP($J$13,$EA:$FR,MATCH($FL$6,$EA$6:$FR$6,0),FALSE)/100</f>
        <v>6201.2019999999993</v>
      </c>
      <c r="Z12" s="127">
        <f>$W12/100*$EQ12*(VLOOKUP($J$13,$EA:$FR,MATCH($FO$6,$EA$6:$FR$6,0),FALSE) +(VLOOKUP($J$13,$EA:$FR,MATCH($FP$6,$EA$6:$FR$6,0),FALSE)-VLOOKUP($J$13,$EA:$FR,MATCH($FQ$6,$EA$6:$FR$6,0),FALSE)))</f>
        <v>4655.0691685954762</v>
      </c>
      <c r="AA12" s="127">
        <f>$W12/100*$EQ12*VLOOKUP($J$13,$EA:$FR,MATCH($FQ$6,$EA$6:$FR$6,0),FALSE)</f>
        <v>5706.2138195686475</v>
      </c>
      <c r="AB12" s="127">
        <f>$W12/100*$EQ12*VLOOKUP($J$13,$EA:$FR,MATCH($FR$6,$EA$6:$FR$6,0),FALSE)</f>
        <v>225.24528235139397</v>
      </c>
      <c r="AC12" s="126">
        <f t="shared" si="72"/>
        <v>10586.528270515517</v>
      </c>
      <c r="AD12" s="110"/>
      <c r="AE12" s="106" t="str">
        <f t="shared" si="22"/>
        <v>Heusenstamm-Neu-Isenburg Nord</v>
      </c>
      <c r="AF12" s="102" t="str">
        <f t="shared" si="73"/>
        <v>6959-6958</v>
      </c>
      <c r="AG12" s="106" t="str">
        <f t="shared" si="39"/>
        <v>A3</v>
      </c>
      <c r="AH12" s="102">
        <f t="shared" si="74"/>
        <v>6959</v>
      </c>
      <c r="AI12" s="102">
        <f t="shared" si="75"/>
        <v>6958</v>
      </c>
      <c r="AJ12" s="106">
        <f t="shared" si="40"/>
        <v>7.56</v>
      </c>
      <c r="AK12" s="110"/>
      <c r="AL12" s="126">
        <f t="shared" si="23"/>
        <v>10971</v>
      </c>
      <c r="AM12" s="126">
        <f t="shared" si="23"/>
        <v>6238.44</v>
      </c>
      <c r="AN12" s="126">
        <f t="shared" si="23"/>
        <v>4313.0448314045243</v>
      </c>
      <c r="AO12" s="126">
        <f t="shared" si="23"/>
        <v>5286.9581804313511</v>
      </c>
      <c r="AP12" s="126">
        <f t="shared" si="23"/>
        <v>208.69571764860598</v>
      </c>
      <c r="AQ12" s="126">
        <f t="shared" si="23"/>
        <v>9808.6987294844821</v>
      </c>
      <c r="AR12" s="126">
        <f t="shared" si="24"/>
        <v>11699</v>
      </c>
      <c r="AS12" s="126">
        <f t="shared" si="24"/>
        <v>6791.85</v>
      </c>
      <c r="AT12" s="126">
        <f t="shared" si="24"/>
        <v>5083.1544554941684</v>
      </c>
      <c r="AU12" s="126">
        <f t="shared" si="24"/>
        <v>6230.9635260896248</v>
      </c>
      <c r="AV12" s="126">
        <f t="shared" si="24"/>
        <v>245.95908655616941</v>
      </c>
      <c r="AW12" s="126">
        <f t="shared" si="24"/>
        <v>11560.077068139963</v>
      </c>
      <c r="AX12" s="110"/>
      <c r="AY12" s="126">
        <f>AM12*$AJ12*365</f>
        <v>17214351.335999999</v>
      </c>
      <c r="AZ12" s="126">
        <f t="shared" si="42"/>
        <v>11901415.907777645</v>
      </c>
      <c r="BA12" s="126">
        <f t="shared" si="43"/>
        <v>14588832.403082268</v>
      </c>
      <c r="BB12" s="126">
        <f t="shared" si="44"/>
        <v>575874.96327956335</v>
      </c>
      <c r="BC12" s="126">
        <f t="shared" si="45"/>
        <v>18741430.890000001</v>
      </c>
      <c r="BD12" s="126">
        <f t="shared" si="46"/>
        <v>14026456.404490609</v>
      </c>
      <c r="BE12" s="126">
        <f>AU12*$AJ12*365</f>
        <v>17193720.75389171</v>
      </c>
      <c r="BF12" s="126">
        <f>AV12*$AJ12*365</f>
        <v>678699.50344309385</v>
      </c>
      <c r="BG12" s="110"/>
      <c r="BH12" s="128">
        <f>VLOOKUP(BH$6,'1-Konfiguration'!$C$14:$D$17,2,FALSE)*AY12 / 100 / 1000</f>
        <v>215.17939169999997</v>
      </c>
      <c r="BI12" s="128">
        <f>VLOOKUP(BI$6,'1-Konfiguration'!$C$14:$D$17,2,FALSE)*AZ12 / 100 / 1000</f>
        <v>892.60619308332343</v>
      </c>
      <c r="BJ12" s="128">
        <f>VLOOKUP(BJ$6,'1-Konfiguration'!$C$14:$D$17,2,FALSE)*BA12 / 100 / 1000</f>
        <v>1168.5654754868897</v>
      </c>
      <c r="BK12" s="128">
        <f>VLOOKUP(BK$6,'1-Konfiguration'!$C$14:$D$17,2,FALSE)*BB12 / 100 / 1000</f>
        <v>42.441984793703817</v>
      </c>
      <c r="BL12" s="128">
        <f>VLOOKUP(BL$6,'1-Konfiguration'!$C$14:$D$17,2,FALSE)*BC12 / 100 / 1000</f>
        <v>234.26788612500002</v>
      </c>
      <c r="BM12" s="128">
        <f>VLOOKUP(BM$6,'1-Konfiguration'!$C$14:$D$17,2,FALSE)*BD12 / 100 / 1000</f>
        <v>1051.9842303367955</v>
      </c>
      <c r="BN12" s="128">
        <f>VLOOKUP(BN$6,'1-Konfiguration'!$C$14:$D$17,2,FALSE)*BE12 / 100 / 1000</f>
        <v>1377.2170323867258</v>
      </c>
      <c r="BO12" s="128">
        <f>VLOOKUP(BO$6,'1-Konfiguration'!$C$14:$D$17,2,FALSE)*BF12 / 100 / 1000</f>
        <v>50.020153403756012</v>
      </c>
      <c r="BP12" s="128"/>
      <c r="BQ12" s="216">
        <f t="shared" si="49"/>
        <v>449.44727782500001</v>
      </c>
      <c r="BR12" s="216">
        <f t="shared" si="50"/>
        <v>1944.5904234201189</v>
      </c>
      <c r="BS12" s="216">
        <f t="shared" si="51"/>
        <v>2545.7825078736155</v>
      </c>
      <c r="BT12" s="216">
        <f t="shared" si="52"/>
        <v>92.462138197459836</v>
      </c>
      <c r="BU12" s="216">
        <f>BQ12*VLOOKUP(BU$6,'1-Konfiguration'!$C$23:$K$26,5,FALSE)</f>
        <v>0</v>
      </c>
      <c r="BV12" s="216">
        <f>BR12*VLOOKUP(BV$6,'1-Konfiguration'!$C$23:$K$26,5,FALSE)</f>
        <v>545.78894366127838</v>
      </c>
      <c r="BW12" s="216">
        <f>BS12*VLOOKUP(BW$6,'1-Konfiguration'!$C$23:$K$26,5,FALSE)</f>
        <v>502.68859853152225</v>
      </c>
      <c r="BX12" s="216">
        <f>BT12*VLOOKUP(BX$6,'1-Konfiguration'!$C$23:$K$26,5,FALSE)</f>
        <v>35.907524658021963</v>
      </c>
      <c r="BY12" s="216">
        <f t="shared" si="53"/>
        <v>1084.3850668508226</v>
      </c>
      <c r="BZ12" s="216">
        <f>BQ12*VLOOKUP(BZ$6,'1-Konfiguration'!$C$23:$K$26,9,FALSE)</f>
        <v>60.406109735719774</v>
      </c>
      <c r="CA12" s="216">
        <f>BR12*VLOOKUP(CA$6,'1-Konfiguration'!$C$23:$K$26,9,FALSE)</f>
        <v>837.18684078551689</v>
      </c>
      <c r="CB12" s="216">
        <f>BS12*VLOOKUP(CB$6,'1-Konfiguration'!$C$23:$K$26,9,FALSE)</f>
        <v>776.75037628228245</v>
      </c>
      <c r="CC12" s="216">
        <f>BT12*VLOOKUP(CC$6,'1-Konfiguration'!$C$23:$K$26,9,FALSE)</f>
        <v>50.203132404897055</v>
      </c>
      <c r="CD12" s="216">
        <f t="shared" si="54"/>
        <v>1724.5464592084163</v>
      </c>
      <c r="CE12" s="117"/>
      <c r="CF12" s="128">
        <f>CO12/$AJ12</f>
        <v>5.6811145629724091</v>
      </c>
      <c r="CG12" s="128">
        <f t="shared" si="56"/>
        <v>30.771130477714046</v>
      </c>
      <c r="CH12" s="128">
        <f t="shared" si="57"/>
        <v>79.458617147395913</v>
      </c>
      <c r="CI12" s="128">
        <f t="shared" si="58"/>
        <v>143.43717815487071</v>
      </c>
      <c r="CJ12" s="128">
        <f t="shared" si="59"/>
        <v>14.393497994019439</v>
      </c>
      <c r="CK12" s="128">
        <f t="shared" si="60"/>
        <v>41.569215964780469</v>
      </c>
      <c r="CL12" s="128">
        <f t="shared" si="61"/>
        <v>111.67572959253283</v>
      </c>
      <c r="CM12" s="128">
        <f t="shared" si="62"/>
        <v>228.11461100640429</v>
      </c>
      <c r="CN12" s="117"/>
      <c r="CO12" s="128">
        <f>MMULT($BH12:$BK12,'1-Konfiguration'!D$23:D$26)+MMULT($BL12:$BO12,'1-Konfiguration'!D$23:D$26)</f>
        <v>42.949226096071413</v>
      </c>
      <c r="CP12" s="128">
        <f>MMULT($BH12:$BK12,'1-Konfiguration'!E$23:E$26)+MMULT($BL12:$BO12,'1-Konfiguration'!E$23:E$26)</f>
        <v>232.62974641151817</v>
      </c>
      <c r="CQ12" s="128">
        <f>MMULT($BH12:$BK12,'1-Konfiguration'!F$23:F$26)+MMULT($BL12:$BO12,'1-Konfiguration'!F$23:F$26)</f>
        <v>600.70714563431306</v>
      </c>
      <c r="CR12" s="128">
        <f>MMULT($BH12:$BK12,'1-Konfiguration'!G$23:G$26)+MMULT($BL12:$BO12,'1-Konfiguration'!G$23:G$26)</f>
        <v>1084.3850668508226</v>
      </c>
      <c r="CS12" s="128">
        <f>MMULT($BH12:$BK12,'1-Konfiguration'!H$23:H$26)+MMULT($BL12:$BO12,'1-Konfiguration'!H$23:H$26)</f>
        <v>108.81484483478695</v>
      </c>
      <c r="CT12" s="128">
        <f>MMULT($BH12:$BK12,'1-Konfiguration'!I$23:I$26)+MMULT($BL12:$BO12,'1-Konfiguration'!I$23:I$26)</f>
        <v>314.2632726937403</v>
      </c>
      <c r="CU12" s="128">
        <f>MMULT($BH12:$BK12,'1-Konfiguration'!J$23:J$26)+MMULT($BL12:$BO12,'1-Konfiguration'!J$23:J$26)</f>
        <v>844.26851571954819</v>
      </c>
      <c r="CV12" s="128">
        <f>MMULT($BH12:$BK12,'1-Konfiguration'!K$23:K$26)+MMULT($BL12:$BO12,'1-Konfiguration'!K$23:K$26)</f>
        <v>1724.5464592084163</v>
      </c>
      <c r="CW12" s="41"/>
      <c r="CX12" s="102" t="s">
        <v>1939</v>
      </c>
      <c r="CY12" s="102" t="s">
        <v>1940</v>
      </c>
      <c r="CZ12" s="102" t="s">
        <v>1941</v>
      </c>
      <c r="DA12" s="102" t="s">
        <v>1942</v>
      </c>
      <c r="DB12" s="102" t="s">
        <v>1943</v>
      </c>
      <c r="DC12" s="102" t="s">
        <v>1944</v>
      </c>
      <c r="DD12" s="102" t="s">
        <v>1945</v>
      </c>
      <c r="DE12" s="102" t="s">
        <v>1946</v>
      </c>
      <c r="DF12" s="117" t="str">
        <f>IF(CF12&gt;'5-Colouring_uMap'!B$15,'5-Colouring_uMap'!C$15,IF(CF12&gt;'5-Colouring_uMap'!B$14,'5-Colouring_uMap'!C$14,IF(CF12&gt;'5-Colouring_uMap'!B$13,'5-Colouring_uMap'!C$13,IF(CF12&gt;'5-Colouring_uMap'!B$12,'5-Colouring_uMap'!C$12,IF(CF12&gt;'5-Colouring_uMap'!B$11,'5-Colouring_uMap'!C$11,IF(CF12&gt;'5-Colouring_uMap'!B$10,'5-Colouring_uMap'!C$10,IF(CF12&gt;'5-Colouring_uMap'!B$9,'5-Colouring_uMap'!C$9,IF(CF12&gt;'5-Colouring_uMap'!B$8,'5-Colouring_uMap'!C$8,IF(CF12&gt;'5-Colouring_uMap'!B$7,'5-Colouring_uMap'!C$7)))))))))</f>
        <v>Red</v>
      </c>
      <c r="DG12" s="117" t="str">
        <f>IF(CG12&gt;'5-Colouring_uMap'!E$15,'5-Colouring_uMap'!F$15,IF(CG12&gt;'5-Colouring_uMap'!E$14,'5-Colouring_uMap'!F$14,IF(CG12&gt;'5-Colouring_uMap'!E$13,'5-Colouring_uMap'!F$13,IF(CG12&gt;'5-Colouring_uMap'!E$12,'5-Colouring_uMap'!F$12,IF(CG12&gt;'5-Colouring_uMap'!E$11,'5-Colouring_uMap'!F$11,IF(CG12&gt;'5-Colouring_uMap'!E$10,'5-Colouring_uMap'!F$10,IF(CG12&gt;'5-Colouring_uMap'!E$9,'5-Colouring_uMap'!F$9,IF(CG12&gt;'5-Colouring_uMap'!E$8,'5-Colouring_uMap'!F$8,IF(CG12&gt;'5-Colouring_uMap'!E$7,'5-Colouring_uMap'!F$7)))))))))</f>
        <v>DarkRed</v>
      </c>
      <c r="DH12" s="117" t="str">
        <f>IF(CH12&gt;'5-Colouring_uMap'!H$15,'5-Colouring_uMap'!I$15,IF(CH12&gt;'5-Colouring_uMap'!H$14,'5-Colouring_uMap'!I$14,IF(CH12&gt;'5-Colouring_uMap'!H$13,'5-Colouring_uMap'!I$13,IF(CH12&gt;'5-Colouring_uMap'!H$12,'5-Colouring_uMap'!I$12,IF(CH12&gt;'5-Colouring_uMap'!H$11,'5-Colouring_uMap'!I$11,IF(CH12&gt;'5-Colouring_uMap'!H$10,'5-Colouring_uMap'!I$10,IF(CH12&gt;'5-Colouring_uMap'!H$9,'5-Colouring_uMap'!I$9,IF(CH12&gt;'5-Colouring_uMap'!H$8,'5-Colouring_uMap'!I$8,IF(CH12&gt;'5-Colouring_uMap'!H$7,'5-Colouring_uMap'!I$7)))))))))</f>
        <v>Indigo</v>
      </c>
      <c r="DI12" s="117" t="str">
        <f>IF(CI12&gt;'5-Colouring_uMap'!K$15,'5-Colouring_uMap'!L$15,IF(CI12&gt;'5-Colouring_uMap'!K$14,'5-Colouring_uMap'!L$14,IF(CI12&gt;'5-Colouring_uMap'!K$13,'5-Colouring_uMap'!L$13,IF(CI12&gt;'5-Colouring_uMap'!K$12,'5-Colouring_uMap'!L$12,IF(CI12&gt;'5-Colouring_uMap'!K$11,'5-Colouring_uMap'!L$11,IF(CI12&gt;'5-Colouring_uMap'!K$10,'5-Colouring_uMap'!L$10,IF(CI12&gt;'5-Colouring_uMap'!K$9,'5-Colouring_uMap'!L$9,IF(CI12&gt;'5-Colouring_uMap'!K$8,'5-Colouring_uMap'!L$8,IF(CI12&gt;'5-Colouring_uMap'!K$7,'5-Colouring_uMap'!L$7)))))))))</f>
        <v>MidnightBlue</v>
      </c>
      <c r="DJ12" s="117" t="str">
        <f>IF(CJ12&gt;'5-Colouring_uMap'!N$15,'5-Colouring_uMap'!O$15,IF(CJ12&gt;'5-Colouring_uMap'!N$14,'5-Colouring_uMap'!O$14,IF(CJ12&gt;'5-Colouring_uMap'!N$13,'5-Colouring_uMap'!O$13,IF(CJ12&gt;'5-Colouring_uMap'!N$12,'5-Colouring_uMap'!O$12,IF(CJ12&gt;'5-Colouring_uMap'!N$11,'5-Colouring_uMap'!O$11,IF(CJ12&gt;'5-Colouring_uMap'!N$10,'5-Colouring_uMap'!O$10,IF(CJ12&gt;'5-Colouring_uMap'!N$9,'5-Colouring_uMap'!O$9,IF(CJ12&gt;'5-Colouring_uMap'!N$8,'5-Colouring_uMap'!O$8,IF(CJ12&gt;'5-Colouring_uMap'!N$7,'5-Colouring_uMap'!O$7)))))))))</f>
        <v>Red</v>
      </c>
      <c r="DK12" s="117" t="str">
        <f>IF(CK12&gt;'5-Colouring_uMap'!Q$15,'5-Colouring_uMap'!R$15,IF(CK12&gt;'5-Colouring_uMap'!Q$14,'5-Colouring_uMap'!R$14,IF(CK12&gt;'5-Colouring_uMap'!Q$13,'5-Colouring_uMap'!R$13,IF(CK12&gt;'5-Colouring_uMap'!Q$12,'5-Colouring_uMap'!R$12,IF(CK12&gt;'5-Colouring_uMap'!Q$11,'5-Colouring_uMap'!R$11,IF(CK12&gt;'5-Colouring_uMap'!Q$10,'5-Colouring_uMap'!R$10,IF(CK12&gt;'5-Colouring_uMap'!Q$9,'5-Colouring_uMap'!R$9,IF(CK12&gt;'5-Colouring_uMap'!Q$8,'5-Colouring_uMap'!R$8,IF(CK12&gt;'5-Colouring_uMap'!Q$7,'5-Colouring_uMap'!R$7)))))))))</f>
        <v>DarkRed</v>
      </c>
      <c r="DL12" s="117" t="str">
        <f>IF(CL12&gt;'5-Colouring_uMap'!T$15,'5-Colouring_uMap'!U$15,IF(CL12&gt;'5-Colouring_uMap'!T$14,'5-Colouring_uMap'!U$14,IF(CL12&gt;'5-Colouring_uMap'!T$13,'5-Colouring_uMap'!U$13,IF(CL12&gt;'5-Colouring_uMap'!T$12,'5-Colouring_uMap'!U$12,IF(CL12&gt;'5-Colouring_uMap'!T$11,'5-Colouring_uMap'!U$11,IF(CL12&gt;'5-Colouring_uMap'!T$10,'5-Colouring_uMap'!U$10,IF(CL12&gt;'5-Colouring_uMap'!T$9,'5-Colouring_uMap'!U$9,IF(CL12&gt;'5-Colouring_uMap'!T$8,'5-Colouring_uMap'!U$8,IF(CL12&gt;'5-Colouring_uMap'!T$7,'5-Colouring_uMap'!U$7)))))))))</f>
        <v>Indigo</v>
      </c>
      <c r="DM12" s="117" t="str">
        <f>IF(CM12&gt;'5-Colouring_uMap'!W$15,'5-Colouring_uMap'!X$15,IF(CM12&gt;'5-Colouring_uMap'!W$14,'5-Colouring_uMap'!X$14,IF(CM12&gt;'5-Colouring_uMap'!W$13,'5-Colouring_uMap'!X$13,IF(CM12&gt;'5-Colouring_uMap'!W$12,'5-Colouring_uMap'!X$12,IF(CM12&gt;'5-Colouring_uMap'!W$11,'5-Colouring_uMap'!X$11,IF(CM12&gt;'5-Colouring_uMap'!W$10,'5-Colouring_uMap'!X$10,IF(CM12&gt;'5-Colouring_uMap'!W$9,'5-Colouring_uMap'!X$9,IF(CM12&gt;'5-Colouring_uMap'!W$8,'5-Colouring_uMap'!X$8,IF(CM12&gt;'5-Colouring_uMap'!W$7,'5-Colouring_uMap'!X$7)))))))))</f>
        <v>MidnightBlue</v>
      </c>
      <c r="DN12" s="117">
        <v>10</v>
      </c>
      <c r="DO12" s="159" t="s">
        <v>2093</v>
      </c>
      <c r="DP12" s="102" t="str">
        <f>" { ""type"": ""Feature"", ""properties"": {""_umap_options"": {""weight"": """&amp;$DN12&amp;""",  ""color"": """&amp;DF12&amp;""", ""opacity"": """&amp;$DO12&amp;"""}}, ""geometry"": {""type"": ""LineString"",""coordinates"": [ [ "&amp;$CX12&amp;" ], ["&amp;$CY12&amp;" ],  [ "&amp;$CZ12&amp;" ], [ "&amp;$DA12&amp;" ],["&amp;$DB12&amp;"],["&amp;$DC12&amp;"],["&amp;$DD12&amp;"],["&amp;$DE12&amp;" ]]} },"</f>
        <v xml:space="preserve"> { "type": "Feature", "properties": {"_umap_options": {"weight": "10",  "color": "Red", "opacity": "0.6"}}, "geometry": {"type": "LineString","coordinates": [ [ 8.805292,50.067816 ], [8.788939,50.067862 ],  [ 8.772128,50.067385 ], [ 8.753483,50.065420 ],[8.742319,50.064284],[8.727002,50.064693],[8.715605,50.064221],[8.700997,50.061664 ]]} },</v>
      </c>
      <c r="DQ12" s="102" t="str">
        <f t="shared" si="63"/>
        <v xml:space="preserve"> { "type": "Feature", "properties": {"_umap_options": {"weight": "10",  "color": "DarkRed", "opacity": "0.6"}}, "geometry": {"type": "LineString","coordinates": [ [ 8.805292,50.067816 ], [8.788939,50.067862 ],  [ 8.772128,50.067385 ], [ 8.753483,50.065420 ],[8.742319,50.064284],[8.727002,50.064693],[8.715605,50.064221],[8.700997,50.061664 ]]} },</v>
      </c>
      <c r="DR12" s="102" t="str">
        <f t="shared" si="64"/>
        <v xml:space="preserve"> { "type": "Feature", "properties": {"_umap_options": {"weight": "10",  "color": "Indigo", "opacity": "0.6"}}, "geometry": {"type": "LineString","coordinates": [ [ 8.805292,50.067816 ], [8.788939,50.067862 ],  [ 8.772128,50.067385 ], [ 8.753483,50.065420 ],[8.742319,50.064284],[8.727002,50.064693],[8.715605,50.064221],[8.700997,50.061664 ]]} },</v>
      </c>
      <c r="DS12" s="102" t="str">
        <f t="shared" si="65"/>
        <v xml:space="preserve"> { "type": "Feature", "properties": {"_umap_options": {"weight": "10",  "color": "MidnightBlue", "opacity": "0.6"}}, "geometry": {"type": "LineString","coordinates": [ [ 8.805292,50.067816 ], [8.788939,50.067862 ],  [ 8.772128,50.067385 ], [ 8.753483,50.065420 ],[8.742319,50.064284],[8.727002,50.064693],[8.715605,50.064221],[8.700997,50.061664 ]]} },</v>
      </c>
      <c r="DT12" s="102" t="str">
        <f t="shared" si="66"/>
        <v xml:space="preserve"> { "type": "Feature", "properties": {"_umap_options": {"weight": "10",  "color": "Red", "opacity": "0.6"}}, "geometry": {"type": "LineString","coordinates": [ [ 8.805292,50.067816 ], [8.788939,50.067862 ],  [ 8.772128,50.067385 ], [ 8.753483,50.065420 ],[8.742319,50.064284],[8.727002,50.064693],[8.715605,50.064221],[8.700997,50.061664 ]]} },</v>
      </c>
      <c r="DU12" s="102" t="str">
        <f t="shared" si="67"/>
        <v xml:space="preserve"> { "type": "Feature", "properties": {"_umap_options": {"weight": "10",  "color": "DarkRed", "opacity": "0.6"}}, "geometry": {"type": "LineString","coordinates": [ [ 8.805292,50.067816 ], [8.788939,50.067862 ],  [ 8.772128,50.067385 ], [ 8.753483,50.065420 ],[8.742319,50.064284],[8.727002,50.064693],[8.715605,50.064221],[8.700997,50.061664 ]]} },</v>
      </c>
      <c r="DV12" s="102" t="str">
        <f t="shared" si="68"/>
        <v xml:space="preserve"> { "type": "Feature", "properties": {"_umap_options": {"weight": "10",  "color": "Indigo", "opacity": "0.6"}}, "geometry": {"type": "LineString","coordinates": [ [ 8.805292,50.067816 ], [8.788939,50.067862 ],  [ 8.772128,50.067385 ], [ 8.753483,50.065420 ],[8.742319,50.064284],[8.727002,50.064693],[8.715605,50.064221],[8.700997,50.061664 ]]} },</v>
      </c>
      <c r="DW12" s="102" t="str">
        <f t="shared" si="69"/>
        <v xml:space="preserve"> { "type": "Feature", "properties": {"_umap_options": {"weight": "10",  "color": "MidnightBlue", "opacity": "0.6"}}, "geometry": {"type": "LineString","coordinates": [ [ 8.805292,50.067816 ], [8.788939,50.067862 ],  [ 8.772128,50.067385 ], [ 8.753483,50.065420 ],[8.742319,50.064284],[8.727002,50.064693],[8.715605,50.064221],[8.700997,50.061664 ]]} },</v>
      </c>
      <c r="DX12" s="41" t="s">
        <v>2080</v>
      </c>
      <c r="DY12" s="41">
        <v>2018</v>
      </c>
      <c r="DZ12" s="41">
        <v>5918</v>
      </c>
      <c r="EA12" s="41">
        <v>6959</v>
      </c>
      <c r="EB12" s="41" t="s">
        <v>132</v>
      </c>
      <c r="EC12" s="41">
        <v>6</v>
      </c>
      <c r="ED12" s="41" t="s">
        <v>99</v>
      </c>
      <c r="EE12" s="41" t="s">
        <v>100</v>
      </c>
      <c r="EF12" s="41">
        <v>3</v>
      </c>
      <c r="EG12" s="41"/>
      <c r="EH12" s="41">
        <v>2</v>
      </c>
      <c r="EI12" s="41" t="s">
        <v>105</v>
      </c>
      <c r="EJ12" s="41" t="s">
        <v>133</v>
      </c>
      <c r="EK12" s="41" t="s">
        <v>104</v>
      </c>
      <c r="EL12" s="41" t="s">
        <v>121</v>
      </c>
      <c r="EM12" s="41" t="s">
        <v>126</v>
      </c>
      <c r="EN12" s="41" t="s">
        <v>107</v>
      </c>
      <c r="EO12" s="41">
        <v>8</v>
      </c>
      <c r="EP12" s="41">
        <v>336</v>
      </c>
      <c r="EQ12" s="41">
        <v>144647</v>
      </c>
      <c r="ER12" s="41">
        <v>72540</v>
      </c>
      <c r="ES12" s="41">
        <v>72107</v>
      </c>
      <c r="ET12" s="41">
        <v>22812</v>
      </c>
      <c r="EU12" s="41">
        <v>10971</v>
      </c>
      <c r="EV12" s="41">
        <v>11841</v>
      </c>
      <c r="EW12" s="41">
        <v>15.8</v>
      </c>
      <c r="EX12" s="41">
        <v>0.97</v>
      </c>
      <c r="EY12" s="41">
        <v>0.72</v>
      </c>
      <c r="EZ12" s="41">
        <v>1.04</v>
      </c>
      <c r="FA12" s="41">
        <v>7933</v>
      </c>
      <c r="FB12" s="41">
        <v>14.3</v>
      </c>
      <c r="FC12" s="41">
        <v>2215</v>
      </c>
      <c r="FD12" s="41">
        <v>26.4</v>
      </c>
      <c r="FE12" s="41"/>
      <c r="FF12" s="41"/>
      <c r="FG12" s="41"/>
      <c r="FH12" s="41"/>
      <c r="FI12" s="41" t="s">
        <v>108</v>
      </c>
      <c r="FJ12" s="41" t="s">
        <v>108</v>
      </c>
      <c r="FK12" s="41"/>
      <c r="FL12" s="41"/>
      <c r="FM12" s="41"/>
      <c r="FN12" s="41"/>
      <c r="FO12" s="41"/>
      <c r="FP12" s="41"/>
      <c r="FQ12" s="41"/>
      <c r="FR12" s="41"/>
      <c r="FS12" s="41"/>
      <c r="FT12" s="41">
        <v>486067</v>
      </c>
      <c r="FU12" s="41">
        <v>5546184</v>
      </c>
      <c r="FV12" s="41"/>
      <c r="FW12" s="41"/>
      <c r="FX12" s="41"/>
      <c r="FY12" s="41"/>
      <c r="FZ12" s="41">
        <v>157386</v>
      </c>
      <c r="GA12" s="41">
        <v>78532</v>
      </c>
      <c r="GB12" s="41">
        <v>78854</v>
      </c>
      <c r="GC12" s="41">
        <v>19</v>
      </c>
      <c r="GD12" s="41">
        <v>18.3</v>
      </c>
      <c r="GE12" s="41">
        <v>19.7</v>
      </c>
      <c r="GF12" s="41">
        <v>50.06776661</v>
      </c>
      <c r="GG12" s="41">
        <v>8.8053132900000008</v>
      </c>
      <c r="GH12" s="41">
        <v>7091</v>
      </c>
      <c r="GI12" s="41">
        <v>6878</v>
      </c>
      <c r="GJ12" s="41">
        <v>9.8000000000000007</v>
      </c>
      <c r="GK12" s="41">
        <v>9.5</v>
      </c>
      <c r="GL12" s="41">
        <v>13.1</v>
      </c>
      <c r="GM12" s="41">
        <v>13.6</v>
      </c>
      <c r="GN12" s="41"/>
      <c r="GO12" s="41"/>
      <c r="GP12" s="41">
        <v>9</v>
      </c>
      <c r="GQ12" s="41">
        <v>8.6999999999999993</v>
      </c>
      <c r="GR12" s="41">
        <v>79245</v>
      </c>
      <c r="GS12" s="41">
        <v>79802</v>
      </c>
      <c r="GT12" s="41">
        <v>0.75</v>
      </c>
      <c r="GU12" s="41">
        <v>0.69</v>
      </c>
      <c r="GV12" s="41">
        <v>0.97</v>
      </c>
      <c r="GW12" s="41">
        <v>0.94</v>
      </c>
      <c r="GX12" s="41">
        <v>1.04</v>
      </c>
      <c r="GY12" s="41">
        <v>1.03</v>
      </c>
      <c r="GZ12" s="41">
        <v>0.81</v>
      </c>
      <c r="HA12" s="41">
        <v>0.79</v>
      </c>
      <c r="HB12" s="41"/>
      <c r="HC12" s="41"/>
      <c r="HD12" s="41"/>
      <c r="HE12" s="41"/>
      <c r="HF12" s="41"/>
      <c r="HG12" s="41"/>
      <c r="HH12" s="41"/>
      <c r="HI12" s="41"/>
      <c r="HJ12" s="41"/>
      <c r="HK12" s="41"/>
      <c r="HL12" s="41"/>
      <c r="HM12" s="41"/>
      <c r="HN12" s="41">
        <v>510</v>
      </c>
      <c r="HO12" s="41" t="s">
        <v>134</v>
      </c>
      <c r="HP12" s="41">
        <v>4.63</v>
      </c>
      <c r="HQ12" s="41" t="s">
        <v>110</v>
      </c>
      <c r="HR12" s="41" t="s">
        <v>111</v>
      </c>
    </row>
    <row r="13" spans="1:226" ht="14" x14ac:dyDescent="0.3">
      <c r="A13" s="41"/>
      <c r="B13">
        <f t="shared" si="12"/>
        <v>6958</v>
      </c>
      <c r="C13" s="102" t="str">
        <f t="shared" si="13"/>
        <v>A3</v>
      </c>
      <c r="D13" s="133">
        <f t="shared" si="14"/>
        <v>520</v>
      </c>
      <c r="E13" s="100">
        <f>VLOOKUP($EA13,'4-DZ-Nr.-Mapping'!$A:$J,E$4,FALSE)</f>
        <v>1</v>
      </c>
      <c r="F13" s="100">
        <f>VLOOKUP($EA13,'4-DZ-Nr.-Mapping'!$A:$J,F$4,FALSE)</f>
        <v>1</v>
      </c>
      <c r="G13" s="102" t="str">
        <f t="shared" si="15"/>
        <v>N - Köln</v>
      </c>
      <c r="H13" s="102" t="str">
        <f t="shared" si="16"/>
        <v>S - Würzburg</v>
      </c>
      <c r="I13" s="102" t="str">
        <f>VLOOKUP($EA13,'4-DZ-Nr.-Mapping'!$A:$N,I$4,FALSE)</f>
        <v xml:space="preserve"> </v>
      </c>
      <c r="J13" s="102">
        <f>VLOOKUP($EA13,'4-DZ-Nr.-Mapping'!$A:$N,J$4,FALSE)</f>
        <v>6872</v>
      </c>
      <c r="K13" s="102">
        <f>VLOOKUP($EA13,'4-DZ-Nr.-Mapping'!$A:$N,K$4,FALSE)</f>
        <v>6959</v>
      </c>
      <c r="L13" s="102">
        <f>VLOOKUP($EA13,'4-DZ-Nr.-Mapping'!$A:$N,L$4,FALSE)</f>
        <v>5.62</v>
      </c>
      <c r="M13" s="102">
        <f>VLOOKUP($EA13,'4-DZ-Nr.-Mapping'!$A:$N,M$4,FALSE)</f>
        <v>7.56</v>
      </c>
      <c r="N13" s="102">
        <f t="shared" si="17"/>
        <v>2</v>
      </c>
      <c r="O13" s="41"/>
      <c r="P13" s="203">
        <f t="shared" si="18"/>
        <v>0.48702095939665002</v>
      </c>
      <c r="Q13" s="126">
        <f t="shared" si="19"/>
        <v>11107</v>
      </c>
      <c r="R13" s="127">
        <f>($ER13/($ER13+$ES13))*$EQ13*VLOOKUP($J$13,$EA:$FR,MATCH($FL$6,$EA$6:$FR$6,0),FALSE)/100</f>
        <v>6953.0140000000001</v>
      </c>
      <c r="S13" s="127">
        <f>$P13/100*$EQ13*(VLOOKUP($J$13,$EA:$FR,MATCH($FO$6,$EA$6:$FR$6,0),FALSE) +(VLOOKUP($J$13,$EA:$FR,MATCH($FP$6,$EA$6:$FR$6,0),FALSE)-VLOOKUP($J$13,$EA:$FR,MATCH($FQ$6,$EA$6:$FR$6,0),FALSE)))</f>
        <v>4825.9335445058332</v>
      </c>
      <c r="T13" s="127">
        <f>$P13/100*$EQ13*VLOOKUP($J$13,$EA:$FR,MATCH($FQ$6,$EA$6:$FR$6,0),FALSE)</f>
        <v>5915.660473910375</v>
      </c>
      <c r="U13" s="127">
        <f>$P13/100*$EQ13*VLOOKUP($J$13,$EA:$FR,MATCH($FR$6,$EA$6:$FR$6,0),FALSE)</f>
        <v>233.51291344383057</v>
      </c>
      <c r="V13" s="126">
        <f t="shared" si="35"/>
        <v>10975.106931860038</v>
      </c>
      <c r="W13" s="125">
        <f t="shared" si="36"/>
        <v>0.51297904060334998</v>
      </c>
      <c r="X13" s="126">
        <f t="shared" si="37"/>
        <v>11699</v>
      </c>
      <c r="Y13" s="127">
        <f>($ES13/($ER13+$ES13))*$EQ13*VLOOKUP($J$13,$EA:$FR,MATCH($FL$6,$EA$6:$FR$6,0),FALSE)/100</f>
        <v>6791.85</v>
      </c>
      <c r="Z13" s="127">
        <f>$W13/100*$EQ13*(VLOOKUP($J$13,$EA:$FR,MATCH($FO$6,$EA$6:$FR$6,0),FALSE) +(VLOOKUP($J$13,$EA:$FR,MATCH($FP$6,$EA$6:$FR$6,0),FALSE)-VLOOKUP($J$13,$EA:$FR,MATCH($FQ$6,$EA$6:$FR$6,0),FALSE)))</f>
        <v>5083.1544554941684</v>
      </c>
      <c r="AA13" s="127">
        <f>$W13/100*$EQ13*VLOOKUP($J$13,$EA:$FR,MATCH($FQ$6,$EA$6:$FR$6,0),FALSE)</f>
        <v>6230.9635260896248</v>
      </c>
      <c r="AB13" s="127">
        <f>$W13/100*$EQ13*VLOOKUP($J$13,$EA:$FR,MATCH($FR$6,$EA$6:$FR$6,0),FALSE)</f>
        <v>245.95908655616941</v>
      </c>
      <c r="AC13" s="126">
        <f t="shared" si="72"/>
        <v>11560.077068139963</v>
      </c>
      <c r="AD13" s="110"/>
      <c r="AE13" s="106" t="str">
        <f t="shared" si="22"/>
        <v>Neu-Isenburg Nord-Frankfurter Kreuz (O)</v>
      </c>
      <c r="AF13" s="102" t="str">
        <f t="shared" si="73"/>
        <v>6958-6872</v>
      </c>
      <c r="AG13" s="106" t="str">
        <f t="shared" si="39"/>
        <v>A3</v>
      </c>
      <c r="AH13" s="102">
        <f t="shared" si="74"/>
        <v>6958</v>
      </c>
      <c r="AI13" s="102">
        <f t="shared" si="75"/>
        <v>6872</v>
      </c>
      <c r="AJ13" s="106">
        <f t="shared" si="40"/>
        <v>5.62</v>
      </c>
      <c r="AK13" s="110"/>
      <c r="AL13" s="126">
        <f t="shared" si="23"/>
        <v>11107</v>
      </c>
      <c r="AM13" s="126">
        <f t="shared" si="23"/>
        <v>6953.0140000000001</v>
      </c>
      <c r="AN13" s="126">
        <f t="shared" si="23"/>
        <v>4825.9335445058332</v>
      </c>
      <c r="AO13" s="126">
        <f t="shared" si="23"/>
        <v>5915.660473910375</v>
      </c>
      <c r="AP13" s="126">
        <f t="shared" si="23"/>
        <v>233.51291344383057</v>
      </c>
      <c r="AQ13" s="126">
        <f t="shared" si="23"/>
        <v>10975.106931860038</v>
      </c>
      <c r="AR13" s="126">
        <f t="shared" si="24"/>
        <v>10372</v>
      </c>
      <c r="AS13" s="126">
        <f t="shared" si="24"/>
        <v>6366.0640000000012</v>
      </c>
      <c r="AT13" s="126">
        <f t="shared" si="24"/>
        <v>4592.5728198733759</v>
      </c>
      <c r="AU13" s="126">
        <f t="shared" si="24"/>
        <v>5629.605392102847</v>
      </c>
      <c r="AV13" s="126">
        <f t="shared" si="24"/>
        <v>222.22126547774394</v>
      </c>
      <c r="AW13" s="126">
        <f t="shared" si="24"/>
        <v>10444.399477453966</v>
      </c>
      <c r="AX13" s="110"/>
      <c r="AY13" s="126">
        <f t="shared" si="41"/>
        <v>14262717.6182</v>
      </c>
      <c r="AZ13" s="126">
        <f t="shared" si="42"/>
        <v>9899437.479844816</v>
      </c>
      <c r="BA13" s="126">
        <f t="shared" si="43"/>
        <v>12134794.330132352</v>
      </c>
      <c r="BB13" s="126">
        <f t="shared" si="44"/>
        <v>479005.03934732964</v>
      </c>
      <c r="BC13" s="126">
        <f>AS13*$AJ13*365</f>
        <v>13058707.083200002</v>
      </c>
      <c r="BD13" s="126">
        <f t="shared" si="46"/>
        <v>9420744.6254062559</v>
      </c>
      <c r="BE13" s="126">
        <f t="shared" si="47"/>
        <v>11548009.540820571</v>
      </c>
      <c r="BF13" s="126">
        <f t="shared" si="48"/>
        <v>455842.48187449615</v>
      </c>
      <c r="BG13" s="110"/>
      <c r="BH13" s="128">
        <f>VLOOKUP(BH$6,'1-Konfiguration'!$C$14:$D$17,2,FALSE)*AY13 / 100 / 1000</f>
        <v>178.28397022750002</v>
      </c>
      <c r="BI13" s="128">
        <f>VLOOKUP(BI$6,'1-Konfiguration'!$C$14:$D$17,2,FALSE)*AZ13 / 100 / 1000</f>
        <v>742.4578109883613</v>
      </c>
      <c r="BJ13" s="128">
        <f>VLOOKUP(BJ$6,'1-Konfiguration'!$C$14:$D$17,2,FALSE)*BA13 / 100 / 1000</f>
        <v>971.99702584360136</v>
      </c>
      <c r="BK13" s="128">
        <f>VLOOKUP(BK$6,'1-Konfiguration'!$C$14:$D$17,2,FALSE)*BB13 / 100 / 1000</f>
        <v>35.302671399898195</v>
      </c>
      <c r="BL13" s="128">
        <f>VLOOKUP(BL$6,'1-Konfiguration'!$C$14:$D$17,2,FALSE)*BC13 / 100 / 1000</f>
        <v>163.23383854000002</v>
      </c>
      <c r="BM13" s="128">
        <f>VLOOKUP(BM$6,'1-Konfiguration'!$C$14:$D$17,2,FALSE)*BD13 / 100 / 1000</f>
        <v>706.55584690546925</v>
      </c>
      <c r="BN13" s="128">
        <f>VLOOKUP(BN$6,'1-Konfiguration'!$C$14:$D$17,2,FALSE)*BE13 / 100 / 1000</f>
        <v>924.99556421972761</v>
      </c>
      <c r="BO13" s="128">
        <f>VLOOKUP(BO$6,'1-Konfiguration'!$C$14:$D$17,2,FALSE)*BF13 / 100 / 1000</f>
        <v>33.595590914150364</v>
      </c>
      <c r="BP13" s="128"/>
      <c r="BQ13" s="216">
        <f t="shared" si="49"/>
        <v>341.51780876750001</v>
      </c>
      <c r="BR13" s="216">
        <f t="shared" si="50"/>
        <v>1449.0136578938304</v>
      </c>
      <c r="BS13" s="216">
        <f t="shared" si="51"/>
        <v>1896.9925900633289</v>
      </c>
      <c r="BT13" s="216">
        <f t="shared" si="52"/>
        <v>68.898262314048566</v>
      </c>
      <c r="BU13" s="216">
        <f>BQ13*VLOOKUP(BU$6,'1-Konfiguration'!$C$23:$K$26,5,FALSE)</f>
        <v>0</v>
      </c>
      <c r="BV13" s="216">
        <f>BR13*VLOOKUP(BV$6,'1-Konfiguration'!$C$23:$K$26,5,FALSE)</f>
        <v>406.69522186666575</v>
      </c>
      <c r="BW13" s="216">
        <f>BS13*VLOOKUP(BW$6,'1-Konfiguration'!$C$23:$K$26,5,FALSE)</f>
        <v>374.57895306230074</v>
      </c>
      <c r="BX13" s="216">
        <f>BT13*VLOOKUP(BX$6,'1-Konfiguration'!$C$23:$K$26,5,FALSE)</f>
        <v>26.756530847829019</v>
      </c>
      <c r="BY13" s="216">
        <f t="shared" si="53"/>
        <v>808.03070577679546</v>
      </c>
      <c r="BZ13" s="216">
        <f>BQ13*VLOOKUP(BZ$6,'1-Konfiguration'!$C$23:$K$26,9,FALSE)</f>
        <v>45.900294096663139</v>
      </c>
      <c r="CA13" s="216">
        <f>BR13*VLOOKUP(CA$6,'1-Konfiguration'!$C$23:$K$26,9,FALSE)</f>
        <v>623.83068017666494</v>
      </c>
      <c r="CB13" s="216">
        <f>BS13*VLOOKUP(CB$6,'1-Konfiguration'!$C$23:$K$26,9,FALSE)</f>
        <v>578.79638326493807</v>
      </c>
      <c r="CC13" s="216">
        <f>BT13*VLOOKUP(CC$6,'1-Konfiguration'!$C$23:$K$26,9,FALSE)</f>
        <v>37.408918427051191</v>
      </c>
      <c r="CD13" s="216">
        <f t="shared" si="54"/>
        <v>1285.9362759653175</v>
      </c>
      <c r="CE13" s="117"/>
      <c r="CF13" s="128">
        <f t="shared" si="55"/>
        <v>5.6946018314798605</v>
      </c>
      <c r="CG13" s="128">
        <f t="shared" si="56"/>
        <v>30.84418278011535</v>
      </c>
      <c r="CH13" s="128">
        <f t="shared" si="57"/>
        <v>79.647256135893443</v>
      </c>
      <c r="CI13" s="128">
        <f t="shared" si="58"/>
        <v>143.77770565423407</v>
      </c>
      <c r="CJ13" s="128">
        <f t="shared" si="59"/>
        <v>14.431442872266015</v>
      </c>
      <c r="CK13" s="128">
        <f t="shared" si="60"/>
        <v>41.687361515635857</v>
      </c>
      <c r="CL13" s="128">
        <f t="shared" si="61"/>
        <v>112.01050391999507</v>
      </c>
      <c r="CM13" s="128">
        <f t="shared" si="62"/>
        <v>228.8142839795938</v>
      </c>
      <c r="CN13" s="117"/>
      <c r="CO13" s="128">
        <f>MMULT($BH13:$BK13,'1-Konfiguration'!D$23:D$26)+MMULT($BL13:$BO13,'1-Konfiguration'!D$23:D$26)</f>
        <v>32.003662292916815</v>
      </c>
      <c r="CP13" s="128">
        <f>MMULT($BH13:$BK13,'1-Konfiguration'!E$23:E$26)+MMULT($BL13:$BO13,'1-Konfiguration'!E$23:E$26)</f>
        <v>173.34430722424827</v>
      </c>
      <c r="CQ13" s="128">
        <f>MMULT($BH13:$BK13,'1-Konfiguration'!F$23:F$26)+MMULT($BL13:$BO13,'1-Konfiguration'!F$23:F$26)</f>
        <v>447.61757948372116</v>
      </c>
      <c r="CR13" s="128">
        <f>MMULT($BH13:$BK13,'1-Konfiguration'!G$23:G$26)+MMULT($BL13:$BO13,'1-Konfiguration'!G$23:G$26)</f>
        <v>808.03070577679546</v>
      </c>
      <c r="CS13" s="128">
        <f>MMULT($BH13:$BK13,'1-Konfiguration'!H$23:H$26)+MMULT($BL13:$BO13,'1-Konfiguration'!H$23:H$26)</f>
        <v>81.104708942135005</v>
      </c>
      <c r="CT13" s="128">
        <f>MMULT($BH13:$BK13,'1-Konfiguration'!I$23:I$26)+MMULT($BL13:$BO13,'1-Konfiguration'!I$23:I$26)</f>
        <v>234.28297171787352</v>
      </c>
      <c r="CU13" s="128">
        <f>MMULT($BH13:$BK13,'1-Konfiguration'!J$23:J$26)+MMULT($BL13:$BO13,'1-Konfiguration'!J$23:J$26)</f>
        <v>629.49903203037229</v>
      </c>
      <c r="CV13" s="128">
        <f>MMULT($BH13:$BK13,'1-Konfiguration'!K$23:K$26)+MMULT($BL13:$BO13,'1-Konfiguration'!K$23:K$26)</f>
        <v>1285.9362759653172</v>
      </c>
      <c r="CW13" s="41"/>
      <c r="CX13" s="102" t="s">
        <v>1946</v>
      </c>
      <c r="CY13" s="102" t="s">
        <v>1947</v>
      </c>
      <c r="CZ13" s="102" t="s">
        <v>1948</v>
      </c>
      <c r="DA13" s="102" t="s">
        <v>1949</v>
      </c>
      <c r="DB13" s="102" t="s">
        <v>1950</v>
      </c>
      <c r="DC13" s="102" t="s">
        <v>1951</v>
      </c>
      <c r="DD13" s="102" t="s">
        <v>1952</v>
      </c>
      <c r="DE13" s="102" t="s">
        <v>1953</v>
      </c>
      <c r="DF13" s="117" t="str">
        <f>IF(CF13&gt;'5-Colouring_uMap'!B$15,'5-Colouring_uMap'!C$15,IF(CF13&gt;'5-Colouring_uMap'!B$14,'5-Colouring_uMap'!C$14,IF(CF13&gt;'5-Colouring_uMap'!B$13,'5-Colouring_uMap'!C$13,IF(CF13&gt;'5-Colouring_uMap'!B$12,'5-Colouring_uMap'!C$12,IF(CF13&gt;'5-Colouring_uMap'!B$11,'5-Colouring_uMap'!C$11,IF(CF13&gt;'5-Colouring_uMap'!B$10,'5-Colouring_uMap'!C$10,IF(CF13&gt;'5-Colouring_uMap'!B$9,'5-Colouring_uMap'!C$9,IF(CF13&gt;'5-Colouring_uMap'!B$8,'5-Colouring_uMap'!C$8,IF(CF13&gt;'5-Colouring_uMap'!B$7,'5-Colouring_uMap'!C$7)))))))))</f>
        <v>Red</v>
      </c>
      <c r="DG13" s="117" t="str">
        <f>IF(CG13&gt;'5-Colouring_uMap'!E$15,'5-Colouring_uMap'!F$15,IF(CG13&gt;'5-Colouring_uMap'!E$14,'5-Colouring_uMap'!F$14,IF(CG13&gt;'5-Colouring_uMap'!E$13,'5-Colouring_uMap'!F$13,IF(CG13&gt;'5-Colouring_uMap'!E$12,'5-Colouring_uMap'!F$12,IF(CG13&gt;'5-Colouring_uMap'!E$11,'5-Colouring_uMap'!F$11,IF(CG13&gt;'5-Colouring_uMap'!E$10,'5-Colouring_uMap'!F$10,IF(CG13&gt;'5-Colouring_uMap'!E$9,'5-Colouring_uMap'!F$9,IF(CG13&gt;'5-Colouring_uMap'!E$8,'5-Colouring_uMap'!F$8,IF(CG13&gt;'5-Colouring_uMap'!E$7,'5-Colouring_uMap'!F$7)))))))))</f>
        <v>DarkRed</v>
      </c>
      <c r="DH13" s="117" t="str">
        <f>IF(CH13&gt;'5-Colouring_uMap'!H$15,'5-Colouring_uMap'!I$15,IF(CH13&gt;'5-Colouring_uMap'!H$14,'5-Colouring_uMap'!I$14,IF(CH13&gt;'5-Colouring_uMap'!H$13,'5-Colouring_uMap'!I$13,IF(CH13&gt;'5-Colouring_uMap'!H$12,'5-Colouring_uMap'!I$12,IF(CH13&gt;'5-Colouring_uMap'!H$11,'5-Colouring_uMap'!I$11,IF(CH13&gt;'5-Colouring_uMap'!H$10,'5-Colouring_uMap'!I$10,IF(CH13&gt;'5-Colouring_uMap'!H$9,'5-Colouring_uMap'!I$9,IF(CH13&gt;'5-Colouring_uMap'!H$8,'5-Colouring_uMap'!I$8,IF(CH13&gt;'5-Colouring_uMap'!H$7,'5-Colouring_uMap'!I$7)))))))))</f>
        <v>Indigo</v>
      </c>
      <c r="DI13" s="117" t="str">
        <f>IF(CI13&gt;'5-Colouring_uMap'!K$15,'5-Colouring_uMap'!L$15,IF(CI13&gt;'5-Colouring_uMap'!K$14,'5-Colouring_uMap'!L$14,IF(CI13&gt;'5-Colouring_uMap'!K$13,'5-Colouring_uMap'!L$13,IF(CI13&gt;'5-Colouring_uMap'!K$12,'5-Colouring_uMap'!L$12,IF(CI13&gt;'5-Colouring_uMap'!K$11,'5-Colouring_uMap'!L$11,IF(CI13&gt;'5-Colouring_uMap'!K$10,'5-Colouring_uMap'!L$10,IF(CI13&gt;'5-Colouring_uMap'!K$9,'5-Colouring_uMap'!L$9,IF(CI13&gt;'5-Colouring_uMap'!K$8,'5-Colouring_uMap'!L$8,IF(CI13&gt;'5-Colouring_uMap'!K$7,'5-Colouring_uMap'!L$7)))))))))</f>
        <v>MidnightBlue</v>
      </c>
      <c r="DJ13" s="117" t="str">
        <f>IF(CJ13&gt;'5-Colouring_uMap'!N$15,'5-Colouring_uMap'!O$15,IF(CJ13&gt;'5-Colouring_uMap'!N$14,'5-Colouring_uMap'!O$14,IF(CJ13&gt;'5-Colouring_uMap'!N$13,'5-Colouring_uMap'!O$13,IF(CJ13&gt;'5-Colouring_uMap'!N$12,'5-Colouring_uMap'!O$12,IF(CJ13&gt;'5-Colouring_uMap'!N$11,'5-Colouring_uMap'!O$11,IF(CJ13&gt;'5-Colouring_uMap'!N$10,'5-Colouring_uMap'!O$10,IF(CJ13&gt;'5-Colouring_uMap'!N$9,'5-Colouring_uMap'!O$9,IF(CJ13&gt;'5-Colouring_uMap'!N$8,'5-Colouring_uMap'!O$8,IF(CJ13&gt;'5-Colouring_uMap'!N$7,'5-Colouring_uMap'!O$7)))))))))</f>
        <v>Red</v>
      </c>
      <c r="DK13" s="117" t="str">
        <f>IF(CK13&gt;'5-Colouring_uMap'!Q$15,'5-Colouring_uMap'!R$15,IF(CK13&gt;'5-Colouring_uMap'!Q$14,'5-Colouring_uMap'!R$14,IF(CK13&gt;'5-Colouring_uMap'!Q$13,'5-Colouring_uMap'!R$13,IF(CK13&gt;'5-Colouring_uMap'!Q$12,'5-Colouring_uMap'!R$12,IF(CK13&gt;'5-Colouring_uMap'!Q$11,'5-Colouring_uMap'!R$11,IF(CK13&gt;'5-Colouring_uMap'!Q$10,'5-Colouring_uMap'!R$10,IF(CK13&gt;'5-Colouring_uMap'!Q$9,'5-Colouring_uMap'!R$9,IF(CK13&gt;'5-Colouring_uMap'!Q$8,'5-Colouring_uMap'!R$8,IF(CK13&gt;'5-Colouring_uMap'!Q$7,'5-Colouring_uMap'!R$7)))))))))</f>
        <v>DarkRed</v>
      </c>
      <c r="DL13" s="117" t="str">
        <f>IF(CL13&gt;'5-Colouring_uMap'!T$15,'5-Colouring_uMap'!U$15,IF(CL13&gt;'5-Colouring_uMap'!T$14,'5-Colouring_uMap'!U$14,IF(CL13&gt;'5-Colouring_uMap'!T$13,'5-Colouring_uMap'!U$13,IF(CL13&gt;'5-Colouring_uMap'!T$12,'5-Colouring_uMap'!U$12,IF(CL13&gt;'5-Colouring_uMap'!T$11,'5-Colouring_uMap'!U$11,IF(CL13&gt;'5-Colouring_uMap'!T$10,'5-Colouring_uMap'!U$10,IF(CL13&gt;'5-Colouring_uMap'!T$9,'5-Colouring_uMap'!U$9,IF(CL13&gt;'5-Colouring_uMap'!T$8,'5-Colouring_uMap'!U$8,IF(CL13&gt;'5-Colouring_uMap'!T$7,'5-Colouring_uMap'!U$7)))))))))</f>
        <v>Indigo</v>
      </c>
      <c r="DM13" s="117" t="str">
        <f>IF(CM13&gt;'5-Colouring_uMap'!W$15,'5-Colouring_uMap'!X$15,IF(CM13&gt;'5-Colouring_uMap'!W$14,'5-Colouring_uMap'!X$14,IF(CM13&gt;'5-Colouring_uMap'!W$13,'5-Colouring_uMap'!X$13,IF(CM13&gt;'5-Colouring_uMap'!W$12,'5-Colouring_uMap'!X$12,IF(CM13&gt;'5-Colouring_uMap'!W$11,'5-Colouring_uMap'!X$11,IF(CM13&gt;'5-Colouring_uMap'!W$10,'5-Colouring_uMap'!X$10,IF(CM13&gt;'5-Colouring_uMap'!W$9,'5-Colouring_uMap'!X$9,IF(CM13&gt;'5-Colouring_uMap'!W$8,'5-Colouring_uMap'!X$8,IF(CM13&gt;'5-Colouring_uMap'!W$7,'5-Colouring_uMap'!X$7)))))))))</f>
        <v>MidnightBlue</v>
      </c>
      <c r="DN13" s="117">
        <v>10</v>
      </c>
      <c r="DO13" s="159" t="s">
        <v>2093</v>
      </c>
      <c r="DP13" s="102" t="str">
        <f t="shared" si="71"/>
        <v xml:space="preserve"> { "type": "Feature", "properties": {"_umap_options": {"weight": "10",  "color": "Red", "opacity": "0.6"}}, "geometry": {"type": "LineString","coordinates": [ [ 8.700997,50.061664 ], [8.683152,50.061247 ],  [ 8.666803,50.061053 ], [ 8.654718,50.060350 ],[8.647363,50.058475],[8.638400,50.056075],[8.635184,50.055028],[8.625073,50.052549 ]]} },</v>
      </c>
      <c r="DQ13" s="102" t="str">
        <f t="shared" si="63"/>
        <v xml:space="preserve"> { "type": "Feature", "properties": {"_umap_options": {"weight": "10",  "color": "DarkRed", "opacity": "0.6"}}, "geometry": {"type": "LineString","coordinates": [ [ 8.700997,50.061664 ], [8.683152,50.061247 ],  [ 8.666803,50.061053 ], [ 8.654718,50.060350 ],[8.647363,50.058475],[8.638400,50.056075],[8.635184,50.055028],[8.625073,50.052549 ]]} },</v>
      </c>
      <c r="DR13" s="102" t="str">
        <f t="shared" si="64"/>
        <v xml:space="preserve"> { "type": "Feature", "properties": {"_umap_options": {"weight": "10",  "color": "Indigo", "opacity": "0.6"}}, "geometry": {"type": "LineString","coordinates": [ [ 8.700997,50.061664 ], [8.683152,50.061247 ],  [ 8.666803,50.061053 ], [ 8.654718,50.060350 ],[8.647363,50.058475],[8.638400,50.056075],[8.635184,50.055028],[8.625073,50.052549 ]]} },</v>
      </c>
      <c r="DS13" s="102" t="str">
        <f t="shared" si="65"/>
        <v xml:space="preserve"> { "type": "Feature", "properties": {"_umap_options": {"weight": "10",  "color": "MidnightBlue", "opacity": "0.6"}}, "geometry": {"type": "LineString","coordinates": [ [ 8.700997,50.061664 ], [8.683152,50.061247 ],  [ 8.666803,50.061053 ], [ 8.654718,50.060350 ],[8.647363,50.058475],[8.638400,50.056075],[8.635184,50.055028],[8.625073,50.052549 ]]} },</v>
      </c>
      <c r="DT13" s="102" t="str">
        <f t="shared" si="66"/>
        <v xml:space="preserve"> { "type": "Feature", "properties": {"_umap_options": {"weight": "10",  "color": "Red", "opacity": "0.6"}}, "geometry": {"type": "LineString","coordinates": [ [ 8.700997,50.061664 ], [8.683152,50.061247 ],  [ 8.666803,50.061053 ], [ 8.654718,50.060350 ],[8.647363,50.058475],[8.638400,50.056075],[8.635184,50.055028],[8.625073,50.052549 ]]} },</v>
      </c>
      <c r="DU13" s="102" t="str">
        <f t="shared" si="67"/>
        <v xml:space="preserve"> { "type": "Feature", "properties": {"_umap_options": {"weight": "10",  "color": "DarkRed", "opacity": "0.6"}}, "geometry": {"type": "LineString","coordinates": [ [ 8.700997,50.061664 ], [8.683152,50.061247 ],  [ 8.666803,50.061053 ], [ 8.654718,50.060350 ],[8.647363,50.058475],[8.638400,50.056075],[8.635184,50.055028],[8.625073,50.052549 ]]} },</v>
      </c>
      <c r="DV13" s="102" t="str">
        <f t="shared" si="68"/>
        <v xml:space="preserve"> { "type": "Feature", "properties": {"_umap_options": {"weight": "10",  "color": "Indigo", "opacity": "0.6"}}, "geometry": {"type": "LineString","coordinates": [ [ 8.700997,50.061664 ], [8.683152,50.061247 ],  [ 8.666803,50.061053 ], [ 8.654718,50.060350 ],[8.647363,50.058475],[8.638400,50.056075],[8.635184,50.055028],[8.625073,50.052549 ]]} },</v>
      </c>
      <c r="DW13" s="102" t="str">
        <f t="shared" si="69"/>
        <v xml:space="preserve"> { "type": "Feature", "properties": {"_umap_options": {"weight": "10",  "color": "MidnightBlue", "opacity": "0.6"}}, "geometry": {"type": "LineString","coordinates": [ [ 8.700997,50.061664 ], [8.683152,50.061247 ],  [ 8.666803,50.061053 ], [ 8.654718,50.060350 ],[8.647363,50.058475],[8.638400,50.056075],[8.635184,50.055028],[8.625073,50.052549 ]]} },</v>
      </c>
      <c r="DX13" s="41" t="s">
        <v>2080</v>
      </c>
      <c r="DY13" s="41">
        <v>2018</v>
      </c>
      <c r="DZ13" s="41">
        <v>5918</v>
      </c>
      <c r="EA13" s="41">
        <v>6958</v>
      </c>
      <c r="EB13" s="41" t="s">
        <v>150</v>
      </c>
      <c r="EC13" s="41">
        <v>6</v>
      </c>
      <c r="ED13" s="41" t="s">
        <v>99</v>
      </c>
      <c r="EE13" s="41" t="s">
        <v>100</v>
      </c>
      <c r="EF13" s="41">
        <v>3</v>
      </c>
      <c r="EG13" s="41"/>
      <c r="EH13" s="41">
        <v>2</v>
      </c>
      <c r="EI13" s="41" t="s">
        <v>102</v>
      </c>
      <c r="EJ13" s="41" t="s">
        <v>122</v>
      </c>
      <c r="EK13" s="41" t="s">
        <v>104</v>
      </c>
      <c r="EL13" s="41" t="s">
        <v>121</v>
      </c>
      <c r="EM13" s="41" t="s">
        <v>133</v>
      </c>
      <c r="EN13" s="41" t="s">
        <v>107</v>
      </c>
      <c r="EO13" s="41">
        <v>8</v>
      </c>
      <c r="EP13" s="41">
        <v>320</v>
      </c>
      <c r="EQ13" s="41">
        <v>159824</v>
      </c>
      <c r="ER13" s="41">
        <v>80849</v>
      </c>
      <c r="ES13" s="41">
        <v>78975</v>
      </c>
      <c r="ET13" s="41">
        <v>22806</v>
      </c>
      <c r="EU13" s="41">
        <v>11107</v>
      </c>
      <c r="EV13" s="41">
        <v>11699</v>
      </c>
      <c r="EW13" s="41">
        <v>14.3</v>
      </c>
      <c r="EX13" s="41">
        <v>0.96</v>
      </c>
      <c r="EY13" s="41">
        <v>0.73</v>
      </c>
      <c r="EZ13" s="41">
        <v>1.03</v>
      </c>
      <c r="FA13" s="41">
        <v>8716</v>
      </c>
      <c r="FB13" s="41">
        <v>12.9</v>
      </c>
      <c r="FC13" s="41">
        <v>2546</v>
      </c>
      <c r="FD13" s="41">
        <v>23.5</v>
      </c>
      <c r="FE13" s="41"/>
      <c r="FF13" s="41"/>
      <c r="FG13" s="41"/>
      <c r="FH13" s="41"/>
      <c r="FI13" s="41" t="s">
        <v>108</v>
      </c>
      <c r="FJ13" s="41" t="s">
        <v>108</v>
      </c>
      <c r="FK13" s="41"/>
      <c r="FL13" s="41"/>
      <c r="FM13" s="41"/>
      <c r="FN13" s="41"/>
      <c r="FO13" s="41"/>
      <c r="FP13" s="41"/>
      <c r="FQ13" s="41"/>
      <c r="FR13" s="41"/>
      <c r="FS13" s="41"/>
      <c r="FT13" s="41">
        <v>478602</v>
      </c>
      <c r="FU13" s="41">
        <v>5545517</v>
      </c>
      <c r="FV13" s="41"/>
      <c r="FW13" s="41"/>
      <c r="FX13" s="41"/>
      <c r="FY13" s="41"/>
      <c r="FZ13" s="41">
        <v>174515</v>
      </c>
      <c r="GA13" s="41">
        <v>88643</v>
      </c>
      <c r="GB13" s="41">
        <v>85872</v>
      </c>
      <c r="GC13" s="41">
        <v>17.399999999999999</v>
      </c>
      <c r="GD13" s="41">
        <v>16.7</v>
      </c>
      <c r="GE13" s="41">
        <v>18.100000000000001</v>
      </c>
      <c r="GF13" s="41">
        <v>50.061550420000003</v>
      </c>
      <c r="GG13" s="41">
        <v>8.7010428700000002</v>
      </c>
      <c r="GH13" s="41">
        <v>7945</v>
      </c>
      <c r="GI13" s="41">
        <v>6798</v>
      </c>
      <c r="GJ13" s="41">
        <v>9.8000000000000007</v>
      </c>
      <c r="GK13" s="41">
        <v>8.6</v>
      </c>
      <c r="GL13" s="41">
        <v>13.3</v>
      </c>
      <c r="GM13" s="41">
        <v>13.5</v>
      </c>
      <c r="GN13" s="41"/>
      <c r="GO13" s="41"/>
      <c r="GP13" s="41">
        <v>9</v>
      </c>
      <c r="GQ13" s="41">
        <v>7.9</v>
      </c>
      <c r="GR13" s="41">
        <v>88230</v>
      </c>
      <c r="GS13" s="41">
        <v>86306</v>
      </c>
      <c r="GT13" s="41">
        <v>0.72</v>
      </c>
      <c r="GU13" s="41">
        <v>0.74</v>
      </c>
      <c r="GV13" s="41">
        <v>0.99</v>
      </c>
      <c r="GW13" s="41">
        <v>0.97</v>
      </c>
      <c r="GX13" s="41">
        <v>1.02</v>
      </c>
      <c r="GY13" s="41">
        <v>1.03</v>
      </c>
      <c r="GZ13" s="41">
        <v>0.77</v>
      </c>
      <c r="HA13" s="41">
        <v>0.81</v>
      </c>
      <c r="HB13" s="41"/>
      <c r="HC13" s="41"/>
      <c r="HD13" s="41"/>
      <c r="HE13" s="41"/>
      <c r="HF13" s="41"/>
      <c r="HG13" s="41"/>
      <c r="HH13" s="41"/>
      <c r="HI13" s="41"/>
      <c r="HJ13" s="41"/>
      <c r="HK13" s="41"/>
      <c r="HL13" s="41"/>
      <c r="HM13" s="41"/>
      <c r="HN13" s="41">
        <v>520</v>
      </c>
      <c r="HO13" s="41" t="s">
        <v>151</v>
      </c>
      <c r="HP13" s="41">
        <v>3.8359999999999999</v>
      </c>
      <c r="HQ13" s="41" t="s">
        <v>110</v>
      </c>
      <c r="HR13" s="41" t="s">
        <v>111</v>
      </c>
    </row>
    <row r="14" spans="1:226" ht="14" x14ac:dyDescent="0.3">
      <c r="A14" s="41"/>
      <c r="B14">
        <f t="shared" si="12"/>
        <v>6872</v>
      </c>
      <c r="C14" s="102" t="str">
        <f t="shared" si="13"/>
        <v>A3</v>
      </c>
      <c r="D14" s="133">
        <f t="shared" si="14"/>
        <v>530</v>
      </c>
      <c r="E14" s="100">
        <f>VLOOKUP($EA14,'4-DZ-Nr.-Mapping'!$A:$J,E$4,FALSE)</f>
        <v>1</v>
      </c>
      <c r="F14" s="100">
        <f>VLOOKUP($EA14,'4-DZ-Nr.-Mapping'!$A:$J,F$4,FALSE)</f>
        <v>1</v>
      </c>
      <c r="G14" s="102" t="str">
        <f t="shared" si="15"/>
        <v>N - Köln</v>
      </c>
      <c r="H14" s="102" t="str">
        <f t="shared" si="16"/>
        <v>S - Würzburg</v>
      </c>
      <c r="I14" s="102" t="str">
        <f>VLOOKUP($EA14,'4-DZ-Nr.-Mapping'!$A:$N,I$4,FALSE)</f>
        <v xml:space="preserve"> </v>
      </c>
      <c r="J14" s="102">
        <f>VLOOKUP($EA14,'4-DZ-Nr.-Mapping'!$A:$N,J$4,FALSE)</f>
        <v>6955</v>
      </c>
      <c r="K14" s="102">
        <f>VLOOKUP($EA14,'4-DZ-Nr.-Mapping'!$A:$N,K$4,FALSE)</f>
        <v>6958</v>
      </c>
      <c r="L14" s="102">
        <f>VLOOKUP($EA14,'4-DZ-Nr.-Mapping'!$A:$N,L$4,FALSE)</f>
        <v>4.46</v>
      </c>
      <c r="M14" s="102">
        <f>VLOOKUP($EA14,'4-DZ-Nr.-Mapping'!$A:$N,M$4,FALSE)</f>
        <v>5.62</v>
      </c>
      <c r="N14" s="102" t="str">
        <f t="shared" si="17"/>
        <v>8+1</v>
      </c>
      <c r="O14" s="41"/>
      <c r="P14" s="203">
        <f t="shared" si="18"/>
        <v>0.49871924991542216</v>
      </c>
      <c r="Q14" s="126">
        <f t="shared" si="19"/>
        <v>10319</v>
      </c>
      <c r="R14" s="126">
        <f>(ER14/(ER14+ES14))*$EQ14*FL14/100</f>
        <v>6342.07</v>
      </c>
      <c r="S14" s="126">
        <f t="shared" ref="S14:S45" si="76">$P14*$EQ14*(FO14+(FP14-FQ14))/100</f>
        <v>4569.1051801266258</v>
      </c>
      <c r="T14" s="126">
        <f t="shared" ref="T14:T45" si="77">$P14*$EQ14*FQ14/100</f>
        <v>5600.8386078971535</v>
      </c>
      <c r="U14" s="126">
        <f t="shared" ref="U14:U45" si="78">$P14*$EQ14*FR14/100</f>
        <v>221.08573452225602</v>
      </c>
      <c r="V14" s="126">
        <f t="shared" si="35"/>
        <v>10391.029522546034</v>
      </c>
      <c r="W14" s="125">
        <f t="shared" si="36"/>
        <v>0.50128075008457784</v>
      </c>
      <c r="X14" s="126">
        <f t="shared" si="37"/>
        <v>10372</v>
      </c>
      <c r="Y14" s="126">
        <f t="shared" si="38"/>
        <v>6366.0640000000012</v>
      </c>
      <c r="Z14" s="126">
        <f t="shared" ref="Z14:Z45" si="79">$W14*$EQ14*(FO14+(FP14-FQ14))/100</f>
        <v>4592.5728198733759</v>
      </c>
      <c r="AA14" s="126">
        <f t="shared" ref="AA14:AA45" si="80">$W14*$EQ14*FQ14/100</f>
        <v>5629.605392102847</v>
      </c>
      <c r="AB14" s="126">
        <f t="shared" ref="AB14:AB45" si="81">$W14*$EQ14*FR14/100</f>
        <v>222.22126547774394</v>
      </c>
      <c r="AC14" s="126">
        <f t="shared" si="72"/>
        <v>10444.399477453966</v>
      </c>
      <c r="AD14" s="110"/>
      <c r="AE14" s="106" t="str">
        <f t="shared" si="22"/>
        <v>Frankfurter Kreuz (O)-Kelsterbach</v>
      </c>
      <c r="AF14" s="102" t="str">
        <f t="shared" si="73"/>
        <v>6872-6955</v>
      </c>
      <c r="AG14" s="106" t="str">
        <f t="shared" si="39"/>
        <v>A3</v>
      </c>
      <c r="AH14" s="102">
        <f t="shared" si="74"/>
        <v>6872</v>
      </c>
      <c r="AI14" s="102">
        <f t="shared" si="75"/>
        <v>6955</v>
      </c>
      <c r="AJ14" s="106">
        <f t="shared" si="40"/>
        <v>4.46</v>
      </c>
      <c r="AK14" s="110"/>
      <c r="AL14" s="126">
        <f t="shared" si="23"/>
        <v>10319</v>
      </c>
      <c r="AM14" s="126">
        <f t="shared" si="23"/>
        <v>6342.07</v>
      </c>
      <c r="AN14" s="126">
        <f t="shared" si="23"/>
        <v>4569.1051801266258</v>
      </c>
      <c r="AO14" s="126">
        <f t="shared" si="23"/>
        <v>5600.8386078971535</v>
      </c>
      <c r="AP14" s="126">
        <f t="shared" si="23"/>
        <v>221.08573452225602</v>
      </c>
      <c r="AQ14" s="126">
        <f t="shared" si="23"/>
        <v>10391.029522546034</v>
      </c>
      <c r="AR14" s="126">
        <f t="shared" si="24"/>
        <v>8272</v>
      </c>
      <c r="AS14" s="126">
        <f t="shared" si="24"/>
        <v>5476.6346480450056</v>
      </c>
      <c r="AT14" s="126">
        <f t="shared" si="24"/>
        <v>2792.9869593395001</v>
      </c>
      <c r="AU14" s="126">
        <f t="shared" si="24"/>
        <v>5202.622767397108</v>
      </c>
      <c r="AV14" s="126">
        <f t="shared" si="24"/>
        <v>219.05780073250978</v>
      </c>
      <c r="AW14" s="126">
        <f t="shared" si="24"/>
        <v>8214.667527469117</v>
      </c>
      <c r="AX14" s="110"/>
      <c r="AY14" s="126">
        <f t="shared" si="41"/>
        <v>10324255.753</v>
      </c>
      <c r="AZ14" s="126">
        <f t="shared" si="42"/>
        <v>7438046.3227281347</v>
      </c>
      <c r="BA14" s="126">
        <f t="shared" si="43"/>
        <v>9117605.1697957758</v>
      </c>
      <c r="BB14" s="126">
        <f t="shared" si="44"/>
        <v>359905.46722878056</v>
      </c>
      <c r="BC14" s="126">
        <f t="shared" si="45"/>
        <v>8915413.5435524657</v>
      </c>
      <c r="BD14" s="126">
        <f t="shared" si="46"/>
        <v>4546703.4711087719</v>
      </c>
      <c r="BE14" s="126">
        <f t="shared" si="47"/>
        <v>8469349.6030457523</v>
      </c>
      <c r="BF14" s="126">
        <f t="shared" si="48"/>
        <v>356604.19381245266</v>
      </c>
      <c r="BG14" s="110"/>
      <c r="BH14" s="128">
        <f>VLOOKUP(BH$6,'1-Konfiguration'!$C$14:$D$17,2,FALSE)*AY14 / 100 / 1000</f>
        <v>129.0531969125</v>
      </c>
      <c r="BI14" s="128">
        <f>VLOOKUP(BI$6,'1-Konfiguration'!$C$14:$D$17,2,FALSE)*AZ14 / 100 / 1000</f>
        <v>557.85347420461005</v>
      </c>
      <c r="BJ14" s="128">
        <f>VLOOKUP(BJ$6,'1-Konfiguration'!$C$14:$D$17,2,FALSE)*BA14 / 100 / 1000</f>
        <v>730.32017410064168</v>
      </c>
      <c r="BK14" s="128">
        <f>VLOOKUP(BK$6,'1-Konfiguration'!$C$14:$D$17,2,FALSE)*BB14 / 100 / 1000</f>
        <v>26.525032934761125</v>
      </c>
      <c r="BL14" s="128">
        <f>VLOOKUP(BL$6,'1-Konfiguration'!$C$14:$D$17,2,FALSE)*BC14 / 100 / 1000</f>
        <v>111.44266929440582</v>
      </c>
      <c r="BM14" s="128">
        <f>VLOOKUP(BM$6,'1-Konfiguration'!$C$14:$D$17,2,FALSE)*BD14 / 100 / 1000</f>
        <v>341.00276033315788</v>
      </c>
      <c r="BN14" s="128">
        <f>VLOOKUP(BN$6,'1-Konfiguration'!$C$14:$D$17,2,FALSE)*BE14 / 100 / 1000</f>
        <v>678.39490320396465</v>
      </c>
      <c r="BO14" s="128">
        <f>VLOOKUP(BO$6,'1-Konfiguration'!$C$14:$D$17,2,FALSE)*BF14 / 100 / 1000</f>
        <v>26.281729083977758</v>
      </c>
      <c r="BP14" s="128"/>
      <c r="BQ14" s="216">
        <f t="shared" si="49"/>
        <v>240.49586620690582</v>
      </c>
      <c r="BR14" s="216">
        <f t="shared" si="50"/>
        <v>898.85623453776793</v>
      </c>
      <c r="BS14" s="216">
        <f t="shared" si="51"/>
        <v>1408.7150773046064</v>
      </c>
      <c r="BT14" s="216">
        <f t="shared" si="52"/>
        <v>52.80676201873888</v>
      </c>
      <c r="BU14" s="216">
        <f>BQ14*VLOOKUP(BU$6,'1-Konfiguration'!$C$23:$K$26,5,FALSE)</f>
        <v>0</v>
      </c>
      <c r="BV14" s="216">
        <f>BR14*VLOOKUP(BV$6,'1-Konfiguration'!$C$23:$K$26,5,FALSE)</f>
        <v>252.28232580148529</v>
      </c>
      <c r="BW14" s="216">
        <f>BS14*VLOOKUP(BW$6,'1-Konfiguration'!$C$23:$K$26,5,FALSE)</f>
        <v>278.16398523845669</v>
      </c>
      <c r="BX14" s="216">
        <f>BT14*VLOOKUP(BX$6,'1-Konfiguration'!$C$23:$K$26,5,FALSE)</f>
        <v>20.507422240752984</v>
      </c>
      <c r="BY14" s="216">
        <f t="shared" si="53"/>
        <v>550.95373328069491</v>
      </c>
      <c r="BZ14" s="216">
        <f>BQ14*VLOOKUP(BZ$6,'1-Konfiguration'!$C$23:$K$26,9,FALSE)</f>
        <v>32.322856098680909</v>
      </c>
      <c r="CA14" s="216">
        <f>BR14*VLOOKUP(CA$6,'1-Konfiguration'!$C$23:$K$26,9,FALSE)</f>
        <v>386.97640503110892</v>
      </c>
      <c r="CB14" s="216">
        <f>BS14*VLOOKUP(CB$6,'1-Konfiguration'!$C$23:$K$26,9,FALSE)</f>
        <v>429.81675103299904</v>
      </c>
      <c r="CC14" s="216">
        <f>BT14*VLOOKUP(CC$6,'1-Konfiguration'!$C$23:$K$26,9,FALSE)</f>
        <v>28.671896596627356</v>
      </c>
      <c r="CD14" s="216">
        <f t="shared" si="54"/>
        <v>877.78790875941615</v>
      </c>
      <c r="CE14" s="117"/>
      <c r="CF14" s="128">
        <f t="shared" si="55"/>
        <v>4.9231262729787479</v>
      </c>
      <c r="CG14" s="128">
        <f t="shared" si="56"/>
        <v>26.394766224230349</v>
      </c>
      <c r="CH14" s="128">
        <f t="shared" si="57"/>
        <v>67.866514175701795</v>
      </c>
      <c r="CI14" s="128">
        <f t="shared" si="58"/>
        <v>123.53222719298093</v>
      </c>
      <c r="CJ14" s="128">
        <f t="shared" si="59"/>
        <v>12.480794481448926</v>
      </c>
      <c r="CK14" s="128">
        <f t="shared" si="60"/>
        <v>35.79982838258136</v>
      </c>
      <c r="CL14" s="128">
        <f t="shared" si="61"/>
        <v>95.590874615786689</v>
      </c>
      <c r="CM14" s="128">
        <f t="shared" si="62"/>
        <v>196.81343245726822</v>
      </c>
      <c r="CN14" s="117"/>
      <c r="CO14" s="128">
        <f>MMULT($BH14:$BK14,'1-Konfiguration'!D$23:D$26)+MMULT($BL14:$BO14,'1-Konfiguration'!D$23:D$26)</f>
        <v>21.957143177485214</v>
      </c>
      <c r="CP14" s="128">
        <f>MMULT($BH14:$BK14,'1-Konfiguration'!E$23:E$26)+MMULT($BL14:$BO14,'1-Konfiguration'!E$23:E$26)</f>
        <v>117.72065736006735</v>
      </c>
      <c r="CQ14" s="128">
        <f>MMULT($BH14:$BK14,'1-Konfiguration'!F$23:F$26)+MMULT($BL14:$BO14,'1-Konfiguration'!F$23:F$26)</f>
        <v>302.68465322362999</v>
      </c>
      <c r="CR14" s="128">
        <f>MMULT($BH14:$BK14,'1-Konfiguration'!G$23:G$26)+MMULT($BL14:$BO14,'1-Konfiguration'!G$23:G$26)</f>
        <v>550.95373328069491</v>
      </c>
      <c r="CS14" s="128">
        <f>MMULT($BH14:$BK14,'1-Konfiguration'!H$23:H$26)+MMULT($BL14:$BO14,'1-Konfiguration'!H$23:H$26)</f>
        <v>55.664343387262214</v>
      </c>
      <c r="CT14" s="128">
        <f>MMULT($BH14:$BK14,'1-Konfiguration'!I$23:I$26)+MMULT($BL14:$BO14,'1-Konfiguration'!I$23:I$26)</f>
        <v>159.66723458631287</v>
      </c>
      <c r="CU14" s="128">
        <f>MMULT($BH14:$BK14,'1-Konfiguration'!J$23:J$26)+MMULT($BL14:$BO14,'1-Konfiguration'!J$23:J$26)</f>
        <v>426.33530078640865</v>
      </c>
      <c r="CV14" s="128">
        <f>MMULT($BH14:$BK14,'1-Konfiguration'!K$23:K$26)+MMULT($BL14:$BO14,'1-Konfiguration'!K$23:K$26)</f>
        <v>877.78790875941627</v>
      </c>
      <c r="CW14" s="41"/>
      <c r="CX14" s="102" t="s">
        <v>1953</v>
      </c>
      <c r="CY14" s="102" t="s">
        <v>1954</v>
      </c>
      <c r="CZ14" s="102" t="s">
        <v>1955</v>
      </c>
      <c r="DA14" s="102" t="s">
        <v>1956</v>
      </c>
      <c r="DB14" s="102" t="s">
        <v>1957</v>
      </c>
      <c r="DC14" s="102" t="s">
        <v>1958</v>
      </c>
      <c r="DD14" s="102" t="s">
        <v>1959</v>
      </c>
      <c r="DE14" s="102" t="s">
        <v>1960</v>
      </c>
      <c r="DF14" s="117" t="str">
        <f>IF(CF14&gt;'5-Colouring_uMap'!B$15,'5-Colouring_uMap'!C$15,IF(CF14&gt;'5-Colouring_uMap'!B$14,'5-Colouring_uMap'!C$14,IF(CF14&gt;'5-Colouring_uMap'!B$13,'5-Colouring_uMap'!C$13,IF(CF14&gt;'5-Colouring_uMap'!B$12,'5-Colouring_uMap'!C$12,IF(CF14&gt;'5-Colouring_uMap'!B$11,'5-Colouring_uMap'!C$11,IF(CF14&gt;'5-Colouring_uMap'!B$10,'5-Colouring_uMap'!C$10,IF(CF14&gt;'5-Colouring_uMap'!B$9,'5-Colouring_uMap'!C$9,IF(CF14&gt;'5-Colouring_uMap'!B$8,'5-Colouring_uMap'!C$8,IF(CF14&gt;'5-Colouring_uMap'!B$7,'5-Colouring_uMap'!C$7)))))))))</f>
        <v>OrangeRed</v>
      </c>
      <c r="DG14" s="117" t="str">
        <f>IF(CG14&gt;'5-Colouring_uMap'!E$15,'5-Colouring_uMap'!F$15,IF(CG14&gt;'5-Colouring_uMap'!E$14,'5-Colouring_uMap'!F$14,IF(CG14&gt;'5-Colouring_uMap'!E$13,'5-Colouring_uMap'!F$13,IF(CG14&gt;'5-Colouring_uMap'!E$12,'5-Colouring_uMap'!F$12,IF(CG14&gt;'5-Colouring_uMap'!E$11,'5-Colouring_uMap'!F$11,IF(CG14&gt;'5-Colouring_uMap'!E$10,'5-Colouring_uMap'!F$10,IF(CG14&gt;'5-Colouring_uMap'!E$9,'5-Colouring_uMap'!F$9,IF(CG14&gt;'5-Colouring_uMap'!E$8,'5-Colouring_uMap'!F$8,IF(CG14&gt;'5-Colouring_uMap'!E$7,'5-Colouring_uMap'!F$7)))))))))</f>
        <v>Red</v>
      </c>
      <c r="DH14" s="117" t="str">
        <f>IF(CH14&gt;'5-Colouring_uMap'!H$15,'5-Colouring_uMap'!I$15,IF(CH14&gt;'5-Colouring_uMap'!H$14,'5-Colouring_uMap'!I$14,IF(CH14&gt;'5-Colouring_uMap'!H$13,'5-Colouring_uMap'!I$13,IF(CH14&gt;'5-Colouring_uMap'!H$12,'5-Colouring_uMap'!I$12,IF(CH14&gt;'5-Colouring_uMap'!H$11,'5-Colouring_uMap'!I$11,IF(CH14&gt;'5-Colouring_uMap'!H$10,'5-Colouring_uMap'!I$10,IF(CH14&gt;'5-Colouring_uMap'!H$9,'5-Colouring_uMap'!I$9,IF(CH14&gt;'5-Colouring_uMap'!H$8,'5-Colouring_uMap'!I$8,IF(CH14&gt;'5-Colouring_uMap'!H$7,'5-Colouring_uMap'!I$7)))))))))</f>
        <v>DarkRed</v>
      </c>
      <c r="DI14" s="117" t="str">
        <f>IF(CI14&gt;'5-Colouring_uMap'!K$15,'5-Colouring_uMap'!L$15,IF(CI14&gt;'5-Colouring_uMap'!K$14,'5-Colouring_uMap'!L$14,IF(CI14&gt;'5-Colouring_uMap'!K$13,'5-Colouring_uMap'!L$13,IF(CI14&gt;'5-Colouring_uMap'!K$12,'5-Colouring_uMap'!L$12,IF(CI14&gt;'5-Colouring_uMap'!K$11,'5-Colouring_uMap'!L$11,IF(CI14&gt;'5-Colouring_uMap'!K$10,'5-Colouring_uMap'!L$10,IF(CI14&gt;'5-Colouring_uMap'!K$9,'5-Colouring_uMap'!L$9,IF(CI14&gt;'5-Colouring_uMap'!K$8,'5-Colouring_uMap'!L$8,IF(CI14&gt;'5-Colouring_uMap'!K$7,'5-Colouring_uMap'!L$7)))))))))</f>
        <v>Indigo</v>
      </c>
      <c r="DJ14" s="117" t="str">
        <f>IF(CJ14&gt;'5-Colouring_uMap'!N$15,'5-Colouring_uMap'!O$15,IF(CJ14&gt;'5-Colouring_uMap'!N$14,'5-Colouring_uMap'!O$14,IF(CJ14&gt;'5-Colouring_uMap'!N$13,'5-Colouring_uMap'!O$13,IF(CJ14&gt;'5-Colouring_uMap'!N$12,'5-Colouring_uMap'!O$12,IF(CJ14&gt;'5-Colouring_uMap'!N$11,'5-Colouring_uMap'!O$11,IF(CJ14&gt;'5-Colouring_uMap'!N$10,'5-Colouring_uMap'!O$10,IF(CJ14&gt;'5-Colouring_uMap'!N$9,'5-Colouring_uMap'!O$9,IF(CJ14&gt;'5-Colouring_uMap'!N$8,'5-Colouring_uMap'!O$8,IF(CJ14&gt;'5-Colouring_uMap'!N$7,'5-Colouring_uMap'!O$7)))))))))</f>
        <v>OrangeRed</v>
      </c>
      <c r="DK14" s="117" t="str">
        <f>IF(CK14&gt;'5-Colouring_uMap'!Q$15,'5-Colouring_uMap'!R$15,IF(CK14&gt;'5-Colouring_uMap'!Q$14,'5-Colouring_uMap'!R$14,IF(CK14&gt;'5-Colouring_uMap'!Q$13,'5-Colouring_uMap'!R$13,IF(CK14&gt;'5-Colouring_uMap'!Q$12,'5-Colouring_uMap'!R$12,IF(CK14&gt;'5-Colouring_uMap'!Q$11,'5-Colouring_uMap'!R$11,IF(CK14&gt;'5-Colouring_uMap'!Q$10,'5-Colouring_uMap'!R$10,IF(CK14&gt;'5-Colouring_uMap'!Q$9,'5-Colouring_uMap'!R$9,IF(CK14&gt;'5-Colouring_uMap'!Q$8,'5-Colouring_uMap'!R$8,IF(CK14&gt;'5-Colouring_uMap'!Q$7,'5-Colouring_uMap'!R$7)))))))))</f>
        <v>Red</v>
      </c>
      <c r="DL14" s="117" t="str">
        <f>IF(CL14&gt;'5-Colouring_uMap'!T$15,'5-Colouring_uMap'!U$15,IF(CL14&gt;'5-Colouring_uMap'!T$14,'5-Colouring_uMap'!U$14,IF(CL14&gt;'5-Colouring_uMap'!T$13,'5-Colouring_uMap'!U$13,IF(CL14&gt;'5-Colouring_uMap'!T$12,'5-Colouring_uMap'!U$12,IF(CL14&gt;'5-Colouring_uMap'!T$11,'5-Colouring_uMap'!U$11,IF(CL14&gt;'5-Colouring_uMap'!T$10,'5-Colouring_uMap'!U$10,IF(CL14&gt;'5-Colouring_uMap'!T$9,'5-Colouring_uMap'!U$9,IF(CL14&gt;'5-Colouring_uMap'!T$8,'5-Colouring_uMap'!U$8,IF(CL14&gt;'5-Colouring_uMap'!T$7,'5-Colouring_uMap'!U$7)))))))))</f>
        <v>DarkRed</v>
      </c>
      <c r="DM14" s="117" t="str">
        <f>IF(CM14&gt;'5-Colouring_uMap'!W$15,'5-Colouring_uMap'!X$15,IF(CM14&gt;'5-Colouring_uMap'!W$14,'5-Colouring_uMap'!X$14,IF(CM14&gt;'5-Colouring_uMap'!W$13,'5-Colouring_uMap'!X$13,IF(CM14&gt;'5-Colouring_uMap'!W$12,'5-Colouring_uMap'!X$12,IF(CM14&gt;'5-Colouring_uMap'!W$11,'5-Colouring_uMap'!X$11,IF(CM14&gt;'5-Colouring_uMap'!W$10,'5-Colouring_uMap'!X$10,IF(CM14&gt;'5-Colouring_uMap'!W$9,'5-Colouring_uMap'!X$9,IF(CM14&gt;'5-Colouring_uMap'!W$8,'5-Colouring_uMap'!X$8,IF(CM14&gt;'5-Colouring_uMap'!W$7,'5-Colouring_uMap'!X$7)))))))))</f>
        <v>Indigo</v>
      </c>
      <c r="DN14" s="117">
        <v>10</v>
      </c>
      <c r="DO14" s="159" t="s">
        <v>2093</v>
      </c>
      <c r="DP14" s="102" t="str">
        <f t="shared" si="71"/>
        <v xml:space="preserve"> { "type": "Feature", "properties": {"_umap_options": {"weight": "10",  "color": "OrangeRed", "opacity": "0.6"}}, "geometry": {"type": "LineString","coordinates": [ [ 8.625073,50.052549 ], [8.615403,50.052443 ],  [ 8.599049,50.053204 ], [ 8.589145,50.053688 ],[8.580049,50.053729],[8.573494,50.052964],[8.567861,50.052054],[8.563265,50.051147 ]]} },</v>
      </c>
      <c r="DQ14" s="102" t="str">
        <f t="shared" si="63"/>
        <v xml:space="preserve"> { "type": "Feature", "properties": {"_umap_options": {"weight": "10",  "color": "Red", "opacity": "0.6"}}, "geometry": {"type": "LineString","coordinates": [ [ 8.625073,50.052549 ], [8.615403,50.052443 ],  [ 8.599049,50.053204 ], [ 8.589145,50.053688 ],[8.580049,50.053729],[8.573494,50.052964],[8.567861,50.052054],[8.563265,50.051147 ]]} },</v>
      </c>
      <c r="DR14" s="102" t="str">
        <f t="shared" si="64"/>
        <v xml:space="preserve"> { "type": "Feature", "properties": {"_umap_options": {"weight": "10",  "color": "DarkRed", "opacity": "0.6"}}, "geometry": {"type": "LineString","coordinates": [ [ 8.625073,50.052549 ], [8.615403,50.052443 ],  [ 8.599049,50.053204 ], [ 8.589145,50.053688 ],[8.580049,50.053729],[8.573494,50.052964],[8.567861,50.052054],[8.563265,50.051147 ]]} },</v>
      </c>
      <c r="DS14" s="102" t="str">
        <f t="shared" si="65"/>
        <v xml:space="preserve"> { "type": "Feature", "properties": {"_umap_options": {"weight": "10",  "color": "Indigo", "opacity": "0.6"}}, "geometry": {"type": "LineString","coordinates": [ [ 8.625073,50.052549 ], [8.615403,50.052443 ],  [ 8.599049,50.053204 ], [ 8.589145,50.053688 ],[8.580049,50.053729],[8.573494,50.052964],[8.567861,50.052054],[8.563265,50.051147 ]]} },</v>
      </c>
      <c r="DT14" s="102" t="str">
        <f t="shared" si="66"/>
        <v xml:space="preserve"> { "type": "Feature", "properties": {"_umap_options": {"weight": "10",  "color": "OrangeRed", "opacity": "0.6"}}, "geometry": {"type": "LineString","coordinates": [ [ 8.625073,50.052549 ], [8.615403,50.052443 ],  [ 8.599049,50.053204 ], [ 8.589145,50.053688 ],[8.580049,50.053729],[8.573494,50.052964],[8.567861,50.052054],[8.563265,50.051147 ]]} },</v>
      </c>
      <c r="DU14" s="102" t="str">
        <f t="shared" si="67"/>
        <v xml:space="preserve"> { "type": "Feature", "properties": {"_umap_options": {"weight": "10",  "color": "Red", "opacity": "0.6"}}, "geometry": {"type": "LineString","coordinates": [ [ 8.625073,50.052549 ], [8.615403,50.052443 ],  [ 8.599049,50.053204 ], [ 8.589145,50.053688 ],[8.580049,50.053729],[8.573494,50.052964],[8.567861,50.052054],[8.563265,50.051147 ]]} },</v>
      </c>
      <c r="DV14" s="102" t="str">
        <f t="shared" si="68"/>
        <v xml:space="preserve"> { "type": "Feature", "properties": {"_umap_options": {"weight": "10",  "color": "DarkRed", "opacity": "0.6"}}, "geometry": {"type": "LineString","coordinates": [ [ 8.625073,50.052549 ], [8.615403,50.052443 ],  [ 8.599049,50.053204 ], [ 8.589145,50.053688 ],[8.580049,50.053729],[8.573494,50.052964],[8.567861,50.052054],[8.563265,50.051147 ]]} },</v>
      </c>
      <c r="DW14" s="102" t="str">
        <f t="shared" si="69"/>
        <v xml:space="preserve"> { "type": "Feature", "properties": {"_umap_options": {"weight": "10",  "color": "Indigo", "opacity": "0.6"}}, "geometry": {"type": "LineString","coordinates": [ [ 8.625073,50.052549 ], [8.615403,50.052443 ],  [ 8.599049,50.053204 ], [ 8.589145,50.053688 ],[8.580049,50.053729],[8.573494,50.052964],[8.567861,50.052054],[8.563265,50.051147 ]]} },</v>
      </c>
      <c r="DX14" s="41" t="s">
        <v>2080</v>
      </c>
      <c r="DY14" s="41">
        <v>2018</v>
      </c>
      <c r="DZ14" s="41">
        <v>5917</v>
      </c>
      <c r="EA14" s="41">
        <v>6872</v>
      </c>
      <c r="EB14" s="41" t="s">
        <v>119</v>
      </c>
      <c r="EC14" s="41">
        <v>6</v>
      </c>
      <c r="ED14" s="41" t="s">
        <v>99</v>
      </c>
      <c r="EE14" s="41" t="s">
        <v>100</v>
      </c>
      <c r="EF14" s="41">
        <v>3</v>
      </c>
      <c r="EG14" s="41"/>
      <c r="EH14" s="41" t="s">
        <v>101</v>
      </c>
      <c r="EI14" s="41" t="s">
        <v>102</v>
      </c>
      <c r="EJ14" s="41" t="s">
        <v>120</v>
      </c>
      <c r="EK14" s="41" t="s">
        <v>104</v>
      </c>
      <c r="EL14" s="41" t="s">
        <v>121</v>
      </c>
      <c r="EM14" s="41" t="s">
        <v>122</v>
      </c>
      <c r="EN14" s="41" t="s">
        <v>107</v>
      </c>
      <c r="EO14" s="41">
        <v>10</v>
      </c>
      <c r="EP14" s="41">
        <v>337</v>
      </c>
      <c r="EQ14" s="41">
        <v>147769</v>
      </c>
      <c r="ER14" s="41">
        <v>73745</v>
      </c>
      <c r="ES14" s="41">
        <v>74024</v>
      </c>
      <c r="ET14" s="41">
        <v>20691</v>
      </c>
      <c r="EU14" s="41">
        <v>10319</v>
      </c>
      <c r="EV14" s="41">
        <v>10372</v>
      </c>
      <c r="EW14" s="41">
        <v>14</v>
      </c>
      <c r="EX14" s="41">
        <v>0.95</v>
      </c>
      <c r="EY14" s="41">
        <v>0.75</v>
      </c>
      <c r="EZ14" s="41">
        <v>1.02</v>
      </c>
      <c r="FA14" s="41">
        <v>8096</v>
      </c>
      <c r="FB14" s="41">
        <v>12.3</v>
      </c>
      <c r="FC14" s="41">
        <v>2279</v>
      </c>
      <c r="FD14" s="41">
        <v>25.9</v>
      </c>
      <c r="FE14" s="41"/>
      <c r="FF14" s="41"/>
      <c r="FG14" s="41"/>
      <c r="FH14" s="41"/>
      <c r="FI14" s="41" t="s">
        <v>108</v>
      </c>
      <c r="FJ14" s="41" t="s">
        <v>108</v>
      </c>
      <c r="FK14" s="41">
        <v>83.7</v>
      </c>
      <c r="FL14" s="41">
        <v>8.6</v>
      </c>
      <c r="FM14" s="41">
        <v>1.3</v>
      </c>
      <c r="FN14" s="41">
        <v>0.8</v>
      </c>
      <c r="FO14" s="41">
        <v>3.9</v>
      </c>
      <c r="FP14" s="41">
        <v>9.9</v>
      </c>
      <c r="FQ14" s="41">
        <v>7.6</v>
      </c>
      <c r="FR14" s="41">
        <v>0.3</v>
      </c>
      <c r="FS14" s="41">
        <v>1.4</v>
      </c>
      <c r="FT14" s="41">
        <v>473171</v>
      </c>
      <c r="FU14" s="41">
        <v>5544538</v>
      </c>
      <c r="FV14" s="41"/>
      <c r="FW14" s="41"/>
      <c r="FX14" s="41"/>
      <c r="FY14" s="41"/>
      <c r="FZ14" s="41">
        <v>160280</v>
      </c>
      <c r="GA14" s="41">
        <v>80166</v>
      </c>
      <c r="GB14" s="41">
        <v>80113</v>
      </c>
      <c r="GC14" s="41">
        <v>17.2</v>
      </c>
      <c r="GD14" s="41">
        <v>17.100000000000001</v>
      </c>
      <c r="GE14" s="41">
        <v>17.3</v>
      </c>
      <c r="GF14" s="41">
        <v>50.052520790000003</v>
      </c>
      <c r="GG14" s="41">
        <v>8.6252281199999992</v>
      </c>
      <c r="GH14" s="41">
        <v>6296</v>
      </c>
      <c r="GI14" s="41">
        <v>6119</v>
      </c>
      <c r="GJ14" s="41">
        <v>8.5</v>
      </c>
      <c r="GK14" s="41">
        <v>8.3000000000000007</v>
      </c>
      <c r="GL14" s="41">
        <v>12.2</v>
      </c>
      <c r="GM14" s="41">
        <v>13.9</v>
      </c>
      <c r="GN14" s="41">
        <v>8.1</v>
      </c>
      <c r="GO14" s="41">
        <v>9.5</v>
      </c>
      <c r="GP14" s="41">
        <v>7.9</v>
      </c>
      <c r="GQ14" s="41">
        <v>7.6</v>
      </c>
      <c r="GR14" s="41">
        <v>81899</v>
      </c>
      <c r="GS14" s="41">
        <v>80265</v>
      </c>
      <c r="GT14" s="41">
        <v>0.74</v>
      </c>
      <c r="GU14" s="41">
        <v>0.76</v>
      </c>
      <c r="GV14" s="41">
        <v>0.96</v>
      </c>
      <c r="GW14" s="41">
        <v>0.99</v>
      </c>
      <c r="GX14" s="41">
        <v>1.01</v>
      </c>
      <c r="GY14" s="41">
        <v>1.04</v>
      </c>
      <c r="GZ14" s="41">
        <v>0.8</v>
      </c>
      <c r="HA14" s="41">
        <v>0.83</v>
      </c>
      <c r="HB14" s="41">
        <v>6876</v>
      </c>
      <c r="HC14" s="41">
        <v>321</v>
      </c>
      <c r="HD14" s="41">
        <v>677</v>
      </c>
      <c r="HE14" s="41">
        <v>107</v>
      </c>
      <c r="HF14" s="41">
        <v>1620</v>
      </c>
      <c r="HG14" s="41">
        <v>122</v>
      </c>
      <c r="HH14" s="41">
        <v>468</v>
      </c>
      <c r="HI14" s="41">
        <v>35</v>
      </c>
      <c r="HJ14" s="41">
        <v>5545</v>
      </c>
      <c r="HK14" s="41">
        <v>165</v>
      </c>
      <c r="HL14" s="41">
        <v>453</v>
      </c>
      <c r="HM14" s="41">
        <v>93</v>
      </c>
      <c r="HN14" s="41">
        <v>530</v>
      </c>
      <c r="HO14" s="41" t="s">
        <v>123</v>
      </c>
      <c r="HP14" s="41">
        <v>1.5209999999999999</v>
      </c>
      <c r="HQ14" s="41" t="s">
        <v>110</v>
      </c>
      <c r="HR14" s="41" t="s">
        <v>111</v>
      </c>
    </row>
    <row r="15" spans="1:226" ht="14.25" hidden="1" customHeight="1" x14ac:dyDescent="0.3">
      <c r="B15" s="147">
        <f t="shared" si="12"/>
        <v>6856</v>
      </c>
      <c r="C15" s="150" t="str">
        <f t="shared" si="13"/>
        <v>A3</v>
      </c>
      <c r="D15" s="148">
        <f t="shared" si="14"/>
        <v>540</v>
      </c>
      <c r="E15" s="149">
        <f>VLOOKUP($EA15,'4-DZ-Nr.-Mapping'!$A:$J,E$4,FALSE)</f>
        <v>1</v>
      </c>
      <c r="F15" s="149">
        <f>VLOOKUP($EA15,'4-DZ-Nr.-Mapping'!$A:$J,F$4,FALSE)</f>
        <v>1</v>
      </c>
      <c r="G15" s="150" t="str">
        <f t="shared" si="15"/>
        <v>N - Köln</v>
      </c>
      <c r="H15" s="150" t="str">
        <f t="shared" si="16"/>
        <v>S - Frankfurt a. Main</v>
      </c>
      <c r="I15" s="150" t="str">
        <f>VLOOKUP($EA15,'4-DZ-Nr.-Mapping'!$A:$N,I$4,FALSE)</f>
        <v>keine Daten</v>
      </c>
      <c r="J15" s="150" t="str">
        <f>VLOOKUP($EA15,'4-DZ-Nr.-Mapping'!$A:$N,J$4,FALSE)</f>
        <v>x</v>
      </c>
      <c r="K15" s="150" t="str">
        <f>VLOOKUP($EA15,'4-DZ-Nr.-Mapping'!$A:$N,K$4,FALSE)</f>
        <v>x</v>
      </c>
      <c r="L15" s="150" t="str">
        <f>VLOOKUP($EA15,'4-DZ-Nr.-Mapping'!$A:$N,L$4,FALSE)</f>
        <v>x</v>
      </c>
      <c r="M15" s="150" t="str">
        <f>VLOOKUP($EA15,'4-DZ-Nr.-Mapping'!$A:$N,M$4,FALSE)</f>
        <v>x</v>
      </c>
      <c r="N15" s="150" t="str">
        <f t="shared" si="17"/>
        <v>8+1</v>
      </c>
      <c r="O15" s="147"/>
      <c r="P15" s="203" t="str">
        <f t="shared" si="18"/>
        <v>-</v>
      </c>
      <c r="Q15" s="126" t="str">
        <f t="shared" si="19"/>
        <v>-</v>
      </c>
      <c r="R15" s="190" t="e">
        <f t="shared" si="70"/>
        <v>#DIV/0!</v>
      </c>
      <c r="S15" s="190" t="e">
        <f t="shared" si="76"/>
        <v>#VALUE!</v>
      </c>
      <c r="T15" s="190" t="e">
        <f t="shared" si="77"/>
        <v>#VALUE!</v>
      </c>
      <c r="U15" s="153" t="e">
        <f t="shared" si="78"/>
        <v>#VALUE!</v>
      </c>
      <c r="V15" s="190" t="e">
        <f t="shared" si="35"/>
        <v>#VALUE!</v>
      </c>
      <c r="W15" s="152" t="e">
        <f t="shared" si="36"/>
        <v>#DIV/0!</v>
      </c>
      <c r="X15" s="153">
        <f t="shared" si="37"/>
        <v>0</v>
      </c>
      <c r="Y15" s="190" t="e">
        <f t="shared" si="38"/>
        <v>#DIV/0!</v>
      </c>
      <c r="Z15" s="190" t="e">
        <f t="shared" si="79"/>
        <v>#DIV/0!</v>
      </c>
      <c r="AA15" s="190" t="e">
        <f t="shared" si="80"/>
        <v>#DIV/0!</v>
      </c>
      <c r="AB15" s="153" t="e">
        <f t="shared" si="81"/>
        <v>#DIV/0!</v>
      </c>
      <c r="AC15" s="153" t="e">
        <f t="shared" si="72"/>
        <v>#DIV/0!</v>
      </c>
      <c r="AD15" s="143"/>
      <c r="AE15" s="106" t="e">
        <f t="shared" si="22"/>
        <v>#N/A</v>
      </c>
      <c r="AF15" s="150" t="str">
        <f t="shared" si="73"/>
        <v>6856-x</v>
      </c>
      <c r="AG15" s="150" t="str">
        <f t="shared" si="39"/>
        <v>A3</v>
      </c>
      <c r="AH15" s="150">
        <f t="shared" si="74"/>
        <v>6856</v>
      </c>
      <c r="AI15" s="150" t="str">
        <f t="shared" si="75"/>
        <v>x</v>
      </c>
      <c r="AJ15" s="134" t="str">
        <f t="shared" si="40"/>
        <v>x</v>
      </c>
      <c r="AK15" s="143"/>
      <c r="AL15" s="153" t="str">
        <f t="shared" si="23"/>
        <v>-</v>
      </c>
      <c r="AM15" s="153" t="e">
        <f t="shared" si="23"/>
        <v>#DIV/0!</v>
      </c>
      <c r="AN15" s="153" t="e">
        <f t="shared" si="23"/>
        <v>#VALUE!</v>
      </c>
      <c r="AO15" s="153" t="e">
        <f t="shared" si="23"/>
        <v>#VALUE!</v>
      </c>
      <c r="AP15" s="153" t="e">
        <f t="shared" si="23"/>
        <v>#VALUE!</v>
      </c>
      <c r="AQ15" s="153" t="e">
        <f t="shared" si="23"/>
        <v>#VALUE!</v>
      </c>
      <c r="AR15" s="153" t="e">
        <f t="shared" si="24"/>
        <v>#N/A</v>
      </c>
      <c r="AS15" s="153" t="e">
        <f t="shared" si="24"/>
        <v>#N/A</v>
      </c>
      <c r="AT15" s="153" t="e">
        <f t="shared" si="24"/>
        <v>#N/A</v>
      </c>
      <c r="AU15" s="153" t="e">
        <f t="shared" si="24"/>
        <v>#N/A</v>
      </c>
      <c r="AV15" s="153" t="e">
        <f t="shared" si="24"/>
        <v>#N/A</v>
      </c>
      <c r="AW15" s="153" t="e">
        <f t="shared" si="24"/>
        <v>#N/A</v>
      </c>
      <c r="AX15" s="143"/>
      <c r="AY15" s="153" t="e">
        <f t="shared" si="41"/>
        <v>#DIV/0!</v>
      </c>
      <c r="AZ15" s="153" t="e">
        <f t="shared" si="42"/>
        <v>#VALUE!</v>
      </c>
      <c r="BA15" s="153" t="e">
        <f t="shared" si="43"/>
        <v>#VALUE!</v>
      </c>
      <c r="BB15" s="153" t="e">
        <f t="shared" si="44"/>
        <v>#VALUE!</v>
      </c>
      <c r="BC15" s="153" t="e">
        <f t="shared" si="45"/>
        <v>#N/A</v>
      </c>
      <c r="BD15" s="153" t="e">
        <f t="shared" si="46"/>
        <v>#N/A</v>
      </c>
      <c r="BE15" s="153" t="e">
        <f t="shared" si="47"/>
        <v>#N/A</v>
      </c>
      <c r="BF15" s="153" t="e">
        <f t="shared" si="48"/>
        <v>#N/A</v>
      </c>
      <c r="BG15" s="143"/>
      <c r="BH15" s="158" t="e">
        <f>VLOOKUP(BH$6,'1-Konfiguration'!$C$14:$D$17,2,FALSE)*AY15 / 100 / 1000</f>
        <v>#DIV/0!</v>
      </c>
      <c r="BI15" s="158" t="e">
        <f>VLOOKUP(BI$6,'1-Konfiguration'!$C$14:$D$17,2,FALSE)*AZ15 / 100 / 1000</f>
        <v>#VALUE!</v>
      </c>
      <c r="BJ15" s="158" t="e">
        <f>VLOOKUP(BJ$6,'1-Konfiguration'!$C$14:$D$17,2,FALSE)*BA15 / 100 / 1000</f>
        <v>#VALUE!</v>
      </c>
      <c r="BK15" s="158" t="e">
        <f>VLOOKUP(BK$6,'1-Konfiguration'!$C$14:$D$17,2,FALSE)*BB15 / 100 / 1000</f>
        <v>#VALUE!</v>
      </c>
      <c r="BL15" s="158" t="e">
        <f>VLOOKUP(BL$6,'1-Konfiguration'!$C$14:$D$17,2,FALSE)*BC15 / 100 / 1000</f>
        <v>#N/A</v>
      </c>
      <c r="BM15" s="158" t="e">
        <f>VLOOKUP(BM$6,'1-Konfiguration'!$C$14:$D$17,2,FALSE)*BD15 / 100 / 1000</f>
        <v>#N/A</v>
      </c>
      <c r="BN15" s="158" t="e">
        <f>VLOOKUP(BN$6,'1-Konfiguration'!$C$14:$D$17,2,FALSE)*BE15 / 100 / 1000</f>
        <v>#N/A</v>
      </c>
      <c r="BO15" s="158" t="e">
        <f>VLOOKUP(BO$6,'1-Konfiguration'!$C$14:$D$17,2,FALSE)*BF15 / 100 / 1000</f>
        <v>#N/A</v>
      </c>
      <c r="BP15" s="158"/>
      <c r="BQ15" s="216" t="e">
        <f t="shared" si="49"/>
        <v>#DIV/0!</v>
      </c>
      <c r="BR15" s="216" t="e">
        <f t="shared" si="50"/>
        <v>#VALUE!</v>
      </c>
      <c r="BS15" s="216" t="e">
        <f t="shared" si="51"/>
        <v>#VALUE!</v>
      </c>
      <c r="BT15" s="216" t="e">
        <f t="shared" si="52"/>
        <v>#VALUE!</v>
      </c>
      <c r="BU15" s="216" t="e">
        <f>BQ15*VLOOKUP(BU$6,'1-Konfiguration'!$C$23:$K$26,5,FALSE)</f>
        <v>#DIV/0!</v>
      </c>
      <c r="BV15" s="216" t="e">
        <f>BR15*VLOOKUP(BV$6,'1-Konfiguration'!$C$23:$K$26,5,FALSE)</f>
        <v>#VALUE!</v>
      </c>
      <c r="BW15" s="216" t="e">
        <f>BS15*VLOOKUP(BW$6,'1-Konfiguration'!$C$23:$K$26,5,FALSE)</f>
        <v>#VALUE!</v>
      </c>
      <c r="BX15" s="216" t="e">
        <f>BT15*VLOOKUP(BX$6,'1-Konfiguration'!$C$23:$K$26,5,FALSE)</f>
        <v>#VALUE!</v>
      </c>
      <c r="BY15" s="216" t="e">
        <f t="shared" si="53"/>
        <v>#DIV/0!</v>
      </c>
      <c r="BZ15" s="216" t="e">
        <f>BQ15*VLOOKUP(BZ$6,'1-Konfiguration'!$C$23:$K$26,9,FALSE)</f>
        <v>#DIV/0!</v>
      </c>
      <c r="CA15" s="216" t="e">
        <f>BR15*VLOOKUP(CA$6,'1-Konfiguration'!$C$23:$K$26,9,FALSE)</f>
        <v>#VALUE!</v>
      </c>
      <c r="CB15" s="216" t="e">
        <f>BS15*VLOOKUP(CB$6,'1-Konfiguration'!$C$23:$K$26,9,FALSE)</f>
        <v>#VALUE!</v>
      </c>
      <c r="CC15" s="216" t="e">
        <f>BT15*VLOOKUP(CC$6,'1-Konfiguration'!$C$23:$K$26,9,FALSE)</f>
        <v>#VALUE!</v>
      </c>
      <c r="CD15" s="216" t="e">
        <f t="shared" si="54"/>
        <v>#DIV/0!</v>
      </c>
      <c r="CE15" s="156"/>
      <c r="CF15" s="158" t="e">
        <f t="shared" si="55"/>
        <v>#DIV/0!</v>
      </c>
      <c r="CG15" s="158" t="e">
        <f t="shared" si="56"/>
        <v>#DIV/0!</v>
      </c>
      <c r="CH15" s="158" t="e">
        <f t="shared" si="57"/>
        <v>#DIV/0!</v>
      </c>
      <c r="CI15" s="158" t="e">
        <f t="shared" si="58"/>
        <v>#DIV/0!</v>
      </c>
      <c r="CJ15" s="158" t="e">
        <f t="shared" si="59"/>
        <v>#DIV/0!</v>
      </c>
      <c r="CK15" s="158" t="e">
        <f t="shared" si="60"/>
        <v>#DIV/0!</v>
      </c>
      <c r="CL15" s="158" t="e">
        <f t="shared" si="61"/>
        <v>#DIV/0!</v>
      </c>
      <c r="CM15" s="158" t="e">
        <f t="shared" si="62"/>
        <v>#DIV/0!</v>
      </c>
      <c r="CN15" s="156"/>
      <c r="CO15" s="128" t="e">
        <f>MMULT($BH15:$BK15,'1-Konfiguration'!D$23:D$26)+MMULT($BL15:$BO15,'1-Konfiguration'!D$23:D$26)</f>
        <v>#DIV/0!</v>
      </c>
      <c r="CP15" s="128" t="e">
        <f>MMULT($BH15:$BK15,'1-Konfiguration'!E$23:E$26)+MMULT($BL15:$BO15,'1-Konfiguration'!E$23:E$26)</f>
        <v>#DIV/0!</v>
      </c>
      <c r="CQ15" s="128" t="e">
        <f>MMULT($BH15:$BK15,'1-Konfiguration'!F$23:F$26)+MMULT($BL15:$BO15,'1-Konfiguration'!F$23:F$26)</f>
        <v>#DIV/0!</v>
      </c>
      <c r="CR15" s="128" t="e">
        <f>MMULT($BH15:$BK15,'1-Konfiguration'!G$23:G$26)+MMULT($BL15:$BO15,'1-Konfiguration'!G$23:G$26)</f>
        <v>#DIV/0!</v>
      </c>
      <c r="CS15" s="128" t="e">
        <f>MMULT($BH15:$BK15,'1-Konfiguration'!H$23:H$26)+MMULT($BL15:$BO15,'1-Konfiguration'!H$23:H$26)</f>
        <v>#DIV/0!</v>
      </c>
      <c r="CT15" s="128" t="e">
        <f>MMULT($BH15:$BK15,'1-Konfiguration'!I$23:I$26)+MMULT($BL15:$BO15,'1-Konfiguration'!I$23:I$26)</f>
        <v>#DIV/0!</v>
      </c>
      <c r="CU15" s="128" t="e">
        <f>MMULT($BH15:$BK15,'1-Konfiguration'!J$23:J$26)+MMULT($BL15:$BO15,'1-Konfiguration'!J$23:J$26)</f>
        <v>#DIV/0!</v>
      </c>
      <c r="CV15" s="128" t="e">
        <f>MMULT($BH15:$BK15,'1-Konfiguration'!K$23:K$26)+MMULT($BL15:$BO15,'1-Konfiguration'!K$23:K$26)</f>
        <v>#DIV/0!</v>
      </c>
      <c r="CW15" s="147"/>
      <c r="CX15" s="150"/>
      <c r="CY15" s="150"/>
      <c r="CZ15" s="150"/>
      <c r="DA15" s="150"/>
      <c r="DB15" s="150"/>
      <c r="DC15" s="150"/>
      <c r="DD15" s="150"/>
      <c r="DE15" s="150"/>
      <c r="DF15" s="117" t="e">
        <f>IF(CF15&gt;'5-Colouring_uMap'!B$15,'5-Colouring_uMap'!C$15,IF(CF15&gt;'5-Colouring_uMap'!B$14,'5-Colouring_uMap'!C$14,IF(CF15&gt;'5-Colouring_uMap'!B$13,'5-Colouring_uMap'!C$13,IF(CF15&gt;'5-Colouring_uMap'!B$12,'5-Colouring_uMap'!C$12,IF(CF15&gt;'5-Colouring_uMap'!B$11,'5-Colouring_uMap'!C$11,IF(CF15&gt;'5-Colouring_uMap'!B$10,'5-Colouring_uMap'!C$10,IF(CF15&gt;'5-Colouring_uMap'!B$9,'5-Colouring_uMap'!C$9,IF(CF15&gt;'5-Colouring_uMap'!B$8,'5-Colouring_uMap'!C$8,IF(CF15&gt;'5-Colouring_uMap'!B$7,'5-Colouring_uMap'!C$7)))))))))</f>
        <v>#DIV/0!</v>
      </c>
      <c r="DG15" s="117" t="e">
        <f>IF(CG15&gt;'5-Colouring_uMap'!E$15,'5-Colouring_uMap'!F$15,IF(CG15&gt;'5-Colouring_uMap'!E$14,'5-Colouring_uMap'!F$14,IF(CG15&gt;'5-Colouring_uMap'!E$13,'5-Colouring_uMap'!F$13,IF(CG15&gt;'5-Colouring_uMap'!E$12,'5-Colouring_uMap'!F$12,IF(CG15&gt;'5-Colouring_uMap'!E$11,'5-Colouring_uMap'!F$11,IF(CG15&gt;'5-Colouring_uMap'!E$10,'5-Colouring_uMap'!F$10,IF(CG15&gt;'5-Colouring_uMap'!E$9,'5-Colouring_uMap'!F$9,IF(CG15&gt;'5-Colouring_uMap'!E$8,'5-Colouring_uMap'!F$8,IF(CG15&gt;'5-Colouring_uMap'!E$7,'5-Colouring_uMap'!F$7)))))))))</f>
        <v>#DIV/0!</v>
      </c>
      <c r="DH15" s="117" t="e">
        <f>IF(CH15&gt;'5-Colouring_uMap'!H$15,'5-Colouring_uMap'!I$15,IF(CH15&gt;'5-Colouring_uMap'!H$14,'5-Colouring_uMap'!I$14,IF(CH15&gt;'5-Colouring_uMap'!H$13,'5-Colouring_uMap'!I$13,IF(CH15&gt;'5-Colouring_uMap'!H$12,'5-Colouring_uMap'!I$12,IF(CH15&gt;'5-Colouring_uMap'!H$11,'5-Colouring_uMap'!I$11,IF(CH15&gt;'5-Colouring_uMap'!H$10,'5-Colouring_uMap'!I$10,IF(CH15&gt;'5-Colouring_uMap'!H$9,'5-Colouring_uMap'!I$9,IF(CH15&gt;'5-Colouring_uMap'!H$8,'5-Colouring_uMap'!I$8,IF(CH15&gt;'5-Colouring_uMap'!H$7,'5-Colouring_uMap'!I$7)))))))))</f>
        <v>#DIV/0!</v>
      </c>
      <c r="DI15" s="117" t="e">
        <f>IF(CI15&gt;'5-Colouring_uMap'!K$15,'5-Colouring_uMap'!L$15,IF(CI15&gt;'5-Colouring_uMap'!K$14,'5-Colouring_uMap'!L$14,IF(CI15&gt;'5-Colouring_uMap'!K$13,'5-Colouring_uMap'!L$13,IF(CI15&gt;'5-Colouring_uMap'!K$12,'5-Colouring_uMap'!L$12,IF(CI15&gt;'5-Colouring_uMap'!K$11,'5-Colouring_uMap'!L$11,IF(CI15&gt;'5-Colouring_uMap'!K$10,'5-Colouring_uMap'!L$10,IF(CI15&gt;'5-Colouring_uMap'!K$9,'5-Colouring_uMap'!L$9,IF(CI15&gt;'5-Colouring_uMap'!K$8,'5-Colouring_uMap'!L$8,IF(CI15&gt;'5-Colouring_uMap'!K$7,'5-Colouring_uMap'!L$7)))))))))</f>
        <v>#DIV/0!</v>
      </c>
      <c r="DJ15" s="117" t="e">
        <f>IF(CJ15&gt;'5-Colouring_uMap'!N$15,'5-Colouring_uMap'!O$15,IF(CJ15&gt;'5-Colouring_uMap'!N$14,'5-Colouring_uMap'!O$14,IF(CJ15&gt;'5-Colouring_uMap'!N$13,'5-Colouring_uMap'!O$13,IF(CJ15&gt;'5-Colouring_uMap'!N$12,'5-Colouring_uMap'!O$12,IF(CJ15&gt;'5-Colouring_uMap'!N$11,'5-Colouring_uMap'!O$11,IF(CJ15&gt;'5-Colouring_uMap'!N$10,'5-Colouring_uMap'!O$10,IF(CJ15&gt;'5-Colouring_uMap'!N$9,'5-Colouring_uMap'!O$9,IF(CJ15&gt;'5-Colouring_uMap'!N$8,'5-Colouring_uMap'!O$8,IF(CJ15&gt;'5-Colouring_uMap'!N$7,'5-Colouring_uMap'!O$7)))))))))</f>
        <v>#DIV/0!</v>
      </c>
      <c r="DK15" s="117" t="e">
        <f>IF(CK15&gt;'5-Colouring_uMap'!Q$15,'5-Colouring_uMap'!R$15,IF(CK15&gt;'5-Colouring_uMap'!Q$14,'5-Colouring_uMap'!R$14,IF(CK15&gt;'5-Colouring_uMap'!Q$13,'5-Colouring_uMap'!R$13,IF(CK15&gt;'5-Colouring_uMap'!Q$12,'5-Colouring_uMap'!R$12,IF(CK15&gt;'5-Colouring_uMap'!Q$11,'5-Colouring_uMap'!R$11,IF(CK15&gt;'5-Colouring_uMap'!Q$10,'5-Colouring_uMap'!R$10,IF(CK15&gt;'5-Colouring_uMap'!Q$9,'5-Colouring_uMap'!R$9,IF(CK15&gt;'5-Colouring_uMap'!Q$8,'5-Colouring_uMap'!R$8,IF(CK15&gt;'5-Colouring_uMap'!Q$7,'5-Colouring_uMap'!R$7)))))))))</f>
        <v>#DIV/0!</v>
      </c>
      <c r="DL15" s="117" t="e">
        <f>IF(CL15&gt;'5-Colouring_uMap'!T$15,'5-Colouring_uMap'!U$15,IF(CL15&gt;'5-Colouring_uMap'!T$14,'5-Colouring_uMap'!U$14,IF(CL15&gt;'5-Colouring_uMap'!T$13,'5-Colouring_uMap'!U$13,IF(CL15&gt;'5-Colouring_uMap'!T$12,'5-Colouring_uMap'!U$12,IF(CL15&gt;'5-Colouring_uMap'!T$11,'5-Colouring_uMap'!U$11,IF(CL15&gt;'5-Colouring_uMap'!T$10,'5-Colouring_uMap'!U$10,IF(CL15&gt;'5-Colouring_uMap'!T$9,'5-Colouring_uMap'!U$9,IF(CL15&gt;'5-Colouring_uMap'!T$8,'5-Colouring_uMap'!U$8,IF(CL15&gt;'5-Colouring_uMap'!T$7,'5-Colouring_uMap'!U$7)))))))))</f>
        <v>#DIV/0!</v>
      </c>
      <c r="DM15" s="117" t="e">
        <f>IF(CM15&gt;'5-Colouring_uMap'!W$15,'5-Colouring_uMap'!X$15,IF(CM15&gt;'5-Colouring_uMap'!W$14,'5-Colouring_uMap'!X$14,IF(CM15&gt;'5-Colouring_uMap'!W$13,'5-Colouring_uMap'!X$13,IF(CM15&gt;'5-Colouring_uMap'!W$12,'5-Colouring_uMap'!X$12,IF(CM15&gt;'5-Colouring_uMap'!W$11,'5-Colouring_uMap'!X$11,IF(CM15&gt;'5-Colouring_uMap'!W$10,'5-Colouring_uMap'!X$10,IF(CM15&gt;'5-Colouring_uMap'!W$9,'5-Colouring_uMap'!X$9,IF(CM15&gt;'5-Colouring_uMap'!W$8,'5-Colouring_uMap'!X$8,IF(CM15&gt;'5-Colouring_uMap'!W$7,'5-Colouring_uMap'!X$7)))))))))</f>
        <v>#DIV/0!</v>
      </c>
      <c r="DN15" s="156">
        <v>10</v>
      </c>
      <c r="DO15" s="160" t="s">
        <v>2093</v>
      </c>
      <c r="DP15" s="150" t="e">
        <f t="shared" si="71"/>
        <v>#DIV/0!</v>
      </c>
      <c r="DQ15" s="150" t="e">
        <f t="shared" si="63"/>
        <v>#DIV/0!</v>
      </c>
      <c r="DR15" s="150" t="e">
        <f t="shared" si="64"/>
        <v>#DIV/0!</v>
      </c>
      <c r="DS15" s="150" t="e">
        <f t="shared" si="65"/>
        <v>#DIV/0!</v>
      </c>
      <c r="DT15" s="150" t="e">
        <f t="shared" si="66"/>
        <v>#DIV/0!</v>
      </c>
      <c r="DU15" s="150" t="e">
        <f t="shared" si="67"/>
        <v>#DIV/0!</v>
      </c>
      <c r="DV15" s="150" t="e">
        <f t="shared" si="68"/>
        <v>#DIV/0!</v>
      </c>
      <c r="DW15" s="150" t="e">
        <f t="shared" si="69"/>
        <v>#DIV/0!</v>
      </c>
      <c r="DX15" t="s">
        <v>2080</v>
      </c>
      <c r="DY15">
        <v>2018</v>
      </c>
      <c r="DZ15">
        <v>5917</v>
      </c>
      <c r="EA15">
        <v>6856</v>
      </c>
      <c r="EB15" t="s">
        <v>1063</v>
      </c>
      <c r="EC15">
        <v>6</v>
      </c>
      <c r="ED15" t="s">
        <v>99</v>
      </c>
      <c r="EE15" t="s">
        <v>100</v>
      </c>
      <c r="EF15">
        <v>3</v>
      </c>
      <c r="EH15" t="s">
        <v>101</v>
      </c>
      <c r="EI15" t="s">
        <v>102</v>
      </c>
      <c r="EJ15" t="s">
        <v>124</v>
      </c>
      <c r="EK15" t="s">
        <v>104</v>
      </c>
      <c r="EL15" t="s">
        <v>105</v>
      </c>
      <c r="EM15" t="s">
        <v>120</v>
      </c>
      <c r="EN15" t="s">
        <v>107</v>
      </c>
      <c r="EO15">
        <v>10</v>
      </c>
      <c r="FT15">
        <v>471224</v>
      </c>
      <c r="FU15">
        <v>5544622</v>
      </c>
      <c r="GF15">
        <v>50.05318527</v>
      </c>
      <c r="GG15">
        <v>8.5980255299999993</v>
      </c>
      <c r="HN15">
        <v>540</v>
      </c>
      <c r="HO15" t="s">
        <v>1064</v>
      </c>
      <c r="HP15">
        <v>0.878</v>
      </c>
      <c r="HQ15" t="s">
        <v>110</v>
      </c>
      <c r="HR15" t="s">
        <v>111</v>
      </c>
    </row>
    <row r="16" spans="1:226" ht="14" x14ac:dyDescent="0.3">
      <c r="A16" s="41"/>
      <c r="B16">
        <f t="shared" si="12"/>
        <v>6955</v>
      </c>
      <c r="C16" s="102" t="str">
        <f t="shared" si="13"/>
        <v>A3</v>
      </c>
      <c r="D16" s="133">
        <f t="shared" si="14"/>
        <v>550</v>
      </c>
      <c r="E16" s="100">
        <f>VLOOKUP($EA16,'4-DZ-Nr.-Mapping'!$A:$J,E$4,FALSE)</f>
        <v>1</v>
      </c>
      <c r="F16" s="100">
        <f>VLOOKUP($EA16,'4-DZ-Nr.-Mapping'!$A:$J,F$4,FALSE)</f>
        <v>1</v>
      </c>
      <c r="G16" s="102" t="str">
        <f t="shared" si="15"/>
        <v>N - Köln</v>
      </c>
      <c r="H16" s="102" t="str">
        <f t="shared" si="16"/>
        <v>S - Frankfurt a. Main</v>
      </c>
      <c r="I16" s="102" t="str">
        <f>VLOOKUP($EA16,'4-DZ-Nr.-Mapping'!$A:$N,I$4,FALSE)</f>
        <v xml:space="preserve"> </v>
      </c>
      <c r="J16" s="102">
        <f>VLOOKUP($EA16,'4-DZ-Nr.-Mapping'!$A:$N,J$4,FALSE)</f>
        <v>6854</v>
      </c>
      <c r="K16" s="102">
        <f>VLOOKUP($EA16,'4-DZ-Nr.-Mapping'!$A:$N,K$4,FALSE)</f>
        <v>6872</v>
      </c>
      <c r="L16" s="102">
        <f>VLOOKUP($EA16,'4-DZ-Nr.-Mapping'!$A:$N,L$4,FALSE)</f>
        <v>3.25</v>
      </c>
      <c r="M16" s="102">
        <f>VLOOKUP($EA16,'4-DZ-Nr.-Mapping'!$A:$N,M$4,FALSE)</f>
        <v>4.46</v>
      </c>
      <c r="N16" s="102" t="str">
        <f t="shared" si="17"/>
        <v>8+1</v>
      </c>
      <c r="O16" s="41"/>
      <c r="P16" s="203">
        <f t="shared" si="18"/>
        <v>0.48649823080265692</v>
      </c>
      <c r="Q16" s="126">
        <f t="shared" si="19"/>
        <v>7837</v>
      </c>
      <c r="R16" s="126">
        <f t="shared" si="70"/>
        <v>5401.563351954992</v>
      </c>
      <c r="S16" s="126">
        <f t="shared" si="76"/>
        <v>2646.1120406605005</v>
      </c>
      <c r="T16" s="126">
        <f t="shared" si="77"/>
        <v>4929.0322326028936</v>
      </c>
      <c r="U16" s="126">
        <f t="shared" si="78"/>
        <v>207.53819926749028</v>
      </c>
      <c r="V16" s="126">
        <f t="shared" si="35"/>
        <v>7782.6824725308843</v>
      </c>
      <c r="W16" s="125">
        <f t="shared" si="36"/>
        <v>0.51350176919734314</v>
      </c>
      <c r="X16" s="126">
        <f t="shared" si="37"/>
        <v>8272</v>
      </c>
      <c r="Y16" s="126">
        <f t="shared" si="38"/>
        <v>5476.6346480450056</v>
      </c>
      <c r="Z16" s="126">
        <f t="shared" si="79"/>
        <v>2792.9869593395001</v>
      </c>
      <c r="AA16" s="126">
        <f t="shared" si="80"/>
        <v>5202.622767397108</v>
      </c>
      <c r="AB16" s="126">
        <f t="shared" si="81"/>
        <v>219.05780073250978</v>
      </c>
      <c r="AC16" s="126">
        <f t="shared" si="72"/>
        <v>8214.667527469117</v>
      </c>
      <c r="AD16" s="110"/>
      <c r="AE16" s="106" t="str">
        <f t="shared" si="22"/>
        <v>Kelsterbach-AD Mönchhof (O)</v>
      </c>
      <c r="AF16" s="102" t="str">
        <f t="shared" si="73"/>
        <v>6955-6854</v>
      </c>
      <c r="AG16" s="106" t="str">
        <f t="shared" si="39"/>
        <v>A3</v>
      </c>
      <c r="AH16" s="102">
        <f t="shared" si="74"/>
        <v>6955</v>
      </c>
      <c r="AI16" s="102">
        <f t="shared" si="75"/>
        <v>6854</v>
      </c>
      <c r="AJ16" s="106">
        <f t="shared" si="40"/>
        <v>3.25</v>
      </c>
      <c r="AK16" s="110"/>
      <c r="AL16" s="126">
        <f t="shared" si="23"/>
        <v>7837</v>
      </c>
      <c r="AM16" s="126">
        <f t="shared" si="23"/>
        <v>5401.563351954992</v>
      </c>
      <c r="AN16" s="126">
        <f t="shared" si="23"/>
        <v>2646.1120406605005</v>
      </c>
      <c r="AO16" s="126">
        <f t="shared" si="23"/>
        <v>4929.0322326028936</v>
      </c>
      <c r="AP16" s="126">
        <f t="shared" si="23"/>
        <v>207.53819926749028</v>
      </c>
      <c r="AQ16" s="126">
        <f t="shared" si="23"/>
        <v>7782.6824725308843</v>
      </c>
      <c r="AR16" s="126">
        <f t="shared" si="24"/>
        <v>10435</v>
      </c>
      <c r="AS16" s="126">
        <f t="shared" si="24"/>
        <v>6080.3819999999996</v>
      </c>
      <c r="AT16" s="126">
        <f t="shared" si="24"/>
        <v>4129.7668053691277</v>
      </c>
      <c r="AU16" s="126">
        <f t="shared" si="24"/>
        <v>6047.1585364333641</v>
      </c>
      <c r="AV16" s="126">
        <f t="shared" si="24"/>
        <v>221.23750743048896</v>
      </c>
      <c r="AW16" s="126">
        <f t="shared" si="24"/>
        <v>10398.162849232982</v>
      </c>
      <c r="AX16" s="110"/>
      <c r="AY16" s="126">
        <f t="shared" si="41"/>
        <v>6407604.5262566088</v>
      </c>
      <c r="AZ16" s="126">
        <f t="shared" si="42"/>
        <v>3138950.4082335192</v>
      </c>
      <c r="BA16" s="126">
        <f t="shared" si="43"/>
        <v>5847064.4859251827</v>
      </c>
      <c r="BB16" s="126">
        <f t="shared" si="44"/>
        <v>246192.18888106034</v>
      </c>
      <c r="BC16" s="126">
        <f t="shared" si="45"/>
        <v>7212853.1475</v>
      </c>
      <c r="BD16" s="126">
        <f t="shared" si="46"/>
        <v>4898935.8728691274</v>
      </c>
      <c r="BE16" s="126">
        <f t="shared" si="47"/>
        <v>7173441.8138440782</v>
      </c>
      <c r="BF16" s="126">
        <f t="shared" si="48"/>
        <v>262442.99318941752</v>
      </c>
      <c r="BG16" s="110"/>
      <c r="BH16" s="128">
        <f>VLOOKUP(BH$6,'1-Konfiguration'!$C$14:$D$17,2,FALSE)*AY16 / 100 / 1000</f>
        <v>80.095056578207618</v>
      </c>
      <c r="BI16" s="128">
        <f>VLOOKUP(BI$6,'1-Konfiguration'!$C$14:$D$17,2,FALSE)*AZ16 / 100 / 1000</f>
        <v>235.42128061751396</v>
      </c>
      <c r="BJ16" s="128">
        <f>VLOOKUP(BJ$6,'1-Konfiguration'!$C$14:$D$17,2,FALSE)*BA16 / 100 / 1000</f>
        <v>468.34986532260712</v>
      </c>
      <c r="BK16" s="128">
        <f>VLOOKUP(BK$6,'1-Konfiguration'!$C$14:$D$17,2,FALSE)*BB16 / 100 / 1000</f>
        <v>18.144364320534148</v>
      </c>
      <c r="BL16" s="128">
        <f>VLOOKUP(BL$6,'1-Konfiguration'!$C$14:$D$17,2,FALSE)*BC16 / 100 / 1000</f>
        <v>90.160664343749986</v>
      </c>
      <c r="BM16" s="128">
        <f>VLOOKUP(BM$6,'1-Konfiguration'!$C$14:$D$17,2,FALSE)*BD16 / 100 / 1000</f>
        <v>367.42019046518453</v>
      </c>
      <c r="BN16" s="128">
        <f>VLOOKUP(BN$6,'1-Konfiguration'!$C$14:$D$17,2,FALSE)*BE16 / 100 / 1000</f>
        <v>574.59268928891061</v>
      </c>
      <c r="BO16" s="128">
        <f>VLOOKUP(BO$6,'1-Konfiguration'!$C$14:$D$17,2,FALSE)*BF16 / 100 / 1000</f>
        <v>19.342048598060071</v>
      </c>
      <c r="BP16" s="128"/>
      <c r="BQ16" s="216">
        <f t="shared" si="49"/>
        <v>170.25572092195762</v>
      </c>
      <c r="BR16" s="216">
        <f t="shared" si="50"/>
        <v>602.84147108269849</v>
      </c>
      <c r="BS16" s="216">
        <f t="shared" si="51"/>
        <v>1042.9425546115176</v>
      </c>
      <c r="BT16" s="216">
        <f t="shared" si="52"/>
        <v>37.486412918594219</v>
      </c>
      <c r="BU16" s="216">
        <f>BQ16*VLOOKUP(BU$6,'1-Konfiguration'!$C$23:$K$26,5,FALSE)</f>
        <v>0</v>
      </c>
      <c r="BV16" s="216">
        <f>BR16*VLOOKUP(BV$6,'1-Konfiguration'!$C$23:$K$26,5,FALSE)</f>
        <v>169.19974804707402</v>
      </c>
      <c r="BW16" s="216">
        <f>BS16*VLOOKUP(BW$6,'1-Konfiguration'!$C$23:$K$26,5,FALSE)</f>
        <v>205.93877501517377</v>
      </c>
      <c r="BX16" s="216">
        <f>BT16*VLOOKUP(BX$6,'1-Konfiguration'!$C$23:$K$26,5,FALSE)</f>
        <v>14.557788976722952</v>
      </c>
      <c r="BY16" s="216">
        <f t="shared" si="53"/>
        <v>389.6963120389708</v>
      </c>
      <c r="BZ16" s="216">
        <f>BQ16*VLOOKUP(BZ$6,'1-Konfiguration'!$C$23:$K$26,9,FALSE)</f>
        <v>22.882518748172934</v>
      </c>
      <c r="CA16" s="216">
        <f>BR16*VLOOKUP(CA$6,'1-Konfiguration'!$C$23:$K$26,9,FALSE)</f>
        <v>259.53585937267673</v>
      </c>
      <c r="CB16" s="216">
        <f>BS16*VLOOKUP(CB$6,'1-Konfiguration'!$C$23:$K$26,9,FALSE)</f>
        <v>318.21493754073617</v>
      </c>
      <c r="CC16" s="216">
        <f>BT16*VLOOKUP(CC$6,'1-Konfiguration'!$C$23:$K$26,9,FALSE)</f>
        <v>20.353578100452477</v>
      </c>
      <c r="CD16" s="216">
        <f t="shared" si="54"/>
        <v>620.98689376203833</v>
      </c>
      <c r="CE16" s="117"/>
      <c r="CF16" s="128">
        <f t="shared" si="55"/>
        <v>4.7971566498361673</v>
      </c>
      <c r="CG16" s="128">
        <f t="shared" si="56"/>
        <v>25.544564149034379</v>
      </c>
      <c r="CH16" s="128">
        <f t="shared" si="57"/>
        <v>65.557725155326182</v>
      </c>
      <c r="CI16" s="128">
        <f t="shared" si="58"/>
        <v>119.90655755045258</v>
      </c>
      <c r="CJ16" s="128">
        <f t="shared" si="59"/>
        <v>12.160941607759849</v>
      </c>
      <c r="CK16" s="128">
        <f t="shared" si="60"/>
        <v>34.710776870806043</v>
      </c>
      <c r="CL16" s="128">
        <f t="shared" si="61"/>
        <v>92.388983775897458</v>
      </c>
      <c r="CM16" s="128">
        <f t="shared" si="62"/>
        <v>191.07289038831948</v>
      </c>
      <c r="CN16" s="117"/>
      <c r="CO16" s="128">
        <f>MMULT($BH16:$BK16,'1-Konfiguration'!D$23:D$26)+MMULT($BL16:$BO16,'1-Konfiguration'!D$23:D$26)</f>
        <v>15.590759111967543</v>
      </c>
      <c r="CP16" s="128">
        <f>MMULT($BH16:$BK16,'1-Konfiguration'!E$23:E$26)+MMULT($BL16:$BO16,'1-Konfiguration'!E$23:E$26)</f>
        <v>83.019833484361726</v>
      </c>
      <c r="CQ16" s="128">
        <f>MMULT($BH16:$BK16,'1-Konfiguration'!F$23:F$26)+MMULT($BL16:$BO16,'1-Konfiguration'!F$23:F$26)</f>
        <v>213.06260675481008</v>
      </c>
      <c r="CR16" s="128">
        <f>MMULT($BH16:$BK16,'1-Konfiguration'!G$23:G$26)+MMULT($BL16:$BO16,'1-Konfiguration'!G$23:G$26)</f>
        <v>389.69631203897086</v>
      </c>
      <c r="CS16" s="128">
        <f>MMULT($BH16:$BK16,'1-Konfiguration'!H$23:H$26)+MMULT($BL16:$BO16,'1-Konfiguration'!H$23:H$26)</f>
        <v>39.52306022521951</v>
      </c>
      <c r="CT16" s="128">
        <f>MMULT($BH16:$BK16,'1-Konfiguration'!I$23:I$26)+MMULT($BL16:$BO16,'1-Konfiguration'!I$23:I$26)</f>
        <v>112.81002483011963</v>
      </c>
      <c r="CU16" s="128">
        <f>MMULT($BH16:$BK16,'1-Konfiguration'!J$23:J$26)+MMULT($BL16:$BO16,'1-Konfiguration'!J$23:J$26)</f>
        <v>300.26419727166672</v>
      </c>
      <c r="CV16" s="128">
        <f>MMULT($BH16:$BK16,'1-Konfiguration'!K$23:K$26)+MMULT($BL16:$BO16,'1-Konfiguration'!K$23:K$26)</f>
        <v>620.98689376203833</v>
      </c>
      <c r="CW16" s="41"/>
      <c r="CX16" s="102" t="s">
        <v>1960</v>
      </c>
      <c r="CY16" s="102" t="s">
        <v>1961</v>
      </c>
      <c r="CZ16" s="102" t="s">
        <v>1962</v>
      </c>
      <c r="DA16" s="102" t="s">
        <v>1963</v>
      </c>
      <c r="DB16" s="102" t="s">
        <v>1964</v>
      </c>
      <c r="DC16" s="102" t="s">
        <v>1965</v>
      </c>
      <c r="DD16" s="102" t="s">
        <v>1966</v>
      </c>
      <c r="DE16" s="102" t="s">
        <v>1967</v>
      </c>
      <c r="DF16" s="117" t="str">
        <f>IF(CF16&gt;'5-Colouring_uMap'!B$15,'5-Colouring_uMap'!C$15,IF(CF16&gt;'5-Colouring_uMap'!B$14,'5-Colouring_uMap'!C$14,IF(CF16&gt;'5-Colouring_uMap'!B$13,'5-Colouring_uMap'!C$13,IF(CF16&gt;'5-Colouring_uMap'!B$12,'5-Colouring_uMap'!C$12,IF(CF16&gt;'5-Colouring_uMap'!B$11,'5-Colouring_uMap'!C$11,IF(CF16&gt;'5-Colouring_uMap'!B$10,'5-Colouring_uMap'!C$10,IF(CF16&gt;'5-Colouring_uMap'!B$9,'5-Colouring_uMap'!C$9,IF(CF16&gt;'5-Colouring_uMap'!B$8,'5-Colouring_uMap'!C$8,IF(CF16&gt;'5-Colouring_uMap'!B$7,'5-Colouring_uMap'!C$7)))))))))</f>
        <v>OrangeRed</v>
      </c>
      <c r="DG16" s="117" t="str">
        <f>IF(CG16&gt;'5-Colouring_uMap'!E$15,'5-Colouring_uMap'!F$15,IF(CG16&gt;'5-Colouring_uMap'!E$14,'5-Colouring_uMap'!F$14,IF(CG16&gt;'5-Colouring_uMap'!E$13,'5-Colouring_uMap'!F$13,IF(CG16&gt;'5-Colouring_uMap'!E$12,'5-Colouring_uMap'!F$12,IF(CG16&gt;'5-Colouring_uMap'!E$11,'5-Colouring_uMap'!F$11,IF(CG16&gt;'5-Colouring_uMap'!E$10,'5-Colouring_uMap'!F$10,IF(CG16&gt;'5-Colouring_uMap'!E$9,'5-Colouring_uMap'!F$9,IF(CG16&gt;'5-Colouring_uMap'!E$8,'5-Colouring_uMap'!F$8,IF(CG16&gt;'5-Colouring_uMap'!E$7,'5-Colouring_uMap'!F$7)))))))))</f>
        <v>Red</v>
      </c>
      <c r="DH16" s="117" t="str">
        <f>IF(CH16&gt;'5-Colouring_uMap'!H$15,'5-Colouring_uMap'!I$15,IF(CH16&gt;'5-Colouring_uMap'!H$14,'5-Colouring_uMap'!I$14,IF(CH16&gt;'5-Colouring_uMap'!H$13,'5-Colouring_uMap'!I$13,IF(CH16&gt;'5-Colouring_uMap'!H$12,'5-Colouring_uMap'!I$12,IF(CH16&gt;'5-Colouring_uMap'!H$11,'5-Colouring_uMap'!I$11,IF(CH16&gt;'5-Colouring_uMap'!H$10,'5-Colouring_uMap'!I$10,IF(CH16&gt;'5-Colouring_uMap'!H$9,'5-Colouring_uMap'!I$9,IF(CH16&gt;'5-Colouring_uMap'!H$8,'5-Colouring_uMap'!I$8,IF(CH16&gt;'5-Colouring_uMap'!H$7,'5-Colouring_uMap'!I$7)))))))))</f>
        <v>DarkRed</v>
      </c>
      <c r="DI16" s="117" t="str">
        <f>IF(CI16&gt;'5-Colouring_uMap'!K$15,'5-Colouring_uMap'!L$15,IF(CI16&gt;'5-Colouring_uMap'!K$14,'5-Colouring_uMap'!L$14,IF(CI16&gt;'5-Colouring_uMap'!K$13,'5-Colouring_uMap'!L$13,IF(CI16&gt;'5-Colouring_uMap'!K$12,'5-Colouring_uMap'!L$12,IF(CI16&gt;'5-Colouring_uMap'!K$11,'5-Colouring_uMap'!L$11,IF(CI16&gt;'5-Colouring_uMap'!K$10,'5-Colouring_uMap'!L$10,IF(CI16&gt;'5-Colouring_uMap'!K$9,'5-Colouring_uMap'!L$9,IF(CI16&gt;'5-Colouring_uMap'!K$8,'5-Colouring_uMap'!L$8,IF(CI16&gt;'5-Colouring_uMap'!K$7,'5-Colouring_uMap'!L$7)))))))))</f>
        <v>DarkRed</v>
      </c>
      <c r="DJ16" s="117" t="str">
        <f>IF(CJ16&gt;'5-Colouring_uMap'!N$15,'5-Colouring_uMap'!O$15,IF(CJ16&gt;'5-Colouring_uMap'!N$14,'5-Colouring_uMap'!O$14,IF(CJ16&gt;'5-Colouring_uMap'!N$13,'5-Colouring_uMap'!O$13,IF(CJ16&gt;'5-Colouring_uMap'!N$12,'5-Colouring_uMap'!O$12,IF(CJ16&gt;'5-Colouring_uMap'!N$11,'5-Colouring_uMap'!O$11,IF(CJ16&gt;'5-Colouring_uMap'!N$10,'5-Colouring_uMap'!O$10,IF(CJ16&gt;'5-Colouring_uMap'!N$9,'5-Colouring_uMap'!O$9,IF(CJ16&gt;'5-Colouring_uMap'!N$8,'5-Colouring_uMap'!O$8,IF(CJ16&gt;'5-Colouring_uMap'!N$7,'5-Colouring_uMap'!O$7)))))))))</f>
        <v>OrangeRed</v>
      </c>
      <c r="DK16" s="117" t="str">
        <f>IF(CK16&gt;'5-Colouring_uMap'!Q$15,'5-Colouring_uMap'!R$15,IF(CK16&gt;'5-Colouring_uMap'!Q$14,'5-Colouring_uMap'!R$14,IF(CK16&gt;'5-Colouring_uMap'!Q$13,'5-Colouring_uMap'!R$13,IF(CK16&gt;'5-Colouring_uMap'!Q$12,'5-Colouring_uMap'!R$12,IF(CK16&gt;'5-Colouring_uMap'!Q$11,'5-Colouring_uMap'!R$11,IF(CK16&gt;'5-Colouring_uMap'!Q$10,'5-Colouring_uMap'!R$10,IF(CK16&gt;'5-Colouring_uMap'!Q$9,'5-Colouring_uMap'!R$9,IF(CK16&gt;'5-Colouring_uMap'!Q$8,'5-Colouring_uMap'!R$8,IF(CK16&gt;'5-Colouring_uMap'!Q$7,'5-Colouring_uMap'!R$7)))))))))</f>
        <v>Red</v>
      </c>
      <c r="DL16" s="117" t="str">
        <f>IF(CL16&gt;'5-Colouring_uMap'!T$15,'5-Colouring_uMap'!U$15,IF(CL16&gt;'5-Colouring_uMap'!T$14,'5-Colouring_uMap'!U$14,IF(CL16&gt;'5-Colouring_uMap'!T$13,'5-Colouring_uMap'!U$13,IF(CL16&gt;'5-Colouring_uMap'!T$12,'5-Colouring_uMap'!U$12,IF(CL16&gt;'5-Colouring_uMap'!T$11,'5-Colouring_uMap'!U$11,IF(CL16&gt;'5-Colouring_uMap'!T$10,'5-Colouring_uMap'!U$10,IF(CL16&gt;'5-Colouring_uMap'!T$9,'5-Colouring_uMap'!U$9,IF(CL16&gt;'5-Colouring_uMap'!T$8,'5-Colouring_uMap'!U$8,IF(CL16&gt;'5-Colouring_uMap'!T$7,'5-Colouring_uMap'!U$7)))))))))</f>
        <v>Red</v>
      </c>
      <c r="DM16" s="117" t="str">
        <f>IF(CM16&gt;'5-Colouring_uMap'!W$15,'5-Colouring_uMap'!X$15,IF(CM16&gt;'5-Colouring_uMap'!W$14,'5-Colouring_uMap'!X$14,IF(CM16&gt;'5-Colouring_uMap'!W$13,'5-Colouring_uMap'!X$13,IF(CM16&gt;'5-Colouring_uMap'!W$12,'5-Colouring_uMap'!X$12,IF(CM16&gt;'5-Colouring_uMap'!W$11,'5-Colouring_uMap'!X$11,IF(CM16&gt;'5-Colouring_uMap'!W$10,'5-Colouring_uMap'!X$10,IF(CM16&gt;'5-Colouring_uMap'!W$9,'5-Colouring_uMap'!X$9,IF(CM16&gt;'5-Colouring_uMap'!W$8,'5-Colouring_uMap'!X$8,IF(CM16&gt;'5-Colouring_uMap'!W$7,'5-Colouring_uMap'!X$7)))))))))</f>
        <v>Indigo</v>
      </c>
      <c r="DN16" s="117">
        <v>10</v>
      </c>
      <c r="DO16" s="159" t="s">
        <v>2093</v>
      </c>
      <c r="DP16" s="102" t="str">
        <f t="shared" si="71"/>
        <v xml:space="preserve"> { "type": "Feature", "properties": {"_umap_options": {"weight": "10",  "color": "OrangeRed", "opacity": "0.6"}}, "geometry": {"type": "LineString","coordinates": [ [ 8.563265,50.051147 ], [8.560392,50.050543 ],  [ 8.546835,50.047749 ], [ 8.537659,50.044303 ],[8.533763,50.042434],[8.529519,50.041009],[8.525394,50.039139],[8.522868,50.038461 ]]} },</v>
      </c>
      <c r="DQ16" s="102" t="str">
        <f t="shared" si="63"/>
        <v xml:space="preserve"> { "type": "Feature", "properties": {"_umap_options": {"weight": "10",  "color": "Red", "opacity": "0.6"}}, "geometry": {"type": "LineString","coordinates": [ [ 8.563265,50.051147 ], [8.560392,50.050543 ],  [ 8.546835,50.047749 ], [ 8.537659,50.044303 ],[8.533763,50.042434],[8.529519,50.041009],[8.525394,50.039139],[8.522868,50.038461 ]]} },</v>
      </c>
      <c r="DR16" s="102" t="str">
        <f t="shared" si="64"/>
        <v xml:space="preserve"> { "type": "Feature", "properties": {"_umap_options": {"weight": "10",  "color": "DarkRed", "opacity": "0.6"}}, "geometry": {"type": "LineString","coordinates": [ [ 8.563265,50.051147 ], [8.560392,50.050543 ],  [ 8.546835,50.047749 ], [ 8.537659,50.044303 ],[8.533763,50.042434],[8.529519,50.041009],[8.525394,50.039139],[8.522868,50.038461 ]]} },</v>
      </c>
      <c r="DS16" s="102" t="str">
        <f t="shared" si="65"/>
        <v xml:space="preserve"> { "type": "Feature", "properties": {"_umap_options": {"weight": "10",  "color": "DarkRed", "opacity": "0.6"}}, "geometry": {"type": "LineString","coordinates": [ [ 8.563265,50.051147 ], [8.560392,50.050543 ],  [ 8.546835,50.047749 ], [ 8.537659,50.044303 ],[8.533763,50.042434],[8.529519,50.041009],[8.525394,50.039139],[8.522868,50.038461 ]]} },</v>
      </c>
      <c r="DT16" s="102" t="str">
        <f t="shared" si="66"/>
        <v xml:space="preserve"> { "type": "Feature", "properties": {"_umap_options": {"weight": "10",  "color": "OrangeRed", "opacity": "0.6"}}, "geometry": {"type": "LineString","coordinates": [ [ 8.563265,50.051147 ], [8.560392,50.050543 ],  [ 8.546835,50.047749 ], [ 8.537659,50.044303 ],[8.533763,50.042434],[8.529519,50.041009],[8.525394,50.039139],[8.522868,50.038461 ]]} },</v>
      </c>
      <c r="DU16" s="102" t="str">
        <f t="shared" si="67"/>
        <v xml:space="preserve"> { "type": "Feature", "properties": {"_umap_options": {"weight": "10",  "color": "Red", "opacity": "0.6"}}, "geometry": {"type": "LineString","coordinates": [ [ 8.563265,50.051147 ], [8.560392,50.050543 ],  [ 8.546835,50.047749 ], [ 8.537659,50.044303 ],[8.533763,50.042434],[8.529519,50.041009],[8.525394,50.039139],[8.522868,50.038461 ]]} },</v>
      </c>
      <c r="DV16" s="102" t="str">
        <f t="shared" si="68"/>
        <v xml:space="preserve"> { "type": "Feature", "properties": {"_umap_options": {"weight": "10",  "color": "Red", "opacity": "0.6"}}, "geometry": {"type": "LineString","coordinates": [ [ 8.563265,50.051147 ], [8.560392,50.050543 ],  [ 8.546835,50.047749 ], [ 8.537659,50.044303 ],[8.533763,50.042434],[8.529519,50.041009],[8.525394,50.039139],[8.522868,50.038461 ]]} },</v>
      </c>
      <c r="DW16" s="102" t="str">
        <f t="shared" si="69"/>
        <v xml:space="preserve"> { "type": "Feature", "properties": {"_umap_options": {"weight": "10",  "color": "Indigo", "opacity": "0.6"}}, "geometry": {"type": "LineString","coordinates": [ [ 8.563265,50.051147 ], [8.560392,50.050543 ],  [ 8.546835,50.047749 ], [ 8.537659,50.044303 ],[8.533763,50.042434],[8.529519,50.041009],[8.525394,50.039139],[8.522868,50.038461 ]]} },</v>
      </c>
      <c r="DX16" s="41" t="s">
        <v>2080</v>
      </c>
      <c r="DY16" s="41">
        <v>2018</v>
      </c>
      <c r="DZ16" s="41">
        <v>5917</v>
      </c>
      <c r="EA16" s="41">
        <v>6955</v>
      </c>
      <c r="EB16" s="41" t="s">
        <v>139</v>
      </c>
      <c r="EC16" s="41">
        <v>6</v>
      </c>
      <c r="ED16" s="41" t="s">
        <v>99</v>
      </c>
      <c r="EE16" s="41" t="s">
        <v>100</v>
      </c>
      <c r="EF16" s="41">
        <v>3</v>
      </c>
      <c r="EG16" s="41"/>
      <c r="EH16" s="41" t="s">
        <v>101</v>
      </c>
      <c r="EI16" s="41" t="s">
        <v>102</v>
      </c>
      <c r="EJ16" s="41" t="s">
        <v>106</v>
      </c>
      <c r="EK16" s="41" t="s">
        <v>104</v>
      </c>
      <c r="EL16" s="41" t="s">
        <v>105</v>
      </c>
      <c r="EM16" s="41" t="s">
        <v>124</v>
      </c>
      <c r="EN16" s="41" t="s">
        <v>107</v>
      </c>
      <c r="EO16" s="41">
        <v>6</v>
      </c>
      <c r="EP16" s="41">
        <v>325</v>
      </c>
      <c r="EQ16" s="41">
        <v>106649</v>
      </c>
      <c r="ER16" s="41">
        <v>52957</v>
      </c>
      <c r="ES16" s="41">
        <v>53693</v>
      </c>
      <c r="ET16" s="41">
        <v>16110</v>
      </c>
      <c r="EU16" s="41">
        <v>7837</v>
      </c>
      <c r="EV16" s="41">
        <v>8272</v>
      </c>
      <c r="EW16" s="41">
        <v>15.1</v>
      </c>
      <c r="EX16" s="41">
        <v>0.97</v>
      </c>
      <c r="EY16" s="41">
        <v>0.79</v>
      </c>
      <c r="EZ16" s="41">
        <v>1.04</v>
      </c>
      <c r="FA16" s="41">
        <v>5826</v>
      </c>
      <c r="FB16" s="41">
        <v>13</v>
      </c>
      <c r="FC16" s="41">
        <v>1679</v>
      </c>
      <c r="FD16" s="41">
        <v>29.6</v>
      </c>
      <c r="FE16" s="41"/>
      <c r="FF16" s="41"/>
      <c r="FG16" s="41"/>
      <c r="FH16" s="41"/>
      <c r="FI16" s="41" t="s">
        <v>108</v>
      </c>
      <c r="FJ16" s="41" t="s">
        <v>108</v>
      </c>
      <c r="FK16" s="41">
        <v>80.900000000000006</v>
      </c>
      <c r="FL16" s="41">
        <v>10.199999999999999</v>
      </c>
      <c r="FM16" s="41">
        <v>0.4</v>
      </c>
      <c r="FN16" s="41">
        <v>1.2</v>
      </c>
      <c r="FO16" s="41">
        <v>2.7</v>
      </c>
      <c r="FP16" s="41">
        <v>11.9</v>
      </c>
      <c r="FQ16" s="41">
        <v>9.5</v>
      </c>
      <c r="FR16" s="41">
        <v>0.4</v>
      </c>
      <c r="FS16" s="41">
        <v>2.8</v>
      </c>
      <c r="FT16" s="41">
        <v>468745</v>
      </c>
      <c r="FU16" s="41">
        <v>5544413</v>
      </c>
      <c r="FV16" s="41"/>
      <c r="FW16" s="41"/>
      <c r="FX16" s="41"/>
      <c r="FY16" s="41"/>
      <c r="FZ16" s="41">
        <v>114569</v>
      </c>
      <c r="GA16" s="41">
        <v>56859</v>
      </c>
      <c r="GB16" s="41">
        <v>57711</v>
      </c>
      <c r="GC16" s="41">
        <v>18.7</v>
      </c>
      <c r="GD16" s="41">
        <v>18.2</v>
      </c>
      <c r="GE16" s="41">
        <v>19.2</v>
      </c>
      <c r="GF16" s="41">
        <v>50.051180520000003</v>
      </c>
      <c r="GG16" s="41">
        <v>8.5634218299999993</v>
      </c>
      <c r="GH16" s="41">
        <v>4456</v>
      </c>
      <c r="GI16" s="41">
        <v>4716</v>
      </c>
      <c r="GJ16" s="41">
        <v>8.4</v>
      </c>
      <c r="GK16" s="41">
        <v>8.8000000000000007</v>
      </c>
      <c r="GL16" s="41">
        <v>10.6</v>
      </c>
      <c r="GM16" s="41">
        <v>12.2</v>
      </c>
      <c r="GN16" s="41">
        <v>8.1999999999999993</v>
      </c>
      <c r="GO16" s="41">
        <v>9.4</v>
      </c>
      <c r="GP16" s="41">
        <v>7.8</v>
      </c>
      <c r="GQ16" s="41">
        <v>8.1999999999999993</v>
      </c>
      <c r="GR16" s="41">
        <v>57903</v>
      </c>
      <c r="GS16" s="41">
        <v>57805</v>
      </c>
      <c r="GT16" s="41">
        <v>0.78</v>
      </c>
      <c r="GU16" s="41">
        <v>0.8</v>
      </c>
      <c r="GV16" s="41">
        <v>0.96</v>
      </c>
      <c r="GW16" s="41">
        <v>0.99</v>
      </c>
      <c r="GX16" s="41">
        <v>1</v>
      </c>
      <c r="GY16" s="41">
        <v>1.07</v>
      </c>
      <c r="GZ16" s="41">
        <v>0.82</v>
      </c>
      <c r="HA16" s="41">
        <v>0.84</v>
      </c>
      <c r="HB16" s="41">
        <v>4887</v>
      </c>
      <c r="HC16" s="41">
        <v>173</v>
      </c>
      <c r="HD16" s="41">
        <v>586</v>
      </c>
      <c r="HE16" s="41">
        <v>25</v>
      </c>
      <c r="HF16" s="41">
        <v>1112</v>
      </c>
      <c r="HG16" s="41">
        <v>77</v>
      </c>
      <c r="HH16" s="41">
        <v>420</v>
      </c>
      <c r="HI16" s="41">
        <v>6</v>
      </c>
      <c r="HJ16" s="41">
        <v>3941</v>
      </c>
      <c r="HK16" s="41">
        <v>86</v>
      </c>
      <c r="HL16" s="41">
        <v>423</v>
      </c>
      <c r="HM16" s="41">
        <v>19</v>
      </c>
      <c r="HN16" s="41">
        <v>550</v>
      </c>
      <c r="HO16" s="41" t="s">
        <v>140</v>
      </c>
      <c r="HP16" s="41">
        <v>1.3220000000000001</v>
      </c>
      <c r="HQ16" s="41" t="s">
        <v>110</v>
      </c>
      <c r="HR16" s="41" t="s">
        <v>111</v>
      </c>
    </row>
    <row r="17" spans="1:226" ht="14" x14ac:dyDescent="0.3">
      <c r="A17" s="41"/>
      <c r="B17">
        <f t="shared" si="12"/>
        <v>6854</v>
      </c>
      <c r="C17" s="102" t="str">
        <f t="shared" si="13"/>
        <v>A3</v>
      </c>
      <c r="D17" s="133">
        <f t="shared" si="14"/>
        <v>560</v>
      </c>
      <c r="E17" s="100">
        <f>VLOOKUP($EA17,'4-DZ-Nr.-Mapping'!$A:$J,E$4,FALSE)</f>
        <v>1</v>
      </c>
      <c r="F17" s="100">
        <f>VLOOKUP($EA17,'4-DZ-Nr.-Mapping'!$A:$J,F$4,FALSE)</f>
        <v>1</v>
      </c>
      <c r="G17" s="102" t="str">
        <f t="shared" si="15"/>
        <v>N - Köln</v>
      </c>
      <c r="H17" s="102" t="str">
        <f t="shared" si="16"/>
        <v>S - Frankfurt a. Main</v>
      </c>
      <c r="I17" s="102" t="str">
        <f>VLOOKUP($EA17,'4-DZ-Nr.-Mapping'!$A:$N,I$4,FALSE)</f>
        <v xml:space="preserve"> </v>
      </c>
      <c r="J17" s="102">
        <f>VLOOKUP($EA17,'4-DZ-Nr.-Mapping'!$A:$N,J$4,FALSE)</f>
        <v>6853</v>
      </c>
      <c r="K17" s="102">
        <f>VLOOKUP($EA17,'4-DZ-Nr.-Mapping'!$A:$N,K$4,FALSE)</f>
        <v>6955</v>
      </c>
      <c r="L17" s="102">
        <f>VLOOKUP($EA17,'4-DZ-Nr.-Mapping'!$A:$N,L$4,FALSE)</f>
        <v>3.34</v>
      </c>
      <c r="M17" s="102">
        <f>VLOOKUP($EA17,'4-DZ-Nr.-Mapping'!$A:$N,M$4,FALSE)</f>
        <v>3.25</v>
      </c>
      <c r="N17" s="102" t="str">
        <f t="shared" si="17"/>
        <v>8+1</v>
      </c>
      <c r="O17" s="41"/>
      <c r="P17" s="203">
        <f t="shared" si="18"/>
        <v>0.49976030680728667</v>
      </c>
      <c r="Q17" s="126">
        <f t="shared" si="19"/>
        <v>10425</v>
      </c>
      <c r="R17" s="126">
        <f t="shared" si="70"/>
        <v>6008.14</v>
      </c>
      <c r="S17" s="126">
        <f t="shared" si="76"/>
        <v>4125.8091946308741</v>
      </c>
      <c r="T17" s="126">
        <f t="shared" si="77"/>
        <v>6041.3634635666349</v>
      </c>
      <c r="U17" s="126">
        <f t="shared" si="78"/>
        <v>221.02549256951104</v>
      </c>
      <c r="V17" s="126">
        <f t="shared" si="35"/>
        <v>10388.198150767021</v>
      </c>
      <c r="W17" s="125">
        <f t="shared" si="36"/>
        <v>0.50023969319271333</v>
      </c>
      <c r="X17" s="126">
        <f t="shared" si="37"/>
        <v>10435</v>
      </c>
      <c r="Y17" s="126">
        <f t="shared" si="38"/>
        <v>6080.3819999999996</v>
      </c>
      <c r="Z17" s="126">
        <f t="shared" si="79"/>
        <v>4129.7668053691277</v>
      </c>
      <c r="AA17" s="126">
        <f t="shared" si="80"/>
        <v>6047.1585364333641</v>
      </c>
      <c r="AB17" s="126">
        <f t="shared" si="81"/>
        <v>221.23750743048896</v>
      </c>
      <c r="AC17" s="126">
        <f t="shared" si="72"/>
        <v>10398.162849232982</v>
      </c>
      <c r="AD17" s="110"/>
      <c r="AE17" s="106" t="str">
        <f t="shared" si="22"/>
        <v>AD Mönchhof (O)-AD Mönchhof (W)</v>
      </c>
      <c r="AF17" s="102" t="str">
        <f t="shared" si="73"/>
        <v>6854-6853</v>
      </c>
      <c r="AG17" s="106" t="str">
        <f t="shared" si="39"/>
        <v>A3</v>
      </c>
      <c r="AH17" s="102">
        <f t="shared" si="74"/>
        <v>6854</v>
      </c>
      <c r="AI17" s="102">
        <f t="shared" si="75"/>
        <v>6853</v>
      </c>
      <c r="AJ17" s="106">
        <f t="shared" si="40"/>
        <v>3.34</v>
      </c>
      <c r="AK17" s="110"/>
      <c r="AL17" s="126">
        <f t="shared" ref="AL17:AQ26" si="82">VLOOKUP($AH17,$B:$AC,AL$4,FALSE)</f>
        <v>10425</v>
      </c>
      <c r="AM17" s="126">
        <f t="shared" si="82"/>
        <v>6008.14</v>
      </c>
      <c r="AN17" s="126">
        <f t="shared" si="82"/>
        <v>4125.8091946308741</v>
      </c>
      <c r="AO17" s="126">
        <f t="shared" si="82"/>
        <v>6041.3634635666349</v>
      </c>
      <c r="AP17" s="126">
        <f t="shared" si="82"/>
        <v>221.02549256951104</v>
      </c>
      <c r="AQ17" s="126">
        <f t="shared" si="82"/>
        <v>10388.198150767021</v>
      </c>
      <c r="AR17" s="126">
        <f t="shared" ref="AR17:AW26" si="83">VLOOKUP($AI17,$B:$AC,AR$4,FALSE)</f>
        <v>9196</v>
      </c>
      <c r="AS17" s="126">
        <f t="shared" si="83"/>
        <v>5512.36390222923</v>
      </c>
      <c r="AT17" s="126">
        <f t="shared" si="83"/>
        <v>3635.1856570008281</v>
      </c>
      <c r="AU17" s="126">
        <f t="shared" si="83"/>
        <v>5357.1157050538532</v>
      </c>
      <c r="AV17" s="126">
        <f t="shared" si="83"/>
        <v>191.32556089478047</v>
      </c>
      <c r="AW17" s="126">
        <f t="shared" si="83"/>
        <v>9183.626922949461</v>
      </c>
      <c r="AX17" s="110"/>
      <c r="AY17" s="126">
        <f t="shared" si="41"/>
        <v>7324523.4740000004</v>
      </c>
      <c r="AZ17" s="126">
        <f t="shared" si="42"/>
        <v>5029773.9891744982</v>
      </c>
      <c r="BA17" s="126">
        <f t="shared" si="43"/>
        <v>7365026.1984340837</v>
      </c>
      <c r="BB17" s="126">
        <f t="shared" si="44"/>
        <v>269452.17799149093</v>
      </c>
      <c r="BC17" s="126">
        <f t="shared" si="45"/>
        <v>6720122.8332076538</v>
      </c>
      <c r="BD17" s="126">
        <f t="shared" si="46"/>
        <v>4431654.8344497094</v>
      </c>
      <c r="BE17" s="126">
        <f t="shared" si="47"/>
        <v>6530859.7560311519</v>
      </c>
      <c r="BF17" s="126">
        <f t="shared" si="48"/>
        <v>233244.99128682684</v>
      </c>
      <c r="BG17" s="110"/>
      <c r="BH17" s="128">
        <f>VLOOKUP(BH$6,'1-Konfiguration'!$C$14:$D$17,2,FALSE)*AY17 / 100 / 1000</f>
        <v>91.556543425000015</v>
      </c>
      <c r="BI17" s="128">
        <f>VLOOKUP(BI$6,'1-Konfiguration'!$C$14:$D$17,2,FALSE)*AZ17 / 100 / 1000</f>
        <v>377.23304918808736</v>
      </c>
      <c r="BJ17" s="128">
        <f>VLOOKUP(BJ$6,'1-Konfiguration'!$C$14:$D$17,2,FALSE)*BA17 / 100 / 1000</f>
        <v>589.9385984945701</v>
      </c>
      <c r="BK17" s="128">
        <f>VLOOKUP(BK$6,'1-Konfiguration'!$C$14:$D$17,2,FALSE)*BB17 / 100 / 1000</f>
        <v>19.858625517972882</v>
      </c>
      <c r="BL17" s="128">
        <f>VLOOKUP(BL$6,'1-Konfiguration'!$C$14:$D$17,2,FALSE)*BC17 / 100 / 1000</f>
        <v>84.001535415095674</v>
      </c>
      <c r="BM17" s="128">
        <f>VLOOKUP(BM$6,'1-Konfiguration'!$C$14:$D$17,2,FALSE)*BD17 / 100 / 1000</f>
        <v>332.37411258372822</v>
      </c>
      <c r="BN17" s="128">
        <f>VLOOKUP(BN$6,'1-Konfiguration'!$C$14:$D$17,2,FALSE)*BE17 / 100 / 1000</f>
        <v>523.12186645809527</v>
      </c>
      <c r="BO17" s="128">
        <f>VLOOKUP(BO$6,'1-Konfiguration'!$C$14:$D$17,2,FALSE)*BF17 / 100 / 1000</f>
        <v>17.190155857839141</v>
      </c>
      <c r="BP17" s="128"/>
      <c r="BQ17" s="216">
        <f t="shared" si="49"/>
        <v>175.55807884009567</v>
      </c>
      <c r="BR17" s="216">
        <f t="shared" si="50"/>
        <v>709.60716177181553</v>
      </c>
      <c r="BS17" s="216">
        <f t="shared" si="51"/>
        <v>1113.0604649526654</v>
      </c>
      <c r="BT17" s="216">
        <f t="shared" si="52"/>
        <v>37.048781375812027</v>
      </c>
      <c r="BU17" s="216">
        <f>BQ17*VLOOKUP(BU$6,'1-Konfiguration'!$C$23:$K$26,5,FALSE)</f>
        <v>0</v>
      </c>
      <c r="BV17" s="216">
        <f>BR17*VLOOKUP(BV$6,'1-Konfiguration'!$C$23:$K$26,5,FALSE)</f>
        <v>199.16571560439274</v>
      </c>
      <c r="BW17" s="216">
        <f>BS17*VLOOKUP(BW$6,'1-Konfiguration'!$C$23:$K$26,5,FALSE)</f>
        <v>219.78421309652475</v>
      </c>
      <c r="BX17" s="216">
        <f>BT17*VLOOKUP(BX$6,'1-Konfiguration'!$C$23:$K$26,5,FALSE)</f>
        <v>14.387835461479547</v>
      </c>
      <c r="BY17" s="216">
        <f t="shared" si="53"/>
        <v>433.33776416239704</v>
      </c>
      <c r="BZ17" s="216">
        <f>BQ17*VLOOKUP(BZ$6,'1-Konfiguration'!$C$23:$K$26,9,FALSE)</f>
        <v>23.595160319418191</v>
      </c>
      <c r="CA17" s="216">
        <f>BR17*VLOOKUP(CA$6,'1-Konfiguration'!$C$23:$K$26,9,FALSE)</f>
        <v>305.50072180118769</v>
      </c>
      <c r="CB17" s="216">
        <f>BS17*VLOOKUP(CB$6,'1-Konfiguration'!$C$23:$K$26,9,FALSE)</f>
        <v>339.60879702133468</v>
      </c>
      <c r="CC17" s="216">
        <f>BT17*VLOOKUP(CC$6,'1-Konfiguration'!$C$23:$K$26,9,FALSE)</f>
        <v>20.115962199336995</v>
      </c>
      <c r="CD17" s="216">
        <f t="shared" si="54"/>
        <v>688.82064134127756</v>
      </c>
      <c r="CE17" s="117"/>
      <c r="CF17" s="128">
        <f t="shared" si="55"/>
        <v>5.1758895308405295</v>
      </c>
      <c r="CG17" s="128">
        <f t="shared" si="56"/>
        <v>27.680668840740086</v>
      </c>
      <c r="CH17" s="128">
        <f t="shared" si="57"/>
        <v>71.237415009637346</v>
      </c>
      <c r="CI17" s="128">
        <f t="shared" si="58"/>
        <v>129.74184555760391</v>
      </c>
      <c r="CJ17" s="128">
        <f t="shared" si="59"/>
        <v>13.108338153988308</v>
      </c>
      <c r="CK17" s="128">
        <f t="shared" si="60"/>
        <v>37.500841713929894</v>
      </c>
      <c r="CL17" s="128">
        <f t="shared" si="61"/>
        <v>100.14384985997398</v>
      </c>
      <c r="CM17" s="128">
        <f t="shared" si="62"/>
        <v>206.23372495247833</v>
      </c>
      <c r="CN17" s="117"/>
      <c r="CO17" s="128">
        <f>MMULT($BH17:$BK17,'1-Konfiguration'!D$23:D$26)+MMULT($BL17:$BO17,'1-Konfiguration'!D$23:D$26)</f>
        <v>17.287471033007368</v>
      </c>
      <c r="CP17" s="128">
        <f>MMULT($BH17:$BK17,'1-Konfiguration'!E$23:E$26)+MMULT($BL17:$BO17,'1-Konfiguration'!E$23:E$26)</f>
        <v>92.453433928071888</v>
      </c>
      <c r="CQ17" s="128">
        <f>MMULT($BH17:$BK17,'1-Konfiguration'!F$23:F$26)+MMULT($BL17:$BO17,'1-Konfiguration'!F$23:F$26)</f>
        <v>237.93296613218871</v>
      </c>
      <c r="CR17" s="128">
        <f>MMULT($BH17:$BK17,'1-Konfiguration'!G$23:G$26)+MMULT($BL17:$BO17,'1-Konfiguration'!G$23:G$26)</f>
        <v>433.33776416239704</v>
      </c>
      <c r="CS17" s="128">
        <f>MMULT($BH17:$BK17,'1-Konfiguration'!H$23:H$26)+MMULT($BL17:$BO17,'1-Konfiguration'!H$23:H$26)</f>
        <v>43.781849434320947</v>
      </c>
      <c r="CT17" s="128">
        <f>MMULT($BH17:$BK17,'1-Konfiguration'!I$23:I$26)+MMULT($BL17:$BO17,'1-Konfiguration'!I$23:I$26)</f>
        <v>125.25281132452584</v>
      </c>
      <c r="CU17" s="128">
        <f>MMULT($BH17:$BK17,'1-Konfiguration'!J$23:J$26)+MMULT($BL17:$BO17,'1-Konfiguration'!J$23:J$26)</f>
        <v>334.48045853231309</v>
      </c>
      <c r="CV17" s="128">
        <f>MMULT($BH17:$BK17,'1-Konfiguration'!K$23:K$26)+MMULT($BL17:$BO17,'1-Konfiguration'!K$23:K$26)</f>
        <v>688.82064134127756</v>
      </c>
      <c r="CW17" s="41"/>
      <c r="CX17" s="102" t="s">
        <v>1967</v>
      </c>
      <c r="CY17" s="102" t="s">
        <v>1968</v>
      </c>
      <c r="CZ17" s="102" t="s">
        <v>1969</v>
      </c>
      <c r="DA17" s="102" t="s">
        <v>1970</v>
      </c>
      <c r="DB17" s="102" t="s">
        <v>1971</v>
      </c>
      <c r="DC17" s="102" t="s">
        <v>1972</v>
      </c>
      <c r="DD17" s="102" t="s">
        <v>1973</v>
      </c>
      <c r="DE17" s="102" t="s">
        <v>1974</v>
      </c>
      <c r="DF17" s="117" t="str">
        <f>IF(CF17&gt;'5-Colouring_uMap'!B$15,'5-Colouring_uMap'!C$15,IF(CF17&gt;'5-Colouring_uMap'!B$14,'5-Colouring_uMap'!C$14,IF(CF17&gt;'5-Colouring_uMap'!B$13,'5-Colouring_uMap'!C$13,IF(CF17&gt;'5-Colouring_uMap'!B$12,'5-Colouring_uMap'!C$12,IF(CF17&gt;'5-Colouring_uMap'!B$11,'5-Colouring_uMap'!C$11,IF(CF17&gt;'5-Colouring_uMap'!B$10,'5-Colouring_uMap'!C$10,IF(CF17&gt;'5-Colouring_uMap'!B$9,'5-Colouring_uMap'!C$9,IF(CF17&gt;'5-Colouring_uMap'!B$8,'5-Colouring_uMap'!C$8,IF(CF17&gt;'5-Colouring_uMap'!B$7,'5-Colouring_uMap'!C$7)))))))))</f>
        <v>Red</v>
      </c>
      <c r="DG17" s="117" t="str">
        <f>IF(CG17&gt;'5-Colouring_uMap'!E$15,'5-Colouring_uMap'!F$15,IF(CG17&gt;'5-Colouring_uMap'!E$14,'5-Colouring_uMap'!F$14,IF(CG17&gt;'5-Colouring_uMap'!E$13,'5-Colouring_uMap'!F$13,IF(CG17&gt;'5-Colouring_uMap'!E$12,'5-Colouring_uMap'!F$12,IF(CG17&gt;'5-Colouring_uMap'!E$11,'5-Colouring_uMap'!F$11,IF(CG17&gt;'5-Colouring_uMap'!E$10,'5-Colouring_uMap'!F$10,IF(CG17&gt;'5-Colouring_uMap'!E$9,'5-Colouring_uMap'!F$9,IF(CG17&gt;'5-Colouring_uMap'!E$8,'5-Colouring_uMap'!F$8,IF(CG17&gt;'5-Colouring_uMap'!E$7,'5-Colouring_uMap'!F$7)))))))))</f>
        <v>Red</v>
      </c>
      <c r="DH17" s="117" t="str">
        <f>IF(CH17&gt;'5-Colouring_uMap'!H$15,'5-Colouring_uMap'!I$15,IF(CH17&gt;'5-Colouring_uMap'!H$14,'5-Colouring_uMap'!I$14,IF(CH17&gt;'5-Colouring_uMap'!H$13,'5-Colouring_uMap'!I$13,IF(CH17&gt;'5-Colouring_uMap'!H$12,'5-Colouring_uMap'!I$12,IF(CH17&gt;'5-Colouring_uMap'!H$11,'5-Colouring_uMap'!I$11,IF(CH17&gt;'5-Colouring_uMap'!H$10,'5-Colouring_uMap'!I$10,IF(CH17&gt;'5-Colouring_uMap'!H$9,'5-Colouring_uMap'!I$9,IF(CH17&gt;'5-Colouring_uMap'!H$8,'5-Colouring_uMap'!I$8,IF(CH17&gt;'5-Colouring_uMap'!H$7,'5-Colouring_uMap'!I$7)))))))))</f>
        <v>Indigo</v>
      </c>
      <c r="DI17" s="117" t="str">
        <f>IF(CI17&gt;'5-Colouring_uMap'!K$15,'5-Colouring_uMap'!L$15,IF(CI17&gt;'5-Colouring_uMap'!K$14,'5-Colouring_uMap'!L$14,IF(CI17&gt;'5-Colouring_uMap'!K$13,'5-Colouring_uMap'!L$13,IF(CI17&gt;'5-Colouring_uMap'!K$12,'5-Colouring_uMap'!L$12,IF(CI17&gt;'5-Colouring_uMap'!K$11,'5-Colouring_uMap'!L$11,IF(CI17&gt;'5-Colouring_uMap'!K$10,'5-Colouring_uMap'!L$10,IF(CI17&gt;'5-Colouring_uMap'!K$9,'5-Colouring_uMap'!L$9,IF(CI17&gt;'5-Colouring_uMap'!K$8,'5-Colouring_uMap'!L$8,IF(CI17&gt;'5-Colouring_uMap'!K$7,'5-Colouring_uMap'!L$7)))))))))</f>
        <v>Indigo</v>
      </c>
      <c r="DJ17" s="117" t="str">
        <f>IF(CJ17&gt;'5-Colouring_uMap'!N$15,'5-Colouring_uMap'!O$15,IF(CJ17&gt;'5-Colouring_uMap'!N$14,'5-Colouring_uMap'!O$14,IF(CJ17&gt;'5-Colouring_uMap'!N$13,'5-Colouring_uMap'!O$13,IF(CJ17&gt;'5-Colouring_uMap'!N$12,'5-Colouring_uMap'!O$12,IF(CJ17&gt;'5-Colouring_uMap'!N$11,'5-Colouring_uMap'!O$11,IF(CJ17&gt;'5-Colouring_uMap'!N$10,'5-Colouring_uMap'!O$10,IF(CJ17&gt;'5-Colouring_uMap'!N$9,'5-Colouring_uMap'!O$9,IF(CJ17&gt;'5-Colouring_uMap'!N$8,'5-Colouring_uMap'!O$8,IF(CJ17&gt;'5-Colouring_uMap'!N$7,'5-Colouring_uMap'!O$7)))))))))</f>
        <v>OrangeRed</v>
      </c>
      <c r="DK17" s="117" t="str">
        <f>IF(CK17&gt;'5-Colouring_uMap'!Q$15,'5-Colouring_uMap'!R$15,IF(CK17&gt;'5-Colouring_uMap'!Q$14,'5-Colouring_uMap'!R$14,IF(CK17&gt;'5-Colouring_uMap'!Q$13,'5-Colouring_uMap'!R$13,IF(CK17&gt;'5-Colouring_uMap'!Q$12,'5-Colouring_uMap'!R$12,IF(CK17&gt;'5-Colouring_uMap'!Q$11,'5-Colouring_uMap'!R$11,IF(CK17&gt;'5-Colouring_uMap'!Q$10,'5-Colouring_uMap'!R$10,IF(CK17&gt;'5-Colouring_uMap'!Q$9,'5-Colouring_uMap'!R$9,IF(CK17&gt;'5-Colouring_uMap'!Q$8,'5-Colouring_uMap'!R$8,IF(CK17&gt;'5-Colouring_uMap'!Q$7,'5-Colouring_uMap'!R$7)))))))))</f>
        <v>Red</v>
      </c>
      <c r="DL17" s="117" t="str">
        <f>IF(CL17&gt;'5-Colouring_uMap'!T$15,'5-Colouring_uMap'!U$15,IF(CL17&gt;'5-Colouring_uMap'!T$14,'5-Colouring_uMap'!U$14,IF(CL17&gt;'5-Colouring_uMap'!T$13,'5-Colouring_uMap'!U$13,IF(CL17&gt;'5-Colouring_uMap'!T$12,'5-Colouring_uMap'!U$12,IF(CL17&gt;'5-Colouring_uMap'!T$11,'5-Colouring_uMap'!U$11,IF(CL17&gt;'5-Colouring_uMap'!T$10,'5-Colouring_uMap'!U$10,IF(CL17&gt;'5-Colouring_uMap'!T$9,'5-Colouring_uMap'!U$9,IF(CL17&gt;'5-Colouring_uMap'!T$8,'5-Colouring_uMap'!U$8,IF(CL17&gt;'5-Colouring_uMap'!T$7,'5-Colouring_uMap'!U$7)))))))))</f>
        <v>DarkRed</v>
      </c>
      <c r="DM17" s="117" t="str">
        <f>IF(CM17&gt;'5-Colouring_uMap'!W$15,'5-Colouring_uMap'!X$15,IF(CM17&gt;'5-Colouring_uMap'!W$14,'5-Colouring_uMap'!X$14,IF(CM17&gt;'5-Colouring_uMap'!W$13,'5-Colouring_uMap'!X$13,IF(CM17&gt;'5-Colouring_uMap'!W$12,'5-Colouring_uMap'!X$12,IF(CM17&gt;'5-Colouring_uMap'!W$11,'5-Colouring_uMap'!X$11,IF(CM17&gt;'5-Colouring_uMap'!W$10,'5-Colouring_uMap'!X$10,IF(CM17&gt;'5-Colouring_uMap'!W$9,'5-Colouring_uMap'!X$9,IF(CM17&gt;'5-Colouring_uMap'!W$8,'5-Colouring_uMap'!X$8,IF(CM17&gt;'5-Colouring_uMap'!W$7,'5-Colouring_uMap'!X$7)))))))))</f>
        <v>Indigo</v>
      </c>
      <c r="DN17" s="117">
        <v>10</v>
      </c>
      <c r="DO17" s="159" t="s">
        <v>2093</v>
      </c>
      <c r="DP17" s="102" t="str">
        <f t="shared" si="71"/>
        <v xml:space="preserve"> { "type": "Feature", "properties": {"_umap_options": {"weight": "10",  "color": "Red", "opacity": "0.6"}}, "geometry": {"type": "LineString","coordinates": [ [ 8.522868,50.038461 ], [8.517255,50.035918 ],  [ 8.505332,50.031420 ], [ 8.502696,50.030371 ],[8.498688,50.028575],[8.493759,50.026775],[8.487327,50.025634],[8.482033,50.025759 ]]} },</v>
      </c>
      <c r="DQ17" s="102" t="str">
        <f t="shared" si="63"/>
        <v xml:space="preserve"> { "type": "Feature", "properties": {"_umap_options": {"weight": "10",  "color": "Red", "opacity": "0.6"}}, "geometry": {"type": "LineString","coordinates": [ [ 8.522868,50.038461 ], [8.517255,50.035918 ],  [ 8.505332,50.031420 ], [ 8.502696,50.030371 ],[8.498688,50.028575],[8.493759,50.026775],[8.487327,50.025634],[8.482033,50.025759 ]]} },</v>
      </c>
      <c r="DR17" s="102" t="str">
        <f t="shared" si="64"/>
        <v xml:space="preserve"> { "type": "Feature", "properties": {"_umap_options": {"weight": "10",  "color": "Indigo", "opacity": "0.6"}}, "geometry": {"type": "LineString","coordinates": [ [ 8.522868,50.038461 ], [8.517255,50.035918 ],  [ 8.505332,50.031420 ], [ 8.502696,50.030371 ],[8.498688,50.028575],[8.493759,50.026775],[8.487327,50.025634],[8.482033,50.025759 ]]} },</v>
      </c>
      <c r="DS17" s="102" t="str">
        <f t="shared" si="65"/>
        <v xml:space="preserve"> { "type": "Feature", "properties": {"_umap_options": {"weight": "10",  "color": "Indigo", "opacity": "0.6"}}, "geometry": {"type": "LineString","coordinates": [ [ 8.522868,50.038461 ], [8.517255,50.035918 ],  [ 8.505332,50.031420 ], [ 8.502696,50.030371 ],[8.498688,50.028575],[8.493759,50.026775],[8.487327,50.025634],[8.482033,50.025759 ]]} },</v>
      </c>
      <c r="DT17" s="102" t="str">
        <f t="shared" si="66"/>
        <v xml:space="preserve"> { "type": "Feature", "properties": {"_umap_options": {"weight": "10",  "color": "OrangeRed", "opacity": "0.6"}}, "geometry": {"type": "LineString","coordinates": [ [ 8.522868,50.038461 ], [8.517255,50.035918 ],  [ 8.505332,50.031420 ], [ 8.502696,50.030371 ],[8.498688,50.028575],[8.493759,50.026775],[8.487327,50.025634],[8.482033,50.025759 ]]} },</v>
      </c>
      <c r="DU17" s="102" t="str">
        <f t="shared" si="67"/>
        <v xml:space="preserve"> { "type": "Feature", "properties": {"_umap_options": {"weight": "10",  "color": "Red", "opacity": "0.6"}}, "geometry": {"type": "LineString","coordinates": [ [ 8.522868,50.038461 ], [8.517255,50.035918 ],  [ 8.505332,50.031420 ], [ 8.502696,50.030371 ],[8.498688,50.028575],[8.493759,50.026775],[8.487327,50.025634],[8.482033,50.025759 ]]} },</v>
      </c>
      <c r="DV17" s="102" t="str">
        <f t="shared" si="68"/>
        <v xml:space="preserve"> { "type": "Feature", "properties": {"_umap_options": {"weight": "10",  "color": "DarkRed", "opacity": "0.6"}}, "geometry": {"type": "LineString","coordinates": [ [ 8.522868,50.038461 ], [8.517255,50.035918 ],  [ 8.505332,50.031420 ], [ 8.502696,50.030371 ],[8.498688,50.028575],[8.493759,50.026775],[8.487327,50.025634],[8.482033,50.025759 ]]} },</v>
      </c>
      <c r="DW17" s="102" t="str">
        <f t="shared" si="69"/>
        <v xml:space="preserve"> { "type": "Feature", "properties": {"_umap_options": {"weight": "10",  "color": "Indigo", "opacity": "0.6"}}, "geometry": {"type": "LineString","coordinates": [ [ 8.522868,50.038461 ], [8.517255,50.035918 ],  [ 8.505332,50.031420 ], [ 8.502696,50.030371 ],[8.498688,50.028575],[8.493759,50.026775],[8.487327,50.025634],[8.482033,50.025759 ]]} },</v>
      </c>
      <c r="DX17" s="41" t="s">
        <v>2080</v>
      </c>
      <c r="DY17" s="41">
        <v>2018</v>
      </c>
      <c r="DZ17" s="41">
        <v>5917</v>
      </c>
      <c r="EA17" s="41">
        <v>6854</v>
      </c>
      <c r="EB17" s="41" t="s">
        <v>98</v>
      </c>
      <c r="EC17" s="41">
        <v>6</v>
      </c>
      <c r="ED17" s="41" t="s">
        <v>99</v>
      </c>
      <c r="EE17" s="41" t="s">
        <v>100</v>
      </c>
      <c r="EF17" s="41">
        <v>3</v>
      </c>
      <c r="EG17" s="41"/>
      <c r="EH17" s="41" t="s">
        <v>101</v>
      </c>
      <c r="EI17" s="41" t="s">
        <v>102</v>
      </c>
      <c r="EJ17" s="41" t="s">
        <v>103</v>
      </c>
      <c r="EK17" s="41" t="s">
        <v>104</v>
      </c>
      <c r="EL17" s="41" t="s">
        <v>105</v>
      </c>
      <c r="EM17" s="41" t="s">
        <v>106</v>
      </c>
      <c r="EN17" s="41" t="s">
        <v>107</v>
      </c>
      <c r="EO17" s="41">
        <v>7</v>
      </c>
      <c r="EP17" s="41">
        <v>231</v>
      </c>
      <c r="EQ17" s="41">
        <v>147421</v>
      </c>
      <c r="ER17" s="41">
        <v>73270</v>
      </c>
      <c r="ES17" s="41">
        <v>74151</v>
      </c>
      <c r="ET17" s="41">
        <v>20861</v>
      </c>
      <c r="EU17" s="41">
        <v>10425</v>
      </c>
      <c r="EV17" s="41">
        <v>10435</v>
      </c>
      <c r="EW17" s="41">
        <v>14.2</v>
      </c>
      <c r="EX17" s="41">
        <v>0.96</v>
      </c>
      <c r="EY17" s="41">
        <v>0.76</v>
      </c>
      <c r="EZ17" s="41">
        <v>1.02</v>
      </c>
      <c r="FA17" s="41">
        <v>8025</v>
      </c>
      <c r="FB17" s="41">
        <v>12.4</v>
      </c>
      <c r="FC17" s="41">
        <v>2377</v>
      </c>
      <c r="FD17" s="41">
        <v>25.7</v>
      </c>
      <c r="FE17" s="41"/>
      <c r="FF17" s="41"/>
      <c r="FG17" s="41"/>
      <c r="FH17" s="41"/>
      <c r="FI17" s="41" t="s">
        <v>108</v>
      </c>
      <c r="FJ17" s="41" t="s">
        <v>108</v>
      </c>
      <c r="FK17" s="41">
        <v>83.7</v>
      </c>
      <c r="FL17" s="41">
        <v>8.1999999999999993</v>
      </c>
      <c r="FM17" s="41">
        <v>1.3</v>
      </c>
      <c r="FN17" s="41">
        <v>0.8</v>
      </c>
      <c r="FO17" s="41">
        <v>3.4</v>
      </c>
      <c r="FP17" s="41">
        <v>10.4</v>
      </c>
      <c r="FQ17" s="41">
        <v>8.1999999999999993</v>
      </c>
      <c r="FR17" s="41">
        <v>0.3</v>
      </c>
      <c r="FS17" s="41">
        <v>1.3</v>
      </c>
      <c r="FT17" s="41">
        <v>465844</v>
      </c>
      <c r="FU17" s="41">
        <v>5543001</v>
      </c>
      <c r="FV17" s="41"/>
      <c r="FW17" s="41"/>
      <c r="FX17" s="41"/>
      <c r="FY17" s="41"/>
      <c r="FZ17" s="41">
        <v>160564</v>
      </c>
      <c r="GA17" s="41">
        <v>79671</v>
      </c>
      <c r="GB17" s="41">
        <v>80893</v>
      </c>
      <c r="GC17" s="41">
        <v>17.100000000000001</v>
      </c>
      <c r="GD17" s="41">
        <v>17.2</v>
      </c>
      <c r="GE17" s="41">
        <v>17</v>
      </c>
      <c r="GF17" s="41">
        <v>50.038322430000001</v>
      </c>
      <c r="GG17" s="41">
        <v>8.52303283</v>
      </c>
      <c r="GH17" s="41">
        <v>6469</v>
      </c>
      <c r="GI17" s="41">
        <v>7276</v>
      </c>
      <c r="GJ17" s="41">
        <v>8.8000000000000007</v>
      </c>
      <c r="GK17" s="41">
        <v>9.8000000000000007</v>
      </c>
      <c r="GL17" s="41">
        <v>10.1</v>
      </c>
      <c r="GM17" s="41">
        <v>9.5</v>
      </c>
      <c r="GN17" s="41">
        <v>7</v>
      </c>
      <c r="GO17" s="41">
        <v>6.7</v>
      </c>
      <c r="GP17" s="41">
        <v>8.1</v>
      </c>
      <c r="GQ17" s="41">
        <v>9</v>
      </c>
      <c r="GR17" s="41">
        <v>81510</v>
      </c>
      <c r="GS17" s="41">
        <v>82402</v>
      </c>
      <c r="GT17" s="41">
        <v>0.75</v>
      </c>
      <c r="GU17" s="41">
        <v>0.77</v>
      </c>
      <c r="GV17" s="41">
        <v>0.96</v>
      </c>
      <c r="GW17" s="41">
        <v>0.98</v>
      </c>
      <c r="GX17" s="41">
        <v>0.99</v>
      </c>
      <c r="GY17" s="41">
        <v>1.05</v>
      </c>
      <c r="GZ17" s="41">
        <v>0.79</v>
      </c>
      <c r="HA17" s="41">
        <v>0.81</v>
      </c>
      <c r="HB17" s="41">
        <v>6823</v>
      </c>
      <c r="HC17" s="41">
        <v>287</v>
      </c>
      <c r="HD17" s="41">
        <v>711</v>
      </c>
      <c r="HE17" s="41">
        <v>96</v>
      </c>
      <c r="HF17" s="41">
        <v>1693</v>
      </c>
      <c r="HG17" s="41">
        <v>117</v>
      </c>
      <c r="HH17" s="41">
        <v>494</v>
      </c>
      <c r="HI17" s="41">
        <v>41</v>
      </c>
      <c r="HJ17" s="41">
        <v>5462</v>
      </c>
      <c r="HK17" s="41">
        <v>155</v>
      </c>
      <c r="HL17" s="41">
        <v>506</v>
      </c>
      <c r="HM17" s="41">
        <v>84</v>
      </c>
      <c r="HN17" s="41">
        <v>560</v>
      </c>
      <c r="HO17" s="41" t="s">
        <v>109</v>
      </c>
      <c r="HP17" s="41">
        <v>2.589</v>
      </c>
      <c r="HQ17" s="41" t="s">
        <v>110</v>
      </c>
      <c r="HR17" s="41" t="s">
        <v>111</v>
      </c>
    </row>
    <row r="18" spans="1:226" ht="14" x14ac:dyDescent="0.3">
      <c r="B18">
        <f t="shared" si="12"/>
        <v>6853</v>
      </c>
      <c r="C18" s="106" t="str">
        <f t="shared" si="13"/>
        <v>A3</v>
      </c>
      <c r="D18" s="132">
        <f t="shared" si="14"/>
        <v>570</v>
      </c>
      <c r="E18" s="123">
        <f>VLOOKUP($EA18,'4-DZ-Nr.-Mapping'!$A:$J,E$4,FALSE)</f>
        <v>1</v>
      </c>
      <c r="F18" s="123">
        <f>VLOOKUP($EA18,'4-DZ-Nr.-Mapping'!$A:$J,F$4,FALSE)</f>
        <v>1</v>
      </c>
      <c r="G18" s="106" t="str">
        <f t="shared" si="15"/>
        <v>N - Köln</v>
      </c>
      <c r="H18" s="106" t="str">
        <f t="shared" si="16"/>
        <v>S - Frankfurt a. Main</v>
      </c>
      <c r="I18" s="106" t="str">
        <f>VLOOKUP($EA18,'4-DZ-Nr.-Mapping'!$A:$N,I$4,FALSE)</f>
        <v xml:space="preserve"> </v>
      </c>
      <c r="J18" s="106">
        <f>VLOOKUP($EA18,'4-DZ-Nr.-Mapping'!$A:$N,J$4,FALSE)</f>
        <v>6852</v>
      </c>
      <c r="K18" s="106">
        <f>VLOOKUP($EA18,'4-DZ-Nr.-Mapping'!$A:$N,K$4,FALSE)</f>
        <v>6854</v>
      </c>
      <c r="L18" s="106">
        <f>VLOOKUP($EA18,'4-DZ-Nr.-Mapping'!$A:$N,L$4,FALSE)</f>
        <v>3.71</v>
      </c>
      <c r="M18" s="106">
        <f>VLOOKUP($EA18,'4-DZ-Nr.-Mapping'!$A:$N,M$4,FALSE)</f>
        <v>3.34</v>
      </c>
      <c r="N18" s="106" t="str">
        <f t="shared" si="17"/>
        <v>8+1</v>
      </c>
      <c r="P18" s="203">
        <f t="shared" si="18"/>
        <v>0.49207401270367301</v>
      </c>
      <c r="Q18" s="126">
        <f t="shared" si="19"/>
        <v>8909</v>
      </c>
      <c r="R18" s="126">
        <f t="shared" si="70"/>
        <v>5411.3560977707684</v>
      </c>
      <c r="S18" s="126">
        <f t="shared" si="76"/>
        <v>3521.7343429991706</v>
      </c>
      <c r="T18" s="126">
        <f t="shared" si="77"/>
        <v>5189.9242949461468</v>
      </c>
      <c r="U18" s="126">
        <f t="shared" si="78"/>
        <v>185.35443910521954</v>
      </c>
      <c r="V18" s="126">
        <f t="shared" si="35"/>
        <v>8897.0130770505384</v>
      </c>
      <c r="W18" s="125">
        <f t="shared" si="36"/>
        <v>0.50792598729632699</v>
      </c>
      <c r="X18" s="126">
        <f t="shared" si="37"/>
        <v>9196</v>
      </c>
      <c r="Y18" s="126">
        <f t="shared" si="38"/>
        <v>5512.36390222923</v>
      </c>
      <c r="Z18" s="126">
        <f t="shared" si="79"/>
        <v>3635.1856570008281</v>
      </c>
      <c r="AA18" s="126">
        <f t="shared" si="80"/>
        <v>5357.1157050538532</v>
      </c>
      <c r="AB18" s="126">
        <f t="shared" si="81"/>
        <v>191.32556089478047</v>
      </c>
      <c r="AC18" s="126">
        <f t="shared" si="72"/>
        <v>9183.626922949461</v>
      </c>
      <c r="AD18" s="118"/>
      <c r="AE18" s="106" t="str">
        <f t="shared" si="22"/>
        <v>AD Mönchhof (W)-Weilbach</v>
      </c>
      <c r="AF18" s="106" t="str">
        <f t="shared" si="73"/>
        <v>6853-6852</v>
      </c>
      <c r="AG18" s="106" t="str">
        <f t="shared" si="39"/>
        <v>A3</v>
      </c>
      <c r="AH18" s="106">
        <f t="shared" si="74"/>
        <v>6853</v>
      </c>
      <c r="AI18" s="106">
        <f t="shared" si="75"/>
        <v>6852</v>
      </c>
      <c r="AJ18" s="106">
        <f t="shared" si="40"/>
        <v>3.71</v>
      </c>
      <c r="AK18" s="118"/>
      <c r="AL18" s="126">
        <f t="shared" si="82"/>
        <v>8909</v>
      </c>
      <c r="AM18" s="126">
        <f t="shared" si="82"/>
        <v>5411.3560977707684</v>
      </c>
      <c r="AN18" s="126">
        <f t="shared" si="82"/>
        <v>3521.7343429991706</v>
      </c>
      <c r="AO18" s="126">
        <f t="shared" si="82"/>
        <v>5189.9242949461468</v>
      </c>
      <c r="AP18" s="126">
        <f t="shared" si="82"/>
        <v>185.35443910521954</v>
      </c>
      <c r="AQ18" s="126">
        <f t="shared" si="82"/>
        <v>8897.0130770505384</v>
      </c>
      <c r="AR18" s="126">
        <f t="shared" si="83"/>
        <v>7930</v>
      </c>
      <c r="AS18" s="126">
        <f t="shared" si="83"/>
        <v>4428.0392325397261</v>
      </c>
      <c r="AT18" s="126">
        <f t="shared" si="83"/>
        <v>2981.1405544018617</v>
      </c>
      <c r="AU18" s="126">
        <f t="shared" si="83"/>
        <v>4769.8248870429807</v>
      </c>
      <c r="AV18" s="126">
        <f t="shared" si="83"/>
        <v>162.60766660373795</v>
      </c>
      <c r="AW18" s="126">
        <f t="shared" si="83"/>
        <v>7913.5731080485803</v>
      </c>
      <c r="AX18" s="110"/>
      <c r="AY18" s="126">
        <f t="shared" si="41"/>
        <v>7327787.8597962866</v>
      </c>
      <c r="AZ18" s="126">
        <f t="shared" si="42"/>
        <v>4768956.5605723271</v>
      </c>
      <c r="BA18" s="126">
        <f t="shared" si="43"/>
        <v>7027935.9840013254</v>
      </c>
      <c r="BB18" s="126">
        <f t="shared" si="44"/>
        <v>250997.71371433302</v>
      </c>
      <c r="BC18" s="126">
        <f t="shared" si="45"/>
        <v>5996229.3267436707</v>
      </c>
      <c r="BD18" s="126">
        <f t="shared" si="46"/>
        <v>4036911.4817432808</v>
      </c>
      <c r="BE18" s="126">
        <f t="shared" si="47"/>
        <v>6459058.3707892522</v>
      </c>
      <c r="BF18" s="126">
        <f t="shared" si="48"/>
        <v>220195.17173145173</v>
      </c>
      <c r="BG18" s="118"/>
      <c r="BH18" s="128">
        <f>VLOOKUP(BH$6,'1-Konfiguration'!$C$14:$D$17,2,FALSE)*AY18 / 100 / 1000</f>
        <v>91.597348247453581</v>
      </c>
      <c r="BI18" s="128">
        <f>VLOOKUP(BI$6,'1-Konfiguration'!$C$14:$D$17,2,FALSE)*AZ18 / 100 / 1000</f>
        <v>357.67174204292451</v>
      </c>
      <c r="BJ18" s="128">
        <f>VLOOKUP(BJ$6,'1-Konfiguration'!$C$14:$D$17,2,FALSE)*BA18 / 100 / 1000</f>
        <v>562.9376723185062</v>
      </c>
      <c r="BK18" s="128">
        <f>VLOOKUP(BK$6,'1-Konfiguration'!$C$14:$D$17,2,FALSE)*BB18 / 100 / 1000</f>
        <v>18.498531500746342</v>
      </c>
      <c r="BL18" s="128">
        <f>VLOOKUP(BL$6,'1-Konfiguration'!$C$14:$D$17,2,FALSE)*BC18 / 100 / 1000</f>
        <v>74.95286658429589</v>
      </c>
      <c r="BM18" s="128">
        <f>VLOOKUP(BM$6,'1-Konfiguration'!$C$14:$D$17,2,FALSE)*BD18 / 100 / 1000</f>
        <v>302.76836113074603</v>
      </c>
      <c r="BN18" s="128">
        <f>VLOOKUP(BN$6,'1-Konfiguration'!$C$14:$D$17,2,FALSE)*BE18 / 100 / 1000</f>
        <v>517.37057550021905</v>
      </c>
      <c r="BO18" s="128">
        <f>VLOOKUP(BO$6,'1-Konfiguration'!$C$14:$D$17,2,FALSE)*BF18 / 100 / 1000</f>
        <v>16.228384156607991</v>
      </c>
      <c r="BP18" s="128"/>
      <c r="BQ18" s="216">
        <f t="shared" si="49"/>
        <v>166.55021483174949</v>
      </c>
      <c r="BR18" s="216">
        <f t="shared" si="50"/>
        <v>660.44010317367054</v>
      </c>
      <c r="BS18" s="216">
        <f t="shared" si="51"/>
        <v>1080.3082478187252</v>
      </c>
      <c r="BT18" s="216">
        <f t="shared" si="52"/>
        <v>34.726915657354333</v>
      </c>
      <c r="BU18" s="216">
        <f>BQ18*VLOOKUP(BU$6,'1-Konfiguration'!$C$23:$K$26,5,FALSE)</f>
        <v>0</v>
      </c>
      <c r="BV18" s="216">
        <f>BR18*VLOOKUP(BV$6,'1-Konfiguration'!$C$23:$K$26,5,FALSE)</f>
        <v>185.36597831677565</v>
      </c>
      <c r="BW18" s="216">
        <f>BS18*VLOOKUP(BW$6,'1-Konfiguration'!$C$23:$K$26,5,FALSE)</f>
        <v>213.31698108477985</v>
      </c>
      <c r="BX18" s="216">
        <f>BT18*VLOOKUP(BX$6,'1-Konfiguration'!$C$23:$K$26,5,FALSE)</f>
        <v>13.486142593853153</v>
      </c>
      <c r="BY18" s="216">
        <f t="shared" si="53"/>
        <v>412.16910199540871</v>
      </c>
      <c r="BZ18" s="216">
        <f>BQ18*VLOOKUP(BZ$6,'1-Konfiguration'!$C$23:$K$26,9,FALSE)</f>
        <v>22.384495468123959</v>
      </c>
      <c r="CA18" s="216">
        <f>BR18*VLOOKUP(CA$6,'1-Konfiguration'!$C$23:$K$26,9,FALSE)</f>
        <v>284.33327493795451</v>
      </c>
      <c r="CB18" s="216">
        <f>BS18*VLOOKUP(CB$6,'1-Konfiguration'!$C$23:$K$26,9,FALSE)</f>
        <v>329.61568217189841</v>
      </c>
      <c r="CC18" s="216">
        <f>BT18*VLOOKUP(CC$6,'1-Konfiguration'!$C$23:$K$26,9,FALSE)</f>
        <v>18.855284754898168</v>
      </c>
      <c r="CD18" s="216">
        <f t="shared" si="54"/>
        <v>655.18873733287512</v>
      </c>
      <c r="CE18" s="117"/>
      <c r="CF18" s="128">
        <f t="shared" si="55"/>
        <v>4.4399895589549505</v>
      </c>
      <c r="CG18" s="128">
        <f t="shared" si="56"/>
        <v>23.668197458335055</v>
      </c>
      <c r="CH18" s="128">
        <f t="shared" si="57"/>
        <v>60.870200808657671</v>
      </c>
      <c r="CI18" s="128">
        <f t="shared" si="58"/>
        <v>111.09679299067619</v>
      </c>
      <c r="CJ18" s="128">
        <f t="shared" si="59"/>
        <v>11.243983485394565</v>
      </c>
      <c r="CK18" s="128">
        <f t="shared" si="60"/>
        <v>32.090691980792414</v>
      </c>
      <c r="CL18" s="128">
        <f t="shared" si="61"/>
        <v>85.586605094869967</v>
      </c>
      <c r="CM18" s="128">
        <f t="shared" si="62"/>
        <v>176.60073782557279</v>
      </c>
      <c r="CN18" s="117"/>
      <c r="CO18" s="128">
        <f>MMULT($BH18:$BK18,'1-Konfiguration'!D$23:D$26)+MMULT($BL18:$BO18,'1-Konfiguration'!D$23:D$26)</f>
        <v>16.472361263722867</v>
      </c>
      <c r="CP18" s="128">
        <f>MMULT($BH18:$BK18,'1-Konfiguration'!E$23:E$26)+MMULT($BL18:$BO18,'1-Konfiguration'!E$23:E$26)</f>
        <v>87.80901257042305</v>
      </c>
      <c r="CQ18" s="128">
        <f>MMULT($BH18:$BK18,'1-Konfiguration'!F$23:F$26)+MMULT($BL18:$BO18,'1-Konfiguration'!F$23:F$26)</f>
        <v>225.82844500011996</v>
      </c>
      <c r="CR18" s="128">
        <f>MMULT($BH18:$BK18,'1-Konfiguration'!G$23:G$26)+MMULT($BL18:$BO18,'1-Konfiguration'!G$23:G$26)</f>
        <v>412.16910199540865</v>
      </c>
      <c r="CS18" s="128">
        <f>MMULT($BH18:$BK18,'1-Konfiguration'!H$23:H$26)+MMULT($BL18:$BO18,'1-Konfiguration'!H$23:H$26)</f>
        <v>41.71517873081384</v>
      </c>
      <c r="CT18" s="128">
        <f>MMULT($BH18:$BK18,'1-Konfiguration'!I$23:I$26)+MMULT($BL18:$BO18,'1-Konfiguration'!I$23:I$26)</f>
        <v>119.05646724873986</v>
      </c>
      <c r="CU18" s="128">
        <f>MMULT($BH18:$BK18,'1-Konfiguration'!J$23:J$26)+MMULT($BL18:$BO18,'1-Konfiguration'!J$23:J$26)</f>
        <v>317.52630490196759</v>
      </c>
      <c r="CV18" s="128">
        <f>MMULT($BH18:$BK18,'1-Konfiguration'!K$23:K$26)+MMULT($BL18:$BO18,'1-Konfiguration'!K$23:K$26)</f>
        <v>655.18873733287501</v>
      </c>
      <c r="CX18" s="106" t="s">
        <v>1974</v>
      </c>
      <c r="CY18" s="106" t="s">
        <v>1975</v>
      </c>
      <c r="CZ18" s="106" t="s">
        <v>1976</v>
      </c>
      <c r="DA18" s="106" t="s">
        <v>1977</v>
      </c>
      <c r="DB18" s="106" t="s">
        <v>1978</v>
      </c>
      <c r="DC18" s="106" t="s">
        <v>1979</v>
      </c>
      <c r="DD18" s="106" t="s">
        <v>1980</v>
      </c>
      <c r="DE18" s="106" t="s">
        <v>1981</v>
      </c>
      <c r="DF18" s="117" t="str">
        <f>IF(CF18&gt;'5-Colouring_uMap'!B$15,'5-Colouring_uMap'!C$15,IF(CF18&gt;'5-Colouring_uMap'!B$14,'5-Colouring_uMap'!C$14,IF(CF18&gt;'5-Colouring_uMap'!B$13,'5-Colouring_uMap'!C$13,IF(CF18&gt;'5-Colouring_uMap'!B$12,'5-Colouring_uMap'!C$12,IF(CF18&gt;'5-Colouring_uMap'!B$11,'5-Colouring_uMap'!C$11,IF(CF18&gt;'5-Colouring_uMap'!B$10,'5-Colouring_uMap'!C$10,IF(CF18&gt;'5-Colouring_uMap'!B$9,'5-Colouring_uMap'!C$9,IF(CF18&gt;'5-Colouring_uMap'!B$8,'5-Colouring_uMap'!C$8,IF(CF18&gt;'5-Colouring_uMap'!B$7,'5-Colouring_uMap'!C$7)))))))))</f>
        <v>DarkOrange</v>
      </c>
      <c r="DG18" s="117" t="str">
        <f>IF(CG18&gt;'5-Colouring_uMap'!E$15,'5-Colouring_uMap'!F$15,IF(CG18&gt;'5-Colouring_uMap'!E$14,'5-Colouring_uMap'!F$14,IF(CG18&gt;'5-Colouring_uMap'!E$13,'5-Colouring_uMap'!F$13,IF(CG18&gt;'5-Colouring_uMap'!E$12,'5-Colouring_uMap'!F$12,IF(CG18&gt;'5-Colouring_uMap'!E$11,'5-Colouring_uMap'!F$11,IF(CG18&gt;'5-Colouring_uMap'!E$10,'5-Colouring_uMap'!F$10,IF(CG18&gt;'5-Colouring_uMap'!E$9,'5-Colouring_uMap'!F$9,IF(CG18&gt;'5-Colouring_uMap'!E$8,'5-Colouring_uMap'!F$8,IF(CG18&gt;'5-Colouring_uMap'!E$7,'5-Colouring_uMap'!F$7)))))))))</f>
        <v>OrangeRed</v>
      </c>
      <c r="DH18" s="117" t="str">
        <f>IF(CH18&gt;'5-Colouring_uMap'!H$15,'5-Colouring_uMap'!I$15,IF(CH18&gt;'5-Colouring_uMap'!H$14,'5-Colouring_uMap'!I$14,IF(CH18&gt;'5-Colouring_uMap'!H$13,'5-Colouring_uMap'!I$13,IF(CH18&gt;'5-Colouring_uMap'!H$12,'5-Colouring_uMap'!I$12,IF(CH18&gt;'5-Colouring_uMap'!H$11,'5-Colouring_uMap'!I$11,IF(CH18&gt;'5-Colouring_uMap'!H$10,'5-Colouring_uMap'!I$10,IF(CH18&gt;'5-Colouring_uMap'!H$9,'5-Colouring_uMap'!I$9,IF(CH18&gt;'5-Colouring_uMap'!H$8,'5-Colouring_uMap'!I$8,IF(CH18&gt;'5-Colouring_uMap'!H$7,'5-Colouring_uMap'!I$7)))))))))</f>
        <v>Red</v>
      </c>
      <c r="DI18" s="117" t="str">
        <f>IF(CI18&gt;'5-Colouring_uMap'!K$15,'5-Colouring_uMap'!L$15,IF(CI18&gt;'5-Colouring_uMap'!K$14,'5-Colouring_uMap'!L$14,IF(CI18&gt;'5-Colouring_uMap'!K$13,'5-Colouring_uMap'!L$13,IF(CI18&gt;'5-Colouring_uMap'!K$12,'5-Colouring_uMap'!L$12,IF(CI18&gt;'5-Colouring_uMap'!K$11,'5-Colouring_uMap'!L$11,IF(CI18&gt;'5-Colouring_uMap'!K$10,'5-Colouring_uMap'!L$10,IF(CI18&gt;'5-Colouring_uMap'!K$9,'5-Colouring_uMap'!L$9,IF(CI18&gt;'5-Colouring_uMap'!K$8,'5-Colouring_uMap'!L$8,IF(CI18&gt;'5-Colouring_uMap'!K$7,'5-Colouring_uMap'!L$7)))))))))</f>
        <v>DarkRed</v>
      </c>
      <c r="DJ18" s="117" t="str">
        <f>IF(CJ18&gt;'5-Colouring_uMap'!N$15,'5-Colouring_uMap'!O$15,IF(CJ18&gt;'5-Colouring_uMap'!N$14,'5-Colouring_uMap'!O$14,IF(CJ18&gt;'5-Colouring_uMap'!N$13,'5-Colouring_uMap'!O$13,IF(CJ18&gt;'5-Colouring_uMap'!N$12,'5-Colouring_uMap'!O$12,IF(CJ18&gt;'5-Colouring_uMap'!N$11,'5-Colouring_uMap'!O$11,IF(CJ18&gt;'5-Colouring_uMap'!N$10,'5-Colouring_uMap'!O$10,IF(CJ18&gt;'5-Colouring_uMap'!N$9,'5-Colouring_uMap'!O$9,IF(CJ18&gt;'5-Colouring_uMap'!N$8,'5-Colouring_uMap'!O$8,IF(CJ18&gt;'5-Colouring_uMap'!N$7,'5-Colouring_uMap'!O$7)))))))))</f>
        <v>DarkOrange</v>
      </c>
      <c r="DK18" s="117" t="str">
        <f>IF(CK18&gt;'5-Colouring_uMap'!Q$15,'5-Colouring_uMap'!R$15,IF(CK18&gt;'5-Colouring_uMap'!Q$14,'5-Colouring_uMap'!R$14,IF(CK18&gt;'5-Colouring_uMap'!Q$13,'5-Colouring_uMap'!R$13,IF(CK18&gt;'5-Colouring_uMap'!Q$12,'5-Colouring_uMap'!R$12,IF(CK18&gt;'5-Colouring_uMap'!Q$11,'5-Colouring_uMap'!R$11,IF(CK18&gt;'5-Colouring_uMap'!Q$10,'5-Colouring_uMap'!R$10,IF(CK18&gt;'5-Colouring_uMap'!Q$9,'5-Colouring_uMap'!R$9,IF(CK18&gt;'5-Colouring_uMap'!Q$8,'5-Colouring_uMap'!R$8,IF(CK18&gt;'5-Colouring_uMap'!Q$7,'5-Colouring_uMap'!R$7)))))))))</f>
        <v>Red</v>
      </c>
      <c r="DL18" s="117" t="str">
        <f>IF(CL18&gt;'5-Colouring_uMap'!T$15,'5-Colouring_uMap'!U$15,IF(CL18&gt;'5-Colouring_uMap'!T$14,'5-Colouring_uMap'!U$14,IF(CL18&gt;'5-Colouring_uMap'!T$13,'5-Colouring_uMap'!U$13,IF(CL18&gt;'5-Colouring_uMap'!T$12,'5-Colouring_uMap'!U$12,IF(CL18&gt;'5-Colouring_uMap'!T$11,'5-Colouring_uMap'!U$11,IF(CL18&gt;'5-Colouring_uMap'!T$10,'5-Colouring_uMap'!U$10,IF(CL18&gt;'5-Colouring_uMap'!T$9,'5-Colouring_uMap'!U$9,IF(CL18&gt;'5-Colouring_uMap'!T$8,'5-Colouring_uMap'!U$8,IF(CL18&gt;'5-Colouring_uMap'!T$7,'5-Colouring_uMap'!U$7)))))))))</f>
        <v>Red</v>
      </c>
      <c r="DM18" s="117" t="str">
        <f>IF(CM18&gt;'5-Colouring_uMap'!W$15,'5-Colouring_uMap'!X$15,IF(CM18&gt;'5-Colouring_uMap'!W$14,'5-Colouring_uMap'!X$14,IF(CM18&gt;'5-Colouring_uMap'!W$13,'5-Colouring_uMap'!X$13,IF(CM18&gt;'5-Colouring_uMap'!W$12,'5-Colouring_uMap'!X$12,IF(CM18&gt;'5-Colouring_uMap'!W$11,'5-Colouring_uMap'!X$11,IF(CM18&gt;'5-Colouring_uMap'!W$10,'5-Colouring_uMap'!X$10,IF(CM18&gt;'5-Colouring_uMap'!W$9,'5-Colouring_uMap'!X$9,IF(CM18&gt;'5-Colouring_uMap'!W$8,'5-Colouring_uMap'!X$8,IF(CM18&gt;'5-Colouring_uMap'!W$7,'5-Colouring_uMap'!X$7)))))))))</f>
        <v>DarkRed</v>
      </c>
      <c r="DN18" s="117">
        <v>10</v>
      </c>
      <c r="DO18" s="159" t="s">
        <v>2093</v>
      </c>
      <c r="DP18" s="106" t="str">
        <f t="shared" si="71"/>
        <v xml:space="preserve"> { "type": "Feature", "properties": {"_umap_options": {"weight": "10",  "color": "DarkOrange", "opacity": "0.6"}}, "geometry": {"type": "LineString","coordinates": [ [ 8.482033,50.025759 ], [8.471772,50.027714 ],  [ 8.464853,50.029091 ], [ 8.457354,50.030761 ],[8.449161,50.032798],[8.444661,50.033814],[8.439007,50.035195],[8.433463,50.036873 ]]} },</v>
      </c>
      <c r="DQ18" s="106" t="str">
        <f t="shared" si="63"/>
        <v xml:space="preserve"> { "type": "Feature", "properties": {"_umap_options": {"weight": "10",  "color": "OrangeRed", "opacity": "0.6"}}, "geometry": {"type": "LineString","coordinates": [ [ 8.482033,50.025759 ], [8.471772,50.027714 ],  [ 8.464853,50.029091 ], [ 8.457354,50.030761 ],[8.449161,50.032798],[8.444661,50.033814],[8.439007,50.035195],[8.433463,50.036873 ]]} },</v>
      </c>
      <c r="DR18" s="106" t="str">
        <f t="shared" si="64"/>
        <v xml:space="preserve"> { "type": "Feature", "properties": {"_umap_options": {"weight": "10",  "color": "Red", "opacity": "0.6"}}, "geometry": {"type": "LineString","coordinates": [ [ 8.482033,50.025759 ], [8.471772,50.027714 ],  [ 8.464853,50.029091 ], [ 8.457354,50.030761 ],[8.449161,50.032798],[8.444661,50.033814],[8.439007,50.035195],[8.433463,50.036873 ]]} },</v>
      </c>
      <c r="DS18" s="106" t="str">
        <f t="shared" si="65"/>
        <v xml:space="preserve"> { "type": "Feature", "properties": {"_umap_options": {"weight": "10",  "color": "DarkRed", "opacity": "0.6"}}, "geometry": {"type": "LineString","coordinates": [ [ 8.482033,50.025759 ], [8.471772,50.027714 ],  [ 8.464853,50.029091 ], [ 8.457354,50.030761 ],[8.449161,50.032798],[8.444661,50.033814],[8.439007,50.035195],[8.433463,50.036873 ]]} },</v>
      </c>
      <c r="DT18" s="106" t="str">
        <f t="shared" si="66"/>
        <v xml:space="preserve"> { "type": "Feature", "properties": {"_umap_options": {"weight": "10",  "color": "DarkOrange", "opacity": "0.6"}}, "geometry": {"type": "LineString","coordinates": [ [ 8.482033,50.025759 ], [8.471772,50.027714 ],  [ 8.464853,50.029091 ], [ 8.457354,50.030761 ],[8.449161,50.032798],[8.444661,50.033814],[8.439007,50.035195],[8.433463,50.036873 ]]} },</v>
      </c>
      <c r="DU18" s="106" t="str">
        <f t="shared" si="67"/>
        <v xml:space="preserve"> { "type": "Feature", "properties": {"_umap_options": {"weight": "10",  "color": "Red", "opacity": "0.6"}}, "geometry": {"type": "LineString","coordinates": [ [ 8.482033,50.025759 ], [8.471772,50.027714 ],  [ 8.464853,50.029091 ], [ 8.457354,50.030761 ],[8.449161,50.032798],[8.444661,50.033814],[8.439007,50.035195],[8.433463,50.036873 ]]} },</v>
      </c>
      <c r="DV18" s="106" t="str">
        <f t="shared" si="68"/>
        <v xml:space="preserve"> { "type": "Feature", "properties": {"_umap_options": {"weight": "10",  "color": "Red", "opacity": "0.6"}}, "geometry": {"type": "LineString","coordinates": [ [ 8.482033,50.025759 ], [8.471772,50.027714 ],  [ 8.464853,50.029091 ], [ 8.457354,50.030761 ],[8.449161,50.032798],[8.444661,50.033814],[8.439007,50.035195],[8.433463,50.036873 ]]} },</v>
      </c>
      <c r="DW18" s="106" t="str">
        <f t="shared" si="69"/>
        <v xml:space="preserve"> { "type": "Feature", "properties": {"_umap_options": {"weight": "10",  "color": "DarkRed", "opacity": "0.6"}}, "geometry": {"type": "LineString","coordinates": [ [ 8.482033,50.025759 ], [8.471772,50.027714 ],  [ 8.464853,50.029091 ], [ 8.457354,50.030761 ],[8.449161,50.032798],[8.444661,50.033814],[8.439007,50.035195],[8.433463,50.036873 ]]} },</v>
      </c>
      <c r="DX18" t="s">
        <v>2080</v>
      </c>
      <c r="DY18">
        <v>2018</v>
      </c>
      <c r="DZ18">
        <v>5916</v>
      </c>
      <c r="EA18">
        <v>6853</v>
      </c>
      <c r="EB18" t="s">
        <v>112</v>
      </c>
      <c r="EC18">
        <v>6</v>
      </c>
      <c r="ED18" t="s">
        <v>99</v>
      </c>
      <c r="EE18" t="s">
        <v>100</v>
      </c>
      <c r="EF18">
        <v>3</v>
      </c>
      <c r="EH18" t="s">
        <v>101</v>
      </c>
      <c r="EI18" t="s">
        <v>102</v>
      </c>
      <c r="EJ18" t="s">
        <v>113</v>
      </c>
      <c r="EK18" t="s">
        <v>104</v>
      </c>
      <c r="EL18" t="s">
        <v>105</v>
      </c>
      <c r="EM18" t="s">
        <v>103</v>
      </c>
      <c r="EN18" t="s">
        <v>107</v>
      </c>
      <c r="EO18">
        <v>12</v>
      </c>
      <c r="EP18">
        <v>232</v>
      </c>
      <c r="EQ18">
        <v>125560</v>
      </c>
      <c r="ER18">
        <v>62199</v>
      </c>
      <c r="ES18">
        <v>63360</v>
      </c>
      <c r="ET18">
        <v>18105</v>
      </c>
      <c r="EU18">
        <v>8909</v>
      </c>
      <c r="EV18">
        <v>9196</v>
      </c>
      <c r="EW18">
        <v>14.4</v>
      </c>
      <c r="EX18">
        <v>0.98</v>
      </c>
      <c r="EY18">
        <v>0.78</v>
      </c>
      <c r="EZ18">
        <v>1.05</v>
      </c>
      <c r="FA18">
        <v>6870</v>
      </c>
      <c r="FB18">
        <v>12.4</v>
      </c>
      <c r="FC18">
        <v>1956</v>
      </c>
      <c r="FD18">
        <v>28.4</v>
      </c>
      <c r="FI18" t="s">
        <v>108</v>
      </c>
      <c r="FJ18" t="s">
        <v>108</v>
      </c>
      <c r="FK18">
        <v>83.1</v>
      </c>
      <c r="FL18">
        <v>8.6999999999999993</v>
      </c>
      <c r="FM18">
        <v>1.3</v>
      </c>
      <c r="FN18">
        <v>1</v>
      </c>
      <c r="FO18">
        <v>3.5</v>
      </c>
      <c r="FP18">
        <v>10.6</v>
      </c>
      <c r="FQ18">
        <v>8.4</v>
      </c>
      <c r="FR18">
        <v>0.3</v>
      </c>
      <c r="FS18">
        <v>1.6</v>
      </c>
      <c r="FT18">
        <v>462900</v>
      </c>
      <c r="FU18">
        <v>5541625</v>
      </c>
      <c r="FZ18">
        <v>134197</v>
      </c>
      <c r="GA18">
        <v>66582</v>
      </c>
      <c r="GB18">
        <v>67615</v>
      </c>
      <c r="GC18">
        <v>17.7</v>
      </c>
      <c r="GD18">
        <v>17.600000000000001</v>
      </c>
      <c r="GE18">
        <v>17.899999999999999</v>
      </c>
      <c r="GF18">
        <v>50.025771470000002</v>
      </c>
      <c r="GG18">
        <v>8.4820477000000007</v>
      </c>
      <c r="GH18">
        <v>5517</v>
      </c>
      <c r="GI18">
        <v>5630</v>
      </c>
      <c r="GJ18">
        <v>8.9</v>
      </c>
      <c r="GK18">
        <v>8.9</v>
      </c>
      <c r="GL18">
        <v>10.1</v>
      </c>
      <c r="GM18">
        <v>11.2</v>
      </c>
      <c r="GN18">
        <v>6.9</v>
      </c>
      <c r="GO18">
        <v>7.9</v>
      </c>
      <c r="GP18">
        <v>8.3000000000000007</v>
      </c>
      <c r="GQ18">
        <v>8.3000000000000007</v>
      </c>
      <c r="GR18">
        <v>68039</v>
      </c>
      <c r="GS18">
        <v>68737</v>
      </c>
      <c r="GT18">
        <v>0.76</v>
      </c>
      <c r="GU18">
        <v>0.8</v>
      </c>
      <c r="GV18">
        <v>0.95</v>
      </c>
      <c r="GW18">
        <v>1</v>
      </c>
      <c r="GX18">
        <v>1.03</v>
      </c>
      <c r="GY18">
        <v>1.06</v>
      </c>
      <c r="GZ18">
        <v>0.79</v>
      </c>
      <c r="HA18">
        <v>0.81</v>
      </c>
      <c r="HB18">
        <v>5828</v>
      </c>
      <c r="HC18">
        <v>248</v>
      </c>
      <c r="HD18">
        <v>605</v>
      </c>
      <c r="HE18">
        <v>83</v>
      </c>
      <c r="HF18">
        <v>1332</v>
      </c>
      <c r="HG18">
        <v>102</v>
      </c>
      <c r="HH18">
        <v>454</v>
      </c>
      <c r="HI18">
        <v>35</v>
      </c>
      <c r="HJ18">
        <v>4732</v>
      </c>
      <c r="HK18">
        <v>145</v>
      </c>
      <c r="HL18">
        <v>431</v>
      </c>
      <c r="HM18">
        <v>73</v>
      </c>
      <c r="HN18">
        <v>570</v>
      </c>
      <c r="HO18" t="s">
        <v>114</v>
      </c>
      <c r="HP18">
        <v>0.42</v>
      </c>
      <c r="HQ18" t="s">
        <v>110</v>
      </c>
      <c r="HR18" t="s">
        <v>111</v>
      </c>
    </row>
    <row r="19" spans="1:226" ht="14.25" hidden="1" customHeight="1" x14ac:dyDescent="0.3">
      <c r="B19">
        <f t="shared" si="12"/>
        <v>6852</v>
      </c>
      <c r="C19" t="str">
        <f t="shared" si="13"/>
        <v>A3</v>
      </c>
      <c r="D19" s="132">
        <f t="shared" si="14"/>
        <v>580</v>
      </c>
      <c r="E19" s="123">
        <f>VLOOKUP($EA19,'4-DZ-Nr.-Mapping'!$A:$J,E$4,FALSE)</f>
        <v>0</v>
      </c>
      <c r="F19" s="123">
        <f>VLOOKUP($EA19,'4-DZ-Nr.-Mapping'!$A:$J,F$4,FALSE)</f>
        <v>1</v>
      </c>
      <c r="G19" s="106" t="str">
        <f t="shared" si="15"/>
        <v>N - Köln</v>
      </c>
      <c r="H19" t="str">
        <f t="shared" si="16"/>
        <v>S - Frankfurt a. Main</v>
      </c>
      <c r="I19" s="106" t="str">
        <f>VLOOKUP($EA19,'4-DZ-Nr.-Mapping'!$A:$N,I$4,FALSE)</f>
        <v xml:space="preserve"> </v>
      </c>
      <c r="J19" s="106">
        <f>VLOOKUP($EA19,'4-DZ-Nr.-Mapping'!$A:$N,J$4,FALSE)</f>
        <v>6851</v>
      </c>
      <c r="K19" s="106">
        <f>VLOOKUP($EA19,'4-DZ-Nr.-Mapping'!$A:$N,K$4,FALSE)</f>
        <v>6853</v>
      </c>
      <c r="L19" s="106" t="str">
        <f>VLOOKUP($EA19,'4-DZ-Nr.-Mapping'!$A:$N,L$4,FALSE)</f>
        <v xml:space="preserve"> </v>
      </c>
      <c r="M19" s="106" t="str">
        <f>VLOOKUP($EA19,'4-DZ-Nr.-Mapping'!$A:$N,M$4,FALSE)</f>
        <v xml:space="preserve"> </v>
      </c>
      <c r="N19" s="106" t="str">
        <f t="shared" si="17"/>
        <v>8+1</v>
      </c>
      <c r="P19" s="203">
        <f t="shared" si="18"/>
        <v>0.50097539487760367</v>
      </c>
      <c r="Q19" s="126">
        <f t="shared" si="19"/>
        <v>7961</v>
      </c>
      <c r="R19" s="126">
        <f t="shared" si="70"/>
        <v>4261.3207674602736</v>
      </c>
      <c r="S19" s="126">
        <f t="shared" si="76"/>
        <v>2992.7944455981365</v>
      </c>
      <c r="T19" s="126">
        <f t="shared" si="77"/>
        <v>4788.4711129570205</v>
      </c>
      <c r="U19" s="126">
        <f t="shared" si="78"/>
        <v>163.24333339626205</v>
      </c>
      <c r="V19" s="126">
        <f t="shared" si="35"/>
        <v>7944.5088919514183</v>
      </c>
      <c r="W19" s="125">
        <f t="shared" si="36"/>
        <v>0.49902460512239633</v>
      </c>
      <c r="X19" s="126">
        <f t="shared" si="37"/>
        <v>7930</v>
      </c>
      <c r="Y19" s="126">
        <f t="shared" si="38"/>
        <v>4428.0392325397261</v>
      </c>
      <c r="Z19" s="126">
        <f t="shared" si="79"/>
        <v>2981.1405544018617</v>
      </c>
      <c r="AA19" s="126">
        <f t="shared" si="80"/>
        <v>4769.8248870429807</v>
      </c>
      <c r="AB19" s="126">
        <f t="shared" si="81"/>
        <v>162.60766660373795</v>
      </c>
      <c r="AC19" s="126">
        <f t="shared" si="72"/>
        <v>7913.5731080485803</v>
      </c>
      <c r="AD19" s="1"/>
      <c r="AE19" s="106" t="str">
        <f t="shared" si="22"/>
        <v>Weilbach-Medenbach</v>
      </c>
      <c r="AF19" s="106" t="str">
        <f t="shared" si="73"/>
        <v>6852-6851</v>
      </c>
      <c r="AG19" s="106" t="str">
        <f t="shared" si="39"/>
        <v>A3</v>
      </c>
      <c r="AH19" s="106">
        <f t="shared" si="74"/>
        <v>6852</v>
      </c>
      <c r="AI19" s="106">
        <f t="shared" si="75"/>
        <v>6851</v>
      </c>
      <c r="AJ19" s="106" t="str">
        <f t="shared" si="40"/>
        <v xml:space="preserve"> </v>
      </c>
      <c r="AK19" s="1"/>
      <c r="AL19" s="126">
        <f t="shared" si="82"/>
        <v>7961</v>
      </c>
      <c r="AM19" s="126">
        <f t="shared" si="82"/>
        <v>4261.3207674602736</v>
      </c>
      <c r="AN19" s="126">
        <f t="shared" si="82"/>
        <v>2992.7944455981365</v>
      </c>
      <c r="AO19" s="126">
        <f t="shared" si="82"/>
        <v>4788.4711129570205</v>
      </c>
      <c r="AP19" s="126">
        <f t="shared" si="82"/>
        <v>163.24333339626205</v>
      </c>
      <c r="AQ19" s="126">
        <f t="shared" si="82"/>
        <v>7944.5088919514183</v>
      </c>
      <c r="AR19" s="126">
        <f t="shared" si="83"/>
        <v>7954</v>
      </c>
      <c r="AS19" s="126">
        <f t="shared" si="83"/>
        <v>4149.607</v>
      </c>
      <c r="AT19" s="126">
        <f t="shared" si="83"/>
        <v>2732.530416666667</v>
      </c>
      <c r="AU19" s="126">
        <f t="shared" si="83"/>
        <v>5036.4286111111105</v>
      </c>
      <c r="AV19" s="126">
        <f t="shared" si="83"/>
        <v>214.3161111111111</v>
      </c>
      <c r="AW19" s="126">
        <f t="shared" si="83"/>
        <v>7983.2751388888883</v>
      </c>
      <c r="AX19" s="1"/>
      <c r="AY19" s="126" t="e">
        <f t="shared" si="41"/>
        <v>#VALUE!</v>
      </c>
      <c r="AZ19" s="126" t="e">
        <f t="shared" si="42"/>
        <v>#VALUE!</v>
      </c>
      <c r="BA19" s="126" t="e">
        <f t="shared" si="43"/>
        <v>#VALUE!</v>
      </c>
      <c r="BB19" s="126" t="e">
        <f t="shared" si="44"/>
        <v>#VALUE!</v>
      </c>
      <c r="BC19" s="126" t="e">
        <f t="shared" si="45"/>
        <v>#VALUE!</v>
      </c>
      <c r="BD19" s="126" t="e">
        <f t="shared" si="46"/>
        <v>#VALUE!</v>
      </c>
      <c r="BE19" s="126" t="e">
        <f t="shared" si="47"/>
        <v>#VALUE!</v>
      </c>
      <c r="BF19" s="126" t="e">
        <f t="shared" si="48"/>
        <v>#VALUE!</v>
      </c>
      <c r="BG19" s="1"/>
      <c r="BH19" s="128" t="e">
        <f>VLOOKUP(BH$6,'1-Konfiguration'!$C$14:$D$17,2,FALSE)*AY19 / 100 / 1000</f>
        <v>#VALUE!</v>
      </c>
      <c r="BI19" s="128" t="e">
        <f>VLOOKUP(BI$6,'1-Konfiguration'!$C$14:$D$17,2,FALSE)*AZ19 / 100 / 1000</f>
        <v>#VALUE!</v>
      </c>
      <c r="BJ19" s="128" t="e">
        <f>VLOOKUP(BJ$6,'1-Konfiguration'!$C$14:$D$17,2,FALSE)*BA19 / 100 / 1000</f>
        <v>#VALUE!</v>
      </c>
      <c r="BK19" s="128" t="e">
        <f>VLOOKUP(BK$6,'1-Konfiguration'!$C$14:$D$17,2,FALSE)*BB19 / 100 / 1000</f>
        <v>#VALUE!</v>
      </c>
      <c r="BL19" s="128" t="e">
        <f>VLOOKUP(BL$6,'1-Konfiguration'!$C$14:$D$17,2,FALSE)*BC19 / 100 / 1000</f>
        <v>#VALUE!</v>
      </c>
      <c r="BM19" s="128" t="e">
        <f>VLOOKUP(BM$6,'1-Konfiguration'!$C$14:$D$17,2,FALSE)*BD19 / 100 / 1000</f>
        <v>#VALUE!</v>
      </c>
      <c r="BN19" s="128" t="e">
        <f>VLOOKUP(BN$6,'1-Konfiguration'!$C$14:$D$17,2,FALSE)*BE19 / 100 / 1000</f>
        <v>#VALUE!</v>
      </c>
      <c r="BO19" s="128" t="e">
        <f>VLOOKUP(BO$6,'1-Konfiguration'!$C$14:$D$17,2,FALSE)*BF19 / 100 / 1000</f>
        <v>#VALUE!</v>
      </c>
      <c r="BP19" s="128"/>
      <c r="BQ19" s="214" t="e">
        <f t="shared" si="49"/>
        <v>#VALUE!</v>
      </c>
      <c r="BR19" s="214" t="e">
        <f t="shared" si="50"/>
        <v>#VALUE!</v>
      </c>
      <c r="BS19" s="214" t="e">
        <f t="shared" si="51"/>
        <v>#VALUE!</v>
      </c>
      <c r="BT19" s="215" t="e">
        <f t="shared" si="52"/>
        <v>#VALUE!</v>
      </c>
      <c r="BU19" s="216" t="e">
        <f>BQ19*VLOOKUP(BU$6,'1-Konfiguration'!$C$23:$K$26,5,FALSE)</f>
        <v>#VALUE!</v>
      </c>
      <c r="BV19" s="216" t="e">
        <f>BR19*VLOOKUP(BV$6,'1-Konfiguration'!$C$23:$K$26,5,FALSE)</f>
        <v>#VALUE!</v>
      </c>
      <c r="BW19" s="216" t="e">
        <f>BS19*VLOOKUP(BW$6,'1-Konfiguration'!$C$23:$K$26,5,FALSE)</f>
        <v>#VALUE!</v>
      </c>
      <c r="BX19" s="216" t="e">
        <f>BT19*VLOOKUP(BX$6,'1-Konfiguration'!$C$23:$K$26,5,FALSE)</f>
        <v>#VALUE!</v>
      </c>
      <c r="BY19" s="216" t="e">
        <f t="shared" si="53"/>
        <v>#VALUE!</v>
      </c>
      <c r="BZ19" s="216" t="e">
        <f>BQ19*VLOOKUP(BZ$6,'1-Konfiguration'!$C$23:$K$26,9,FALSE)</f>
        <v>#VALUE!</v>
      </c>
      <c r="CA19" s="216" t="e">
        <f>BR19*VLOOKUP(CA$6,'1-Konfiguration'!$C$23:$K$26,9,FALSE)</f>
        <v>#VALUE!</v>
      </c>
      <c r="CB19" s="216" t="e">
        <f>BS19*VLOOKUP(CB$6,'1-Konfiguration'!$C$23:$K$26,9,FALSE)</f>
        <v>#VALUE!</v>
      </c>
      <c r="CC19" s="216" t="e">
        <f>BT19*VLOOKUP(CC$6,'1-Konfiguration'!$C$23:$K$26,9,FALSE)</f>
        <v>#VALUE!</v>
      </c>
      <c r="CD19" s="216" t="e">
        <f t="shared" si="54"/>
        <v>#VALUE!</v>
      </c>
      <c r="CE19" s="2"/>
      <c r="CF19" s="128" t="e">
        <f t="shared" si="55"/>
        <v>#VALUE!</v>
      </c>
      <c r="CG19" s="128" t="e">
        <f t="shared" si="56"/>
        <v>#VALUE!</v>
      </c>
      <c r="CH19" s="128" t="e">
        <f t="shared" si="57"/>
        <v>#VALUE!</v>
      </c>
      <c r="CI19" s="128" t="e">
        <f t="shared" si="58"/>
        <v>#VALUE!</v>
      </c>
      <c r="CJ19" s="128" t="e">
        <f t="shared" si="59"/>
        <v>#VALUE!</v>
      </c>
      <c r="CK19" s="128" t="e">
        <f t="shared" si="60"/>
        <v>#VALUE!</v>
      </c>
      <c r="CL19" s="128" t="e">
        <f t="shared" si="61"/>
        <v>#VALUE!</v>
      </c>
      <c r="CM19" s="128" t="e">
        <f t="shared" si="62"/>
        <v>#VALUE!</v>
      </c>
      <c r="CN19" s="2"/>
      <c r="CO19" s="128" t="e">
        <f>MMULT($BH19:$BK19,'1-Konfiguration'!D$23:D$26)+MMULT($BL19:$BO19,'1-Konfiguration'!D$23:D$26)</f>
        <v>#VALUE!</v>
      </c>
      <c r="CP19" s="128" t="e">
        <f>MMULT($BH19:$BK19,'1-Konfiguration'!E$23:E$26)+MMULT($BL19:$BO19,'1-Konfiguration'!E$23:E$26)</f>
        <v>#VALUE!</v>
      </c>
      <c r="CQ19" s="128" t="e">
        <f>MMULT($BH19:$BK19,'1-Konfiguration'!F$23:F$26)+MMULT($BL19:$BO19,'1-Konfiguration'!F$23:F$26)</f>
        <v>#VALUE!</v>
      </c>
      <c r="CR19" s="128" t="e">
        <f>MMULT($BH19:$BK19,'1-Konfiguration'!G$23:G$26)+MMULT($BL19:$BO19,'1-Konfiguration'!G$23:G$26)</f>
        <v>#VALUE!</v>
      </c>
      <c r="CS19" s="128" t="e">
        <f>MMULT($BH19:$BK19,'1-Konfiguration'!H$23:H$26)+MMULT($BL19:$BO19,'1-Konfiguration'!H$23:H$26)</f>
        <v>#VALUE!</v>
      </c>
      <c r="CT19" s="128" t="e">
        <f>MMULT($BH19:$BK19,'1-Konfiguration'!I$23:I$26)+MMULT($BL19:$BO19,'1-Konfiguration'!I$23:I$26)</f>
        <v>#VALUE!</v>
      </c>
      <c r="CU19" s="128" t="e">
        <f>MMULT($BH19:$BK19,'1-Konfiguration'!J$23:J$26)+MMULT($BL19:$BO19,'1-Konfiguration'!J$23:J$26)</f>
        <v>#VALUE!</v>
      </c>
      <c r="CV19" s="128" t="e">
        <f>MMULT($BH19:$BK19,'1-Konfiguration'!K$23:K$26)+MMULT($BL19:$BO19,'1-Konfiguration'!K$23:K$26)</f>
        <v>#VALUE!</v>
      </c>
      <c r="CX19" s="106"/>
      <c r="CY19" s="106"/>
      <c r="CZ19" s="106"/>
      <c r="DA19" s="106"/>
      <c r="DB19" s="106"/>
      <c r="DC19" s="106"/>
      <c r="DD19" s="106"/>
      <c r="DE19" s="106"/>
      <c r="DF19" s="117" t="e">
        <f>IF(CF19&gt;'5-Colouring_uMap'!B$15,'5-Colouring_uMap'!C$15,IF(CF19&gt;'5-Colouring_uMap'!B$14,'5-Colouring_uMap'!C$14,IF(CF19&gt;'5-Colouring_uMap'!B$13,'5-Colouring_uMap'!C$13,IF(CF19&gt;'5-Colouring_uMap'!B$12,'5-Colouring_uMap'!C$12,IF(CF19&gt;'5-Colouring_uMap'!B$11,'5-Colouring_uMap'!C$11,IF(CF19&gt;'5-Colouring_uMap'!B$10,'5-Colouring_uMap'!C$10,IF(CF19&gt;'5-Colouring_uMap'!B$9,'5-Colouring_uMap'!C$9,IF(CF19&gt;'5-Colouring_uMap'!B$8,'5-Colouring_uMap'!C$8,IF(CF19&gt;'5-Colouring_uMap'!B$7,'5-Colouring_uMap'!C$7)))))))))</f>
        <v>#VALUE!</v>
      </c>
      <c r="DG19" s="117" t="e">
        <f>IF(CG19&gt;'5-Colouring_uMap'!E$15,'5-Colouring_uMap'!F$15,IF(CG19&gt;'5-Colouring_uMap'!E$14,'5-Colouring_uMap'!F$14,IF(CG19&gt;'5-Colouring_uMap'!E$13,'5-Colouring_uMap'!F$13,IF(CG19&gt;'5-Colouring_uMap'!E$12,'5-Colouring_uMap'!F$12,IF(CG19&gt;'5-Colouring_uMap'!E$11,'5-Colouring_uMap'!F$11,IF(CG19&gt;'5-Colouring_uMap'!E$10,'5-Colouring_uMap'!F$10,IF(CG19&gt;'5-Colouring_uMap'!E$9,'5-Colouring_uMap'!F$9,IF(CG19&gt;'5-Colouring_uMap'!E$8,'5-Colouring_uMap'!F$8,IF(CG19&gt;'5-Colouring_uMap'!E$7,'5-Colouring_uMap'!F$7)))))))))</f>
        <v>#VALUE!</v>
      </c>
      <c r="DH19" s="117" t="e">
        <f>IF(CH19&gt;'5-Colouring_uMap'!H$15,'5-Colouring_uMap'!I$15,IF(CH19&gt;'5-Colouring_uMap'!H$14,'5-Colouring_uMap'!I$14,IF(CH19&gt;'5-Colouring_uMap'!H$13,'5-Colouring_uMap'!I$13,IF(CH19&gt;'5-Colouring_uMap'!H$12,'5-Colouring_uMap'!I$12,IF(CH19&gt;'5-Colouring_uMap'!H$11,'5-Colouring_uMap'!I$11,IF(CH19&gt;'5-Colouring_uMap'!H$10,'5-Colouring_uMap'!I$10,IF(CH19&gt;'5-Colouring_uMap'!H$9,'5-Colouring_uMap'!I$9,IF(CH19&gt;'5-Colouring_uMap'!H$8,'5-Colouring_uMap'!I$8,IF(CH19&gt;'5-Colouring_uMap'!H$7,'5-Colouring_uMap'!I$7)))))))))</f>
        <v>#VALUE!</v>
      </c>
      <c r="DI19" s="117" t="e">
        <f>IF(CI19&gt;'5-Colouring_uMap'!K$15,'5-Colouring_uMap'!L$15,IF(CI19&gt;'5-Colouring_uMap'!K$14,'5-Colouring_uMap'!L$14,IF(CI19&gt;'5-Colouring_uMap'!K$13,'5-Colouring_uMap'!L$13,IF(CI19&gt;'5-Colouring_uMap'!K$12,'5-Colouring_uMap'!L$12,IF(CI19&gt;'5-Colouring_uMap'!K$11,'5-Colouring_uMap'!L$11,IF(CI19&gt;'5-Colouring_uMap'!K$10,'5-Colouring_uMap'!L$10,IF(CI19&gt;'5-Colouring_uMap'!K$9,'5-Colouring_uMap'!L$9,IF(CI19&gt;'5-Colouring_uMap'!K$8,'5-Colouring_uMap'!L$8,IF(CI19&gt;'5-Colouring_uMap'!K$7,'5-Colouring_uMap'!L$7)))))))))</f>
        <v>#VALUE!</v>
      </c>
      <c r="DJ19" s="117" t="e">
        <f>IF(CJ19&gt;'5-Colouring_uMap'!N$15,'5-Colouring_uMap'!O$15,IF(CJ19&gt;'5-Colouring_uMap'!N$14,'5-Colouring_uMap'!O$14,IF(CJ19&gt;'5-Colouring_uMap'!N$13,'5-Colouring_uMap'!O$13,IF(CJ19&gt;'5-Colouring_uMap'!N$12,'5-Colouring_uMap'!O$12,IF(CJ19&gt;'5-Colouring_uMap'!N$11,'5-Colouring_uMap'!O$11,IF(CJ19&gt;'5-Colouring_uMap'!N$10,'5-Colouring_uMap'!O$10,IF(CJ19&gt;'5-Colouring_uMap'!N$9,'5-Colouring_uMap'!O$9,IF(CJ19&gt;'5-Colouring_uMap'!N$8,'5-Colouring_uMap'!O$8,IF(CJ19&gt;'5-Colouring_uMap'!N$7,'5-Colouring_uMap'!O$7)))))))))</f>
        <v>#VALUE!</v>
      </c>
      <c r="DK19" s="117" t="e">
        <f>IF(CK19&gt;'5-Colouring_uMap'!Q$15,'5-Colouring_uMap'!R$15,IF(CK19&gt;'5-Colouring_uMap'!Q$14,'5-Colouring_uMap'!R$14,IF(CK19&gt;'5-Colouring_uMap'!Q$13,'5-Colouring_uMap'!R$13,IF(CK19&gt;'5-Colouring_uMap'!Q$12,'5-Colouring_uMap'!R$12,IF(CK19&gt;'5-Colouring_uMap'!Q$11,'5-Colouring_uMap'!R$11,IF(CK19&gt;'5-Colouring_uMap'!Q$10,'5-Colouring_uMap'!R$10,IF(CK19&gt;'5-Colouring_uMap'!Q$9,'5-Colouring_uMap'!R$9,IF(CK19&gt;'5-Colouring_uMap'!Q$8,'5-Colouring_uMap'!R$8,IF(CK19&gt;'5-Colouring_uMap'!Q$7,'5-Colouring_uMap'!R$7)))))))))</f>
        <v>#VALUE!</v>
      </c>
      <c r="DL19" s="117" t="e">
        <f>IF(CL19&gt;'5-Colouring_uMap'!T$15,'5-Colouring_uMap'!U$15,IF(CL19&gt;'5-Colouring_uMap'!T$14,'5-Colouring_uMap'!U$14,IF(CL19&gt;'5-Colouring_uMap'!T$13,'5-Colouring_uMap'!U$13,IF(CL19&gt;'5-Colouring_uMap'!T$12,'5-Colouring_uMap'!U$12,IF(CL19&gt;'5-Colouring_uMap'!T$11,'5-Colouring_uMap'!U$11,IF(CL19&gt;'5-Colouring_uMap'!T$10,'5-Colouring_uMap'!U$10,IF(CL19&gt;'5-Colouring_uMap'!T$9,'5-Colouring_uMap'!U$9,IF(CL19&gt;'5-Colouring_uMap'!T$8,'5-Colouring_uMap'!U$8,IF(CL19&gt;'5-Colouring_uMap'!T$7,'5-Colouring_uMap'!U$7)))))))))</f>
        <v>#VALUE!</v>
      </c>
      <c r="DM19" s="117" t="e">
        <f>IF(CM19&gt;'5-Colouring_uMap'!W$15,'5-Colouring_uMap'!X$15,IF(CM19&gt;'5-Colouring_uMap'!W$14,'5-Colouring_uMap'!X$14,IF(CM19&gt;'5-Colouring_uMap'!W$13,'5-Colouring_uMap'!X$13,IF(CM19&gt;'5-Colouring_uMap'!W$12,'5-Colouring_uMap'!X$12,IF(CM19&gt;'5-Colouring_uMap'!W$11,'5-Colouring_uMap'!X$11,IF(CM19&gt;'5-Colouring_uMap'!W$10,'5-Colouring_uMap'!X$10,IF(CM19&gt;'5-Colouring_uMap'!W$9,'5-Colouring_uMap'!X$9,IF(CM19&gt;'5-Colouring_uMap'!W$8,'5-Colouring_uMap'!X$8,IF(CM19&gt;'5-Colouring_uMap'!W$7,'5-Colouring_uMap'!X$7)))))))))</f>
        <v>#VALUE!</v>
      </c>
      <c r="DN19" s="117">
        <v>10</v>
      </c>
      <c r="DO19" s="159" t="s">
        <v>2093</v>
      </c>
      <c r="DP19" s="106" t="e">
        <f t="shared" si="71"/>
        <v>#VALUE!</v>
      </c>
      <c r="DQ19" s="106" t="e">
        <f t="shared" si="63"/>
        <v>#VALUE!</v>
      </c>
      <c r="DR19" s="106" t="e">
        <f t="shared" si="64"/>
        <v>#VALUE!</v>
      </c>
      <c r="DS19" s="106" t="e">
        <f t="shared" si="65"/>
        <v>#VALUE!</v>
      </c>
      <c r="DT19" s="106" t="e">
        <f t="shared" si="66"/>
        <v>#VALUE!</v>
      </c>
      <c r="DU19" s="106" t="e">
        <f t="shared" si="67"/>
        <v>#VALUE!</v>
      </c>
      <c r="DV19" s="106" t="e">
        <f t="shared" si="68"/>
        <v>#VALUE!</v>
      </c>
      <c r="DW19" s="106" t="e">
        <f t="shared" si="69"/>
        <v>#VALUE!</v>
      </c>
      <c r="DX19" t="s">
        <v>2080</v>
      </c>
      <c r="DY19">
        <v>2018</v>
      </c>
      <c r="DZ19">
        <v>5916</v>
      </c>
      <c r="EA19">
        <v>6852</v>
      </c>
      <c r="EB19" t="s">
        <v>154</v>
      </c>
      <c r="EC19">
        <v>6</v>
      </c>
      <c r="ED19" t="s">
        <v>99</v>
      </c>
      <c r="EE19" t="s">
        <v>100</v>
      </c>
      <c r="EF19">
        <v>3</v>
      </c>
      <c r="EH19" t="s">
        <v>101</v>
      </c>
      <c r="EI19" t="s">
        <v>102</v>
      </c>
      <c r="EJ19" t="s">
        <v>148</v>
      </c>
      <c r="EK19" t="s">
        <v>104</v>
      </c>
      <c r="EL19" t="s">
        <v>105</v>
      </c>
      <c r="EM19" t="s">
        <v>113</v>
      </c>
      <c r="EN19" t="s">
        <v>107</v>
      </c>
      <c r="EO19">
        <v>7</v>
      </c>
      <c r="EP19">
        <v>349</v>
      </c>
      <c r="EQ19">
        <v>108617</v>
      </c>
      <c r="ER19">
        <v>53267</v>
      </c>
      <c r="ES19">
        <v>55351</v>
      </c>
      <c r="ET19">
        <v>15891</v>
      </c>
      <c r="EU19">
        <v>7961</v>
      </c>
      <c r="EV19">
        <v>7930</v>
      </c>
      <c r="EW19">
        <v>14.6</v>
      </c>
      <c r="EX19">
        <v>1</v>
      </c>
      <c r="EY19">
        <v>0.85</v>
      </c>
      <c r="EZ19">
        <v>1.05</v>
      </c>
      <c r="FA19">
        <v>5945</v>
      </c>
      <c r="FB19">
        <v>12.6</v>
      </c>
      <c r="FC19">
        <v>1687</v>
      </c>
      <c r="FD19">
        <v>29.2</v>
      </c>
      <c r="FI19" t="s">
        <v>108</v>
      </c>
      <c r="FJ19" t="s">
        <v>108</v>
      </c>
      <c r="FK19">
        <v>83</v>
      </c>
      <c r="FL19">
        <v>8</v>
      </c>
      <c r="FM19">
        <v>0.6</v>
      </c>
      <c r="FN19">
        <v>1.1000000000000001</v>
      </c>
      <c r="FO19">
        <v>3.1</v>
      </c>
      <c r="FP19">
        <v>11.2</v>
      </c>
      <c r="FQ19">
        <v>8.8000000000000007</v>
      </c>
      <c r="FR19">
        <v>0.3</v>
      </c>
      <c r="FS19">
        <v>1.3</v>
      </c>
      <c r="FT19">
        <v>459432</v>
      </c>
      <c r="FU19">
        <v>5542878</v>
      </c>
      <c r="FZ19">
        <v>113559</v>
      </c>
      <c r="GA19">
        <v>55661</v>
      </c>
      <c r="GB19">
        <v>57898</v>
      </c>
      <c r="GC19">
        <v>18.3</v>
      </c>
      <c r="GD19">
        <v>18.7</v>
      </c>
      <c r="GE19">
        <v>18</v>
      </c>
      <c r="GF19">
        <v>50.036817759999998</v>
      </c>
      <c r="GG19">
        <v>8.4335037699999997</v>
      </c>
      <c r="GH19">
        <v>4631</v>
      </c>
      <c r="GI19">
        <v>4992</v>
      </c>
      <c r="GJ19">
        <v>8.6999999999999993</v>
      </c>
      <c r="GK19">
        <v>9</v>
      </c>
      <c r="GL19">
        <v>11.4</v>
      </c>
      <c r="GM19">
        <v>11.5</v>
      </c>
      <c r="GN19">
        <v>8.1999999999999993</v>
      </c>
      <c r="GO19">
        <v>8.9</v>
      </c>
      <c r="GP19">
        <v>8.3000000000000007</v>
      </c>
      <c r="GQ19">
        <v>8.6</v>
      </c>
      <c r="GR19">
        <v>56548</v>
      </c>
      <c r="GS19">
        <v>58521</v>
      </c>
      <c r="GT19">
        <v>0.83</v>
      </c>
      <c r="GU19">
        <v>0.87</v>
      </c>
      <c r="GV19">
        <v>0.95</v>
      </c>
      <c r="GW19">
        <v>1</v>
      </c>
      <c r="GX19">
        <v>1.04</v>
      </c>
      <c r="GY19">
        <v>1.07</v>
      </c>
      <c r="GZ19">
        <v>0.84</v>
      </c>
      <c r="HA19">
        <v>0.85</v>
      </c>
      <c r="HB19">
        <v>5085</v>
      </c>
      <c r="HC19">
        <v>193</v>
      </c>
      <c r="HD19">
        <v>555</v>
      </c>
      <c r="HE19">
        <v>38</v>
      </c>
      <c r="HF19">
        <v>1163</v>
      </c>
      <c r="HG19">
        <v>77</v>
      </c>
      <c r="HH19">
        <v>415</v>
      </c>
      <c r="HI19">
        <v>11</v>
      </c>
      <c r="HJ19">
        <v>4141</v>
      </c>
      <c r="HK19">
        <v>119</v>
      </c>
      <c r="HL19">
        <v>394</v>
      </c>
      <c r="HM19">
        <v>31</v>
      </c>
      <c r="HN19">
        <v>580</v>
      </c>
      <c r="HO19" t="s">
        <v>155</v>
      </c>
      <c r="HP19">
        <v>4.0090000000000003</v>
      </c>
      <c r="HQ19" t="s">
        <v>110</v>
      </c>
      <c r="HR19" t="s">
        <v>111</v>
      </c>
    </row>
    <row r="20" spans="1:226" ht="14.25" hidden="1" customHeight="1" x14ac:dyDescent="0.3">
      <c r="B20">
        <f t="shared" si="12"/>
        <v>6851</v>
      </c>
      <c r="C20" t="str">
        <f t="shared" si="13"/>
        <v>A3</v>
      </c>
      <c r="D20" s="132">
        <f t="shared" si="14"/>
        <v>590</v>
      </c>
      <c r="E20" s="123">
        <f>VLOOKUP($EA20,'4-DZ-Nr.-Mapping'!$A:$J,E$4,FALSE)</f>
        <v>0</v>
      </c>
      <c r="F20" s="123">
        <f>VLOOKUP($EA20,'4-DZ-Nr.-Mapping'!$A:$J,F$4,FALSE)</f>
        <v>1</v>
      </c>
      <c r="G20" s="106" t="str">
        <f t="shared" si="15"/>
        <v>N - Köln</v>
      </c>
      <c r="H20" t="str">
        <f t="shared" si="16"/>
        <v>S - Frankfurt a. Main</v>
      </c>
      <c r="I20" s="106" t="str">
        <f>VLOOKUP($EA20,'4-DZ-Nr.-Mapping'!$A:$N,I$4,FALSE)</f>
        <v xml:space="preserve"> </v>
      </c>
      <c r="J20" s="106">
        <f>VLOOKUP($EA20,'4-DZ-Nr.-Mapping'!$A:$N,J$4,FALSE)</f>
        <v>6850</v>
      </c>
      <c r="K20" s="106">
        <f>VLOOKUP($EA20,'4-DZ-Nr.-Mapping'!$A:$N,K$4,FALSE)</f>
        <v>6852</v>
      </c>
      <c r="L20" s="106" t="str">
        <f>VLOOKUP($EA20,'4-DZ-Nr.-Mapping'!$A:$N,L$4,FALSE)</f>
        <v xml:space="preserve"> </v>
      </c>
      <c r="M20" s="106" t="str">
        <f>VLOOKUP($EA20,'4-DZ-Nr.-Mapping'!$A:$N,M$4,FALSE)</f>
        <v xml:space="preserve"> </v>
      </c>
      <c r="N20" s="106" t="str">
        <f t="shared" si="17"/>
        <v>8+1</v>
      </c>
      <c r="P20" s="203">
        <f t="shared" si="18"/>
        <v>0.49785353535353533</v>
      </c>
      <c r="Q20" s="126">
        <f t="shared" si="19"/>
        <v>7886</v>
      </c>
      <c r="R20" s="126">
        <f t="shared" si="70"/>
        <v>4066.2929999999997</v>
      </c>
      <c r="S20" s="126">
        <f t="shared" si="76"/>
        <v>2709.1695833333338</v>
      </c>
      <c r="T20" s="126">
        <f t="shared" si="77"/>
        <v>4993.3713888888888</v>
      </c>
      <c r="U20" s="126">
        <f t="shared" si="78"/>
        <v>212.48388888888891</v>
      </c>
      <c r="V20" s="126">
        <f t="shared" si="35"/>
        <v>7915.0248611111119</v>
      </c>
      <c r="W20" s="125">
        <f t="shared" si="36"/>
        <v>0.50214646464646462</v>
      </c>
      <c r="X20" s="126">
        <f t="shared" si="37"/>
        <v>7954</v>
      </c>
      <c r="Y20" s="126">
        <f t="shared" si="38"/>
        <v>4149.607</v>
      </c>
      <c r="Z20" s="126">
        <f t="shared" si="79"/>
        <v>2732.530416666667</v>
      </c>
      <c r="AA20" s="126">
        <f t="shared" si="80"/>
        <v>5036.4286111111105</v>
      </c>
      <c r="AB20" s="126">
        <f t="shared" si="81"/>
        <v>214.3161111111111</v>
      </c>
      <c r="AC20" s="126">
        <f t="shared" si="72"/>
        <v>7983.2751388888883</v>
      </c>
      <c r="AD20" s="1"/>
      <c r="AE20" s="106" t="str">
        <f t="shared" si="22"/>
        <v>Medenbach-Niederseelbach</v>
      </c>
      <c r="AF20" s="106" t="str">
        <f t="shared" si="73"/>
        <v>6851-6850</v>
      </c>
      <c r="AG20" s="106" t="str">
        <f t="shared" si="39"/>
        <v>A3</v>
      </c>
      <c r="AH20" s="106">
        <f t="shared" si="74"/>
        <v>6851</v>
      </c>
      <c r="AI20" s="106">
        <f t="shared" si="75"/>
        <v>6850</v>
      </c>
      <c r="AJ20" s="106" t="str">
        <f t="shared" si="40"/>
        <v xml:space="preserve"> </v>
      </c>
      <c r="AK20" s="1"/>
      <c r="AL20" s="126">
        <f t="shared" si="82"/>
        <v>7886</v>
      </c>
      <c r="AM20" s="126">
        <f t="shared" si="82"/>
        <v>4066.2929999999997</v>
      </c>
      <c r="AN20" s="126">
        <f t="shared" si="82"/>
        <v>2709.1695833333338</v>
      </c>
      <c r="AO20" s="126">
        <f t="shared" si="82"/>
        <v>4993.3713888888888</v>
      </c>
      <c r="AP20" s="126">
        <f t="shared" si="82"/>
        <v>212.48388888888891</v>
      </c>
      <c r="AQ20" s="126">
        <f t="shared" si="82"/>
        <v>7915.0248611111119</v>
      </c>
      <c r="AR20" s="126">
        <f t="shared" si="83"/>
        <v>8034</v>
      </c>
      <c r="AS20" s="126">
        <f t="shared" si="83"/>
        <v>4066.9499999999994</v>
      </c>
      <c r="AT20" s="126">
        <f t="shared" si="83"/>
        <v>2864.4473292767075</v>
      </c>
      <c r="AU20" s="126">
        <f t="shared" si="83"/>
        <v>4972.2481942161712</v>
      </c>
      <c r="AV20" s="126">
        <f t="shared" si="83"/>
        <v>216.18470409635532</v>
      </c>
      <c r="AW20" s="126">
        <f t="shared" si="83"/>
        <v>8052.8802275892349</v>
      </c>
      <c r="AX20" s="1"/>
      <c r="AY20" s="126" t="e">
        <f t="shared" si="41"/>
        <v>#VALUE!</v>
      </c>
      <c r="AZ20" s="126" t="e">
        <f t="shared" si="42"/>
        <v>#VALUE!</v>
      </c>
      <c r="BA20" s="126" t="e">
        <f t="shared" si="43"/>
        <v>#VALUE!</v>
      </c>
      <c r="BB20" s="126" t="e">
        <f t="shared" si="44"/>
        <v>#VALUE!</v>
      </c>
      <c r="BC20" s="126" t="e">
        <f t="shared" si="45"/>
        <v>#VALUE!</v>
      </c>
      <c r="BD20" s="126" t="e">
        <f t="shared" si="46"/>
        <v>#VALUE!</v>
      </c>
      <c r="BE20" s="126" t="e">
        <f t="shared" si="47"/>
        <v>#VALUE!</v>
      </c>
      <c r="BF20" s="126" t="e">
        <f t="shared" si="48"/>
        <v>#VALUE!</v>
      </c>
      <c r="BG20" s="1"/>
      <c r="BH20" s="128" t="e">
        <f>VLOOKUP(BH$6,'1-Konfiguration'!$C$14:$D$17,2,FALSE)*AY20 / 100 / 1000</f>
        <v>#VALUE!</v>
      </c>
      <c r="BI20" s="128" t="e">
        <f>VLOOKUP(BI$6,'1-Konfiguration'!$C$14:$D$17,2,FALSE)*AZ20 / 100 / 1000</f>
        <v>#VALUE!</v>
      </c>
      <c r="BJ20" s="128" t="e">
        <f>VLOOKUP(BJ$6,'1-Konfiguration'!$C$14:$D$17,2,FALSE)*BA20 / 100 / 1000</f>
        <v>#VALUE!</v>
      </c>
      <c r="BK20" s="128" t="e">
        <f>VLOOKUP(BK$6,'1-Konfiguration'!$C$14:$D$17,2,FALSE)*BB20 / 100 / 1000</f>
        <v>#VALUE!</v>
      </c>
      <c r="BL20" s="128" t="e">
        <f>VLOOKUP(BL$6,'1-Konfiguration'!$C$14:$D$17,2,FALSE)*BC20 / 100 / 1000</f>
        <v>#VALUE!</v>
      </c>
      <c r="BM20" s="128" t="e">
        <f>VLOOKUP(BM$6,'1-Konfiguration'!$C$14:$D$17,2,FALSE)*BD20 / 100 / 1000</f>
        <v>#VALUE!</v>
      </c>
      <c r="BN20" s="128" t="e">
        <f>VLOOKUP(BN$6,'1-Konfiguration'!$C$14:$D$17,2,FALSE)*BE20 / 100 / 1000</f>
        <v>#VALUE!</v>
      </c>
      <c r="BO20" s="128" t="e">
        <f>VLOOKUP(BO$6,'1-Konfiguration'!$C$14:$D$17,2,FALSE)*BF20 / 100 / 1000</f>
        <v>#VALUE!</v>
      </c>
      <c r="BP20" s="128"/>
      <c r="BQ20" s="214" t="e">
        <f t="shared" si="49"/>
        <v>#VALUE!</v>
      </c>
      <c r="BR20" s="214" t="e">
        <f t="shared" si="50"/>
        <v>#VALUE!</v>
      </c>
      <c r="BS20" s="214" t="e">
        <f t="shared" si="51"/>
        <v>#VALUE!</v>
      </c>
      <c r="BT20" s="215" t="e">
        <f t="shared" si="52"/>
        <v>#VALUE!</v>
      </c>
      <c r="BU20" s="216" t="e">
        <f>BQ20*VLOOKUP(BU$6,'1-Konfiguration'!$C$23:$K$26,5,FALSE)</f>
        <v>#VALUE!</v>
      </c>
      <c r="BV20" s="216" t="e">
        <f>BR20*VLOOKUP(BV$6,'1-Konfiguration'!$C$23:$K$26,5,FALSE)</f>
        <v>#VALUE!</v>
      </c>
      <c r="BW20" s="216" t="e">
        <f>BS20*VLOOKUP(BW$6,'1-Konfiguration'!$C$23:$K$26,5,FALSE)</f>
        <v>#VALUE!</v>
      </c>
      <c r="BX20" s="216" t="e">
        <f>BT20*VLOOKUP(BX$6,'1-Konfiguration'!$C$23:$K$26,5,FALSE)</f>
        <v>#VALUE!</v>
      </c>
      <c r="BY20" s="216" t="e">
        <f t="shared" si="53"/>
        <v>#VALUE!</v>
      </c>
      <c r="BZ20" s="216" t="e">
        <f>BQ20*VLOOKUP(BZ$6,'1-Konfiguration'!$C$23:$K$26,9,FALSE)</f>
        <v>#VALUE!</v>
      </c>
      <c r="CA20" s="216" t="e">
        <f>BR20*VLOOKUP(CA$6,'1-Konfiguration'!$C$23:$K$26,9,FALSE)</f>
        <v>#VALUE!</v>
      </c>
      <c r="CB20" s="216" t="e">
        <f>BS20*VLOOKUP(CB$6,'1-Konfiguration'!$C$23:$K$26,9,FALSE)</f>
        <v>#VALUE!</v>
      </c>
      <c r="CC20" s="216" t="e">
        <f>BT20*VLOOKUP(CC$6,'1-Konfiguration'!$C$23:$K$26,9,FALSE)</f>
        <v>#VALUE!</v>
      </c>
      <c r="CD20" s="216" t="e">
        <f t="shared" si="54"/>
        <v>#VALUE!</v>
      </c>
      <c r="CE20" s="2"/>
      <c r="CF20" s="128" t="e">
        <f t="shared" si="55"/>
        <v>#VALUE!</v>
      </c>
      <c r="CG20" s="128" t="e">
        <f t="shared" si="56"/>
        <v>#VALUE!</v>
      </c>
      <c r="CH20" s="128" t="e">
        <f t="shared" si="57"/>
        <v>#VALUE!</v>
      </c>
      <c r="CI20" s="128" t="e">
        <f t="shared" si="58"/>
        <v>#VALUE!</v>
      </c>
      <c r="CJ20" s="128" t="e">
        <f t="shared" si="59"/>
        <v>#VALUE!</v>
      </c>
      <c r="CK20" s="128" t="e">
        <f t="shared" si="60"/>
        <v>#VALUE!</v>
      </c>
      <c r="CL20" s="128" t="e">
        <f t="shared" si="61"/>
        <v>#VALUE!</v>
      </c>
      <c r="CM20" s="128" t="e">
        <f t="shared" si="62"/>
        <v>#VALUE!</v>
      </c>
      <c r="CN20" s="2"/>
      <c r="CO20" s="128" t="e">
        <f>MMULT($BH20:$BK20,'1-Konfiguration'!D$23:D$26)+MMULT($BL20:$BO20,'1-Konfiguration'!D$23:D$26)</f>
        <v>#VALUE!</v>
      </c>
      <c r="CP20" s="128" t="e">
        <f>MMULT($BH20:$BK20,'1-Konfiguration'!E$23:E$26)+MMULT($BL20:$BO20,'1-Konfiguration'!E$23:E$26)</f>
        <v>#VALUE!</v>
      </c>
      <c r="CQ20" s="128" t="e">
        <f>MMULT($BH20:$BK20,'1-Konfiguration'!F$23:F$26)+MMULT($BL20:$BO20,'1-Konfiguration'!F$23:F$26)</f>
        <v>#VALUE!</v>
      </c>
      <c r="CR20" s="128" t="e">
        <f>MMULT($BH20:$BK20,'1-Konfiguration'!G$23:G$26)+MMULT($BL20:$BO20,'1-Konfiguration'!G$23:G$26)</f>
        <v>#VALUE!</v>
      </c>
      <c r="CS20" s="128" t="e">
        <f>MMULT($BH20:$BK20,'1-Konfiguration'!H$23:H$26)+MMULT($BL20:$BO20,'1-Konfiguration'!H$23:H$26)</f>
        <v>#VALUE!</v>
      </c>
      <c r="CT20" s="128" t="e">
        <f>MMULT($BH20:$BK20,'1-Konfiguration'!I$23:I$26)+MMULT($BL20:$BO20,'1-Konfiguration'!I$23:I$26)</f>
        <v>#VALUE!</v>
      </c>
      <c r="CU20" s="128" t="e">
        <f>MMULT($BH20:$BK20,'1-Konfiguration'!J$23:J$26)+MMULT($BL20:$BO20,'1-Konfiguration'!J$23:J$26)</f>
        <v>#VALUE!</v>
      </c>
      <c r="CV20" s="128" t="e">
        <f>MMULT($BH20:$BK20,'1-Konfiguration'!K$23:K$26)+MMULT($BL20:$BO20,'1-Konfiguration'!K$23:K$26)</f>
        <v>#VALUE!</v>
      </c>
      <c r="CX20" s="106"/>
      <c r="CY20" s="106"/>
      <c r="CZ20" s="106"/>
      <c r="DA20" s="106"/>
      <c r="DB20" s="106"/>
      <c r="DC20" s="106"/>
      <c r="DD20" s="106"/>
      <c r="DE20" s="106"/>
      <c r="DF20" s="117" t="e">
        <f>IF(CF20&gt;'5-Colouring_uMap'!B$15,'5-Colouring_uMap'!C$15,IF(CF20&gt;'5-Colouring_uMap'!B$14,'5-Colouring_uMap'!C$14,IF(CF20&gt;'5-Colouring_uMap'!B$13,'5-Colouring_uMap'!C$13,IF(CF20&gt;'5-Colouring_uMap'!B$12,'5-Colouring_uMap'!C$12,IF(CF20&gt;'5-Colouring_uMap'!B$11,'5-Colouring_uMap'!C$11,IF(CF20&gt;'5-Colouring_uMap'!B$10,'5-Colouring_uMap'!C$10,IF(CF20&gt;'5-Colouring_uMap'!B$9,'5-Colouring_uMap'!C$9,IF(CF20&gt;'5-Colouring_uMap'!B$8,'5-Colouring_uMap'!C$8,IF(CF20&gt;'5-Colouring_uMap'!B$7,'5-Colouring_uMap'!C$7)))))))))</f>
        <v>#VALUE!</v>
      </c>
      <c r="DG20" s="117" t="e">
        <f>IF(CG20&gt;'5-Colouring_uMap'!E$15,'5-Colouring_uMap'!F$15,IF(CG20&gt;'5-Colouring_uMap'!E$14,'5-Colouring_uMap'!F$14,IF(CG20&gt;'5-Colouring_uMap'!E$13,'5-Colouring_uMap'!F$13,IF(CG20&gt;'5-Colouring_uMap'!E$12,'5-Colouring_uMap'!F$12,IF(CG20&gt;'5-Colouring_uMap'!E$11,'5-Colouring_uMap'!F$11,IF(CG20&gt;'5-Colouring_uMap'!E$10,'5-Colouring_uMap'!F$10,IF(CG20&gt;'5-Colouring_uMap'!E$9,'5-Colouring_uMap'!F$9,IF(CG20&gt;'5-Colouring_uMap'!E$8,'5-Colouring_uMap'!F$8,IF(CG20&gt;'5-Colouring_uMap'!E$7,'5-Colouring_uMap'!F$7)))))))))</f>
        <v>#VALUE!</v>
      </c>
      <c r="DH20" s="117" t="e">
        <f>IF(CH20&gt;'5-Colouring_uMap'!H$15,'5-Colouring_uMap'!I$15,IF(CH20&gt;'5-Colouring_uMap'!H$14,'5-Colouring_uMap'!I$14,IF(CH20&gt;'5-Colouring_uMap'!H$13,'5-Colouring_uMap'!I$13,IF(CH20&gt;'5-Colouring_uMap'!H$12,'5-Colouring_uMap'!I$12,IF(CH20&gt;'5-Colouring_uMap'!H$11,'5-Colouring_uMap'!I$11,IF(CH20&gt;'5-Colouring_uMap'!H$10,'5-Colouring_uMap'!I$10,IF(CH20&gt;'5-Colouring_uMap'!H$9,'5-Colouring_uMap'!I$9,IF(CH20&gt;'5-Colouring_uMap'!H$8,'5-Colouring_uMap'!I$8,IF(CH20&gt;'5-Colouring_uMap'!H$7,'5-Colouring_uMap'!I$7)))))))))</f>
        <v>#VALUE!</v>
      </c>
      <c r="DI20" s="117" t="e">
        <f>IF(CI20&gt;'5-Colouring_uMap'!K$15,'5-Colouring_uMap'!L$15,IF(CI20&gt;'5-Colouring_uMap'!K$14,'5-Colouring_uMap'!L$14,IF(CI20&gt;'5-Colouring_uMap'!K$13,'5-Colouring_uMap'!L$13,IF(CI20&gt;'5-Colouring_uMap'!K$12,'5-Colouring_uMap'!L$12,IF(CI20&gt;'5-Colouring_uMap'!K$11,'5-Colouring_uMap'!L$11,IF(CI20&gt;'5-Colouring_uMap'!K$10,'5-Colouring_uMap'!L$10,IF(CI20&gt;'5-Colouring_uMap'!K$9,'5-Colouring_uMap'!L$9,IF(CI20&gt;'5-Colouring_uMap'!K$8,'5-Colouring_uMap'!L$8,IF(CI20&gt;'5-Colouring_uMap'!K$7,'5-Colouring_uMap'!L$7)))))))))</f>
        <v>#VALUE!</v>
      </c>
      <c r="DJ20" s="117" t="e">
        <f>IF(CJ20&gt;'5-Colouring_uMap'!N$15,'5-Colouring_uMap'!O$15,IF(CJ20&gt;'5-Colouring_uMap'!N$14,'5-Colouring_uMap'!O$14,IF(CJ20&gt;'5-Colouring_uMap'!N$13,'5-Colouring_uMap'!O$13,IF(CJ20&gt;'5-Colouring_uMap'!N$12,'5-Colouring_uMap'!O$12,IF(CJ20&gt;'5-Colouring_uMap'!N$11,'5-Colouring_uMap'!O$11,IF(CJ20&gt;'5-Colouring_uMap'!N$10,'5-Colouring_uMap'!O$10,IF(CJ20&gt;'5-Colouring_uMap'!N$9,'5-Colouring_uMap'!O$9,IF(CJ20&gt;'5-Colouring_uMap'!N$8,'5-Colouring_uMap'!O$8,IF(CJ20&gt;'5-Colouring_uMap'!N$7,'5-Colouring_uMap'!O$7)))))))))</f>
        <v>#VALUE!</v>
      </c>
      <c r="DK20" s="117" t="e">
        <f>IF(CK20&gt;'5-Colouring_uMap'!Q$15,'5-Colouring_uMap'!R$15,IF(CK20&gt;'5-Colouring_uMap'!Q$14,'5-Colouring_uMap'!R$14,IF(CK20&gt;'5-Colouring_uMap'!Q$13,'5-Colouring_uMap'!R$13,IF(CK20&gt;'5-Colouring_uMap'!Q$12,'5-Colouring_uMap'!R$12,IF(CK20&gt;'5-Colouring_uMap'!Q$11,'5-Colouring_uMap'!R$11,IF(CK20&gt;'5-Colouring_uMap'!Q$10,'5-Colouring_uMap'!R$10,IF(CK20&gt;'5-Colouring_uMap'!Q$9,'5-Colouring_uMap'!R$9,IF(CK20&gt;'5-Colouring_uMap'!Q$8,'5-Colouring_uMap'!R$8,IF(CK20&gt;'5-Colouring_uMap'!Q$7,'5-Colouring_uMap'!R$7)))))))))</f>
        <v>#VALUE!</v>
      </c>
      <c r="DL20" s="117" t="e">
        <f>IF(CL20&gt;'5-Colouring_uMap'!T$15,'5-Colouring_uMap'!U$15,IF(CL20&gt;'5-Colouring_uMap'!T$14,'5-Colouring_uMap'!U$14,IF(CL20&gt;'5-Colouring_uMap'!T$13,'5-Colouring_uMap'!U$13,IF(CL20&gt;'5-Colouring_uMap'!T$12,'5-Colouring_uMap'!U$12,IF(CL20&gt;'5-Colouring_uMap'!T$11,'5-Colouring_uMap'!U$11,IF(CL20&gt;'5-Colouring_uMap'!T$10,'5-Colouring_uMap'!U$10,IF(CL20&gt;'5-Colouring_uMap'!T$9,'5-Colouring_uMap'!U$9,IF(CL20&gt;'5-Colouring_uMap'!T$8,'5-Colouring_uMap'!U$8,IF(CL20&gt;'5-Colouring_uMap'!T$7,'5-Colouring_uMap'!U$7)))))))))</f>
        <v>#VALUE!</v>
      </c>
      <c r="DM20" s="117" t="e">
        <f>IF(CM20&gt;'5-Colouring_uMap'!W$15,'5-Colouring_uMap'!X$15,IF(CM20&gt;'5-Colouring_uMap'!W$14,'5-Colouring_uMap'!X$14,IF(CM20&gt;'5-Colouring_uMap'!W$13,'5-Colouring_uMap'!X$13,IF(CM20&gt;'5-Colouring_uMap'!W$12,'5-Colouring_uMap'!X$12,IF(CM20&gt;'5-Colouring_uMap'!W$11,'5-Colouring_uMap'!X$11,IF(CM20&gt;'5-Colouring_uMap'!W$10,'5-Colouring_uMap'!X$10,IF(CM20&gt;'5-Colouring_uMap'!W$9,'5-Colouring_uMap'!X$9,IF(CM20&gt;'5-Colouring_uMap'!W$8,'5-Colouring_uMap'!X$8,IF(CM20&gt;'5-Colouring_uMap'!W$7,'5-Colouring_uMap'!X$7)))))))))</f>
        <v>#VALUE!</v>
      </c>
      <c r="DN20" s="117">
        <v>10</v>
      </c>
      <c r="DO20" s="159" t="s">
        <v>2093</v>
      </c>
      <c r="DP20" s="106" t="e">
        <f t="shared" si="71"/>
        <v>#VALUE!</v>
      </c>
      <c r="DQ20" s="106" t="e">
        <f t="shared" si="63"/>
        <v>#VALUE!</v>
      </c>
      <c r="DR20" s="106" t="e">
        <f t="shared" si="64"/>
        <v>#VALUE!</v>
      </c>
      <c r="DS20" s="106" t="e">
        <f t="shared" si="65"/>
        <v>#VALUE!</v>
      </c>
      <c r="DT20" s="106" t="e">
        <f t="shared" si="66"/>
        <v>#VALUE!</v>
      </c>
      <c r="DU20" s="106" t="e">
        <f t="shared" si="67"/>
        <v>#VALUE!</v>
      </c>
      <c r="DV20" s="106" t="e">
        <f t="shared" si="68"/>
        <v>#VALUE!</v>
      </c>
      <c r="DW20" s="106" t="e">
        <f t="shared" si="69"/>
        <v>#VALUE!</v>
      </c>
      <c r="DX20" t="s">
        <v>2080</v>
      </c>
      <c r="DY20">
        <v>2018</v>
      </c>
      <c r="DZ20">
        <v>5816</v>
      </c>
      <c r="EA20">
        <v>6851</v>
      </c>
      <c r="EB20" t="s">
        <v>146</v>
      </c>
      <c r="EC20">
        <v>6</v>
      </c>
      <c r="ED20" t="s">
        <v>99</v>
      </c>
      <c r="EE20" t="s">
        <v>100</v>
      </c>
      <c r="EF20">
        <v>3</v>
      </c>
      <c r="EH20" t="s">
        <v>101</v>
      </c>
      <c r="EI20" t="s">
        <v>102</v>
      </c>
      <c r="EJ20" t="s">
        <v>147</v>
      </c>
      <c r="EK20" t="s">
        <v>104</v>
      </c>
      <c r="EL20" t="s">
        <v>105</v>
      </c>
      <c r="EM20" t="s">
        <v>148</v>
      </c>
      <c r="EN20" t="s">
        <v>107</v>
      </c>
      <c r="EO20">
        <v>6</v>
      </c>
      <c r="EP20">
        <v>346</v>
      </c>
      <c r="EQ20">
        <v>106700</v>
      </c>
      <c r="ER20">
        <v>52809</v>
      </c>
      <c r="ES20">
        <v>53891</v>
      </c>
      <c r="ET20">
        <v>15840</v>
      </c>
      <c r="EU20">
        <v>7886</v>
      </c>
      <c r="EV20">
        <v>7954</v>
      </c>
      <c r="EW20">
        <v>14.8</v>
      </c>
      <c r="EX20">
        <v>0.99</v>
      </c>
      <c r="EY20">
        <v>0.88</v>
      </c>
      <c r="EZ20">
        <v>1.08</v>
      </c>
      <c r="FA20">
        <v>5854</v>
      </c>
      <c r="FB20">
        <v>12.7</v>
      </c>
      <c r="FC20">
        <v>1629</v>
      </c>
      <c r="FD20">
        <v>30.4</v>
      </c>
      <c r="FI20" t="s">
        <v>108</v>
      </c>
      <c r="FJ20" t="s">
        <v>108</v>
      </c>
      <c r="FK20">
        <v>82.9</v>
      </c>
      <c r="FL20">
        <v>7.7</v>
      </c>
      <c r="FM20">
        <v>0.6</v>
      </c>
      <c r="FN20">
        <v>1.2</v>
      </c>
      <c r="FO20">
        <v>2.7</v>
      </c>
      <c r="FP20">
        <v>11.8</v>
      </c>
      <c r="FQ20">
        <v>9.4</v>
      </c>
      <c r="FR20">
        <v>0.4</v>
      </c>
      <c r="FS20">
        <v>1.1000000000000001</v>
      </c>
      <c r="FT20">
        <v>453457</v>
      </c>
      <c r="FU20">
        <v>5550201</v>
      </c>
      <c r="FZ20">
        <v>111105</v>
      </c>
      <c r="GA20">
        <v>54962</v>
      </c>
      <c r="GB20">
        <v>56142</v>
      </c>
      <c r="GC20">
        <v>18.7</v>
      </c>
      <c r="GD20">
        <v>18.7</v>
      </c>
      <c r="GE20">
        <v>18.7</v>
      </c>
      <c r="GF20">
        <v>50.102238960000001</v>
      </c>
      <c r="GG20">
        <v>8.3491828199999993</v>
      </c>
      <c r="GH20">
        <v>4944</v>
      </c>
      <c r="GI20">
        <v>5221</v>
      </c>
      <c r="GJ20">
        <v>9.4</v>
      </c>
      <c r="GK20">
        <v>9.6999999999999993</v>
      </c>
      <c r="GL20">
        <v>10.1</v>
      </c>
      <c r="GM20">
        <v>11.3</v>
      </c>
      <c r="GN20">
        <v>8.1</v>
      </c>
      <c r="GO20">
        <v>9.1</v>
      </c>
      <c r="GP20">
        <v>9</v>
      </c>
      <c r="GQ20">
        <v>9.3000000000000007</v>
      </c>
      <c r="GR20">
        <v>55556</v>
      </c>
      <c r="GS20">
        <v>56454</v>
      </c>
      <c r="GT20">
        <v>0.89</v>
      </c>
      <c r="GU20">
        <v>0.87</v>
      </c>
      <c r="GV20">
        <v>0.94</v>
      </c>
      <c r="GW20">
        <v>1.01</v>
      </c>
      <c r="GX20">
        <v>1.0900000000000001</v>
      </c>
      <c r="GY20">
        <v>1.08</v>
      </c>
      <c r="GZ20">
        <v>0.89</v>
      </c>
      <c r="HA20">
        <v>0.83</v>
      </c>
      <c r="HB20">
        <v>5016</v>
      </c>
      <c r="HC20">
        <v>168</v>
      </c>
      <c r="HD20">
        <v>574</v>
      </c>
      <c r="HE20">
        <v>35</v>
      </c>
      <c r="HF20">
        <v>1103</v>
      </c>
      <c r="HG20">
        <v>73</v>
      </c>
      <c r="HH20">
        <v>423</v>
      </c>
      <c r="HI20">
        <v>11</v>
      </c>
      <c r="HJ20">
        <v>4114</v>
      </c>
      <c r="HK20">
        <v>109</v>
      </c>
      <c r="HL20">
        <v>409</v>
      </c>
      <c r="HM20">
        <v>29</v>
      </c>
      <c r="HN20">
        <v>590</v>
      </c>
      <c r="HO20" t="s">
        <v>149</v>
      </c>
      <c r="HP20">
        <v>4.7489999999999997</v>
      </c>
      <c r="HQ20" t="s">
        <v>110</v>
      </c>
      <c r="HR20" t="s">
        <v>111</v>
      </c>
    </row>
    <row r="21" spans="1:226" ht="14.25" hidden="1" customHeight="1" x14ac:dyDescent="0.3">
      <c r="B21">
        <f t="shared" si="12"/>
        <v>6850</v>
      </c>
      <c r="C21" t="str">
        <f t="shared" si="13"/>
        <v>A3</v>
      </c>
      <c r="D21" s="132">
        <f t="shared" si="14"/>
        <v>600</v>
      </c>
      <c r="E21" s="123">
        <f>VLOOKUP($EA21,'4-DZ-Nr.-Mapping'!$A:$J,E$4,FALSE)</f>
        <v>0</v>
      </c>
      <c r="F21" s="123">
        <f>VLOOKUP($EA21,'4-DZ-Nr.-Mapping'!$A:$J,F$4,FALSE)</f>
        <v>0</v>
      </c>
      <c r="G21" s="106" t="str">
        <f t="shared" si="15"/>
        <v>N - Köln</v>
      </c>
      <c r="H21" t="str">
        <f t="shared" si="16"/>
        <v>S - Frankfurt a. Main</v>
      </c>
      <c r="I21" s="106" t="str">
        <f>VLOOKUP($EA21,'4-DZ-Nr.-Mapping'!$A:$N,I$4,FALSE)</f>
        <v xml:space="preserve"> </v>
      </c>
      <c r="J21" s="106" t="str">
        <f>VLOOKUP($EA21,'4-DZ-Nr.-Mapping'!$A:$N,J$4,FALSE)</f>
        <v xml:space="preserve"> </v>
      </c>
      <c r="K21" s="106" t="str">
        <f>VLOOKUP($EA21,'4-DZ-Nr.-Mapping'!$A:$N,K$4,FALSE)</f>
        <v xml:space="preserve"> </v>
      </c>
      <c r="L21" s="106" t="str">
        <f>VLOOKUP($EA21,'4-DZ-Nr.-Mapping'!$A:$N,L$4,FALSE)</f>
        <v xml:space="preserve"> </v>
      </c>
      <c r="M21" s="106" t="str">
        <f>VLOOKUP($EA21,'4-DZ-Nr.-Mapping'!$A:$N,M$4,FALSE)</f>
        <v xml:space="preserve"> </v>
      </c>
      <c r="N21" s="106" t="str">
        <f t="shared" si="17"/>
        <v>8+1</v>
      </c>
      <c r="P21" s="203">
        <f t="shared" si="18"/>
        <v>0.49601656106894171</v>
      </c>
      <c r="Q21" s="126">
        <f t="shared" si="19"/>
        <v>7907</v>
      </c>
      <c r="R21" s="126">
        <f t="shared" si="70"/>
        <v>3975.9</v>
      </c>
      <c r="S21" s="126">
        <f t="shared" si="76"/>
        <v>2819.1666707232921</v>
      </c>
      <c r="T21" s="126">
        <f t="shared" si="77"/>
        <v>4893.6478057838276</v>
      </c>
      <c r="U21" s="126">
        <f t="shared" si="78"/>
        <v>212.76729590364471</v>
      </c>
      <c r="V21" s="126">
        <f t="shared" si="35"/>
        <v>7925.5817724107637</v>
      </c>
      <c r="W21" s="125">
        <f t="shared" si="36"/>
        <v>0.50398343893105824</v>
      </c>
      <c r="X21" s="126">
        <f t="shared" si="37"/>
        <v>8034</v>
      </c>
      <c r="Y21" s="126">
        <f t="shared" si="38"/>
        <v>4066.9499999999994</v>
      </c>
      <c r="Z21" s="126">
        <f t="shared" si="79"/>
        <v>2864.4473292767075</v>
      </c>
      <c r="AA21" s="126">
        <f t="shared" si="80"/>
        <v>4972.2481942161712</v>
      </c>
      <c r="AB21" s="126">
        <f t="shared" si="81"/>
        <v>216.18470409635532</v>
      </c>
      <c r="AC21" s="126">
        <f t="shared" si="72"/>
        <v>8052.8802275892349</v>
      </c>
      <c r="AD21" s="1"/>
      <c r="AE21" s="106" t="e">
        <f t="shared" si="22"/>
        <v>#N/A</v>
      </c>
      <c r="AF21" s="106" t="str">
        <f t="shared" si="73"/>
        <v>-</v>
      </c>
      <c r="AG21" s="106" t="str">
        <f t="shared" si="39"/>
        <v>A3</v>
      </c>
      <c r="AH21" s="106">
        <f t="shared" si="74"/>
        <v>6850</v>
      </c>
      <c r="AI21" s="106" t="str">
        <f t="shared" si="75"/>
        <v xml:space="preserve"> </v>
      </c>
      <c r="AJ21" s="106" t="str">
        <f t="shared" si="40"/>
        <v xml:space="preserve"> </v>
      </c>
      <c r="AK21" s="1"/>
      <c r="AL21" s="126">
        <f t="shared" si="82"/>
        <v>7907</v>
      </c>
      <c r="AM21" s="126">
        <f t="shared" si="82"/>
        <v>3975.9</v>
      </c>
      <c r="AN21" s="126">
        <f t="shared" si="82"/>
        <v>2819.1666707232921</v>
      </c>
      <c r="AO21" s="126">
        <f t="shared" si="82"/>
        <v>4893.6478057838276</v>
      </c>
      <c r="AP21" s="126">
        <f t="shared" si="82"/>
        <v>212.76729590364471</v>
      </c>
      <c r="AQ21" s="126">
        <f t="shared" si="82"/>
        <v>7925.5817724107637</v>
      </c>
      <c r="AR21" s="126" t="e">
        <f t="shared" si="83"/>
        <v>#N/A</v>
      </c>
      <c r="AS21" s="126" t="e">
        <f t="shared" si="83"/>
        <v>#N/A</v>
      </c>
      <c r="AT21" s="126" t="e">
        <f t="shared" si="83"/>
        <v>#N/A</v>
      </c>
      <c r="AU21" s="126" t="e">
        <f t="shared" si="83"/>
        <v>#N/A</v>
      </c>
      <c r="AV21" s="126" t="e">
        <f t="shared" si="83"/>
        <v>#N/A</v>
      </c>
      <c r="AW21" s="126" t="e">
        <f t="shared" si="83"/>
        <v>#N/A</v>
      </c>
      <c r="AX21" s="1"/>
      <c r="AY21" s="126" t="e">
        <f t="shared" si="41"/>
        <v>#VALUE!</v>
      </c>
      <c r="AZ21" s="126" t="e">
        <f t="shared" si="42"/>
        <v>#VALUE!</v>
      </c>
      <c r="BA21" s="126" t="e">
        <f t="shared" si="43"/>
        <v>#VALUE!</v>
      </c>
      <c r="BB21" s="126" t="e">
        <f t="shared" si="44"/>
        <v>#VALUE!</v>
      </c>
      <c r="BC21" s="126" t="e">
        <f t="shared" si="45"/>
        <v>#N/A</v>
      </c>
      <c r="BD21" s="126" t="e">
        <f t="shared" si="46"/>
        <v>#N/A</v>
      </c>
      <c r="BE21" s="126" t="e">
        <f t="shared" si="47"/>
        <v>#N/A</v>
      </c>
      <c r="BF21" s="126" t="e">
        <f t="shared" si="48"/>
        <v>#N/A</v>
      </c>
      <c r="BG21" s="1"/>
      <c r="BH21" s="128" t="e">
        <f>VLOOKUP(BH$6,'1-Konfiguration'!$C$14:$D$17,2,FALSE)*AY21 / 100 / 1000</f>
        <v>#VALUE!</v>
      </c>
      <c r="BI21" s="128" t="e">
        <f>VLOOKUP(BI$6,'1-Konfiguration'!$C$14:$D$17,2,FALSE)*AZ21 / 100 / 1000</f>
        <v>#VALUE!</v>
      </c>
      <c r="BJ21" s="128" t="e">
        <f>VLOOKUP(BJ$6,'1-Konfiguration'!$C$14:$D$17,2,FALSE)*BA21 / 100 / 1000</f>
        <v>#VALUE!</v>
      </c>
      <c r="BK21" s="128" t="e">
        <f>VLOOKUP(BK$6,'1-Konfiguration'!$C$14:$D$17,2,FALSE)*BB21 / 100 / 1000</f>
        <v>#VALUE!</v>
      </c>
      <c r="BL21" s="128" t="e">
        <f>VLOOKUP(BL$6,'1-Konfiguration'!$C$14:$D$17,2,FALSE)*BC21 / 100 / 1000</f>
        <v>#N/A</v>
      </c>
      <c r="BM21" s="128" t="e">
        <f>VLOOKUP(BM$6,'1-Konfiguration'!$C$14:$D$17,2,FALSE)*BD21 / 100 / 1000</f>
        <v>#N/A</v>
      </c>
      <c r="BN21" s="128" t="e">
        <f>VLOOKUP(BN$6,'1-Konfiguration'!$C$14:$D$17,2,FALSE)*BE21 / 100 / 1000</f>
        <v>#N/A</v>
      </c>
      <c r="BO21" s="128" t="e">
        <f>VLOOKUP(BO$6,'1-Konfiguration'!$C$14:$D$17,2,FALSE)*BF21 / 100 / 1000</f>
        <v>#N/A</v>
      </c>
      <c r="BP21" s="128"/>
      <c r="BQ21" s="214" t="e">
        <f t="shared" si="49"/>
        <v>#VALUE!</v>
      </c>
      <c r="BR21" s="214" t="e">
        <f t="shared" si="50"/>
        <v>#VALUE!</v>
      </c>
      <c r="BS21" s="214" t="e">
        <f t="shared" si="51"/>
        <v>#VALUE!</v>
      </c>
      <c r="BT21" s="215" t="e">
        <f t="shared" si="52"/>
        <v>#VALUE!</v>
      </c>
      <c r="BU21" s="216" t="e">
        <f>BQ21*VLOOKUP(BU$6,'1-Konfiguration'!$C$23:$K$26,5,FALSE)</f>
        <v>#VALUE!</v>
      </c>
      <c r="BV21" s="216" t="e">
        <f>BR21*VLOOKUP(BV$6,'1-Konfiguration'!$C$23:$K$26,5,FALSE)</f>
        <v>#VALUE!</v>
      </c>
      <c r="BW21" s="216" t="e">
        <f>BS21*VLOOKUP(BW$6,'1-Konfiguration'!$C$23:$K$26,5,FALSE)</f>
        <v>#VALUE!</v>
      </c>
      <c r="BX21" s="216" t="e">
        <f>BT21*VLOOKUP(BX$6,'1-Konfiguration'!$C$23:$K$26,5,FALSE)</f>
        <v>#VALUE!</v>
      </c>
      <c r="BY21" s="216" t="e">
        <f t="shared" si="53"/>
        <v>#VALUE!</v>
      </c>
      <c r="BZ21" s="216" t="e">
        <f>BQ21*VLOOKUP(BZ$6,'1-Konfiguration'!$C$23:$K$26,9,FALSE)</f>
        <v>#VALUE!</v>
      </c>
      <c r="CA21" s="216" t="e">
        <f>BR21*VLOOKUP(CA$6,'1-Konfiguration'!$C$23:$K$26,9,FALSE)</f>
        <v>#VALUE!</v>
      </c>
      <c r="CB21" s="216" t="e">
        <f>BS21*VLOOKUP(CB$6,'1-Konfiguration'!$C$23:$K$26,9,FALSE)</f>
        <v>#VALUE!</v>
      </c>
      <c r="CC21" s="216" t="e">
        <f>BT21*VLOOKUP(CC$6,'1-Konfiguration'!$C$23:$K$26,9,FALSE)</f>
        <v>#VALUE!</v>
      </c>
      <c r="CD21" s="216" t="e">
        <f t="shared" si="54"/>
        <v>#VALUE!</v>
      </c>
      <c r="CE21" s="2"/>
      <c r="CF21" s="128" t="e">
        <f t="shared" si="55"/>
        <v>#VALUE!</v>
      </c>
      <c r="CG21" s="128" t="e">
        <f t="shared" si="56"/>
        <v>#VALUE!</v>
      </c>
      <c r="CH21" s="128" t="e">
        <f t="shared" si="57"/>
        <v>#VALUE!</v>
      </c>
      <c r="CI21" s="128" t="e">
        <f t="shared" si="58"/>
        <v>#VALUE!</v>
      </c>
      <c r="CJ21" s="128" t="e">
        <f t="shared" si="59"/>
        <v>#VALUE!</v>
      </c>
      <c r="CK21" s="128" t="e">
        <f t="shared" si="60"/>
        <v>#VALUE!</v>
      </c>
      <c r="CL21" s="128" t="e">
        <f t="shared" si="61"/>
        <v>#VALUE!</v>
      </c>
      <c r="CM21" s="128" t="e">
        <f t="shared" si="62"/>
        <v>#VALUE!</v>
      </c>
      <c r="CN21" s="2"/>
      <c r="CO21" s="128" t="e">
        <f>MMULT($BH21:$BK21,'1-Konfiguration'!D$23:D$26)+MMULT($BL21:$BO21,'1-Konfiguration'!D$23:D$26)</f>
        <v>#VALUE!</v>
      </c>
      <c r="CP21" s="128" t="e">
        <f>MMULT($BH21:$BK21,'1-Konfiguration'!E$23:E$26)+MMULT($BL21:$BO21,'1-Konfiguration'!E$23:E$26)</f>
        <v>#VALUE!</v>
      </c>
      <c r="CQ21" s="128" t="e">
        <f>MMULT($BH21:$BK21,'1-Konfiguration'!F$23:F$26)+MMULT($BL21:$BO21,'1-Konfiguration'!F$23:F$26)</f>
        <v>#VALUE!</v>
      </c>
      <c r="CR21" s="128" t="e">
        <f>MMULT($BH21:$BK21,'1-Konfiguration'!G$23:G$26)+MMULT($BL21:$BO21,'1-Konfiguration'!G$23:G$26)</f>
        <v>#VALUE!</v>
      </c>
      <c r="CS21" s="128" t="e">
        <f>MMULT($BH21:$BK21,'1-Konfiguration'!H$23:H$26)+MMULT($BL21:$BO21,'1-Konfiguration'!H$23:H$26)</f>
        <v>#VALUE!</v>
      </c>
      <c r="CT21" s="128" t="e">
        <f>MMULT($BH21:$BK21,'1-Konfiguration'!I$23:I$26)+MMULT($BL21:$BO21,'1-Konfiguration'!I$23:I$26)</f>
        <v>#VALUE!</v>
      </c>
      <c r="CU21" s="128" t="e">
        <f>MMULT($BH21:$BK21,'1-Konfiguration'!J$23:J$26)+MMULT($BL21:$BO21,'1-Konfiguration'!J$23:J$26)</f>
        <v>#VALUE!</v>
      </c>
      <c r="CV21" s="128" t="e">
        <f>MMULT($BH21:$BK21,'1-Konfiguration'!K$23:K$26)+MMULT($BL21:$BO21,'1-Konfiguration'!K$23:K$26)</f>
        <v>#VALUE!</v>
      </c>
      <c r="CX21" s="106"/>
      <c r="CY21" s="106"/>
      <c r="CZ21" s="106"/>
      <c r="DA21" s="106"/>
      <c r="DB21" s="106"/>
      <c r="DC21" s="106"/>
      <c r="DD21" s="106"/>
      <c r="DE21" s="106"/>
      <c r="DF21" s="117" t="e">
        <f>IF(CF21&gt;'5-Colouring_uMap'!B$15,'5-Colouring_uMap'!C$15,IF(CF21&gt;'5-Colouring_uMap'!B$14,'5-Colouring_uMap'!C$14,IF(CF21&gt;'5-Colouring_uMap'!B$13,'5-Colouring_uMap'!C$13,IF(CF21&gt;'5-Colouring_uMap'!B$12,'5-Colouring_uMap'!C$12,IF(CF21&gt;'5-Colouring_uMap'!B$11,'5-Colouring_uMap'!C$11,IF(CF21&gt;'5-Colouring_uMap'!B$10,'5-Colouring_uMap'!C$10,IF(CF21&gt;'5-Colouring_uMap'!B$9,'5-Colouring_uMap'!C$9,IF(CF21&gt;'5-Colouring_uMap'!B$8,'5-Colouring_uMap'!C$8,IF(CF21&gt;'5-Colouring_uMap'!B$7,'5-Colouring_uMap'!C$7)))))))))</f>
        <v>#VALUE!</v>
      </c>
      <c r="DG21" s="117" t="e">
        <f>IF(CG21&gt;'5-Colouring_uMap'!E$15,'5-Colouring_uMap'!F$15,IF(CG21&gt;'5-Colouring_uMap'!E$14,'5-Colouring_uMap'!F$14,IF(CG21&gt;'5-Colouring_uMap'!E$13,'5-Colouring_uMap'!F$13,IF(CG21&gt;'5-Colouring_uMap'!E$12,'5-Colouring_uMap'!F$12,IF(CG21&gt;'5-Colouring_uMap'!E$11,'5-Colouring_uMap'!F$11,IF(CG21&gt;'5-Colouring_uMap'!E$10,'5-Colouring_uMap'!F$10,IF(CG21&gt;'5-Colouring_uMap'!E$9,'5-Colouring_uMap'!F$9,IF(CG21&gt;'5-Colouring_uMap'!E$8,'5-Colouring_uMap'!F$8,IF(CG21&gt;'5-Colouring_uMap'!E$7,'5-Colouring_uMap'!F$7)))))))))</f>
        <v>#VALUE!</v>
      </c>
      <c r="DH21" s="117" t="e">
        <f>IF(CH21&gt;'5-Colouring_uMap'!H$15,'5-Colouring_uMap'!I$15,IF(CH21&gt;'5-Colouring_uMap'!H$14,'5-Colouring_uMap'!I$14,IF(CH21&gt;'5-Colouring_uMap'!H$13,'5-Colouring_uMap'!I$13,IF(CH21&gt;'5-Colouring_uMap'!H$12,'5-Colouring_uMap'!I$12,IF(CH21&gt;'5-Colouring_uMap'!H$11,'5-Colouring_uMap'!I$11,IF(CH21&gt;'5-Colouring_uMap'!H$10,'5-Colouring_uMap'!I$10,IF(CH21&gt;'5-Colouring_uMap'!H$9,'5-Colouring_uMap'!I$9,IF(CH21&gt;'5-Colouring_uMap'!H$8,'5-Colouring_uMap'!I$8,IF(CH21&gt;'5-Colouring_uMap'!H$7,'5-Colouring_uMap'!I$7)))))))))</f>
        <v>#VALUE!</v>
      </c>
      <c r="DI21" s="117" t="e">
        <f>IF(CI21&gt;'5-Colouring_uMap'!K$15,'5-Colouring_uMap'!L$15,IF(CI21&gt;'5-Colouring_uMap'!K$14,'5-Colouring_uMap'!L$14,IF(CI21&gt;'5-Colouring_uMap'!K$13,'5-Colouring_uMap'!L$13,IF(CI21&gt;'5-Colouring_uMap'!K$12,'5-Colouring_uMap'!L$12,IF(CI21&gt;'5-Colouring_uMap'!K$11,'5-Colouring_uMap'!L$11,IF(CI21&gt;'5-Colouring_uMap'!K$10,'5-Colouring_uMap'!L$10,IF(CI21&gt;'5-Colouring_uMap'!K$9,'5-Colouring_uMap'!L$9,IF(CI21&gt;'5-Colouring_uMap'!K$8,'5-Colouring_uMap'!L$8,IF(CI21&gt;'5-Colouring_uMap'!K$7,'5-Colouring_uMap'!L$7)))))))))</f>
        <v>#VALUE!</v>
      </c>
      <c r="DJ21" s="117" t="e">
        <f>IF(CJ21&gt;'5-Colouring_uMap'!N$15,'5-Colouring_uMap'!O$15,IF(CJ21&gt;'5-Colouring_uMap'!N$14,'5-Colouring_uMap'!O$14,IF(CJ21&gt;'5-Colouring_uMap'!N$13,'5-Colouring_uMap'!O$13,IF(CJ21&gt;'5-Colouring_uMap'!N$12,'5-Colouring_uMap'!O$12,IF(CJ21&gt;'5-Colouring_uMap'!N$11,'5-Colouring_uMap'!O$11,IF(CJ21&gt;'5-Colouring_uMap'!N$10,'5-Colouring_uMap'!O$10,IF(CJ21&gt;'5-Colouring_uMap'!N$9,'5-Colouring_uMap'!O$9,IF(CJ21&gt;'5-Colouring_uMap'!N$8,'5-Colouring_uMap'!O$8,IF(CJ21&gt;'5-Colouring_uMap'!N$7,'5-Colouring_uMap'!O$7)))))))))</f>
        <v>#VALUE!</v>
      </c>
      <c r="DK21" s="117" t="e">
        <f>IF(CK21&gt;'5-Colouring_uMap'!Q$15,'5-Colouring_uMap'!R$15,IF(CK21&gt;'5-Colouring_uMap'!Q$14,'5-Colouring_uMap'!R$14,IF(CK21&gt;'5-Colouring_uMap'!Q$13,'5-Colouring_uMap'!R$13,IF(CK21&gt;'5-Colouring_uMap'!Q$12,'5-Colouring_uMap'!R$12,IF(CK21&gt;'5-Colouring_uMap'!Q$11,'5-Colouring_uMap'!R$11,IF(CK21&gt;'5-Colouring_uMap'!Q$10,'5-Colouring_uMap'!R$10,IF(CK21&gt;'5-Colouring_uMap'!Q$9,'5-Colouring_uMap'!R$9,IF(CK21&gt;'5-Colouring_uMap'!Q$8,'5-Colouring_uMap'!R$8,IF(CK21&gt;'5-Colouring_uMap'!Q$7,'5-Colouring_uMap'!R$7)))))))))</f>
        <v>#VALUE!</v>
      </c>
      <c r="DL21" s="117" t="e">
        <f>IF(CL21&gt;'5-Colouring_uMap'!T$15,'5-Colouring_uMap'!U$15,IF(CL21&gt;'5-Colouring_uMap'!T$14,'5-Colouring_uMap'!U$14,IF(CL21&gt;'5-Colouring_uMap'!T$13,'5-Colouring_uMap'!U$13,IF(CL21&gt;'5-Colouring_uMap'!T$12,'5-Colouring_uMap'!U$12,IF(CL21&gt;'5-Colouring_uMap'!T$11,'5-Colouring_uMap'!U$11,IF(CL21&gt;'5-Colouring_uMap'!T$10,'5-Colouring_uMap'!U$10,IF(CL21&gt;'5-Colouring_uMap'!T$9,'5-Colouring_uMap'!U$9,IF(CL21&gt;'5-Colouring_uMap'!T$8,'5-Colouring_uMap'!U$8,IF(CL21&gt;'5-Colouring_uMap'!T$7,'5-Colouring_uMap'!U$7)))))))))</f>
        <v>#VALUE!</v>
      </c>
      <c r="DM21" s="117" t="e">
        <f>IF(CM21&gt;'5-Colouring_uMap'!W$15,'5-Colouring_uMap'!X$15,IF(CM21&gt;'5-Colouring_uMap'!W$14,'5-Colouring_uMap'!X$14,IF(CM21&gt;'5-Colouring_uMap'!W$13,'5-Colouring_uMap'!X$13,IF(CM21&gt;'5-Colouring_uMap'!W$12,'5-Colouring_uMap'!X$12,IF(CM21&gt;'5-Colouring_uMap'!W$11,'5-Colouring_uMap'!X$11,IF(CM21&gt;'5-Colouring_uMap'!W$10,'5-Colouring_uMap'!X$10,IF(CM21&gt;'5-Colouring_uMap'!W$9,'5-Colouring_uMap'!X$9,IF(CM21&gt;'5-Colouring_uMap'!W$8,'5-Colouring_uMap'!X$8,IF(CM21&gt;'5-Colouring_uMap'!W$7,'5-Colouring_uMap'!X$7)))))))))</f>
        <v>#VALUE!</v>
      </c>
      <c r="DN21" s="117">
        <v>10</v>
      </c>
      <c r="DO21" s="159" t="s">
        <v>2093</v>
      </c>
      <c r="DP21" s="106" t="e">
        <f t="shared" si="71"/>
        <v>#VALUE!</v>
      </c>
      <c r="DQ21" s="106" t="e">
        <f t="shared" si="63"/>
        <v>#VALUE!</v>
      </c>
      <c r="DR21" s="106" t="e">
        <f t="shared" si="64"/>
        <v>#VALUE!</v>
      </c>
      <c r="DS21" s="106" t="e">
        <f t="shared" si="65"/>
        <v>#VALUE!</v>
      </c>
      <c r="DT21" s="106" t="e">
        <f t="shared" si="66"/>
        <v>#VALUE!</v>
      </c>
      <c r="DU21" s="106" t="e">
        <f t="shared" si="67"/>
        <v>#VALUE!</v>
      </c>
      <c r="DV21" s="106" t="e">
        <f t="shared" si="68"/>
        <v>#VALUE!</v>
      </c>
      <c r="DW21" s="106" t="e">
        <f t="shared" si="69"/>
        <v>#VALUE!</v>
      </c>
      <c r="DX21" t="s">
        <v>2080</v>
      </c>
      <c r="DY21">
        <v>2018</v>
      </c>
      <c r="DZ21">
        <v>5715</v>
      </c>
      <c r="EA21">
        <v>6850</v>
      </c>
      <c r="EB21" t="s">
        <v>152</v>
      </c>
      <c r="EC21">
        <v>6</v>
      </c>
      <c r="ED21" t="s">
        <v>99</v>
      </c>
      <c r="EE21" t="s">
        <v>100</v>
      </c>
      <c r="EF21">
        <v>3</v>
      </c>
      <c r="EH21" t="s">
        <v>101</v>
      </c>
      <c r="EI21" t="s">
        <v>102</v>
      </c>
      <c r="EJ21" t="s">
        <v>137</v>
      </c>
      <c r="EK21" t="s">
        <v>104</v>
      </c>
      <c r="EL21" t="s">
        <v>105</v>
      </c>
      <c r="EM21" t="s">
        <v>147</v>
      </c>
      <c r="EN21" t="s">
        <v>107</v>
      </c>
      <c r="EO21">
        <v>6</v>
      </c>
      <c r="EP21">
        <v>342</v>
      </c>
      <c r="EQ21">
        <v>107238</v>
      </c>
      <c r="ER21">
        <v>53012</v>
      </c>
      <c r="ES21">
        <v>54226</v>
      </c>
      <c r="ET21">
        <v>15941</v>
      </c>
      <c r="EU21">
        <v>7907</v>
      </c>
      <c r="EV21">
        <v>8034</v>
      </c>
      <c r="EW21">
        <v>14.9</v>
      </c>
      <c r="EX21">
        <v>0.98</v>
      </c>
      <c r="EY21">
        <v>0.85</v>
      </c>
      <c r="EZ21">
        <v>1.08</v>
      </c>
      <c r="FA21">
        <v>5892</v>
      </c>
      <c r="FB21">
        <v>12.7</v>
      </c>
      <c r="FC21">
        <v>1621</v>
      </c>
      <c r="FD21">
        <v>30.6</v>
      </c>
      <c r="FI21" t="s">
        <v>108</v>
      </c>
      <c r="FJ21" t="s">
        <v>108</v>
      </c>
      <c r="FK21">
        <v>82.8</v>
      </c>
      <c r="FL21">
        <v>7.5</v>
      </c>
      <c r="FM21">
        <v>0.9</v>
      </c>
      <c r="FN21">
        <v>1.2</v>
      </c>
      <c r="FO21">
        <v>2.8</v>
      </c>
      <c r="FP21">
        <v>11.7</v>
      </c>
      <c r="FQ21">
        <v>9.1999999999999993</v>
      </c>
      <c r="FR21">
        <v>0.4</v>
      </c>
      <c r="FS21">
        <v>1.2</v>
      </c>
      <c r="FT21">
        <v>447730</v>
      </c>
      <c r="FU21">
        <v>5559153</v>
      </c>
      <c r="FZ21">
        <v>112265</v>
      </c>
      <c r="GA21">
        <v>55663</v>
      </c>
      <c r="GB21">
        <v>56601</v>
      </c>
      <c r="GC21">
        <v>18.600000000000001</v>
      </c>
      <c r="GD21">
        <v>18.5</v>
      </c>
      <c r="GE21">
        <v>18.7</v>
      </c>
      <c r="GF21">
        <v>50.182268669999999</v>
      </c>
      <c r="GG21">
        <v>8.2678731400000007</v>
      </c>
      <c r="GH21">
        <v>5142</v>
      </c>
      <c r="GI21">
        <v>5110</v>
      </c>
      <c r="GJ21">
        <v>9.6999999999999993</v>
      </c>
      <c r="GK21">
        <v>9.4</v>
      </c>
      <c r="GL21">
        <v>11.2</v>
      </c>
      <c r="GM21">
        <v>11.1</v>
      </c>
      <c r="GN21">
        <v>8.8000000000000007</v>
      </c>
      <c r="GO21">
        <v>8.3000000000000007</v>
      </c>
      <c r="GP21">
        <v>9.1999999999999993</v>
      </c>
      <c r="GQ21">
        <v>9</v>
      </c>
      <c r="GR21">
        <v>56353</v>
      </c>
      <c r="GS21">
        <v>56986</v>
      </c>
      <c r="GT21">
        <v>0.83</v>
      </c>
      <c r="GU21">
        <v>0.86</v>
      </c>
      <c r="GV21">
        <v>0.92</v>
      </c>
      <c r="GW21">
        <v>1</v>
      </c>
      <c r="GX21">
        <v>1.1000000000000001</v>
      </c>
      <c r="GY21">
        <v>1.07</v>
      </c>
      <c r="GZ21">
        <v>0.85</v>
      </c>
      <c r="HA21">
        <v>0.82</v>
      </c>
      <c r="HB21">
        <v>5026</v>
      </c>
      <c r="HC21">
        <v>172</v>
      </c>
      <c r="HD21">
        <v>576</v>
      </c>
      <c r="HE21">
        <v>48</v>
      </c>
      <c r="HF21">
        <v>1082</v>
      </c>
      <c r="HG21">
        <v>78</v>
      </c>
      <c r="HH21">
        <v>419</v>
      </c>
      <c r="HI21">
        <v>19</v>
      </c>
      <c r="HJ21">
        <v>4106</v>
      </c>
      <c r="HK21">
        <v>114</v>
      </c>
      <c r="HL21">
        <v>408</v>
      </c>
      <c r="HM21">
        <v>44</v>
      </c>
      <c r="HN21">
        <v>600</v>
      </c>
      <c r="HO21" t="s">
        <v>153</v>
      </c>
      <c r="HP21">
        <v>2.8319999999999999</v>
      </c>
      <c r="HQ21" t="s">
        <v>110</v>
      </c>
      <c r="HR21" t="s">
        <v>111</v>
      </c>
    </row>
    <row r="22" spans="1:226" ht="14.25" hidden="1" customHeight="1" x14ac:dyDescent="0.3">
      <c r="B22">
        <f t="shared" si="12"/>
        <v>6849</v>
      </c>
      <c r="C22" t="str">
        <f t="shared" si="13"/>
        <v>A3</v>
      </c>
      <c r="D22" s="132">
        <f t="shared" si="14"/>
        <v>610</v>
      </c>
      <c r="E22" s="123">
        <f>VLOOKUP($EA22,'4-DZ-Nr.-Mapping'!$A:$J,E$4,FALSE)</f>
        <v>0</v>
      </c>
      <c r="F22" s="123">
        <f>VLOOKUP($EA22,'4-DZ-Nr.-Mapping'!$A:$J,F$4,FALSE)</f>
        <v>0</v>
      </c>
      <c r="G22" s="106" t="str">
        <f t="shared" si="15"/>
        <v>N - Köln</v>
      </c>
      <c r="H22" t="str">
        <f t="shared" si="16"/>
        <v>S - Frankfurt a. Main</v>
      </c>
      <c r="I22" s="106" t="str">
        <f>VLOOKUP($EA22,'4-DZ-Nr.-Mapping'!$A:$N,I$4,FALSE)</f>
        <v xml:space="preserve"> </v>
      </c>
      <c r="J22" s="106" t="str">
        <f>VLOOKUP($EA22,'4-DZ-Nr.-Mapping'!$A:$N,J$4,FALSE)</f>
        <v xml:space="preserve"> </v>
      </c>
      <c r="K22" s="106" t="str">
        <f>VLOOKUP($EA22,'4-DZ-Nr.-Mapping'!$A:$N,K$4,FALSE)</f>
        <v xml:space="preserve"> </v>
      </c>
      <c r="L22" s="106" t="str">
        <f>VLOOKUP($EA22,'4-DZ-Nr.-Mapping'!$A:$N,L$4,FALSE)</f>
        <v xml:space="preserve"> </v>
      </c>
      <c r="M22" s="106" t="str">
        <f>VLOOKUP($EA22,'4-DZ-Nr.-Mapping'!$A:$N,M$4,FALSE)</f>
        <v xml:space="preserve"> </v>
      </c>
      <c r="N22" s="106" t="str">
        <f t="shared" si="17"/>
        <v>8+1</v>
      </c>
      <c r="P22" s="203">
        <f t="shared" si="18"/>
        <v>0.49615262321144676</v>
      </c>
      <c r="Q22" s="126">
        <f t="shared" si="19"/>
        <v>7802</v>
      </c>
      <c r="R22" s="126">
        <f t="shared" si="70"/>
        <v>3845.0879999999997</v>
      </c>
      <c r="S22" s="126">
        <f t="shared" si="76"/>
        <v>2677.0733437201916</v>
      </c>
      <c r="T22" s="126">
        <f t="shared" si="77"/>
        <v>4916.0801402861689</v>
      </c>
      <c r="U22" s="126">
        <f t="shared" si="78"/>
        <v>194.69624317965025</v>
      </c>
      <c r="V22" s="126">
        <f t="shared" si="35"/>
        <v>7787.8497271860106</v>
      </c>
      <c r="W22" s="125">
        <f t="shared" si="36"/>
        <v>0.50384737678855329</v>
      </c>
      <c r="X22" s="126">
        <f t="shared" si="37"/>
        <v>7923</v>
      </c>
      <c r="Y22" s="126">
        <f t="shared" si="38"/>
        <v>3905.0489999999995</v>
      </c>
      <c r="Z22" s="126">
        <f t="shared" si="79"/>
        <v>2718.5916562798102</v>
      </c>
      <c r="AA22" s="126">
        <f t="shared" si="80"/>
        <v>4992.3228597138313</v>
      </c>
      <c r="AB22" s="126">
        <f t="shared" si="81"/>
        <v>197.71575682034978</v>
      </c>
      <c r="AC22" s="126">
        <f t="shared" si="72"/>
        <v>7908.6302728139917</v>
      </c>
      <c r="AD22" s="1"/>
      <c r="AE22" s="106" t="e">
        <f t="shared" si="22"/>
        <v>#N/A</v>
      </c>
      <c r="AF22" s="106" t="str">
        <f t="shared" si="73"/>
        <v>-</v>
      </c>
      <c r="AG22" s="106" t="str">
        <f t="shared" si="39"/>
        <v>A3</v>
      </c>
      <c r="AH22" s="106">
        <f t="shared" si="74"/>
        <v>6849</v>
      </c>
      <c r="AI22" s="106" t="str">
        <f t="shared" si="75"/>
        <v xml:space="preserve"> </v>
      </c>
      <c r="AJ22" s="106" t="str">
        <f t="shared" si="40"/>
        <v xml:space="preserve"> </v>
      </c>
      <c r="AK22" s="1"/>
      <c r="AL22" s="126">
        <f t="shared" si="82"/>
        <v>7802</v>
      </c>
      <c r="AM22" s="126">
        <f t="shared" si="82"/>
        <v>3845.0879999999997</v>
      </c>
      <c r="AN22" s="126">
        <f t="shared" si="82"/>
        <v>2677.0733437201916</v>
      </c>
      <c r="AO22" s="126">
        <f t="shared" si="82"/>
        <v>4916.0801402861689</v>
      </c>
      <c r="AP22" s="126">
        <f t="shared" si="82"/>
        <v>194.69624317965025</v>
      </c>
      <c r="AQ22" s="126">
        <f t="shared" si="82"/>
        <v>7787.8497271860106</v>
      </c>
      <c r="AR22" s="126" t="e">
        <f t="shared" si="83"/>
        <v>#N/A</v>
      </c>
      <c r="AS22" s="126" t="e">
        <f t="shared" si="83"/>
        <v>#N/A</v>
      </c>
      <c r="AT22" s="126" t="e">
        <f t="shared" si="83"/>
        <v>#N/A</v>
      </c>
      <c r="AU22" s="126" t="e">
        <f t="shared" si="83"/>
        <v>#N/A</v>
      </c>
      <c r="AV22" s="126" t="e">
        <f t="shared" si="83"/>
        <v>#N/A</v>
      </c>
      <c r="AW22" s="126" t="e">
        <f t="shared" si="83"/>
        <v>#N/A</v>
      </c>
      <c r="AX22" s="1"/>
      <c r="AY22" s="126" t="e">
        <f t="shared" si="41"/>
        <v>#VALUE!</v>
      </c>
      <c r="AZ22" s="126" t="e">
        <f t="shared" si="42"/>
        <v>#VALUE!</v>
      </c>
      <c r="BA22" s="126" t="e">
        <f t="shared" si="43"/>
        <v>#VALUE!</v>
      </c>
      <c r="BB22" s="126" t="e">
        <f t="shared" si="44"/>
        <v>#VALUE!</v>
      </c>
      <c r="BC22" s="126" t="e">
        <f t="shared" si="45"/>
        <v>#N/A</v>
      </c>
      <c r="BD22" s="126" t="e">
        <f t="shared" si="46"/>
        <v>#N/A</v>
      </c>
      <c r="BE22" s="126" t="e">
        <f t="shared" si="47"/>
        <v>#N/A</v>
      </c>
      <c r="BF22" s="126" t="e">
        <f t="shared" si="48"/>
        <v>#N/A</v>
      </c>
      <c r="BG22" s="1"/>
      <c r="BH22" s="128" t="e">
        <f>VLOOKUP(BH$6,'1-Konfiguration'!$C$14:$D$17,2,FALSE)*AY22 / 100 / 1000</f>
        <v>#VALUE!</v>
      </c>
      <c r="BI22" s="128" t="e">
        <f>VLOOKUP(BI$6,'1-Konfiguration'!$C$14:$D$17,2,FALSE)*AZ22 / 100 / 1000</f>
        <v>#VALUE!</v>
      </c>
      <c r="BJ22" s="128" t="e">
        <f>VLOOKUP(BJ$6,'1-Konfiguration'!$C$14:$D$17,2,FALSE)*BA22 / 100 / 1000</f>
        <v>#VALUE!</v>
      </c>
      <c r="BK22" s="128" t="e">
        <f>VLOOKUP(BK$6,'1-Konfiguration'!$C$14:$D$17,2,FALSE)*BB22 / 100 / 1000</f>
        <v>#VALUE!</v>
      </c>
      <c r="BL22" s="128" t="e">
        <f>VLOOKUP(BL$6,'1-Konfiguration'!$C$14:$D$17,2,FALSE)*BC22 / 100 / 1000</f>
        <v>#N/A</v>
      </c>
      <c r="BM22" s="128" t="e">
        <f>VLOOKUP(BM$6,'1-Konfiguration'!$C$14:$D$17,2,FALSE)*BD22 / 100 / 1000</f>
        <v>#N/A</v>
      </c>
      <c r="BN22" s="128" t="e">
        <f>VLOOKUP(BN$6,'1-Konfiguration'!$C$14:$D$17,2,FALSE)*BE22 / 100 / 1000</f>
        <v>#N/A</v>
      </c>
      <c r="BO22" s="128" t="e">
        <f>VLOOKUP(BO$6,'1-Konfiguration'!$C$14:$D$17,2,FALSE)*BF22 / 100 / 1000</f>
        <v>#N/A</v>
      </c>
      <c r="BP22" s="128"/>
      <c r="BQ22" s="214" t="e">
        <f t="shared" si="49"/>
        <v>#VALUE!</v>
      </c>
      <c r="BR22" s="214" t="e">
        <f t="shared" si="50"/>
        <v>#VALUE!</v>
      </c>
      <c r="BS22" s="214" t="e">
        <f t="shared" si="51"/>
        <v>#VALUE!</v>
      </c>
      <c r="BT22" s="215" t="e">
        <f t="shared" si="52"/>
        <v>#VALUE!</v>
      </c>
      <c r="BU22" s="216" t="e">
        <f>BQ22*VLOOKUP(BU$6,'1-Konfiguration'!$C$23:$K$26,5,FALSE)</f>
        <v>#VALUE!</v>
      </c>
      <c r="BV22" s="216" t="e">
        <f>BR22*VLOOKUP(BV$6,'1-Konfiguration'!$C$23:$K$26,5,FALSE)</f>
        <v>#VALUE!</v>
      </c>
      <c r="BW22" s="216" t="e">
        <f>BS22*VLOOKUP(BW$6,'1-Konfiguration'!$C$23:$K$26,5,FALSE)</f>
        <v>#VALUE!</v>
      </c>
      <c r="BX22" s="216" t="e">
        <f>BT22*VLOOKUP(BX$6,'1-Konfiguration'!$C$23:$K$26,5,FALSE)</f>
        <v>#VALUE!</v>
      </c>
      <c r="BY22" s="216" t="e">
        <f t="shared" si="53"/>
        <v>#VALUE!</v>
      </c>
      <c r="BZ22" s="216" t="e">
        <f>BQ22*VLOOKUP(BZ$6,'1-Konfiguration'!$C$23:$K$26,9,FALSE)</f>
        <v>#VALUE!</v>
      </c>
      <c r="CA22" s="216" t="e">
        <f>BR22*VLOOKUP(CA$6,'1-Konfiguration'!$C$23:$K$26,9,FALSE)</f>
        <v>#VALUE!</v>
      </c>
      <c r="CB22" s="216" t="e">
        <f>BS22*VLOOKUP(CB$6,'1-Konfiguration'!$C$23:$K$26,9,FALSE)</f>
        <v>#VALUE!</v>
      </c>
      <c r="CC22" s="216" t="e">
        <f>BT22*VLOOKUP(CC$6,'1-Konfiguration'!$C$23:$K$26,9,FALSE)</f>
        <v>#VALUE!</v>
      </c>
      <c r="CD22" s="216" t="e">
        <f t="shared" si="54"/>
        <v>#VALUE!</v>
      </c>
      <c r="CE22" s="2"/>
      <c r="CF22" s="128" t="e">
        <f t="shared" si="55"/>
        <v>#VALUE!</v>
      </c>
      <c r="CG22" s="128" t="e">
        <f t="shared" si="56"/>
        <v>#VALUE!</v>
      </c>
      <c r="CH22" s="128" t="e">
        <f t="shared" si="57"/>
        <v>#VALUE!</v>
      </c>
      <c r="CI22" s="128" t="e">
        <f t="shared" si="58"/>
        <v>#VALUE!</v>
      </c>
      <c r="CJ22" s="128" t="e">
        <f t="shared" si="59"/>
        <v>#VALUE!</v>
      </c>
      <c r="CK22" s="128" t="e">
        <f t="shared" si="60"/>
        <v>#VALUE!</v>
      </c>
      <c r="CL22" s="128" t="e">
        <f t="shared" si="61"/>
        <v>#VALUE!</v>
      </c>
      <c r="CM22" s="128" t="e">
        <f t="shared" si="62"/>
        <v>#VALUE!</v>
      </c>
      <c r="CN22" s="2"/>
      <c r="CO22" s="128" t="e">
        <f>MMULT($BH22:$BK22,'1-Konfiguration'!D$23:D$26)+MMULT($BL22:$BO22,'1-Konfiguration'!D$23:D$26)</f>
        <v>#VALUE!</v>
      </c>
      <c r="CP22" s="128" t="e">
        <f>MMULT($BH22:$BK22,'1-Konfiguration'!E$23:E$26)+MMULT($BL22:$BO22,'1-Konfiguration'!E$23:E$26)</f>
        <v>#VALUE!</v>
      </c>
      <c r="CQ22" s="128" t="e">
        <f>MMULT($BH22:$BK22,'1-Konfiguration'!F$23:F$26)+MMULT($BL22:$BO22,'1-Konfiguration'!F$23:F$26)</f>
        <v>#VALUE!</v>
      </c>
      <c r="CR22" s="128" t="e">
        <f>MMULT($BH22:$BK22,'1-Konfiguration'!G$23:G$26)+MMULT($BL22:$BO22,'1-Konfiguration'!G$23:G$26)</f>
        <v>#VALUE!</v>
      </c>
      <c r="CS22" s="128" t="e">
        <f>MMULT($BH22:$BK22,'1-Konfiguration'!H$23:H$26)+MMULT($BL22:$BO22,'1-Konfiguration'!H$23:H$26)</f>
        <v>#VALUE!</v>
      </c>
      <c r="CT22" s="128" t="e">
        <f>MMULT($BH22:$BK22,'1-Konfiguration'!I$23:I$26)+MMULT($BL22:$BO22,'1-Konfiguration'!I$23:I$26)</f>
        <v>#VALUE!</v>
      </c>
      <c r="CU22" s="128" t="e">
        <f>MMULT($BH22:$BK22,'1-Konfiguration'!J$23:J$26)+MMULT($BL22:$BO22,'1-Konfiguration'!J$23:J$26)</f>
        <v>#VALUE!</v>
      </c>
      <c r="CV22" s="128" t="e">
        <f>MMULT($BH22:$BK22,'1-Konfiguration'!K$23:K$26)+MMULT($BL22:$BO22,'1-Konfiguration'!K$23:K$26)</f>
        <v>#VALUE!</v>
      </c>
      <c r="CX22" s="106"/>
      <c r="CY22" s="106"/>
      <c r="CZ22" s="106"/>
      <c r="DA22" s="106"/>
      <c r="DB22" s="106"/>
      <c r="DC22" s="106"/>
      <c r="DD22" s="106"/>
      <c r="DE22" s="106"/>
      <c r="DF22" s="117" t="e">
        <f>IF(CF22&gt;'5-Colouring_uMap'!B$15,'5-Colouring_uMap'!C$15,IF(CF22&gt;'5-Colouring_uMap'!B$14,'5-Colouring_uMap'!C$14,IF(CF22&gt;'5-Colouring_uMap'!B$13,'5-Colouring_uMap'!C$13,IF(CF22&gt;'5-Colouring_uMap'!B$12,'5-Colouring_uMap'!C$12,IF(CF22&gt;'5-Colouring_uMap'!B$11,'5-Colouring_uMap'!C$11,IF(CF22&gt;'5-Colouring_uMap'!B$10,'5-Colouring_uMap'!C$10,IF(CF22&gt;'5-Colouring_uMap'!B$9,'5-Colouring_uMap'!C$9,IF(CF22&gt;'5-Colouring_uMap'!B$8,'5-Colouring_uMap'!C$8,IF(CF22&gt;'5-Colouring_uMap'!B$7,'5-Colouring_uMap'!C$7)))))))))</f>
        <v>#VALUE!</v>
      </c>
      <c r="DG22" s="117" t="e">
        <f>IF(CG22&gt;'5-Colouring_uMap'!E$15,'5-Colouring_uMap'!F$15,IF(CG22&gt;'5-Colouring_uMap'!E$14,'5-Colouring_uMap'!F$14,IF(CG22&gt;'5-Colouring_uMap'!E$13,'5-Colouring_uMap'!F$13,IF(CG22&gt;'5-Colouring_uMap'!E$12,'5-Colouring_uMap'!F$12,IF(CG22&gt;'5-Colouring_uMap'!E$11,'5-Colouring_uMap'!F$11,IF(CG22&gt;'5-Colouring_uMap'!E$10,'5-Colouring_uMap'!F$10,IF(CG22&gt;'5-Colouring_uMap'!E$9,'5-Colouring_uMap'!F$9,IF(CG22&gt;'5-Colouring_uMap'!E$8,'5-Colouring_uMap'!F$8,IF(CG22&gt;'5-Colouring_uMap'!E$7,'5-Colouring_uMap'!F$7)))))))))</f>
        <v>#VALUE!</v>
      </c>
      <c r="DH22" s="117" t="e">
        <f>IF(CH22&gt;'5-Colouring_uMap'!H$15,'5-Colouring_uMap'!I$15,IF(CH22&gt;'5-Colouring_uMap'!H$14,'5-Colouring_uMap'!I$14,IF(CH22&gt;'5-Colouring_uMap'!H$13,'5-Colouring_uMap'!I$13,IF(CH22&gt;'5-Colouring_uMap'!H$12,'5-Colouring_uMap'!I$12,IF(CH22&gt;'5-Colouring_uMap'!H$11,'5-Colouring_uMap'!I$11,IF(CH22&gt;'5-Colouring_uMap'!H$10,'5-Colouring_uMap'!I$10,IF(CH22&gt;'5-Colouring_uMap'!H$9,'5-Colouring_uMap'!I$9,IF(CH22&gt;'5-Colouring_uMap'!H$8,'5-Colouring_uMap'!I$8,IF(CH22&gt;'5-Colouring_uMap'!H$7,'5-Colouring_uMap'!I$7)))))))))</f>
        <v>#VALUE!</v>
      </c>
      <c r="DI22" s="117" t="e">
        <f>IF(CI22&gt;'5-Colouring_uMap'!K$15,'5-Colouring_uMap'!L$15,IF(CI22&gt;'5-Colouring_uMap'!K$14,'5-Colouring_uMap'!L$14,IF(CI22&gt;'5-Colouring_uMap'!K$13,'5-Colouring_uMap'!L$13,IF(CI22&gt;'5-Colouring_uMap'!K$12,'5-Colouring_uMap'!L$12,IF(CI22&gt;'5-Colouring_uMap'!K$11,'5-Colouring_uMap'!L$11,IF(CI22&gt;'5-Colouring_uMap'!K$10,'5-Colouring_uMap'!L$10,IF(CI22&gt;'5-Colouring_uMap'!K$9,'5-Colouring_uMap'!L$9,IF(CI22&gt;'5-Colouring_uMap'!K$8,'5-Colouring_uMap'!L$8,IF(CI22&gt;'5-Colouring_uMap'!K$7,'5-Colouring_uMap'!L$7)))))))))</f>
        <v>#VALUE!</v>
      </c>
      <c r="DJ22" s="117" t="e">
        <f>IF(CJ22&gt;'5-Colouring_uMap'!N$15,'5-Colouring_uMap'!O$15,IF(CJ22&gt;'5-Colouring_uMap'!N$14,'5-Colouring_uMap'!O$14,IF(CJ22&gt;'5-Colouring_uMap'!N$13,'5-Colouring_uMap'!O$13,IF(CJ22&gt;'5-Colouring_uMap'!N$12,'5-Colouring_uMap'!O$12,IF(CJ22&gt;'5-Colouring_uMap'!N$11,'5-Colouring_uMap'!O$11,IF(CJ22&gt;'5-Colouring_uMap'!N$10,'5-Colouring_uMap'!O$10,IF(CJ22&gt;'5-Colouring_uMap'!N$9,'5-Colouring_uMap'!O$9,IF(CJ22&gt;'5-Colouring_uMap'!N$8,'5-Colouring_uMap'!O$8,IF(CJ22&gt;'5-Colouring_uMap'!N$7,'5-Colouring_uMap'!O$7)))))))))</f>
        <v>#VALUE!</v>
      </c>
      <c r="DK22" s="117" t="e">
        <f>IF(CK22&gt;'5-Colouring_uMap'!Q$15,'5-Colouring_uMap'!R$15,IF(CK22&gt;'5-Colouring_uMap'!Q$14,'5-Colouring_uMap'!R$14,IF(CK22&gt;'5-Colouring_uMap'!Q$13,'5-Colouring_uMap'!R$13,IF(CK22&gt;'5-Colouring_uMap'!Q$12,'5-Colouring_uMap'!R$12,IF(CK22&gt;'5-Colouring_uMap'!Q$11,'5-Colouring_uMap'!R$11,IF(CK22&gt;'5-Colouring_uMap'!Q$10,'5-Colouring_uMap'!R$10,IF(CK22&gt;'5-Colouring_uMap'!Q$9,'5-Colouring_uMap'!R$9,IF(CK22&gt;'5-Colouring_uMap'!Q$8,'5-Colouring_uMap'!R$8,IF(CK22&gt;'5-Colouring_uMap'!Q$7,'5-Colouring_uMap'!R$7)))))))))</f>
        <v>#VALUE!</v>
      </c>
      <c r="DL22" s="117" t="e">
        <f>IF(CL22&gt;'5-Colouring_uMap'!T$15,'5-Colouring_uMap'!U$15,IF(CL22&gt;'5-Colouring_uMap'!T$14,'5-Colouring_uMap'!U$14,IF(CL22&gt;'5-Colouring_uMap'!T$13,'5-Colouring_uMap'!U$13,IF(CL22&gt;'5-Colouring_uMap'!T$12,'5-Colouring_uMap'!U$12,IF(CL22&gt;'5-Colouring_uMap'!T$11,'5-Colouring_uMap'!U$11,IF(CL22&gt;'5-Colouring_uMap'!T$10,'5-Colouring_uMap'!U$10,IF(CL22&gt;'5-Colouring_uMap'!T$9,'5-Colouring_uMap'!U$9,IF(CL22&gt;'5-Colouring_uMap'!T$8,'5-Colouring_uMap'!U$8,IF(CL22&gt;'5-Colouring_uMap'!T$7,'5-Colouring_uMap'!U$7)))))))))</f>
        <v>#VALUE!</v>
      </c>
      <c r="DM22" s="117" t="e">
        <f>IF(CM22&gt;'5-Colouring_uMap'!W$15,'5-Colouring_uMap'!X$15,IF(CM22&gt;'5-Colouring_uMap'!W$14,'5-Colouring_uMap'!X$14,IF(CM22&gt;'5-Colouring_uMap'!W$13,'5-Colouring_uMap'!X$13,IF(CM22&gt;'5-Colouring_uMap'!W$12,'5-Colouring_uMap'!X$12,IF(CM22&gt;'5-Colouring_uMap'!W$11,'5-Colouring_uMap'!X$11,IF(CM22&gt;'5-Colouring_uMap'!W$10,'5-Colouring_uMap'!X$10,IF(CM22&gt;'5-Colouring_uMap'!W$9,'5-Colouring_uMap'!X$9,IF(CM22&gt;'5-Colouring_uMap'!W$8,'5-Colouring_uMap'!X$8,IF(CM22&gt;'5-Colouring_uMap'!W$7,'5-Colouring_uMap'!X$7)))))))))</f>
        <v>#VALUE!</v>
      </c>
      <c r="DN22" s="117">
        <v>10</v>
      </c>
      <c r="DO22" s="159" t="s">
        <v>2093</v>
      </c>
      <c r="DP22" s="106" t="e">
        <f t="shared" si="71"/>
        <v>#VALUE!</v>
      </c>
      <c r="DQ22" s="106" t="e">
        <f t="shared" si="63"/>
        <v>#VALUE!</v>
      </c>
      <c r="DR22" s="106" t="e">
        <f t="shared" si="64"/>
        <v>#VALUE!</v>
      </c>
      <c r="DS22" s="106" t="e">
        <f t="shared" si="65"/>
        <v>#VALUE!</v>
      </c>
      <c r="DT22" s="106" t="e">
        <f t="shared" si="66"/>
        <v>#VALUE!</v>
      </c>
      <c r="DU22" s="106" t="e">
        <f t="shared" si="67"/>
        <v>#VALUE!</v>
      </c>
      <c r="DV22" s="106" t="e">
        <f t="shared" si="68"/>
        <v>#VALUE!</v>
      </c>
      <c r="DW22" s="106" t="e">
        <f t="shared" si="69"/>
        <v>#VALUE!</v>
      </c>
      <c r="DX22" t="s">
        <v>2080</v>
      </c>
      <c r="DY22">
        <v>2018</v>
      </c>
      <c r="DZ22">
        <v>5715</v>
      </c>
      <c r="EA22">
        <v>6849</v>
      </c>
      <c r="EB22" t="s">
        <v>135</v>
      </c>
      <c r="EC22">
        <v>6</v>
      </c>
      <c r="ED22" t="s">
        <v>99</v>
      </c>
      <c r="EE22" t="s">
        <v>100</v>
      </c>
      <c r="EF22">
        <v>3</v>
      </c>
      <c r="EH22" t="s">
        <v>101</v>
      </c>
      <c r="EI22" t="s">
        <v>102</v>
      </c>
      <c r="EJ22" t="s">
        <v>136</v>
      </c>
      <c r="EK22" t="s">
        <v>104</v>
      </c>
      <c r="EL22" t="s">
        <v>105</v>
      </c>
      <c r="EM22" t="s">
        <v>137</v>
      </c>
      <c r="EN22" t="s">
        <v>107</v>
      </c>
      <c r="EO22">
        <v>6</v>
      </c>
      <c r="EP22">
        <v>247</v>
      </c>
      <c r="EQ22">
        <v>98103</v>
      </c>
      <c r="ER22">
        <v>48672</v>
      </c>
      <c r="ES22">
        <v>49431</v>
      </c>
      <c r="ET22">
        <v>15725</v>
      </c>
      <c r="EU22">
        <v>7802</v>
      </c>
      <c r="EV22">
        <v>7923</v>
      </c>
      <c r="EW22">
        <v>16</v>
      </c>
      <c r="EX22">
        <v>0.99</v>
      </c>
      <c r="EY22">
        <v>0.89</v>
      </c>
      <c r="EZ22">
        <v>1.1100000000000001</v>
      </c>
      <c r="FA22">
        <v>5389</v>
      </c>
      <c r="FB22">
        <v>13.7</v>
      </c>
      <c r="FC22">
        <v>1484</v>
      </c>
      <c r="FD22">
        <v>33.299999999999997</v>
      </c>
      <c r="FI22" t="s">
        <v>108</v>
      </c>
      <c r="FJ22" t="s">
        <v>108</v>
      </c>
      <c r="FK22">
        <v>81.7</v>
      </c>
      <c r="FL22">
        <v>7.9</v>
      </c>
      <c r="FM22">
        <v>0.7</v>
      </c>
      <c r="FN22">
        <v>1.2</v>
      </c>
      <c r="FO22">
        <v>2.8</v>
      </c>
      <c r="FP22">
        <v>12.8</v>
      </c>
      <c r="FQ22">
        <v>10.1</v>
      </c>
      <c r="FR22">
        <v>0.4</v>
      </c>
      <c r="FS22">
        <v>1.1000000000000001</v>
      </c>
      <c r="FT22">
        <v>446208</v>
      </c>
      <c r="FU22">
        <v>5565704</v>
      </c>
      <c r="FZ22">
        <v>101458</v>
      </c>
      <c r="GA22">
        <v>50644</v>
      </c>
      <c r="GB22">
        <v>50814</v>
      </c>
      <c r="GC22">
        <v>20.3</v>
      </c>
      <c r="GD22">
        <v>20.100000000000001</v>
      </c>
      <c r="GE22">
        <v>20.5</v>
      </c>
      <c r="GF22">
        <v>50.241040689999998</v>
      </c>
      <c r="GG22">
        <v>8.2456359700000004</v>
      </c>
      <c r="GH22">
        <v>4747</v>
      </c>
      <c r="GI22">
        <v>4388</v>
      </c>
      <c r="GJ22">
        <v>9.8000000000000007</v>
      </c>
      <c r="GK22">
        <v>8.9</v>
      </c>
      <c r="GL22">
        <v>9.5</v>
      </c>
      <c r="GM22">
        <v>11.2</v>
      </c>
      <c r="GN22">
        <v>7.3</v>
      </c>
      <c r="GO22">
        <v>8.4</v>
      </c>
      <c r="GP22">
        <v>9.4</v>
      </c>
      <c r="GQ22">
        <v>8.6</v>
      </c>
      <c r="GR22">
        <v>51173</v>
      </c>
      <c r="GS22">
        <v>50753</v>
      </c>
      <c r="GT22">
        <v>0.87</v>
      </c>
      <c r="GU22">
        <v>0.91</v>
      </c>
      <c r="GV22">
        <v>0.92</v>
      </c>
      <c r="GW22">
        <v>1.01</v>
      </c>
      <c r="GX22">
        <v>1.1299999999999999</v>
      </c>
      <c r="GY22">
        <v>1.0900000000000001</v>
      </c>
      <c r="GZ22">
        <v>0.87</v>
      </c>
      <c r="HA22">
        <v>0.83</v>
      </c>
      <c r="HB22">
        <v>4557</v>
      </c>
      <c r="HC22">
        <v>161</v>
      </c>
      <c r="HD22">
        <v>575</v>
      </c>
      <c r="HE22">
        <v>38</v>
      </c>
      <c r="HF22">
        <v>958</v>
      </c>
      <c r="HG22">
        <v>76</v>
      </c>
      <c r="HH22">
        <v>418</v>
      </c>
      <c r="HI22">
        <v>15</v>
      </c>
      <c r="HJ22">
        <v>3729</v>
      </c>
      <c r="HK22">
        <v>113</v>
      </c>
      <c r="HL22">
        <v>411</v>
      </c>
      <c r="HM22">
        <v>32</v>
      </c>
      <c r="HN22">
        <v>610</v>
      </c>
      <c r="HO22" t="s">
        <v>138</v>
      </c>
      <c r="HP22">
        <v>6.33</v>
      </c>
      <c r="HQ22" t="s">
        <v>110</v>
      </c>
      <c r="HR22" t="s">
        <v>111</v>
      </c>
    </row>
    <row r="23" spans="1:226" ht="14.25" hidden="1" customHeight="1" x14ac:dyDescent="0.3">
      <c r="B23">
        <f t="shared" si="12"/>
        <v>6848</v>
      </c>
      <c r="C23" t="str">
        <f t="shared" si="13"/>
        <v>A3</v>
      </c>
      <c r="D23" s="132">
        <f t="shared" si="14"/>
        <v>620</v>
      </c>
      <c r="E23" s="123">
        <f>VLOOKUP($EA23,'4-DZ-Nr.-Mapping'!$A:$J,E$4,FALSE)</f>
        <v>0</v>
      </c>
      <c r="F23" s="123">
        <f>VLOOKUP($EA23,'4-DZ-Nr.-Mapping'!$A:$J,F$4,FALSE)</f>
        <v>0</v>
      </c>
      <c r="G23" s="106" t="str">
        <f t="shared" si="15"/>
        <v>N - Köln</v>
      </c>
      <c r="H23" t="str">
        <f t="shared" si="16"/>
        <v>S - Frankfurt a. Main</v>
      </c>
      <c r="I23" s="106" t="str">
        <f>VLOOKUP($EA23,'4-DZ-Nr.-Mapping'!$A:$N,I$4,FALSE)</f>
        <v xml:space="preserve"> </v>
      </c>
      <c r="J23" s="106" t="str">
        <f>VLOOKUP($EA23,'4-DZ-Nr.-Mapping'!$A:$N,J$4,FALSE)</f>
        <v xml:space="preserve"> </v>
      </c>
      <c r="K23" s="106" t="str">
        <f>VLOOKUP($EA23,'4-DZ-Nr.-Mapping'!$A:$N,K$4,FALSE)</f>
        <v xml:space="preserve"> </v>
      </c>
      <c r="L23" s="106" t="str">
        <f>VLOOKUP($EA23,'4-DZ-Nr.-Mapping'!$A:$N,L$4,FALSE)</f>
        <v xml:space="preserve"> </v>
      </c>
      <c r="M23" s="106" t="str">
        <f>VLOOKUP($EA23,'4-DZ-Nr.-Mapping'!$A:$N,M$4,FALSE)</f>
        <v xml:space="preserve"> </v>
      </c>
      <c r="N23" s="106" t="str">
        <f t="shared" si="17"/>
        <v>8+1</v>
      </c>
      <c r="P23" s="203">
        <f t="shared" si="18"/>
        <v>0.49406191186968657</v>
      </c>
      <c r="Q23" s="126">
        <f t="shared" si="19"/>
        <v>7613</v>
      </c>
      <c r="R23" s="126">
        <f t="shared" si="70"/>
        <v>3713.8139999999999</v>
      </c>
      <c r="S23" s="126">
        <f t="shared" si="76"/>
        <v>2603.9730689856583</v>
      </c>
      <c r="T23" s="126">
        <f t="shared" si="77"/>
        <v>4781.8414539554806</v>
      </c>
      <c r="U23" s="126">
        <f t="shared" si="78"/>
        <v>189.37985956259331</v>
      </c>
      <c r="V23" s="126">
        <f t="shared" si="35"/>
        <v>7575.1943825037315</v>
      </c>
      <c r="W23" s="125">
        <f t="shared" si="36"/>
        <v>0.50593808813031349</v>
      </c>
      <c r="X23" s="126">
        <f t="shared" si="37"/>
        <v>7796</v>
      </c>
      <c r="Y23" s="126">
        <f t="shared" si="38"/>
        <v>3760.77</v>
      </c>
      <c r="Z23" s="126">
        <f t="shared" si="79"/>
        <v>2666.5669310143426</v>
      </c>
      <c r="AA23" s="126">
        <f t="shared" si="80"/>
        <v>4896.78654604452</v>
      </c>
      <c r="AB23" s="126">
        <f t="shared" si="81"/>
        <v>193.93214043740673</v>
      </c>
      <c r="AC23" s="126">
        <f t="shared" si="72"/>
        <v>7757.2856174962699</v>
      </c>
      <c r="AD23" s="1"/>
      <c r="AE23" s="106" t="e">
        <f t="shared" si="22"/>
        <v>#N/A</v>
      </c>
      <c r="AF23" s="106" t="str">
        <f t="shared" si="73"/>
        <v>-</v>
      </c>
      <c r="AG23" s="106" t="str">
        <f t="shared" si="39"/>
        <v>A3</v>
      </c>
      <c r="AH23" s="106">
        <f t="shared" si="74"/>
        <v>6848</v>
      </c>
      <c r="AI23" s="106" t="str">
        <f t="shared" si="75"/>
        <v xml:space="preserve"> </v>
      </c>
      <c r="AJ23" s="106" t="str">
        <f t="shared" si="40"/>
        <v xml:space="preserve"> </v>
      </c>
      <c r="AK23" s="1"/>
      <c r="AL23" s="126">
        <f t="shared" si="82"/>
        <v>7613</v>
      </c>
      <c r="AM23" s="126">
        <f t="shared" si="82"/>
        <v>3713.8139999999999</v>
      </c>
      <c r="AN23" s="126">
        <f t="shared" si="82"/>
        <v>2603.9730689856583</v>
      </c>
      <c r="AO23" s="126">
        <f t="shared" si="82"/>
        <v>4781.8414539554806</v>
      </c>
      <c r="AP23" s="126">
        <f t="shared" si="82"/>
        <v>189.37985956259331</v>
      </c>
      <c r="AQ23" s="126">
        <f t="shared" si="82"/>
        <v>7575.1943825037315</v>
      </c>
      <c r="AR23" s="126" t="e">
        <f t="shared" si="83"/>
        <v>#N/A</v>
      </c>
      <c r="AS23" s="126" t="e">
        <f t="shared" si="83"/>
        <v>#N/A</v>
      </c>
      <c r="AT23" s="126" t="e">
        <f t="shared" si="83"/>
        <v>#N/A</v>
      </c>
      <c r="AU23" s="126" t="e">
        <f t="shared" si="83"/>
        <v>#N/A</v>
      </c>
      <c r="AV23" s="126" t="e">
        <f t="shared" si="83"/>
        <v>#N/A</v>
      </c>
      <c r="AW23" s="126" t="e">
        <f t="shared" si="83"/>
        <v>#N/A</v>
      </c>
      <c r="AX23" s="1"/>
      <c r="AY23" s="126" t="e">
        <f t="shared" si="41"/>
        <v>#VALUE!</v>
      </c>
      <c r="AZ23" s="126" t="e">
        <f t="shared" si="42"/>
        <v>#VALUE!</v>
      </c>
      <c r="BA23" s="126" t="e">
        <f t="shared" si="43"/>
        <v>#VALUE!</v>
      </c>
      <c r="BB23" s="126" t="e">
        <f t="shared" si="44"/>
        <v>#VALUE!</v>
      </c>
      <c r="BC23" s="126" t="e">
        <f t="shared" si="45"/>
        <v>#N/A</v>
      </c>
      <c r="BD23" s="126" t="e">
        <f t="shared" si="46"/>
        <v>#N/A</v>
      </c>
      <c r="BE23" s="126" t="e">
        <f t="shared" si="47"/>
        <v>#N/A</v>
      </c>
      <c r="BF23" s="126" t="e">
        <f t="shared" si="48"/>
        <v>#N/A</v>
      </c>
      <c r="BG23" s="1"/>
      <c r="BH23" s="128" t="e">
        <f>VLOOKUP(BH$6,'1-Konfiguration'!$C$14:$D$17,2,FALSE)*AY23 / 100 / 1000</f>
        <v>#VALUE!</v>
      </c>
      <c r="BI23" s="128" t="e">
        <f>VLOOKUP(BI$6,'1-Konfiguration'!$C$14:$D$17,2,FALSE)*AZ23 / 100 / 1000</f>
        <v>#VALUE!</v>
      </c>
      <c r="BJ23" s="128" t="e">
        <f>VLOOKUP(BJ$6,'1-Konfiguration'!$C$14:$D$17,2,FALSE)*BA23 / 100 / 1000</f>
        <v>#VALUE!</v>
      </c>
      <c r="BK23" s="128" t="e">
        <f>VLOOKUP(BK$6,'1-Konfiguration'!$C$14:$D$17,2,FALSE)*BB23 / 100 / 1000</f>
        <v>#VALUE!</v>
      </c>
      <c r="BL23" s="128" t="e">
        <f>VLOOKUP(BL$6,'1-Konfiguration'!$C$14:$D$17,2,FALSE)*BC23 / 100 / 1000</f>
        <v>#N/A</v>
      </c>
      <c r="BM23" s="128" t="e">
        <f>VLOOKUP(BM$6,'1-Konfiguration'!$C$14:$D$17,2,FALSE)*BD23 / 100 / 1000</f>
        <v>#N/A</v>
      </c>
      <c r="BN23" s="128" t="e">
        <f>VLOOKUP(BN$6,'1-Konfiguration'!$C$14:$D$17,2,FALSE)*BE23 / 100 / 1000</f>
        <v>#N/A</v>
      </c>
      <c r="BO23" s="128" t="e">
        <f>VLOOKUP(BO$6,'1-Konfiguration'!$C$14:$D$17,2,FALSE)*BF23 / 100 / 1000</f>
        <v>#N/A</v>
      </c>
      <c r="BP23" s="128"/>
      <c r="BQ23" s="214" t="e">
        <f t="shared" si="49"/>
        <v>#VALUE!</v>
      </c>
      <c r="BR23" s="214" t="e">
        <f t="shared" si="50"/>
        <v>#VALUE!</v>
      </c>
      <c r="BS23" s="214" t="e">
        <f t="shared" si="51"/>
        <v>#VALUE!</v>
      </c>
      <c r="BT23" s="215" t="e">
        <f t="shared" si="52"/>
        <v>#VALUE!</v>
      </c>
      <c r="BU23" s="216" t="e">
        <f>BQ23*VLOOKUP(BU$6,'1-Konfiguration'!$C$23:$K$26,5,FALSE)</f>
        <v>#VALUE!</v>
      </c>
      <c r="BV23" s="216" t="e">
        <f>BR23*VLOOKUP(BV$6,'1-Konfiguration'!$C$23:$K$26,5,FALSE)</f>
        <v>#VALUE!</v>
      </c>
      <c r="BW23" s="216" t="e">
        <f>BS23*VLOOKUP(BW$6,'1-Konfiguration'!$C$23:$K$26,5,FALSE)</f>
        <v>#VALUE!</v>
      </c>
      <c r="BX23" s="216" t="e">
        <f>BT23*VLOOKUP(BX$6,'1-Konfiguration'!$C$23:$K$26,5,FALSE)</f>
        <v>#VALUE!</v>
      </c>
      <c r="BY23" s="216" t="e">
        <f t="shared" si="53"/>
        <v>#VALUE!</v>
      </c>
      <c r="BZ23" s="216" t="e">
        <f>BQ23*VLOOKUP(BZ$6,'1-Konfiguration'!$C$23:$K$26,9,FALSE)</f>
        <v>#VALUE!</v>
      </c>
      <c r="CA23" s="216" t="e">
        <f>BR23*VLOOKUP(CA$6,'1-Konfiguration'!$C$23:$K$26,9,FALSE)</f>
        <v>#VALUE!</v>
      </c>
      <c r="CB23" s="216" t="e">
        <f>BS23*VLOOKUP(CB$6,'1-Konfiguration'!$C$23:$K$26,9,FALSE)</f>
        <v>#VALUE!</v>
      </c>
      <c r="CC23" s="216" t="e">
        <f>BT23*VLOOKUP(CC$6,'1-Konfiguration'!$C$23:$K$26,9,FALSE)</f>
        <v>#VALUE!</v>
      </c>
      <c r="CD23" s="216" t="e">
        <f t="shared" si="54"/>
        <v>#VALUE!</v>
      </c>
      <c r="CE23" s="2"/>
      <c r="CF23" s="128" t="e">
        <f t="shared" si="55"/>
        <v>#VALUE!</v>
      </c>
      <c r="CG23" s="128" t="e">
        <f t="shared" si="56"/>
        <v>#VALUE!</v>
      </c>
      <c r="CH23" s="128" t="e">
        <f t="shared" si="57"/>
        <v>#VALUE!</v>
      </c>
      <c r="CI23" s="128" t="e">
        <f t="shared" si="58"/>
        <v>#VALUE!</v>
      </c>
      <c r="CJ23" s="128" t="e">
        <f t="shared" si="59"/>
        <v>#VALUE!</v>
      </c>
      <c r="CK23" s="128" t="e">
        <f t="shared" si="60"/>
        <v>#VALUE!</v>
      </c>
      <c r="CL23" s="128" t="e">
        <f t="shared" si="61"/>
        <v>#VALUE!</v>
      </c>
      <c r="CM23" s="128" t="e">
        <f t="shared" si="62"/>
        <v>#VALUE!</v>
      </c>
      <c r="CN23" s="2"/>
      <c r="CO23" s="128" t="e">
        <f>MMULT($BH23:$BK23,'1-Konfiguration'!D$23:D$26)+MMULT($BL23:$BO23,'1-Konfiguration'!D$23:D$26)</f>
        <v>#VALUE!</v>
      </c>
      <c r="CP23" s="128" t="e">
        <f>MMULT($BH23:$BK23,'1-Konfiguration'!E$23:E$26)+MMULT($BL23:$BO23,'1-Konfiguration'!E$23:E$26)</f>
        <v>#VALUE!</v>
      </c>
      <c r="CQ23" s="128" t="e">
        <f>MMULT($BH23:$BK23,'1-Konfiguration'!F$23:F$26)+MMULT($BL23:$BO23,'1-Konfiguration'!F$23:F$26)</f>
        <v>#VALUE!</v>
      </c>
      <c r="CR23" s="128" t="e">
        <f>MMULT($BH23:$BK23,'1-Konfiguration'!G$23:G$26)+MMULT($BL23:$BO23,'1-Konfiguration'!G$23:G$26)</f>
        <v>#VALUE!</v>
      </c>
      <c r="CS23" s="128" t="e">
        <f>MMULT($BH23:$BK23,'1-Konfiguration'!H$23:H$26)+MMULT($BL23:$BO23,'1-Konfiguration'!H$23:H$26)</f>
        <v>#VALUE!</v>
      </c>
      <c r="CT23" s="128" t="e">
        <f>MMULT($BH23:$BK23,'1-Konfiguration'!I$23:I$26)+MMULT($BL23:$BO23,'1-Konfiguration'!I$23:I$26)</f>
        <v>#VALUE!</v>
      </c>
      <c r="CU23" s="128" t="e">
        <f>MMULT($BH23:$BK23,'1-Konfiguration'!J$23:J$26)+MMULT($BL23:$BO23,'1-Konfiguration'!J$23:J$26)</f>
        <v>#VALUE!</v>
      </c>
      <c r="CV23" s="128" t="e">
        <f>MMULT($BH23:$BK23,'1-Konfiguration'!K$23:K$26)+MMULT($BL23:$BO23,'1-Konfiguration'!K$23:K$26)</f>
        <v>#VALUE!</v>
      </c>
      <c r="CX23" s="106"/>
      <c r="CY23" s="106"/>
      <c r="CZ23" s="106"/>
      <c r="DA23" s="106"/>
      <c r="DB23" s="106"/>
      <c r="DC23" s="106"/>
      <c r="DD23" s="106"/>
      <c r="DE23" s="106"/>
      <c r="DF23" s="117" t="e">
        <f>IF(CF23&gt;'5-Colouring_uMap'!B$15,'5-Colouring_uMap'!C$15,IF(CF23&gt;'5-Colouring_uMap'!B$14,'5-Colouring_uMap'!C$14,IF(CF23&gt;'5-Colouring_uMap'!B$13,'5-Colouring_uMap'!C$13,IF(CF23&gt;'5-Colouring_uMap'!B$12,'5-Colouring_uMap'!C$12,IF(CF23&gt;'5-Colouring_uMap'!B$11,'5-Colouring_uMap'!C$11,IF(CF23&gt;'5-Colouring_uMap'!B$10,'5-Colouring_uMap'!C$10,IF(CF23&gt;'5-Colouring_uMap'!B$9,'5-Colouring_uMap'!C$9,IF(CF23&gt;'5-Colouring_uMap'!B$8,'5-Colouring_uMap'!C$8,IF(CF23&gt;'5-Colouring_uMap'!B$7,'5-Colouring_uMap'!C$7)))))))))</f>
        <v>#VALUE!</v>
      </c>
      <c r="DG23" s="117" t="e">
        <f>IF(CG23&gt;'5-Colouring_uMap'!E$15,'5-Colouring_uMap'!F$15,IF(CG23&gt;'5-Colouring_uMap'!E$14,'5-Colouring_uMap'!F$14,IF(CG23&gt;'5-Colouring_uMap'!E$13,'5-Colouring_uMap'!F$13,IF(CG23&gt;'5-Colouring_uMap'!E$12,'5-Colouring_uMap'!F$12,IF(CG23&gt;'5-Colouring_uMap'!E$11,'5-Colouring_uMap'!F$11,IF(CG23&gt;'5-Colouring_uMap'!E$10,'5-Colouring_uMap'!F$10,IF(CG23&gt;'5-Colouring_uMap'!E$9,'5-Colouring_uMap'!F$9,IF(CG23&gt;'5-Colouring_uMap'!E$8,'5-Colouring_uMap'!F$8,IF(CG23&gt;'5-Colouring_uMap'!E$7,'5-Colouring_uMap'!F$7)))))))))</f>
        <v>#VALUE!</v>
      </c>
      <c r="DH23" s="117" t="e">
        <f>IF(CH23&gt;'5-Colouring_uMap'!H$15,'5-Colouring_uMap'!I$15,IF(CH23&gt;'5-Colouring_uMap'!H$14,'5-Colouring_uMap'!I$14,IF(CH23&gt;'5-Colouring_uMap'!H$13,'5-Colouring_uMap'!I$13,IF(CH23&gt;'5-Colouring_uMap'!H$12,'5-Colouring_uMap'!I$12,IF(CH23&gt;'5-Colouring_uMap'!H$11,'5-Colouring_uMap'!I$11,IF(CH23&gt;'5-Colouring_uMap'!H$10,'5-Colouring_uMap'!I$10,IF(CH23&gt;'5-Colouring_uMap'!H$9,'5-Colouring_uMap'!I$9,IF(CH23&gt;'5-Colouring_uMap'!H$8,'5-Colouring_uMap'!I$8,IF(CH23&gt;'5-Colouring_uMap'!H$7,'5-Colouring_uMap'!I$7)))))))))</f>
        <v>#VALUE!</v>
      </c>
      <c r="DI23" s="117" t="e">
        <f>IF(CI23&gt;'5-Colouring_uMap'!K$15,'5-Colouring_uMap'!L$15,IF(CI23&gt;'5-Colouring_uMap'!K$14,'5-Colouring_uMap'!L$14,IF(CI23&gt;'5-Colouring_uMap'!K$13,'5-Colouring_uMap'!L$13,IF(CI23&gt;'5-Colouring_uMap'!K$12,'5-Colouring_uMap'!L$12,IF(CI23&gt;'5-Colouring_uMap'!K$11,'5-Colouring_uMap'!L$11,IF(CI23&gt;'5-Colouring_uMap'!K$10,'5-Colouring_uMap'!L$10,IF(CI23&gt;'5-Colouring_uMap'!K$9,'5-Colouring_uMap'!L$9,IF(CI23&gt;'5-Colouring_uMap'!K$8,'5-Colouring_uMap'!L$8,IF(CI23&gt;'5-Colouring_uMap'!K$7,'5-Colouring_uMap'!L$7)))))))))</f>
        <v>#VALUE!</v>
      </c>
      <c r="DJ23" s="117" t="e">
        <f>IF(CJ23&gt;'5-Colouring_uMap'!N$15,'5-Colouring_uMap'!O$15,IF(CJ23&gt;'5-Colouring_uMap'!N$14,'5-Colouring_uMap'!O$14,IF(CJ23&gt;'5-Colouring_uMap'!N$13,'5-Colouring_uMap'!O$13,IF(CJ23&gt;'5-Colouring_uMap'!N$12,'5-Colouring_uMap'!O$12,IF(CJ23&gt;'5-Colouring_uMap'!N$11,'5-Colouring_uMap'!O$11,IF(CJ23&gt;'5-Colouring_uMap'!N$10,'5-Colouring_uMap'!O$10,IF(CJ23&gt;'5-Colouring_uMap'!N$9,'5-Colouring_uMap'!O$9,IF(CJ23&gt;'5-Colouring_uMap'!N$8,'5-Colouring_uMap'!O$8,IF(CJ23&gt;'5-Colouring_uMap'!N$7,'5-Colouring_uMap'!O$7)))))))))</f>
        <v>#VALUE!</v>
      </c>
      <c r="DK23" s="117" t="e">
        <f>IF(CK23&gt;'5-Colouring_uMap'!Q$15,'5-Colouring_uMap'!R$15,IF(CK23&gt;'5-Colouring_uMap'!Q$14,'5-Colouring_uMap'!R$14,IF(CK23&gt;'5-Colouring_uMap'!Q$13,'5-Colouring_uMap'!R$13,IF(CK23&gt;'5-Colouring_uMap'!Q$12,'5-Colouring_uMap'!R$12,IF(CK23&gt;'5-Colouring_uMap'!Q$11,'5-Colouring_uMap'!R$11,IF(CK23&gt;'5-Colouring_uMap'!Q$10,'5-Colouring_uMap'!R$10,IF(CK23&gt;'5-Colouring_uMap'!Q$9,'5-Colouring_uMap'!R$9,IF(CK23&gt;'5-Colouring_uMap'!Q$8,'5-Colouring_uMap'!R$8,IF(CK23&gt;'5-Colouring_uMap'!Q$7,'5-Colouring_uMap'!R$7)))))))))</f>
        <v>#VALUE!</v>
      </c>
      <c r="DL23" s="117" t="e">
        <f>IF(CL23&gt;'5-Colouring_uMap'!T$15,'5-Colouring_uMap'!U$15,IF(CL23&gt;'5-Colouring_uMap'!T$14,'5-Colouring_uMap'!U$14,IF(CL23&gt;'5-Colouring_uMap'!T$13,'5-Colouring_uMap'!U$13,IF(CL23&gt;'5-Colouring_uMap'!T$12,'5-Colouring_uMap'!U$12,IF(CL23&gt;'5-Colouring_uMap'!T$11,'5-Colouring_uMap'!U$11,IF(CL23&gt;'5-Colouring_uMap'!T$10,'5-Colouring_uMap'!U$10,IF(CL23&gt;'5-Colouring_uMap'!T$9,'5-Colouring_uMap'!U$9,IF(CL23&gt;'5-Colouring_uMap'!T$8,'5-Colouring_uMap'!U$8,IF(CL23&gt;'5-Colouring_uMap'!T$7,'5-Colouring_uMap'!U$7)))))))))</f>
        <v>#VALUE!</v>
      </c>
      <c r="DM23" s="117" t="e">
        <f>IF(CM23&gt;'5-Colouring_uMap'!W$15,'5-Colouring_uMap'!X$15,IF(CM23&gt;'5-Colouring_uMap'!W$14,'5-Colouring_uMap'!X$14,IF(CM23&gt;'5-Colouring_uMap'!W$13,'5-Colouring_uMap'!X$13,IF(CM23&gt;'5-Colouring_uMap'!W$12,'5-Colouring_uMap'!X$12,IF(CM23&gt;'5-Colouring_uMap'!W$11,'5-Colouring_uMap'!X$11,IF(CM23&gt;'5-Colouring_uMap'!W$10,'5-Colouring_uMap'!X$10,IF(CM23&gt;'5-Colouring_uMap'!W$9,'5-Colouring_uMap'!X$9,IF(CM23&gt;'5-Colouring_uMap'!W$8,'5-Colouring_uMap'!X$8,IF(CM23&gt;'5-Colouring_uMap'!W$7,'5-Colouring_uMap'!X$7)))))))))</f>
        <v>#VALUE!</v>
      </c>
      <c r="DN23" s="117">
        <v>10</v>
      </c>
      <c r="DO23" s="159" t="s">
        <v>2093</v>
      </c>
      <c r="DP23" s="106" t="e">
        <f t="shared" si="71"/>
        <v>#VALUE!</v>
      </c>
      <c r="DQ23" s="106" t="e">
        <f t="shared" si="63"/>
        <v>#VALUE!</v>
      </c>
      <c r="DR23" s="106" t="e">
        <f t="shared" si="64"/>
        <v>#VALUE!</v>
      </c>
      <c r="DS23" s="106" t="e">
        <f t="shared" si="65"/>
        <v>#VALUE!</v>
      </c>
      <c r="DT23" s="106" t="e">
        <f t="shared" si="66"/>
        <v>#VALUE!</v>
      </c>
      <c r="DU23" s="106" t="e">
        <f t="shared" si="67"/>
        <v>#VALUE!</v>
      </c>
      <c r="DV23" s="106" t="e">
        <f t="shared" si="68"/>
        <v>#VALUE!</v>
      </c>
      <c r="DW23" s="106" t="e">
        <f t="shared" si="69"/>
        <v>#VALUE!</v>
      </c>
      <c r="DX23" t="s">
        <v>2080</v>
      </c>
      <c r="DY23">
        <v>2018</v>
      </c>
      <c r="DZ23">
        <v>5614</v>
      </c>
      <c r="EA23">
        <v>6848</v>
      </c>
      <c r="EB23" t="s">
        <v>144</v>
      </c>
      <c r="EC23">
        <v>6</v>
      </c>
      <c r="ED23" t="s">
        <v>99</v>
      </c>
      <c r="EE23" t="s">
        <v>100</v>
      </c>
      <c r="EF23">
        <v>3</v>
      </c>
      <c r="EH23" t="s">
        <v>101</v>
      </c>
      <c r="EI23" t="s">
        <v>102</v>
      </c>
      <c r="EJ23" t="s">
        <v>142</v>
      </c>
      <c r="EK23" t="s">
        <v>104</v>
      </c>
      <c r="EL23" t="s">
        <v>105</v>
      </c>
      <c r="EM23" t="s">
        <v>136</v>
      </c>
      <c r="EN23" t="s">
        <v>107</v>
      </c>
      <c r="EO23">
        <v>6</v>
      </c>
      <c r="EP23">
        <v>354</v>
      </c>
      <c r="EQ23">
        <v>95828</v>
      </c>
      <c r="ER23">
        <v>47613</v>
      </c>
      <c r="ES23">
        <v>48215</v>
      </c>
      <c r="ET23">
        <v>15408</v>
      </c>
      <c r="EU23">
        <v>7613</v>
      </c>
      <c r="EV23">
        <v>7796</v>
      </c>
      <c r="EW23">
        <v>16.100000000000001</v>
      </c>
      <c r="EX23">
        <v>0.99</v>
      </c>
      <c r="EY23">
        <v>0.91</v>
      </c>
      <c r="EZ23">
        <v>1.1200000000000001</v>
      </c>
      <c r="FA23">
        <v>5255</v>
      </c>
      <c r="FB23">
        <v>13.7</v>
      </c>
      <c r="FC23">
        <v>1469</v>
      </c>
      <c r="FD23">
        <v>32.9</v>
      </c>
      <c r="FI23" t="s">
        <v>108</v>
      </c>
      <c r="FJ23" t="s">
        <v>108</v>
      </c>
      <c r="FK23">
        <v>81.5</v>
      </c>
      <c r="FL23">
        <v>7.8</v>
      </c>
      <c r="FM23">
        <v>0.7</v>
      </c>
      <c r="FN23">
        <v>1.2</v>
      </c>
      <c r="FO23">
        <v>2.7</v>
      </c>
      <c r="FP23">
        <v>12.9</v>
      </c>
      <c r="FQ23">
        <v>10.1</v>
      </c>
      <c r="FR23">
        <v>0.4</v>
      </c>
      <c r="FS23">
        <v>1.2</v>
      </c>
      <c r="FT23">
        <v>437154</v>
      </c>
      <c r="FU23">
        <v>5579954</v>
      </c>
      <c r="FZ23">
        <v>98672</v>
      </c>
      <c r="GA23">
        <v>49267</v>
      </c>
      <c r="GB23">
        <v>49406</v>
      </c>
      <c r="GC23">
        <v>20.5</v>
      </c>
      <c r="GD23">
        <v>20.100000000000001</v>
      </c>
      <c r="GE23">
        <v>20.8</v>
      </c>
      <c r="GF23">
        <v>50.368295000000003</v>
      </c>
      <c r="GG23">
        <v>8.1163085000000006</v>
      </c>
      <c r="GH23">
        <v>4445</v>
      </c>
      <c r="GI23">
        <v>4186</v>
      </c>
      <c r="GJ23">
        <v>9.3000000000000007</v>
      </c>
      <c r="GK23">
        <v>8.6999999999999993</v>
      </c>
      <c r="GL23">
        <v>7.7</v>
      </c>
      <c r="GM23">
        <v>2.2999999999999998</v>
      </c>
      <c r="GN23">
        <v>5.8</v>
      </c>
      <c r="GO23">
        <v>0.9</v>
      </c>
      <c r="GP23">
        <v>9</v>
      </c>
      <c r="GQ23">
        <v>8.5</v>
      </c>
      <c r="GR23">
        <v>49653</v>
      </c>
      <c r="GS23">
        <v>49488</v>
      </c>
      <c r="GT23">
        <v>0.88</v>
      </c>
      <c r="GU23">
        <v>0.93</v>
      </c>
      <c r="GV23">
        <v>0.92</v>
      </c>
      <c r="GW23">
        <v>1.01</v>
      </c>
      <c r="GX23">
        <v>1.1399999999999999</v>
      </c>
      <c r="GY23">
        <v>1.0900000000000001</v>
      </c>
      <c r="GZ23">
        <v>0.89</v>
      </c>
      <c r="HA23">
        <v>0.84</v>
      </c>
      <c r="HB23">
        <v>4436</v>
      </c>
      <c r="HC23">
        <v>153</v>
      </c>
      <c r="HD23">
        <v>569</v>
      </c>
      <c r="HE23">
        <v>35</v>
      </c>
      <c r="HF23">
        <v>957</v>
      </c>
      <c r="HG23">
        <v>69</v>
      </c>
      <c r="HH23">
        <v>414</v>
      </c>
      <c r="HI23">
        <v>10</v>
      </c>
      <c r="HJ23">
        <v>3695</v>
      </c>
      <c r="HK23">
        <v>107</v>
      </c>
      <c r="HL23">
        <v>413</v>
      </c>
      <c r="HM23">
        <v>27</v>
      </c>
      <c r="HN23">
        <v>620</v>
      </c>
      <c r="HO23" t="s">
        <v>145</v>
      </c>
      <c r="HP23">
        <v>2.7629999999999999</v>
      </c>
      <c r="HQ23" t="s">
        <v>110</v>
      </c>
      <c r="HR23" t="s">
        <v>111</v>
      </c>
    </row>
    <row r="24" spans="1:226" ht="14.25" hidden="1" customHeight="1" x14ac:dyDescent="0.3">
      <c r="B24">
        <f t="shared" si="12"/>
        <v>6847</v>
      </c>
      <c r="C24" t="str">
        <f t="shared" si="13"/>
        <v>A3</v>
      </c>
      <c r="D24" s="132">
        <f t="shared" si="14"/>
        <v>630</v>
      </c>
      <c r="E24" s="123">
        <f>VLOOKUP($EA24,'4-DZ-Nr.-Mapping'!$A:$J,E$4,FALSE)</f>
        <v>0</v>
      </c>
      <c r="F24" s="123">
        <f>VLOOKUP($EA24,'4-DZ-Nr.-Mapping'!$A:$J,F$4,FALSE)</f>
        <v>0</v>
      </c>
      <c r="G24" s="106" t="str">
        <f t="shared" si="15"/>
        <v>N - Köln</v>
      </c>
      <c r="H24" t="str">
        <f t="shared" si="16"/>
        <v>S - Frankfurt a. Main</v>
      </c>
      <c r="I24" s="106" t="str">
        <f>VLOOKUP($EA24,'4-DZ-Nr.-Mapping'!$A:$N,I$4,FALSE)</f>
        <v xml:space="preserve"> </v>
      </c>
      <c r="J24" s="106" t="str">
        <f>VLOOKUP($EA24,'4-DZ-Nr.-Mapping'!$A:$N,J$4,FALSE)</f>
        <v xml:space="preserve"> </v>
      </c>
      <c r="K24" s="106" t="str">
        <f>VLOOKUP($EA24,'4-DZ-Nr.-Mapping'!$A:$N,K$4,FALSE)</f>
        <v xml:space="preserve"> </v>
      </c>
      <c r="L24" s="106" t="str">
        <f>VLOOKUP($EA24,'4-DZ-Nr.-Mapping'!$A:$N,L$4,FALSE)</f>
        <v xml:space="preserve"> </v>
      </c>
      <c r="M24" s="106" t="str">
        <f>VLOOKUP($EA24,'4-DZ-Nr.-Mapping'!$A:$N,M$4,FALSE)</f>
        <v xml:space="preserve"> </v>
      </c>
      <c r="N24" s="106" t="str">
        <f t="shared" si="17"/>
        <v>8+1</v>
      </c>
      <c r="P24" s="203">
        <f t="shared" si="18"/>
        <v>0.49542764927380312</v>
      </c>
      <c r="Q24" s="126">
        <f t="shared" si="19"/>
        <v>7368</v>
      </c>
      <c r="R24" s="126">
        <f t="shared" si="70"/>
        <v>4312.4334972286379</v>
      </c>
      <c r="S24" s="126">
        <f t="shared" si="76"/>
        <v>2213.8694798278648</v>
      </c>
      <c r="T24" s="126">
        <f t="shared" si="77"/>
        <v>4942.5923270575577</v>
      </c>
      <c r="U24" s="126">
        <f t="shared" si="78"/>
        <v>205.94134696073161</v>
      </c>
      <c r="V24" s="126">
        <f t="shared" si="35"/>
        <v>7362.4031538461541</v>
      </c>
      <c r="W24" s="125">
        <f t="shared" si="36"/>
        <v>0.50457235072619688</v>
      </c>
      <c r="X24" s="126">
        <f t="shared" si="37"/>
        <v>7504</v>
      </c>
      <c r="Y24" s="126">
        <f t="shared" si="38"/>
        <v>4416.9305027713635</v>
      </c>
      <c r="Z24" s="126">
        <f t="shared" si="79"/>
        <v>2254.7335201721357</v>
      </c>
      <c r="AA24" s="126">
        <f t="shared" si="80"/>
        <v>5033.8236729424416</v>
      </c>
      <c r="AB24" s="126">
        <f t="shared" si="81"/>
        <v>209.74265303926845</v>
      </c>
      <c r="AC24" s="126">
        <f t="shared" si="72"/>
        <v>7498.2998461538455</v>
      </c>
      <c r="AD24" s="1"/>
      <c r="AE24" s="106" t="e">
        <f t="shared" si="22"/>
        <v>#N/A</v>
      </c>
      <c r="AF24" s="106" t="str">
        <f t="shared" si="73"/>
        <v>-</v>
      </c>
      <c r="AG24" s="106" t="str">
        <f t="shared" si="39"/>
        <v>A3</v>
      </c>
      <c r="AH24" s="106">
        <f t="shared" si="74"/>
        <v>6847</v>
      </c>
      <c r="AI24" s="106" t="str">
        <f t="shared" si="75"/>
        <v xml:space="preserve"> </v>
      </c>
      <c r="AJ24" s="106" t="str">
        <f t="shared" si="40"/>
        <v xml:space="preserve"> </v>
      </c>
      <c r="AK24" s="1"/>
      <c r="AL24" s="126">
        <f t="shared" si="82"/>
        <v>7368</v>
      </c>
      <c r="AM24" s="126">
        <f t="shared" si="82"/>
        <v>4312.4334972286379</v>
      </c>
      <c r="AN24" s="126">
        <f t="shared" si="82"/>
        <v>2213.8694798278648</v>
      </c>
      <c r="AO24" s="126">
        <f t="shared" si="82"/>
        <v>4942.5923270575577</v>
      </c>
      <c r="AP24" s="126">
        <f t="shared" si="82"/>
        <v>205.94134696073161</v>
      </c>
      <c r="AQ24" s="126">
        <f t="shared" si="82"/>
        <v>7362.4031538461541</v>
      </c>
      <c r="AR24" s="126" t="e">
        <f t="shared" si="83"/>
        <v>#N/A</v>
      </c>
      <c r="AS24" s="126" t="e">
        <f t="shared" si="83"/>
        <v>#N/A</v>
      </c>
      <c r="AT24" s="126" t="e">
        <f t="shared" si="83"/>
        <v>#N/A</v>
      </c>
      <c r="AU24" s="126" t="e">
        <f t="shared" si="83"/>
        <v>#N/A</v>
      </c>
      <c r="AV24" s="126" t="e">
        <f t="shared" si="83"/>
        <v>#N/A</v>
      </c>
      <c r="AW24" s="126" t="e">
        <f t="shared" si="83"/>
        <v>#N/A</v>
      </c>
      <c r="AX24" s="1"/>
      <c r="AY24" s="126" t="e">
        <f t="shared" si="41"/>
        <v>#VALUE!</v>
      </c>
      <c r="AZ24" s="126" t="e">
        <f t="shared" si="42"/>
        <v>#VALUE!</v>
      </c>
      <c r="BA24" s="126" t="e">
        <f t="shared" si="43"/>
        <v>#VALUE!</v>
      </c>
      <c r="BB24" s="126" t="e">
        <f t="shared" si="44"/>
        <v>#VALUE!</v>
      </c>
      <c r="BC24" s="126" t="e">
        <f t="shared" si="45"/>
        <v>#N/A</v>
      </c>
      <c r="BD24" s="126" t="e">
        <f t="shared" si="46"/>
        <v>#N/A</v>
      </c>
      <c r="BE24" s="126" t="e">
        <f t="shared" si="47"/>
        <v>#N/A</v>
      </c>
      <c r="BF24" s="126" t="e">
        <f t="shared" si="48"/>
        <v>#N/A</v>
      </c>
      <c r="BG24" s="1"/>
      <c r="BH24" s="128" t="e">
        <f>VLOOKUP(BH$6,'1-Konfiguration'!$C$14:$D$17,2,FALSE)*AY24 / 100 / 1000</f>
        <v>#VALUE!</v>
      </c>
      <c r="BI24" s="128" t="e">
        <f>VLOOKUP(BI$6,'1-Konfiguration'!$C$14:$D$17,2,FALSE)*AZ24 / 100 / 1000</f>
        <v>#VALUE!</v>
      </c>
      <c r="BJ24" s="128" t="e">
        <f>VLOOKUP(BJ$6,'1-Konfiguration'!$C$14:$D$17,2,FALSE)*BA24 / 100 / 1000</f>
        <v>#VALUE!</v>
      </c>
      <c r="BK24" s="128" t="e">
        <f>VLOOKUP(BK$6,'1-Konfiguration'!$C$14:$D$17,2,FALSE)*BB24 / 100 / 1000</f>
        <v>#VALUE!</v>
      </c>
      <c r="BL24" s="128" t="e">
        <f>VLOOKUP(BL$6,'1-Konfiguration'!$C$14:$D$17,2,FALSE)*BC24 / 100 / 1000</f>
        <v>#N/A</v>
      </c>
      <c r="BM24" s="128" t="e">
        <f>VLOOKUP(BM$6,'1-Konfiguration'!$C$14:$D$17,2,FALSE)*BD24 / 100 / 1000</f>
        <v>#N/A</v>
      </c>
      <c r="BN24" s="128" t="e">
        <f>VLOOKUP(BN$6,'1-Konfiguration'!$C$14:$D$17,2,FALSE)*BE24 / 100 / 1000</f>
        <v>#N/A</v>
      </c>
      <c r="BO24" s="128" t="e">
        <f>VLOOKUP(BO$6,'1-Konfiguration'!$C$14:$D$17,2,FALSE)*BF24 / 100 / 1000</f>
        <v>#N/A</v>
      </c>
      <c r="BP24" s="128"/>
      <c r="BQ24" s="214" t="e">
        <f t="shared" si="49"/>
        <v>#VALUE!</v>
      </c>
      <c r="BR24" s="214" t="e">
        <f t="shared" si="50"/>
        <v>#VALUE!</v>
      </c>
      <c r="BS24" s="214" t="e">
        <f t="shared" si="51"/>
        <v>#VALUE!</v>
      </c>
      <c r="BT24" s="215" t="e">
        <f t="shared" si="52"/>
        <v>#VALUE!</v>
      </c>
      <c r="BU24" s="216" t="e">
        <f>BQ24*VLOOKUP(BU$6,'1-Konfiguration'!$C$23:$K$26,5,FALSE)</f>
        <v>#VALUE!</v>
      </c>
      <c r="BV24" s="216" t="e">
        <f>BR24*VLOOKUP(BV$6,'1-Konfiguration'!$C$23:$K$26,5,FALSE)</f>
        <v>#VALUE!</v>
      </c>
      <c r="BW24" s="216" t="e">
        <f>BS24*VLOOKUP(BW$6,'1-Konfiguration'!$C$23:$K$26,5,FALSE)</f>
        <v>#VALUE!</v>
      </c>
      <c r="BX24" s="216" t="e">
        <f>BT24*VLOOKUP(BX$6,'1-Konfiguration'!$C$23:$K$26,5,FALSE)</f>
        <v>#VALUE!</v>
      </c>
      <c r="BY24" s="216" t="e">
        <f t="shared" si="53"/>
        <v>#VALUE!</v>
      </c>
      <c r="BZ24" s="216" t="e">
        <f>BQ24*VLOOKUP(BZ$6,'1-Konfiguration'!$C$23:$K$26,9,FALSE)</f>
        <v>#VALUE!</v>
      </c>
      <c r="CA24" s="216" t="e">
        <f>BR24*VLOOKUP(CA$6,'1-Konfiguration'!$C$23:$K$26,9,FALSE)</f>
        <v>#VALUE!</v>
      </c>
      <c r="CB24" s="216" t="e">
        <f>BS24*VLOOKUP(CB$6,'1-Konfiguration'!$C$23:$K$26,9,FALSE)</f>
        <v>#VALUE!</v>
      </c>
      <c r="CC24" s="216" t="e">
        <f>BT24*VLOOKUP(CC$6,'1-Konfiguration'!$C$23:$K$26,9,FALSE)</f>
        <v>#VALUE!</v>
      </c>
      <c r="CD24" s="216" t="e">
        <f t="shared" si="54"/>
        <v>#VALUE!</v>
      </c>
      <c r="CE24" s="2"/>
      <c r="CF24" s="128" t="e">
        <f t="shared" si="55"/>
        <v>#VALUE!</v>
      </c>
      <c r="CG24" s="128" t="e">
        <f t="shared" si="56"/>
        <v>#VALUE!</v>
      </c>
      <c r="CH24" s="128" t="e">
        <f t="shared" si="57"/>
        <v>#VALUE!</v>
      </c>
      <c r="CI24" s="128" t="e">
        <f t="shared" si="58"/>
        <v>#VALUE!</v>
      </c>
      <c r="CJ24" s="128" t="e">
        <f t="shared" si="59"/>
        <v>#VALUE!</v>
      </c>
      <c r="CK24" s="128" t="e">
        <f t="shared" si="60"/>
        <v>#VALUE!</v>
      </c>
      <c r="CL24" s="128" t="e">
        <f t="shared" si="61"/>
        <v>#VALUE!</v>
      </c>
      <c r="CM24" s="128" t="e">
        <f t="shared" si="62"/>
        <v>#VALUE!</v>
      </c>
      <c r="CN24" s="2"/>
      <c r="CO24" s="128" t="e">
        <f>MMULT($BH24:$BK24,'1-Konfiguration'!D$23:D$26)+MMULT($BL24:$BO24,'1-Konfiguration'!D$23:D$26)</f>
        <v>#VALUE!</v>
      </c>
      <c r="CP24" s="128" t="e">
        <f>MMULT($BH24:$BK24,'1-Konfiguration'!E$23:E$26)+MMULT($BL24:$BO24,'1-Konfiguration'!E$23:E$26)</f>
        <v>#VALUE!</v>
      </c>
      <c r="CQ24" s="128" t="e">
        <f>MMULT($BH24:$BK24,'1-Konfiguration'!F$23:F$26)+MMULT($BL24:$BO24,'1-Konfiguration'!F$23:F$26)</f>
        <v>#VALUE!</v>
      </c>
      <c r="CR24" s="128" t="e">
        <f>MMULT($BH24:$BK24,'1-Konfiguration'!G$23:G$26)+MMULT($BL24:$BO24,'1-Konfiguration'!G$23:G$26)</f>
        <v>#VALUE!</v>
      </c>
      <c r="CS24" s="128" t="e">
        <f>MMULT($BH24:$BK24,'1-Konfiguration'!H$23:H$26)+MMULT($BL24:$BO24,'1-Konfiguration'!H$23:H$26)</f>
        <v>#VALUE!</v>
      </c>
      <c r="CT24" s="128" t="e">
        <f>MMULT($BH24:$BK24,'1-Konfiguration'!I$23:I$26)+MMULT($BL24:$BO24,'1-Konfiguration'!I$23:I$26)</f>
        <v>#VALUE!</v>
      </c>
      <c r="CU24" s="128" t="e">
        <f>MMULT($BH24:$BK24,'1-Konfiguration'!J$23:J$26)+MMULT($BL24:$BO24,'1-Konfiguration'!J$23:J$26)</f>
        <v>#VALUE!</v>
      </c>
      <c r="CV24" s="128" t="e">
        <f>MMULT($BH24:$BK24,'1-Konfiguration'!K$23:K$26)+MMULT($BL24:$BO24,'1-Konfiguration'!K$23:K$26)</f>
        <v>#VALUE!</v>
      </c>
      <c r="CX24" s="106"/>
      <c r="CY24" s="106"/>
      <c r="CZ24" s="106"/>
      <c r="DA24" s="106"/>
      <c r="DB24" s="106"/>
      <c r="DC24" s="106"/>
      <c r="DD24" s="106"/>
      <c r="DE24" s="106"/>
      <c r="DF24" s="117" t="e">
        <f>IF(CF24&gt;'5-Colouring_uMap'!B$15,'5-Colouring_uMap'!C$15,IF(CF24&gt;'5-Colouring_uMap'!B$14,'5-Colouring_uMap'!C$14,IF(CF24&gt;'5-Colouring_uMap'!B$13,'5-Colouring_uMap'!C$13,IF(CF24&gt;'5-Colouring_uMap'!B$12,'5-Colouring_uMap'!C$12,IF(CF24&gt;'5-Colouring_uMap'!B$11,'5-Colouring_uMap'!C$11,IF(CF24&gt;'5-Colouring_uMap'!B$10,'5-Colouring_uMap'!C$10,IF(CF24&gt;'5-Colouring_uMap'!B$9,'5-Colouring_uMap'!C$9,IF(CF24&gt;'5-Colouring_uMap'!B$8,'5-Colouring_uMap'!C$8,IF(CF24&gt;'5-Colouring_uMap'!B$7,'5-Colouring_uMap'!C$7)))))))))</f>
        <v>#VALUE!</v>
      </c>
      <c r="DG24" s="117" t="e">
        <f>IF(CG24&gt;'5-Colouring_uMap'!E$15,'5-Colouring_uMap'!F$15,IF(CG24&gt;'5-Colouring_uMap'!E$14,'5-Colouring_uMap'!F$14,IF(CG24&gt;'5-Colouring_uMap'!E$13,'5-Colouring_uMap'!F$13,IF(CG24&gt;'5-Colouring_uMap'!E$12,'5-Colouring_uMap'!F$12,IF(CG24&gt;'5-Colouring_uMap'!E$11,'5-Colouring_uMap'!F$11,IF(CG24&gt;'5-Colouring_uMap'!E$10,'5-Colouring_uMap'!F$10,IF(CG24&gt;'5-Colouring_uMap'!E$9,'5-Colouring_uMap'!F$9,IF(CG24&gt;'5-Colouring_uMap'!E$8,'5-Colouring_uMap'!F$8,IF(CG24&gt;'5-Colouring_uMap'!E$7,'5-Colouring_uMap'!F$7)))))))))</f>
        <v>#VALUE!</v>
      </c>
      <c r="DH24" s="117" t="e">
        <f>IF(CH24&gt;'5-Colouring_uMap'!H$15,'5-Colouring_uMap'!I$15,IF(CH24&gt;'5-Colouring_uMap'!H$14,'5-Colouring_uMap'!I$14,IF(CH24&gt;'5-Colouring_uMap'!H$13,'5-Colouring_uMap'!I$13,IF(CH24&gt;'5-Colouring_uMap'!H$12,'5-Colouring_uMap'!I$12,IF(CH24&gt;'5-Colouring_uMap'!H$11,'5-Colouring_uMap'!I$11,IF(CH24&gt;'5-Colouring_uMap'!H$10,'5-Colouring_uMap'!I$10,IF(CH24&gt;'5-Colouring_uMap'!H$9,'5-Colouring_uMap'!I$9,IF(CH24&gt;'5-Colouring_uMap'!H$8,'5-Colouring_uMap'!I$8,IF(CH24&gt;'5-Colouring_uMap'!H$7,'5-Colouring_uMap'!I$7)))))))))</f>
        <v>#VALUE!</v>
      </c>
      <c r="DI24" s="117" t="e">
        <f>IF(CI24&gt;'5-Colouring_uMap'!K$15,'5-Colouring_uMap'!L$15,IF(CI24&gt;'5-Colouring_uMap'!K$14,'5-Colouring_uMap'!L$14,IF(CI24&gt;'5-Colouring_uMap'!K$13,'5-Colouring_uMap'!L$13,IF(CI24&gt;'5-Colouring_uMap'!K$12,'5-Colouring_uMap'!L$12,IF(CI24&gt;'5-Colouring_uMap'!K$11,'5-Colouring_uMap'!L$11,IF(CI24&gt;'5-Colouring_uMap'!K$10,'5-Colouring_uMap'!L$10,IF(CI24&gt;'5-Colouring_uMap'!K$9,'5-Colouring_uMap'!L$9,IF(CI24&gt;'5-Colouring_uMap'!K$8,'5-Colouring_uMap'!L$8,IF(CI24&gt;'5-Colouring_uMap'!K$7,'5-Colouring_uMap'!L$7)))))))))</f>
        <v>#VALUE!</v>
      </c>
      <c r="DJ24" s="117" t="e">
        <f>IF(CJ24&gt;'5-Colouring_uMap'!N$15,'5-Colouring_uMap'!O$15,IF(CJ24&gt;'5-Colouring_uMap'!N$14,'5-Colouring_uMap'!O$14,IF(CJ24&gt;'5-Colouring_uMap'!N$13,'5-Colouring_uMap'!O$13,IF(CJ24&gt;'5-Colouring_uMap'!N$12,'5-Colouring_uMap'!O$12,IF(CJ24&gt;'5-Colouring_uMap'!N$11,'5-Colouring_uMap'!O$11,IF(CJ24&gt;'5-Colouring_uMap'!N$10,'5-Colouring_uMap'!O$10,IF(CJ24&gt;'5-Colouring_uMap'!N$9,'5-Colouring_uMap'!O$9,IF(CJ24&gt;'5-Colouring_uMap'!N$8,'5-Colouring_uMap'!O$8,IF(CJ24&gt;'5-Colouring_uMap'!N$7,'5-Colouring_uMap'!O$7)))))))))</f>
        <v>#VALUE!</v>
      </c>
      <c r="DK24" s="117" t="e">
        <f>IF(CK24&gt;'5-Colouring_uMap'!Q$15,'5-Colouring_uMap'!R$15,IF(CK24&gt;'5-Colouring_uMap'!Q$14,'5-Colouring_uMap'!R$14,IF(CK24&gt;'5-Colouring_uMap'!Q$13,'5-Colouring_uMap'!R$13,IF(CK24&gt;'5-Colouring_uMap'!Q$12,'5-Colouring_uMap'!R$12,IF(CK24&gt;'5-Colouring_uMap'!Q$11,'5-Colouring_uMap'!R$11,IF(CK24&gt;'5-Colouring_uMap'!Q$10,'5-Colouring_uMap'!R$10,IF(CK24&gt;'5-Colouring_uMap'!Q$9,'5-Colouring_uMap'!R$9,IF(CK24&gt;'5-Colouring_uMap'!Q$8,'5-Colouring_uMap'!R$8,IF(CK24&gt;'5-Colouring_uMap'!Q$7,'5-Colouring_uMap'!R$7)))))))))</f>
        <v>#VALUE!</v>
      </c>
      <c r="DL24" s="117" t="e">
        <f>IF(CL24&gt;'5-Colouring_uMap'!T$15,'5-Colouring_uMap'!U$15,IF(CL24&gt;'5-Colouring_uMap'!T$14,'5-Colouring_uMap'!U$14,IF(CL24&gt;'5-Colouring_uMap'!T$13,'5-Colouring_uMap'!U$13,IF(CL24&gt;'5-Colouring_uMap'!T$12,'5-Colouring_uMap'!U$12,IF(CL24&gt;'5-Colouring_uMap'!T$11,'5-Colouring_uMap'!U$11,IF(CL24&gt;'5-Colouring_uMap'!T$10,'5-Colouring_uMap'!U$10,IF(CL24&gt;'5-Colouring_uMap'!T$9,'5-Colouring_uMap'!U$9,IF(CL24&gt;'5-Colouring_uMap'!T$8,'5-Colouring_uMap'!U$8,IF(CL24&gt;'5-Colouring_uMap'!T$7,'5-Colouring_uMap'!U$7)))))))))</f>
        <v>#VALUE!</v>
      </c>
      <c r="DM24" s="117" t="e">
        <f>IF(CM24&gt;'5-Colouring_uMap'!W$15,'5-Colouring_uMap'!X$15,IF(CM24&gt;'5-Colouring_uMap'!W$14,'5-Colouring_uMap'!X$14,IF(CM24&gt;'5-Colouring_uMap'!W$13,'5-Colouring_uMap'!X$13,IF(CM24&gt;'5-Colouring_uMap'!W$12,'5-Colouring_uMap'!X$12,IF(CM24&gt;'5-Colouring_uMap'!W$11,'5-Colouring_uMap'!X$11,IF(CM24&gt;'5-Colouring_uMap'!W$10,'5-Colouring_uMap'!X$10,IF(CM24&gt;'5-Colouring_uMap'!W$9,'5-Colouring_uMap'!X$9,IF(CM24&gt;'5-Colouring_uMap'!W$8,'5-Colouring_uMap'!X$8,IF(CM24&gt;'5-Colouring_uMap'!W$7,'5-Colouring_uMap'!X$7)))))))))</f>
        <v>#VALUE!</v>
      </c>
      <c r="DN24" s="117">
        <v>10</v>
      </c>
      <c r="DO24" s="159" t="s">
        <v>2093</v>
      </c>
      <c r="DP24" s="106" t="e">
        <f t="shared" si="71"/>
        <v>#VALUE!</v>
      </c>
      <c r="DQ24" s="106" t="e">
        <f t="shared" si="63"/>
        <v>#VALUE!</v>
      </c>
      <c r="DR24" s="106" t="e">
        <f t="shared" si="64"/>
        <v>#VALUE!</v>
      </c>
      <c r="DS24" s="106" t="e">
        <f t="shared" si="65"/>
        <v>#VALUE!</v>
      </c>
      <c r="DT24" s="106" t="e">
        <f t="shared" si="66"/>
        <v>#VALUE!</v>
      </c>
      <c r="DU24" s="106" t="e">
        <f t="shared" si="67"/>
        <v>#VALUE!</v>
      </c>
      <c r="DV24" s="106" t="e">
        <f t="shared" si="68"/>
        <v>#VALUE!</v>
      </c>
      <c r="DW24" s="106" t="e">
        <f t="shared" si="69"/>
        <v>#VALUE!</v>
      </c>
      <c r="DX24" t="s">
        <v>2080</v>
      </c>
      <c r="DY24">
        <v>2018</v>
      </c>
      <c r="DZ24">
        <v>5614</v>
      </c>
      <c r="EA24">
        <v>6847</v>
      </c>
      <c r="EB24" t="s">
        <v>141</v>
      </c>
      <c r="EC24">
        <v>6</v>
      </c>
      <c r="ED24" t="s">
        <v>99</v>
      </c>
      <c r="EE24" t="s">
        <v>100</v>
      </c>
      <c r="EF24">
        <v>3</v>
      </c>
      <c r="EH24" t="s">
        <v>101</v>
      </c>
      <c r="EI24" t="s">
        <v>102</v>
      </c>
      <c r="EJ24" t="s">
        <v>117</v>
      </c>
      <c r="EK24" t="s">
        <v>104</v>
      </c>
      <c r="EL24" t="s">
        <v>105</v>
      </c>
      <c r="EM24" t="s">
        <v>142</v>
      </c>
      <c r="EN24" t="s">
        <v>107</v>
      </c>
      <c r="EO24">
        <v>6</v>
      </c>
      <c r="EP24">
        <v>284</v>
      </c>
      <c r="EQ24">
        <v>103921</v>
      </c>
      <c r="ER24">
        <v>51338</v>
      </c>
      <c r="ES24">
        <v>52582</v>
      </c>
      <c r="ET24">
        <v>14872</v>
      </c>
      <c r="EU24">
        <v>7368</v>
      </c>
      <c r="EV24">
        <v>7504</v>
      </c>
      <c r="EW24">
        <v>14.3</v>
      </c>
      <c r="EX24">
        <v>0.98</v>
      </c>
      <c r="EY24">
        <v>0.86</v>
      </c>
      <c r="EZ24">
        <v>1.1200000000000001</v>
      </c>
      <c r="FA24">
        <v>5720</v>
      </c>
      <c r="FB24">
        <v>12.2</v>
      </c>
      <c r="FC24">
        <v>1550</v>
      </c>
      <c r="FD24">
        <v>29.8</v>
      </c>
      <c r="FI24" t="s">
        <v>108</v>
      </c>
      <c r="FJ24" t="s">
        <v>108</v>
      </c>
      <c r="FK24">
        <v>84.3</v>
      </c>
      <c r="FL24">
        <v>8.4</v>
      </c>
      <c r="FM24">
        <v>0.5</v>
      </c>
      <c r="FN24">
        <v>1.4</v>
      </c>
      <c r="FO24">
        <v>1.9</v>
      </c>
      <c r="FP24">
        <v>12</v>
      </c>
      <c r="FQ24">
        <v>9.6</v>
      </c>
      <c r="FR24">
        <v>0.4</v>
      </c>
      <c r="FS24">
        <v>0</v>
      </c>
      <c r="FT24">
        <v>434740</v>
      </c>
      <c r="FU24">
        <v>5581969</v>
      </c>
      <c r="FZ24">
        <v>108447</v>
      </c>
      <c r="GA24">
        <v>53761</v>
      </c>
      <c r="GB24">
        <v>54687</v>
      </c>
      <c r="GC24">
        <v>18.2</v>
      </c>
      <c r="GD24">
        <v>18</v>
      </c>
      <c r="GE24">
        <v>18.3</v>
      </c>
      <c r="GF24">
        <v>50.386147129999998</v>
      </c>
      <c r="GG24">
        <v>8.0820126600000002</v>
      </c>
      <c r="GH24">
        <v>4816</v>
      </c>
      <c r="GI24">
        <v>4474</v>
      </c>
      <c r="GJ24">
        <v>9.4</v>
      </c>
      <c r="GK24">
        <v>8.5</v>
      </c>
      <c r="GL24">
        <v>7.6</v>
      </c>
      <c r="GM24">
        <v>9</v>
      </c>
      <c r="GN24">
        <v>5.9</v>
      </c>
      <c r="GO24">
        <v>6.8</v>
      </c>
      <c r="GP24">
        <v>9</v>
      </c>
      <c r="GQ24">
        <v>8.1999999999999993</v>
      </c>
      <c r="GR24">
        <v>54148</v>
      </c>
      <c r="GS24">
        <v>54773</v>
      </c>
      <c r="GT24">
        <v>0.85</v>
      </c>
      <c r="GU24">
        <v>0.88</v>
      </c>
      <c r="GV24">
        <v>0.92</v>
      </c>
      <c r="GW24">
        <v>1.01</v>
      </c>
      <c r="GX24">
        <v>1.1399999999999999</v>
      </c>
      <c r="GY24">
        <v>1.0900000000000001</v>
      </c>
      <c r="GZ24">
        <v>0.87</v>
      </c>
      <c r="HA24">
        <v>0.83</v>
      </c>
      <c r="HB24">
        <v>4991</v>
      </c>
      <c r="HC24">
        <v>123</v>
      </c>
      <c r="HD24">
        <v>576</v>
      </c>
      <c r="HE24">
        <v>31</v>
      </c>
      <c r="HF24">
        <v>1080</v>
      </c>
      <c r="HG24">
        <v>51</v>
      </c>
      <c r="HH24">
        <v>411</v>
      </c>
      <c r="HI24">
        <v>8</v>
      </c>
      <c r="HJ24">
        <v>4102</v>
      </c>
      <c r="HK24">
        <v>74</v>
      </c>
      <c r="HL24">
        <v>410</v>
      </c>
      <c r="HM24">
        <v>24</v>
      </c>
      <c r="HN24">
        <v>630</v>
      </c>
      <c r="HO24" t="s">
        <v>143</v>
      </c>
      <c r="HP24">
        <v>1.72</v>
      </c>
      <c r="HQ24" t="s">
        <v>110</v>
      </c>
      <c r="HR24" t="s">
        <v>111</v>
      </c>
    </row>
    <row r="25" spans="1:226" ht="14.25" hidden="1" customHeight="1" x14ac:dyDescent="0.3">
      <c r="B25">
        <f t="shared" si="12"/>
        <v>6846</v>
      </c>
      <c r="C25" t="str">
        <f t="shared" si="13"/>
        <v>A3</v>
      </c>
      <c r="D25" s="132">
        <f t="shared" si="14"/>
        <v>640</v>
      </c>
      <c r="E25" s="123">
        <f>VLOOKUP($EA25,'4-DZ-Nr.-Mapping'!$A:$J,E$4,FALSE)</f>
        <v>0</v>
      </c>
      <c r="F25" s="123">
        <f>VLOOKUP($EA25,'4-DZ-Nr.-Mapping'!$A:$J,F$4,FALSE)</f>
        <v>0</v>
      </c>
      <c r="G25" s="106" t="str">
        <f t="shared" si="15"/>
        <v>N - Köln</v>
      </c>
      <c r="H25" t="str">
        <f t="shared" si="16"/>
        <v>S - Frankfurt a. Main</v>
      </c>
      <c r="I25" s="106" t="str">
        <f>VLOOKUP($EA25,'4-DZ-Nr.-Mapping'!$A:$N,I$4,FALSE)</f>
        <v xml:space="preserve"> </v>
      </c>
      <c r="J25" s="106" t="str">
        <f>VLOOKUP($EA25,'4-DZ-Nr.-Mapping'!$A:$N,J$4,FALSE)</f>
        <v xml:space="preserve"> </v>
      </c>
      <c r="K25" s="106" t="str">
        <f>VLOOKUP($EA25,'4-DZ-Nr.-Mapping'!$A:$N,K$4,FALSE)</f>
        <v xml:space="preserve"> </v>
      </c>
      <c r="L25" s="106" t="str">
        <f>VLOOKUP($EA25,'4-DZ-Nr.-Mapping'!$A:$N,L$4,FALSE)</f>
        <v xml:space="preserve"> </v>
      </c>
      <c r="M25" s="106" t="str">
        <f>VLOOKUP($EA25,'4-DZ-Nr.-Mapping'!$A:$N,M$4,FALSE)</f>
        <v xml:space="preserve"> </v>
      </c>
      <c r="N25" s="106" t="str">
        <f t="shared" si="17"/>
        <v>8+1</v>
      </c>
      <c r="P25" s="203">
        <f t="shared" si="18"/>
        <v>0.50154419905599912</v>
      </c>
      <c r="Q25" s="126">
        <f t="shared" si="19"/>
        <v>8607</v>
      </c>
      <c r="R25" s="126">
        <f t="shared" si="70"/>
        <v>3701.3130000000001</v>
      </c>
      <c r="S25" s="126">
        <f t="shared" si="76"/>
        <v>2916.0246169220904</v>
      </c>
      <c r="T25" s="126">
        <f t="shared" si="77"/>
        <v>5497.4234581318105</v>
      </c>
      <c r="U25" s="126">
        <f t="shared" si="78"/>
        <v>191.21472897849776</v>
      </c>
      <c r="V25" s="126">
        <f t="shared" si="35"/>
        <v>8604.6628040323976</v>
      </c>
      <c r="W25" s="125">
        <f t="shared" si="36"/>
        <v>0.49845580094400094</v>
      </c>
      <c r="X25" s="126">
        <f t="shared" si="37"/>
        <v>8554</v>
      </c>
      <c r="Y25" s="126">
        <f t="shared" si="38"/>
        <v>3637.788</v>
      </c>
      <c r="Z25" s="126">
        <f t="shared" si="79"/>
        <v>2898.0683830779094</v>
      </c>
      <c r="AA25" s="126">
        <f t="shared" si="80"/>
        <v>5463.5715418681903</v>
      </c>
      <c r="AB25" s="126">
        <f t="shared" si="81"/>
        <v>190.03727102150225</v>
      </c>
      <c r="AC25" s="126">
        <f t="shared" si="72"/>
        <v>8551.6771959676007</v>
      </c>
      <c r="AD25" s="1"/>
      <c r="AE25" s="106" t="e">
        <f t="shared" si="22"/>
        <v>#N/A</v>
      </c>
      <c r="AF25" s="106" t="str">
        <f t="shared" si="73"/>
        <v>-</v>
      </c>
      <c r="AG25" s="106" t="str">
        <f t="shared" si="39"/>
        <v>A3</v>
      </c>
      <c r="AH25" s="106">
        <f t="shared" si="74"/>
        <v>6846</v>
      </c>
      <c r="AI25" s="106" t="str">
        <f t="shared" si="75"/>
        <v xml:space="preserve"> </v>
      </c>
      <c r="AJ25" s="106" t="str">
        <f t="shared" si="40"/>
        <v xml:space="preserve"> </v>
      </c>
      <c r="AK25" s="1"/>
      <c r="AL25" s="126">
        <f t="shared" si="82"/>
        <v>8607</v>
      </c>
      <c r="AM25" s="126">
        <f t="shared" si="82"/>
        <v>3701.3130000000001</v>
      </c>
      <c r="AN25" s="126">
        <f t="shared" si="82"/>
        <v>2916.0246169220904</v>
      </c>
      <c r="AO25" s="126">
        <f t="shared" si="82"/>
        <v>5497.4234581318105</v>
      </c>
      <c r="AP25" s="126">
        <f t="shared" si="82"/>
        <v>191.21472897849776</v>
      </c>
      <c r="AQ25" s="126">
        <f t="shared" si="82"/>
        <v>8604.6628040323976</v>
      </c>
      <c r="AR25" s="126" t="e">
        <f t="shared" si="83"/>
        <v>#N/A</v>
      </c>
      <c r="AS25" s="126" t="e">
        <f t="shared" si="83"/>
        <v>#N/A</v>
      </c>
      <c r="AT25" s="126" t="e">
        <f t="shared" si="83"/>
        <v>#N/A</v>
      </c>
      <c r="AU25" s="126" t="e">
        <f t="shared" si="83"/>
        <v>#N/A</v>
      </c>
      <c r="AV25" s="126" t="e">
        <f t="shared" si="83"/>
        <v>#N/A</v>
      </c>
      <c r="AW25" s="126" t="e">
        <f t="shared" si="83"/>
        <v>#N/A</v>
      </c>
      <c r="AX25" s="1"/>
      <c r="AY25" s="126" t="e">
        <f t="shared" si="41"/>
        <v>#VALUE!</v>
      </c>
      <c r="AZ25" s="126" t="e">
        <f t="shared" si="42"/>
        <v>#VALUE!</v>
      </c>
      <c r="BA25" s="126" t="e">
        <f t="shared" si="43"/>
        <v>#VALUE!</v>
      </c>
      <c r="BB25" s="126" t="e">
        <f t="shared" si="44"/>
        <v>#VALUE!</v>
      </c>
      <c r="BC25" s="126" t="e">
        <f t="shared" si="45"/>
        <v>#N/A</v>
      </c>
      <c r="BD25" s="126" t="e">
        <f t="shared" si="46"/>
        <v>#N/A</v>
      </c>
      <c r="BE25" s="126" t="e">
        <f t="shared" si="47"/>
        <v>#N/A</v>
      </c>
      <c r="BF25" s="126" t="e">
        <f t="shared" si="48"/>
        <v>#N/A</v>
      </c>
      <c r="BG25" s="1"/>
      <c r="BH25" s="128" t="e">
        <f>VLOOKUP(BH$6,'1-Konfiguration'!$C$14:$D$17,2,FALSE)*AY25 / 100 / 1000</f>
        <v>#VALUE!</v>
      </c>
      <c r="BI25" s="128" t="e">
        <f>VLOOKUP(BI$6,'1-Konfiguration'!$C$14:$D$17,2,FALSE)*AZ25 / 100 / 1000</f>
        <v>#VALUE!</v>
      </c>
      <c r="BJ25" s="128" t="e">
        <f>VLOOKUP(BJ$6,'1-Konfiguration'!$C$14:$D$17,2,FALSE)*BA25 / 100 / 1000</f>
        <v>#VALUE!</v>
      </c>
      <c r="BK25" s="128" t="e">
        <f>VLOOKUP(BK$6,'1-Konfiguration'!$C$14:$D$17,2,FALSE)*BB25 / 100 / 1000</f>
        <v>#VALUE!</v>
      </c>
      <c r="BL25" s="128" t="e">
        <f>VLOOKUP(BL$6,'1-Konfiguration'!$C$14:$D$17,2,FALSE)*BC25 / 100 / 1000</f>
        <v>#N/A</v>
      </c>
      <c r="BM25" s="128" t="e">
        <f>VLOOKUP(BM$6,'1-Konfiguration'!$C$14:$D$17,2,FALSE)*BD25 / 100 / 1000</f>
        <v>#N/A</v>
      </c>
      <c r="BN25" s="128" t="e">
        <f>VLOOKUP(BN$6,'1-Konfiguration'!$C$14:$D$17,2,FALSE)*BE25 / 100 / 1000</f>
        <v>#N/A</v>
      </c>
      <c r="BO25" s="128" t="e">
        <f>VLOOKUP(BO$6,'1-Konfiguration'!$C$14:$D$17,2,FALSE)*BF25 / 100 / 1000</f>
        <v>#N/A</v>
      </c>
      <c r="BP25" s="128"/>
      <c r="BQ25" s="214" t="e">
        <f t="shared" si="49"/>
        <v>#VALUE!</v>
      </c>
      <c r="BR25" s="214" t="e">
        <f t="shared" si="50"/>
        <v>#VALUE!</v>
      </c>
      <c r="BS25" s="214" t="e">
        <f t="shared" si="51"/>
        <v>#VALUE!</v>
      </c>
      <c r="BT25" s="215" t="e">
        <f t="shared" si="52"/>
        <v>#VALUE!</v>
      </c>
      <c r="BU25" s="216" t="e">
        <f>BQ25*VLOOKUP(BU$6,'1-Konfiguration'!$C$23:$K$26,5,FALSE)</f>
        <v>#VALUE!</v>
      </c>
      <c r="BV25" s="216" t="e">
        <f>BR25*VLOOKUP(BV$6,'1-Konfiguration'!$C$23:$K$26,5,FALSE)</f>
        <v>#VALUE!</v>
      </c>
      <c r="BW25" s="216" t="e">
        <f>BS25*VLOOKUP(BW$6,'1-Konfiguration'!$C$23:$K$26,5,FALSE)</f>
        <v>#VALUE!</v>
      </c>
      <c r="BX25" s="216" t="e">
        <f>BT25*VLOOKUP(BX$6,'1-Konfiguration'!$C$23:$K$26,5,FALSE)</f>
        <v>#VALUE!</v>
      </c>
      <c r="BY25" s="216" t="e">
        <f t="shared" si="53"/>
        <v>#VALUE!</v>
      </c>
      <c r="BZ25" s="216" t="e">
        <f>BQ25*VLOOKUP(BZ$6,'1-Konfiguration'!$C$23:$K$26,9,FALSE)</f>
        <v>#VALUE!</v>
      </c>
      <c r="CA25" s="216" t="e">
        <f>BR25*VLOOKUP(CA$6,'1-Konfiguration'!$C$23:$K$26,9,FALSE)</f>
        <v>#VALUE!</v>
      </c>
      <c r="CB25" s="216" t="e">
        <f>BS25*VLOOKUP(CB$6,'1-Konfiguration'!$C$23:$K$26,9,FALSE)</f>
        <v>#VALUE!</v>
      </c>
      <c r="CC25" s="216" t="e">
        <f>BT25*VLOOKUP(CC$6,'1-Konfiguration'!$C$23:$K$26,9,FALSE)</f>
        <v>#VALUE!</v>
      </c>
      <c r="CD25" s="216" t="e">
        <f t="shared" si="54"/>
        <v>#VALUE!</v>
      </c>
      <c r="CE25" s="2"/>
      <c r="CF25" s="128" t="e">
        <f t="shared" si="55"/>
        <v>#VALUE!</v>
      </c>
      <c r="CG25" s="128" t="e">
        <f t="shared" si="56"/>
        <v>#VALUE!</v>
      </c>
      <c r="CH25" s="128" t="e">
        <f t="shared" si="57"/>
        <v>#VALUE!</v>
      </c>
      <c r="CI25" s="128" t="e">
        <f t="shared" si="58"/>
        <v>#VALUE!</v>
      </c>
      <c r="CJ25" s="128" t="e">
        <f t="shared" si="59"/>
        <v>#VALUE!</v>
      </c>
      <c r="CK25" s="128" t="e">
        <f t="shared" si="60"/>
        <v>#VALUE!</v>
      </c>
      <c r="CL25" s="128" t="e">
        <f t="shared" si="61"/>
        <v>#VALUE!</v>
      </c>
      <c r="CM25" s="128" t="e">
        <f t="shared" si="62"/>
        <v>#VALUE!</v>
      </c>
      <c r="CN25" s="2"/>
      <c r="CO25" s="128" t="e">
        <f>MMULT($BH25:$BK25,'1-Konfiguration'!D$23:D$26)+MMULT($BL25:$BO25,'1-Konfiguration'!D$23:D$26)</f>
        <v>#VALUE!</v>
      </c>
      <c r="CP25" s="128" t="e">
        <f>MMULT($BH25:$BK25,'1-Konfiguration'!E$23:E$26)+MMULT($BL25:$BO25,'1-Konfiguration'!E$23:E$26)</f>
        <v>#VALUE!</v>
      </c>
      <c r="CQ25" s="128" t="e">
        <f>MMULT($BH25:$BK25,'1-Konfiguration'!F$23:F$26)+MMULT($BL25:$BO25,'1-Konfiguration'!F$23:F$26)</f>
        <v>#VALUE!</v>
      </c>
      <c r="CR25" s="128" t="e">
        <f>MMULT($BH25:$BK25,'1-Konfiguration'!G$23:G$26)+MMULT($BL25:$BO25,'1-Konfiguration'!G$23:G$26)</f>
        <v>#VALUE!</v>
      </c>
      <c r="CS25" s="128" t="e">
        <f>MMULT($BH25:$BK25,'1-Konfiguration'!H$23:H$26)+MMULT($BL25:$BO25,'1-Konfiguration'!H$23:H$26)</f>
        <v>#VALUE!</v>
      </c>
      <c r="CT25" s="128" t="e">
        <f>MMULT($BH25:$BK25,'1-Konfiguration'!I$23:I$26)+MMULT($BL25:$BO25,'1-Konfiguration'!I$23:I$26)</f>
        <v>#VALUE!</v>
      </c>
      <c r="CU25" s="128" t="e">
        <f>MMULT($BH25:$BK25,'1-Konfiguration'!J$23:J$26)+MMULT($BL25:$BO25,'1-Konfiguration'!J$23:J$26)</f>
        <v>#VALUE!</v>
      </c>
      <c r="CV25" s="128" t="e">
        <f>MMULT($BH25:$BK25,'1-Konfiguration'!K$23:K$26)+MMULT($BL25:$BO25,'1-Konfiguration'!K$23:K$26)</f>
        <v>#VALUE!</v>
      </c>
      <c r="CX25" s="106"/>
      <c r="CY25" s="106"/>
      <c r="CZ25" s="106"/>
      <c r="DA25" s="106"/>
      <c r="DB25" s="106"/>
      <c r="DC25" s="106"/>
      <c r="DD25" s="106"/>
      <c r="DE25" s="106"/>
      <c r="DF25" s="117" t="e">
        <f>IF(CF25&gt;'5-Colouring_uMap'!B$15,'5-Colouring_uMap'!C$15,IF(CF25&gt;'5-Colouring_uMap'!B$14,'5-Colouring_uMap'!C$14,IF(CF25&gt;'5-Colouring_uMap'!B$13,'5-Colouring_uMap'!C$13,IF(CF25&gt;'5-Colouring_uMap'!B$12,'5-Colouring_uMap'!C$12,IF(CF25&gt;'5-Colouring_uMap'!B$11,'5-Colouring_uMap'!C$11,IF(CF25&gt;'5-Colouring_uMap'!B$10,'5-Colouring_uMap'!C$10,IF(CF25&gt;'5-Colouring_uMap'!B$9,'5-Colouring_uMap'!C$9,IF(CF25&gt;'5-Colouring_uMap'!B$8,'5-Colouring_uMap'!C$8,IF(CF25&gt;'5-Colouring_uMap'!B$7,'5-Colouring_uMap'!C$7)))))))))</f>
        <v>#VALUE!</v>
      </c>
      <c r="DG25" s="117" t="e">
        <f>IF(CG25&gt;'5-Colouring_uMap'!E$15,'5-Colouring_uMap'!F$15,IF(CG25&gt;'5-Colouring_uMap'!E$14,'5-Colouring_uMap'!F$14,IF(CG25&gt;'5-Colouring_uMap'!E$13,'5-Colouring_uMap'!F$13,IF(CG25&gt;'5-Colouring_uMap'!E$12,'5-Colouring_uMap'!F$12,IF(CG25&gt;'5-Colouring_uMap'!E$11,'5-Colouring_uMap'!F$11,IF(CG25&gt;'5-Colouring_uMap'!E$10,'5-Colouring_uMap'!F$10,IF(CG25&gt;'5-Colouring_uMap'!E$9,'5-Colouring_uMap'!F$9,IF(CG25&gt;'5-Colouring_uMap'!E$8,'5-Colouring_uMap'!F$8,IF(CG25&gt;'5-Colouring_uMap'!E$7,'5-Colouring_uMap'!F$7)))))))))</f>
        <v>#VALUE!</v>
      </c>
      <c r="DH25" s="117" t="e">
        <f>IF(CH25&gt;'5-Colouring_uMap'!H$15,'5-Colouring_uMap'!I$15,IF(CH25&gt;'5-Colouring_uMap'!H$14,'5-Colouring_uMap'!I$14,IF(CH25&gt;'5-Colouring_uMap'!H$13,'5-Colouring_uMap'!I$13,IF(CH25&gt;'5-Colouring_uMap'!H$12,'5-Colouring_uMap'!I$12,IF(CH25&gt;'5-Colouring_uMap'!H$11,'5-Colouring_uMap'!I$11,IF(CH25&gt;'5-Colouring_uMap'!H$10,'5-Colouring_uMap'!I$10,IF(CH25&gt;'5-Colouring_uMap'!H$9,'5-Colouring_uMap'!I$9,IF(CH25&gt;'5-Colouring_uMap'!H$8,'5-Colouring_uMap'!I$8,IF(CH25&gt;'5-Colouring_uMap'!H$7,'5-Colouring_uMap'!I$7)))))))))</f>
        <v>#VALUE!</v>
      </c>
      <c r="DI25" s="117" t="e">
        <f>IF(CI25&gt;'5-Colouring_uMap'!K$15,'5-Colouring_uMap'!L$15,IF(CI25&gt;'5-Colouring_uMap'!K$14,'5-Colouring_uMap'!L$14,IF(CI25&gt;'5-Colouring_uMap'!K$13,'5-Colouring_uMap'!L$13,IF(CI25&gt;'5-Colouring_uMap'!K$12,'5-Colouring_uMap'!L$12,IF(CI25&gt;'5-Colouring_uMap'!K$11,'5-Colouring_uMap'!L$11,IF(CI25&gt;'5-Colouring_uMap'!K$10,'5-Colouring_uMap'!L$10,IF(CI25&gt;'5-Colouring_uMap'!K$9,'5-Colouring_uMap'!L$9,IF(CI25&gt;'5-Colouring_uMap'!K$8,'5-Colouring_uMap'!L$8,IF(CI25&gt;'5-Colouring_uMap'!K$7,'5-Colouring_uMap'!L$7)))))))))</f>
        <v>#VALUE!</v>
      </c>
      <c r="DJ25" s="117" t="e">
        <f>IF(CJ25&gt;'5-Colouring_uMap'!N$15,'5-Colouring_uMap'!O$15,IF(CJ25&gt;'5-Colouring_uMap'!N$14,'5-Colouring_uMap'!O$14,IF(CJ25&gt;'5-Colouring_uMap'!N$13,'5-Colouring_uMap'!O$13,IF(CJ25&gt;'5-Colouring_uMap'!N$12,'5-Colouring_uMap'!O$12,IF(CJ25&gt;'5-Colouring_uMap'!N$11,'5-Colouring_uMap'!O$11,IF(CJ25&gt;'5-Colouring_uMap'!N$10,'5-Colouring_uMap'!O$10,IF(CJ25&gt;'5-Colouring_uMap'!N$9,'5-Colouring_uMap'!O$9,IF(CJ25&gt;'5-Colouring_uMap'!N$8,'5-Colouring_uMap'!O$8,IF(CJ25&gt;'5-Colouring_uMap'!N$7,'5-Colouring_uMap'!O$7)))))))))</f>
        <v>#VALUE!</v>
      </c>
      <c r="DK25" s="117" t="e">
        <f>IF(CK25&gt;'5-Colouring_uMap'!Q$15,'5-Colouring_uMap'!R$15,IF(CK25&gt;'5-Colouring_uMap'!Q$14,'5-Colouring_uMap'!R$14,IF(CK25&gt;'5-Colouring_uMap'!Q$13,'5-Colouring_uMap'!R$13,IF(CK25&gt;'5-Colouring_uMap'!Q$12,'5-Colouring_uMap'!R$12,IF(CK25&gt;'5-Colouring_uMap'!Q$11,'5-Colouring_uMap'!R$11,IF(CK25&gt;'5-Colouring_uMap'!Q$10,'5-Colouring_uMap'!R$10,IF(CK25&gt;'5-Colouring_uMap'!Q$9,'5-Colouring_uMap'!R$9,IF(CK25&gt;'5-Colouring_uMap'!Q$8,'5-Colouring_uMap'!R$8,IF(CK25&gt;'5-Colouring_uMap'!Q$7,'5-Colouring_uMap'!R$7)))))))))</f>
        <v>#VALUE!</v>
      </c>
      <c r="DL25" s="117" t="e">
        <f>IF(CL25&gt;'5-Colouring_uMap'!T$15,'5-Colouring_uMap'!U$15,IF(CL25&gt;'5-Colouring_uMap'!T$14,'5-Colouring_uMap'!U$14,IF(CL25&gt;'5-Colouring_uMap'!T$13,'5-Colouring_uMap'!U$13,IF(CL25&gt;'5-Colouring_uMap'!T$12,'5-Colouring_uMap'!U$12,IF(CL25&gt;'5-Colouring_uMap'!T$11,'5-Colouring_uMap'!U$11,IF(CL25&gt;'5-Colouring_uMap'!T$10,'5-Colouring_uMap'!U$10,IF(CL25&gt;'5-Colouring_uMap'!T$9,'5-Colouring_uMap'!U$9,IF(CL25&gt;'5-Colouring_uMap'!T$8,'5-Colouring_uMap'!U$8,IF(CL25&gt;'5-Colouring_uMap'!T$7,'5-Colouring_uMap'!U$7)))))))))</f>
        <v>#VALUE!</v>
      </c>
      <c r="DM25" s="117" t="e">
        <f>IF(CM25&gt;'5-Colouring_uMap'!W$15,'5-Colouring_uMap'!X$15,IF(CM25&gt;'5-Colouring_uMap'!W$14,'5-Colouring_uMap'!X$14,IF(CM25&gt;'5-Colouring_uMap'!W$13,'5-Colouring_uMap'!X$13,IF(CM25&gt;'5-Colouring_uMap'!W$12,'5-Colouring_uMap'!X$12,IF(CM25&gt;'5-Colouring_uMap'!W$11,'5-Colouring_uMap'!X$11,IF(CM25&gt;'5-Colouring_uMap'!W$10,'5-Colouring_uMap'!X$10,IF(CM25&gt;'5-Colouring_uMap'!W$9,'5-Colouring_uMap'!X$9,IF(CM25&gt;'5-Colouring_uMap'!W$8,'5-Colouring_uMap'!X$8,IF(CM25&gt;'5-Colouring_uMap'!W$7,'5-Colouring_uMap'!X$7)))))))))</f>
        <v>#VALUE!</v>
      </c>
      <c r="DN25" s="117">
        <v>10</v>
      </c>
      <c r="DO25" s="159" t="s">
        <v>2093</v>
      </c>
      <c r="DP25" s="106" t="e">
        <f t="shared" si="71"/>
        <v>#VALUE!</v>
      </c>
      <c r="DQ25" s="106" t="e">
        <f t="shared" si="63"/>
        <v>#VALUE!</v>
      </c>
      <c r="DR25" s="106" t="e">
        <f t="shared" si="64"/>
        <v>#VALUE!</v>
      </c>
      <c r="DS25" s="106" t="e">
        <f t="shared" si="65"/>
        <v>#VALUE!</v>
      </c>
      <c r="DT25" s="106" t="e">
        <f t="shared" si="66"/>
        <v>#VALUE!</v>
      </c>
      <c r="DU25" s="106" t="e">
        <f t="shared" si="67"/>
        <v>#VALUE!</v>
      </c>
      <c r="DV25" s="106" t="e">
        <f t="shared" si="68"/>
        <v>#VALUE!</v>
      </c>
      <c r="DW25" s="106" t="e">
        <f t="shared" si="69"/>
        <v>#VALUE!</v>
      </c>
      <c r="DX25" t="s">
        <v>2080</v>
      </c>
      <c r="DY25">
        <v>2018</v>
      </c>
      <c r="DZ25">
        <v>5514</v>
      </c>
      <c r="EA25">
        <v>6846</v>
      </c>
      <c r="EB25" t="s">
        <v>115</v>
      </c>
      <c r="EC25">
        <v>6</v>
      </c>
      <c r="ED25" t="s">
        <v>99</v>
      </c>
      <c r="EE25" t="s">
        <v>100</v>
      </c>
      <c r="EF25">
        <v>3</v>
      </c>
      <c r="EH25" t="s">
        <v>101</v>
      </c>
      <c r="EI25" t="s">
        <v>102</v>
      </c>
      <c r="EJ25" t="s">
        <v>116</v>
      </c>
      <c r="EK25" t="s">
        <v>104</v>
      </c>
      <c r="EL25" t="s">
        <v>105</v>
      </c>
      <c r="EM25" t="s">
        <v>117</v>
      </c>
      <c r="EN25" t="s">
        <v>107</v>
      </c>
      <c r="EO25">
        <v>6</v>
      </c>
      <c r="EP25">
        <v>284</v>
      </c>
      <c r="EQ25">
        <v>95313</v>
      </c>
      <c r="ER25">
        <v>48069</v>
      </c>
      <c r="ES25">
        <v>47244</v>
      </c>
      <c r="ET25">
        <v>17161</v>
      </c>
      <c r="EU25">
        <v>8607</v>
      </c>
      <c r="EV25">
        <v>8554</v>
      </c>
      <c r="EW25">
        <v>18</v>
      </c>
      <c r="EX25">
        <v>1.01</v>
      </c>
      <c r="EY25">
        <v>0.94</v>
      </c>
      <c r="EZ25">
        <v>1.1399999999999999</v>
      </c>
      <c r="FA25">
        <v>5213</v>
      </c>
      <c r="FB25">
        <v>15.5</v>
      </c>
      <c r="FC25">
        <v>1489</v>
      </c>
      <c r="FD25">
        <v>35.6</v>
      </c>
      <c r="FI25" t="s">
        <v>108</v>
      </c>
      <c r="FJ25" t="s">
        <v>108</v>
      </c>
      <c r="FK25">
        <v>79.5</v>
      </c>
      <c r="FL25">
        <v>7.7</v>
      </c>
      <c r="FM25">
        <v>1.3</v>
      </c>
      <c r="FN25">
        <v>1.3</v>
      </c>
      <c r="FO25">
        <v>3.1</v>
      </c>
      <c r="FP25">
        <v>14.5</v>
      </c>
      <c r="FQ25">
        <v>11.5</v>
      </c>
      <c r="FR25">
        <v>0.4</v>
      </c>
      <c r="FS25">
        <v>1.2</v>
      </c>
      <c r="FT25">
        <v>428661</v>
      </c>
      <c r="FU25">
        <v>5584717</v>
      </c>
      <c r="FZ25">
        <v>96997</v>
      </c>
      <c r="GA25">
        <v>49145</v>
      </c>
      <c r="GB25">
        <v>47852</v>
      </c>
      <c r="GC25">
        <v>23.2</v>
      </c>
      <c r="GD25">
        <v>22.8</v>
      </c>
      <c r="GE25">
        <v>23.6</v>
      </c>
      <c r="GF25">
        <v>50.410159610000001</v>
      </c>
      <c r="GG25">
        <v>7.9960041000000004</v>
      </c>
      <c r="GH25">
        <v>4381</v>
      </c>
      <c r="GI25">
        <v>4239</v>
      </c>
      <c r="GJ25">
        <v>9.1</v>
      </c>
      <c r="GK25">
        <v>9</v>
      </c>
      <c r="GL25">
        <v>4.0999999999999996</v>
      </c>
      <c r="GM25">
        <v>2.5</v>
      </c>
      <c r="GN25">
        <v>2.2999999999999998</v>
      </c>
      <c r="GO25">
        <v>0.8</v>
      </c>
      <c r="GP25">
        <v>8.9</v>
      </c>
      <c r="GQ25">
        <v>8.9</v>
      </c>
      <c r="GR25">
        <v>49095</v>
      </c>
      <c r="GS25">
        <v>47684</v>
      </c>
      <c r="GT25">
        <v>0.93</v>
      </c>
      <c r="GU25">
        <v>0.95</v>
      </c>
      <c r="GV25">
        <v>0.94</v>
      </c>
      <c r="GW25">
        <v>1</v>
      </c>
      <c r="GX25">
        <v>1.1599999999999999</v>
      </c>
      <c r="GY25">
        <v>1.1299999999999999</v>
      </c>
      <c r="GZ25">
        <v>0.91</v>
      </c>
      <c r="HA25">
        <v>0.86</v>
      </c>
      <c r="HB25">
        <v>4283</v>
      </c>
      <c r="HC25">
        <v>168</v>
      </c>
      <c r="HD25">
        <v>640</v>
      </c>
      <c r="HE25">
        <v>60</v>
      </c>
      <c r="HF25">
        <v>902</v>
      </c>
      <c r="HG25">
        <v>80</v>
      </c>
      <c r="HH25">
        <v>449</v>
      </c>
      <c r="HI25">
        <v>38</v>
      </c>
      <c r="HJ25">
        <v>3599</v>
      </c>
      <c r="HK25">
        <v>120</v>
      </c>
      <c r="HL25">
        <v>463</v>
      </c>
      <c r="HM25">
        <v>49</v>
      </c>
      <c r="HN25">
        <v>640</v>
      </c>
      <c r="HO25" t="s">
        <v>118</v>
      </c>
      <c r="HP25">
        <v>2.2909999999999999</v>
      </c>
      <c r="HQ25" t="s">
        <v>110</v>
      </c>
      <c r="HR25" t="s">
        <v>111</v>
      </c>
    </row>
    <row r="26" spans="1:226" ht="14.25" hidden="1" customHeight="1" x14ac:dyDescent="0.3">
      <c r="B26">
        <f t="shared" si="12"/>
        <v>7144</v>
      </c>
      <c r="C26" t="str">
        <f t="shared" si="13"/>
        <v>A3</v>
      </c>
      <c r="D26" s="132">
        <f t="shared" si="14"/>
        <v>650</v>
      </c>
      <c r="E26" s="123">
        <f>VLOOKUP($EA26,'4-DZ-Nr.-Mapping'!$A:$J,E$4,FALSE)</f>
        <v>0</v>
      </c>
      <c r="F26" s="123">
        <f>VLOOKUP($EA26,'4-DZ-Nr.-Mapping'!$A:$J,F$4,FALSE)</f>
        <v>0</v>
      </c>
      <c r="G26" s="106" t="str">
        <f t="shared" si="15"/>
        <v>N - Köln</v>
      </c>
      <c r="H26" t="str">
        <f t="shared" si="16"/>
        <v>S - Frankfurt a. Main</v>
      </c>
      <c r="I26" s="106" t="str">
        <f>VLOOKUP($EA26,'4-DZ-Nr.-Mapping'!$A:$N,I$4,FALSE)</f>
        <v xml:space="preserve"> </v>
      </c>
      <c r="J26" s="106" t="str">
        <f>VLOOKUP($EA26,'4-DZ-Nr.-Mapping'!$A:$N,J$4,FALSE)</f>
        <v xml:space="preserve"> </v>
      </c>
      <c r="K26" s="106" t="str">
        <f>VLOOKUP($EA26,'4-DZ-Nr.-Mapping'!$A:$N,K$4,FALSE)</f>
        <v xml:space="preserve"> </v>
      </c>
      <c r="L26" s="106" t="str">
        <f>VLOOKUP($EA26,'4-DZ-Nr.-Mapping'!$A:$N,L$4,FALSE)</f>
        <v xml:space="preserve"> </v>
      </c>
      <c r="M26" s="106" t="str">
        <f>VLOOKUP($EA26,'4-DZ-Nr.-Mapping'!$A:$N,M$4,FALSE)</f>
        <v xml:space="preserve"> </v>
      </c>
      <c r="N26" s="106" t="str">
        <f t="shared" si="17"/>
        <v>8+1</v>
      </c>
      <c r="P26" s="203">
        <f t="shared" si="18"/>
        <v>0.50420120034295512</v>
      </c>
      <c r="Q26" s="126">
        <f t="shared" si="19"/>
        <v>8821</v>
      </c>
      <c r="R26" s="126">
        <f t="shared" si="70"/>
        <v>3288.88</v>
      </c>
      <c r="S26" s="126">
        <f t="shared" si="76"/>
        <v>2801.416490883109</v>
      </c>
      <c r="T26" s="126">
        <f t="shared" si="77"/>
        <v>5840.2411589597041</v>
      </c>
      <c r="U26" s="126">
        <f t="shared" si="78"/>
        <v>189.92654175478711</v>
      </c>
      <c r="V26" s="126">
        <f t="shared" si="35"/>
        <v>8831.5841915975998</v>
      </c>
      <c r="W26" s="125">
        <f t="shared" si="36"/>
        <v>0.49579879965704488</v>
      </c>
      <c r="X26" s="126">
        <f t="shared" si="37"/>
        <v>8674</v>
      </c>
      <c r="Y26" s="126">
        <f t="shared" si="38"/>
        <v>3303.16</v>
      </c>
      <c r="Z26" s="126">
        <f t="shared" si="79"/>
        <v>2754.7315091168898</v>
      </c>
      <c r="AA26" s="126">
        <f t="shared" si="80"/>
        <v>5742.9148410402968</v>
      </c>
      <c r="AB26" s="126">
        <f t="shared" si="81"/>
        <v>186.76145824521294</v>
      </c>
      <c r="AC26" s="126">
        <f t="shared" si="72"/>
        <v>8684.4078084024004</v>
      </c>
      <c r="AD26" s="1"/>
      <c r="AE26" s="106" t="e">
        <f t="shared" si="22"/>
        <v>#N/A</v>
      </c>
      <c r="AF26" s="106" t="str">
        <f t="shared" si="73"/>
        <v>-</v>
      </c>
      <c r="AG26" s="106" t="str">
        <f t="shared" si="39"/>
        <v>A3</v>
      </c>
      <c r="AH26" s="106">
        <f t="shared" si="74"/>
        <v>7144</v>
      </c>
      <c r="AI26" s="106" t="str">
        <f t="shared" si="75"/>
        <v xml:space="preserve"> </v>
      </c>
      <c r="AJ26" s="106" t="str">
        <f t="shared" si="40"/>
        <v xml:space="preserve"> </v>
      </c>
      <c r="AK26" s="1"/>
      <c r="AL26" s="126">
        <f t="shared" si="82"/>
        <v>8821</v>
      </c>
      <c r="AM26" s="126">
        <f t="shared" si="82"/>
        <v>3288.88</v>
      </c>
      <c r="AN26" s="126">
        <f t="shared" si="82"/>
        <v>2801.416490883109</v>
      </c>
      <c r="AO26" s="126">
        <f t="shared" si="82"/>
        <v>5840.2411589597041</v>
      </c>
      <c r="AP26" s="126">
        <f t="shared" si="82"/>
        <v>189.92654175478711</v>
      </c>
      <c r="AQ26" s="126">
        <f t="shared" si="82"/>
        <v>8831.5841915975998</v>
      </c>
      <c r="AR26" s="126" t="e">
        <f t="shared" si="83"/>
        <v>#N/A</v>
      </c>
      <c r="AS26" s="126" t="e">
        <f t="shared" si="83"/>
        <v>#N/A</v>
      </c>
      <c r="AT26" s="126" t="e">
        <f t="shared" si="83"/>
        <v>#N/A</v>
      </c>
      <c r="AU26" s="126" t="e">
        <f t="shared" si="83"/>
        <v>#N/A</v>
      </c>
      <c r="AV26" s="126" t="e">
        <f t="shared" si="83"/>
        <v>#N/A</v>
      </c>
      <c r="AW26" s="126" t="e">
        <f t="shared" si="83"/>
        <v>#N/A</v>
      </c>
      <c r="AX26" s="1"/>
      <c r="AY26" s="126" t="e">
        <f t="shared" si="41"/>
        <v>#VALUE!</v>
      </c>
      <c r="AZ26" s="126" t="e">
        <f t="shared" si="42"/>
        <v>#VALUE!</v>
      </c>
      <c r="BA26" s="126" t="e">
        <f t="shared" si="43"/>
        <v>#VALUE!</v>
      </c>
      <c r="BB26" s="126" t="e">
        <f t="shared" si="44"/>
        <v>#VALUE!</v>
      </c>
      <c r="BC26" s="126" t="e">
        <f t="shared" si="45"/>
        <v>#N/A</v>
      </c>
      <c r="BD26" s="126" t="e">
        <f t="shared" si="46"/>
        <v>#N/A</v>
      </c>
      <c r="BE26" s="126" t="e">
        <f t="shared" si="47"/>
        <v>#N/A</v>
      </c>
      <c r="BF26" s="126" t="e">
        <f t="shared" si="48"/>
        <v>#N/A</v>
      </c>
      <c r="BG26" s="1"/>
      <c r="BH26" s="128" t="e">
        <f>VLOOKUP(BH$6,'1-Konfiguration'!$C$14:$D$17,2,FALSE)*AY26 / 100 / 1000</f>
        <v>#VALUE!</v>
      </c>
      <c r="BI26" s="128" t="e">
        <f>VLOOKUP(BI$6,'1-Konfiguration'!$C$14:$D$17,2,FALSE)*AZ26 / 100 / 1000</f>
        <v>#VALUE!</v>
      </c>
      <c r="BJ26" s="128" t="e">
        <f>VLOOKUP(BJ$6,'1-Konfiguration'!$C$14:$D$17,2,FALSE)*BA26 / 100 / 1000</f>
        <v>#VALUE!</v>
      </c>
      <c r="BK26" s="128" t="e">
        <f>VLOOKUP(BK$6,'1-Konfiguration'!$C$14:$D$17,2,FALSE)*BB26 / 100 / 1000</f>
        <v>#VALUE!</v>
      </c>
      <c r="BL26" s="128" t="e">
        <f>VLOOKUP(BL$6,'1-Konfiguration'!$C$14:$D$17,2,FALSE)*BC26 / 100 / 1000</f>
        <v>#N/A</v>
      </c>
      <c r="BM26" s="128" t="e">
        <f>VLOOKUP(BM$6,'1-Konfiguration'!$C$14:$D$17,2,FALSE)*BD26 / 100 / 1000</f>
        <v>#N/A</v>
      </c>
      <c r="BN26" s="128" t="e">
        <f>VLOOKUP(BN$6,'1-Konfiguration'!$C$14:$D$17,2,FALSE)*BE26 / 100 / 1000</f>
        <v>#N/A</v>
      </c>
      <c r="BO26" s="128" t="e">
        <f>VLOOKUP(BO$6,'1-Konfiguration'!$C$14:$D$17,2,FALSE)*BF26 / 100 / 1000</f>
        <v>#N/A</v>
      </c>
      <c r="BP26" s="128"/>
      <c r="BQ26" s="214" t="e">
        <f t="shared" si="49"/>
        <v>#VALUE!</v>
      </c>
      <c r="BR26" s="214" t="e">
        <f t="shared" si="50"/>
        <v>#VALUE!</v>
      </c>
      <c r="BS26" s="214" t="e">
        <f t="shared" si="51"/>
        <v>#VALUE!</v>
      </c>
      <c r="BT26" s="215" t="e">
        <f t="shared" si="52"/>
        <v>#VALUE!</v>
      </c>
      <c r="BU26" s="216" t="e">
        <f>BQ26*VLOOKUP(BU$6,'1-Konfiguration'!$C$23:$K$26,5,FALSE)</f>
        <v>#VALUE!</v>
      </c>
      <c r="BV26" s="216" t="e">
        <f>BR26*VLOOKUP(BV$6,'1-Konfiguration'!$C$23:$K$26,5,FALSE)</f>
        <v>#VALUE!</v>
      </c>
      <c r="BW26" s="216" t="e">
        <f>BS26*VLOOKUP(BW$6,'1-Konfiguration'!$C$23:$K$26,5,FALSE)</f>
        <v>#VALUE!</v>
      </c>
      <c r="BX26" s="216" t="e">
        <f>BT26*VLOOKUP(BX$6,'1-Konfiguration'!$C$23:$K$26,5,FALSE)</f>
        <v>#VALUE!</v>
      </c>
      <c r="BY26" s="216" t="e">
        <f t="shared" si="53"/>
        <v>#VALUE!</v>
      </c>
      <c r="BZ26" s="216" t="e">
        <f>BQ26*VLOOKUP(BZ$6,'1-Konfiguration'!$C$23:$K$26,9,FALSE)</f>
        <v>#VALUE!</v>
      </c>
      <c r="CA26" s="216" t="e">
        <f>BR26*VLOOKUP(CA$6,'1-Konfiguration'!$C$23:$K$26,9,FALSE)</f>
        <v>#VALUE!</v>
      </c>
      <c r="CB26" s="216" t="e">
        <f>BS26*VLOOKUP(CB$6,'1-Konfiguration'!$C$23:$K$26,9,FALSE)</f>
        <v>#VALUE!</v>
      </c>
      <c r="CC26" s="216" t="e">
        <f>BT26*VLOOKUP(CC$6,'1-Konfiguration'!$C$23:$K$26,9,FALSE)</f>
        <v>#VALUE!</v>
      </c>
      <c r="CD26" s="216" t="e">
        <f t="shared" si="54"/>
        <v>#VALUE!</v>
      </c>
      <c r="CE26" s="2"/>
      <c r="CF26" s="128" t="e">
        <f t="shared" si="55"/>
        <v>#VALUE!</v>
      </c>
      <c r="CG26" s="128" t="e">
        <f t="shared" si="56"/>
        <v>#VALUE!</v>
      </c>
      <c r="CH26" s="128" t="e">
        <f t="shared" si="57"/>
        <v>#VALUE!</v>
      </c>
      <c r="CI26" s="128" t="e">
        <f t="shared" si="58"/>
        <v>#VALUE!</v>
      </c>
      <c r="CJ26" s="128" t="e">
        <f t="shared" si="59"/>
        <v>#VALUE!</v>
      </c>
      <c r="CK26" s="128" t="e">
        <f t="shared" si="60"/>
        <v>#VALUE!</v>
      </c>
      <c r="CL26" s="128" t="e">
        <f t="shared" si="61"/>
        <v>#VALUE!</v>
      </c>
      <c r="CM26" s="128" t="e">
        <f t="shared" si="62"/>
        <v>#VALUE!</v>
      </c>
      <c r="CN26" s="2"/>
      <c r="CO26" s="128" t="e">
        <f>MMULT($BH26:$BK26,'1-Konfiguration'!D$23:D$26)+MMULT($BL26:$BO26,'1-Konfiguration'!D$23:D$26)</f>
        <v>#VALUE!</v>
      </c>
      <c r="CP26" s="128" t="e">
        <f>MMULT($BH26:$BK26,'1-Konfiguration'!E$23:E$26)+MMULT($BL26:$BO26,'1-Konfiguration'!E$23:E$26)</f>
        <v>#VALUE!</v>
      </c>
      <c r="CQ26" s="128" t="e">
        <f>MMULT($BH26:$BK26,'1-Konfiguration'!F$23:F$26)+MMULT($BL26:$BO26,'1-Konfiguration'!F$23:F$26)</f>
        <v>#VALUE!</v>
      </c>
      <c r="CR26" s="128" t="e">
        <f>MMULT($BH26:$BK26,'1-Konfiguration'!G$23:G$26)+MMULT($BL26:$BO26,'1-Konfiguration'!G$23:G$26)</f>
        <v>#VALUE!</v>
      </c>
      <c r="CS26" s="128" t="e">
        <f>MMULT($BH26:$BK26,'1-Konfiguration'!H$23:H$26)+MMULT($BL26:$BO26,'1-Konfiguration'!H$23:H$26)</f>
        <v>#VALUE!</v>
      </c>
      <c r="CT26" s="128" t="e">
        <f>MMULT($BH26:$BK26,'1-Konfiguration'!I$23:I$26)+MMULT($BL26:$BO26,'1-Konfiguration'!I$23:I$26)</f>
        <v>#VALUE!</v>
      </c>
      <c r="CU26" s="128" t="e">
        <f>MMULT($BH26:$BK26,'1-Konfiguration'!J$23:J$26)+MMULT($BL26:$BO26,'1-Konfiguration'!J$23:J$26)</f>
        <v>#VALUE!</v>
      </c>
      <c r="CV26" s="128" t="e">
        <f>MMULT($BH26:$BK26,'1-Konfiguration'!K$23:K$26)+MMULT($BL26:$BO26,'1-Konfiguration'!K$23:K$26)</f>
        <v>#VALUE!</v>
      </c>
      <c r="CX26" s="106"/>
      <c r="CY26" s="106"/>
      <c r="CZ26" s="106"/>
      <c r="DA26" s="106"/>
      <c r="DB26" s="106"/>
      <c r="DC26" s="106"/>
      <c r="DD26" s="106"/>
      <c r="DE26" s="106"/>
      <c r="DF26" s="117" t="e">
        <f>IF(CF26&gt;'5-Colouring_uMap'!B$15,'5-Colouring_uMap'!C$15,IF(CF26&gt;'5-Colouring_uMap'!B$14,'5-Colouring_uMap'!C$14,IF(CF26&gt;'5-Colouring_uMap'!B$13,'5-Colouring_uMap'!C$13,IF(CF26&gt;'5-Colouring_uMap'!B$12,'5-Colouring_uMap'!C$12,IF(CF26&gt;'5-Colouring_uMap'!B$11,'5-Colouring_uMap'!C$11,IF(CF26&gt;'5-Colouring_uMap'!B$10,'5-Colouring_uMap'!C$10,IF(CF26&gt;'5-Colouring_uMap'!B$9,'5-Colouring_uMap'!C$9,IF(CF26&gt;'5-Colouring_uMap'!B$8,'5-Colouring_uMap'!C$8,IF(CF26&gt;'5-Colouring_uMap'!B$7,'5-Colouring_uMap'!C$7)))))))))</f>
        <v>#VALUE!</v>
      </c>
      <c r="DG26" s="117" t="e">
        <f>IF(CG26&gt;'5-Colouring_uMap'!E$15,'5-Colouring_uMap'!F$15,IF(CG26&gt;'5-Colouring_uMap'!E$14,'5-Colouring_uMap'!F$14,IF(CG26&gt;'5-Colouring_uMap'!E$13,'5-Colouring_uMap'!F$13,IF(CG26&gt;'5-Colouring_uMap'!E$12,'5-Colouring_uMap'!F$12,IF(CG26&gt;'5-Colouring_uMap'!E$11,'5-Colouring_uMap'!F$11,IF(CG26&gt;'5-Colouring_uMap'!E$10,'5-Colouring_uMap'!F$10,IF(CG26&gt;'5-Colouring_uMap'!E$9,'5-Colouring_uMap'!F$9,IF(CG26&gt;'5-Colouring_uMap'!E$8,'5-Colouring_uMap'!F$8,IF(CG26&gt;'5-Colouring_uMap'!E$7,'5-Colouring_uMap'!F$7)))))))))</f>
        <v>#VALUE!</v>
      </c>
      <c r="DH26" s="117" t="e">
        <f>IF(CH26&gt;'5-Colouring_uMap'!H$15,'5-Colouring_uMap'!I$15,IF(CH26&gt;'5-Colouring_uMap'!H$14,'5-Colouring_uMap'!I$14,IF(CH26&gt;'5-Colouring_uMap'!H$13,'5-Colouring_uMap'!I$13,IF(CH26&gt;'5-Colouring_uMap'!H$12,'5-Colouring_uMap'!I$12,IF(CH26&gt;'5-Colouring_uMap'!H$11,'5-Colouring_uMap'!I$11,IF(CH26&gt;'5-Colouring_uMap'!H$10,'5-Colouring_uMap'!I$10,IF(CH26&gt;'5-Colouring_uMap'!H$9,'5-Colouring_uMap'!I$9,IF(CH26&gt;'5-Colouring_uMap'!H$8,'5-Colouring_uMap'!I$8,IF(CH26&gt;'5-Colouring_uMap'!H$7,'5-Colouring_uMap'!I$7)))))))))</f>
        <v>#VALUE!</v>
      </c>
      <c r="DI26" s="117" t="e">
        <f>IF(CI26&gt;'5-Colouring_uMap'!K$15,'5-Colouring_uMap'!L$15,IF(CI26&gt;'5-Colouring_uMap'!K$14,'5-Colouring_uMap'!L$14,IF(CI26&gt;'5-Colouring_uMap'!K$13,'5-Colouring_uMap'!L$13,IF(CI26&gt;'5-Colouring_uMap'!K$12,'5-Colouring_uMap'!L$12,IF(CI26&gt;'5-Colouring_uMap'!K$11,'5-Colouring_uMap'!L$11,IF(CI26&gt;'5-Colouring_uMap'!K$10,'5-Colouring_uMap'!L$10,IF(CI26&gt;'5-Colouring_uMap'!K$9,'5-Colouring_uMap'!L$9,IF(CI26&gt;'5-Colouring_uMap'!K$8,'5-Colouring_uMap'!L$8,IF(CI26&gt;'5-Colouring_uMap'!K$7,'5-Colouring_uMap'!L$7)))))))))</f>
        <v>#VALUE!</v>
      </c>
      <c r="DJ26" s="117" t="e">
        <f>IF(CJ26&gt;'5-Colouring_uMap'!N$15,'5-Colouring_uMap'!O$15,IF(CJ26&gt;'5-Colouring_uMap'!N$14,'5-Colouring_uMap'!O$14,IF(CJ26&gt;'5-Colouring_uMap'!N$13,'5-Colouring_uMap'!O$13,IF(CJ26&gt;'5-Colouring_uMap'!N$12,'5-Colouring_uMap'!O$12,IF(CJ26&gt;'5-Colouring_uMap'!N$11,'5-Colouring_uMap'!O$11,IF(CJ26&gt;'5-Colouring_uMap'!N$10,'5-Colouring_uMap'!O$10,IF(CJ26&gt;'5-Colouring_uMap'!N$9,'5-Colouring_uMap'!O$9,IF(CJ26&gt;'5-Colouring_uMap'!N$8,'5-Colouring_uMap'!O$8,IF(CJ26&gt;'5-Colouring_uMap'!N$7,'5-Colouring_uMap'!O$7)))))))))</f>
        <v>#VALUE!</v>
      </c>
      <c r="DK26" s="117" t="e">
        <f>IF(CK26&gt;'5-Colouring_uMap'!Q$15,'5-Colouring_uMap'!R$15,IF(CK26&gt;'5-Colouring_uMap'!Q$14,'5-Colouring_uMap'!R$14,IF(CK26&gt;'5-Colouring_uMap'!Q$13,'5-Colouring_uMap'!R$13,IF(CK26&gt;'5-Colouring_uMap'!Q$12,'5-Colouring_uMap'!R$12,IF(CK26&gt;'5-Colouring_uMap'!Q$11,'5-Colouring_uMap'!R$11,IF(CK26&gt;'5-Colouring_uMap'!Q$10,'5-Colouring_uMap'!R$10,IF(CK26&gt;'5-Colouring_uMap'!Q$9,'5-Colouring_uMap'!R$9,IF(CK26&gt;'5-Colouring_uMap'!Q$8,'5-Colouring_uMap'!R$8,IF(CK26&gt;'5-Colouring_uMap'!Q$7,'5-Colouring_uMap'!R$7)))))))))</f>
        <v>#VALUE!</v>
      </c>
      <c r="DL26" s="117" t="e">
        <f>IF(CL26&gt;'5-Colouring_uMap'!T$15,'5-Colouring_uMap'!U$15,IF(CL26&gt;'5-Colouring_uMap'!T$14,'5-Colouring_uMap'!U$14,IF(CL26&gt;'5-Colouring_uMap'!T$13,'5-Colouring_uMap'!U$13,IF(CL26&gt;'5-Colouring_uMap'!T$12,'5-Colouring_uMap'!U$12,IF(CL26&gt;'5-Colouring_uMap'!T$11,'5-Colouring_uMap'!U$11,IF(CL26&gt;'5-Colouring_uMap'!T$10,'5-Colouring_uMap'!U$10,IF(CL26&gt;'5-Colouring_uMap'!T$9,'5-Colouring_uMap'!U$9,IF(CL26&gt;'5-Colouring_uMap'!T$8,'5-Colouring_uMap'!U$8,IF(CL26&gt;'5-Colouring_uMap'!T$7,'5-Colouring_uMap'!U$7)))))))))</f>
        <v>#VALUE!</v>
      </c>
      <c r="DM26" s="117" t="e">
        <f>IF(CM26&gt;'5-Colouring_uMap'!W$15,'5-Colouring_uMap'!X$15,IF(CM26&gt;'5-Colouring_uMap'!W$14,'5-Colouring_uMap'!X$14,IF(CM26&gt;'5-Colouring_uMap'!W$13,'5-Colouring_uMap'!X$13,IF(CM26&gt;'5-Colouring_uMap'!W$12,'5-Colouring_uMap'!X$12,IF(CM26&gt;'5-Colouring_uMap'!W$11,'5-Colouring_uMap'!X$11,IF(CM26&gt;'5-Colouring_uMap'!W$10,'5-Colouring_uMap'!X$10,IF(CM26&gt;'5-Colouring_uMap'!W$9,'5-Colouring_uMap'!X$9,IF(CM26&gt;'5-Colouring_uMap'!W$8,'5-Colouring_uMap'!X$8,IF(CM26&gt;'5-Colouring_uMap'!W$7,'5-Colouring_uMap'!X$7)))))))))</f>
        <v>#VALUE!</v>
      </c>
      <c r="DN26" s="117">
        <v>10</v>
      </c>
      <c r="DO26" s="159" t="s">
        <v>2093</v>
      </c>
      <c r="DP26" s="106" t="e">
        <f t="shared" si="71"/>
        <v>#VALUE!</v>
      </c>
      <c r="DQ26" s="106" t="e">
        <f t="shared" si="63"/>
        <v>#VALUE!</v>
      </c>
      <c r="DR26" s="106" t="e">
        <f t="shared" si="64"/>
        <v>#VALUE!</v>
      </c>
      <c r="DS26" s="106" t="e">
        <f t="shared" si="65"/>
        <v>#VALUE!</v>
      </c>
      <c r="DT26" s="106" t="e">
        <f t="shared" si="66"/>
        <v>#VALUE!</v>
      </c>
      <c r="DU26" s="106" t="e">
        <f t="shared" si="67"/>
        <v>#VALUE!</v>
      </c>
      <c r="DV26" s="106" t="e">
        <f t="shared" si="68"/>
        <v>#VALUE!</v>
      </c>
      <c r="DW26" s="106" t="e">
        <f t="shared" si="69"/>
        <v>#VALUE!</v>
      </c>
      <c r="DX26" t="s">
        <v>2080</v>
      </c>
      <c r="DY26">
        <v>2018</v>
      </c>
      <c r="DZ26">
        <v>5513</v>
      </c>
      <c r="EA26">
        <v>7144</v>
      </c>
      <c r="EB26" t="s">
        <v>707</v>
      </c>
      <c r="EC26">
        <v>7</v>
      </c>
      <c r="ED26" t="s">
        <v>681</v>
      </c>
      <c r="EE26" t="s">
        <v>100</v>
      </c>
      <c r="EF26">
        <v>3</v>
      </c>
      <c r="EH26" t="s">
        <v>101</v>
      </c>
      <c r="EI26" t="s">
        <v>102</v>
      </c>
      <c r="EJ26" t="s">
        <v>692</v>
      </c>
      <c r="EK26" t="s">
        <v>104</v>
      </c>
      <c r="EL26" t="s">
        <v>105</v>
      </c>
      <c r="EM26" t="s">
        <v>116</v>
      </c>
      <c r="EN26" t="s">
        <v>107</v>
      </c>
      <c r="EO26">
        <v>6</v>
      </c>
      <c r="EP26">
        <v>334</v>
      </c>
      <c r="EQ26">
        <v>94172</v>
      </c>
      <c r="ER26">
        <v>46984</v>
      </c>
      <c r="ES26">
        <v>47188</v>
      </c>
      <c r="ET26">
        <v>17496</v>
      </c>
      <c r="EU26">
        <v>8821</v>
      </c>
      <c r="EV26">
        <v>8674</v>
      </c>
      <c r="EW26">
        <v>18.600000000000001</v>
      </c>
      <c r="EX26">
        <v>1.02</v>
      </c>
      <c r="EY26">
        <v>0.94</v>
      </c>
      <c r="EZ26">
        <v>1.1399999999999999</v>
      </c>
      <c r="FA26">
        <v>5163</v>
      </c>
      <c r="FB26">
        <v>16</v>
      </c>
      <c r="FC26">
        <v>1446</v>
      </c>
      <c r="FD26">
        <v>36.9</v>
      </c>
      <c r="FI26" t="s">
        <v>108</v>
      </c>
      <c r="FJ26" t="s">
        <v>108</v>
      </c>
      <c r="FK26">
        <v>79.400000000000006</v>
      </c>
      <c r="FL26">
        <v>7</v>
      </c>
      <c r="FM26">
        <v>0.2</v>
      </c>
      <c r="FN26">
        <v>1.1000000000000001</v>
      </c>
      <c r="FO26">
        <v>3.6</v>
      </c>
      <c r="FP26">
        <v>14.6</v>
      </c>
      <c r="FQ26">
        <v>12.3</v>
      </c>
      <c r="FR26">
        <v>0.4</v>
      </c>
      <c r="FS26">
        <v>0.9</v>
      </c>
      <c r="FT26">
        <v>422337</v>
      </c>
      <c r="FU26">
        <v>5589097</v>
      </c>
      <c r="FZ26">
        <v>95785</v>
      </c>
      <c r="GA26">
        <v>48037</v>
      </c>
      <c r="GB26">
        <v>47748</v>
      </c>
      <c r="GC26">
        <v>23.9</v>
      </c>
      <c r="GD26">
        <v>23.9</v>
      </c>
      <c r="GE26">
        <v>24</v>
      </c>
      <c r="GF26">
        <v>50.448739070000002</v>
      </c>
      <c r="GG26">
        <v>7.9061090800000002</v>
      </c>
      <c r="GH26">
        <v>4292</v>
      </c>
      <c r="GI26">
        <v>4251</v>
      </c>
      <c r="GJ26">
        <v>9.1</v>
      </c>
      <c r="GK26">
        <v>9</v>
      </c>
      <c r="GL26">
        <v>3.1</v>
      </c>
      <c r="GM26">
        <v>3.1</v>
      </c>
      <c r="GN26">
        <v>0.8</v>
      </c>
      <c r="GO26">
        <v>0.8</v>
      </c>
      <c r="GP26">
        <v>8.9</v>
      </c>
      <c r="GQ26">
        <v>8.9</v>
      </c>
      <c r="GR26">
        <v>48083</v>
      </c>
      <c r="GS26">
        <v>47883</v>
      </c>
      <c r="GT26">
        <v>0.94</v>
      </c>
      <c r="GU26">
        <v>0.95</v>
      </c>
      <c r="GV26">
        <v>0.94</v>
      </c>
      <c r="GW26">
        <v>1</v>
      </c>
      <c r="GX26">
        <v>1.1499999999999999</v>
      </c>
      <c r="GY26">
        <v>1.1299999999999999</v>
      </c>
      <c r="GZ26">
        <v>0.9</v>
      </c>
      <c r="HA26">
        <v>0.86</v>
      </c>
      <c r="HB26">
        <v>4284</v>
      </c>
      <c r="HC26">
        <v>189</v>
      </c>
      <c r="HD26">
        <v>638</v>
      </c>
      <c r="HE26">
        <v>10</v>
      </c>
      <c r="HF26">
        <v>893</v>
      </c>
      <c r="HG26">
        <v>86</v>
      </c>
      <c r="HH26">
        <v>447</v>
      </c>
      <c r="HI26">
        <v>1</v>
      </c>
      <c r="HJ26">
        <v>3569</v>
      </c>
      <c r="HK26">
        <v>141</v>
      </c>
      <c r="HL26">
        <v>462</v>
      </c>
      <c r="HM26">
        <v>6</v>
      </c>
      <c r="HN26">
        <v>650</v>
      </c>
      <c r="HO26" t="s">
        <v>708</v>
      </c>
      <c r="HP26">
        <v>5.0460000000000003</v>
      </c>
      <c r="HQ26" t="s">
        <v>110</v>
      </c>
      <c r="HR26" t="s">
        <v>111</v>
      </c>
    </row>
    <row r="27" spans="1:226" ht="14.25" hidden="1" customHeight="1" x14ac:dyDescent="0.3">
      <c r="B27">
        <f t="shared" si="12"/>
        <v>7778</v>
      </c>
      <c r="C27" t="str">
        <f t="shared" si="13"/>
        <v>A3</v>
      </c>
      <c r="D27" s="132">
        <f t="shared" si="14"/>
        <v>660</v>
      </c>
      <c r="E27" s="123">
        <f>VLOOKUP($EA27,'4-DZ-Nr.-Mapping'!$A:$J,E$4,FALSE)</f>
        <v>0</v>
      </c>
      <c r="F27" s="123">
        <f>VLOOKUP($EA27,'4-DZ-Nr.-Mapping'!$A:$J,F$4,FALSE)</f>
        <v>0</v>
      </c>
      <c r="G27" s="106" t="str">
        <f t="shared" si="15"/>
        <v>N - Köln</v>
      </c>
      <c r="H27" t="str">
        <f t="shared" si="16"/>
        <v>S - Frankfurt a. Main</v>
      </c>
      <c r="I27" s="106" t="str">
        <f>VLOOKUP($EA27,'4-DZ-Nr.-Mapping'!$A:$N,I$4,FALSE)</f>
        <v xml:space="preserve"> </v>
      </c>
      <c r="J27" s="106" t="str">
        <f>VLOOKUP($EA27,'4-DZ-Nr.-Mapping'!$A:$N,J$4,FALSE)</f>
        <v xml:space="preserve"> </v>
      </c>
      <c r="K27" s="106" t="str">
        <f>VLOOKUP($EA27,'4-DZ-Nr.-Mapping'!$A:$N,K$4,FALSE)</f>
        <v xml:space="preserve"> </v>
      </c>
      <c r="L27" s="106" t="str">
        <f>VLOOKUP($EA27,'4-DZ-Nr.-Mapping'!$A:$N,L$4,FALSE)</f>
        <v xml:space="preserve"> </v>
      </c>
      <c r="M27" s="106" t="str">
        <f>VLOOKUP($EA27,'4-DZ-Nr.-Mapping'!$A:$N,M$4,FALSE)</f>
        <v xml:space="preserve"> </v>
      </c>
      <c r="N27" s="106" t="str">
        <f t="shared" si="17"/>
        <v>8+1</v>
      </c>
      <c r="P27" s="203">
        <f t="shared" si="18"/>
        <v>0.50033017829628001</v>
      </c>
      <c r="Q27" s="126">
        <f t="shared" si="19"/>
        <v>9092</v>
      </c>
      <c r="R27" s="126">
        <f t="shared" si="70"/>
        <v>4008.1639999999998</v>
      </c>
      <c r="S27" s="126">
        <f t="shared" si="76"/>
        <v>3015.6941193044249</v>
      </c>
      <c r="T27" s="126">
        <f t="shared" si="77"/>
        <v>5872.6674954875643</v>
      </c>
      <c r="U27" s="126">
        <f t="shared" si="78"/>
        <v>211.62765749504734</v>
      </c>
      <c r="V27" s="126">
        <f t="shared" si="35"/>
        <v>9099.9892722870372</v>
      </c>
      <c r="W27" s="125">
        <f t="shared" si="36"/>
        <v>0.49966982170371999</v>
      </c>
      <c r="X27" s="126">
        <f t="shared" si="37"/>
        <v>9080</v>
      </c>
      <c r="Y27" s="126">
        <f t="shared" si="38"/>
        <v>4028.38</v>
      </c>
      <c r="Z27" s="126">
        <f t="shared" si="79"/>
        <v>3011.7138806955759</v>
      </c>
      <c r="AA27" s="126">
        <f t="shared" si="80"/>
        <v>5864.9165045124364</v>
      </c>
      <c r="AB27" s="126">
        <f t="shared" si="81"/>
        <v>211.34834250495268</v>
      </c>
      <c r="AC27" s="126">
        <f t="shared" si="72"/>
        <v>9087.9787277129653</v>
      </c>
      <c r="AD27" s="1"/>
      <c r="AE27" s="106" t="e">
        <f t="shared" si="22"/>
        <v>#N/A</v>
      </c>
      <c r="AF27" s="106" t="str">
        <f t="shared" si="73"/>
        <v>-</v>
      </c>
      <c r="AG27" s="106" t="str">
        <f t="shared" si="39"/>
        <v>A3</v>
      </c>
      <c r="AH27" s="106">
        <f t="shared" si="74"/>
        <v>7778</v>
      </c>
      <c r="AI27" s="106" t="str">
        <f t="shared" si="75"/>
        <v xml:space="preserve"> </v>
      </c>
      <c r="AJ27" s="106" t="str">
        <f t="shared" si="40"/>
        <v xml:space="preserve"> </v>
      </c>
      <c r="AK27" s="1"/>
      <c r="AL27" s="126">
        <f t="shared" ref="AL27:AQ36" si="84">VLOOKUP($AH27,$B:$AC,AL$4,FALSE)</f>
        <v>9092</v>
      </c>
      <c r="AM27" s="126">
        <f t="shared" si="84"/>
        <v>4008.1639999999998</v>
      </c>
      <c r="AN27" s="126">
        <f t="shared" si="84"/>
        <v>3015.6941193044249</v>
      </c>
      <c r="AO27" s="126">
        <f t="shared" si="84"/>
        <v>5872.6674954875643</v>
      </c>
      <c r="AP27" s="126">
        <f t="shared" si="84"/>
        <v>211.62765749504734</v>
      </c>
      <c r="AQ27" s="126">
        <f t="shared" si="84"/>
        <v>9099.9892722870372</v>
      </c>
      <c r="AR27" s="126" t="e">
        <f t="shared" ref="AR27:AW36" si="85">VLOOKUP($AI27,$B:$AC,AR$4,FALSE)</f>
        <v>#N/A</v>
      </c>
      <c r="AS27" s="126" t="e">
        <f t="shared" si="85"/>
        <v>#N/A</v>
      </c>
      <c r="AT27" s="126" t="e">
        <f t="shared" si="85"/>
        <v>#N/A</v>
      </c>
      <c r="AU27" s="126" t="e">
        <f t="shared" si="85"/>
        <v>#N/A</v>
      </c>
      <c r="AV27" s="126" t="e">
        <f t="shared" si="85"/>
        <v>#N/A</v>
      </c>
      <c r="AW27" s="126" t="e">
        <f t="shared" si="85"/>
        <v>#N/A</v>
      </c>
      <c r="AX27" s="1"/>
      <c r="AY27" s="126" t="e">
        <f t="shared" si="41"/>
        <v>#VALUE!</v>
      </c>
      <c r="AZ27" s="126" t="e">
        <f t="shared" si="42"/>
        <v>#VALUE!</v>
      </c>
      <c r="BA27" s="126" t="e">
        <f t="shared" si="43"/>
        <v>#VALUE!</v>
      </c>
      <c r="BB27" s="126" t="e">
        <f t="shared" si="44"/>
        <v>#VALUE!</v>
      </c>
      <c r="BC27" s="126" t="e">
        <f t="shared" si="45"/>
        <v>#N/A</v>
      </c>
      <c r="BD27" s="126" t="e">
        <f t="shared" si="46"/>
        <v>#N/A</v>
      </c>
      <c r="BE27" s="126" t="e">
        <f t="shared" si="47"/>
        <v>#N/A</v>
      </c>
      <c r="BF27" s="126" t="e">
        <f t="shared" si="48"/>
        <v>#N/A</v>
      </c>
      <c r="BG27" s="1"/>
      <c r="BH27" s="128" t="e">
        <f>VLOOKUP(BH$6,'1-Konfiguration'!$C$14:$D$17,2,FALSE)*AY27 / 100 / 1000</f>
        <v>#VALUE!</v>
      </c>
      <c r="BI27" s="128" t="e">
        <f>VLOOKUP(BI$6,'1-Konfiguration'!$C$14:$D$17,2,FALSE)*AZ27 / 100 / 1000</f>
        <v>#VALUE!</v>
      </c>
      <c r="BJ27" s="128" t="e">
        <f>VLOOKUP(BJ$6,'1-Konfiguration'!$C$14:$D$17,2,FALSE)*BA27 / 100 / 1000</f>
        <v>#VALUE!</v>
      </c>
      <c r="BK27" s="128" t="e">
        <f>VLOOKUP(BK$6,'1-Konfiguration'!$C$14:$D$17,2,FALSE)*BB27 / 100 / 1000</f>
        <v>#VALUE!</v>
      </c>
      <c r="BL27" s="128" t="e">
        <f>VLOOKUP(BL$6,'1-Konfiguration'!$C$14:$D$17,2,FALSE)*BC27 / 100 / 1000</f>
        <v>#N/A</v>
      </c>
      <c r="BM27" s="128" t="e">
        <f>VLOOKUP(BM$6,'1-Konfiguration'!$C$14:$D$17,2,FALSE)*BD27 / 100 / 1000</f>
        <v>#N/A</v>
      </c>
      <c r="BN27" s="128" t="e">
        <f>VLOOKUP(BN$6,'1-Konfiguration'!$C$14:$D$17,2,FALSE)*BE27 / 100 / 1000</f>
        <v>#N/A</v>
      </c>
      <c r="BO27" s="128" t="e">
        <f>VLOOKUP(BO$6,'1-Konfiguration'!$C$14:$D$17,2,FALSE)*BF27 / 100 / 1000</f>
        <v>#N/A</v>
      </c>
      <c r="BP27" s="128"/>
      <c r="BQ27" s="214" t="e">
        <f t="shared" si="49"/>
        <v>#VALUE!</v>
      </c>
      <c r="BR27" s="214" t="e">
        <f t="shared" si="50"/>
        <v>#VALUE!</v>
      </c>
      <c r="BS27" s="214" t="e">
        <f t="shared" si="51"/>
        <v>#VALUE!</v>
      </c>
      <c r="BT27" s="215" t="e">
        <f t="shared" si="52"/>
        <v>#VALUE!</v>
      </c>
      <c r="BU27" s="216" t="e">
        <f>BQ27*VLOOKUP(BU$6,'1-Konfiguration'!$C$23:$K$26,5,FALSE)</f>
        <v>#VALUE!</v>
      </c>
      <c r="BV27" s="216" t="e">
        <f>BR27*VLOOKUP(BV$6,'1-Konfiguration'!$C$23:$K$26,5,FALSE)</f>
        <v>#VALUE!</v>
      </c>
      <c r="BW27" s="216" t="e">
        <f>BS27*VLOOKUP(BW$6,'1-Konfiguration'!$C$23:$K$26,5,FALSE)</f>
        <v>#VALUE!</v>
      </c>
      <c r="BX27" s="216" t="e">
        <f>BT27*VLOOKUP(BX$6,'1-Konfiguration'!$C$23:$K$26,5,FALSE)</f>
        <v>#VALUE!</v>
      </c>
      <c r="BY27" s="216" t="e">
        <f t="shared" si="53"/>
        <v>#VALUE!</v>
      </c>
      <c r="BZ27" s="216" t="e">
        <f>BQ27*VLOOKUP(BZ$6,'1-Konfiguration'!$C$23:$K$26,9,FALSE)</f>
        <v>#VALUE!</v>
      </c>
      <c r="CA27" s="216" t="e">
        <f>BR27*VLOOKUP(CA$6,'1-Konfiguration'!$C$23:$K$26,9,FALSE)</f>
        <v>#VALUE!</v>
      </c>
      <c r="CB27" s="216" t="e">
        <f>BS27*VLOOKUP(CB$6,'1-Konfiguration'!$C$23:$K$26,9,FALSE)</f>
        <v>#VALUE!</v>
      </c>
      <c r="CC27" s="216" t="e">
        <f>BT27*VLOOKUP(CC$6,'1-Konfiguration'!$C$23:$K$26,9,FALSE)</f>
        <v>#VALUE!</v>
      </c>
      <c r="CD27" s="216" t="e">
        <f t="shared" si="54"/>
        <v>#VALUE!</v>
      </c>
      <c r="CE27" s="2"/>
      <c r="CF27" s="128" t="e">
        <f t="shared" si="55"/>
        <v>#VALUE!</v>
      </c>
      <c r="CG27" s="128" t="e">
        <f t="shared" si="56"/>
        <v>#VALUE!</v>
      </c>
      <c r="CH27" s="128" t="e">
        <f t="shared" si="57"/>
        <v>#VALUE!</v>
      </c>
      <c r="CI27" s="128" t="e">
        <f t="shared" si="58"/>
        <v>#VALUE!</v>
      </c>
      <c r="CJ27" s="128" t="e">
        <f t="shared" si="59"/>
        <v>#VALUE!</v>
      </c>
      <c r="CK27" s="128" t="e">
        <f t="shared" si="60"/>
        <v>#VALUE!</v>
      </c>
      <c r="CL27" s="128" t="e">
        <f t="shared" si="61"/>
        <v>#VALUE!</v>
      </c>
      <c r="CM27" s="128" t="e">
        <f t="shared" si="62"/>
        <v>#VALUE!</v>
      </c>
      <c r="CN27" s="2"/>
      <c r="CO27" s="128" t="e">
        <f>MMULT($BH27:$BK27,'1-Konfiguration'!D$23:D$26)+MMULT($BL27:$BO27,'1-Konfiguration'!D$23:D$26)</f>
        <v>#VALUE!</v>
      </c>
      <c r="CP27" s="128" t="e">
        <f>MMULT($BH27:$BK27,'1-Konfiguration'!E$23:E$26)+MMULT($BL27:$BO27,'1-Konfiguration'!E$23:E$26)</f>
        <v>#VALUE!</v>
      </c>
      <c r="CQ27" s="128" t="e">
        <f>MMULT($BH27:$BK27,'1-Konfiguration'!F$23:F$26)+MMULT($BL27:$BO27,'1-Konfiguration'!F$23:F$26)</f>
        <v>#VALUE!</v>
      </c>
      <c r="CR27" s="128" t="e">
        <f>MMULT($BH27:$BK27,'1-Konfiguration'!G$23:G$26)+MMULT($BL27:$BO27,'1-Konfiguration'!G$23:G$26)</f>
        <v>#VALUE!</v>
      </c>
      <c r="CS27" s="128" t="e">
        <f>MMULT($BH27:$BK27,'1-Konfiguration'!H$23:H$26)+MMULT($BL27:$BO27,'1-Konfiguration'!H$23:H$26)</f>
        <v>#VALUE!</v>
      </c>
      <c r="CT27" s="128" t="e">
        <f>MMULT($BH27:$BK27,'1-Konfiguration'!I$23:I$26)+MMULT($BL27:$BO27,'1-Konfiguration'!I$23:I$26)</f>
        <v>#VALUE!</v>
      </c>
      <c r="CU27" s="128" t="e">
        <f>MMULT($BH27:$BK27,'1-Konfiguration'!J$23:J$26)+MMULT($BL27:$BO27,'1-Konfiguration'!J$23:J$26)</f>
        <v>#VALUE!</v>
      </c>
      <c r="CV27" s="128" t="e">
        <f>MMULT($BH27:$BK27,'1-Konfiguration'!K$23:K$26)+MMULT($BL27:$BO27,'1-Konfiguration'!K$23:K$26)</f>
        <v>#VALUE!</v>
      </c>
      <c r="CX27" s="106"/>
      <c r="CY27" s="106"/>
      <c r="CZ27" s="106"/>
      <c r="DA27" s="106"/>
      <c r="DB27" s="106"/>
      <c r="DC27" s="106"/>
      <c r="DD27" s="106"/>
      <c r="DE27" s="106"/>
      <c r="DF27" s="117" t="e">
        <f>IF(CF27&gt;'5-Colouring_uMap'!B$15,'5-Colouring_uMap'!C$15,IF(CF27&gt;'5-Colouring_uMap'!B$14,'5-Colouring_uMap'!C$14,IF(CF27&gt;'5-Colouring_uMap'!B$13,'5-Colouring_uMap'!C$13,IF(CF27&gt;'5-Colouring_uMap'!B$12,'5-Colouring_uMap'!C$12,IF(CF27&gt;'5-Colouring_uMap'!B$11,'5-Colouring_uMap'!C$11,IF(CF27&gt;'5-Colouring_uMap'!B$10,'5-Colouring_uMap'!C$10,IF(CF27&gt;'5-Colouring_uMap'!B$9,'5-Colouring_uMap'!C$9,IF(CF27&gt;'5-Colouring_uMap'!B$8,'5-Colouring_uMap'!C$8,IF(CF27&gt;'5-Colouring_uMap'!B$7,'5-Colouring_uMap'!C$7)))))))))</f>
        <v>#VALUE!</v>
      </c>
      <c r="DG27" s="117" t="e">
        <f>IF(CG27&gt;'5-Colouring_uMap'!E$15,'5-Colouring_uMap'!F$15,IF(CG27&gt;'5-Colouring_uMap'!E$14,'5-Colouring_uMap'!F$14,IF(CG27&gt;'5-Colouring_uMap'!E$13,'5-Colouring_uMap'!F$13,IF(CG27&gt;'5-Colouring_uMap'!E$12,'5-Colouring_uMap'!F$12,IF(CG27&gt;'5-Colouring_uMap'!E$11,'5-Colouring_uMap'!F$11,IF(CG27&gt;'5-Colouring_uMap'!E$10,'5-Colouring_uMap'!F$10,IF(CG27&gt;'5-Colouring_uMap'!E$9,'5-Colouring_uMap'!F$9,IF(CG27&gt;'5-Colouring_uMap'!E$8,'5-Colouring_uMap'!F$8,IF(CG27&gt;'5-Colouring_uMap'!E$7,'5-Colouring_uMap'!F$7)))))))))</f>
        <v>#VALUE!</v>
      </c>
      <c r="DH27" s="117" t="e">
        <f>IF(CH27&gt;'5-Colouring_uMap'!H$15,'5-Colouring_uMap'!I$15,IF(CH27&gt;'5-Colouring_uMap'!H$14,'5-Colouring_uMap'!I$14,IF(CH27&gt;'5-Colouring_uMap'!H$13,'5-Colouring_uMap'!I$13,IF(CH27&gt;'5-Colouring_uMap'!H$12,'5-Colouring_uMap'!I$12,IF(CH27&gt;'5-Colouring_uMap'!H$11,'5-Colouring_uMap'!I$11,IF(CH27&gt;'5-Colouring_uMap'!H$10,'5-Colouring_uMap'!I$10,IF(CH27&gt;'5-Colouring_uMap'!H$9,'5-Colouring_uMap'!I$9,IF(CH27&gt;'5-Colouring_uMap'!H$8,'5-Colouring_uMap'!I$8,IF(CH27&gt;'5-Colouring_uMap'!H$7,'5-Colouring_uMap'!I$7)))))))))</f>
        <v>#VALUE!</v>
      </c>
      <c r="DI27" s="117" t="e">
        <f>IF(CI27&gt;'5-Colouring_uMap'!K$15,'5-Colouring_uMap'!L$15,IF(CI27&gt;'5-Colouring_uMap'!K$14,'5-Colouring_uMap'!L$14,IF(CI27&gt;'5-Colouring_uMap'!K$13,'5-Colouring_uMap'!L$13,IF(CI27&gt;'5-Colouring_uMap'!K$12,'5-Colouring_uMap'!L$12,IF(CI27&gt;'5-Colouring_uMap'!K$11,'5-Colouring_uMap'!L$11,IF(CI27&gt;'5-Colouring_uMap'!K$10,'5-Colouring_uMap'!L$10,IF(CI27&gt;'5-Colouring_uMap'!K$9,'5-Colouring_uMap'!L$9,IF(CI27&gt;'5-Colouring_uMap'!K$8,'5-Colouring_uMap'!L$8,IF(CI27&gt;'5-Colouring_uMap'!K$7,'5-Colouring_uMap'!L$7)))))))))</f>
        <v>#VALUE!</v>
      </c>
      <c r="DJ27" s="117" t="e">
        <f>IF(CJ27&gt;'5-Colouring_uMap'!N$15,'5-Colouring_uMap'!O$15,IF(CJ27&gt;'5-Colouring_uMap'!N$14,'5-Colouring_uMap'!O$14,IF(CJ27&gt;'5-Colouring_uMap'!N$13,'5-Colouring_uMap'!O$13,IF(CJ27&gt;'5-Colouring_uMap'!N$12,'5-Colouring_uMap'!O$12,IF(CJ27&gt;'5-Colouring_uMap'!N$11,'5-Colouring_uMap'!O$11,IF(CJ27&gt;'5-Colouring_uMap'!N$10,'5-Colouring_uMap'!O$10,IF(CJ27&gt;'5-Colouring_uMap'!N$9,'5-Colouring_uMap'!O$9,IF(CJ27&gt;'5-Colouring_uMap'!N$8,'5-Colouring_uMap'!O$8,IF(CJ27&gt;'5-Colouring_uMap'!N$7,'5-Colouring_uMap'!O$7)))))))))</f>
        <v>#VALUE!</v>
      </c>
      <c r="DK27" s="117" t="e">
        <f>IF(CK27&gt;'5-Colouring_uMap'!Q$15,'5-Colouring_uMap'!R$15,IF(CK27&gt;'5-Colouring_uMap'!Q$14,'5-Colouring_uMap'!R$14,IF(CK27&gt;'5-Colouring_uMap'!Q$13,'5-Colouring_uMap'!R$13,IF(CK27&gt;'5-Colouring_uMap'!Q$12,'5-Colouring_uMap'!R$12,IF(CK27&gt;'5-Colouring_uMap'!Q$11,'5-Colouring_uMap'!R$11,IF(CK27&gt;'5-Colouring_uMap'!Q$10,'5-Colouring_uMap'!R$10,IF(CK27&gt;'5-Colouring_uMap'!Q$9,'5-Colouring_uMap'!R$9,IF(CK27&gt;'5-Colouring_uMap'!Q$8,'5-Colouring_uMap'!R$8,IF(CK27&gt;'5-Colouring_uMap'!Q$7,'5-Colouring_uMap'!R$7)))))))))</f>
        <v>#VALUE!</v>
      </c>
      <c r="DL27" s="117" t="e">
        <f>IF(CL27&gt;'5-Colouring_uMap'!T$15,'5-Colouring_uMap'!U$15,IF(CL27&gt;'5-Colouring_uMap'!T$14,'5-Colouring_uMap'!U$14,IF(CL27&gt;'5-Colouring_uMap'!T$13,'5-Colouring_uMap'!U$13,IF(CL27&gt;'5-Colouring_uMap'!T$12,'5-Colouring_uMap'!U$12,IF(CL27&gt;'5-Colouring_uMap'!T$11,'5-Colouring_uMap'!U$11,IF(CL27&gt;'5-Colouring_uMap'!T$10,'5-Colouring_uMap'!U$10,IF(CL27&gt;'5-Colouring_uMap'!T$9,'5-Colouring_uMap'!U$9,IF(CL27&gt;'5-Colouring_uMap'!T$8,'5-Colouring_uMap'!U$8,IF(CL27&gt;'5-Colouring_uMap'!T$7,'5-Colouring_uMap'!U$7)))))))))</f>
        <v>#VALUE!</v>
      </c>
      <c r="DM27" s="117" t="e">
        <f>IF(CM27&gt;'5-Colouring_uMap'!W$15,'5-Colouring_uMap'!X$15,IF(CM27&gt;'5-Colouring_uMap'!W$14,'5-Colouring_uMap'!X$14,IF(CM27&gt;'5-Colouring_uMap'!W$13,'5-Colouring_uMap'!X$13,IF(CM27&gt;'5-Colouring_uMap'!W$12,'5-Colouring_uMap'!X$12,IF(CM27&gt;'5-Colouring_uMap'!W$11,'5-Colouring_uMap'!X$11,IF(CM27&gt;'5-Colouring_uMap'!W$10,'5-Colouring_uMap'!X$10,IF(CM27&gt;'5-Colouring_uMap'!W$9,'5-Colouring_uMap'!X$9,IF(CM27&gt;'5-Colouring_uMap'!W$8,'5-Colouring_uMap'!X$8,IF(CM27&gt;'5-Colouring_uMap'!W$7,'5-Colouring_uMap'!X$7)))))))))</f>
        <v>#VALUE!</v>
      </c>
      <c r="DN27" s="117">
        <v>10</v>
      </c>
      <c r="DO27" s="159" t="s">
        <v>2093</v>
      </c>
      <c r="DP27" s="106" t="e">
        <f t="shared" si="71"/>
        <v>#VALUE!</v>
      </c>
      <c r="DQ27" s="106" t="e">
        <f t="shared" si="63"/>
        <v>#VALUE!</v>
      </c>
      <c r="DR27" s="106" t="e">
        <f t="shared" si="64"/>
        <v>#VALUE!</v>
      </c>
      <c r="DS27" s="106" t="e">
        <f t="shared" si="65"/>
        <v>#VALUE!</v>
      </c>
      <c r="DT27" s="106" t="e">
        <f t="shared" si="66"/>
        <v>#VALUE!</v>
      </c>
      <c r="DU27" s="106" t="e">
        <f t="shared" si="67"/>
        <v>#VALUE!</v>
      </c>
      <c r="DV27" s="106" t="e">
        <f t="shared" si="68"/>
        <v>#VALUE!</v>
      </c>
      <c r="DW27" s="106" t="e">
        <f t="shared" si="69"/>
        <v>#VALUE!</v>
      </c>
      <c r="DX27" t="s">
        <v>2080</v>
      </c>
      <c r="DY27">
        <v>2018</v>
      </c>
      <c r="DZ27">
        <v>5512</v>
      </c>
      <c r="EA27">
        <v>7778</v>
      </c>
      <c r="EB27" t="s">
        <v>690</v>
      </c>
      <c r="EC27">
        <v>7</v>
      </c>
      <c r="ED27" t="s">
        <v>681</v>
      </c>
      <c r="EE27" t="s">
        <v>100</v>
      </c>
      <c r="EF27">
        <v>3</v>
      </c>
      <c r="EH27" t="s">
        <v>101</v>
      </c>
      <c r="EI27" t="s">
        <v>102</v>
      </c>
      <c r="EJ27" t="s">
        <v>691</v>
      </c>
      <c r="EK27" t="s">
        <v>104</v>
      </c>
      <c r="EL27" t="s">
        <v>105</v>
      </c>
      <c r="EM27" t="s">
        <v>692</v>
      </c>
      <c r="EN27" t="s">
        <v>107</v>
      </c>
      <c r="EO27">
        <v>6</v>
      </c>
      <c r="EP27">
        <v>336</v>
      </c>
      <c r="EQ27">
        <v>105744</v>
      </c>
      <c r="ER27">
        <v>52739</v>
      </c>
      <c r="ES27">
        <v>53005</v>
      </c>
      <c r="ET27">
        <v>18172</v>
      </c>
      <c r="EU27">
        <v>9092</v>
      </c>
      <c r="EV27">
        <v>9080</v>
      </c>
      <c r="EW27">
        <v>17.2</v>
      </c>
      <c r="EX27">
        <v>1.01</v>
      </c>
      <c r="EY27">
        <v>0.89</v>
      </c>
      <c r="EZ27">
        <v>1.1299999999999999</v>
      </c>
      <c r="FA27">
        <v>5825</v>
      </c>
      <c r="FB27">
        <v>15</v>
      </c>
      <c r="FC27">
        <v>1568</v>
      </c>
      <c r="FD27">
        <v>33.799999999999997</v>
      </c>
      <c r="FI27" t="s">
        <v>108</v>
      </c>
      <c r="FJ27" t="s">
        <v>108</v>
      </c>
      <c r="FK27">
        <v>80.2</v>
      </c>
      <c r="FL27">
        <v>7.6</v>
      </c>
      <c r="FM27">
        <v>0.7</v>
      </c>
      <c r="FN27">
        <v>1.3</v>
      </c>
      <c r="FO27">
        <v>3</v>
      </c>
      <c r="FP27">
        <v>13.8</v>
      </c>
      <c r="FQ27">
        <v>11.1</v>
      </c>
      <c r="FR27">
        <v>0.4</v>
      </c>
      <c r="FS27">
        <v>1.2</v>
      </c>
      <c r="FT27">
        <v>413156</v>
      </c>
      <c r="FU27">
        <v>5589912</v>
      </c>
      <c r="FZ27">
        <v>109152</v>
      </c>
      <c r="GA27">
        <v>54645</v>
      </c>
      <c r="GB27">
        <v>54507</v>
      </c>
      <c r="GC27">
        <v>22.1</v>
      </c>
      <c r="GD27">
        <v>22</v>
      </c>
      <c r="GE27">
        <v>22.2</v>
      </c>
      <c r="GF27">
        <v>50.454776989999999</v>
      </c>
      <c r="GG27">
        <v>7.7766407299999996</v>
      </c>
      <c r="GH27">
        <v>4663</v>
      </c>
      <c r="GI27">
        <v>4670</v>
      </c>
      <c r="GJ27">
        <v>8.8000000000000007</v>
      </c>
      <c r="GK27">
        <v>8.8000000000000007</v>
      </c>
      <c r="GL27">
        <v>9.5</v>
      </c>
      <c r="GM27">
        <v>11.2</v>
      </c>
      <c r="GN27">
        <v>7.2</v>
      </c>
      <c r="GO27">
        <v>9</v>
      </c>
      <c r="GP27">
        <v>8.5</v>
      </c>
      <c r="GQ27">
        <v>8.6</v>
      </c>
      <c r="GR27">
        <v>54675</v>
      </c>
      <c r="GS27">
        <v>54750</v>
      </c>
      <c r="GT27">
        <v>0.88</v>
      </c>
      <c r="GU27">
        <v>0.89</v>
      </c>
      <c r="GV27">
        <v>0.94</v>
      </c>
      <c r="GW27">
        <v>0.99</v>
      </c>
      <c r="GX27">
        <v>1.1399999999999999</v>
      </c>
      <c r="GY27">
        <v>1.1200000000000001</v>
      </c>
      <c r="GZ27">
        <v>0.89</v>
      </c>
      <c r="HA27">
        <v>0.84</v>
      </c>
      <c r="HB27">
        <v>4840</v>
      </c>
      <c r="HC27">
        <v>187</v>
      </c>
      <c r="HD27">
        <v>684</v>
      </c>
      <c r="HE27">
        <v>42</v>
      </c>
      <c r="HF27">
        <v>1005</v>
      </c>
      <c r="HG27">
        <v>78</v>
      </c>
      <c r="HH27">
        <v>452</v>
      </c>
      <c r="HI27">
        <v>13</v>
      </c>
      <c r="HJ27">
        <v>3975</v>
      </c>
      <c r="HK27">
        <v>118</v>
      </c>
      <c r="HL27">
        <v>474</v>
      </c>
      <c r="HM27">
        <v>36</v>
      </c>
      <c r="HN27">
        <v>660</v>
      </c>
      <c r="HO27" t="s">
        <v>693</v>
      </c>
      <c r="HP27">
        <v>0.83399999999999996</v>
      </c>
      <c r="HQ27" t="s">
        <v>110</v>
      </c>
      <c r="HR27" t="s">
        <v>111</v>
      </c>
    </row>
    <row r="28" spans="1:226" ht="14.25" hidden="1" customHeight="1" x14ac:dyDescent="0.3">
      <c r="B28">
        <f t="shared" si="12"/>
        <v>7779</v>
      </c>
      <c r="C28" t="str">
        <f t="shared" si="13"/>
        <v>A3</v>
      </c>
      <c r="D28" s="132">
        <f t="shared" si="14"/>
        <v>670</v>
      </c>
      <c r="E28" s="123">
        <f>VLOOKUP($EA28,'4-DZ-Nr.-Mapping'!$A:$J,E$4,FALSE)</f>
        <v>0</v>
      </c>
      <c r="F28" s="123">
        <f>VLOOKUP($EA28,'4-DZ-Nr.-Mapping'!$A:$J,F$4,FALSE)</f>
        <v>0</v>
      </c>
      <c r="G28" s="106" t="str">
        <f t="shared" si="15"/>
        <v>N - Köln</v>
      </c>
      <c r="H28" t="str">
        <f t="shared" si="16"/>
        <v>S - Frankfurt a. Main</v>
      </c>
      <c r="I28" s="106" t="str">
        <f>VLOOKUP($EA28,'4-DZ-Nr.-Mapping'!$A:$N,I$4,FALSE)</f>
        <v xml:space="preserve"> </v>
      </c>
      <c r="J28" s="106" t="str">
        <f>VLOOKUP($EA28,'4-DZ-Nr.-Mapping'!$A:$N,J$4,FALSE)</f>
        <v xml:space="preserve"> </v>
      </c>
      <c r="K28" s="106" t="str">
        <f>VLOOKUP($EA28,'4-DZ-Nr.-Mapping'!$A:$N,K$4,FALSE)</f>
        <v xml:space="preserve"> </v>
      </c>
      <c r="L28" s="106" t="str">
        <f>VLOOKUP($EA28,'4-DZ-Nr.-Mapping'!$A:$N,L$4,FALSE)</f>
        <v xml:space="preserve"> </v>
      </c>
      <c r="M28" s="106" t="str">
        <f>VLOOKUP($EA28,'4-DZ-Nr.-Mapping'!$A:$N,M$4,FALSE)</f>
        <v xml:space="preserve"> </v>
      </c>
      <c r="N28" s="106" t="str">
        <f t="shared" si="17"/>
        <v>8+1</v>
      </c>
      <c r="P28" s="203">
        <f t="shared" si="18"/>
        <v>0.50044424700133272</v>
      </c>
      <c r="Q28" s="126">
        <f t="shared" si="19"/>
        <v>6759</v>
      </c>
      <c r="R28" s="126">
        <f t="shared" si="70"/>
        <v>3188.195845785408</v>
      </c>
      <c r="S28" s="126">
        <f t="shared" si="76"/>
        <v>2403.5676597067968</v>
      </c>
      <c r="T28" s="126">
        <f t="shared" si="77"/>
        <v>4183.9881483784984</v>
      </c>
      <c r="U28" s="126">
        <f t="shared" si="78"/>
        <v>178.04204886717017</v>
      </c>
      <c r="V28" s="126">
        <f t="shared" si="35"/>
        <v>6765.597856952465</v>
      </c>
      <c r="W28" s="125">
        <f t="shared" si="36"/>
        <v>0.49955575299866728</v>
      </c>
      <c r="X28" s="126">
        <f t="shared" si="37"/>
        <v>6747</v>
      </c>
      <c r="Y28" s="126">
        <f t="shared" si="38"/>
        <v>3215.6281542145916</v>
      </c>
      <c r="Z28" s="126">
        <f t="shared" si="79"/>
        <v>2399.3003402932027</v>
      </c>
      <c r="AA28" s="126">
        <f t="shared" si="80"/>
        <v>4176.5598516215014</v>
      </c>
      <c r="AB28" s="126">
        <f t="shared" si="81"/>
        <v>177.72595113282986</v>
      </c>
      <c r="AC28" s="126">
        <f t="shared" si="72"/>
        <v>6753.5861430475343</v>
      </c>
      <c r="AD28" s="1"/>
      <c r="AE28" s="106" t="e">
        <f t="shared" si="22"/>
        <v>#N/A</v>
      </c>
      <c r="AF28" s="106" t="str">
        <f t="shared" si="73"/>
        <v>-</v>
      </c>
      <c r="AG28" s="106" t="str">
        <f t="shared" si="39"/>
        <v>A3</v>
      </c>
      <c r="AH28" s="106">
        <f t="shared" si="74"/>
        <v>7779</v>
      </c>
      <c r="AI28" s="106" t="str">
        <f t="shared" si="75"/>
        <v xml:space="preserve"> </v>
      </c>
      <c r="AJ28" s="106" t="str">
        <f t="shared" si="40"/>
        <v xml:space="preserve"> </v>
      </c>
      <c r="AK28" s="1"/>
      <c r="AL28" s="126">
        <f t="shared" si="84"/>
        <v>6759</v>
      </c>
      <c r="AM28" s="126">
        <f t="shared" si="84"/>
        <v>3188.195845785408</v>
      </c>
      <c r="AN28" s="126">
        <f t="shared" si="84"/>
        <v>2403.5676597067968</v>
      </c>
      <c r="AO28" s="126">
        <f t="shared" si="84"/>
        <v>4183.9881483784984</v>
      </c>
      <c r="AP28" s="126">
        <f t="shared" si="84"/>
        <v>178.04204886717017</v>
      </c>
      <c r="AQ28" s="126">
        <f t="shared" si="84"/>
        <v>6765.597856952465</v>
      </c>
      <c r="AR28" s="126" t="e">
        <f t="shared" si="85"/>
        <v>#N/A</v>
      </c>
      <c r="AS28" s="126" t="e">
        <f t="shared" si="85"/>
        <v>#N/A</v>
      </c>
      <c r="AT28" s="126" t="e">
        <f t="shared" si="85"/>
        <v>#N/A</v>
      </c>
      <c r="AU28" s="126" t="e">
        <f t="shared" si="85"/>
        <v>#N/A</v>
      </c>
      <c r="AV28" s="126" t="e">
        <f t="shared" si="85"/>
        <v>#N/A</v>
      </c>
      <c r="AW28" s="126" t="e">
        <f t="shared" si="85"/>
        <v>#N/A</v>
      </c>
      <c r="AX28" s="1"/>
      <c r="AY28" s="126" t="e">
        <f t="shared" si="41"/>
        <v>#VALUE!</v>
      </c>
      <c r="AZ28" s="126" t="e">
        <f t="shared" si="42"/>
        <v>#VALUE!</v>
      </c>
      <c r="BA28" s="126" t="e">
        <f t="shared" si="43"/>
        <v>#VALUE!</v>
      </c>
      <c r="BB28" s="126" t="e">
        <f t="shared" si="44"/>
        <v>#VALUE!</v>
      </c>
      <c r="BC28" s="126" t="e">
        <f t="shared" si="45"/>
        <v>#N/A</v>
      </c>
      <c r="BD28" s="126" t="e">
        <f t="shared" si="46"/>
        <v>#N/A</v>
      </c>
      <c r="BE28" s="126" t="e">
        <f t="shared" si="47"/>
        <v>#N/A</v>
      </c>
      <c r="BF28" s="126" t="e">
        <f t="shared" si="48"/>
        <v>#N/A</v>
      </c>
      <c r="BG28" s="1"/>
      <c r="BH28" s="128" t="e">
        <f>VLOOKUP(BH$6,'1-Konfiguration'!$C$14:$D$17,2,FALSE)*AY28 / 100 / 1000</f>
        <v>#VALUE!</v>
      </c>
      <c r="BI28" s="128" t="e">
        <f>VLOOKUP(BI$6,'1-Konfiguration'!$C$14:$D$17,2,FALSE)*AZ28 / 100 / 1000</f>
        <v>#VALUE!</v>
      </c>
      <c r="BJ28" s="128" t="e">
        <f>VLOOKUP(BJ$6,'1-Konfiguration'!$C$14:$D$17,2,FALSE)*BA28 / 100 / 1000</f>
        <v>#VALUE!</v>
      </c>
      <c r="BK28" s="128" t="e">
        <f>VLOOKUP(BK$6,'1-Konfiguration'!$C$14:$D$17,2,FALSE)*BB28 / 100 / 1000</f>
        <v>#VALUE!</v>
      </c>
      <c r="BL28" s="128" t="e">
        <f>VLOOKUP(BL$6,'1-Konfiguration'!$C$14:$D$17,2,FALSE)*BC28 / 100 / 1000</f>
        <v>#N/A</v>
      </c>
      <c r="BM28" s="128" t="e">
        <f>VLOOKUP(BM$6,'1-Konfiguration'!$C$14:$D$17,2,FALSE)*BD28 / 100 / 1000</f>
        <v>#N/A</v>
      </c>
      <c r="BN28" s="128" t="e">
        <f>VLOOKUP(BN$6,'1-Konfiguration'!$C$14:$D$17,2,FALSE)*BE28 / 100 / 1000</f>
        <v>#N/A</v>
      </c>
      <c r="BO28" s="128" t="e">
        <f>VLOOKUP(BO$6,'1-Konfiguration'!$C$14:$D$17,2,FALSE)*BF28 / 100 / 1000</f>
        <v>#N/A</v>
      </c>
      <c r="BP28" s="128"/>
      <c r="BQ28" s="214" t="e">
        <f t="shared" si="49"/>
        <v>#VALUE!</v>
      </c>
      <c r="BR28" s="214" t="e">
        <f t="shared" si="50"/>
        <v>#VALUE!</v>
      </c>
      <c r="BS28" s="214" t="e">
        <f t="shared" si="51"/>
        <v>#VALUE!</v>
      </c>
      <c r="BT28" s="215" t="e">
        <f t="shared" si="52"/>
        <v>#VALUE!</v>
      </c>
      <c r="BU28" s="216" t="e">
        <f>BQ28*VLOOKUP(BU$6,'1-Konfiguration'!$C$23:$K$26,5,FALSE)</f>
        <v>#VALUE!</v>
      </c>
      <c r="BV28" s="216" t="e">
        <f>BR28*VLOOKUP(BV$6,'1-Konfiguration'!$C$23:$K$26,5,FALSE)</f>
        <v>#VALUE!</v>
      </c>
      <c r="BW28" s="216" t="e">
        <f>BS28*VLOOKUP(BW$6,'1-Konfiguration'!$C$23:$K$26,5,FALSE)</f>
        <v>#VALUE!</v>
      </c>
      <c r="BX28" s="216" t="e">
        <f>BT28*VLOOKUP(BX$6,'1-Konfiguration'!$C$23:$K$26,5,FALSE)</f>
        <v>#VALUE!</v>
      </c>
      <c r="BY28" s="216" t="e">
        <f t="shared" si="53"/>
        <v>#VALUE!</v>
      </c>
      <c r="BZ28" s="216" t="e">
        <f>BQ28*VLOOKUP(BZ$6,'1-Konfiguration'!$C$23:$K$26,9,FALSE)</f>
        <v>#VALUE!</v>
      </c>
      <c r="CA28" s="216" t="e">
        <f>BR28*VLOOKUP(CA$6,'1-Konfiguration'!$C$23:$K$26,9,FALSE)</f>
        <v>#VALUE!</v>
      </c>
      <c r="CB28" s="216" t="e">
        <f>BS28*VLOOKUP(CB$6,'1-Konfiguration'!$C$23:$K$26,9,FALSE)</f>
        <v>#VALUE!</v>
      </c>
      <c r="CC28" s="216" t="e">
        <f>BT28*VLOOKUP(CC$6,'1-Konfiguration'!$C$23:$K$26,9,FALSE)</f>
        <v>#VALUE!</v>
      </c>
      <c r="CD28" s="216" t="e">
        <f t="shared" si="54"/>
        <v>#VALUE!</v>
      </c>
      <c r="CE28" s="2"/>
      <c r="CF28" s="128" t="e">
        <f t="shared" si="55"/>
        <v>#VALUE!</v>
      </c>
      <c r="CG28" s="128" t="e">
        <f t="shared" si="56"/>
        <v>#VALUE!</v>
      </c>
      <c r="CH28" s="128" t="e">
        <f t="shared" si="57"/>
        <v>#VALUE!</v>
      </c>
      <c r="CI28" s="128" t="e">
        <f t="shared" si="58"/>
        <v>#VALUE!</v>
      </c>
      <c r="CJ28" s="128" t="e">
        <f t="shared" si="59"/>
        <v>#VALUE!</v>
      </c>
      <c r="CK28" s="128" t="e">
        <f t="shared" si="60"/>
        <v>#VALUE!</v>
      </c>
      <c r="CL28" s="128" t="e">
        <f t="shared" si="61"/>
        <v>#VALUE!</v>
      </c>
      <c r="CM28" s="128" t="e">
        <f t="shared" si="62"/>
        <v>#VALUE!</v>
      </c>
      <c r="CN28" s="2"/>
      <c r="CO28" s="128" t="e">
        <f>MMULT($BH28:$BK28,'1-Konfiguration'!D$23:D$26)+MMULT($BL28:$BO28,'1-Konfiguration'!D$23:D$26)</f>
        <v>#VALUE!</v>
      </c>
      <c r="CP28" s="128" t="e">
        <f>MMULT($BH28:$BK28,'1-Konfiguration'!E$23:E$26)+MMULT($BL28:$BO28,'1-Konfiguration'!E$23:E$26)</f>
        <v>#VALUE!</v>
      </c>
      <c r="CQ28" s="128" t="e">
        <f>MMULT($BH28:$BK28,'1-Konfiguration'!F$23:F$26)+MMULT($BL28:$BO28,'1-Konfiguration'!F$23:F$26)</f>
        <v>#VALUE!</v>
      </c>
      <c r="CR28" s="128" t="e">
        <f>MMULT($BH28:$BK28,'1-Konfiguration'!G$23:G$26)+MMULT($BL28:$BO28,'1-Konfiguration'!G$23:G$26)</f>
        <v>#VALUE!</v>
      </c>
      <c r="CS28" s="128" t="e">
        <f>MMULT($BH28:$BK28,'1-Konfiguration'!H$23:H$26)+MMULT($BL28:$BO28,'1-Konfiguration'!H$23:H$26)</f>
        <v>#VALUE!</v>
      </c>
      <c r="CT28" s="128" t="e">
        <f>MMULT($BH28:$BK28,'1-Konfiguration'!I$23:I$26)+MMULT($BL28:$BO28,'1-Konfiguration'!I$23:I$26)</f>
        <v>#VALUE!</v>
      </c>
      <c r="CU28" s="128" t="e">
        <f>MMULT($BH28:$BK28,'1-Konfiguration'!J$23:J$26)+MMULT($BL28:$BO28,'1-Konfiguration'!J$23:J$26)</f>
        <v>#VALUE!</v>
      </c>
      <c r="CV28" s="128" t="e">
        <f>MMULT($BH28:$BK28,'1-Konfiguration'!K$23:K$26)+MMULT($BL28:$BO28,'1-Konfiguration'!K$23:K$26)</f>
        <v>#VALUE!</v>
      </c>
      <c r="CX28" s="106"/>
      <c r="CY28" s="106"/>
      <c r="CZ28" s="106"/>
      <c r="DA28" s="106"/>
      <c r="DB28" s="106"/>
      <c r="DC28" s="106"/>
      <c r="DD28" s="106"/>
      <c r="DE28" s="106"/>
      <c r="DF28" s="117" t="e">
        <f>IF(CF28&gt;'5-Colouring_uMap'!B$15,'5-Colouring_uMap'!C$15,IF(CF28&gt;'5-Colouring_uMap'!B$14,'5-Colouring_uMap'!C$14,IF(CF28&gt;'5-Colouring_uMap'!B$13,'5-Colouring_uMap'!C$13,IF(CF28&gt;'5-Colouring_uMap'!B$12,'5-Colouring_uMap'!C$12,IF(CF28&gt;'5-Colouring_uMap'!B$11,'5-Colouring_uMap'!C$11,IF(CF28&gt;'5-Colouring_uMap'!B$10,'5-Colouring_uMap'!C$10,IF(CF28&gt;'5-Colouring_uMap'!B$9,'5-Colouring_uMap'!C$9,IF(CF28&gt;'5-Colouring_uMap'!B$8,'5-Colouring_uMap'!C$8,IF(CF28&gt;'5-Colouring_uMap'!B$7,'5-Colouring_uMap'!C$7)))))))))</f>
        <v>#VALUE!</v>
      </c>
      <c r="DG28" s="117" t="e">
        <f>IF(CG28&gt;'5-Colouring_uMap'!E$15,'5-Colouring_uMap'!F$15,IF(CG28&gt;'5-Colouring_uMap'!E$14,'5-Colouring_uMap'!F$14,IF(CG28&gt;'5-Colouring_uMap'!E$13,'5-Colouring_uMap'!F$13,IF(CG28&gt;'5-Colouring_uMap'!E$12,'5-Colouring_uMap'!F$12,IF(CG28&gt;'5-Colouring_uMap'!E$11,'5-Colouring_uMap'!F$11,IF(CG28&gt;'5-Colouring_uMap'!E$10,'5-Colouring_uMap'!F$10,IF(CG28&gt;'5-Colouring_uMap'!E$9,'5-Colouring_uMap'!F$9,IF(CG28&gt;'5-Colouring_uMap'!E$8,'5-Colouring_uMap'!F$8,IF(CG28&gt;'5-Colouring_uMap'!E$7,'5-Colouring_uMap'!F$7)))))))))</f>
        <v>#VALUE!</v>
      </c>
      <c r="DH28" s="117" t="e">
        <f>IF(CH28&gt;'5-Colouring_uMap'!H$15,'5-Colouring_uMap'!I$15,IF(CH28&gt;'5-Colouring_uMap'!H$14,'5-Colouring_uMap'!I$14,IF(CH28&gt;'5-Colouring_uMap'!H$13,'5-Colouring_uMap'!I$13,IF(CH28&gt;'5-Colouring_uMap'!H$12,'5-Colouring_uMap'!I$12,IF(CH28&gt;'5-Colouring_uMap'!H$11,'5-Colouring_uMap'!I$11,IF(CH28&gt;'5-Colouring_uMap'!H$10,'5-Colouring_uMap'!I$10,IF(CH28&gt;'5-Colouring_uMap'!H$9,'5-Colouring_uMap'!I$9,IF(CH28&gt;'5-Colouring_uMap'!H$8,'5-Colouring_uMap'!I$8,IF(CH28&gt;'5-Colouring_uMap'!H$7,'5-Colouring_uMap'!I$7)))))))))</f>
        <v>#VALUE!</v>
      </c>
      <c r="DI28" s="117" t="e">
        <f>IF(CI28&gt;'5-Colouring_uMap'!K$15,'5-Colouring_uMap'!L$15,IF(CI28&gt;'5-Colouring_uMap'!K$14,'5-Colouring_uMap'!L$14,IF(CI28&gt;'5-Colouring_uMap'!K$13,'5-Colouring_uMap'!L$13,IF(CI28&gt;'5-Colouring_uMap'!K$12,'5-Colouring_uMap'!L$12,IF(CI28&gt;'5-Colouring_uMap'!K$11,'5-Colouring_uMap'!L$11,IF(CI28&gt;'5-Colouring_uMap'!K$10,'5-Colouring_uMap'!L$10,IF(CI28&gt;'5-Colouring_uMap'!K$9,'5-Colouring_uMap'!L$9,IF(CI28&gt;'5-Colouring_uMap'!K$8,'5-Colouring_uMap'!L$8,IF(CI28&gt;'5-Colouring_uMap'!K$7,'5-Colouring_uMap'!L$7)))))))))</f>
        <v>#VALUE!</v>
      </c>
      <c r="DJ28" s="117" t="e">
        <f>IF(CJ28&gt;'5-Colouring_uMap'!N$15,'5-Colouring_uMap'!O$15,IF(CJ28&gt;'5-Colouring_uMap'!N$14,'5-Colouring_uMap'!O$14,IF(CJ28&gt;'5-Colouring_uMap'!N$13,'5-Colouring_uMap'!O$13,IF(CJ28&gt;'5-Colouring_uMap'!N$12,'5-Colouring_uMap'!O$12,IF(CJ28&gt;'5-Colouring_uMap'!N$11,'5-Colouring_uMap'!O$11,IF(CJ28&gt;'5-Colouring_uMap'!N$10,'5-Colouring_uMap'!O$10,IF(CJ28&gt;'5-Colouring_uMap'!N$9,'5-Colouring_uMap'!O$9,IF(CJ28&gt;'5-Colouring_uMap'!N$8,'5-Colouring_uMap'!O$8,IF(CJ28&gt;'5-Colouring_uMap'!N$7,'5-Colouring_uMap'!O$7)))))))))</f>
        <v>#VALUE!</v>
      </c>
      <c r="DK28" s="117" t="e">
        <f>IF(CK28&gt;'5-Colouring_uMap'!Q$15,'5-Colouring_uMap'!R$15,IF(CK28&gt;'5-Colouring_uMap'!Q$14,'5-Colouring_uMap'!R$14,IF(CK28&gt;'5-Colouring_uMap'!Q$13,'5-Colouring_uMap'!R$13,IF(CK28&gt;'5-Colouring_uMap'!Q$12,'5-Colouring_uMap'!R$12,IF(CK28&gt;'5-Colouring_uMap'!Q$11,'5-Colouring_uMap'!R$11,IF(CK28&gt;'5-Colouring_uMap'!Q$10,'5-Colouring_uMap'!R$10,IF(CK28&gt;'5-Colouring_uMap'!Q$9,'5-Colouring_uMap'!R$9,IF(CK28&gt;'5-Colouring_uMap'!Q$8,'5-Colouring_uMap'!R$8,IF(CK28&gt;'5-Colouring_uMap'!Q$7,'5-Colouring_uMap'!R$7)))))))))</f>
        <v>#VALUE!</v>
      </c>
      <c r="DL28" s="117" t="e">
        <f>IF(CL28&gt;'5-Colouring_uMap'!T$15,'5-Colouring_uMap'!U$15,IF(CL28&gt;'5-Colouring_uMap'!T$14,'5-Colouring_uMap'!U$14,IF(CL28&gt;'5-Colouring_uMap'!T$13,'5-Colouring_uMap'!U$13,IF(CL28&gt;'5-Colouring_uMap'!T$12,'5-Colouring_uMap'!U$12,IF(CL28&gt;'5-Colouring_uMap'!T$11,'5-Colouring_uMap'!U$11,IF(CL28&gt;'5-Colouring_uMap'!T$10,'5-Colouring_uMap'!U$10,IF(CL28&gt;'5-Colouring_uMap'!T$9,'5-Colouring_uMap'!U$9,IF(CL28&gt;'5-Colouring_uMap'!T$8,'5-Colouring_uMap'!U$8,IF(CL28&gt;'5-Colouring_uMap'!T$7,'5-Colouring_uMap'!U$7)))))))))</f>
        <v>#VALUE!</v>
      </c>
      <c r="DM28" s="117" t="e">
        <f>IF(CM28&gt;'5-Colouring_uMap'!W$15,'5-Colouring_uMap'!X$15,IF(CM28&gt;'5-Colouring_uMap'!W$14,'5-Colouring_uMap'!X$14,IF(CM28&gt;'5-Colouring_uMap'!W$13,'5-Colouring_uMap'!X$13,IF(CM28&gt;'5-Colouring_uMap'!W$12,'5-Colouring_uMap'!X$12,IF(CM28&gt;'5-Colouring_uMap'!W$11,'5-Colouring_uMap'!X$11,IF(CM28&gt;'5-Colouring_uMap'!W$10,'5-Colouring_uMap'!X$10,IF(CM28&gt;'5-Colouring_uMap'!W$9,'5-Colouring_uMap'!X$9,IF(CM28&gt;'5-Colouring_uMap'!W$8,'5-Colouring_uMap'!X$8,IF(CM28&gt;'5-Colouring_uMap'!W$7,'5-Colouring_uMap'!X$7)))))))))</f>
        <v>#VALUE!</v>
      </c>
      <c r="DN28" s="117">
        <v>10</v>
      </c>
      <c r="DO28" s="159" t="s">
        <v>2093</v>
      </c>
      <c r="DP28" s="106" t="e">
        <f t="shared" si="71"/>
        <v>#VALUE!</v>
      </c>
      <c r="DQ28" s="106" t="e">
        <f t="shared" si="63"/>
        <v>#VALUE!</v>
      </c>
      <c r="DR28" s="106" t="e">
        <f t="shared" si="64"/>
        <v>#VALUE!</v>
      </c>
      <c r="DS28" s="106" t="e">
        <f t="shared" si="65"/>
        <v>#VALUE!</v>
      </c>
      <c r="DT28" s="106" t="e">
        <f t="shared" si="66"/>
        <v>#VALUE!</v>
      </c>
      <c r="DU28" s="106" t="e">
        <f t="shared" si="67"/>
        <v>#VALUE!</v>
      </c>
      <c r="DV28" s="106" t="e">
        <f t="shared" si="68"/>
        <v>#VALUE!</v>
      </c>
      <c r="DW28" s="106" t="e">
        <f t="shared" si="69"/>
        <v>#VALUE!</v>
      </c>
      <c r="DX28" t="s">
        <v>2080</v>
      </c>
      <c r="DY28">
        <v>2018</v>
      </c>
      <c r="DZ28">
        <v>5512</v>
      </c>
      <c r="EA28">
        <v>7779</v>
      </c>
      <c r="EB28" t="s">
        <v>698</v>
      </c>
      <c r="EC28">
        <v>7</v>
      </c>
      <c r="ED28" t="s">
        <v>681</v>
      </c>
      <c r="EE28" t="s">
        <v>100</v>
      </c>
      <c r="EF28">
        <v>3</v>
      </c>
      <c r="EH28" t="s">
        <v>101</v>
      </c>
      <c r="EI28" t="s">
        <v>102</v>
      </c>
      <c r="EJ28" t="s">
        <v>699</v>
      </c>
      <c r="EK28" t="s">
        <v>104</v>
      </c>
      <c r="EL28" t="s">
        <v>105</v>
      </c>
      <c r="EM28" t="s">
        <v>691</v>
      </c>
      <c r="EN28" t="s">
        <v>107</v>
      </c>
      <c r="EO28">
        <v>6</v>
      </c>
      <c r="EP28">
        <v>324</v>
      </c>
      <c r="EQ28">
        <v>88942</v>
      </c>
      <c r="ER28">
        <v>44280</v>
      </c>
      <c r="ES28">
        <v>44661</v>
      </c>
      <c r="ET28">
        <v>13506</v>
      </c>
      <c r="EU28">
        <v>6759</v>
      </c>
      <c r="EV28">
        <v>6747</v>
      </c>
      <c r="EW28">
        <v>15.2</v>
      </c>
      <c r="EX28">
        <v>1.02</v>
      </c>
      <c r="EY28">
        <v>0.93</v>
      </c>
      <c r="EZ28">
        <v>1.1599999999999999</v>
      </c>
      <c r="FA28">
        <v>4885</v>
      </c>
      <c r="FB28">
        <v>13.1</v>
      </c>
      <c r="FC28">
        <v>1348</v>
      </c>
      <c r="FD28">
        <v>30.6</v>
      </c>
      <c r="FI28" t="s">
        <v>108</v>
      </c>
      <c r="FJ28" t="s">
        <v>108</v>
      </c>
      <c r="FK28">
        <v>82</v>
      </c>
      <c r="FL28">
        <v>7.2</v>
      </c>
      <c r="FM28">
        <v>0.7</v>
      </c>
      <c r="FN28">
        <v>1.3</v>
      </c>
      <c r="FO28">
        <v>2.8</v>
      </c>
      <c r="FP28">
        <v>12</v>
      </c>
      <c r="FQ28">
        <v>9.4</v>
      </c>
      <c r="FR28">
        <v>0.4</v>
      </c>
      <c r="FS28">
        <v>1.5</v>
      </c>
      <c r="FT28">
        <v>411758</v>
      </c>
      <c r="FU28">
        <v>5592873</v>
      </c>
      <c r="FZ28">
        <v>90335</v>
      </c>
      <c r="GA28">
        <v>45115</v>
      </c>
      <c r="GB28">
        <v>45220</v>
      </c>
      <c r="GC28">
        <v>19.600000000000001</v>
      </c>
      <c r="GD28">
        <v>19.600000000000001</v>
      </c>
      <c r="GE28">
        <v>19.7</v>
      </c>
      <c r="GF28">
        <v>50.48118977</v>
      </c>
      <c r="GG28">
        <v>7.7562486399999999</v>
      </c>
      <c r="GH28">
        <v>4171</v>
      </c>
      <c r="GI28">
        <v>4088</v>
      </c>
      <c r="GJ28">
        <v>9.4</v>
      </c>
      <c r="GK28">
        <v>9.1999999999999993</v>
      </c>
      <c r="GL28">
        <v>6.4</v>
      </c>
      <c r="GM28">
        <v>10.3</v>
      </c>
      <c r="GN28">
        <v>4.8</v>
      </c>
      <c r="GO28">
        <v>7.3</v>
      </c>
      <c r="GP28">
        <v>9.1999999999999993</v>
      </c>
      <c r="GQ28">
        <v>9</v>
      </c>
      <c r="GR28">
        <v>44837</v>
      </c>
      <c r="GS28">
        <v>45150</v>
      </c>
      <c r="GT28">
        <v>0.94</v>
      </c>
      <c r="GU28">
        <v>0.93</v>
      </c>
      <c r="GV28">
        <v>0.94</v>
      </c>
      <c r="GW28">
        <v>1.01</v>
      </c>
      <c r="GX28">
        <v>1.17</v>
      </c>
      <c r="GY28">
        <v>1.1499999999999999</v>
      </c>
      <c r="GZ28">
        <v>0.92</v>
      </c>
      <c r="HA28">
        <v>0.87</v>
      </c>
      <c r="HB28">
        <v>4140</v>
      </c>
      <c r="HC28">
        <v>146</v>
      </c>
      <c r="HD28">
        <v>492</v>
      </c>
      <c r="HE28">
        <v>34</v>
      </c>
      <c r="HF28">
        <v>905</v>
      </c>
      <c r="HG28">
        <v>63</v>
      </c>
      <c r="HH28">
        <v>349</v>
      </c>
      <c r="HI28">
        <v>11</v>
      </c>
      <c r="HJ28">
        <v>3469</v>
      </c>
      <c r="HK28">
        <v>97</v>
      </c>
      <c r="HL28">
        <v>355</v>
      </c>
      <c r="HM28">
        <v>27</v>
      </c>
      <c r="HN28">
        <v>670</v>
      </c>
      <c r="HO28" t="s">
        <v>700</v>
      </c>
      <c r="HP28">
        <v>0.628</v>
      </c>
      <c r="HQ28" t="s">
        <v>110</v>
      </c>
      <c r="HR28" t="s">
        <v>111</v>
      </c>
    </row>
    <row r="29" spans="1:226" ht="14.25" hidden="1" customHeight="1" x14ac:dyDescent="0.3">
      <c r="B29">
        <f t="shared" si="12"/>
        <v>7070</v>
      </c>
      <c r="C29" t="str">
        <f t="shared" si="13"/>
        <v>A3</v>
      </c>
      <c r="D29" s="132">
        <f t="shared" si="14"/>
        <v>680</v>
      </c>
      <c r="E29" s="123">
        <f>VLOOKUP($EA29,'4-DZ-Nr.-Mapping'!$A:$J,E$4,FALSE)</f>
        <v>0</v>
      </c>
      <c r="F29" s="123">
        <f>VLOOKUP($EA29,'4-DZ-Nr.-Mapping'!$A:$J,F$4,FALSE)</f>
        <v>0</v>
      </c>
      <c r="G29" s="106" t="str">
        <f t="shared" si="15"/>
        <v>N - Köln</v>
      </c>
      <c r="H29" t="str">
        <f t="shared" si="16"/>
        <v>S - Frankfurt a. Main</v>
      </c>
      <c r="I29" s="106" t="str">
        <f>VLOOKUP($EA29,'4-DZ-Nr.-Mapping'!$A:$N,I$4,FALSE)</f>
        <v xml:space="preserve"> </v>
      </c>
      <c r="J29" s="106" t="str">
        <f>VLOOKUP($EA29,'4-DZ-Nr.-Mapping'!$A:$N,J$4,FALSE)</f>
        <v xml:space="preserve"> </v>
      </c>
      <c r="K29" s="106" t="str">
        <f>VLOOKUP($EA29,'4-DZ-Nr.-Mapping'!$A:$N,K$4,FALSE)</f>
        <v xml:space="preserve"> </v>
      </c>
      <c r="L29" s="106" t="str">
        <f>VLOOKUP($EA29,'4-DZ-Nr.-Mapping'!$A:$N,L$4,FALSE)</f>
        <v xml:space="preserve"> </v>
      </c>
      <c r="M29" s="106" t="str">
        <f>VLOOKUP($EA29,'4-DZ-Nr.-Mapping'!$A:$N,M$4,FALSE)</f>
        <v xml:space="preserve"> </v>
      </c>
      <c r="N29" s="106" t="str">
        <f t="shared" si="17"/>
        <v>8+1</v>
      </c>
      <c r="P29" s="203">
        <f t="shared" si="18"/>
        <v>0.50223732184289027</v>
      </c>
      <c r="Q29" s="126">
        <f t="shared" si="19"/>
        <v>6061</v>
      </c>
      <c r="R29" s="126">
        <f t="shared" si="70"/>
        <v>2815.7922042835112</v>
      </c>
      <c r="S29" s="126">
        <f t="shared" si="76"/>
        <v>1883.2518416473315</v>
      </c>
      <c r="T29" s="126">
        <f t="shared" si="77"/>
        <v>3997.1059496188263</v>
      </c>
      <c r="U29" s="126">
        <f t="shared" si="78"/>
        <v>153.73484421610871</v>
      </c>
      <c r="V29" s="126">
        <f t="shared" si="35"/>
        <v>6034.0926354822659</v>
      </c>
      <c r="W29" s="125">
        <f t="shared" si="36"/>
        <v>0.49776267815710973</v>
      </c>
      <c r="X29" s="126">
        <f t="shared" si="37"/>
        <v>6007</v>
      </c>
      <c r="Y29" s="126">
        <f t="shared" si="38"/>
        <v>2770.5327957164886</v>
      </c>
      <c r="Z29" s="126">
        <f t="shared" si="79"/>
        <v>1866.4731583526686</v>
      </c>
      <c r="AA29" s="126">
        <f t="shared" si="80"/>
        <v>3961.4940503811736</v>
      </c>
      <c r="AB29" s="126">
        <f t="shared" si="81"/>
        <v>152.36515578389131</v>
      </c>
      <c r="AC29" s="126">
        <f t="shared" si="72"/>
        <v>5980.3323645177334</v>
      </c>
      <c r="AD29" s="1"/>
      <c r="AE29" s="106" t="e">
        <f t="shared" si="22"/>
        <v>#N/A</v>
      </c>
      <c r="AF29" s="106" t="str">
        <f t="shared" si="73"/>
        <v>-</v>
      </c>
      <c r="AG29" s="106" t="str">
        <f t="shared" si="39"/>
        <v>A3</v>
      </c>
      <c r="AH29" s="106">
        <f t="shared" si="74"/>
        <v>7070</v>
      </c>
      <c r="AI29" s="106" t="str">
        <f t="shared" si="75"/>
        <v xml:space="preserve"> </v>
      </c>
      <c r="AJ29" s="106" t="str">
        <f t="shared" si="40"/>
        <v xml:space="preserve"> </v>
      </c>
      <c r="AK29" s="1"/>
      <c r="AL29" s="126">
        <f t="shared" si="84"/>
        <v>6061</v>
      </c>
      <c r="AM29" s="126">
        <f t="shared" si="84"/>
        <v>2815.7922042835112</v>
      </c>
      <c r="AN29" s="126">
        <f t="shared" si="84"/>
        <v>1883.2518416473315</v>
      </c>
      <c r="AO29" s="126">
        <f t="shared" si="84"/>
        <v>3997.1059496188263</v>
      </c>
      <c r="AP29" s="126">
        <f t="shared" si="84"/>
        <v>153.73484421610871</v>
      </c>
      <c r="AQ29" s="126">
        <f t="shared" si="84"/>
        <v>6034.0926354822659</v>
      </c>
      <c r="AR29" s="126" t="e">
        <f t="shared" si="85"/>
        <v>#N/A</v>
      </c>
      <c r="AS29" s="126" t="e">
        <f t="shared" si="85"/>
        <v>#N/A</v>
      </c>
      <c r="AT29" s="126" t="e">
        <f t="shared" si="85"/>
        <v>#N/A</v>
      </c>
      <c r="AU29" s="126" t="e">
        <f t="shared" si="85"/>
        <v>#N/A</v>
      </c>
      <c r="AV29" s="126" t="e">
        <f t="shared" si="85"/>
        <v>#N/A</v>
      </c>
      <c r="AW29" s="126" t="e">
        <f t="shared" si="85"/>
        <v>#N/A</v>
      </c>
      <c r="AX29" s="1"/>
      <c r="AY29" s="126" t="e">
        <f t="shared" si="41"/>
        <v>#VALUE!</v>
      </c>
      <c r="AZ29" s="126" t="e">
        <f t="shared" si="42"/>
        <v>#VALUE!</v>
      </c>
      <c r="BA29" s="126" t="e">
        <f t="shared" si="43"/>
        <v>#VALUE!</v>
      </c>
      <c r="BB29" s="126" t="e">
        <f t="shared" si="44"/>
        <v>#VALUE!</v>
      </c>
      <c r="BC29" s="126" t="e">
        <f t="shared" si="45"/>
        <v>#N/A</v>
      </c>
      <c r="BD29" s="126" t="e">
        <f t="shared" si="46"/>
        <v>#N/A</v>
      </c>
      <c r="BE29" s="126" t="e">
        <f t="shared" si="47"/>
        <v>#N/A</v>
      </c>
      <c r="BF29" s="126" t="e">
        <f t="shared" si="48"/>
        <v>#N/A</v>
      </c>
      <c r="BG29" s="1"/>
      <c r="BH29" s="128" t="e">
        <f>VLOOKUP(BH$6,'1-Konfiguration'!$C$14:$D$17,2,FALSE)*AY29 / 100 / 1000</f>
        <v>#VALUE!</v>
      </c>
      <c r="BI29" s="128" t="e">
        <f>VLOOKUP(BI$6,'1-Konfiguration'!$C$14:$D$17,2,FALSE)*AZ29 / 100 / 1000</f>
        <v>#VALUE!</v>
      </c>
      <c r="BJ29" s="128" t="e">
        <f>VLOOKUP(BJ$6,'1-Konfiguration'!$C$14:$D$17,2,FALSE)*BA29 / 100 / 1000</f>
        <v>#VALUE!</v>
      </c>
      <c r="BK29" s="128" t="e">
        <f>VLOOKUP(BK$6,'1-Konfiguration'!$C$14:$D$17,2,FALSE)*BB29 / 100 / 1000</f>
        <v>#VALUE!</v>
      </c>
      <c r="BL29" s="128" t="e">
        <f>VLOOKUP(BL$6,'1-Konfiguration'!$C$14:$D$17,2,FALSE)*BC29 / 100 / 1000</f>
        <v>#N/A</v>
      </c>
      <c r="BM29" s="128" t="e">
        <f>VLOOKUP(BM$6,'1-Konfiguration'!$C$14:$D$17,2,FALSE)*BD29 / 100 / 1000</f>
        <v>#N/A</v>
      </c>
      <c r="BN29" s="128" t="e">
        <f>VLOOKUP(BN$6,'1-Konfiguration'!$C$14:$D$17,2,FALSE)*BE29 / 100 / 1000</f>
        <v>#N/A</v>
      </c>
      <c r="BO29" s="128" t="e">
        <f>VLOOKUP(BO$6,'1-Konfiguration'!$C$14:$D$17,2,FALSE)*BF29 / 100 / 1000</f>
        <v>#N/A</v>
      </c>
      <c r="BP29" s="128"/>
      <c r="BQ29" s="214" t="e">
        <f t="shared" si="49"/>
        <v>#VALUE!</v>
      </c>
      <c r="BR29" s="214" t="e">
        <f t="shared" si="50"/>
        <v>#VALUE!</v>
      </c>
      <c r="BS29" s="214" t="e">
        <f t="shared" si="51"/>
        <v>#VALUE!</v>
      </c>
      <c r="BT29" s="215" t="e">
        <f t="shared" si="52"/>
        <v>#VALUE!</v>
      </c>
      <c r="BU29" s="216" t="e">
        <f>BQ29*VLOOKUP(BU$6,'1-Konfiguration'!$C$23:$K$26,5,FALSE)</f>
        <v>#VALUE!</v>
      </c>
      <c r="BV29" s="216" t="e">
        <f>BR29*VLOOKUP(BV$6,'1-Konfiguration'!$C$23:$K$26,5,FALSE)</f>
        <v>#VALUE!</v>
      </c>
      <c r="BW29" s="216" t="e">
        <f>BS29*VLOOKUP(BW$6,'1-Konfiguration'!$C$23:$K$26,5,FALSE)</f>
        <v>#VALUE!</v>
      </c>
      <c r="BX29" s="216" t="e">
        <f>BT29*VLOOKUP(BX$6,'1-Konfiguration'!$C$23:$K$26,5,FALSE)</f>
        <v>#VALUE!</v>
      </c>
      <c r="BY29" s="216" t="e">
        <f t="shared" si="53"/>
        <v>#VALUE!</v>
      </c>
      <c r="BZ29" s="216" t="e">
        <f>BQ29*VLOOKUP(BZ$6,'1-Konfiguration'!$C$23:$K$26,9,FALSE)</f>
        <v>#VALUE!</v>
      </c>
      <c r="CA29" s="216" t="e">
        <f>BR29*VLOOKUP(CA$6,'1-Konfiguration'!$C$23:$K$26,9,FALSE)</f>
        <v>#VALUE!</v>
      </c>
      <c r="CB29" s="216" t="e">
        <f>BS29*VLOOKUP(CB$6,'1-Konfiguration'!$C$23:$K$26,9,FALSE)</f>
        <v>#VALUE!</v>
      </c>
      <c r="CC29" s="216" t="e">
        <f>BT29*VLOOKUP(CC$6,'1-Konfiguration'!$C$23:$K$26,9,FALSE)</f>
        <v>#VALUE!</v>
      </c>
      <c r="CD29" s="216" t="e">
        <f t="shared" si="54"/>
        <v>#VALUE!</v>
      </c>
      <c r="CE29" s="2"/>
      <c r="CF29" s="128" t="e">
        <f t="shared" si="55"/>
        <v>#VALUE!</v>
      </c>
      <c r="CG29" s="128" t="e">
        <f t="shared" si="56"/>
        <v>#VALUE!</v>
      </c>
      <c r="CH29" s="128" t="e">
        <f t="shared" si="57"/>
        <v>#VALUE!</v>
      </c>
      <c r="CI29" s="128" t="e">
        <f t="shared" si="58"/>
        <v>#VALUE!</v>
      </c>
      <c r="CJ29" s="128" t="e">
        <f t="shared" si="59"/>
        <v>#VALUE!</v>
      </c>
      <c r="CK29" s="128" t="e">
        <f t="shared" si="60"/>
        <v>#VALUE!</v>
      </c>
      <c r="CL29" s="128" t="e">
        <f t="shared" si="61"/>
        <v>#VALUE!</v>
      </c>
      <c r="CM29" s="128" t="e">
        <f t="shared" si="62"/>
        <v>#VALUE!</v>
      </c>
      <c r="CN29" s="2"/>
      <c r="CO29" s="128" t="e">
        <f>MMULT($BH29:$BK29,'1-Konfiguration'!D$23:D$26)+MMULT($BL29:$BO29,'1-Konfiguration'!D$23:D$26)</f>
        <v>#VALUE!</v>
      </c>
      <c r="CP29" s="128" t="e">
        <f>MMULT($BH29:$BK29,'1-Konfiguration'!E$23:E$26)+MMULT($BL29:$BO29,'1-Konfiguration'!E$23:E$26)</f>
        <v>#VALUE!</v>
      </c>
      <c r="CQ29" s="128" t="e">
        <f>MMULT($BH29:$BK29,'1-Konfiguration'!F$23:F$26)+MMULT($BL29:$BO29,'1-Konfiguration'!F$23:F$26)</f>
        <v>#VALUE!</v>
      </c>
      <c r="CR29" s="128" t="e">
        <f>MMULT($BH29:$BK29,'1-Konfiguration'!G$23:G$26)+MMULT($BL29:$BO29,'1-Konfiguration'!G$23:G$26)</f>
        <v>#VALUE!</v>
      </c>
      <c r="CS29" s="128" t="e">
        <f>MMULT($BH29:$BK29,'1-Konfiguration'!H$23:H$26)+MMULT($BL29:$BO29,'1-Konfiguration'!H$23:H$26)</f>
        <v>#VALUE!</v>
      </c>
      <c r="CT29" s="128" t="e">
        <f>MMULT($BH29:$BK29,'1-Konfiguration'!I$23:I$26)+MMULT($BL29:$BO29,'1-Konfiguration'!I$23:I$26)</f>
        <v>#VALUE!</v>
      </c>
      <c r="CU29" s="128" t="e">
        <f>MMULT($BH29:$BK29,'1-Konfiguration'!J$23:J$26)+MMULT($BL29:$BO29,'1-Konfiguration'!J$23:J$26)</f>
        <v>#VALUE!</v>
      </c>
      <c r="CV29" s="128" t="e">
        <f>MMULT($BH29:$BK29,'1-Konfiguration'!K$23:K$26)+MMULT($BL29:$BO29,'1-Konfiguration'!K$23:K$26)</f>
        <v>#VALUE!</v>
      </c>
      <c r="CX29" s="106"/>
      <c r="CY29" s="106"/>
      <c r="CZ29" s="106"/>
      <c r="DA29" s="106"/>
      <c r="DB29" s="106"/>
      <c r="DC29" s="106"/>
      <c r="DD29" s="106"/>
      <c r="DE29" s="106"/>
      <c r="DF29" s="117" t="e">
        <f>IF(CF29&gt;'5-Colouring_uMap'!B$15,'5-Colouring_uMap'!C$15,IF(CF29&gt;'5-Colouring_uMap'!B$14,'5-Colouring_uMap'!C$14,IF(CF29&gt;'5-Colouring_uMap'!B$13,'5-Colouring_uMap'!C$13,IF(CF29&gt;'5-Colouring_uMap'!B$12,'5-Colouring_uMap'!C$12,IF(CF29&gt;'5-Colouring_uMap'!B$11,'5-Colouring_uMap'!C$11,IF(CF29&gt;'5-Colouring_uMap'!B$10,'5-Colouring_uMap'!C$10,IF(CF29&gt;'5-Colouring_uMap'!B$9,'5-Colouring_uMap'!C$9,IF(CF29&gt;'5-Colouring_uMap'!B$8,'5-Colouring_uMap'!C$8,IF(CF29&gt;'5-Colouring_uMap'!B$7,'5-Colouring_uMap'!C$7)))))))))</f>
        <v>#VALUE!</v>
      </c>
      <c r="DG29" s="117" t="e">
        <f>IF(CG29&gt;'5-Colouring_uMap'!E$15,'5-Colouring_uMap'!F$15,IF(CG29&gt;'5-Colouring_uMap'!E$14,'5-Colouring_uMap'!F$14,IF(CG29&gt;'5-Colouring_uMap'!E$13,'5-Colouring_uMap'!F$13,IF(CG29&gt;'5-Colouring_uMap'!E$12,'5-Colouring_uMap'!F$12,IF(CG29&gt;'5-Colouring_uMap'!E$11,'5-Colouring_uMap'!F$11,IF(CG29&gt;'5-Colouring_uMap'!E$10,'5-Colouring_uMap'!F$10,IF(CG29&gt;'5-Colouring_uMap'!E$9,'5-Colouring_uMap'!F$9,IF(CG29&gt;'5-Colouring_uMap'!E$8,'5-Colouring_uMap'!F$8,IF(CG29&gt;'5-Colouring_uMap'!E$7,'5-Colouring_uMap'!F$7)))))))))</f>
        <v>#VALUE!</v>
      </c>
      <c r="DH29" s="117" t="e">
        <f>IF(CH29&gt;'5-Colouring_uMap'!H$15,'5-Colouring_uMap'!I$15,IF(CH29&gt;'5-Colouring_uMap'!H$14,'5-Colouring_uMap'!I$14,IF(CH29&gt;'5-Colouring_uMap'!H$13,'5-Colouring_uMap'!I$13,IF(CH29&gt;'5-Colouring_uMap'!H$12,'5-Colouring_uMap'!I$12,IF(CH29&gt;'5-Colouring_uMap'!H$11,'5-Colouring_uMap'!I$11,IF(CH29&gt;'5-Colouring_uMap'!H$10,'5-Colouring_uMap'!I$10,IF(CH29&gt;'5-Colouring_uMap'!H$9,'5-Colouring_uMap'!I$9,IF(CH29&gt;'5-Colouring_uMap'!H$8,'5-Colouring_uMap'!I$8,IF(CH29&gt;'5-Colouring_uMap'!H$7,'5-Colouring_uMap'!I$7)))))))))</f>
        <v>#VALUE!</v>
      </c>
      <c r="DI29" s="117" t="e">
        <f>IF(CI29&gt;'5-Colouring_uMap'!K$15,'5-Colouring_uMap'!L$15,IF(CI29&gt;'5-Colouring_uMap'!K$14,'5-Colouring_uMap'!L$14,IF(CI29&gt;'5-Colouring_uMap'!K$13,'5-Colouring_uMap'!L$13,IF(CI29&gt;'5-Colouring_uMap'!K$12,'5-Colouring_uMap'!L$12,IF(CI29&gt;'5-Colouring_uMap'!K$11,'5-Colouring_uMap'!L$11,IF(CI29&gt;'5-Colouring_uMap'!K$10,'5-Colouring_uMap'!L$10,IF(CI29&gt;'5-Colouring_uMap'!K$9,'5-Colouring_uMap'!L$9,IF(CI29&gt;'5-Colouring_uMap'!K$8,'5-Colouring_uMap'!L$8,IF(CI29&gt;'5-Colouring_uMap'!K$7,'5-Colouring_uMap'!L$7)))))))))</f>
        <v>#VALUE!</v>
      </c>
      <c r="DJ29" s="117" t="e">
        <f>IF(CJ29&gt;'5-Colouring_uMap'!N$15,'5-Colouring_uMap'!O$15,IF(CJ29&gt;'5-Colouring_uMap'!N$14,'5-Colouring_uMap'!O$14,IF(CJ29&gt;'5-Colouring_uMap'!N$13,'5-Colouring_uMap'!O$13,IF(CJ29&gt;'5-Colouring_uMap'!N$12,'5-Colouring_uMap'!O$12,IF(CJ29&gt;'5-Colouring_uMap'!N$11,'5-Colouring_uMap'!O$11,IF(CJ29&gt;'5-Colouring_uMap'!N$10,'5-Colouring_uMap'!O$10,IF(CJ29&gt;'5-Colouring_uMap'!N$9,'5-Colouring_uMap'!O$9,IF(CJ29&gt;'5-Colouring_uMap'!N$8,'5-Colouring_uMap'!O$8,IF(CJ29&gt;'5-Colouring_uMap'!N$7,'5-Colouring_uMap'!O$7)))))))))</f>
        <v>#VALUE!</v>
      </c>
      <c r="DK29" s="117" t="e">
        <f>IF(CK29&gt;'5-Colouring_uMap'!Q$15,'5-Colouring_uMap'!R$15,IF(CK29&gt;'5-Colouring_uMap'!Q$14,'5-Colouring_uMap'!R$14,IF(CK29&gt;'5-Colouring_uMap'!Q$13,'5-Colouring_uMap'!R$13,IF(CK29&gt;'5-Colouring_uMap'!Q$12,'5-Colouring_uMap'!R$12,IF(CK29&gt;'5-Colouring_uMap'!Q$11,'5-Colouring_uMap'!R$11,IF(CK29&gt;'5-Colouring_uMap'!Q$10,'5-Colouring_uMap'!R$10,IF(CK29&gt;'5-Colouring_uMap'!Q$9,'5-Colouring_uMap'!R$9,IF(CK29&gt;'5-Colouring_uMap'!Q$8,'5-Colouring_uMap'!R$8,IF(CK29&gt;'5-Colouring_uMap'!Q$7,'5-Colouring_uMap'!R$7)))))))))</f>
        <v>#VALUE!</v>
      </c>
      <c r="DL29" s="117" t="e">
        <f>IF(CL29&gt;'5-Colouring_uMap'!T$15,'5-Colouring_uMap'!U$15,IF(CL29&gt;'5-Colouring_uMap'!T$14,'5-Colouring_uMap'!U$14,IF(CL29&gt;'5-Colouring_uMap'!T$13,'5-Colouring_uMap'!U$13,IF(CL29&gt;'5-Colouring_uMap'!T$12,'5-Colouring_uMap'!U$12,IF(CL29&gt;'5-Colouring_uMap'!T$11,'5-Colouring_uMap'!U$11,IF(CL29&gt;'5-Colouring_uMap'!T$10,'5-Colouring_uMap'!U$10,IF(CL29&gt;'5-Colouring_uMap'!T$9,'5-Colouring_uMap'!U$9,IF(CL29&gt;'5-Colouring_uMap'!T$8,'5-Colouring_uMap'!U$8,IF(CL29&gt;'5-Colouring_uMap'!T$7,'5-Colouring_uMap'!U$7)))))))))</f>
        <v>#VALUE!</v>
      </c>
      <c r="DM29" s="117" t="e">
        <f>IF(CM29&gt;'5-Colouring_uMap'!W$15,'5-Colouring_uMap'!X$15,IF(CM29&gt;'5-Colouring_uMap'!W$14,'5-Colouring_uMap'!X$14,IF(CM29&gt;'5-Colouring_uMap'!W$13,'5-Colouring_uMap'!X$13,IF(CM29&gt;'5-Colouring_uMap'!W$12,'5-Colouring_uMap'!X$12,IF(CM29&gt;'5-Colouring_uMap'!W$11,'5-Colouring_uMap'!X$11,IF(CM29&gt;'5-Colouring_uMap'!W$10,'5-Colouring_uMap'!X$10,IF(CM29&gt;'5-Colouring_uMap'!W$9,'5-Colouring_uMap'!X$9,IF(CM29&gt;'5-Colouring_uMap'!W$8,'5-Colouring_uMap'!X$8,IF(CM29&gt;'5-Colouring_uMap'!W$7,'5-Colouring_uMap'!X$7)))))))))</f>
        <v>#VALUE!</v>
      </c>
      <c r="DN29" s="117">
        <v>10</v>
      </c>
      <c r="DO29" s="159" t="s">
        <v>2093</v>
      </c>
      <c r="DP29" s="106" t="e">
        <f t="shared" si="71"/>
        <v>#VALUE!</v>
      </c>
      <c r="DQ29" s="106" t="e">
        <f t="shared" si="63"/>
        <v>#VALUE!</v>
      </c>
      <c r="DR29" s="106" t="e">
        <f t="shared" si="64"/>
        <v>#VALUE!</v>
      </c>
      <c r="DS29" s="106" t="e">
        <f t="shared" si="65"/>
        <v>#VALUE!</v>
      </c>
      <c r="DT29" s="106" t="e">
        <f t="shared" si="66"/>
        <v>#VALUE!</v>
      </c>
      <c r="DU29" s="106" t="e">
        <f t="shared" si="67"/>
        <v>#VALUE!</v>
      </c>
      <c r="DV29" s="106" t="e">
        <f t="shared" si="68"/>
        <v>#VALUE!</v>
      </c>
      <c r="DW29" s="106" t="e">
        <f t="shared" si="69"/>
        <v>#VALUE!</v>
      </c>
      <c r="DX29" t="s">
        <v>2080</v>
      </c>
      <c r="DY29">
        <v>2018</v>
      </c>
      <c r="DZ29">
        <v>5412</v>
      </c>
      <c r="EA29">
        <v>7070</v>
      </c>
      <c r="EB29" t="s">
        <v>709</v>
      </c>
      <c r="EC29">
        <v>7</v>
      </c>
      <c r="ED29" t="s">
        <v>681</v>
      </c>
      <c r="EE29" t="s">
        <v>100</v>
      </c>
      <c r="EF29">
        <v>3</v>
      </c>
      <c r="EH29" t="s">
        <v>101</v>
      </c>
      <c r="EI29" t="s">
        <v>102</v>
      </c>
      <c r="EJ29" t="s">
        <v>696</v>
      </c>
      <c r="EK29" t="s">
        <v>104</v>
      </c>
      <c r="EL29" t="s">
        <v>105</v>
      </c>
      <c r="EM29" t="s">
        <v>699</v>
      </c>
      <c r="EN29" t="s">
        <v>107</v>
      </c>
      <c r="EO29">
        <v>6</v>
      </c>
      <c r="EP29">
        <v>334</v>
      </c>
      <c r="EQ29">
        <v>76525</v>
      </c>
      <c r="ER29">
        <v>38573</v>
      </c>
      <c r="ES29">
        <v>37953</v>
      </c>
      <c r="ET29">
        <v>12068</v>
      </c>
      <c r="EU29">
        <v>6061</v>
      </c>
      <c r="EV29">
        <v>6007</v>
      </c>
      <c r="EW29">
        <v>15.8</v>
      </c>
      <c r="EX29">
        <v>1.04</v>
      </c>
      <c r="EY29">
        <v>1</v>
      </c>
      <c r="EZ29">
        <v>1.17</v>
      </c>
      <c r="FA29">
        <v>4180</v>
      </c>
      <c r="FB29">
        <v>13.4</v>
      </c>
      <c r="FC29">
        <v>1205</v>
      </c>
      <c r="FD29">
        <v>32.1</v>
      </c>
      <c r="FI29" t="s">
        <v>108</v>
      </c>
      <c r="FJ29" t="s">
        <v>108</v>
      </c>
      <c r="FK29">
        <v>81.5</v>
      </c>
      <c r="FL29">
        <v>7.3</v>
      </c>
      <c r="FM29">
        <v>0.7</v>
      </c>
      <c r="FN29">
        <v>1.4</v>
      </c>
      <c r="FO29">
        <v>2.5</v>
      </c>
      <c r="FP29">
        <v>12.8</v>
      </c>
      <c r="FQ29">
        <v>10.4</v>
      </c>
      <c r="FR29">
        <v>0.4</v>
      </c>
      <c r="FS29">
        <v>1.3</v>
      </c>
      <c r="FT29">
        <v>406006</v>
      </c>
      <c r="FU29">
        <v>5597692</v>
      </c>
      <c r="FZ29">
        <v>76227</v>
      </c>
      <c r="GA29">
        <v>38513</v>
      </c>
      <c r="GB29">
        <v>37714</v>
      </c>
      <c r="GC29">
        <v>20.6</v>
      </c>
      <c r="GD29">
        <v>20.3</v>
      </c>
      <c r="GE29">
        <v>20.9</v>
      </c>
      <c r="GF29">
        <v>50.523621929999997</v>
      </c>
      <c r="GG29">
        <v>7.6739853499999997</v>
      </c>
      <c r="GH29">
        <v>3814</v>
      </c>
      <c r="GI29">
        <v>3582</v>
      </c>
      <c r="GJ29">
        <v>9.9</v>
      </c>
      <c r="GK29">
        <v>9.4</v>
      </c>
      <c r="GL29">
        <v>2.5</v>
      </c>
      <c r="GM29">
        <v>9.8000000000000007</v>
      </c>
      <c r="GN29">
        <v>1</v>
      </c>
      <c r="GO29">
        <v>7.2</v>
      </c>
      <c r="GP29">
        <v>9.9</v>
      </c>
      <c r="GQ29">
        <v>9.5</v>
      </c>
      <c r="GR29">
        <v>38269</v>
      </c>
      <c r="GS29">
        <v>37555</v>
      </c>
      <c r="GT29">
        <v>1</v>
      </c>
      <c r="GU29">
        <v>0.99</v>
      </c>
      <c r="GV29">
        <v>0.93</v>
      </c>
      <c r="GW29">
        <v>1.01</v>
      </c>
      <c r="GX29">
        <v>1.18</v>
      </c>
      <c r="GY29">
        <v>1.1599999999999999</v>
      </c>
      <c r="GZ29">
        <v>0.94</v>
      </c>
      <c r="HA29">
        <v>0.88</v>
      </c>
      <c r="HB29">
        <v>3536</v>
      </c>
      <c r="HC29">
        <v>115</v>
      </c>
      <c r="HD29">
        <v>446</v>
      </c>
      <c r="HE29">
        <v>30</v>
      </c>
      <c r="HF29">
        <v>795</v>
      </c>
      <c r="HG29">
        <v>53</v>
      </c>
      <c r="HH29">
        <v>334</v>
      </c>
      <c r="HI29">
        <v>7</v>
      </c>
      <c r="HJ29">
        <v>3024</v>
      </c>
      <c r="HK29">
        <v>82</v>
      </c>
      <c r="HL29">
        <v>337</v>
      </c>
      <c r="HM29">
        <v>24</v>
      </c>
      <c r="HN29">
        <v>680</v>
      </c>
      <c r="HO29" t="s">
        <v>710</v>
      </c>
      <c r="HP29">
        <v>5.9409999999999998</v>
      </c>
      <c r="HQ29" t="s">
        <v>110</v>
      </c>
      <c r="HR29" t="s">
        <v>111</v>
      </c>
    </row>
    <row r="30" spans="1:226" ht="14.25" hidden="1" customHeight="1" x14ac:dyDescent="0.3">
      <c r="B30">
        <f t="shared" si="12"/>
        <v>7781</v>
      </c>
      <c r="C30" t="str">
        <f t="shared" si="13"/>
        <v>A3</v>
      </c>
      <c r="D30" s="132">
        <f t="shared" si="14"/>
        <v>690</v>
      </c>
      <c r="E30" s="123">
        <f>VLOOKUP($EA30,'4-DZ-Nr.-Mapping'!$A:$J,E$4,FALSE)</f>
        <v>0</v>
      </c>
      <c r="F30" s="123">
        <f>VLOOKUP($EA30,'4-DZ-Nr.-Mapping'!$A:$J,F$4,FALSE)</f>
        <v>0</v>
      </c>
      <c r="G30" s="106" t="str">
        <f t="shared" si="15"/>
        <v>N - Köln</v>
      </c>
      <c r="H30" t="str">
        <f t="shared" si="16"/>
        <v>S - Frankfurt a. Main</v>
      </c>
      <c r="I30" s="106" t="str">
        <f>VLOOKUP($EA30,'4-DZ-Nr.-Mapping'!$A:$N,I$4,FALSE)</f>
        <v xml:space="preserve"> </v>
      </c>
      <c r="J30" s="106" t="str">
        <f>VLOOKUP($EA30,'4-DZ-Nr.-Mapping'!$A:$N,J$4,FALSE)</f>
        <v xml:space="preserve"> </v>
      </c>
      <c r="K30" s="106" t="str">
        <f>VLOOKUP($EA30,'4-DZ-Nr.-Mapping'!$A:$N,K$4,FALSE)</f>
        <v xml:space="preserve"> </v>
      </c>
      <c r="L30" s="106" t="str">
        <f>VLOOKUP($EA30,'4-DZ-Nr.-Mapping'!$A:$N,L$4,FALSE)</f>
        <v xml:space="preserve"> </v>
      </c>
      <c r="M30" s="106" t="str">
        <f>VLOOKUP($EA30,'4-DZ-Nr.-Mapping'!$A:$N,M$4,FALSE)</f>
        <v xml:space="preserve"> </v>
      </c>
      <c r="N30" s="106" t="str">
        <f t="shared" si="17"/>
        <v>8+1</v>
      </c>
      <c r="P30" s="203">
        <f t="shared" si="18"/>
        <v>0.49656696393339123</v>
      </c>
      <c r="Q30" s="126">
        <f t="shared" si="19"/>
        <v>6292</v>
      </c>
      <c r="R30" s="126">
        <f t="shared" si="70"/>
        <v>2921.2979999999998</v>
      </c>
      <c r="S30" s="126">
        <f t="shared" si="76"/>
        <v>2003.6566376765843</v>
      </c>
      <c r="T30" s="126">
        <f t="shared" si="77"/>
        <v>4125.1754305106142</v>
      </c>
      <c r="U30" s="126">
        <f t="shared" si="78"/>
        <v>157.14954020992818</v>
      </c>
      <c r="V30" s="126">
        <f t="shared" si="35"/>
        <v>6285.9816083971264</v>
      </c>
      <c r="W30" s="125">
        <f t="shared" si="36"/>
        <v>0.50343303606660883</v>
      </c>
      <c r="X30" s="126">
        <f t="shared" si="37"/>
        <v>6379</v>
      </c>
      <c r="Y30" s="126">
        <f t="shared" si="38"/>
        <v>2933.4340000000002</v>
      </c>
      <c r="Z30" s="126">
        <f t="shared" si="79"/>
        <v>2031.3613623234157</v>
      </c>
      <c r="AA30" s="126">
        <f t="shared" si="80"/>
        <v>4182.2145694893852</v>
      </c>
      <c r="AB30" s="126">
        <f t="shared" si="81"/>
        <v>159.32245979007183</v>
      </c>
      <c r="AC30" s="126">
        <f t="shared" si="72"/>
        <v>6372.8983916028728</v>
      </c>
      <c r="AD30" s="1"/>
      <c r="AE30" s="106" t="e">
        <f t="shared" si="22"/>
        <v>#N/A</v>
      </c>
      <c r="AF30" s="106" t="str">
        <f t="shared" si="73"/>
        <v>-</v>
      </c>
      <c r="AG30" s="106" t="str">
        <f t="shared" si="39"/>
        <v>A3</v>
      </c>
      <c r="AH30" s="106">
        <f t="shared" si="74"/>
        <v>7781</v>
      </c>
      <c r="AI30" s="106" t="str">
        <f t="shared" si="75"/>
        <v xml:space="preserve"> </v>
      </c>
      <c r="AJ30" s="106" t="str">
        <f t="shared" si="40"/>
        <v xml:space="preserve"> </v>
      </c>
      <c r="AK30" s="1"/>
      <c r="AL30" s="126">
        <f t="shared" si="84"/>
        <v>6292</v>
      </c>
      <c r="AM30" s="126">
        <f t="shared" si="84"/>
        <v>2921.2979999999998</v>
      </c>
      <c r="AN30" s="126">
        <f t="shared" si="84"/>
        <v>2003.6566376765843</v>
      </c>
      <c r="AO30" s="126">
        <f t="shared" si="84"/>
        <v>4125.1754305106142</v>
      </c>
      <c r="AP30" s="126">
        <f t="shared" si="84"/>
        <v>157.14954020992818</v>
      </c>
      <c r="AQ30" s="126">
        <f t="shared" si="84"/>
        <v>6285.9816083971264</v>
      </c>
      <c r="AR30" s="126" t="e">
        <f t="shared" si="85"/>
        <v>#N/A</v>
      </c>
      <c r="AS30" s="126" t="e">
        <f t="shared" si="85"/>
        <v>#N/A</v>
      </c>
      <c r="AT30" s="126" t="e">
        <f t="shared" si="85"/>
        <v>#N/A</v>
      </c>
      <c r="AU30" s="126" t="e">
        <f t="shared" si="85"/>
        <v>#N/A</v>
      </c>
      <c r="AV30" s="126" t="e">
        <f t="shared" si="85"/>
        <v>#N/A</v>
      </c>
      <c r="AW30" s="126" t="e">
        <f t="shared" si="85"/>
        <v>#N/A</v>
      </c>
      <c r="AX30" s="1"/>
      <c r="AY30" s="126" t="e">
        <f t="shared" si="41"/>
        <v>#VALUE!</v>
      </c>
      <c r="AZ30" s="126" t="e">
        <f t="shared" si="42"/>
        <v>#VALUE!</v>
      </c>
      <c r="BA30" s="126" t="e">
        <f t="shared" si="43"/>
        <v>#VALUE!</v>
      </c>
      <c r="BB30" s="126" t="e">
        <f t="shared" si="44"/>
        <v>#VALUE!</v>
      </c>
      <c r="BC30" s="126" t="e">
        <f t="shared" si="45"/>
        <v>#N/A</v>
      </c>
      <c r="BD30" s="126" t="e">
        <f t="shared" si="46"/>
        <v>#N/A</v>
      </c>
      <c r="BE30" s="126" t="e">
        <f t="shared" si="47"/>
        <v>#N/A</v>
      </c>
      <c r="BF30" s="126" t="e">
        <f t="shared" si="48"/>
        <v>#N/A</v>
      </c>
      <c r="BG30" s="1"/>
      <c r="BH30" s="128" t="e">
        <f>VLOOKUP(BH$6,'1-Konfiguration'!$C$14:$D$17,2,FALSE)*AY30 / 100 / 1000</f>
        <v>#VALUE!</v>
      </c>
      <c r="BI30" s="128" t="e">
        <f>VLOOKUP(BI$6,'1-Konfiguration'!$C$14:$D$17,2,FALSE)*AZ30 / 100 / 1000</f>
        <v>#VALUE!</v>
      </c>
      <c r="BJ30" s="128" t="e">
        <f>VLOOKUP(BJ$6,'1-Konfiguration'!$C$14:$D$17,2,FALSE)*BA30 / 100 / 1000</f>
        <v>#VALUE!</v>
      </c>
      <c r="BK30" s="128" t="e">
        <f>VLOOKUP(BK$6,'1-Konfiguration'!$C$14:$D$17,2,FALSE)*BB30 / 100 / 1000</f>
        <v>#VALUE!</v>
      </c>
      <c r="BL30" s="128" t="e">
        <f>VLOOKUP(BL$6,'1-Konfiguration'!$C$14:$D$17,2,FALSE)*BC30 / 100 / 1000</f>
        <v>#N/A</v>
      </c>
      <c r="BM30" s="128" t="e">
        <f>VLOOKUP(BM$6,'1-Konfiguration'!$C$14:$D$17,2,FALSE)*BD30 / 100 / 1000</f>
        <v>#N/A</v>
      </c>
      <c r="BN30" s="128" t="e">
        <f>VLOOKUP(BN$6,'1-Konfiguration'!$C$14:$D$17,2,FALSE)*BE30 / 100 / 1000</f>
        <v>#N/A</v>
      </c>
      <c r="BO30" s="128" t="e">
        <f>VLOOKUP(BO$6,'1-Konfiguration'!$C$14:$D$17,2,FALSE)*BF30 / 100 / 1000</f>
        <v>#N/A</v>
      </c>
      <c r="BP30" s="128"/>
      <c r="BQ30" s="214" t="e">
        <f t="shared" si="49"/>
        <v>#VALUE!</v>
      </c>
      <c r="BR30" s="214" t="e">
        <f t="shared" si="50"/>
        <v>#VALUE!</v>
      </c>
      <c r="BS30" s="214" t="e">
        <f t="shared" si="51"/>
        <v>#VALUE!</v>
      </c>
      <c r="BT30" s="215" t="e">
        <f t="shared" si="52"/>
        <v>#VALUE!</v>
      </c>
      <c r="BU30" s="216" t="e">
        <f>BQ30*VLOOKUP(BU$6,'1-Konfiguration'!$C$23:$K$26,5,FALSE)</f>
        <v>#VALUE!</v>
      </c>
      <c r="BV30" s="216" t="e">
        <f>BR30*VLOOKUP(BV$6,'1-Konfiguration'!$C$23:$K$26,5,FALSE)</f>
        <v>#VALUE!</v>
      </c>
      <c r="BW30" s="216" t="e">
        <f>BS30*VLOOKUP(BW$6,'1-Konfiguration'!$C$23:$K$26,5,FALSE)</f>
        <v>#VALUE!</v>
      </c>
      <c r="BX30" s="216" t="e">
        <f>BT30*VLOOKUP(BX$6,'1-Konfiguration'!$C$23:$K$26,5,FALSE)</f>
        <v>#VALUE!</v>
      </c>
      <c r="BY30" s="216" t="e">
        <f t="shared" si="53"/>
        <v>#VALUE!</v>
      </c>
      <c r="BZ30" s="216" t="e">
        <f>BQ30*VLOOKUP(BZ$6,'1-Konfiguration'!$C$23:$K$26,9,FALSE)</f>
        <v>#VALUE!</v>
      </c>
      <c r="CA30" s="216" t="e">
        <f>BR30*VLOOKUP(CA$6,'1-Konfiguration'!$C$23:$K$26,9,FALSE)</f>
        <v>#VALUE!</v>
      </c>
      <c r="CB30" s="216" t="e">
        <f>BS30*VLOOKUP(CB$6,'1-Konfiguration'!$C$23:$K$26,9,FALSE)</f>
        <v>#VALUE!</v>
      </c>
      <c r="CC30" s="216" t="e">
        <f>BT30*VLOOKUP(CC$6,'1-Konfiguration'!$C$23:$K$26,9,FALSE)</f>
        <v>#VALUE!</v>
      </c>
      <c r="CD30" s="216" t="e">
        <f t="shared" si="54"/>
        <v>#VALUE!</v>
      </c>
      <c r="CE30" s="2"/>
      <c r="CF30" s="128" t="e">
        <f t="shared" si="55"/>
        <v>#VALUE!</v>
      </c>
      <c r="CG30" s="128" t="e">
        <f t="shared" si="56"/>
        <v>#VALUE!</v>
      </c>
      <c r="CH30" s="128" t="e">
        <f t="shared" si="57"/>
        <v>#VALUE!</v>
      </c>
      <c r="CI30" s="128" t="e">
        <f t="shared" si="58"/>
        <v>#VALUE!</v>
      </c>
      <c r="CJ30" s="128" t="e">
        <f t="shared" si="59"/>
        <v>#VALUE!</v>
      </c>
      <c r="CK30" s="128" t="e">
        <f t="shared" si="60"/>
        <v>#VALUE!</v>
      </c>
      <c r="CL30" s="128" t="e">
        <f t="shared" si="61"/>
        <v>#VALUE!</v>
      </c>
      <c r="CM30" s="128" t="e">
        <f t="shared" si="62"/>
        <v>#VALUE!</v>
      </c>
      <c r="CN30" s="2"/>
      <c r="CO30" s="128" t="e">
        <f>MMULT($BH30:$BK30,'1-Konfiguration'!D$23:D$26)+MMULT($BL30:$BO30,'1-Konfiguration'!D$23:D$26)</f>
        <v>#VALUE!</v>
      </c>
      <c r="CP30" s="128" t="e">
        <f>MMULT($BH30:$BK30,'1-Konfiguration'!E$23:E$26)+MMULT($BL30:$BO30,'1-Konfiguration'!E$23:E$26)</f>
        <v>#VALUE!</v>
      </c>
      <c r="CQ30" s="128" t="e">
        <f>MMULT($BH30:$BK30,'1-Konfiguration'!F$23:F$26)+MMULT($BL30:$BO30,'1-Konfiguration'!F$23:F$26)</f>
        <v>#VALUE!</v>
      </c>
      <c r="CR30" s="128" t="e">
        <f>MMULT($BH30:$BK30,'1-Konfiguration'!G$23:G$26)+MMULT($BL30:$BO30,'1-Konfiguration'!G$23:G$26)</f>
        <v>#VALUE!</v>
      </c>
      <c r="CS30" s="128" t="e">
        <f>MMULT($BH30:$BK30,'1-Konfiguration'!H$23:H$26)+MMULT($BL30:$BO30,'1-Konfiguration'!H$23:H$26)</f>
        <v>#VALUE!</v>
      </c>
      <c r="CT30" s="128" t="e">
        <f>MMULT($BH30:$BK30,'1-Konfiguration'!I$23:I$26)+MMULT($BL30:$BO30,'1-Konfiguration'!I$23:I$26)</f>
        <v>#VALUE!</v>
      </c>
      <c r="CU30" s="128" t="e">
        <f>MMULT($BH30:$BK30,'1-Konfiguration'!J$23:J$26)+MMULT($BL30:$BO30,'1-Konfiguration'!J$23:J$26)</f>
        <v>#VALUE!</v>
      </c>
      <c r="CV30" s="128" t="e">
        <f>MMULT($BH30:$BK30,'1-Konfiguration'!K$23:K$26)+MMULT($BL30:$BO30,'1-Konfiguration'!K$23:K$26)</f>
        <v>#VALUE!</v>
      </c>
      <c r="CX30" s="106"/>
      <c r="CY30" s="106"/>
      <c r="CZ30" s="106"/>
      <c r="DA30" s="106"/>
      <c r="DB30" s="106"/>
      <c r="DC30" s="106"/>
      <c r="DD30" s="106"/>
      <c r="DE30" s="106"/>
      <c r="DF30" s="117" t="e">
        <f>IF(CF30&gt;'5-Colouring_uMap'!B$15,'5-Colouring_uMap'!C$15,IF(CF30&gt;'5-Colouring_uMap'!B$14,'5-Colouring_uMap'!C$14,IF(CF30&gt;'5-Colouring_uMap'!B$13,'5-Colouring_uMap'!C$13,IF(CF30&gt;'5-Colouring_uMap'!B$12,'5-Colouring_uMap'!C$12,IF(CF30&gt;'5-Colouring_uMap'!B$11,'5-Colouring_uMap'!C$11,IF(CF30&gt;'5-Colouring_uMap'!B$10,'5-Colouring_uMap'!C$10,IF(CF30&gt;'5-Colouring_uMap'!B$9,'5-Colouring_uMap'!C$9,IF(CF30&gt;'5-Colouring_uMap'!B$8,'5-Colouring_uMap'!C$8,IF(CF30&gt;'5-Colouring_uMap'!B$7,'5-Colouring_uMap'!C$7)))))))))</f>
        <v>#VALUE!</v>
      </c>
      <c r="DG30" s="117" t="e">
        <f>IF(CG30&gt;'5-Colouring_uMap'!E$15,'5-Colouring_uMap'!F$15,IF(CG30&gt;'5-Colouring_uMap'!E$14,'5-Colouring_uMap'!F$14,IF(CG30&gt;'5-Colouring_uMap'!E$13,'5-Colouring_uMap'!F$13,IF(CG30&gt;'5-Colouring_uMap'!E$12,'5-Colouring_uMap'!F$12,IF(CG30&gt;'5-Colouring_uMap'!E$11,'5-Colouring_uMap'!F$11,IF(CG30&gt;'5-Colouring_uMap'!E$10,'5-Colouring_uMap'!F$10,IF(CG30&gt;'5-Colouring_uMap'!E$9,'5-Colouring_uMap'!F$9,IF(CG30&gt;'5-Colouring_uMap'!E$8,'5-Colouring_uMap'!F$8,IF(CG30&gt;'5-Colouring_uMap'!E$7,'5-Colouring_uMap'!F$7)))))))))</f>
        <v>#VALUE!</v>
      </c>
      <c r="DH30" s="117" t="e">
        <f>IF(CH30&gt;'5-Colouring_uMap'!H$15,'5-Colouring_uMap'!I$15,IF(CH30&gt;'5-Colouring_uMap'!H$14,'5-Colouring_uMap'!I$14,IF(CH30&gt;'5-Colouring_uMap'!H$13,'5-Colouring_uMap'!I$13,IF(CH30&gt;'5-Colouring_uMap'!H$12,'5-Colouring_uMap'!I$12,IF(CH30&gt;'5-Colouring_uMap'!H$11,'5-Colouring_uMap'!I$11,IF(CH30&gt;'5-Colouring_uMap'!H$10,'5-Colouring_uMap'!I$10,IF(CH30&gt;'5-Colouring_uMap'!H$9,'5-Colouring_uMap'!I$9,IF(CH30&gt;'5-Colouring_uMap'!H$8,'5-Colouring_uMap'!I$8,IF(CH30&gt;'5-Colouring_uMap'!H$7,'5-Colouring_uMap'!I$7)))))))))</f>
        <v>#VALUE!</v>
      </c>
      <c r="DI30" s="117" t="e">
        <f>IF(CI30&gt;'5-Colouring_uMap'!K$15,'5-Colouring_uMap'!L$15,IF(CI30&gt;'5-Colouring_uMap'!K$14,'5-Colouring_uMap'!L$14,IF(CI30&gt;'5-Colouring_uMap'!K$13,'5-Colouring_uMap'!L$13,IF(CI30&gt;'5-Colouring_uMap'!K$12,'5-Colouring_uMap'!L$12,IF(CI30&gt;'5-Colouring_uMap'!K$11,'5-Colouring_uMap'!L$11,IF(CI30&gt;'5-Colouring_uMap'!K$10,'5-Colouring_uMap'!L$10,IF(CI30&gt;'5-Colouring_uMap'!K$9,'5-Colouring_uMap'!L$9,IF(CI30&gt;'5-Colouring_uMap'!K$8,'5-Colouring_uMap'!L$8,IF(CI30&gt;'5-Colouring_uMap'!K$7,'5-Colouring_uMap'!L$7)))))))))</f>
        <v>#VALUE!</v>
      </c>
      <c r="DJ30" s="117" t="e">
        <f>IF(CJ30&gt;'5-Colouring_uMap'!N$15,'5-Colouring_uMap'!O$15,IF(CJ30&gt;'5-Colouring_uMap'!N$14,'5-Colouring_uMap'!O$14,IF(CJ30&gt;'5-Colouring_uMap'!N$13,'5-Colouring_uMap'!O$13,IF(CJ30&gt;'5-Colouring_uMap'!N$12,'5-Colouring_uMap'!O$12,IF(CJ30&gt;'5-Colouring_uMap'!N$11,'5-Colouring_uMap'!O$11,IF(CJ30&gt;'5-Colouring_uMap'!N$10,'5-Colouring_uMap'!O$10,IF(CJ30&gt;'5-Colouring_uMap'!N$9,'5-Colouring_uMap'!O$9,IF(CJ30&gt;'5-Colouring_uMap'!N$8,'5-Colouring_uMap'!O$8,IF(CJ30&gt;'5-Colouring_uMap'!N$7,'5-Colouring_uMap'!O$7)))))))))</f>
        <v>#VALUE!</v>
      </c>
      <c r="DK30" s="117" t="e">
        <f>IF(CK30&gt;'5-Colouring_uMap'!Q$15,'5-Colouring_uMap'!R$15,IF(CK30&gt;'5-Colouring_uMap'!Q$14,'5-Colouring_uMap'!R$14,IF(CK30&gt;'5-Colouring_uMap'!Q$13,'5-Colouring_uMap'!R$13,IF(CK30&gt;'5-Colouring_uMap'!Q$12,'5-Colouring_uMap'!R$12,IF(CK30&gt;'5-Colouring_uMap'!Q$11,'5-Colouring_uMap'!R$11,IF(CK30&gt;'5-Colouring_uMap'!Q$10,'5-Colouring_uMap'!R$10,IF(CK30&gt;'5-Colouring_uMap'!Q$9,'5-Colouring_uMap'!R$9,IF(CK30&gt;'5-Colouring_uMap'!Q$8,'5-Colouring_uMap'!R$8,IF(CK30&gt;'5-Colouring_uMap'!Q$7,'5-Colouring_uMap'!R$7)))))))))</f>
        <v>#VALUE!</v>
      </c>
      <c r="DL30" s="117" t="e">
        <f>IF(CL30&gt;'5-Colouring_uMap'!T$15,'5-Colouring_uMap'!U$15,IF(CL30&gt;'5-Colouring_uMap'!T$14,'5-Colouring_uMap'!U$14,IF(CL30&gt;'5-Colouring_uMap'!T$13,'5-Colouring_uMap'!U$13,IF(CL30&gt;'5-Colouring_uMap'!T$12,'5-Colouring_uMap'!U$12,IF(CL30&gt;'5-Colouring_uMap'!T$11,'5-Colouring_uMap'!U$11,IF(CL30&gt;'5-Colouring_uMap'!T$10,'5-Colouring_uMap'!U$10,IF(CL30&gt;'5-Colouring_uMap'!T$9,'5-Colouring_uMap'!U$9,IF(CL30&gt;'5-Colouring_uMap'!T$8,'5-Colouring_uMap'!U$8,IF(CL30&gt;'5-Colouring_uMap'!T$7,'5-Colouring_uMap'!U$7)))))))))</f>
        <v>#VALUE!</v>
      </c>
      <c r="DM30" s="117" t="e">
        <f>IF(CM30&gt;'5-Colouring_uMap'!W$15,'5-Colouring_uMap'!X$15,IF(CM30&gt;'5-Colouring_uMap'!W$14,'5-Colouring_uMap'!X$14,IF(CM30&gt;'5-Colouring_uMap'!W$13,'5-Colouring_uMap'!X$13,IF(CM30&gt;'5-Colouring_uMap'!W$12,'5-Colouring_uMap'!X$12,IF(CM30&gt;'5-Colouring_uMap'!W$11,'5-Colouring_uMap'!X$11,IF(CM30&gt;'5-Colouring_uMap'!W$10,'5-Colouring_uMap'!X$10,IF(CM30&gt;'5-Colouring_uMap'!W$9,'5-Colouring_uMap'!X$9,IF(CM30&gt;'5-Colouring_uMap'!W$8,'5-Colouring_uMap'!X$8,IF(CM30&gt;'5-Colouring_uMap'!W$7,'5-Colouring_uMap'!X$7)))))))))</f>
        <v>#VALUE!</v>
      </c>
      <c r="DN30" s="117">
        <v>10</v>
      </c>
      <c r="DO30" s="159" t="s">
        <v>2093</v>
      </c>
      <c r="DP30" s="106" t="e">
        <f t="shared" si="71"/>
        <v>#VALUE!</v>
      </c>
      <c r="DQ30" s="106" t="e">
        <f t="shared" si="63"/>
        <v>#VALUE!</v>
      </c>
      <c r="DR30" s="106" t="e">
        <f t="shared" si="64"/>
        <v>#VALUE!</v>
      </c>
      <c r="DS30" s="106" t="e">
        <f t="shared" si="65"/>
        <v>#VALUE!</v>
      </c>
      <c r="DT30" s="106" t="e">
        <f t="shared" si="66"/>
        <v>#VALUE!</v>
      </c>
      <c r="DU30" s="106" t="e">
        <f t="shared" si="67"/>
        <v>#VALUE!</v>
      </c>
      <c r="DV30" s="106" t="e">
        <f t="shared" si="68"/>
        <v>#VALUE!</v>
      </c>
      <c r="DW30" s="106" t="e">
        <f t="shared" si="69"/>
        <v>#VALUE!</v>
      </c>
      <c r="DX30" t="s">
        <v>2080</v>
      </c>
      <c r="DY30">
        <v>2018</v>
      </c>
      <c r="DZ30">
        <v>5411</v>
      </c>
      <c r="EA30">
        <v>7781</v>
      </c>
      <c r="EB30" t="s">
        <v>694</v>
      </c>
      <c r="EC30">
        <v>7</v>
      </c>
      <c r="ED30" t="s">
        <v>681</v>
      </c>
      <c r="EE30" t="s">
        <v>100</v>
      </c>
      <c r="EF30">
        <v>3</v>
      </c>
      <c r="EH30" t="s">
        <v>101</v>
      </c>
      <c r="EI30" t="s">
        <v>102</v>
      </c>
      <c r="EJ30" t="s">
        <v>695</v>
      </c>
      <c r="EK30" t="s">
        <v>104</v>
      </c>
      <c r="EL30" t="s">
        <v>105</v>
      </c>
      <c r="EM30" t="s">
        <v>696</v>
      </c>
      <c r="EN30" t="s">
        <v>107</v>
      </c>
      <c r="EO30">
        <v>6</v>
      </c>
      <c r="EP30">
        <v>330</v>
      </c>
      <c r="EQ30">
        <v>79118</v>
      </c>
      <c r="ER30">
        <v>39477</v>
      </c>
      <c r="ES30">
        <v>39641</v>
      </c>
      <c r="ET30">
        <v>12670</v>
      </c>
      <c r="EU30">
        <v>6292</v>
      </c>
      <c r="EV30">
        <v>6379</v>
      </c>
      <c r="EW30">
        <v>16</v>
      </c>
      <c r="EX30">
        <v>1.03</v>
      </c>
      <c r="EY30">
        <v>0.99</v>
      </c>
      <c r="EZ30">
        <v>1.17</v>
      </c>
      <c r="FA30">
        <v>4322</v>
      </c>
      <c r="FB30">
        <v>13.7</v>
      </c>
      <c r="FC30">
        <v>1245</v>
      </c>
      <c r="FD30">
        <v>32</v>
      </c>
      <c r="FI30" t="s">
        <v>108</v>
      </c>
      <c r="FJ30" t="s">
        <v>108</v>
      </c>
      <c r="FK30">
        <v>81.2</v>
      </c>
      <c r="FL30">
        <v>7.4</v>
      </c>
      <c r="FM30">
        <v>0.7</v>
      </c>
      <c r="FN30">
        <v>1.4</v>
      </c>
      <c r="FO30">
        <v>2.8</v>
      </c>
      <c r="FP30">
        <v>12.8</v>
      </c>
      <c r="FQ30">
        <v>10.5</v>
      </c>
      <c r="FR30">
        <v>0.4</v>
      </c>
      <c r="FS30">
        <v>1.4</v>
      </c>
      <c r="FT30">
        <v>400386</v>
      </c>
      <c r="FU30">
        <v>5599331</v>
      </c>
      <c r="FZ30">
        <v>79015</v>
      </c>
      <c r="GA30">
        <v>39535</v>
      </c>
      <c r="GB30">
        <v>39480</v>
      </c>
      <c r="GC30">
        <v>20.9</v>
      </c>
      <c r="GD30">
        <v>20.6</v>
      </c>
      <c r="GE30">
        <v>21.3</v>
      </c>
      <c r="GF30">
        <v>50.537435000000002</v>
      </c>
      <c r="GG30">
        <v>7.5942923799999997</v>
      </c>
      <c r="GH30">
        <v>3873</v>
      </c>
      <c r="GI30">
        <v>3778</v>
      </c>
      <c r="GJ30">
        <v>9.8000000000000007</v>
      </c>
      <c r="GK30">
        <v>9.5</v>
      </c>
      <c r="GL30">
        <v>2.5</v>
      </c>
      <c r="GM30">
        <v>10</v>
      </c>
      <c r="GN30">
        <v>1</v>
      </c>
      <c r="GO30">
        <v>7.4</v>
      </c>
      <c r="GP30">
        <v>9.8000000000000007</v>
      </c>
      <c r="GQ30">
        <v>9.6</v>
      </c>
      <c r="GR30">
        <v>39263</v>
      </c>
      <c r="GS30">
        <v>39296</v>
      </c>
      <c r="GT30">
        <v>0.99</v>
      </c>
      <c r="GU30">
        <v>0.98</v>
      </c>
      <c r="GV30">
        <v>0.93</v>
      </c>
      <c r="GW30">
        <v>1</v>
      </c>
      <c r="GX30">
        <v>1.18</v>
      </c>
      <c r="GY30">
        <v>1.1599999999999999</v>
      </c>
      <c r="GZ30">
        <v>0.93</v>
      </c>
      <c r="HA30">
        <v>0.87</v>
      </c>
      <c r="HB30">
        <v>3639</v>
      </c>
      <c r="HC30">
        <v>129</v>
      </c>
      <c r="HD30">
        <v>464</v>
      </c>
      <c r="HE30">
        <v>31</v>
      </c>
      <c r="HF30">
        <v>821</v>
      </c>
      <c r="HG30">
        <v>58</v>
      </c>
      <c r="HH30">
        <v>339</v>
      </c>
      <c r="HI30">
        <v>9</v>
      </c>
      <c r="HJ30">
        <v>3103</v>
      </c>
      <c r="HK30">
        <v>92</v>
      </c>
      <c r="HL30">
        <v>349</v>
      </c>
      <c r="HM30">
        <v>25</v>
      </c>
      <c r="HN30">
        <v>690</v>
      </c>
      <c r="HO30" t="s">
        <v>697</v>
      </c>
      <c r="HP30">
        <v>6.03</v>
      </c>
      <c r="HQ30" t="s">
        <v>110</v>
      </c>
      <c r="HR30" t="s">
        <v>111</v>
      </c>
    </row>
    <row r="31" spans="1:226" ht="14.25" hidden="1" customHeight="1" x14ac:dyDescent="0.3">
      <c r="B31">
        <f t="shared" si="12"/>
        <v>7121</v>
      </c>
      <c r="C31" t="str">
        <f t="shared" si="13"/>
        <v>A3</v>
      </c>
      <c r="D31" s="132">
        <f t="shared" si="14"/>
        <v>700</v>
      </c>
      <c r="E31" s="123">
        <f>VLOOKUP($EA31,'4-DZ-Nr.-Mapping'!$A:$J,E$4,FALSE)</f>
        <v>0</v>
      </c>
      <c r="F31" s="123">
        <f>VLOOKUP($EA31,'4-DZ-Nr.-Mapping'!$A:$J,F$4,FALSE)</f>
        <v>0</v>
      </c>
      <c r="G31" s="106" t="str">
        <f t="shared" si="15"/>
        <v>N - Köln</v>
      </c>
      <c r="H31" t="str">
        <f t="shared" si="16"/>
        <v>S - Frankfurt a. Main</v>
      </c>
      <c r="I31" s="106" t="str">
        <f>VLOOKUP($EA31,'4-DZ-Nr.-Mapping'!$A:$N,I$4,FALSE)</f>
        <v xml:space="preserve"> </v>
      </c>
      <c r="J31" s="106" t="str">
        <f>VLOOKUP($EA31,'4-DZ-Nr.-Mapping'!$A:$N,J$4,FALSE)</f>
        <v xml:space="preserve"> </v>
      </c>
      <c r="K31" s="106" t="str">
        <f>VLOOKUP($EA31,'4-DZ-Nr.-Mapping'!$A:$N,K$4,FALSE)</f>
        <v xml:space="preserve"> </v>
      </c>
      <c r="L31" s="106" t="str">
        <f>VLOOKUP($EA31,'4-DZ-Nr.-Mapping'!$A:$N,L$4,FALSE)</f>
        <v xml:space="preserve"> </v>
      </c>
      <c r="M31" s="106" t="str">
        <f>VLOOKUP($EA31,'4-DZ-Nr.-Mapping'!$A:$N,M$4,FALSE)</f>
        <v xml:space="preserve"> </v>
      </c>
      <c r="N31" s="106" t="str">
        <f t="shared" si="17"/>
        <v>8+1</v>
      </c>
      <c r="P31" s="203">
        <f t="shared" si="18"/>
        <v>0.49518348623853209</v>
      </c>
      <c r="Q31" s="126">
        <f t="shared" si="19"/>
        <v>6477</v>
      </c>
      <c r="R31" s="126">
        <f t="shared" si="70"/>
        <v>3695.4720000000002</v>
      </c>
      <c r="S31" s="126">
        <f t="shared" si="76"/>
        <v>2172.4372990825686</v>
      </c>
      <c r="T31" s="126">
        <f t="shared" si="77"/>
        <v>4135.9863963302751</v>
      </c>
      <c r="U31" s="126">
        <f t="shared" si="78"/>
        <v>167.11056146788988</v>
      </c>
      <c r="V31" s="126">
        <f t="shared" si="35"/>
        <v>6475.5342568807337</v>
      </c>
      <c r="W31" s="125">
        <f t="shared" si="36"/>
        <v>0.50481651376146786</v>
      </c>
      <c r="X31" s="126">
        <f t="shared" si="37"/>
        <v>6603</v>
      </c>
      <c r="Y31" s="126">
        <f t="shared" si="38"/>
        <v>3728.9120000000003</v>
      </c>
      <c r="Z31" s="126">
        <f t="shared" si="79"/>
        <v>2214.6987009174309</v>
      </c>
      <c r="AA31" s="126">
        <f t="shared" si="80"/>
        <v>4216.4456036697247</v>
      </c>
      <c r="AB31" s="126">
        <f t="shared" si="81"/>
        <v>170.36143853211007</v>
      </c>
      <c r="AC31" s="126">
        <f t="shared" si="72"/>
        <v>6601.5057431192654</v>
      </c>
      <c r="AD31" s="1"/>
      <c r="AE31" s="106" t="e">
        <f t="shared" si="22"/>
        <v>#N/A</v>
      </c>
      <c r="AF31" s="106" t="str">
        <f t="shared" si="73"/>
        <v>-</v>
      </c>
      <c r="AG31" s="106" t="str">
        <f t="shared" si="39"/>
        <v>A3</v>
      </c>
      <c r="AH31" s="106">
        <f t="shared" si="74"/>
        <v>7121</v>
      </c>
      <c r="AI31" s="106" t="str">
        <f t="shared" si="75"/>
        <v xml:space="preserve"> </v>
      </c>
      <c r="AJ31" s="106" t="str">
        <f t="shared" si="40"/>
        <v xml:space="preserve"> </v>
      </c>
      <c r="AK31" s="1"/>
      <c r="AL31" s="126">
        <f t="shared" si="84"/>
        <v>6477</v>
      </c>
      <c r="AM31" s="126">
        <f t="shared" si="84"/>
        <v>3695.4720000000002</v>
      </c>
      <c r="AN31" s="126">
        <f t="shared" si="84"/>
        <v>2172.4372990825686</v>
      </c>
      <c r="AO31" s="126">
        <f t="shared" si="84"/>
        <v>4135.9863963302751</v>
      </c>
      <c r="AP31" s="126">
        <f t="shared" si="84"/>
        <v>167.11056146788988</v>
      </c>
      <c r="AQ31" s="126">
        <f t="shared" si="84"/>
        <v>6475.5342568807337</v>
      </c>
      <c r="AR31" s="126" t="e">
        <f t="shared" si="85"/>
        <v>#N/A</v>
      </c>
      <c r="AS31" s="126" t="e">
        <f t="shared" si="85"/>
        <v>#N/A</v>
      </c>
      <c r="AT31" s="126" t="e">
        <f t="shared" si="85"/>
        <v>#N/A</v>
      </c>
      <c r="AU31" s="126" t="e">
        <f t="shared" si="85"/>
        <v>#N/A</v>
      </c>
      <c r="AV31" s="126" t="e">
        <f t="shared" si="85"/>
        <v>#N/A</v>
      </c>
      <c r="AW31" s="126" t="e">
        <f t="shared" si="85"/>
        <v>#N/A</v>
      </c>
      <c r="AX31" s="1"/>
      <c r="AY31" s="126" t="e">
        <f t="shared" si="41"/>
        <v>#VALUE!</v>
      </c>
      <c r="AZ31" s="126" t="e">
        <f t="shared" si="42"/>
        <v>#VALUE!</v>
      </c>
      <c r="BA31" s="126" t="e">
        <f t="shared" si="43"/>
        <v>#VALUE!</v>
      </c>
      <c r="BB31" s="126" t="e">
        <f t="shared" si="44"/>
        <v>#VALUE!</v>
      </c>
      <c r="BC31" s="126" t="e">
        <f t="shared" si="45"/>
        <v>#N/A</v>
      </c>
      <c r="BD31" s="126" t="e">
        <f t="shared" si="46"/>
        <v>#N/A</v>
      </c>
      <c r="BE31" s="126" t="e">
        <f t="shared" si="47"/>
        <v>#N/A</v>
      </c>
      <c r="BF31" s="126" t="e">
        <f t="shared" si="48"/>
        <v>#N/A</v>
      </c>
      <c r="BG31" s="1"/>
      <c r="BH31" s="128" t="e">
        <f>VLOOKUP(BH$6,'1-Konfiguration'!$C$14:$D$17,2,FALSE)*AY31 / 100 / 1000</f>
        <v>#VALUE!</v>
      </c>
      <c r="BI31" s="128" t="e">
        <f>VLOOKUP(BI$6,'1-Konfiguration'!$C$14:$D$17,2,FALSE)*AZ31 / 100 / 1000</f>
        <v>#VALUE!</v>
      </c>
      <c r="BJ31" s="128" t="e">
        <f>VLOOKUP(BJ$6,'1-Konfiguration'!$C$14:$D$17,2,FALSE)*BA31 / 100 / 1000</f>
        <v>#VALUE!</v>
      </c>
      <c r="BK31" s="128" t="e">
        <f>VLOOKUP(BK$6,'1-Konfiguration'!$C$14:$D$17,2,FALSE)*BB31 / 100 / 1000</f>
        <v>#VALUE!</v>
      </c>
      <c r="BL31" s="128" t="e">
        <f>VLOOKUP(BL$6,'1-Konfiguration'!$C$14:$D$17,2,FALSE)*BC31 / 100 / 1000</f>
        <v>#N/A</v>
      </c>
      <c r="BM31" s="128" t="e">
        <f>VLOOKUP(BM$6,'1-Konfiguration'!$C$14:$D$17,2,FALSE)*BD31 / 100 / 1000</f>
        <v>#N/A</v>
      </c>
      <c r="BN31" s="128" t="e">
        <f>VLOOKUP(BN$6,'1-Konfiguration'!$C$14:$D$17,2,FALSE)*BE31 / 100 / 1000</f>
        <v>#N/A</v>
      </c>
      <c r="BO31" s="128" t="e">
        <f>VLOOKUP(BO$6,'1-Konfiguration'!$C$14:$D$17,2,FALSE)*BF31 / 100 / 1000</f>
        <v>#N/A</v>
      </c>
      <c r="BP31" s="128"/>
      <c r="BQ31" s="214" t="e">
        <f t="shared" si="49"/>
        <v>#VALUE!</v>
      </c>
      <c r="BR31" s="214" t="e">
        <f t="shared" si="50"/>
        <v>#VALUE!</v>
      </c>
      <c r="BS31" s="214" t="e">
        <f t="shared" si="51"/>
        <v>#VALUE!</v>
      </c>
      <c r="BT31" s="215" t="e">
        <f t="shared" si="52"/>
        <v>#VALUE!</v>
      </c>
      <c r="BU31" s="216" t="e">
        <f>BQ31*VLOOKUP(BU$6,'1-Konfiguration'!$C$23:$K$26,5,FALSE)</f>
        <v>#VALUE!</v>
      </c>
      <c r="BV31" s="216" t="e">
        <f>BR31*VLOOKUP(BV$6,'1-Konfiguration'!$C$23:$K$26,5,FALSE)</f>
        <v>#VALUE!</v>
      </c>
      <c r="BW31" s="216" t="e">
        <f>BS31*VLOOKUP(BW$6,'1-Konfiguration'!$C$23:$K$26,5,FALSE)</f>
        <v>#VALUE!</v>
      </c>
      <c r="BX31" s="216" t="e">
        <f>BT31*VLOOKUP(BX$6,'1-Konfiguration'!$C$23:$K$26,5,FALSE)</f>
        <v>#VALUE!</v>
      </c>
      <c r="BY31" s="216" t="e">
        <f t="shared" si="53"/>
        <v>#VALUE!</v>
      </c>
      <c r="BZ31" s="216" t="e">
        <f>BQ31*VLOOKUP(BZ$6,'1-Konfiguration'!$C$23:$K$26,9,FALSE)</f>
        <v>#VALUE!</v>
      </c>
      <c r="CA31" s="216" t="e">
        <f>BR31*VLOOKUP(CA$6,'1-Konfiguration'!$C$23:$K$26,9,FALSE)</f>
        <v>#VALUE!</v>
      </c>
      <c r="CB31" s="216" t="e">
        <f>BS31*VLOOKUP(CB$6,'1-Konfiguration'!$C$23:$K$26,9,FALSE)</f>
        <v>#VALUE!</v>
      </c>
      <c r="CC31" s="216" t="e">
        <f>BT31*VLOOKUP(CC$6,'1-Konfiguration'!$C$23:$K$26,9,FALSE)</f>
        <v>#VALUE!</v>
      </c>
      <c r="CD31" s="216" t="e">
        <f t="shared" si="54"/>
        <v>#VALUE!</v>
      </c>
      <c r="CE31" s="2"/>
      <c r="CF31" s="128" t="e">
        <f t="shared" si="55"/>
        <v>#VALUE!</v>
      </c>
      <c r="CG31" s="128" t="e">
        <f t="shared" si="56"/>
        <v>#VALUE!</v>
      </c>
      <c r="CH31" s="128" t="e">
        <f t="shared" si="57"/>
        <v>#VALUE!</v>
      </c>
      <c r="CI31" s="128" t="e">
        <f t="shared" si="58"/>
        <v>#VALUE!</v>
      </c>
      <c r="CJ31" s="128" t="e">
        <f t="shared" si="59"/>
        <v>#VALUE!</v>
      </c>
      <c r="CK31" s="128" t="e">
        <f t="shared" si="60"/>
        <v>#VALUE!</v>
      </c>
      <c r="CL31" s="128" t="e">
        <f t="shared" si="61"/>
        <v>#VALUE!</v>
      </c>
      <c r="CM31" s="128" t="e">
        <f t="shared" si="62"/>
        <v>#VALUE!</v>
      </c>
      <c r="CN31" s="2"/>
      <c r="CO31" s="128" t="e">
        <f>MMULT($BH31:$BK31,'1-Konfiguration'!D$23:D$26)+MMULT($BL31:$BO31,'1-Konfiguration'!D$23:D$26)</f>
        <v>#VALUE!</v>
      </c>
      <c r="CP31" s="128" t="e">
        <f>MMULT($BH31:$BK31,'1-Konfiguration'!E$23:E$26)+MMULT($BL31:$BO31,'1-Konfiguration'!E$23:E$26)</f>
        <v>#VALUE!</v>
      </c>
      <c r="CQ31" s="128" t="e">
        <f>MMULT($BH31:$BK31,'1-Konfiguration'!F$23:F$26)+MMULT($BL31:$BO31,'1-Konfiguration'!F$23:F$26)</f>
        <v>#VALUE!</v>
      </c>
      <c r="CR31" s="128" t="e">
        <f>MMULT($BH31:$BK31,'1-Konfiguration'!G$23:G$26)+MMULT($BL31:$BO31,'1-Konfiguration'!G$23:G$26)</f>
        <v>#VALUE!</v>
      </c>
      <c r="CS31" s="128" t="e">
        <f>MMULT($BH31:$BK31,'1-Konfiguration'!H$23:H$26)+MMULT($BL31:$BO31,'1-Konfiguration'!H$23:H$26)</f>
        <v>#VALUE!</v>
      </c>
      <c r="CT31" s="128" t="e">
        <f>MMULT($BH31:$BK31,'1-Konfiguration'!I$23:I$26)+MMULT($BL31:$BO31,'1-Konfiguration'!I$23:I$26)</f>
        <v>#VALUE!</v>
      </c>
      <c r="CU31" s="128" t="e">
        <f>MMULT($BH31:$BK31,'1-Konfiguration'!J$23:J$26)+MMULT($BL31:$BO31,'1-Konfiguration'!J$23:J$26)</f>
        <v>#VALUE!</v>
      </c>
      <c r="CV31" s="128" t="e">
        <f>MMULT($BH31:$BK31,'1-Konfiguration'!K$23:K$26)+MMULT($BL31:$BO31,'1-Konfiguration'!K$23:K$26)</f>
        <v>#VALUE!</v>
      </c>
      <c r="CX31" s="106"/>
      <c r="CY31" s="106"/>
      <c r="CZ31" s="106"/>
      <c r="DA31" s="106"/>
      <c r="DB31" s="106"/>
      <c r="DC31" s="106"/>
      <c r="DD31" s="106"/>
      <c r="DE31" s="106"/>
      <c r="DF31" s="117" t="e">
        <f>IF(CF31&gt;'5-Colouring_uMap'!B$15,'5-Colouring_uMap'!C$15,IF(CF31&gt;'5-Colouring_uMap'!B$14,'5-Colouring_uMap'!C$14,IF(CF31&gt;'5-Colouring_uMap'!B$13,'5-Colouring_uMap'!C$13,IF(CF31&gt;'5-Colouring_uMap'!B$12,'5-Colouring_uMap'!C$12,IF(CF31&gt;'5-Colouring_uMap'!B$11,'5-Colouring_uMap'!C$11,IF(CF31&gt;'5-Colouring_uMap'!B$10,'5-Colouring_uMap'!C$10,IF(CF31&gt;'5-Colouring_uMap'!B$9,'5-Colouring_uMap'!C$9,IF(CF31&gt;'5-Colouring_uMap'!B$8,'5-Colouring_uMap'!C$8,IF(CF31&gt;'5-Colouring_uMap'!B$7,'5-Colouring_uMap'!C$7)))))))))</f>
        <v>#VALUE!</v>
      </c>
      <c r="DG31" s="117" t="e">
        <f>IF(CG31&gt;'5-Colouring_uMap'!E$15,'5-Colouring_uMap'!F$15,IF(CG31&gt;'5-Colouring_uMap'!E$14,'5-Colouring_uMap'!F$14,IF(CG31&gt;'5-Colouring_uMap'!E$13,'5-Colouring_uMap'!F$13,IF(CG31&gt;'5-Colouring_uMap'!E$12,'5-Colouring_uMap'!F$12,IF(CG31&gt;'5-Colouring_uMap'!E$11,'5-Colouring_uMap'!F$11,IF(CG31&gt;'5-Colouring_uMap'!E$10,'5-Colouring_uMap'!F$10,IF(CG31&gt;'5-Colouring_uMap'!E$9,'5-Colouring_uMap'!F$9,IF(CG31&gt;'5-Colouring_uMap'!E$8,'5-Colouring_uMap'!F$8,IF(CG31&gt;'5-Colouring_uMap'!E$7,'5-Colouring_uMap'!F$7)))))))))</f>
        <v>#VALUE!</v>
      </c>
      <c r="DH31" s="117" t="e">
        <f>IF(CH31&gt;'5-Colouring_uMap'!H$15,'5-Colouring_uMap'!I$15,IF(CH31&gt;'5-Colouring_uMap'!H$14,'5-Colouring_uMap'!I$14,IF(CH31&gt;'5-Colouring_uMap'!H$13,'5-Colouring_uMap'!I$13,IF(CH31&gt;'5-Colouring_uMap'!H$12,'5-Colouring_uMap'!I$12,IF(CH31&gt;'5-Colouring_uMap'!H$11,'5-Colouring_uMap'!I$11,IF(CH31&gt;'5-Colouring_uMap'!H$10,'5-Colouring_uMap'!I$10,IF(CH31&gt;'5-Colouring_uMap'!H$9,'5-Colouring_uMap'!I$9,IF(CH31&gt;'5-Colouring_uMap'!H$8,'5-Colouring_uMap'!I$8,IF(CH31&gt;'5-Colouring_uMap'!H$7,'5-Colouring_uMap'!I$7)))))))))</f>
        <v>#VALUE!</v>
      </c>
      <c r="DI31" s="117" t="e">
        <f>IF(CI31&gt;'5-Colouring_uMap'!K$15,'5-Colouring_uMap'!L$15,IF(CI31&gt;'5-Colouring_uMap'!K$14,'5-Colouring_uMap'!L$14,IF(CI31&gt;'5-Colouring_uMap'!K$13,'5-Colouring_uMap'!L$13,IF(CI31&gt;'5-Colouring_uMap'!K$12,'5-Colouring_uMap'!L$12,IF(CI31&gt;'5-Colouring_uMap'!K$11,'5-Colouring_uMap'!L$11,IF(CI31&gt;'5-Colouring_uMap'!K$10,'5-Colouring_uMap'!L$10,IF(CI31&gt;'5-Colouring_uMap'!K$9,'5-Colouring_uMap'!L$9,IF(CI31&gt;'5-Colouring_uMap'!K$8,'5-Colouring_uMap'!L$8,IF(CI31&gt;'5-Colouring_uMap'!K$7,'5-Colouring_uMap'!L$7)))))))))</f>
        <v>#VALUE!</v>
      </c>
      <c r="DJ31" s="117" t="e">
        <f>IF(CJ31&gt;'5-Colouring_uMap'!N$15,'5-Colouring_uMap'!O$15,IF(CJ31&gt;'5-Colouring_uMap'!N$14,'5-Colouring_uMap'!O$14,IF(CJ31&gt;'5-Colouring_uMap'!N$13,'5-Colouring_uMap'!O$13,IF(CJ31&gt;'5-Colouring_uMap'!N$12,'5-Colouring_uMap'!O$12,IF(CJ31&gt;'5-Colouring_uMap'!N$11,'5-Colouring_uMap'!O$11,IF(CJ31&gt;'5-Colouring_uMap'!N$10,'5-Colouring_uMap'!O$10,IF(CJ31&gt;'5-Colouring_uMap'!N$9,'5-Colouring_uMap'!O$9,IF(CJ31&gt;'5-Colouring_uMap'!N$8,'5-Colouring_uMap'!O$8,IF(CJ31&gt;'5-Colouring_uMap'!N$7,'5-Colouring_uMap'!O$7)))))))))</f>
        <v>#VALUE!</v>
      </c>
      <c r="DK31" s="117" t="e">
        <f>IF(CK31&gt;'5-Colouring_uMap'!Q$15,'5-Colouring_uMap'!R$15,IF(CK31&gt;'5-Colouring_uMap'!Q$14,'5-Colouring_uMap'!R$14,IF(CK31&gt;'5-Colouring_uMap'!Q$13,'5-Colouring_uMap'!R$13,IF(CK31&gt;'5-Colouring_uMap'!Q$12,'5-Colouring_uMap'!R$12,IF(CK31&gt;'5-Colouring_uMap'!Q$11,'5-Colouring_uMap'!R$11,IF(CK31&gt;'5-Colouring_uMap'!Q$10,'5-Colouring_uMap'!R$10,IF(CK31&gt;'5-Colouring_uMap'!Q$9,'5-Colouring_uMap'!R$9,IF(CK31&gt;'5-Colouring_uMap'!Q$8,'5-Colouring_uMap'!R$8,IF(CK31&gt;'5-Colouring_uMap'!Q$7,'5-Colouring_uMap'!R$7)))))))))</f>
        <v>#VALUE!</v>
      </c>
      <c r="DL31" s="117" t="e">
        <f>IF(CL31&gt;'5-Colouring_uMap'!T$15,'5-Colouring_uMap'!U$15,IF(CL31&gt;'5-Colouring_uMap'!T$14,'5-Colouring_uMap'!U$14,IF(CL31&gt;'5-Colouring_uMap'!T$13,'5-Colouring_uMap'!U$13,IF(CL31&gt;'5-Colouring_uMap'!T$12,'5-Colouring_uMap'!U$12,IF(CL31&gt;'5-Colouring_uMap'!T$11,'5-Colouring_uMap'!U$11,IF(CL31&gt;'5-Colouring_uMap'!T$10,'5-Colouring_uMap'!U$10,IF(CL31&gt;'5-Colouring_uMap'!T$9,'5-Colouring_uMap'!U$9,IF(CL31&gt;'5-Colouring_uMap'!T$8,'5-Colouring_uMap'!U$8,IF(CL31&gt;'5-Colouring_uMap'!T$7,'5-Colouring_uMap'!U$7)))))))))</f>
        <v>#VALUE!</v>
      </c>
      <c r="DM31" s="117" t="e">
        <f>IF(CM31&gt;'5-Colouring_uMap'!W$15,'5-Colouring_uMap'!X$15,IF(CM31&gt;'5-Colouring_uMap'!W$14,'5-Colouring_uMap'!X$14,IF(CM31&gt;'5-Colouring_uMap'!W$13,'5-Colouring_uMap'!X$13,IF(CM31&gt;'5-Colouring_uMap'!W$12,'5-Colouring_uMap'!X$12,IF(CM31&gt;'5-Colouring_uMap'!W$11,'5-Colouring_uMap'!X$11,IF(CM31&gt;'5-Colouring_uMap'!W$10,'5-Colouring_uMap'!X$10,IF(CM31&gt;'5-Colouring_uMap'!W$9,'5-Colouring_uMap'!X$9,IF(CM31&gt;'5-Colouring_uMap'!W$8,'5-Colouring_uMap'!X$8,IF(CM31&gt;'5-Colouring_uMap'!W$7,'5-Colouring_uMap'!X$7)))))))))</f>
        <v>#VALUE!</v>
      </c>
      <c r="DN31" s="117">
        <v>10</v>
      </c>
      <c r="DO31" s="159" t="s">
        <v>2093</v>
      </c>
      <c r="DP31" s="106" t="e">
        <f t="shared" si="71"/>
        <v>#VALUE!</v>
      </c>
      <c r="DQ31" s="106" t="e">
        <f t="shared" si="63"/>
        <v>#VALUE!</v>
      </c>
      <c r="DR31" s="106" t="e">
        <f t="shared" si="64"/>
        <v>#VALUE!</v>
      </c>
      <c r="DS31" s="106" t="e">
        <f t="shared" si="65"/>
        <v>#VALUE!</v>
      </c>
      <c r="DT31" s="106" t="e">
        <f t="shared" si="66"/>
        <v>#VALUE!</v>
      </c>
      <c r="DU31" s="106" t="e">
        <f t="shared" si="67"/>
        <v>#VALUE!</v>
      </c>
      <c r="DV31" s="106" t="e">
        <f t="shared" si="68"/>
        <v>#VALUE!</v>
      </c>
      <c r="DW31" s="106" t="e">
        <f t="shared" si="69"/>
        <v>#VALUE!</v>
      </c>
      <c r="DX31" t="s">
        <v>2080</v>
      </c>
      <c r="DY31">
        <v>2018</v>
      </c>
      <c r="DZ31">
        <v>5410</v>
      </c>
      <c r="EA31">
        <v>7121</v>
      </c>
      <c r="EB31" t="s">
        <v>701</v>
      </c>
      <c r="EC31">
        <v>7</v>
      </c>
      <c r="ED31" t="s">
        <v>681</v>
      </c>
      <c r="EE31" t="s">
        <v>100</v>
      </c>
      <c r="EF31">
        <v>3</v>
      </c>
      <c r="EH31" t="s">
        <v>101</v>
      </c>
      <c r="EI31" t="s">
        <v>102</v>
      </c>
      <c r="EJ31" t="s">
        <v>702</v>
      </c>
      <c r="EK31" t="s">
        <v>104</v>
      </c>
      <c r="EL31" t="s">
        <v>105</v>
      </c>
      <c r="EM31" t="s">
        <v>695</v>
      </c>
      <c r="EN31" t="s">
        <v>107</v>
      </c>
      <c r="EO31">
        <v>6</v>
      </c>
      <c r="EP31">
        <v>226</v>
      </c>
      <c r="EQ31">
        <v>84368</v>
      </c>
      <c r="ER31">
        <v>41994</v>
      </c>
      <c r="ES31">
        <v>42374</v>
      </c>
      <c r="ET31">
        <v>13080</v>
      </c>
      <c r="EU31">
        <v>6477</v>
      </c>
      <c r="EV31">
        <v>6603</v>
      </c>
      <c r="EW31">
        <v>15.5</v>
      </c>
      <c r="EX31">
        <v>1.03</v>
      </c>
      <c r="EY31">
        <v>0.96</v>
      </c>
      <c r="EZ31">
        <v>1.1599999999999999</v>
      </c>
      <c r="FA31">
        <v>4616</v>
      </c>
      <c r="FB31">
        <v>13.4</v>
      </c>
      <c r="FC31">
        <v>1314</v>
      </c>
      <c r="FD31">
        <v>30.6</v>
      </c>
      <c r="FI31" t="s">
        <v>161</v>
      </c>
      <c r="FJ31" t="s">
        <v>108</v>
      </c>
      <c r="FK31">
        <v>82.9</v>
      </c>
      <c r="FL31">
        <v>8.8000000000000007</v>
      </c>
      <c r="FM31">
        <v>0.3</v>
      </c>
      <c r="FN31">
        <v>1.3</v>
      </c>
      <c r="FO31">
        <v>2.7</v>
      </c>
      <c r="FP31">
        <v>12.4</v>
      </c>
      <c r="FQ31">
        <v>9.9</v>
      </c>
      <c r="FR31">
        <v>0.4</v>
      </c>
      <c r="FS31">
        <v>0.3</v>
      </c>
      <c r="FT31">
        <v>390045</v>
      </c>
      <c r="FU31">
        <v>5605914</v>
      </c>
      <c r="FZ31">
        <v>84951</v>
      </c>
      <c r="GA31">
        <v>42434</v>
      </c>
      <c r="GB31">
        <v>42517</v>
      </c>
      <c r="GC31">
        <v>20.2</v>
      </c>
      <c r="GD31">
        <v>20</v>
      </c>
      <c r="GE31">
        <v>20.5</v>
      </c>
      <c r="GF31">
        <v>50.594762019999997</v>
      </c>
      <c r="GG31">
        <v>7.4464675199999997</v>
      </c>
      <c r="GH31">
        <v>4022</v>
      </c>
      <c r="GI31">
        <v>4035</v>
      </c>
      <c r="GJ31">
        <v>9.6</v>
      </c>
      <c r="GK31">
        <v>9.5</v>
      </c>
      <c r="GL31">
        <v>2.1</v>
      </c>
      <c r="GM31">
        <v>9.5</v>
      </c>
      <c r="GN31">
        <v>0.7</v>
      </c>
      <c r="GO31">
        <v>7.4</v>
      </c>
      <c r="GP31">
        <v>9.5</v>
      </c>
      <c r="GQ31">
        <v>9.5</v>
      </c>
      <c r="GR31">
        <v>42454</v>
      </c>
      <c r="GS31">
        <v>42562</v>
      </c>
      <c r="GT31">
        <v>0.97</v>
      </c>
      <c r="GU31">
        <v>0.95</v>
      </c>
      <c r="GV31">
        <v>0.92</v>
      </c>
      <c r="GW31">
        <v>1</v>
      </c>
      <c r="GX31">
        <v>1.1599999999999999</v>
      </c>
      <c r="GY31">
        <v>1.1599999999999999</v>
      </c>
      <c r="GZ31">
        <v>0.91</v>
      </c>
      <c r="HA31">
        <v>0.86</v>
      </c>
      <c r="HB31">
        <v>3968</v>
      </c>
      <c r="HC31">
        <v>131</v>
      </c>
      <c r="HD31">
        <v>485</v>
      </c>
      <c r="HE31">
        <v>16</v>
      </c>
      <c r="HF31">
        <v>905</v>
      </c>
      <c r="HG31">
        <v>59</v>
      </c>
      <c r="HH31">
        <v>342</v>
      </c>
      <c r="HI31">
        <v>2</v>
      </c>
      <c r="HJ31">
        <v>3365</v>
      </c>
      <c r="HK31">
        <v>92</v>
      </c>
      <c r="HL31">
        <v>359</v>
      </c>
      <c r="HM31">
        <v>11</v>
      </c>
      <c r="HN31">
        <v>700</v>
      </c>
      <c r="HO31" t="s">
        <v>703</v>
      </c>
      <c r="HP31">
        <v>1.5309999999999999</v>
      </c>
      <c r="HQ31" t="s">
        <v>110</v>
      </c>
      <c r="HR31" t="s">
        <v>111</v>
      </c>
    </row>
    <row r="32" spans="1:226" ht="14.25" hidden="1" customHeight="1" x14ac:dyDescent="0.3">
      <c r="B32">
        <f t="shared" si="12"/>
        <v>7783</v>
      </c>
      <c r="C32" t="str">
        <f t="shared" si="13"/>
        <v>A3</v>
      </c>
      <c r="D32" s="132">
        <f t="shared" si="14"/>
        <v>710</v>
      </c>
      <c r="E32" s="123">
        <f>VLOOKUP($EA32,'4-DZ-Nr.-Mapping'!$A:$J,E$4,FALSE)</f>
        <v>0</v>
      </c>
      <c r="F32" s="123">
        <f>VLOOKUP($EA32,'4-DZ-Nr.-Mapping'!$A:$J,F$4,FALSE)</f>
        <v>0</v>
      </c>
      <c r="G32" s="106" t="str">
        <f t="shared" si="15"/>
        <v>N - Köln</v>
      </c>
      <c r="H32" t="str">
        <f t="shared" si="16"/>
        <v>S - Frankfurt a. Main</v>
      </c>
      <c r="I32" s="106" t="str">
        <f>VLOOKUP($EA32,'4-DZ-Nr.-Mapping'!$A:$N,I$4,FALSE)</f>
        <v xml:space="preserve"> </v>
      </c>
      <c r="J32" s="106" t="str">
        <f>VLOOKUP($EA32,'4-DZ-Nr.-Mapping'!$A:$N,J$4,FALSE)</f>
        <v xml:space="preserve"> </v>
      </c>
      <c r="K32" s="106" t="str">
        <f>VLOOKUP($EA32,'4-DZ-Nr.-Mapping'!$A:$N,K$4,FALSE)</f>
        <v xml:space="preserve"> </v>
      </c>
      <c r="L32" s="106" t="str">
        <f>VLOOKUP($EA32,'4-DZ-Nr.-Mapping'!$A:$N,L$4,FALSE)</f>
        <v xml:space="preserve"> </v>
      </c>
      <c r="M32" s="106" t="str">
        <f>VLOOKUP($EA32,'4-DZ-Nr.-Mapping'!$A:$N,M$4,FALSE)</f>
        <v xml:space="preserve"> </v>
      </c>
      <c r="N32" s="106" t="str">
        <f t="shared" si="17"/>
        <v>8+1</v>
      </c>
      <c r="P32" s="203">
        <f t="shared" si="18"/>
        <v>0.50517582584868326</v>
      </c>
      <c r="Q32" s="126">
        <f t="shared" si="19"/>
        <v>6637</v>
      </c>
      <c r="R32" s="126">
        <f t="shared" si="70"/>
        <v>3238.3503945555649</v>
      </c>
      <c r="S32" s="126">
        <f t="shared" si="76"/>
        <v>2130.4274927690676</v>
      </c>
      <c r="T32" s="126">
        <f t="shared" si="77"/>
        <v>4346.0720852488957</v>
      </c>
      <c r="U32" s="126">
        <f t="shared" si="78"/>
        <v>170.43419942152536</v>
      </c>
      <c r="V32" s="126">
        <f t="shared" si="35"/>
        <v>6646.9337774394889</v>
      </c>
      <c r="W32" s="125">
        <f t="shared" si="36"/>
        <v>0.4948241741513168</v>
      </c>
      <c r="X32" s="126">
        <f t="shared" si="37"/>
        <v>6501</v>
      </c>
      <c r="Y32" s="126">
        <f t="shared" si="38"/>
        <v>3256.1376054444354</v>
      </c>
      <c r="Z32" s="126">
        <f t="shared" si="79"/>
        <v>2086.772507230934</v>
      </c>
      <c r="AA32" s="126">
        <f t="shared" si="80"/>
        <v>4257.0159147511031</v>
      </c>
      <c r="AB32" s="126">
        <f t="shared" si="81"/>
        <v>166.94180057847464</v>
      </c>
      <c r="AC32" s="126">
        <f t="shared" si="72"/>
        <v>6510.7302225605117</v>
      </c>
      <c r="AD32" s="1"/>
      <c r="AE32" s="106" t="e">
        <f t="shared" si="22"/>
        <v>#N/A</v>
      </c>
      <c r="AF32" s="106" t="str">
        <f t="shared" si="73"/>
        <v>-</v>
      </c>
      <c r="AG32" s="106" t="str">
        <f t="shared" si="39"/>
        <v>A3</v>
      </c>
      <c r="AH32" s="106">
        <f t="shared" si="74"/>
        <v>7783</v>
      </c>
      <c r="AI32" s="106" t="str">
        <f t="shared" si="75"/>
        <v xml:space="preserve"> </v>
      </c>
      <c r="AJ32" s="106" t="str">
        <f t="shared" si="40"/>
        <v xml:space="preserve"> </v>
      </c>
      <c r="AK32" s="1"/>
      <c r="AL32" s="126">
        <f t="shared" si="84"/>
        <v>6637</v>
      </c>
      <c r="AM32" s="126">
        <f t="shared" si="84"/>
        <v>3238.3503945555649</v>
      </c>
      <c r="AN32" s="126">
        <f t="shared" si="84"/>
        <v>2130.4274927690676</v>
      </c>
      <c r="AO32" s="126">
        <f t="shared" si="84"/>
        <v>4346.0720852488957</v>
      </c>
      <c r="AP32" s="126">
        <f t="shared" si="84"/>
        <v>170.43419942152536</v>
      </c>
      <c r="AQ32" s="126">
        <f t="shared" si="84"/>
        <v>6646.9337774394889</v>
      </c>
      <c r="AR32" s="126" t="e">
        <f t="shared" si="85"/>
        <v>#N/A</v>
      </c>
      <c r="AS32" s="126" t="e">
        <f t="shared" si="85"/>
        <v>#N/A</v>
      </c>
      <c r="AT32" s="126" t="e">
        <f t="shared" si="85"/>
        <v>#N/A</v>
      </c>
      <c r="AU32" s="126" t="e">
        <f t="shared" si="85"/>
        <v>#N/A</v>
      </c>
      <c r="AV32" s="126" t="e">
        <f t="shared" si="85"/>
        <v>#N/A</v>
      </c>
      <c r="AW32" s="126" t="e">
        <f t="shared" si="85"/>
        <v>#N/A</v>
      </c>
      <c r="AX32" s="1"/>
      <c r="AY32" s="126" t="e">
        <f t="shared" si="41"/>
        <v>#VALUE!</v>
      </c>
      <c r="AZ32" s="126" t="e">
        <f t="shared" si="42"/>
        <v>#VALUE!</v>
      </c>
      <c r="BA32" s="126" t="e">
        <f t="shared" si="43"/>
        <v>#VALUE!</v>
      </c>
      <c r="BB32" s="126" t="e">
        <f t="shared" si="44"/>
        <v>#VALUE!</v>
      </c>
      <c r="BC32" s="126" t="e">
        <f t="shared" si="45"/>
        <v>#N/A</v>
      </c>
      <c r="BD32" s="126" t="e">
        <f t="shared" si="46"/>
        <v>#N/A</v>
      </c>
      <c r="BE32" s="126" t="e">
        <f t="shared" si="47"/>
        <v>#N/A</v>
      </c>
      <c r="BF32" s="126" t="e">
        <f t="shared" si="48"/>
        <v>#N/A</v>
      </c>
      <c r="BG32" s="1"/>
      <c r="BH32" s="128" t="e">
        <f>VLOOKUP(BH$6,'1-Konfiguration'!$C$14:$D$17,2,FALSE)*AY32 / 100 / 1000</f>
        <v>#VALUE!</v>
      </c>
      <c r="BI32" s="128" t="e">
        <f>VLOOKUP(BI$6,'1-Konfiguration'!$C$14:$D$17,2,FALSE)*AZ32 / 100 / 1000</f>
        <v>#VALUE!</v>
      </c>
      <c r="BJ32" s="128" t="e">
        <f>VLOOKUP(BJ$6,'1-Konfiguration'!$C$14:$D$17,2,FALSE)*BA32 / 100 / 1000</f>
        <v>#VALUE!</v>
      </c>
      <c r="BK32" s="128" t="e">
        <f>VLOOKUP(BK$6,'1-Konfiguration'!$C$14:$D$17,2,FALSE)*BB32 / 100 / 1000</f>
        <v>#VALUE!</v>
      </c>
      <c r="BL32" s="128" t="e">
        <f>VLOOKUP(BL$6,'1-Konfiguration'!$C$14:$D$17,2,FALSE)*BC32 / 100 / 1000</f>
        <v>#N/A</v>
      </c>
      <c r="BM32" s="128" t="e">
        <f>VLOOKUP(BM$6,'1-Konfiguration'!$C$14:$D$17,2,FALSE)*BD32 / 100 / 1000</f>
        <v>#N/A</v>
      </c>
      <c r="BN32" s="128" t="e">
        <f>VLOOKUP(BN$6,'1-Konfiguration'!$C$14:$D$17,2,FALSE)*BE32 / 100 / 1000</f>
        <v>#N/A</v>
      </c>
      <c r="BO32" s="128" t="e">
        <f>VLOOKUP(BO$6,'1-Konfiguration'!$C$14:$D$17,2,FALSE)*BF32 / 100 / 1000</f>
        <v>#N/A</v>
      </c>
      <c r="BP32" s="128"/>
      <c r="BQ32" s="214" t="e">
        <f t="shared" si="49"/>
        <v>#VALUE!</v>
      </c>
      <c r="BR32" s="214" t="e">
        <f t="shared" si="50"/>
        <v>#VALUE!</v>
      </c>
      <c r="BS32" s="214" t="e">
        <f t="shared" si="51"/>
        <v>#VALUE!</v>
      </c>
      <c r="BT32" s="215" t="e">
        <f t="shared" si="52"/>
        <v>#VALUE!</v>
      </c>
      <c r="BU32" s="216" t="e">
        <f>BQ32*VLOOKUP(BU$6,'1-Konfiguration'!$C$23:$K$26,5,FALSE)</f>
        <v>#VALUE!</v>
      </c>
      <c r="BV32" s="216" t="e">
        <f>BR32*VLOOKUP(BV$6,'1-Konfiguration'!$C$23:$K$26,5,FALSE)</f>
        <v>#VALUE!</v>
      </c>
      <c r="BW32" s="216" t="e">
        <f>BS32*VLOOKUP(BW$6,'1-Konfiguration'!$C$23:$K$26,5,FALSE)</f>
        <v>#VALUE!</v>
      </c>
      <c r="BX32" s="216" t="e">
        <f>BT32*VLOOKUP(BX$6,'1-Konfiguration'!$C$23:$K$26,5,FALSE)</f>
        <v>#VALUE!</v>
      </c>
      <c r="BY32" s="216" t="e">
        <f t="shared" si="53"/>
        <v>#VALUE!</v>
      </c>
      <c r="BZ32" s="216" t="e">
        <f>BQ32*VLOOKUP(BZ$6,'1-Konfiguration'!$C$23:$K$26,9,FALSE)</f>
        <v>#VALUE!</v>
      </c>
      <c r="CA32" s="216" t="e">
        <f>BR32*VLOOKUP(CA$6,'1-Konfiguration'!$C$23:$K$26,9,FALSE)</f>
        <v>#VALUE!</v>
      </c>
      <c r="CB32" s="216" t="e">
        <f>BS32*VLOOKUP(CB$6,'1-Konfiguration'!$C$23:$K$26,9,FALSE)</f>
        <v>#VALUE!</v>
      </c>
      <c r="CC32" s="216" t="e">
        <f>BT32*VLOOKUP(CC$6,'1-Konfiguration'!$C$23:$K$26,9,FALSE)</f>
        <v>#VALUE!</v>
      </c>
      <c r="CD32" s="216" t="e">
        <f t="shared" si="54"/>
        <v>#VALUE!</v>
      </c>
      <c r="CE32" s="2"/>
      <c r="CF32" s="128" t="e">
        <f t="shared" si="55"/>
        <v>#VALUE!</v>
      </c>
      <c r="CG32" s="128" t="e">
        <f t="shared" si="56"/>
        <v>#VALUE!</v>
      </c>
      <c r="CH32" s="128" t="e">
        <f t="shared" si="57"/>
        <v>#VALUE!</v>
      </c>
      <c r="CI32" s="128" t="e">
        <f t="shared" si="58"/>
        <v>#VALUE!</v>
      </c>
      <c r="CJ32" s="128" t="e">
        <f t="shared" si="59"/>
        <v>#VALUE!</v>
      </c>
      <c r="CK32" s="128" t="e">
        <f t="shared" si="60"/>
        <v>#VALUE!</v>
      </c>
      <c r="CL32" s="128" t="e">
        <f t="shared" si="61"/>
        <v>#VALUE!</v>
      </c>
      <c r="CM32" s="128" t="e">
        <f t="shared" si="62"/>
        <v>#VALUE!</v>
      </c>
      <c r="CN32" s="2"/>
      <c r="CO32" s="128" t="e">
        <f>MMULT($BH32:$BK32,'1-Konfiguration'!D$23:D$26)+MMULT($BL32:$BO32,'1-Konfiguration'!D$23:D$26)</f>
        <v>#VALUE!</v>
      </c>
      <c r="CP32" s="128" t="e">
        <f>MMULT($BH32:$BK32,'1-Konfiguration'!E$23:E$26)+MMULT($BL32:$BO32,'1-Konfiguration'!E$23:E$26)</f>
        <v>#VALUE!</v>
      </c>
      <c r="CQ32" s="128" t="e">
        <f>MMULT($BH32:$BK32,'1-Konfiguration'!F$23:F$26)+MMULT($BL32:$BO32,'1-Konfiguration'!F$23:F$26)</f>
        <v>#VALUE!</v>
      </c>
      <c r="CR32" s="128" t="e">
        <f>MMULT($BH32:$BK32,'1-Konfiguration'!G$23:G$26)+MMULT($BL32:$BO32,'1-Konfiguration'!G$23:G$26)</f>
        <v>#VALUE!</v>
      </c>
      <c r="CS32" s="128" t="e">
        <f>MMULT($BH32:$BK32,'1-Konfiguration'!H$23:H$26)+MMULT($BL32:$BO32,'1-Konfiguration'!H$23:H$26)</f>
        <v>#VALUE!</v>
      </c>
      <c r="CT32" s="128" t="e">
        <f>MMULT($BH32:$BK32,'1-Konfiguration'!I$23:I$26)+MMULT($BL32:$BO32,'1-Konfiguration'!I$23:I$26)</f>
        <v>#VALUE!</v>
      </c>
      <c r="CU32" s="128" t="e">
        <f>MMULT($BH32:$BK32,'1-Konfiguration'!J$23:J$26)+MMULT($BL32:$BO32,'1-Konfiguration'!J$23:J$26)</f>
        <v>#VALUE!</v>
      </c>
      <c r="CV32" s="128" t="e">
        <f>MMULT($BH32:$BK32,'1-Konfiguration'!K$23:K$26)+MMULT($BL32:$BO32,'1-Konfiguration'!K$23:K$26)</f>
        <v>#VALUE!</v>
      </c>
      <c r="CX32" s="106"/>
      <c r="CY32" s="106"/>
      <c r="CZ32" s="106"/>
      <c r="DA32" s="106"/>
      <c r="DB32" s="106"/>
      <c r="DC32" s="106"/>
      <c r="DD32" s="106"/>
      <c r="DE32" s="106"/>
      <c r="DF32" s="117" t="e">
        <f>IF(CF32&gt;'5-Colouring_uMap'!B$15,'5-Colouring_uMap'!C$15,IF(CF32&gt;'5-Colouring_uMap'!B$14,'5-Colouring_uMap'!C$14,IF(CF32&gt;'5-Colouring_uMap'!B$13,'5-Colouring_uMap'!C$13,IF(CF32&gt;'5-Colouring_uMap'!B$12,'5-Colouring_uMap'!C$12,IF(CF32&gt;'5-Colouring_uMap'!B$11,'5-Colouring_uMap'!C$11,IF(CF32&gt;'5-Colouring_uMap'!B$10,'5-Colouring_uMap'!C$10,IF(CF32&gt;'5-Colouring_uMap'!B$9,'5-Colouring_uMap'!C$9,IF(CF32&gt;'5-Colouring_uMap'!B$8,'5-Colouring_uMap'!C$8,IF(CF32&gt;'5-Colouring_uMap'!B$7,'5-Colouring_uMap'!C$7)))))))))</f>
        <v>#VALUE!</v>
      </c>
      <c r="DG32" s="117" t="e">
        <f>IF(CG32&gt;'5-Colouring_uMap'!E$15,'5-Colouring_uMap'!F$15,IF(CG32&gt;'5-Colouring_uMap'!E$14,'5-Colouring_uMap'!F$14,IF(CG32&gt;'5-Colouring_uMap'!E$13,'5-Colouring_uMap'!F$13,IF(CG32&gt;'5-Colouring_uMap'!E$12,'5-Colouring_uMap'!F$12,IF(CG32&gt;'5-Colouring_uMap'!E$11,'5-Colouring_uMap'!F$11,IF(CG32&gt;'5-Colouring_uMap'!E$10,'5-Colouring_uMap'!F$10,IF(CG32&gt;'5-Colouring_uMap'!E$9,'5-Colouring_uMap'!F$9,IF(CG32&gt;'5-Colouring_uMap'!E$8,'5-Colouring_uMap'!F$8,IF(CG32&gt;'5-Colouring_uMap'!E$7,'5-Colouring_uMap'!F$7)))))))))</f>
        <v>#VALUE!</v>
      </c>
      <c r="DH32" s="117" t="e">
        <f>IF(CH32&gt;'5-Colouring_uMap'!H$15,'5-Colouring_uMap'!I$15,IF(CH32&gt;'5-Colouring_uMap'!H$14,'5-Colouring_uMap'!I$14,IF(CH32&gt;'5-Colouring_uMap'!H$13,'5-Colouring_uMap'!I$13,IF(CH32&gt;'5-Colouring_uMap'!H$12,'5-Colouring_uMap'!I$12,IF(CH32&gt;'5-Colouring_uMap'!H$11,'5-Colouring_uMap'!I$11,IF(CH32&gt;'5-Colouring_uMap'!H$10,'5-Colouring_uMap'!I$10,IF(CH32&gt;'5-Colouring_uMap'!H$9,'5-Colouring_uMap'!I$9,IF(CH32&gt;'5-Colouring_uMap'!H$8,'5-Colouring_uMap'!I$8,IF(CH32&gt;'5-Colouring_uMap'!H$7,'5-Colouring_uMap'!I$7)))))))))</f>
        <v>#VALUE!</v>
      </c>
      <c r="DI32" s="117" t="e">
        <f>IF(CI32&gt;'5-Colouring_uMap'!K$15,'5-Colouring_uMap'!L$15,IF(CI32&gt;'5-Colouring_uMap'!K$14,'5-Colouring_uMap'!L$14,IF(CI32&gt;'5-Colouring_uMap'!K$13,'5-Colouring_uMap'!L$13,IF(CI32&gt;'5-Colouring_uMap'!K$12,'5-Colouring_uMap'!L$12,IF(CI32&gt;'5-Colouring_uMap'!K$11,'5-Colouring_uMap'!L$11,IF(CI32&gt;'5-Colouring_uMap'!K$10,'5-Colouring_uMap'!L$10,IF(CI32&gt;'5-Colouring_uMap'!K$9,'5-Colouring_uMap'!L$9,IF(CI32&gt;'5-Colouring_uMap'!K$8,'5-Colouring_uMap'!L$8,IF(CI32&gt;'5-Colouring_uMap'!K$7,'5-Colouring_uMap'!L$7)))))))))</f>
        <v>#VALUE!</v>
      </c>
      <c r="DJ32" s="117" t="e">
        <f>IF(CJ32&gt;'5-Colouring_uMap'!N$15,'5-Colouring_uMap'!O$15,IF(CJ32&gt;'5-Colouring_uMap'!N$14,'5-Colouring_uMap'!O$14,IF(CJ32&gt;'5-Colouring_uMap'!N$13,'5-Colouring_uMap'!O$13,IF(CJ32&gt;'5-Colouring_uMap'!N$12,'5-Colouring_uMap'!O$12,IF(CJ32&gt;'5-Colouring_uMap'!N$11,'5-Colouring_uMap'!O$11,IF(CJ32&gt;'5-Colouring_uMap'!N$10,'5-Colouring_uMap'!O$10,IF(CJ32&gt;'5-Colouring_uMap'!N$9,'5-Colouring_uMap'!O$9,IF(CJ32&gt;'5-Colouring_uMap'!N$8,'5-Colouring_uMap'!O$8,IF(CJ32&gt;'5-Colouring_uMap'!N$7,'5-Colouring_uMap'!O$7)))))))))</f>
        <v>#VALUE!</v>
      </c>
      <c r="DK32" s="117" t="e">
        <f>IF(CK32&gt;'5-Colouring_uMap'!Q$15,'5-Colouring_uMap'!R$15,IF(CK32&gt;'5-Colouring_uMap'!Q$14,'5-Colouring_uMap'!R$14,IF(CK32&gt;'5-Colouring_uMap'!Q$13,'5-Colouring_uMap'!R$13,IF(CK32&gt;'5-Colouring_uMap'!Q$12,'5-Colouring_uMap'!R$12,IF(CK32&gt;'5-Colouring_uMap'!Q$11,'5-Colouring_uMap'!R$11,IF(CK32&gt;'5-Colouring_uMap'!Q$10,'5-Colouring_uMap'!R$10,IF(CK32&gt;'5-Colouring_uMap'!Q$9,'5-Colouring_uMap'!R$9,IF(CK32&gt;'5-Colouring_uMap'!Q$8,'5-Colouring_uMap'!R$8,IF(CK32&gt;'5-Colouring_uMap'!Q$7,'5-Colouring_uMap'!R$7)))))))))</f>
        <v>#VALUE!</v>
      </c>
      <c r="DL32" s="117" t="e">
        <f>IF(CL32&gt;'5-Colouring_uMap'!T$15,'5-Colouring_uMap'!U$15,IF(CL32&gt;'5-Colouring_uMap'!T$14,'5-Colouring_uMap'!U$14,IF(CL32&gt;'5-Colouring_uMap'!T$13,'5-Colouring_uMap'!U$13,IF(CL32&gt;'5-Colouring_uMap'!T$12,'5-Colouring_uMap'!U$12,IF(CL32&gt;'5-Colouring_uMap'!T$11,'5-Colouring_uMap'!U$11,IF(CL32&gt;'5-Colouring_uMap'!T$10,'5-Colouring_uMap'!U$10,IF(CL32&gt;'5-Colouring_uMap'!T$9,'5-Colouring_uMap'!U$9,IF(CL32&gt;'5-Colouring_uMap'!T$8,'5-Colouring_uMap'!U$8,IF(CL32&gt;'5-Colouring_uMap'!T$7,'5-Colouring_uMap'!U$7)))))))))</f>
        <v>#VALUE!</v>
      </c>
      <c r="DM32" s="117" t="e">
        <f>IF(CM32&gt;'5-Colouring_uMap'!W$15,'5-Colouring_uMap'!X$15,IF(CM32&gt;'5-Colouring_uMap'!W$14,'5-Colouring_uMap'!X$14,IF(CM32&gt;'5-Colouring_uMap'!W$13,'5-Colouring_uMap'!X$13,IF(CM32&gt;'5-Colouring_uMap'!W$12,'5-Colouring_uMap'!X$12,IF(CM32&gt;'5-Colouring_uMap'!W$11,'5-Colouring_uMap'!X$11,IF(CM32&gt;'5-Colouring_uMap'!W$10,'5-Colouring_uMap'!X$10,IF(CM32&gt;'5-Colouring_uMap'!W$9,'5-Colouring_uMap'!X$9,IF(CM32&gt;'5-Colouring_uMap'!W$8,'5-Colouring_uMap'!X$8,IF(CM32&gt;'5-Colouring_uMap'!W$7,'5-Colouring_uMap'!X$7)))))))))</f>
        <v>#VALUE!</v>
      </c>
      <c r="DN32" s="117">
        <v>10</v>
      </c>
      <c r="DO32" s="159" t="s">
        <v>2093</v>
      </c>
      <c r="DP32" s="106" t="e">
        <f t="shared" si="71"/>
        <v>#VALUE!</v>
      </c>
      <c r="DQ32" s="106" t="e">
        <f t="shared" si="63"/>
        <v>#VALUE!</v>
      </c>
      <c r="DR32" s="106" t="e">
        <f t="shared" si="64"/>
        <v>#VALUE!</v>
      </c>
      <c r="DS32" s="106" t="e">
        <f t="shared" si="65"/>
        <v>#VALUE!</v>
      </c>
      <c r="DT32" s="106" t="e">
        <f t="shared" si="66"/>
        <v>#VALUE!</v>
      </c>
      <c r="DU32" s="106" t="e">
        <f t="shared" si="67"/>
        <v>#VALUE!</v>
      </c>
      <c r="DV32" s="106" t="e">
        <f t="shared" si="68"/>
        <v>#VALUE!</v>
      </c>
      <c r="DW32" s="106" t="e">
        <f t="shared" si="69"/>
        <v>#VALUE!</v>
      </c>
      <c r="DX32" t="s">
        <v>2080</v>
      </c>
      <c r="DY32">
        <v>2018</v>
      </c>
      <c r="DZ32">
        <v>5310</v>
      </c>
      <c r="EA32">
        <v>7783</v>
      </c>
      <c r="EB32" t="s">
        <v>704</v>
      </c>
      <c r="EC32">
        <v>7</v>
      </c>
      <c r="ED32" t="s">
        <v>681</v>
      </c>
      <c r="EE32" t="s">
        <v>100</v>
      </c>
      <c r="EF32">
        <v>3</v>
      </c>
      <c r="EH32" t="s">
        <v>101</v>
      </c>
      <c r="EI32" t="s">
        <v>102</v>
      </c>
      <c r="EJ32" t="s">
        <v>705</v>
      </c>
      <c r="EK32" t="s">
        <v>104</v>
      </c>
      <c r="EL32" t="s">
        <v>105</v>
      </c>
      <c r="EM32" t="s">
        <v>702</v>
      </c>
      <c r="EN32" t="s">
        <v>107</v>
      </c>
      <c r="EO32">
        <v>6</v>
      </c>
      <c r="EP32">
        <v>335</v>
      </c>
      <c r="EQ32">
        <v>84344</v>
      </c>
      <c r="ER32">
        <v>42056</v>
      </c>
      <c r="ES32">
        <v>42287</v>
      </c>
      <c r="ET32">
        <v>13138</v>
      </c>
      <c r="EU32">
        <v>6637</v>
      </c>
      <c r="EV32">
        <v>6501</v>
      </c>
      <c r="EW32">
        <v>15.6</v>
      </c>
      <c r="EX32">
        <v>1.03</v>
      </c>
      <c r="EY32">
        <v>0.96</v>
      </c>
      <c r="EZ32">
        <v>1.1599999999999999</v>
      </c>
      <c r="FA32">
        <v>4615</v>
      </c>
      <c r="FB32">
        <v>13.5</v>
      </c>
      <c r="FC32">
        <v>1313</v>
      </c>
      <c r="FD32">
        <v>30.3</v>
      </c>
      <c r="FI32" t="s">
        <v>108</v>
      </c>
      <c r="FJ32" t="s">
        <v>108</v>
      </c>
      <c r="FK32">
        <v>81.7</v>
      </c>
      <c r="FL32">
        <v>7.7</v>
      </c>
      <c r="FM32">
        <v>0.6</v>
      </c>
      <c r="FN32">
        <v>1.4</v>
      </c>
      <c r="FO32">
        <v>2.9</v>
      </c>
      <c r="FP32">
        <v>12.3</v>
      </c>
      <c r="FQ32">
        <v>10.199999999999999</v>
      </c>
      <c r="FR32">
        <v>0.4</v>
      </c>
      <c r="FS32">
        <v>1.3</v>
      </c>
      <c r="FT32">
        <v>384754</v>
      </c>
      <c r="FU32">
        <v>5610445</v>
      </c>
      <c r="FZ32">
        <v>84911</v>
      </c>
      <c r="GA32">
        <v>42473</v>
      </c>
      <c r="GB32">
        <v>42438</v>
      </c>
      <c r="GC32">
        <v>20.3</v>
      </c>
      <c r="GD32">
        <v>20.3</v>
      </c>
      <c r="GE32">
        <v>20.2</v>
      </c>
      <c r="GF32">
        <v>50.634469340000003</v>
      </c>
      <c r="GG32">
        <v>7.37034141</v>
      </c>
      <c r="GH32">
        <v>4043</v>
      </c>
      <c r="GI32">
        <v>4081</v>
      </c>
      <c r="GJ32">
        <v>9.6</v>
      </c>
      <c r="GK32">
        <v>9.6999999999999993</v>
      </c>
      <c r="GL32">
        <v>3</v>
      </c>
      <c r="GM32">
        <v>10.4</v>
      </c>
      <c r="GN32">
        <v>0.8</v>
      </c>
      <c r="GO32">
        <v>7.9</v>
      </c>
      <c r="GP32">
        <v>9.5</v>
      </c>
      <c r="GQ32">
        <v>9.6</v>
      </c>
      <c r="GR32">
        <v>42484</v>
      </c>
      <c r="GS32">
        <v>42446</v>
      </c>
      <c r="GT32">
        <v>0.97</v>
      </c>
      <c r="GU32">
        <v>0.96</v>
      </c>
      <c r="GV32">
        <v>0.93</v>
      </c>
      <c r="GW32">
        <v>1</v>
      </c>
      <c r="GX32">
        <v>1.1599999999999999</v>
      </c>
      <c r="GY32">
        <v>1.1599999999999999</v>
      </c>
      <c r="GZ32">
        <v>0.91</v>
      </c>
      <c r="HA32">
        <v>0.86</v>
      </c>
      <c r="HB32">
        <v>3905</v>
      </c>
      <c r="HC32">
        <v>142</v>
      </c>
      <c r="HD32">
        <v>480</v>
      </c>
      <c r="HE32">
        <v>28</v>
      </c>
      <c r="HF32">
        <v>889</v>
      </c>
      <c r="HG32">
        <v>63</v>
      </c>
      <c r="HH32">
        <v>336</v>
      </c>
      <c r="HI32">
        <v>7</v>
      </c>
      <c r="HJ32">
        <v>3304</v>
      </c>
      <c r="HK32">
        <v>99</v>
      </c>
      <c r="HL32">
        <v>361</v>
      </c>
      <c r="HM32">
        <v>23</v>
      </c>
      <c r="HN32">
        <v>710</v>
      </c>
      <c r="HO32" t="s">
        <v>706</v>
      </c>
      <c r="HP32">
        <v>2.2759999999999998</v>
      </c>
      <c r="HQ32" t="s">
        <v>110</v>
      </c>
      <c r="HR32" t="s">
        <v>111</v>
      </c>
    </row>
    <row r="33" spans="2:226" ht="14.25" hidden="1" customHeight="1" x14ac:dyDescent="0.3">
      <c r="B33">
        <f t="shared" si="12"/>
        <v>6881</v>
      </c>
      <c r="C33" t="str">
        <f t="shared" si="13"/>
        <v>A4</v>
      </c>
      <c r="D33" s="132">
        <f t="shared" si="14"/>
        <v>170</v>
      </c>
      <c r="E33" s="123">
        <f>VLOOKUP($EA33,'4-DZ-Nr.-Mapping'!$A:$J,E$4,FALSE)</f>
        <v>0</v>
      </c>
      <c r="F33" s="123">
        <f>VLOOKUP($EA33,'4-DZ-Nr.-Mapping'!$A:$J,F$4,FALSE)</f>
        <v>0</v>
      </c>
      <c r="G33" s="106" t="str">
        <f t="shared" si="15"/>
        <v>O - Eisenach</v>
      </c>
      <c r="H33" t="str">
        <f t="shared" si="16"/>
        <v>W - AD Kirchheim (A7)</v>
      </c>
      <c r="I33" s="106" t="str">
        <f>VLOOKUP($EA33,'4-DZ-Nr.-Mapping'!$A:$N,I$4,FALSE)</f>
        <v>nur KFZ, kein SV</v>
      </c>
      <c r="J33" s="106" t="str">
        <f>VLOOKUP($EA33,'4-DZ-Nr.-Mapping'!$A:$N,J$4,FALSE)</f>
        <v xml:space="preserve"> </v>
      </c>
      <c r="K33" s="106" t="str">
        <f>VLOOKUP($EA33,'4-DZ-Nr.-Mapping'!$A:$N,K$4,FALSE)</f>
        <v xml:space="preserve"> </v>
      </c>
      <c r="L33" s="106" t="str">
        <f>VLOOKUP($EA33,'4-DZ-Nr.-Mapping'!$A:$N,L$4,FALSE)</f>
        <v xml:space="preserve"> </v>
      </c>
      <c r="M33" s="106" t="str">
        <f>VLOOKUP($EA33,'4-DZ-Nr.-Mapping'!$A:$N,M$4,FALSE)</f>
        <v xml:space="preserve"> </v>
      </c>
      <c r="N33" s="106" t="str">
        <f t="shared" si="17"/>
        <v>8+1</v>
      </c>
      <c r="P33" s="203">
        <f t="shared" si="18"/>
        <v>0.50729953603614542</v>
      </c>
      <c r="Q33" s="131">
        <f>0.25*ER33</f>
        <v>5221</v>
      </c>
      <c r="R33" s="126">
        <f t="shared" si="70"/>
        <v>0</v>
      </c>
      <c r="S33" s="126">
        <f t="shared" si="76"/>
        <v>0</v>
      </c>
      <c r="T33" s="126">
        <f t="shared" si="77"/>
        <v>0</v>
      </c>
      <c r="U33" s="126">
        <f t="shared" si="78"/>
        <v>0</v>
      </c>
      <c r="V33" s="126">
        <f t="shared" si="35"/>
        <v>0</v>
      </c>
      <c r="W33" s="125">
        <f t="shared" si="36"/>
        <v>0.49270046396385453</v>
      </c>
      <c r="X33" s="131">
        <f>0.25*ES33</f>
        <v>5070.75</v>
      </c>
      <c r="Y33" s="126">
        <f t="shared" si="38"/>
        <v>0</v>
      </c>
      <c r="Z33" s="126">
        <f t="shared" si="79"/>
        <v>0</v>
      </c>
      <c r="AA33" s="126">
        <f t="shared" si="80"/>
        <v>0</v>
      </c>
      <c r="AB33" s="126">
        <f t="shared" si="81"/>
        <v>0</v>
      </c>
      <c r="AC33" s="126">
        <f t="shared" si="72"/>
        <v>0</v>
      </c>
      <c r="AD33" s="1"/>
      <c r="AE33" s="106" t="e">
        <f t="shared" si="22"/>
        <v>#N/A</v>
      </c>
      <c r="AF33" s="106" t="str">
        <f t="shared" si="73"/>
        <v>-</v>
      </c>
      <c r="AG33" s="106" t="str">
        <f t="shared" si="39"/>
        <v>A4</v>
      </c>
      <c r="AH33" s="106">
        <f t="shared" si="74"/>
        <v>6881</v>
      </c>
      <c r="AI33" s="106" t="str">
        <f t="shared" si="75"/>
        <v xml:space="preserve"> </v>
      </c>
      <c r="AJ33" s="106" t="str">
        <f t="shared" si="40"/>
        <v xml:space="preserve"> </v>
      </c>
      <c r="AK33" s="1"/>
      <c r="AL33" s="126">
        <f t="shared" si="84"/>
        <v>5221</v>
      </c>
      <c r="AM33" s="126">
        <f t="shared" si="84"/>
        <v>0</v>
      </c>
      <c r="AN33" s="126">
        <f t="shared" si="84"/>
        <v>0</v>
      </c>
      <c r="AO33" s="126">
        <f t="shared" si="84"/>
        <v>0</v>
      </c>
      <c r="AP33" s="126">
        <f t="shared" si="84"/>
        <v>0</v>
      </c>
      <c r="AQ33" s="126">
        <f t="shared" si="84"/>
        <v>0</v>
      </c>
      <c r="AR33" s="126" t="e">
        <f t="shared" si="85"/>
        <v>#N/A</v>
      </c>
      <c r="AS33" s="126" t="e">
        <f t="shared" si="85"/>
        <v>#N/A</v>
      </c>
      <c r="AT33" s="126" t="e">
        <f t="shared" si="85"/>
        <v>#N/A</v>
      </c>
      <c r="AU33" s="126" t="e">
        <f t="shared" si="85"/>
        <v>#N/A</v>
      </c>
      <c r="AV33" s="126" t="e">
        <f t="shared" si="85"/>
        <v>#N/A</v>
      </c>
      <c r="AW33" s="126" t="e">
        <f t="shared" si="85"/>
        <v>#N/A</v>
      </c>
      <c r="AX33" s="1"/>
      <c r="AY33" s="126" t="e">
        <f t="shared" si="41"/>
        <v>#VALUE!</v>
      </c>
      <c r="AZ33" s="126" t="e">
        <f t="shared" si="42"/>
        <v>#VALUE!</v>
      </c>
      <c r="BA33" s="126" t="e">
        <f t="shared" si="43"/>
        <v>#VALUE!</v>
      </c>
      <c r="BB33" s="126" t="e">
        <f t="shared" si="44"/>
        <v>#VALUE!</v>
      </c>
      <c r="BC33" s="126" t="e">
        <f t="shared" si="45"/>
        <v>#N/A</v>
      </c>
      <c r="BD33" s="126" t="e">
        <f t="shared" si="46"/>
        <v>#N/A</v>
      </c>
      <c r="BE33" s="126" t="e">
        <f t="shared" si="47"/>
        <v>#N/A</v>
      </c>
      <c r="BF33" s="126" t="e">
        <f t="shared" si="48"/>
        <v>#N/A</v>
      </c>
      <c r="BG33" s="1"/>
      <c r="BH33" s="128" t="e">
        <f>VLOOKUP(BH$6,'1-Konfiguration'!$C$14:$D$17,2,FALSE)*AY33 / 100 / 1000</f>
        <v>#VALUE!</v>
      </c>
      <c r="BI33" s="128" t="e">
        <f>VLOOKUP(BI$6,'1-Konfiguration'!$C$14:$D$17,2,FALSE)*AZ33 / 100 / 1000</f>
        <v>#VALUE!</v>
      </c>
      <c r="BJ33" s="128" t="e">
        <f>VLOOKUP(BJ$6,'1-Konfiguration'!$C$14:$D$17,2,FALSE)*BA33 / 100 / 1000</f>
        <v>#VALUE!</v>
      </c>
      <c r="BK33" s="128" t="e">
        <f>VLOOKUP(BK$6,'1-Konfiguration'!$C$14:$D$17,2,FALSE)*BB33 / 100 / 1000</f>
        <v>#VALUE!</v>
      </c>
      <c r="BL33" s="128" t="e">
        <f>VLOOKUP(BL$6,'1-Konfiguration'!$C$14:$D$17,2,FALSE)*BC33 / 100 / 1000</f>
        <v>#N/A</v>
      </c>
      <c r="BM33" s="128" t="e">
        <f>VLOOKUP(BM$6,'1-Konfiguration'!$C$14:$D$17,2,FALSE)*BD33 / 100 / 1000</f>
        <v>#N/A</v>
      </c>
      <c r="BN33" s="128" t="e">
        <f>VLOOKUP(BN$6,'1-Konfiguration'!$C$14:$D$17,2,FALSE)*BE33 / 100 / 1000</f>
        <v>#N/A</v>
      </c>
      <c r="BO33" s="128" t="e">
        <f>VLOOKUP(BO$6,'1-Konfiguration'!$C$14:$D$17,2,FALSE)*BF33 / 100 / 1000</f>
        <v>#N/A</v>
      </c>
      <c r="BP33" s="128"/>
      <c r="BQ33" s="214" t="e">
        <f t="shared" si="49"/>
        <v>#VALUE!</v>
      </c>
      <c r="BR33" s="214" t="e">
        <f t="shared" si="50"/>
        <v>#VALUE!</v>
      </c>
      <c r="BS33" s="214" t="e">
        <f t="shared" si="51"/>
        <v>#VALUE!</v>
      </c>
      <c r="BT33" s="215" t="e">
        <f t="shared" si="52"/>
        <v>#VALUE!</v>
      </c>
      <c r="BU33" s="216" t="e">
        <f>BQ33*VLOOKUP(BU$6,'1-Konfiguration'!$C$23:$K$26,5,FALSE)</f>
        <v>#VALUE!</v>
      </c>
      <c r="BV33" s="216" t="e">
        <f>BR33*VLOOKUP(BV$6,'1-Konfiguration'!$C$23:$K$26,5,FALSE)</f>
        <v>#VALUE!</v>
      </c>
      <c r="BW33" s="216" t="e">
        <f>BS33*VLOOKUP(BW$6,'1-Konfiguration'!$C$23:$K$26,5,FALSE)</f>
        <v>#VALUE!</v>
      </c>
      <c r="BX33" s="216" t="e">
        <f>BT33*VLOOKUP(BX$6,'1-Konfiguration'!$C$23:$K$26,5,FALSE)</f>
        <v>#VALUE!</v>
      </c>
      <c r="BY33" s="216" t="e">
        <f t="shared" si="53"/>
        <v>#VALUE!</v>
      </c>
      <c r="BZ33" s="216" t="e">
        <f>BQ33*VLOOKUP(BZ$6,'1-Konfiguration'!$C$23:$K$26,9,FALSE)</f>
        <v>#VALUE!</v>
      </c>
      <c r="CA33" s="216" t="e">
        <f>BR33*VLOOKUP(CA$6,'1-Konfiguration'!$C$23:$K$26,9,FALSE)</f>
        <v>#VALUE!</v>
      </c>
      <c r="CB33" s="216" t="e">
        <f>BS33*VLOOKUP(CB$6,'1-Konfiguration'!$C$23:$K$26,9,FALSE)</f>
        <v>#VALUE!</v>
      </c>
      <c r="CC33" s="216" t="e">
        <f>BT33*VLOOKUP(CC$6,'1-Konfiguration'!$C$23:$K$26,9,FALSE)</f>
        <v>#VALUE!</v>
      </c>
      <c r="CD33" s="216" t="e">
        <f t="shared" si="54"/>
        <v>#VALUE!</v>
      </c>
      <c r="CE33" s="2"/>
      <c r="CF33" s="128" t="e">
        <f t="shared" si="55"/>
        <v>#VALUE!</v>
      </c>
      <c r="CG33" s="128" t="e">
        <f t="shared" si="56"/>
        <v>#VALUE!</v>
      </c>
      <c r="CH33" s="128" t="e">
        <f t="shared" si="57"/>
        <v>#VALUE!</v>
      </c>
      <c r="CI33" s="128" t="e">
        <f t="shared" si="58"/>
        <v>#VALUE!</v>
      </c>
      <c r="CJ33" s="128" t="e">
        <f t="shared" si="59"/>
        <v>#VALUE!</v>
      </c>
      <c r="CK33" s="128" t="e">
        <f t="shared" si="60"/>
        <v>#VALUE!</v>
      </c>
      <c r="CL33" s="128" t="e">
        <f t="shared" si="61"/>
        <v>#VALUE!</v>
      </c>
      <c r="CM33" s="128" t="e">
        <f t="shared" si="62"/>
        <v>#VALUE!</v>
      </c>
      <c r="CN33" s="2"/>
      <c r="CO33" s="128" t="e">
        <f>MMULT($BH33:$BK33,'1-Konfiguration'!D$23:D$26)+MMULT($BL33:$BO33,'1-Konfiguration'!D$23:D$26)</f>
        <v>#VALUE!</v>
      </c>
      <c r="CP33" s="128" t="e">
        <f>MMULT($BH33:$BK33,'1-Konfiguration'!E$23:E$26)+MMULT($BL33:$BO33,'1-Konfiguration'!E$23:E$26)</f>
        <v>#VALUE!</v>
      </c>
      <c r="CQ33" s="128" t="e">
        <f>MMULT($BH33:$BK33,'1-Konfiguration'!F$23:F$26)+MMULT($BL33:$BO33,'1-Konfiguration'!F$23:F$26)</f>
        <v>#VALUE!</v>
      </c>
      <c r="CR33" s="128" t="e">
        <f>MMULT($BH33:$BK33,'1-Konfiguration'!G$23:G$26)+MMULT($BL33:$BO33,'1-Konfiguration'!G$23:G$26)</f>
        <v>#VALUE!</v>
      </c>
      <c r="CS33" s="128" t="e">
        <f>MMULT($BH33:$BK33,'1-Konfiguration'!H$23:H$26)+MMULT($BL33:$BO33,'1-Konfiguration'!H$23:H$26)</f>
        <v>#VALUE!</v>
      </c>
      <c r="CT33" s="128" t="e">
        <f>MMULT($BH33:$BK33,'1-Konfiguration'!I$23:I$26)+MMULT($BL33:$BO33,'1-Konfiguration'!I$23:I$26)</f>
        <v>#VALUE!</v>
      </c>
      <c r="CU33" s="128" t="e">
        <f>MMULT($BH33:$BK33,'1-Konfiguration'!J$23:J$26)+MMULT($BL33:$BO33,'1-Konfiguration'!J$23:J$26)</f>
        <v>#VALUE!</v>
      </c>
      <c r="CV33" s="128" t="e">
        <f>MMULT($BH33:$BK33,'1-Konfiguration'!K$23:K$26)+MMULT($BL33:$BO33,'1-Konfiguration'!K$23:K$26)</f>
        <v>#VALUE!</v>
      </c>
      <c r="CX33" s="106"/>
      <c r="CY33" s="106"/>
      <c r="CZ33" s="106"/>
      <c r="DA33" s="106"/>
      <c r="DB33" s="106"/>
      <c r="DC33" s="106"/>
      <c r="DD33" s="106"/>
      <c r="DE33" s="106"/>
      <c r="DF33" s="117" t="e">
        <f>IF(CF33&gt;'5-Colouring_uMap'!B$15,'5-Colouring_uMap'!C$15,IF(CF33&gt;'5-Colouring_uMap'!B$14,'5-Colouring_uMap'!C$14,IF(CF33&gt;'5-Colouring_uMap'!B$13,'5-Colouring_uMap'!C$13,IF(CF33&gt;'5-Colouring_uMap'!B$12,'5-Colouring_uMap'!C$12,IF(CF33&gt;'5-Colouring_uMap'!B$11,'5-Colouring_uMap'!C$11,IF(CF33&gt;'5-Colouring_uMap'!B$10,'5-Colouring_uMap'!C$10,IF(CF33&gt;'5-Colouring_uMap'!B$9,'5-Colouring_uMap'!C$9,IF(CF33&gt;'5-Colouring_uMap'!B$8,'5-Colouring_uMap'!C$8,IF(CF33&gt;'5-Colouring_uMap'!B$7,'5-Colouring_uMap'!C$7)))))))))</f>
        <v>#VALUE!</v>
      </c>
      <c r="DG33" s="117" t="e">
        <f>IF(CG33&gt;'5-Colouring_uMap'!E$15,'5-Colouring_uMap'!F$15,IF(CG33&gt;'5-Colouring_uMap'!E$14,'5-Colouring_uMap'!F$14,IF(CG33&gt;'5-Colouring_uMap'!E$13,'5-Colouring_uMap'!F$13,IF(CG33&gt;'5-Colouring_uMap'!E$12,'5-Colouring_uMap'!F$12,IF(CG33&gt;'5-Colouring_uMap'!E$11,'5-Colouring_uMap'!F$11,IF(CG33&gt;'5-Colouring_uMap'!E$10,'5-Colouring_uMap'!F$10,IF(CG33&gt;'5-Colouring_uMap'!E$9,'5-Colouring_uMap'!F$9,IF(CG33&gt;'5-Colouring_uMap'!E$8,'5-Colouring_uMap'!F$8,IF(CG33&gt;'5-Colouring_uMap'!E$7,'5-Colouring_uMap'!F$7)))))))))</f>
        <v>#VALUE!</v>
      </c>
      <c r="DH33" s="117" t="e">
        <f>IF(CH33&gt;'5-Colouring_uMap'!H$15,'5-Colouring_uMap'!I$15,IF(CH33&gt;'5-Colouring_uMap'!H$14,'5-Colouring_uMap'!I$14,IF(CH33&gt;'5-Colouring_uMap'!H$13,'5-Colouring_uMap'!I$13,IF(CH33&gt;'5-Colouring_uMap'!H$12,'5-Colouring_uMap'!I$12,IF(CH33&gt;'5-Colouring_uMap'!H$11,'5-Colouring_uMap'!I$11,IF(CH33&gt;'5-Colouring_uMap'!H$10,'5-Colouring_uMap'!I$10,IF(CH33&gt;'5-Colouring_uMap'!H$9,'5-Colouring_uMap'!I$9,IF(CH33&gt;'5-Colouring_uMap'!H$8,'5-Colouring_uMap'!I$8,IF(CH33&gt;'5-Colouring_uMap'!H$7,'5-Colouring_uMap'!I$7)))))))))</f>
        <v>#VALUE!</v>
      </c>
      <c r="DI33" s="117" t="e">
        <f>IF(CI33&gt;'5-Colouring_uMap'!K$15,'5-Colouring_uMap'!L$15,IF(CI33&gt;'5-Colouring_uMap'!K$14,'5-Colouring_uMap'!L$14,IF(CI33&gt;'5-Colouring_uMap'!K$13,'5-Colouring_uMap'!L$13,IF(CI33&gt;'5-Colouring_uMap'!K$12,'5-Colouring_uMap'!L$12,IF(CI33&gt;'5-Colouring_uMap'!K$11,'5-Colouring_uMap'!L$11,IF(CI33&gt;'5-Colouring_uMap'!K$10,'5-Colouring_uMap'!L$10,IF(CI33&gt;'5-Colouring_uMap'!K$9,'5-Colouring_uMap'!L$9,IF(CI33&gt;'5-Colouring_uMap'!K$8,'5-Colouring_uMap'!L$8,IF(CI33&gt;'5-Colouring_uMap'!K$7,'5-Colouring_uMap'!L$7)))))))))</f>
        <v>#VALUE!</v>
      </c>
      <c r="DJ33" s="117" t="e">
        <f>IF(CJ33&gt;'5-Colouring_uMap'!N$15,'5-Colouring_uMap'!O$15,IF(CJ33&gt;'5-Colouring_uMap'!N$14,'5-Colouring_uMap'!O$14,IF(CJ33&gt;'5-Colouring_uMap'!N$13,'5-Colouring_uMap'!O$13,IF(CJ33&gt;'5-Colouring_uMap'!N$12,'5-Colouring_uMap'!O$12,IF(CJ33&gt;'5-Colouring_uMap'!N$11,'5-Colouring_uMap'!O$11,IF(CJ33&gt;'5-Colouring_uMap'!N$10,'5-Colouring_uMap'!O$10,IF(CJ33&gt;'5-Colouring_uMap'!N$9,'5-Colouring_uMap'!O$9,IF(CJ33&gt;'5-Colouring_uMap'!N$8,'5-Colouring_uMap'!O$8,IF(CJ33&gt;'5-Colouring_uMap'!N$7,'5-Colouring_uMap'!O$7)))))))))</f>
        <v>#VALUE!</v>
      </c>
      <c r="DK33" s="117" t="e">
        <f>IF(CK33&gt;'5-Colouring_uMap'!Q$15,'5-Colouring_uMap'!R$15,IF(CK33&gt;'5-Colouring_uMap'!Q$14,'5-Colouring_uMap'!R$14,IF(CK33&gt;'5-Colouring_uMap'!Q$13,'5-Colouring_uMap'!R$13,IF(CK33&gt;'5-Colouring_uMap'!Q$12,'5-Colouring_uMap'!R$12,IF(CK33&gt;'5-Colouring_uMap'!Q$11,'5-Colouring_uMap'!R$11,IF(CK33&gt;'5-Colouring_uMap'!Q$10,'5-Colouring_uMap'!R$10,IF(CK33&gt;'5-Colouring_uMap'!Q$9,'5-Colouring_uMap'!R$9,IF(CK33&gt;'5-Colouring_uMap'!Q$8,'5-Colouring_uMap'!R$8,IF(CK33&gt;'5-Colouring_uMap'!Q$7,'5-Colouring_uMap'!R$7)))))))))</f>
        <v>#VALUE!</v>
      </c>
      <c r="DL33" s="117" t="e">
        <f>IF(CL33&gt;'5-Colouring_uMap'!T$15,'5-Colouring_uMap'!U$15,IF(CL33&gt;'5-Colouring_uMap'!T$14,'5-Colouring_uMap'!U$14,IF(CL33&gt;'5-Colouring_uMap'!T$13,'5-Colouring_uMap'!U$13,IF(CL33&gt;'5-Colouring_uMap'!T$12,'5-Colouring_uMap'!U$12,IF(CL33&gt;'5-Colouring_uMap'!T$11,'5-Colouring_uMap'!U$11,IF(CL33&gt;'5-Colouring_uMap'!T$10,'5-Colouring_uMap'!U$10,IF(CL33&gt;'5-Colouring_uMap'!T$9,'5-Colouring_uMap'!U$9,IF(CL33&gt;'5-Colouring_uMap'!T$8,'5-Colouring_uMap'!U$8,IF(CL33&gt;'5-Colouring_uMap'!T$7,'5-Colouring_uMap'!U$7)))))))))</f>
        <v>#VALUE!</v>
      </c>
      <c r="DM33" s="117" t="e">
        <f>IF(CM33&gt;'5-Colouring_uMap'!W$15,'5-Colouring_uMap'!X$15,IF(CM33&gt;'5-Colouring_uMap'!W$14,'5-Colouring_uMap'!X$14,IF(CM33&gt;'5-Colouring_uMap'!W$13,'5-Colouring_uMap'!X$13,IF(CM33&gt;'5-Colouring_uMap'!W$12,'5-Colouring_uMap'!X$12,IF(CM33&gt;'5-Colouring_uMap'!W$11,'5-Colouring_uMap'!X$11,IF(CM33&gt;'5-Colouring_uMap'!W$10,'5-Colouring_uMap'!X$10,IF(CM33&gt;'5-Colouring_uMap'!W$9,'5-Colouring_uMap'!X$9,IF(CM33&gt;'5-Colouring_uMap'!W$8,'5-Colouring_uMap'!X$8,IF(CM33&gt;'5-Colouring_uMap'!W$7,'5-Colouring_uMap'!X$7)))))))))</f>
        <v>#VALUE!</v>
      </c>
      <c r="DN33" s="117">
        <v>10</v>
      </c>
      <c r="DO33" s="159" t="s">
        <v>2093</v>
      </c>
      <c r="DP33" s="106" t="e">
        <f t="shared" si="71"/>
        <v>#VALUE!</v>
      </c>
      <c r="DQ33" s="106" t="e">
        <f t="shared" si="63"/>
        <v>#VALUE!</v>
      </c>
      <c r="DR33" s="106" t="e">
        <f t="shared" si="64"/>
        <v>#VALUE!</v>
      </c>
      <c r="DS33" s="106" t="e">
        <f t="shared" si="65"/>
        <v>#VALUE!</v>
      </c>
      <c r="DT33" s="106" t="e">
        <f t="shared" si="66"/>
        <v>#VALUE!</v>
      </c>
      <c r="DU33" s="106" t="e">
        <f t="shared" si="67"/>
        <v>#VALUE!</v>
      </c>
      <c r="DV33" s="106" t="e">
        <f t="shared" si="68"/>
        <v>#VALUE!</v>
      </c>
      <c r="DW33" s="106" t="e">
        <f t="shared" si="69"/>
        <v>#VALUE!</v>
      </c>
      <c r="DX33" t="s">
        <v>2080</v>
      </c>
      <c r="DY33">
        <v>2018</v>
      </c>
      <c r="DZ33">
        <v>5124</v>
      </c>
      <c r="EA33">
        <v>6881</v>
      </c>
      <c r="EB33" t="s">
        <v>156</v>
      </c>
      <c r="EC33">
        <v>6</v>
      </c>
      <c r="ED33" t="s">
        <v>99</v>
      </c>
      <c r="EE33" t="s">
        <v>100</v>
      </c>
      <c r="EF33">
        <v>4</v>
      </c>
      <c r="EH33" t="s">
        <v>101</v>
      </c>
      <c r="EI33" t="s">
        <v>157</v>
      </c>
      <c r="EJ33" t="s">
        <v>158</v>
      </c>
      <c r="EK33" t="s">
        <v>159</v>
      </c>
      <c r="EL33" t="s">
        <v>1068</v>
      </c>
      <c r="EM33" t="s">
        <v>1069</v>
      </c>
      <c r="EN33" t="s">
        <v>160</v>
      </c>
      <c r="EO33">
        <v>4</v>
      </c>
      <c r="EP33">
        <v>346</v>
      </c>
      <c r="EQ33">
        <v>41167</v>
      </c>
      <c r="ER33">
        <v>20884</v>
      </c>
      <c r="ES33">
        <v>20283</v>
      </c>
      <c r="EX33">
        <v>1</v>
      </c>
      <c r="EY33">
        <v>0.86</v>
      </c>
      <c r="EZ33">
        <v>1.17</v>
      </c>
      <c r="FA33">
        <v>2209</v>
      </c>
      <c r="FC33">
        <v>727</v>
      </c>
      <c r="FI33" t="s">
        <v>161</v>
      </c>
      <c r="FJ33" t="s">
        <v>161</v>
      </c>
      <c r="FT33">
        <v>548978</v>
      </c>
      <c r="FU33">
        <v>5633600</v>
      </c>
      <c r="FZ33">
        <v>43993</v>
      </c>
      <c r="GA33">
        <v>22792</v>
      </c>
      <c r="GB33">
        <v>21201</v>
      </c>
      <c r="GF33">
        <v>50.85202056</v>
      </c>
      <c r="GG33">
        <v>9.6957833099999995</v>
      </c>
      <c r="GH33">
        <v>2308</v>
      </c>
      <c r="GI33">
        <v>2058</v>
      </c>
      <c r="GJ33">
        <v>11.1</v>
      </c>
      <c r="GK33">
        <v>10.1</v>
      </c>
      <c r="GP33">
        <v>10.1</v>
      </c>
      <c r="GQ33">
        <v>9.6999999999999993</v>
      </c>
      <c r="GR33">
        <v>23004</v>
      </c>
      <c r="GS33">
        <v>20853</v>
      </c>
      <c r="GT33">
        <v>0.7</v>
      </c>
      <c r="GU33">
        <v>1.04</v>
      </c>
      <c r="GV33">
        <v>0.8</v>
      </c>
      <c r="GW33">
        <v>1.25</v>
      </c>
      <c r="GX33">
        <v>1.3</v>
      </c>
      <c r="GY33">
        <v>1.03</v>
      </c>
      <c r="GZ33">
        <v>0.73</v>
      </c>
      <c r="HA33">
        <v>0.74</v>
      </c>
      <c r="HN33">
        <v>170</v>
      </c>
      <c r="HO33" t="s">
        <v>1070</v>
      </c>
      <c r="HP33">
        <v>8.2829999999999995</v>
      </c>
      <c r="HQ33" t="s">
        <v>162</v>
      </c>
      <c r="HR33" t="s">
        <v>111</v>
      </c>
    </row>
    <row r="34" spans="2:226" ht="14.25" hidden="1" customHeight="1" x14ac:dyDescent="0.3">
      <c r="B34">
        <f t="shared" si="12"/>
        <v>6583</v>
      </c>
      <c r="C34" t="str">
        <f t="shared" si="13"/>
        <v>A4</v>
      </c>
      <c r="D34" s="132">
        <f t="shared" si="14"/>
        <v>180</v>
      </c>
      <c r="E34" s="123">
        <f>VLOOKUP($EA34,'4-DZ-Nr.-Mapping'!$A:$J,E$4,FALSE)</f>
        <v>0</v>
      </c>
      <c r="F34" s="123">
        <f>VLOOKUP($EA34,'4-DZ-Nr.-Mapping'!$A:$J,F$4,FALSE)</f>
        <v>0</v>
      </c>
      <c r="G34" s="106" t="str">
        <f t="shared" si="15"/>
        <v>O - Eisenach</v>
      </c>
      <c r="H34" t="str">
        <f t="shared" si="16"/>
        <v>W - Bad Hersfeld</v>
      </c>
      <c r="I34" s="106" t="str">
        <f>VLOOKUP($EA34,'4-DZ-Nr.-Mapping'!$A:$N,I$4,FALSE)</f>
        <v xml:space="preserve"> </v>
      </c>
      <c r="J34" s="106" t="str">
        <f>VLOOKUP($EA34,'4-DZ-Nr.-Mapping'!$A:$N,J$4,FALSE)</f>
        <v xml:space="preserve"> </v>
      </c>
      <c r="K34" s="106" t="str">
        <f>VLOOKUP($EA34,'4-DZ-Nr.-Mapping'!$A:$N,K$4,FALSE)</f>
        <v xml:space="preserve"> </v>
      </c>
      <c r="L34" s="106" t="str">
        <f>VLOOKUP($EA34,'4-DZ-Nr.-Mapping'!$A:$N,L$4,FALSE)</f>
        <v xml:space="preserve"> </v>
      </c>
      <c r="M34" s="106" t="str">
        <f>VLOOKUP($EA34,'4-DZ-Nr.-Mapping'!$A:$N,M$4,FALSE)</f>
        <v xml:space="preserve"> </v>
      </c>
      <c r="N34" s="106" t="str">
        <f t="shared" si="17"/>
        <v>8+1</v>
      </c>
      <c r="P34" s="203">
        <f t="shared" si="18"/>
        <v>0.49919667328229844</v>
      </c>
      <c r="Q34" s="126">
        <f t="shared" ref="Q34:Q67" si="86">IF(I34="keine Daten","-",EU34)</f>
        <v>5282</v>
      </c>
      <c r="R34" s="126">
        <f t="shared" si="70"/>
        <v>1776.7750000000001</v>
      </c>
      <c r="S34" s="126">
        <f t="shared" si="76"/>
        <v>2010.3633450524524</v>
      </c>
      <c r="T34" s="126">
        <f t="shared" si="77"/>
        <v>3200.9668795009916</v>
      </c>
      <c r="U34" s="126">
        <f t="shared" si="78"/>
        <v>58.554272185993753</v>
      </c>
      <c r="V34" s="126">
        <f t="shared" si="35"/>
        <v>5269.884496739438</v>
      </c>
      <c r="W34" s="125">
        <f t="shared" si="36"/>
        <v>0.50080332671770156</v>
      </c>
      <c r="X34" s="126">
        <f t="shared" ref="X34:X67" si="87">EV34</f>
        <v>5299</v>
      </c>
      <c r="Y34" s="126">
        <f t="shared" si="38"/>
        <v>1781.2339999999999</v>
      </c>
      <c r="Z34" s="126">
        <f t="shared" si="79"/>
        <v>2016.8336549475478</v>
      </c>
      <c r="AA34" s="126">
        <f t="shared" si="80"/>
        <v>3211.2691204990078</v>
      </c>
      <c r="AB34" s="126">
        <f t="shared" si="81"/>
        <v>58.742727814006237</v>
      </c>
      <c r="AC34" s="126">
        <f t="shared" si="72"/>
        <v>5286.8455032605625</v>
      </c>
      <c r="AD34" s="1"/>
      <c r="AE34" s="106" t="e">
        <f t="shared" si="22"/>
        <v>#N/A</v>
      </c>
      <c r="AF34" s="106" t="str">
        <f t="shared" si="73"/>
        <v>-</v>
      </c>
      <c r="AG34" s="106" t="str">
        <f t="shared" si="39"/>
        <v>A4</v>
      </c>
      <c r="AH34" s="106">
        <f t="shared" si="74"/>
        <v>6583</v>
      </c>
      <c r="AI34" s="106" t="str">
        <f t="shared" si="75"/>
        <v xml:space="preserve"> </v>
      </c>
      <c r="AJ34" s="106" t="str">
        <f t="shared" si="40"/>
        <v xml:space="preserve"> </v>
      </c>
      <c r="AK34" s="1"/>
      <c r="AL34" s="126">
        <f t="shared" si="84"/>
        <v>5282</v>
      </c>
      <c r="AM34" s="126">
        <f t="shared" si="84"/>
        <v>1776.7750000000001</v>
      </c>
      <c r="AN34" s="126">
        <f t="shared" si="84"/>
        <v>2010.3633450524524</v>
      </c>
      <c r="AO34" s="126">
        <f t="shared" si="84"/>
        <v>3200.9668795009916</v>
      </c>
      <c r="AP34" s="126">
        <f t="shared" si="84"/>
        <v>58.554272185993753</v>
      </c>
      <c r="AQ34" s="126">
        <f t="shared" si="84"/>
        <v>5269.884496739438</v>
      </c>
      <c r="AR34" s="126" t="e">
        <f t="shared" si="85"/>
        <v>#N/A</v>
      </c>
      <c r="AS34" s="126" t="e">
        <f t="shared" si="85"/>
        <v>#N/A</v>
      </c>
      <c r="AT34" s="126" t="e">
        <f t="shared" si="85"/>
        <v>#N/A</v>
      </c>
      <c r="AU34" s="126" t="e">
        <f t="shared" si="85"/>
        <v>#N/A</v>
      </c>
      <c r="AV34" s="126" t="e">
        <f t="shared" si="85"/>
        <v>#N/A</v>
      </c>
      <c r="AW34" s="126" t="e">
        <f t="shared" si="85"/>
        <v>#N/A</v>
      </c>
      <c r="AX34" s="1"/>
      <c r="AY34" s="126" t="e">
        <f t="shared" si="41"/>
        <v>#VALUE!</v>
      </c>
      <c r="AZ34" s="126" t="e">
        <f t="shared" si="42"/>
        <v>#VALUE!</v>
      </c>
      <c r="BA34" s="126" t="e">
        <f t="shared" si="43"/>
        <v>#VALUE!</v>
      </c>
      <c r="BB34" s="126" t="e">
        <f t="shared" si="44"/>
        <v>#VALUE!</v>
      </c>
      <c r="BC34" s="126" t="e">
        <f t="shared" si="45"/>
        <v>#N/A</v>
      </c>
      <c r="BD34" s="126" t="e">
        <f t="shared" si="46"/>
        <v>#N/A</v>
      </c>
      <c r="BE34" s="126" t="e">
        <f t="shared" si="47"/>
        <v>#N/A</v>
      </c>
      <c r="BF34" s="126" t="e">
        <f t="shared" si="48"/>
        <v>#N/A</v>
      </c>
      <c r="BG34" s="1"/>
      <c r="BH34" s="128" t="e">
        <f>VLOOKUP(BH$6,'1-Konfiguration'!$C$14:$D$17,2,FALSE)*AY34 / 100 / 1000</f>
        <v>#VALUE!</v>
      </c>
      <c r="BI34" s="128" t="e">
        <f>VLOOKUP(BI$6,'1-Konfiguration'!$C$14:$D$17,2,FALSE)*AZ34 / 100 / 1000</f>
        <v>#VALUE!</v>
      </c>
      <c r="BJ34" s="128" t="e">
        <f>VLOOKUP(BJ$6,'1-Konfiguration'!$C$14:$D$17,2,FALSE)*BA34 / 100 / 1000</f>
        <v>#VALUE!</v>
      </c>
      <c r="BK34" s="128" t="e">
        <f>VLOOKUP(BK$6,'1-Konfiguration'!$C$14:$D$17,2,FALSE)*BB34 / 100 / 1000</f>
        <v>#VALUE!</v>
      </c>
      <c r="BL34" s="128" t="e">
        <f>VLOOKUP(BL$6,'1-Konfiguration'!$C$14:$D$17,2,FALSE)*BC34 / 100 / 1000</f>
        <v>#N/A</v>
      </c>
      <c r="BM34" s="128" t="e">
        <f>VLOOKUP(BM$6,'1-Konfiguration'!$C$14:$D$17,2,FALSE)*BD34 / 100 / 1000</f>
        <v>#N/A</v>
      </c>
      <c r="BN34" s="128" t="e">
        <f>VLOOKUP(BN$6,'1-Konfiguration'!$C$14:$D$17,2,FALSE)*BE34 / 100 / 1000</f>
        <v>#N/A</v>
      </c>
      <c r="BO34" s="128" t="e">
        <f>VLOOKUP(BO$6,'1-Konfiguration'!$C$14:$D$17,2,FALSE)*BF34 / 100 / 1000</f>
        <v>#N/A</v>
      </c>
      <c r="BP34" s="128"/>
      <c r="BQ34" s="214" t="e">
        <f t="shared" si="49"/>
        <v>#VALUE!</v>
      </c>
      <c r="BR34" s="214" t="e">
        <f t="shared" si="50"/>
        <v>#VALUE!</v>
      </c>
      <c r="BS34" s="214" t="e">
        <f t="shared" si="51"/>
        <v>#VALUE!</v>
      </c>
      <c r="BT34" s="215" t="e">
        <f t="shared" si="52"/>
        <v>#VALUE!</v>
      </c>
      <c r="BU34" s="216" t="e">
        <f>BQ34*VLOOKUP(BU$6,'1-Konfiguration'!$C$23:$K$26,5,FALSE)</f>
        <v>#VALUE!</v>
      </c>
      <c r="BV34" s="216" t="e">
        <f>BR34*VLOOKUP(BV$6,'1-Konfiguration'!$C$23:$K$26,5,FALSE)</f>
        <v>#VALUE!</v>
      </c>
      <c r="BW34" s="216" t="e">
        <f>BS34*VLOOKUP(BW$6,'1-Konfiguration'!$C$23:$K$26,5,FALSE)</f>
        <v>#VALUE!</v>
      </c>
      <c r="BX34" s="216" t="e">
        <f>BT34*VLOOKUP(BX$6,'1-Konfiguration'!$C$23:$K$26,5,FALSE)</f>
        <v>#VALUE!</v>
      </c>
      <c r="BY34" s="216" t="e">
        <f t="shared" si="53"/>
        <v>#VALUE!</v>
      </c>
      <c r="BZ34" s="216" t="e">
        <f>BQ34*VLOOKUP(BZ$6,'1-Konfiguration'!$C$23:$K$26,9,FALSE)</f>
        <v>#VALUE!</v>
      </c>
      <c r="CA34" s="216" t="e">
        <f>BR34*VLOOKUP(CA$6,'1-Konfiguration'!$C$23:$K$26,9,FALSE)</f>
        <v>#VALUE!</v>
      </c>
      <c r="CB34" s="216" t="e">
        <f>BS34*VLOOKUP(CB$6,'1-Konfiguration'!$C$23:$K$26,9,FALSE)</f>
        <v>#VALUE!</v>
      </c>
      <c r="CC34" s="216" t="e">
        <f>BT34*VLOOKUP(CC$6,'1-Konfiguration'!$C$23:$K$26,9,FALSE)</f>
        <v>#VALUE!</v>
      </c>
      <c r="CD34" s="216" t="e">
        <f t="shared" si="54"/>
        <v>#VALUE!</v>
      </c>
      <c r="CE34" s="2"/>
      <c r="CF34" s="128" t="e">
        <f t="shared" si="55"/>
        <v>#VALUE!</v>
      </c>
      <c r="CG34" s="128" t="e">
        <f t="shared" si="56"/>
        <v>#VALUE!</v>
      </c>
      <c r="CH34" s="128" t="e">
        <f t="shared" si="57"/>
        <v>#VALUE!</v>
      </c>
      <c r="CI34" s="128" t="e">
        <f t="shared" si="58"/>
        <v>#VALUE!</v>
      </c>
      <c r="CJ34" s="128" t="e">
        <f t="shared" si="59"/>
        <v>#VALUE!</v>
      </c>
      <c r="CK34" s="128" t="e">
        <f t="shared" si="60"/>
        <v>#VALUE!</v>
      </c>
      <c r="CL34" s="128" t="e">
        <f t="shared" si="61"/>
        <v>#VALUE!</v>
      </c>
      <c r="CM34" s="128" t="e">
        <f t="shared" si="62"/>
        <v>#VALUE!</v>
      </c>
      <c r="CN34" s="2"/>
      <c r="CO34" s="128" t="e">
        <f>MMULT($BH34:$BK34,'1-Konfiguration'!D$23:D$26)+MMULT($BL34:$BO34,'1-Konfiguration'!D$23:D$26)</f>
        <v>#VALUE!</v>
      </c>
      <c r="CP34" s="128" t="e">
        <f>MMULT($BH34:$BK34,'1-Konfiguration'!E$23:E$26)+MMULT($BL34:$BO34,'1-Konfiguration'!E$23:E$26)</f>
        <v>#VALUE!</v>
      </c>
      <c r="CQ34" s="128" t="e">
        <f>MMULT($BH34:$BK34,'1-Konfiguration'!F$23:F$26)+MMULT($BL34:$BO34,'1-Konfiguration'!F$23:F$26)</f>
        <v>#VALUE!</v>
      </c>
      <c r="CR34" s="128" t="e">
        <f>MMULT($BH34:$BK34,'1-Konfiguration'!G$23:G$26)+MMULT($BL34:$BO34,'1-Konfiguration'!G$23:G$26)</f>
        <v>#VALUE!</v>
      </c>
      <c r="CS34" s="128" t="e">
        <f>MMULT($BH34:$BK34,'1-Konfiguration'!H$23:H$26)+MMULT($BL34:$BO34,'1-Konfiguration'!H$23:H$26)</f>
        <v>#VALUE!</v>
      </c>
      <c r="CT34" s="128" t="e">
        <f>MMULT($BH34:$BK34,'1-Konfiguration'!I$23:I$26)+MMULT($BL34:$BO34,'1-Konfiguration'!I$23:I$26)</f>
        <v>#VALUE!</v>
      </c>
      <c r="CU34" s="128" t="e">
        <f>MMULT($BH34:$BK34,'1-Konfiguration'!J$23:J$26)+MMULT($BL34:$BO34,'1-Konfiguration'!J$23:J$26)</f>
        <v>#VALUE!</v>
      </c>
      <c r="CV34" s="128" t="e">
        <f>MMULT($BH34:$BK34,'1-Konfiguration'!K$23:K$26)+MMULT($BL34:$BO34,'1-Konfiguration'!K$23:K$26)</f>
        <v>#VALUE!</v>
      </c>
      <c r="CX34" s="106"/>
      <c r="CY34" s="106"/>
      <c r="CZ34" s="106"/>
      <c r="DA34" s="106"/>
      <c r="DB34" s="106"/>
      <c r="DC34" s="106"/>
      <c r="DD34" s="106"/>
      <c r="DE34" s="106"/>
      <c r="DF34" s="117" t="e">
        <f>IF(CF34&gt;'5-Colouring_uMap'!B$15,'5-Colouring_uMap'!C$15,IF(CF34&gt;'5-Colouring_uMap'!B$14,'5-Colouring_uMap'!C$14,IF(CF34&gt;'5-Colouring_uMap'!B$13,'5-Colouring_uMap'!C$13,IF(CF34&gt;'5-Colouring_uMap'!B$12,'5-Colouring_uMap'!C$12,IF(CF34&gt;'5-Colouring_uMap'!B$11,'5-Colouring_uMap'!C$11,IF(CF34&gt;'5-Colouring_uMap'!B$10,'5-Colouring_uMap'!C$10,IF(CF34&gt;'5-Colouring_uMap'!B$9,'5-Colouring_uMap'!C$9,IF(CF34&gt;'5-Colouring_uMap'!B$8,'5-Colouring_uMap'!C$8,IF(CF34&gt;'5-Colouring_uMap'!B$7,'5-Colouring_uMap'!C$7)))))))))</f>
        <v>#VALUE!</v>
      </c>
      <c r="DG34" s="117" t="e">
        <f>IF(CG34&gt;'5-Colouring_uMap'!E$15,'5-Colouring_uMap'!F$15,IF(CG34&gt;'5-Colouring_uMap'!E$14,'5-Colouring_uMap'!F$14,IF(CG34&gt;'5-Colouring_uMap'!E$13,'5-Colouring_uMap'!F$13,IF(CG34&gt;'5-Colouring_uMap'!E$12,'5-Colouring_uMap'!F$12,IF(CG34&gt;'5-Colouring_uMap'!E$11,'5-Colouring_uMap'!F$11,IF(CG34&gt;'5-Colouring_uMap'!E$10,'5-Colouring_uMap'!F$10,IF(CG34&gt;'5-Colouring_uMap'!E$9,'5-Colouring_uMap'!F$9,IF(CG34&gt;'5-Colouring_uMap'!E$8,'5-Colouring_uMap'!F$8,IF(CG34&gt;'5-Colouring_uMap'!E$7,'5-Colouring_uMap'!F$7)))))))))</f>
        <v>#VALUE!</v>
      </c>
      <c r="DH34" s="117" t="e">
        <f>IF(CH34&gt;'5-Colouring_uMap'!H$15,'5-Colouring_uMap'!I$15,IF(CH34&gt;'5-Colouring_uMap'!H$14,'5-Colouring_uMap'!I$14,IF(CH34&gt;'5-Colouring_uMap'!H$13,'5-Colouring_uMap'!I$13,IF(CH34&gt;'5-Colouring_uMap'!H$12,'5-Colouring_uMap'!I$12,IF(CH34&gt;'5-Colouring_uMap'!H$11,'5-Colouring_uMap'!I$11,IF(CH34&gt;'5-Colouring_uMap'!H$10,'5-Colouring_uMap'!I$10,IF(CH34&gt;'5-Colouring_uMap'!H$9,'5-Colouring_uMap'!I$9,IF(CH34&gt;'5-Colouring_uMap'!H$8,'5-Colouring_uMap'!I$8,IF(CH34&gt;'5-Colouring_uMap'!H$7,'5-Colouring_uMap'!I$7)))))))))</f>
        <v>#VALUE!</v>
      </c>
      <c r="DI34" s="117" t="e">
        <f>IF(CI34&gt;'5-Colouring_uMap'!K$15,'5-Colouring_uMap'!L$15,IF(CI34&gt;'5-Colouring_uMap'!K$14,'5-Colouring_uMap'!L$14,IF(CI34&gt;'5-Colouring_uMap'!K$13,'5-Colouring_uMap'!L$13,IF(CI34&gt;'5-Colouring_uMap'!K$12,'5-Colouring_uMap'!L$12,IF(CI34&gt;'5-Colouring_uMap'!K$11,'5-Colouring_uMap'!L$11,IF(CI34&gt;'5-Colouring_uMap'!K$10,'5-Colouring_uMap'!L$10,IF(CI34&gt;'5-Colouring_uMap'!K$9,'5-Colouring_uMap'!L$9,IF(CI34&gt;'5-Colouring_uMap'!K$8,'5-Colouring_uMap'!L$8,IF(CI34&gt;'5-Colouring_uMap'!K$7,'5-Colouring_uMap'!L$7)))))))))</f>
        <v>#VALUE!</v>
      </c>
      <c r="DJ34" s="117" t="e">
        <f>IF(CJ34&gt;'5-Colouring_uMap'!N$15,'5-Colouring_uMap'!O$15,IF(CJ34&gt;'5-Colouring_uMap'!N$14,'5-Colouring_uMap'!O$14,IF(CJ34&gt;'5-Colouring_uMap'!N$13,'5-Colouring_uMap'!O$13,IF(CJ34&gt;'5-Colouring_uMap'!N$12,'5-Colouring_uMap'!O$12,IF(CJ34&gt;'5-Colouring_uMap'!N$11,'5-Colouring_uMap'!O$11,IF(CJ34&gt;'5-Colouring_uMap'!N$10,'5-Colouring_uMap'!O$10,IF(CJ34&gt;'5-Colouring_uMap'!N$9,'5-Colouring_uMap'!O$9,IF(CJ34&gt;'5-Colouring_uMap'!N$8,'5-Colouring_uMap'!O$8,IF(CJ34&gt;'5-Colouring_uMap'!N$7,'5-Colouring_uMap'!O$7)))))))))</f>
        <v>#VALUE!</v>
      </c>
      <c r="DK34" s="117" t="e">
        <f>IF(CK34&gt;'5-Colouring_uMap'!Q$15,'5-Colouring_uMap'!R$15,IF(CK34&gt;'5-Colouring_uMap'!Q$14,'5-Colouring_uMap'!R$14,IF(CK34&gt;'5-Colouring_uMap'!Q$13,'5-Colouring_uMap'!R$13,IF(CK34&gt;'5-Colouring_uMap'!Q$12,'5-Colouring_uMap'!R$12,IF(CK34&gt;'5-Colouring_uMap'!Q$11,'5-Colouring_uMap'!R$11,IF(CK34&gt;'5-Colouring_uMap'!Q$10,'5-Colouring_uMap'!R$10,IF(CK34&gt;'5-Colouring_uMap'!Q$9,'5-Colouring_uMap'!R$9,IF(CK34&gt;'5-Colouring_uMap'!Q$8,'5-Colouring_uMap'!R$8,IF(CK34&gt;'5-Colouring_uMap'!Q$7,'5-Colouring_uMap'!R$7)))))))))</f>
        <v>#VALUE!</v>
      </c>
      <c r="DL34" s="117" t="e">
        <f>IF(CL34&gt;'5-Colouring_uMap'!T$15,'5-Colouring_uMap'!U$15,IF(CL34&gt;'5-Colouring_uMap'!T$14,'5-Colouring_uMap'!U$14,IF(CL34&gt;'5-Colouring_uMap'!T$13,'5-Colouring_uMap'!U$13,IF(CL34&gt;'5-Colouring_uMap'!T$12,'5-Colouring_uMap'!U$12,IF(CL34&gt;'5-Colouring_uMap'!T$11,'5-Colouring_uMap'!U$11,IF(CL34&gt;'5-Colouring_uMap'!T$10,'5-Colouring_uMap'!U$10,IF(CL34&gt;'5-Colouring_uMap'!T$9,'5-Colouring_uMap'!U$9,IF(CL34&gt;'5-Colouring_uMap'!T$8,'5-Colouring_uMap'!U$8,IF(CL34&gt;'5-Colouring_uMap'!T$7,'5-Colouring_uMap'!U$7)))))))))</f>
        <v>#VALUE!</v>
      </c>
      <c r="DM34" s="117" t="e">
        <f>IF(CM34&gt;'5-Colouring_uMap'!W$15,'5-Colouring_uMap'!X$15,IF(CM34&gt;'5-Colouring_uMap'!W$14,'5-Colouring_uMap'!X$14,IF(CM34&gt;'5-Colouring_uMap'!W$13,'5-Colouring_uMap'!X$13,IF(CM34&gt;'5-Colouring_uMap'!W$12,'5-Colouring_uMap'!X$12,IF(CM34&gt;'5-Colouring_uMap'!W$11,'5-Colouring_uMap'!X$11,IF(CM34&gt;'5-Colouring_uMap'!W$10,'5-Colouring_uMap'!X$10,IF(CM34&gt;'5-Colouring_uMap'!W$9,'5-Colouring_uMap'!X$9,IF(CM34&gt;'5-Colouring_uMap'!W$8,'5-Colouring_uMap'!X$8,IF(CM34&gt;'5-Colouring_uMap'!W$7,'5-Colouring_uMap'!X$7)))))))))</f>
        <v>#VALUE!</v>
      </c>
      <c r="DN34" s="117">
        <v>10</v>
      </c>
      <c r="DO34" s="159" t="s">
        <v>2093</v>
      </c>
      <c r="DP34" s="106" t="e">
        <f t="shared" si="71"/>
        <v>#VALUE!</v>
      </c>
      <c r="DQ34" s="106" t="e">
        <f t="shared" si="63"/>
        <v>#VALUE!</v>
      </c>
      <c r="DR34" s="106" t="e">
        <f t="shared" si="64"/>
        <v>#VALUE!</v>
      </c>
      <c r="DS34" s="106" t="e">
        <f t="shared" si="65"/>
        <v>#VALUE!</v>
      </c>
      <c r="DT34" s="106" t="e">
        <f t="shared" si="66"/>
        <v>#VALUE!</v>
      </c>
      <c r="DU34" s="106" t="e">
        <f t="shared" si="67"/>
        <v>#VALUE!</v>
      </c>
      <c r="DV34" s="106" t="e">
        <f t="shared" si="68"/>
        <v>#VALUE!</v>
      </c>
      <c r="DW34" s="106" t="e">
        <f t="shared" si="69"/>
        <v>#VALUE!</v>
      </c>
      <c r="DX34" t="s">
        <v>2080</v>
      </c>
      <c r="DY34">
        <v>2018</v>
      </c>
      <c r="DZ34">
        <v>5124</v>
      </c>
      <c r="EA34">
        <v>6583</v>
      </c>
      <c r="EB34" t="s">
        <v>176</v>
      </c>
      <c r="EC34">
        <v>6</v>
      </c>
      <c r="ED34" t="s">
        <v>99</v>
      </c>
      <c r="EE34" t="s">
        <v>100</v>
      </c>
      <c r="EF34">
        <v>4</v>
      </c>
      <c r="EH34" t="s">
        <v>101</v>
      </c>
      <c r="EI34" t="s">
        <v>157</v>
      </c>
      <c r="EJ34" t="s">
        <v>171</v>
      </c>
      <c r="EK34" t="s">
        <v>159</v>
      </c>
      <c r="EL34" t="s">
        <v>156</v>
      </c>
      <c r="EM34" t="s">
        <v>158</v>
      </c>
      <c r="EN34" t="s">
        <v>160</v>
      </c>
      <c r="EO34">
        <v>4</v>
      </c>
      <c r="EP34">
        <v>174</v>
      </c>
      <c r="EQ34">
        <v>39099</v>
      </c>
      <c r="ER34">
        <v>19525</v>
      </c>
      <c r="ES34">
        <v>19574</v>
      </c>
      <c r="ET34">
        <v>10581</v>
      </c>
      <c r="EU34">
        <v>5282</v>
      </c>
      <c r="EV34">
        <v>5299</v>
      </c>
      <c r="EW34">
        <v>27.1</v>
      </c>
      <c r="EX34">
        <v>1</v>
      </c>
      <c r="EY34">
        <v>0.88</v>
      </c>
      <c r="EZ34">
        <v>1.21</v>
      </c>
      <c r="FA34">
        <v>2096</v>
      </c>
      <c r="FB34">
        <v>23.1</v>
      </c>
      <c r="FC34">
        <v>695</v>
      </c>
      <c r="FD34">
        <v>50.7</v>
      </c>
      <c r="FI34" t="s">
        <v>166</v>
      </c>
      <c r="FJ34" t="s">
        <v>167</v>
      </c>
      <c r="FK34">
        <v>70.099999999999994</v>
      </c>
      <c r="FL34">
        <v>9.1</v>
      </c>
      <c r="FM34">
        <v>0.4</v>
      </c>
      <c r="FN34">
        <v>1.1000000000000001</v>
      </c>
      <c r="FO34">
        <v>4.7</v>
      </c>
      <c r="FP34">
        <v>22</v>
      </c>
      <c r="FQ34">
        <v>16.399999999999999</v>
      </c>
      <c r="FR34">
        <v>0.3</v>
      </c>
      <c r="FS34">
        <v>1.7</v>
      </c>
      <c r="FT34">
        <v>555332</v>
      </c>
      <c r="FU34">
        <v>5635690</v>
      </c>
      <c r="FZ34">
        <v>41836</v>
      </c>
      <c r="GA34">
        <v>21406</v>
      </c>
      <c r="GB34">
        <v>20430</v>
      </c>
      <c r="GC34">
        <v>33.9</v>
      </c>
      <c r="GD34">
        <v>33</v>
      </c>
      <c r="GE34">
        <v>34.9</v>
      </c>
      <c r="GF34">
        <v>50.870241810000003</v>
      </c>
      <c r="GG34">
        <v>9.7863603300000008</v>
      </c>
      <c r="GH34">
        <v>2352</v>
      </c>
      <c r="GI34">
        <v>2163</v>
      </c>
      <c r="GJ34">
        <v>12</v>
      </c>
      <c r="GK34">
        <v>11.1</v>
      </c>
      <c r="GL34">
        <v>17.2</v>
      </c>
      <c r="GM34">
        <v>3</v>
      </c>
      <c r="GN34">
        <v>13.7</v>
      </c>
      <c r="GO34">
        <v>0.9</v>
      </c>
      <c r="GP34">
        <v>11</v>
      </c>
      <c r="GQ34">
        <v>10.6</v>
      </c>
      <c r="GR34">
        <v>20756</v>
      </c>
      <c r="GS34">
        <v>20062</v>
      </c>
      <c r="GT34">
        <v>0.69</v>
      </c>
      <c r="GU34">
        <v>1.0900000000000001</v>
      </c>
      <c r="GV34">
        <v>0.8</v>
      </c>
      <c r="GW34">
        <v>1.31</v>
      </c>
      <c r="GX34">
        <v>1.42</v>
      </c>
      <c r="GY34">
        <v>1.01</v>
      </c>
      <c r="GZ34">
        <v>0.73</v>
      </c>
      <c r="HA34">
        <v>0.66</v>
      </c>
      <c r="HB34">
        <v>1569</v>
      </c>
      <c r="HC34">
        <v>93</v>
      </c>
      <c r="HD34">
        <v>393</v>
      </c>
      <c r="HE34">
        <v>7</v>
      </c>
      <c r="HF34">
        <v>327</v>
      </c>
      <c r="HG34">
        <v>62</v>
      </c>
      <c r="HH34">
        <v>291</v>
      </c>
      <c r="HI34">
        <v>3</v>
      </c>
      <c r="HJ34">
        <v>1174</v>
      </c>
      <c r="HK34">
        <v>80</v>
      </c>
      <c r="HL34">
        <v>297</v>
      </c>
      <c r="HM34">
        <v>6</v>
      </c>
      <c r="HN34">
        <v>180</v>
      </c>
      <c r="HO34" t="s">
        <v>177</v>
      </c>
      <c r="HP34">
        <v>5.4130000000000003</v>
      </c>
      <c r="HQ34" t="s">
        <v>162</v>
      </c>
      <c r="HR34" t="s">
        <v>111</v>
      </c>
    </row>
    <row r="35" spans="2:226" ht="14.25" hidden="1" customHeight="1" x14ac:dyDescent="0.3">
      <c r="B35">
        <f t="shared" si="12"/>
        <v>6884</v>
      </c>
      <c r="C35" t="str">
        <f t="shared" si="13"/>
        <v>A4</v>
      </c>
      <c r="D35" s="132">
        <f t="shared" si="14"/>
        <v>190</v>
      </c>
      <c r="E35" s="123">
        <f>VLOOKUP($EA35,'4-DZ-Nr.-Mapping'!$A:$J,E$4,FALSE)</f>
        <v>0</v>
      </c>
      <c r="F35" s="123">
        <f>VLOOKUP($EA35,'4-DZ-Nr.-Mapping'!$A:$J,F$4,FALSE)</f>
        <v>0</v>
      </c>
      <c r="G35" s="106" t="str">
        <f t="shared" si="15"/>
        <v>O - Eisenach</v>
      </c>
      <c r="H35" t="str">
        <f t="shared" si="16"/>
        <v>W - Bad Hersfeld</v>
      </c>
      <c r="I35" s="106" t="str">
        <f>VLOOKUP($EA35,'4-DZ-Nr.-Mapping'!$A:$N,I$4,FALSE)</f>
        <v xml:space="preserve"> </v>
      </c>
      <c r="J35" s="106" t="str">
        <f>VLOOKUP($EA35,'4-DZ-Nr.-Mapping'!$A:$N,J$4,FALSE)</f>
        <v xml:space="preserve"> </v>
      </c>
      <c r="K35" s="106" t="str">
        <f>VLOOKUP($EA35,'4-DZ-Nr.-Mapping'!$A:$N,K$4,FALSE)</f>
        <v xml:space="preserve"> </v>
      </c>
      <c r="L35" s="106" t="str">
        <f>VLOOKUP($EA35,'4-DZ-Nr.-Mapping'!$A:$N,L$4,FALSE)</f>
        <v xml:space="preserve"> </v>
      </c>
      <c r="M35" s="106" t="str">
        <f>VLOOKUP($EA35,'4-DZ-Nr.-Mapping'!$A:$N,M$4,FALSE)</f>
        <v xml:space="preserve"> </v>
      </c>
      <c r="N35" s="106" t="str">
        <f t="shared" si="17"/>
        <v>8+1</v>
      </c>
      <c r="P35" s="203">
        <f t="shared" si="18"/>
        <v>0.51124764641759979</v>
      </c>
      <c r="Q35" s="126">
        <f t="shared" si="86"/>
        <v>5159</v>
      </c>
      <c r="R35" s="126">
        <f t="shared" si="70"/>
        <v>1946.0430000000001</v>
      </c>
      <c r="S35" s="126">
        <f t="shared" si="76"/>
        <v>1872.0712942225737</v>
      </c>
      <c r="T35" s="126">
        <f t="shared" si="77"/>
        <v>3206.4199826578138</v>
      </c>
      <c r="U35" s="126">
        <f t="shared" si="78"/>
        <v>79.662608264790393</v>
      </c>
      <c r="V35" s="126">
        <f t="shared" si="35"/>
        <v>5158.1538851451787</v>
      </c>
      <c r="W35" s="125">
        <f t="shared" si="36"/>
        <v>0.48875235358240016</v>
      </c>
      <c r="X35" s="126">
        <f t="shared" si="87"/>
        <v>4932</v>
      </c>
      <c r="Y35" s="126">
        <f t="shared" si="38"/>
        <v>1910.5020000000002</v>
      </c>
      <c r="Z35" s="126">
        <f t="shared" si="79"/>
        <v>1789.6987057774247</v>
      </c>
      <c r="AA35" s="126">
        <f t="shared" si="80"/>
        <v>3065.3350173421863</v>
      </c>
      <c r="AB35" s="126">
        <f t="shared" si="81"/>
        <v>76.1573917352096</v>
      </c>
      <c r="AC35" s="126">
        <f t="shared" si="72"/>
        <v>4931.1911148548206</v>
      </c>
      <c r="AD35" s="1"/>
      <c r="AE35" s="106" t="e">
        <f t="shared" si="22"/>
        <v>#N/A</v>
      </c>
      <c r="AF35" s="106" t="str">
        <f t="shared" si="73"/>
        <v>-</v>
      </c>
      <c r="AG35" s="106" t="str">
        <f t="shared" si="39"/>
        <v>A4</v>
      </c>
      <c r="AH35" s="106">
        <f t="shared" si="74"/>
        <v>6884</v>
      </c>
      <c r="AI35" s="106" t="str">
        <f t="shared" si="75"/>
        <v xml:space="preserve"> </v>
      </c>
      <c r="AJ35" s="106" t="str">
        <f t="shared" si="40"/>
        <v xml:space="preserve"> </v>
      </c>
      <c r="AK35" s="1"/>
      <c r="AL35" s="126">
        <f t="shared" si="84"/>
        <v>5159</v>
      </c>
      <c r="AM35" s="126">
        <f t="shared" si="84"/>
        <v>1946.0430000000001</v>
      </c>
      <c r="AN35" s="126">
        <f t="shared" si="84"/>
        <v>1872.0712942225737</v>
      </c>
      <c r="AO35" s="126">
        <f t="shared" si="84"/>
        <v>3206.4199826578138</v>
      </c>
      <c r="AP35" s="126">
        <f t="shared" si="84"/>
        <v>79.662608264790393</v>
      </c>
      <c r="AQ35" s="126">
        <f t="shared" si="84"/>
        <v>5158.1538851451787</v>
      </c>
      <c r="AR35" s="126" t="e">
        <f t="shared" si="85"/>
        <v>#N/A</v>
      </c>
      <c r="AS35" s="126" t="e">
        <f t="shared" si="85"/>
        <v>#N/A</v>
      </c>
      <c r="AT35" s="126" t="e">
        <f t="shared" si="85"/>
        <v>#N/A</v>
      </c>
      <c r="AU35" s="126" t="e">
        <f t="shared" si="85"/>
        <v>#N/A</v>
      </c>
      <c r="AV35" s="126" t="e">
        <f t="shared" si="85"/>
        <v>#N/A</v>
      </c>
      <c r="AW35" s="126" t="e">
        <f t="shared" si="85"/>
        <v>#N/A</v>
      </c>
      <c r="AX35" s="1"/>
      <c r="AY35" s="126" t="e">
        <f t="shared" si="41"/>
        <v>#VALUE!</v>
      </c>
      <c r="AZ35" s="126" t="e">
        <f t="shared" si="42"/>
        <v>#VALUE!</v>
      </c>
      <c r="BA35" s="126" t="e">
        <f t="shared" si="43"/>
        <v>#VALUE!</v>
      </c>
      <c r="BB35" s="126" t="e">
        <f t="shared" si="44"/>
        <v>#VALUE!</v>
      </c>
      <c r="BC35" s="126" t="e">
        <f t="shared" si="45"/>
        <v>#N/A</v>
      </c>
      <c r="BD35" s="126" t="e">
        <f t="shared" si="46"/>
        <v>#N/A</v>
      </c>
      <c r="BE35" s="126" t="e">
        <f t="shared" si="47"/>
        <v>#N/A</v>
      </c>
      <c r="BF35" s="126" t="e">
        <f t="shared" si="48"/>
        <v>#N/A</v>
      </c>
      <c r="BG35" s="1"/>
      <c r="BH35" s="128" t="e">
        <f>VLOOKUP(BH$6,'1-Konfiguration'!$C$14:$D$17,2,FALSE)*AY35 / 100 / 1000</f>
        <v>#VALUE!</v>
      </c>
      <c r="BI35" s="128" t="e">
        <f>VLOOKUP(BI$6,'1-Konfiguration'!$C$14:$D$17,2,FALSE)*AZ35 / 100 / 1000</f>
        <v>#VALUE!</v>
      </c>
      <c r="BJ35" s="128" t="e">
        <f>VLOOKUP(BJ$6,'1-Konfiguration'!$C$14:$D$17,2,FALSE)*BA35 / 100 / 1000</f>
        <v>#VALUE!</v>
      </c>
      <c r="BK35" s="128" t="e">
        <f>VLOOKUP(BK$6,'1-Konfiguration'!$C$14:$D$17,2,FALSE)*BB35 / 100 / 1000</f>
        <v>#VALUE!</v>
      </c>
      <c r="BL35" s="128" t="e">
        <f>VLOOKUP(BL$6,'1-Konfiguration'!$C$14:$D$17,2,FALSE)*BC35 / 100 / 1000</f>
        <v>#N/A</v>
      </c>
      <c r="BM35" s="128" t="e">
        <f>VLOOKUP(BM$6,'1-Konfiguration'!$C$14:$D$17,2,FALSE)*BD35 / 100 / 1000</f>
        <v>#N/A</v>
      </c>
      <c r="BN35" s="128" t="e">
        <f>VLOOKUP(BN$6,'1-Konfiguration'!$C$14:$D$17,2,FALSE)*BE35 / 100 / 1000</f>
        <v>#N/A</v>
      </c>
      <c r="BO35" s="128" t="e">
        <f>VLOOKUP(BO$6,'1-Konfiguration'!$C$14:$D$17,2,FALSE)*BF35 / 100 / 1000</f>
        <v>#N/A</v>
      </c>
      <c r="BP35" s="128"/>
      <c r="BQ35" s="214" t="e">
        <f t="shared" si="49"/>
        <v>#VALUE!</v>
      </c>
      <c r="BR35" s="214" t="e">
        <f t="shared" si="50"/>
        <v>#VALUE!</v>
      </c>
      <c r="BS35" s="214" t="e">
        <f t="shared" si="51"/>
        <v>#VALUE!</v>
      </c>
      <c r="BT35" s="215" t="e">
        <f t="shared" si="52"/>
        <v>#VALUE!</v>
      </c>
      <c r="BU35" s="216" t="e">
        <f>BQ35*VLOOKUP(BU$6,'1-Konfiguration'!$C$23:$K$26,5,FALSE)</f>
        <v>#VALUE!</v>
      </c>
      <c r="BV35" s="216" t="e">
        <f>BR35*VLOOKUP(BV$6,'1-Konfiguration'!$C$23:$K$26,5,FALSE)</f>
        <v>#VALUE!</v>
      </c>
      <c r="BW35" s="216" t="e">
        <f>BS35*VLOOKUP(BW$6,'1-Konfiguration'!$C$23:$K$26,5,FALSE)</f>
        <v>#VALUE!</v>
      </c>
      <c r="BX35" s="216" t="e">
        <f>BT35*VLOOKUP(BX$6,'1-Konfiguration'!$C$23:$K$26,5,FALSE)</f>
        <v>#VALUE!</v>
      </c>
      <c r="BY35" s="216" t="e">
        <f t="shared" si="53"/>
        <v>#VALUE!</v>
      </c>
      <c r="BZ35" s="216" t="e">
        <f>BQ35*VLOOKUP(BZ$6,'1-Konfiguration'!$C$23:$K$26,9,FALSE)</f>
        <v>#VALUE!</v>
      </c>
      <c r="CA35" s="216" t="e">
        <f>BR35*VLOOKUP(CA$6,'1-Konfiguration'!$C$23:$K$26,9,FALSE)</f>
        <v>#VALUE!</v>
      </c>
      <c r="CB35" s="216" t="e">
        <f>BS35*VLOOKUP(CB$6,'1-Konfiguration'!$C$23:$K$26,9,FALSE)</f>
        <v>#VALUE!</v>
      </c>
      <c r="CC35" s="216" t="e">
        <f>BT35*VLOOKUP(CC$6,'1-Konfiguration'!$C$23:$K$26,9,FALSE)</f>
        <v>#VALUE!</v>
      </c>
      <c r="CD35" s="216" t="e">
        <f t="shared" si="54"/>
        <v>#VALUE!</v>
      </c>
      <c r="CE35" s="2"/>
      <c r="CF35" s="128" t="e">
        <f t="shared" si="55"/>
        <v>#VALUE!</v>
      </c>
      <c r="CG35" s="128" t="e">
        <f t="shared" si="56"/>
        <v>#VALUE!</v>
      </c>
      <c r="CH35" s="128" t="e">
        <f t="shared" si="57"/>
        <v>#VALUE!</v>
      </c>
      <c r="CI35" s="128" t="e">
        <f t="shared" si="58"/>
        <v>#VALUE!</v>
      </c>
      <c r="CJ35" s="128" t="e">
        <f t="shared" si="59"/>
        <v>#VALUE!</v>
      </c>
      <c r="CK35" s="128" t="e">
        <f t="shared" si="60"/>
        <v>#VALUE!</v>
      </c>
      <c r="CL35" s="128" t="e">
        <f t="shared" si="61"/>
        <v>#VALUE!</v>
      </c>
      <c r="CM35" s="128" t="e">
        <f t="shared" si="62"/>
        <v>#VALUE!</v>
      </c>
      <c r="CN35" s="2"/>
      <c r="CO35" s="128" t="e">
        <f>MMULT($BH35:$BK35,'1-Konfiguration'!D$23:D$26)+MMULT($BL35:$BO35,'1-Konfiguration'!D$23:D$26)</f>
        <v>#VALUE!</v>
      </c>
      <c r="CP35" s="128" t="e">
        <f>MMULT($BH35:$BK35,'1-Konfiguration'!E$23:E$26)+MMULT($BL35:$BO35,'1-Konfiguration'!E$23:E$26)</f>
        <v>#VALUE!</v>
      </c>
      <c r="CQ35" s="128" t="e">
        <f>MMULT($BH35:$BK35,'1-Konfiguration'!F$23:F$26)+MMULT($BL35:$BO35,'1-Konfiguration'!F$23:F$26)</f>
        <v>#VALUE!</v>
      </c>
      <c r="CR35" s="128" t="e">
        <f>MMULT($BH35:$BK35,'1-Konfiguration'!G$23:G$26)+MMULT($BL35:$BO35,'1-Konfiguration'!G$23:G$26)</f>
        <v>#VALUE!</v>
      </c>
      <c r="CS35" s="128" t="e">
        <f>MMULT($BH35:$BK35,'1-Konfiguration'!H$23:H$26)+MMULT($BL35:$BO35,'1-Konfiguration'!H$23:H$26)</f>
        <v>#VALUE!</v>
      </c>
      <c r="CT35" s="128" t="e">
        <f>MMULT($BH35:$BK35,'1-Konfiguration'!I$23:I$26)+MMULT($BL35:$BO35,'1-Konfiguration'!I$23:I$26)</f>
        <v>#VALUE!</v>
      </c>
      <c r="CU35" s="128" t="e">
        <f>MMULT($BH35:$BK35,'1-Konfiguration'!J$23:J$26)+MMULT($BL35:$BO35,'1-Konfiguration'!J$23:J$26)</f>
        <v>#VALUE!</v>
      </c>
      <c r="CV35" s="128" t="e">
        <f>MMULT($BH35:$BK35,'1-Konfiguration'!K$23:K$26)+MMULT($BL35:$BO35,'1-Konfiguration'!K$23:K$26)</f>
        <v>#VALUE!</v>
      </c>
      <c r="CX35" s="106"/>
      <c r="CY35" s="106"/>
      <c r="CZ35" s="106"/>
      <c r="DA35" s="106"/>
      <c r="DB35" s="106"/>
      <c r="DC35" s="106"/>
      <c r="DD35" s="106"/>
      <c r="DE35" s="106"/>
      <c r="DF35" s="117" t="e">
        <f>IF(CF35&gt;'5-Colouring_uMap'!B$15,'5-Colouring_uMap'!C$15,IF(CF35&gt;'5-Colouring_uMap'!B$14,'5-Colouring_uMap'!C$14,IF(CF35&gt;'5-Colouring_uMap'!B$13,'5-Colouring_uMap'!C$13,IF(CF35&gt;'5-Colouring_uMap'!B$12,'5-Colouring_uMap'!C$12,IF(CF35&gt;'5-Colouring_uMap'!B$11,'5-Colouring_uMap'!C$11,IF(CF35&gt;'5-Colouring_uMap'!B$10,'5-Colouring_uMap'!C$10,IF(CF35&gt;'5-Colouring_uMap'!B$9,'5-Colouring_uMap'!C$9,IF(CF35&gt;'5-Colouring_uMap'!B$8,'5-Colouring_uMap'!C$8,IF(CF35&gt;'5-Colouring_uMap'!B$7,'5-Colouring_uMap'!C$7)))))))))</f>
        <v>#VALUE!</v>
      </c>
      <c r="DG35" s="117" t="e">
        <f>IF(CG35&gt;'5-Colouring_uMap'!E$15,'5-Colouring_uMap'!F$15,IF(CG35&gt;'5-Colouring_uMap'!E$14,'5-Colouring_uMap'!F$14,IF(CG35&gt;'5-Colouring_uMap'!E$13,'5-Colouring_uMap'!F$13,IF(CG35&gt;'5-Colouring_uMap'!E$12,'5-Colouring_uMap'!F$12,IF(CG35&gt;'5-Colouring_uMap'!E$11,'5-Colouring_uMap'!F$11,IF(CG35&gt;'5-Colouring_uMap'!E$10,'5-Colouring_uMap'!F$10,IF(CG35&gt;'5-Colouring_uMap'!E$9,'5-Colouring_uMap'!F$9,IF(CG35&gt;'5-Colouring_uMap'!E$8,'5-Colouring_uMap'!F$8,IF(CG35&gt;'5-Colouring_uMap'!E$7,'5-Colouring_uMap'!F$7)))))))))</f>
        <v>#VALUE!</v>
      </c>
      <c r="DH35" s="117" t="e">
        <f>IF(CH35&gt;'5-Colouring_uMap'!H$15,'5-Colouring_uMap'!I$15,IF(CH35&gt;'5-Colouring_uMap'!H$14,'5-Colouring_uMap'!I$14,IF(CH35&gt;'5-Colouring_uMap'!H$13,'5-Colouring_uMap'!I$13,IF(CH35&gt;'5-Colouring_uMap'!H$12,'5-Colouring_uMap'!I$12,IF(CH35&gt;'5-Colouring_uMap'!H$11,'5-Colouring_uMap'!I$11,IF(CH35&gt;'5-Colouring_uMap'!H$10,'5-Colouring_uMap'!I$10,IF(CH35&gt;'5-Colouring_uMap'!H$9,'5-Colouring_uMap'!I$9,IF(CH35&gt;'5-Colouring_uMap'!H$8,'5-Colouring_uMap'!I$8,IF(CH35&gt;'5-Colouring_uMap'!H$7,'5-Colouring_uMap'!I$7)))))))))</f>
        <v>#VALUE!</v>
      </c>
      <c r="DI35" s="117" t="e">
        <f>IF(CI35&gt;'5-Colouring_uMap'!K$15,'5-Colouring_uMap'!L$15,IF(CI35&gt;'5-Colouring_uMap'!K$14,'5-Colouring_uMap'!L$14,IF(CI35&gt;'5-Colouring_uMap'!K$13,'5-Colouring_uMap'!L$13,IF(CI35&gt;'5-Colouring_uMap'!K$12,'5-Colouring_uMap'!L$12,IF(CI35&gt;'5-Colouring_uMap'!K$11,'5-Colouring_uMap'!L$11,IF(CI35&gt;'5-Colouring_uMap'!K$10,'5-Colouring_uMap'!L$10,IF(CI35&gt;'5-Colouring_uMap'!K$9,'5-Colouring_uMap'!L$9,IF(CI35&gt;'5-Colouring_uMap'!K$8,'5-Colouring_uMap'!L$8,IF(CI35&gt;'5-Colouring_uMap'!K$7,'5-Colouring_uMap'!L$7)))))))))</f>
        <v>#VALUE!</v>
      </c>
      <c r="DJ35" s="117" t="e">
        <f>IF(CJ35&gt;'5-Colouring_uMap'!N$15,'5-Colouring_uMap'!O$15,IF(CJ35&gt;'5-Colouring_uMap'!N$14,'5-Colouring_uMap'!O$14,IF(CJ35&gt;'5-Colouring_uMap'!N$13,'5-Colouring_uMap'!O$13,IF(CJ35&gt;'5-Colouring_uMap'!N$12,'5-Colouring_uMap'!O$12,IF(CJ35&gt;'5-Colouring_uMap'!N$11,'5-Colouring_uMap'!O$11,IF(CJ35&gt;'5-Colouring_uMap'!N$10,'5-Colouring_uMap'!O$10,IF(CJ35&gt;'5-Colouring_uMap'!N$9,'5-Colouring_uMap'!O$9,IF(CJ35&gt;'5-Colouring_uMap'!N$8,'5-Colouring_uMap'!O$8,IF(CJ35&gt;'5-Colouring_uMap'!N$7,'5-Colouring_uMap'!O$7)))))))))</f>
        <v>#VALUE!</v>
      </c>
      <c r="DK35" s="117" t="e">
        <f>IF(CK35&gt;'5-Colouring_uMap'!Q$15,'5-Colouring_uMap'!R$15,IF(CK35&gt;'5-Colouring_uMap'!Q$14,'5-Colouring_uMap'!R$14,IF(CK35&gt;'5-Colouring_uMap'!Q$13,'5-Colouring_uMap'!R$13,IF(CK35&gt;'5-Colouring_uMap'!Q$12,'5-Colouring_uMap'!R$12,IF(CK35&gt;'5-Colouring_uMap'!Q$11,'5-Colouring_uMap'!R$11,IF(CK35&gt;'5-Colouring_uMap'!Q$10,'5-Colouring_uMap'!R$10,IF(CK35&gt;'5-Colouring_uMap'!Q$9,'5-Colouring_uMap'!R$9,IF(CK35&gt;'5-Colouring_uMap'!Q$8,'5-Colouring_uMap'!R$8,IF(CK35&gt;'5-Colouring_uMap'!Q$7,'5-Colouring_uMap'!R$7)))))))))</f>
        <v>#VALUE!</v>
      </c>
      <c r="DL35" s="117" t="e">
        <f>IF(CL35&gt;'5-Colouring_uMap'!T$15,'5-Colouring_uMap'!U$15,IF(CL35&gt;'5-Colouring_uMap'!T$14,'5-Colouring_uMap'!U$14,IF(CL35&gt;'5-Colouring_uMap'!T$13,'5-Colouring_uMap'!U$13,IF(CL35&gt;'5-Colouring_uMap'!T$12,'5-Colouring_uMap'!U$12,IF(CL35&gt;'5-Colouring_uMap'!T$11,'5-Colouring_uMap'!U$11,IF(CL35&gt;'5-Colouring_uMap'!T$10,'5-Colouring_uMap'!U$10,IF(CL35&gt;'5-Colouring_uMap'!T$9,'5-Colouring_uMap'!U$9,IF(CL35&gt;'5-Colouring_uMap'!T$8,'5-Colouring_uMap'!U$8,IF(CL35&gt;'5-Colouring_uMap'!T$7,'5-Colouring_uMap'!U$7)))))))))</f>
        <v>#VALUE!</v>
      </c>
      <c r="DM35" s="117" t="e">
        <f>IF(CM35&gt;'5-Colouring_uMap'!W$15,'5-Colouring_uMap'!X$15,IF(CM35&gt;'5-Colouring_uMap'!W$14,'5-Colouring_uMap'!X$14,IF(CM35&gt;'5-Colouring_uMap'!W$13,'5-Colouring_uMap'!X$13,IF(CM35&gt;'5-Colouring_uMap'!W$12,'5-Colouring_uMap'!X$12,IF(CM35&gt;'5-Colouring_uMap'!W$11,'5-Colouring_uMap'!X$11,IF(CM35&gt;'5-Colouring_uMap'!W$10,'5-Colouring_uMap'!X$10,IF(CM35&gt;'5-Colouring_uMap'!W$9,'5-Colouring_uMap'!X$9,IF(CM35&gt;'5-Colouring_uMap'!W$8,'5-Colouring_uMap'!X$8,IF(CM35&gt;'5-Colouring_uMap'!W$7,'5-Colouring_uMap'!X$7)))))))))</f>
        <v>#VALUE!</v>
      </c>
      <c r="DN35" s="117">
        <v>10</v>
      </c>
      <c r="DO35" s="159" t="s">
        <v>2093</v>
      </c>
      <c r="DP35" s="106" t="e">
        <f t="shared" si="71"/>
        <v>#VALUE!</v>
      </c>
      <c r="DQ35" s="106" t="e">
        <f t="shared" si="63"/>
        <v>#VALUE!</v>
      </c>
      <c r="DR35" s="106" t="e">
        <f t="shared" si="64"/>
        <v>#VALUE!</v>
      </c>
      <c r="DS35" s="106" t="e">
        <f t="shared" si="65"/>
        <v>#VALUE!</v>
      </c>
      <c r="DT35" s="106" t="e">
        <f t="shared" si="66"/>
        <v>#VALUE!</v>
      </c>
      <c r="DU35" s="106" t="e">
        <f t="shared" si="67"/>
        <v>#VALUE!</v>
      </c>
      <c r="DV35" s="106" t="e">
        <f t="shared" si="68"/>
        <v>#VALUE!</v>
      </c>
      <c r="DW35" s="106" t="e">
        <f t="shared" si="69"/>
        <v>#VALUE!</v>
      </c>
      <c r="DX35" t="s">
        <v>2080</v>
      </c>
      <c r="DY35">
        <v>2018</v>
      </c>
      <c r="DZ35">
        <v>5025</v>
      </c>
      <c r="EA35">
        <v>6884</v>
      </c>
      <c r="EB35" t="s">
        <v>169</v>
      </c>
      <c r="EC35">
        <v>6</v>
      </c>
      <c r="ED35" t="s">
        <v>99</v>
      </c>
      <c r="EE35" t="s">
        <v>100</v>
      </c>
      <c r="EF35">
        <v>4</v>
      </c>
      <c r="EH35" t="s">
        <v>101</v>
      </c>
      <c r="EI35" t="s">
        <v>157</v>
      </c>
      <c r="EJ35" t="s">
        <v>170</v>
      </c>
      <c r="EK35" t="s">
        <v>159</v>
      </c>
      <c r="EL35" t="s">
        <v>156</v>
      </c>
      <c r="EM35" t="s">
        <v>171</v>
      </c>
      <c r="EN35" t="s">
        <v>160</v>
      </c>
      <c r="EO35">
        <v>4</v>
      </c>
      <c r="EP35">
        <v>346</v>
      </c>
      <c r="EQ35">
        <v>38955</v>
      </c>
      <c r="ER35">
        <v>19657</v>
      </c>
      <c r="ES35">
        <v>19298</v>
      </c>
      <c r="ET35">
        <v>10091</v>
      </c>
      <c r="EU35">
        <v>5159</v>
      </c>
      <c r="EV35">
        <v>4932</v>
      </c>
      <c r="EW35">
        <v>25.9</v>
      </c>
      <c r="EX35">
        <v>1</v>
      </c>
      <c r="EY35">
        <v>0.87</v>
      </c>
      <c r="EZ35">
        <v>1.19</v>
      </c>
      <c r="FA35">
        <v>2083</v>
      </c>
      <c r="FB35">
        <v>22.2</v>
      </c>
      <c r="FC35">
        <v>704</v>
      </c>
      <c r="FD35">
        <v>47.9</v>
      </c>
      <c r="FI35" t="s">
        <v>161</v>
      </c>
      <c r="FJ35" t="s">
        <v>161</v>
      </c>
      <c r="FK35">
        <v>71.599999999999994</v>
      </c>
      <c r="FL35">
        <v>9.9</v>
      </c>
      <c r="FM35">
        <v>0.5</v>
      </c>
      <c r="FN35">
        <v>1.2</v>
      </c>
      <c r="FO35">
        <v>4.0999999999999996</v>
      </c>
      <c r="FP35">
        <v>21.4</v>
      </c>
      <c r="FQ35">
        <v>16.100000000000001</v>
      </c>
      <c r="FR35">
        <v>0.4</v>
      </c>
      <c r="FS35">
        <v>1.3</v>
      </c>
      <c r="FT35">
        <v>565213</v>
      </c>
      <c r="FU35">
        <v>5643170</v>
      </c>
      <c r="FZ35">
        <v>41666</v>
      </c>
      <c r="GA35">
        <v>21520</v>
      </c>
      <c r="GB35">
        <v>20146</v>
      </c>
      <c r="GC35">
        <v>32.5</v>
      </c>
      <c r="GD35">
        <v>31.7</v>
      </c>
      <c r="GE35">
        <v>33.200000000000003</v>
      </c>
      <c r="GF35">
        <v>50.936463099999997</v>
      </c>
      <c r="GG35">
        <v>9.9281039100000008</v>
      </c>
      <c r="GH35">
        <v>2341</v>
      </c>
      <c r="GI35">
        <v>2154</v>
      </c>
      <c r="GJ35">
        <v>11.9</v>
      </c>
      <c r="GK35">
        <v>11.2</v>
      </c>
      <c r="GL35">
        <v>17.2</v>
      </c>
      <c r="GM35">
        <v>2.2999999999999998</v>
      </c>
      <c r="GN35">
        <v>13.5</v>
      </c>
      <c r="GO35">
        <v>0.6</v>
      </c>
      <c r="GP35">
        <v>10.9</v>
      </c>
      <c r="GQ35">
        <v>10.7</v>
      </c>
      <c r="GR35">
        <v>21583</v>
      </c>
      <c r="GS35">
        <v>19789</v>
      </c>
      <c r="GT35">
        <v>0.69</v>
      </c>
      <c r="GU35">
        <v>1.07</v>
      </c>
      <c r="GV35">
        <v>0.78</v>
      </c>
      <c r="GW35">
        <v>1.27</v>
      </c>
      <c r="GX35">
        <v>1.34</v>
      </c>
      <c r="GY35">
        <v>1.02</v>
      </c>
      <c r="GZ35">
        <v>0.73</v>
      </c>
      <c r="HA35">
        <v>0.66</v>
      </c>
      <c r="HB35">
        <v>1583</v>
      </c>
      <c r="HC35">
        <v>83</v>
      </c>
      <c r="HD35">
        <v>379</v>
      </c>
      <c r="HE35">
        <v>10</v>
      </c>
      <c r="HF35">
        <v>353</v>
      </c>
      <c r="HG35">
        <v>52</v>
      </c>
      <c r="HH35">
        <v>285</v>
      </c>
      <c r="HI35">
        <v>3</v>
      </c>
      <c r="HJ35">
        <v>1212</v>
      </c>
      <c r="HK35">
        <v>72</v>
      </c>
      <c r="HL35">
        <v>292</v>
      </c>
      <c r="HM35">
        <v>7</v>
      </c>
      <c r="HN35">
        <v>190</v>
      </c>
      <c r="HO35" t="s">
        <v>172</v>
      </c>
      <c r="HP35">
        <v>7.1230000000000002</v>
      </c>
      <c r="HQ35" t="s">
        <v>162</v>
      </c>
      <c r="HR35" t="s">
        <v>111</v>
      </c>
    </row>
    <row r="36" spans="2:226" ht="14.25" hidden="1" customHeight="1" x14ac:dyDescent="0.3">
      <c r="B36">
        <f t="shared" si="12"/>
        <v>6885</v>
      </c>
      <c r="C36" t="str">
        <f t="shared" si="13"/>
        <v>A4</v>
      </c>
      <c r="D36" s="132">
        <f t="shared" si="14"/>
        <v>200</v>
      </c>
      <c r="E36" s="123">
        <f>VLOOKUP($EA36,'4-DZ-Nr.-Mapping'!$A:$J,E$4,FALSE)</f>
        <v>0</v>
      </c>
      <c r="F36" s="123">
        <f>VLOOKUP($EA36,'4-DZ-Nr.-Mapping'!$A:$J,F$4,FALSE)</f>
        <v>0</v>
      </c>
      <c r="G36" s="106" t="str">
        <f t="shared" si="15"/>
        <v>O - Eisenach</v>
      </c>
      <c r="H36" t="str">
        <f t="shared" si="16"/>
        <v>W - Bad Hersfeld</v>
      </c>
      <c r="I36" s="106" t="str">
        <f>VLOOKUP($EA36,'4-DZ-Nr.-Mapping'!$A:$N,I$4,FALSE)</f>
        <v xml:space="preserve"> </v>
      </c>
      <c r="J36" s="106" t="str">
        <f>VLOOKUP($EA36,'4-DZ-Nr.-Mapping'!$A:$N,J$4,FALSE)</f>
        <v xml:space="preserve"> </v>
      </c>
      <c r="K36" s="106" t="str">
        <f>VLOOKUP($EA36,'4-DZ-Nr.-Mapping'!$A:$N,K$4,FALSE)</f>
        <v xml:space="preserve"> </v>
      </c>
      <c r="L36" s="106" t="str">
        <f>VLOOKUP($EA36,'4-DZ-Nr.-Mapping'!$A:$N,L$4,FALSE)</f>
        <v xml:space="preserve"> </v>
      </c>
      <c r="M36" s="106" t="str">
        <f>VLOOKUP($EA36,'4-DZ-Nr.-Mapping'!$A:$N,M$4,FALSE)</f>
        <v xml:space="preserve"> </v>
      </c>
      <c r="N36" s="106" t="str">
        <f t="shared" si="17"/>
        <v>8+1</v>
      </c>
      <c r="P36" s="203">
        <f t="shared" si="18"/>
        <v>0.51280283632066181</v>
      </c>
      <c r="Q36" s="126">
        <f t="shared" si="86"/>
        <v>5207</v>
      </c>
      <c r="R36" s="126">
        <f t="shared" si="70"/>
        <v>1998.588</v>
      </c>
      <c r="S36" s="126">
        <f t="shared" si="76"/>
        <v>1810.137603899941</v>
      </c>
      <c r="T36" s="126">
        <f t="shared" si="77"/>
        <v>3318.585607149892</v>
      </c>
      <c r="U36" s="126">
        <f t="shared" si="78"/>
        <v>80.450560173330715</v>
      </c>
      <c r="V36" s="126">
        <f t="shared" si="35"/>
        <v>5209.1737712231643</v>
      </c>
      <c r="W36" s="125">
        <f t="shared" si="36"/>
        <v>0.48719716367933819</v>
      </c>
      <c r="X36" s="126">
        <f t="shared" si="87"/>
        <v>4947</v>
      </c>
      <c r="Y36" s="126">
        <f t="shared" si="38"/>
        <v>1962.7329999999999</v>
      </c>
      <c r="Z36" s="126">
        <f t="shared" si="79"/>
        <v>1719.7523961000591</v>
      </c>
      <c r="AA36" s="126">
        <f t="shared" si="80"/>
        <v>3152.8793928501082</v>
      </c>
      <c r="AB36" s="126">
        <f t="shared" si="81"/>
        <v>76.433439826669286</v>
      </c>
      <c r="AC36" s="126">
        <f t="shared" si="72"/>
        <v>4949.0652287768362</v>
      </c>
      <c r="AD36" s="1"/>
      <c r="AE36" s="106" t="e">
        <f t="shared" si="22"/>
        <v>#N/A</v>
      </c>
      <c r="AF36" s="106" t="str">
        <f t="shared" si="73"/>
        <v>-</v>
      </c>
      <c r="AG36" s="106" t="str">
        <f t="shared" si="39"/>
        <v>A4</v>
      </c>
      <c r="AH36" s="106">
        <f t="shared" si="74"/>
        <v>6885</v>
      </c>
      <c r="AI36" s="106" t="str">
        <f t="shared" si="75"/>
        <v xml:space="preserve"> </v>
      </c>
      <c r="AJ36" s="106" t="str">
        <f t="shared" si="40"/>
        <v xml:space="preserve"> </v>
      </c>
      <c r="AK36" s="1"/>
      <c r="AL36" s="126">
        <f t="shared" si="84"/>
        <v>5207</v>
      </c>
      <c r="AM36" s="126">
        <f t="shared" si="84"/>
        <v>1998.588</v>
      </c>
      <c r="AN36" s="126">
        <f t="shared" si="84"/>
        <v>1810.137603899941</v>
      </c>
      <c r="AO36" s="126">
        <f t="shared" si="84"/>
        <v>3318.585607149892</v>
      </c>
      <c r="AP36" s="126">
        <f t="shared" si="84"/>
        <v>80.450560173330715</v>
      </c>
      <c r="AQ36" s="126">
        <f t="shared" si="84"/>
        <v>5209.1737712231643</v>
      </c>
      <c r="AR36" s="126" t="e">
        <f t="shared" si="85"/>
        <v>#N/A</v>
      </c>
      <c r="AS36" s="126" t="e">
        <f t="shared" si="85"/>
        <v>#N/A</v>
      </c>
      <c r="AT36" s="126" t="e">
        <f t="shared" si="85"/>
        <v>#N/A</v>
      </c>
      <c r="AU36" s="126" t="e">
        <f t="shared" si="85"/>
        <v>#N/A</v>
      </c>
      <c r="AV36" s="126" t="e">
        <f t="shared" si="85"/>
        <v>#N/A</v>
      </c>
      <c r="AW36" s="126" t="e">
        <f t="shared" si="85"/>
        <v>#N/A</v>
      </c>
      <c r="AX36" s="1"/>
      <c r="AY36" s="126" t="e">
        <f t="shared" si="41"/>
        <v>#VALUE!</v>
      </c>
      <c r="AZ36" s="126" t="e">
        <f t="shared" si="42"/>
        <v>#VALUE!</v>
      </c>
      <c r="BA36" s="126" t="e">
        <f t="shared" si="43"/>
        <v>#VALUE!</v>
      </c>
      <c r="BB36" s="126" t="e">
        <f t="shared" si="44"/>
        <v>#VALUE!</v>
      </c>
      <c r="BC36" s="126" t="e">
        <f t="shared" si="45"/>
        <v>#N/A</v>
      </c>
      <c r="BD36" s="126" t="e">
        <f t="shared" si="46"/>
        <v>#N/A</v>
      </c>
      <c r="BE36" s="126" t="e">
        <f t="shared" si="47"/>
        <v>#N/A</v>
      </c>
      <c r="BF36" s="126" t="e">
        <f t="shared" si="48"/>
        <v>#N/A</v>
      </c>
      <c r="BG36" s="1"/>
      <c r="BH36" s="128" t="e">
        <f>VLOOKUP(BH$6,'1-Konfiguration'!$C$14:$D$17,2,FALSE)*AY36 / 100 / 1000</f>
        <v>#VALUE!</v>
      </c>
      <c r="BI36" s="128" t="e">
        <f>VLOOKUP(BI$6,'1-Konfiguration'!$C$14:$D$17,2,FALSE)*AZ36 / 100 / 1000</f>
        <v>#VALUE!</v>
      </c>
      <c r="BJ36" s="128" t="e">
        <f>VLOOKUP(BJ$6,'1-Konfiguration'!$C$14:$D$17,2,FALSE)*BA36 / 100 / 1000</f>
        <v>#VALUE!</v>
      </c>
      <c r="BK36" s="128" t="e">
        <f>VLOOKUP(BK$6,'1-Konfiguration'!$C$14:$D$17,2,FALSE)*BB36 / 100 / 1000</f>
        <v>#VALUE!</v>
      </c>
      <c r="BL36" s="128" t="e">
        <f>VLOOKUP(BL$6,'1-Konfiguration'!$C$14:$D$17,2,FALSE)*BC36 / 100 / 1000</f>
        <v>#N/A</v>
      </c>
      <c r="BM36" s="128" t="e">
        <f>VLOOKUP(BM$6,'1-Konfiguration'!$C$14:$D$17,2,FALSE)*BD36 / 100 / 1000</f>
        <v>#N/A</v>
      </c>
      <c r="BN36" s="128" t="e">
        <f>VLOOKUP(BN$6,'1-Konfiguration'!$C$14:$D$17,2,FALSE)*BE36 / 100 / 1000</f>
        <v>#N/A</v>
      </c>
      <c r="BO36" s="128" t="e">
        <f>VLOOKUP(BO$6,'1-Konfiguration'!$C$14:$D$17,2,FALSE)*BF36 / 100 / 1000</f>
        <v>#N/A</v>
      </c>
      <c r="BP36" s="128"/>
      <c r="BQ36" s="214" t="e">
        <f t="shared" si="49"/>
        <v>#VALUE!</v>
      </c>
      <c r="BR36" s="214" t="e">
        <f t="shared" si="50"/>
        <v>#VALUE!</v>
      </c>
      <c r="BS36" s="214" t="e">
        <f t="shared" si="51"/>
        <v>#VALUE!</v>
      </c>
      <c r="BT36" s="215" t="e">
        <f t="shared" si="52"/>
        <v>#VALUE!</v>
      </c>
      <c r="BU36" s="216" t="e">
        <f>BQ36*VLOOKUP(BU$6,'1-Konfiguration'!$C$23:$K$26,5,FALSE)</f>
        <v>#VALUE!</v>
      </c>
      <c r="BV36" s="216" t="e">
        <f>BR36*VLOOKUP(BV$6,'1-Konfiguration'!$C$23:$K$26,5,FALSE)</f>
        <v>#VALUE!</v>
      </c>
      <c r="BW36" s="216" t="e">
        <f>BS36*VLOOKUP(BW$6,'1-Konfiguration'!$C$23:$K$26,5,FALSE)</f>
        <v>#VALUE!</v>
      </c>
      <c r="BX36" s="216" t="e">
        <f>BT36*VLOOKUP(BX$6,'1-Konfiguration'!$C$23:$K$26,5,FALSE)</f>
        <v>#VALUE!</v>
      </c>
      <c r="BY36" s="216" t="e">
        <f t="shared" si="53"/>
        <v>#VALUE!</v>
      </c>
      <c r="BZ36" s="216" t="e">
        <f>BQ36*VLOOKUP(BZ$6,'1-Konfiguration'!$C$23:$K$26,9,FALSE)</f>
        <v>#VALUE!</v>
      </c>
      <c r="CA36" s="216" t="e">
        <f>BR36*VLOOKUP(CA$6,'1-Konfiguration'!$C$23:$K$26,9,FALSE)</f>
        <v>#VALUE!</v>
      </c>
      <c r="CB36" s="216" t="e">
        <f>BS36*VLOOKUP(CB$6,'1-Konfiguration'!$C$23:$K$26,9,FALSE)</f>
        <v>#VALUE!</v>
      </c>
      <c r="CC36" s="216" t="e">
        <f>BT36*VLOOKUP(CC$6,'1-Konfiguration'!$C$23:$K$26,9,FALSE)</f>
        <v>#VALUE!</v>
      </c>
      <c r="CD36" s="216" t="e">
        <f t="shared" si="54"/>
        <v>#VALUE!</v>
      </c>
      <c r="CE36" s="2"/>
      <c r="CF36" s="128" t="e">
        <f t="shared" si="55"/>
        <v>#VALUE!</v>
      </c>
      <c r="CG36" s="128" t="e">
        <f t="shared" si="56"/>
        <v>#VALUE!</v>
      </c>
      <c r="CH36" s="128" t="e">
        <f t="shared" si="57"/>
        <v>#VALUE!</v>
      </c>
      <c r="CI36" s="128" t="e">
        <f t="shared" si="58"/>
        <v>#VALUE!</v>
      </c>
      <c r="CJ36" s="128" t="e">
        <f t="shared" si="59"/>
        <v>#VALUE!</v>
      </c>
      <c r="CK36" s="128" t="e">
        <f t="shared" si="60"/>
        <v>#VALUE!</v>
      </c>
      <c r="CL36" s="128" t="e">
        <f t="shared" si="61"/>
        <v>#VALUE!</v>
      </c>
      <c r="CM36" s="128" t="e">
        <f t="shared" si="62"/>
        <v>#VALUE!</v>
      </c>
      <c r="CN36" s="2"/>
      <c r="CO36" s="128" t="e">
        <f>MMULT($BH36:$BK36,'1-Konfiguration'!D$23:D$26)+MMULT($BL36:$BO36,'1-Konfiguration'!D$23:D$26)</f>
        <v>#VALUE!</v>
      </c>
      <c r="CP36" s="128" t="e">
        <f>MMULT($BH36:$BK36,'1-Konfiguration'!E$23:E$26)+MMULT($BL36:$BO36,'1-Konfiguration'!E$23:E$26)</f>
        <v>#VALUE!</v>
      </c>
      <c r="CQ36" s="128" t="e">
        <f>MMULT($BH36:$BK36,'1-Konfiguration'!F$23:F$26)+MMULT($BL36:$BO36,'1-Konfiguration'!F$23:F$26)</f>
        <v>#VALUE!</v>
      </c>
      <c r="CR36" s="128" t="e">
        <f>MMULT($BH36:$BK36,'1-Konfiguration'!G$23:G$26)+MMULT($BL36:$BO36,'1-Konfiguration'!G$23:G$26)</f>
        <v>#VALUE!</v>
      </c>
      <c r="CS36" s="128" t="e">
        <f>MMULT($BH36:$BK36,'1-Konfiguration'!H$23:H$26)+MMULT($BL36:$BO36,'1-Konfiguration'!H$23:H$26)</f>
        <v>#VALUE!</v>
      </c>
      <c r="CT36" s="128" t="e">
        <f>MMULT($BH36:$BK36,'1-Konfiguration'!I$23:I$26)+MMULT($BL36:$BO36,'1-Konfiguration'!I$23:I$26)</f>
        <v>#VALUE!</v>
      </c>
      <c r="CU36" s="128" t="e">
        <f>MMULT($BH36:$BK36,'1-Konfiguration'!J$23:J$26)+MMULT($BL36:$BO36,'1-Konfiguration'!J$23:J$26)</f>
        <v>#VALUE!</v>
      </c>
      <c r="CV36" s="128" t="e">
        <f>MMULT($BH36:$BK36,'1-Konfiguration'!K$23:K$26)+MMULT($BL36:$BO36,'1-Konfiguration'!K$23:K$26)</f>
        <v>#VALUE!</v>
      </c>
      <c r="CX36" s="106"/>
      <c r="CY36" s="106"/>
      <c r="CZ36" s="106"/>
      <c r="DA36" s="106"/>
      <c r="DB36" s="106"/>
      <c r="DC36" s="106"/>
      <c r="DD36" s="106"/>
      <c r="DE36" s="106"/>
      <c r="DF36" s="117" t="e">
        <f>IF(CF36&gt;'5-Colouring_uMap'!B$15,'5-Colouring_uMap'!C$15,IF(CF36&gt;'5-Colouring_uMap'!B$14,'5-Colouring_uMap'!C$14,IF(CF36&gt;'5-Colouring_uMap'!B$13,'5-Colouring_uMap'!C$13,IF(CF36&gt;'5-Colouring_uMap'!B$12,'5-Colouring_uMap'!C$12,IF(CF36&gt;'5-Colouring_uMap'!B$11,'5-Colouring_uMap'!C$11,IF(CF36&gt;'5-Colouring_uMap'!B$10,'5-Colouring_uMap'!C$10,IF(CF36&gt;'5-Colouring_uMap'!B$9,'5-Colouring_uMap'!C$9,IF(CF36&gt;'5-Colouring_uMap'!B$8,'5-Colouring_uMap'!C$8,IF(CF36&gt;'5-Colouring_uMap'!B$7,'5-Colouring_uMap'!C$7)))))))))</f>
        <v>#VALUE!</v>
      </c>
      <c r="DG36" s="117" t="e">
        <f>IF(CG36&gt;'5-Colouring_uMap'!E$15,'5-Colouring_uMap'!F$15,IF(CG36&gt;'5-Colouring_uMap'!E$14,'5-Colouring_uMap'!F$14,IF(CG36&gt;'5-Colouring_uMap'!E$13,'5-Colouring_uMap'!F$13,IF(CG36&gt;'5-Colouring_uMap'!E$12,'5-Colouring_uMap'!F$12,IF(CG36&gt;'5-Colouring_uMap'!E$11,'5-Colouring_uMap'!F$11,IF(CG36&gt;'5-Colouring_uMap'!E$10,'5-Colouring_uMap'!F$10,IF(CG36&gt;'5-Colouring_uMap'!E$9,'5-Colouring_uMap'!F$9,IF(CG36&gt;'5-Colouring_uMap'!E$8,'5-Colouring_uMap'!F$8,IF(CG36&gt;'5-Colouring_uMap'!E$7,'5-Colouring_uMap'!F$7)))))))))</f>
        <v>#VALUE!</v>
      </c>
      <c r="DH36" s="117" t="e">
        <f>IF(CH36&gt;'5-Colouring_uMap'!H$15,'5-Colouring_uMap'!I$15,IF(CH36&gt;'5-Colouring_uMap'!H$14,'5-Colouring_uMap'!I$14,IF(CH36&gt;'5-Colouring_uMap'!H$13,'5-Colouring_uMap'!I$13,IF(CH36&gt;'5-Colouring_uMap'!H$12,'5-Colouring_uMap'!I$12,IF(CH36&gt;'5-Colouring_uMap'!H$11,'5-Colouring_uMap'!I$11,IF(CH36&gt;'5-Colouring_uMap'!H$10,'5-Colouring_uMap'!I$10,IF(CH36&gt;'5-Colouring_uMap'!H$9,'5-Colouring_uMap'!I$9,IF(CH36&gt;'5-Colouring_uMap'!H$8,'5-Colouring_uMap'!I$8,IF(CH36&gt;'5-Colouring_uMap'!H$7,'5-Colouring_uMap'!I$7)))))))))</f>
        <v>#VALUE!</v>
      </c>
      <c r="DI36" s="117" t="e">
        <f>IF(CI36&gt;'5-Colouring_uMap'!K$15,'5-Colouring_uMap'!L$15,IF(CI36&gt;'5-Colouring_uMap'!K$14,'5-Colouring_uMap'!L$14,IF(CI36&gt;'5-Colouring_uMap'!K$13,'5-Colouring_uMap'!L$13,IF(CI36&gt;'5-Colouring_uMap'!K$12,'5-Colouring_uMap'!L$12,IF(CI36&gt;'5-Colouring_uMap'!K$11,'5-Colouring_uMap'!L$11,IF(CI36&gt;'5-Colouring_uMap'!K$10,'5-Colouring_uMap'!L$10,IF(CI36&gt;'5-Colouring_uMap'!K$9,'5-Colouring_uMap'!L$9,IF(CI36&gt;'5-Colouring_uMap'!K$8,'5-Colouring_uMap'!L$8,IF(CI36&gt;'5-Colouring_uMap'!K$7,'5-Colouring_uMap'!L$7)))))))))</f>
        <v>#VALUE!</v>
      </c>
      <c r="DJ36" s="117" t="e">
        <f>IF(CJ36&gt;'5-Colouring_uMap'!N$15,'5-Colouring_uMap'!O$15,IF(CJ36&gt;'5-Colouring_uMap'!N$14,'5-Colouring_uMap'!O$14,IF(CJ36&gt;'5-Colouring_uMap'!N$13,'5-Colouring_uMap'!O$13,IF(CJ36&gt;'5-Colouring_uMap'!N$12,'5-Colouring_uMap'!O$12,IF(CJ36&gt;'5-Colouring_uMap'!N$11,'5-Colouring_uMap'!O$11,IF(CJ36&gt;'5-Colouring_uMap'!N$10,'5-Colouring_uMap'!O$10,IF(CJ36&gt;'5-Colouring_uMap'!N$9,'5-Colouring_uMap'!O$9,IF(CJ36&gt;'5-Colouring_uMap'!N$8,'5-Colouring_uMap'!O$8,IF(CJ36&gt;'5-Colouring_uMap'!N$7,'5-Colouring_uMap'!O$7)))))))))</f>
        <v>#VALUE!</v>
      </c>
      <c r="DK36" s="117" t="e">
        <f>IF(CK36&gt;'5-Colouring_uMap'!Q$15,'5-Colouring_uMap'!R$15,IF(CK36&gt;'5-Colouring_uMap'!Q$14,'5-Colouring_uMap'!R$14,IF(CK36&gt;'5-Colouring_uMap'!Q$13,'5-Colouring_uMap'!R$13,IF(CK36&gt;'5-Colouring_uMap'!Q$12,'5-Colouring_uMap'!R$12,IF(CK36&gt;'5-Colouring_uMap'!Q$11,'5-Colouring_uMap'!R$11,IF(CK36&gt;'5-Colouring_uMap'!Q$10,'5-Colouring_uMap'!R$10,IF(CK36&gt;'5-Colouring_uMap'!Q$9,'5-Colouring_uMap'!R$9,IF(CK36&gt;'5-Colouring_uMap'!Q$8,'5-Colouring_uMap'!R$8,IF(CK36&gt;'5-Colouring_uMap'!Q$7,'5-Colouring_uMap'!R$7)))))))))</f>
        <v>#VALUE!</v>
      </c>
      <c r="DL36" s="117" t="e">
        <f>IF(CL36&gt;'5-Colouring_uMap'!T$15,'5-Colouring_uMap'!U$15,IF(CL36&gt;'5-Colouring_uMap'!T$14,'5-Colouring_uMap'!U$14,IF(CL36&gt;'5-Colouring_uMap'!T$13,'5-Colouring_uMap'!U$13,IF(CL36&gt;'5-Colouring_uMap'!T$12,'5-Colouring_uMap'!U$12,IF(CL36&gt;'5-Colouring_uMap'!T$11,'5-Colouring_uMap'!U$11,IF(CL36&gt;'5-Colouring_uMap'!T$10,'5-Colouring_uMap'!U$10,IF(CL36&gt;'5-Colouring_uMap'!T$9,'5-Colouring_uMap'!U$9,IF(CL36&gt;'5-Colouring_uMap'!T$8,'5-Colouring_uMap'!U$8,IF(CL36&gt;'5-Colouring_uMap'!T$7,'5-Colouring_uMap'!U$7)))))))))</f>
        <v>#VALUE!</v>
      </c>
      <c r="DM36" s="117" t="e">
        <f>IF(CM36&gt;'5-Colouring_uMap'!W$15,'5-Colouring_uMap'!X$15,IF(CM36&gt;'5-Colouring_uMap'!W$14,'5-Colouring_uMap'!X$14,IF(CM36&gt;'5-Colouring_uMap'!W$13,'5-Colouring_uMap'!X$13,IF(CM36&gt;'5-Colouring_uMap'!W$12,'5-Colouring_uMap'!X$12,IF(CM36&gt;'5-Colouring_uMap'!W$11,'5-Colouring_uMap'!X$11,IF(CM36&gt;'5-Colouring_uMap'!W$10,'5-Colouring_uMap'!X$10,IF(CM36&gt;'5-Colouring_uMap'!W$9,'5-Colouring_uMap'!X$9,IF(CM36&gt;'5-Colouring_uMap'!W$8,'5-Colouring_uMap'!X$8,IF(CM36&gt;'5-Colouring_uMap'!W$7,'5-Colouring_uMap'!X$7)))))))))</f>
        <v>#VALUE!</v>
      </c>
      <c r="DN36" s="117">
        <v>10</v>
      </c>
      <c r="DO36" s="159" t="s">
        <v>2093</v>
      </c>
      <c r="DP36" s="106" t="e">
        <f t="shared" si="71"/>
        <v>#VALUE!</v>
      </c>
      <c r="DQ36" s="106" t="e">
        <f t="shared" si="63"/>
        <v>#VALUE!</v>
      </c>
      <c r="DR36" s="106" t="e">
        <f t="shared" si="64"/>
        <v>#VALUE!</v>
      </c>
      <c r="DS36" s="106" t="e">
        <f t="shared" si="65"/>
        <v>#VALUE!</v>
      </c>
      <c r="DT36" s="106" t="e">
        <f t="shared" si="66"/>
        <v>#VALUE!</v>
      </c>
      <c r="DU36" s="106" t="e">
        <f t="shared" si="67"/>
        <v>#VALUE!</v>
      </c>
      <c r="DV36" s="106" t="e">
        <f t="shared" si="68"/>
        <v>#VALUE!</v>
      </c>
      <c r="DW36" s="106" t="e">
        <f t="shared" si="69"/>
        <v>#VALUE!</v>
      </c>
      <c r="DX36" t="s">
        <v>2080</v>
      </c>
      <c r="DY36">
        <v>2018</v>
      </c>
      <c r="DZ36">
        <v>5025</v>
      </c>
      <c r="EA36">
        <v>6885</v>
      </c>
      <c r="EB36" t="s">
        <v>173</v>
      </c>
      <c r="EC36">
        <v>6</v>
      </c>
      <c r="ED36" t="s">
        <v>99</v>
      </c>
      <c r="EE36" t="s">
        <v>100</v>
      </c>
      <c r="EF36">
        <v>4</v>
      </c>
      <c r="EH36" t="s">
        <v>101</v>
      </c>
      <c r="EI36" t="s">
        <v>157</v>
      </c>
      <c r="EJ36" t="s">
        <v>174</v>
      </c>
      <c r="EK36" t="s">
        <v>159</v>
      </c>
      <c r="EL36" t="s">
        <v>156</v>
      </c>
      <c r="EM36" t="s">
        <v>170</v>
      </c>
      <c r="EN36" t="s">
        <v>160</v>
      </c>
      <c r="EO36">
        <v>4</v>
      </c>
      <c r="EP36">
        <v>335</v>
      </c>
      <c r="EQ36">
        <v>39221</v>
      </c>
      <c r="ER36">
        <v>19788</v>
      </c>
      <c r="ES36">
        <v>19433</v>
      </c>
      <c r="ET36">
        <v>10153</v>
      </c>
      <c r="EU36">
        <v>5207</v>
      </c>
      <c r="EV36">
        <v>4947</v>
      </c>
      <c r="EW36">
        <v>25.9</v>
      </c>
      <c r="EX36">
        <v>0.99</v>
      </c>
      <c r="EY36">
        <v>0.88</v>
      </c>
      <c r="EZ36">
        <v>1.19</v>
      </c>
      <c r="FA36">
        <v>2096</v>
      </c>
      <c r="FB36">
        <v>22.2</v>
      </c>
      <c r="FC36">
        <v>711</v>
      </c>
      <c r="FD36">
        <v>47.9</v>
      </c>
      <c r="FI36" t="s">
        <v>166</v>
      </c>
      <c r="FJ36" t="s">
        <v>167</v>
      </c>
      <c r="FK36">
        <v>71.599999999999994</v>
      </c>
      <c r="FL36">
        <v>10.1</v>
      </c>
      <c r="FM36">
        <v>0.6</v>
      </c>
      <c r="FN36">
        <v>1.2</v>
      </c>
      <c r="FO36">
        <v>4</v>
      </c>
      <c r="FP36">
        <v>21.5</v>
      </c>
      <c r="FQ36">
        <v>16.5</v>
      </c>
      <c r="FR36">
        <v>0.4</v>
      </c>
      <c r="FS36">
        <v>1.3</v>
      </c>
      <c r="FT36">
        <v>570842</v>
      </c>
      <c r="FU36">
        <v>5645796</v>
      </c>
      <c r="FZ36">
        <v>42088</v>
      </c>
      <c r="GA36">
        <v>21674</v>
      </c>
      <c r="GB36">
        <v>20414</v>
      </c>
      <c r="GC36">
        <v>32.4</v>
      </c>
      <c r="GD36">
        <v>31.8</v>
      </c>
      <c r="GE36">
        <v>33</v>
      </c>
      <c r="GF36">
        <v>50.959414359999997</v>
      </c>
      <c r="GG36">
        <v>10.00871347</v>
      </c>
      <c r="GH36">
        <v>2359</v>
      </c>
      <c r="GI36">
        <v>2153</v>
      </c>
      <c r="GJ36">
        <v>11.9</v>
      </c>
      <c r="GK36">
        <v>11.1</v>
      </c>
      <c r="GL36">
        <v>16.399999999999999</v>
      </c>
      <c r="GM36">
        <v>2</v>
      </c>
      <c r="GN36">
        <v>13.3</v>
      </c>
      <c r="GO36">
        <v>0.6</v>
      </c>
      <c r="GP36">
        <v>10.9</v>
      </c>
      <c r="GQ36">
        <v>10.5</v>
      </c>
      <c r="GR36">
        <v>21572</v>
      </c>
      <c r="GS36">
        <v>20005</v>
      </c>
      <c r="GT36">
        <v>0.7</v>
      </c>
      <c r="GU36">
        <v>1.07</v>
      </c>
      <c r="GV36">
        <v>0.78</v>
      </c>
      <c r="GW36">
        <v>1.28</v>
      </c>
      <c r="GX36">
        <v>1.35</v>
      </c>
      <c r="GY36">
        <v>1.02</v>
      </c>
      <c r="GZ36">
        <v>0.73</v>
      </c>
      <c r="HA36">
        <v>0.66</v>
      </c>
      <c r="HB36">
        <v>1593</v>
      </c>
      <c r="HC36">
        <v>81</v>
      </c>
      <c r="HD36">
        <v>383</v>
      </c>
      <c r="HE36">
        <v>11</v>
      </c>
      <c r="HF36">
        <v>354</v>
      </c>
      <c r="HG36">
        <v>53</v>
      </c>
      <c r="HH36">
        <v>287</v>
      </c>
      <c r="HI36">
        <v>7</v>
      </c>
      <c r="HJ36">
        <v>1219</v>
      </c>
      <c r="HK36">
        <v>71</v>
      </c>
      <c r="HL36">
        <v>297</v>
      </c>
      <c r="HM36">
        <v>10</v>
      </c>
      <c r="HN36">
        <v>200</v>
      </c>
      <c r="HO36" t="s">
        <v>175</v>
      </c>
      <c r="HP36">
        <v>6.4269999999999996</v>
      </c>
      <c r="HQ36" t="s">
        <v>162</v>
      </c>
      <c r="HR36" t="s">
        <v>111</v>
      </c>
    </row>
    <row r="37" spans="2:226" ht="14.25" hidden="1" customHeight="1" x14ac:dyDescent="0.3">
      <c r="B37">
        <f t="shared" si="12"/>
        <v>6709</v>
      </c>
      <c r="C37" t="str">
        <f t="shared" si="13"/>
        <v>A4</v>
      </c>
      <c r="D37" s="132">
        <f t="shared" si="14"/>
        <v>210</v>
      </c>
      <c r="E37" s="123">
        <f>VLOOKUP($EA37,'4-DZ-Nr.-Mapping'!$A:$J,E$4,FALSE)</f>
        <v>0</v>
      </c>
      <c r="F37" s="123">
        <f>VLOOKUP($EA37,'4-DZ-Nr.-Mapping'!$A:$J,F$4,FALSE)</f>
        <v>0</v>
      </c>
      <c r="G37" s="106" t="str">
        <f t="shared" si="15"/>
        <v>O - Eisenach</v>
      </c>
      <c r="H37" t="str">
        <f t="shared" si="16"/>
        <v>W - Bad Hersfeld</v>
      </c>
      <c r="I37" s="106" t="str">
        <f>VLOOKUP($EA37,'4-DZ-Nr.-Mapping'!$A:$N,I$4,FALSE)</f>
        <v xml:space="preserve"> </v>
      </c>
      <c r="J37" s="106" t="str">
        <f>VLOOKUP($EA37,'4-DZ-Nr.-Mapping'!$A:$N,J$4,FALSE)</f>
        <v xml:space="preserve"> </v>
      </c>
      <c r="K37" s="106" t="str">
        <f>VLOOKUP($EA37,'4-DZ-Nr.-Mapping'!$A:$N,K$4,FALSE)</f>
        <v xml:space="preserve"> </v>
      </c>
      <c r="L37" s="106" t="str">
        <f>VLOOKUP($EA37,'4-DZ-Nr.-Mapping'!$A:$N,L$4,FALSE)</f>
        <v xml:space="preserve"> </v>
      </c>
      <c r="M37" s="106" t="str">
        <f>VLOOKUP($EA37,'4-DZ-Nr.-Mapping'!$A:$N,M$4,FALSE)</f>
        <v xml:space="preserve"> </v>
      </c>
      <c r="N37" s="106" t="str">
        <f t="shared" si="17"/>
        <v>8+1</v>
      </c>
      <c r="P37" s="203">
        <f t="shared" si="18"/>
        <v>0.51258145363408525</v>
      </c>
      <c r="Q37" s="126">
        <f t="shared" si="86"/>
        <v>5113</v>
      </c>
      <c r="R37" s="126">
        <f t="shared" si="70"/>
        <v>1983.033585078432</v>
      </c>
      <c r="S37" s="126">
        <f t="shared" si="76"/>
        <v>1753.714405413534</v>
      </c>
      <c r="T37" s="126">
        <f t="shared" si="77"/>
        <v>3290.677592180451</v>
      </c>
      <c r="U37" s="126">
        <f t="shared" si="78"/>
        <v>78.81862496240602</v>
      </c>
      <c r="V37" s="126">
        <f t="shared" si="35"/>
        <v>5123.2106225563912</v>
      </c>
      <c r="W37" s="125">
        <f t="shared" si="36"/>
        <v>0.48741854636591481</v>
      </c>
      <c r="X37" s="126">
        <f t="shared" si="87"/>
        <v>4862</v>
      </c>
      <c r="Y37" s="126">
        <f t="shared" si="38"/>
        <v>1938.0504149215676</v>
      </c>
      <c r="Z37" s="126">
        <f t="shared" si="79"/>
        <v>1667.6235945864662</v>
      </c>
      <c r="AA37" s="126">
        <f t="shared" si="80"/>
        <v>3129.1364078195488</v>
      </c>
      <c r="AB37" s="126">
        <f t="shared" si="81"/>
        <v>74.949375037593995</v>
      </c>
      <c r="AC37" s="126">
        <f t="shared" si="72"/>
        <v>4871.7093774436089</v>
      </c>
      <c r="AD37" s="1"/>
      <c r="AE37" s="106" t="e">
        <f t="shared" si="22"/>
        <v>#N/A</v>
      </c>
      <c r="AF37" s="106" t="str">
        <f t="shared" si="73"/>
        <v>-</v>
      </c>
      <c r="AG37" s="106" t="str">
        <f t="shared" si="39"/>
        <v>A4</v>
      </c>
      <c r="AH37" s="106">
        <f t="shared" si="74"/>
        <v>6709</v>
      </c>
      <c r="AI37" s="106" t="str">
        <f t="shared" si="75"/>
        <v xml:space="preserve"> </v>
      </c>
      <c r="AJ37" s="106" t="str">
        <f t="shared" si="40"/>
        <v xml:space="preserve"> </v>
      </c>
      <c r="AK37" s="1"/>
      <c r="AL37" s="126">
        <f t="shared" ref="AL37:AQ46" si="88">VLOOKUP($AH37,$B:$AC,AL$4,FALSE)</f>
        <v>5113</v>
      </c>
      <c r="AM37" s="126">
        <f t="shared" si="88"/>
        <v>1983.033585078432</v>
      </c>
      <c r="AN37" s="126">
        <f t="shared" si="88"/>
        <v>1753.714405413534</v>
      </c>
      <c r="AO37" s="126">
        <f t="shared" si="88"/>
        <v>3290.677592180451</v>
      </c>
      <c r="AP37" s="126">
        <f t="shared" si="88"/>
        <v>78.81862496240602</v>
      </c>
      <c r="AQ37" s="126">
        <f t="shared" si="88"/>
        <v>5123.2106225563912</v>
      </c>
      <c r="AR37" s="126" t="e">
        <f t="shared" ref="AR37:AW46" si="89">VLOOKUP($AI37,$B:$AC,AR$4,FALSE)</f>
        <v>#N/A</v>
      </c>
      <c r="AS37" s="126" t="e">
        <f t="shared" si="89"/>
        <v>#N/A</v>
      </c>
      <c r="AT37" s="126" t="e">
        <f t="shared" si="89"/>
        <v>#N/A</v>
      </c>
      <c r="AU37" s="126" t="e">
        <f t="shared" si="89"/>
        <v>#N/A</v>
      </c>
      <c r="AV37" s="126" t="e">
        <f t="shared" si="89"/>
        <v>#N/A</v>
      </c>
      <c r="AW37" s="126" t="e">
        <f t="shared" si="89"/>
        <v>#N/A</v>
      </c>
      <c r="AX37" s="1"/>
      <c r="AY37" s="126" t="e">
        <f t="shared" si="41"/>
        <v>#VALUE!</v>
      </c>
      <c r="AZ37" s="126" t="e">
        <f t="shared" si="42"/>
        <v>#VALUE!</v>
      </c>
      <c r="BA37" s="126" t="e">
        <f t="shared" si="43"/>
        <v>#VALUE!</v>
      </c>
      <c r="BB37" s="126" t="e">
        <f t="shared" si="44"/>
        <v>#VALUE!</v>
      </c>
      <c r="BC37" s="126" t="e">
        <f t="shared" si="45"/>
        <v>#N/A</v>
      </c>
      <c r="BD37" s="126" t="e">
        <f t="shared" si="46"/>
        <v>#N/A</v>
      </c>
      <c r="BE37" s="126" t="e">
        <f t="shared" si="47"/>
        <v>#N/A</v>
      </c>
      <c r="BF37" s="126" t="e">
        <f t="shared" si="48"/>
        <v>#N/A</v>
      </c>
      <c r="BG37" s="1"/>
      <c r="BH37" s="128" t="e">
        <f>VLOOKUP(BH$6,'1-Konfiguration'!$C$14:$D$17,2,FALSE)*AY37 / 100 / 1000</f>
        <v>#VALUE!</v>
      </c>
      <c r="BI37" s="128" t="e">
        <f>VLOOKUP(BI$6,'1-Konfiguration'!$C$14:$D$17,2,FALSE)*AZ37 / 100 / 1000</f>
        <v>#VALUE!</v>
      </c>
      <c r="BJ37" s="128" t="e">
        <f>VLOOKUP(BJ$6,'1-Konfiguration'!$C$14:$D$17,2,FALSE)*BA37 / 100 / 1000</f>
        <v>#VALUE!</v>
      </c>
      <c r="BK37" s="128" t="e">
        <f>VLOOKUP(BK$6,'1-Konfiguration'!$C$14:$D$17,2,FALSE)*BB37 / 100 / 1000</f>
        <v>#VALUE!</v>
      </c>
      <c r="BL37" s="128" t="e">
        <f>VLOOKUP(BL$6,'1-Konfiguration'!$C$14:$D$17,2,FALSE)*BC37 / 100 / 1000</f>
        <v>#N/A</v>
      </c>
      <c r="BM37" s="128" t="e">
        <f>VLOOKUP(BM$6,'1-Konfiguration'!$C$14:$D$17,2,FALSE)*BD37 / 100 / 1000</f>
        <v>#N/A</v>
      </c>
      <c r="BN37" s="128" t="e">
        <f>VLOOKUP(BN$6,'1-Konfiguration'!$C$14:$D$17,2,FALSE)*BE37 / 100 / 1000</f>
        <v>#N/A</v>
      </c>
      <c r="BO37" s="128" t="e">
        <f>VLOOKUP(BO$6,'1-Konfiguration'!$C$14:$D$17,2,FALSE)*BF37 / 100 / 1000</f>
        <v>#N/A</v>
      </c>
      <c r="BP37" s="128"/>
      <c r="BQ37" s="214" t="e">
        <f t="shared" si="49"/>
        <v>#VALUE!</v>
      </c>
      <c r="BR37" s="214" t="e">
        <f t="shared" si="50"/>
        <v>#VALUE!</v>
      </c>
      <c r="BS37" s="214" t="e">
        <f t="shared" si="51"/>
        <v>#VALUE!</v>
      </c>
      <c r="BT37" s="215" t="e">
        <f t="shared" si="52"/>
        <v>#VALUE!</v>
      </c>
      <c r="BU37" s="216" t="e">
        <f>BQ37*VLOOKUP(BU$6,'1-Konfiguration'!$C$23:$K$26,5,FALSE)</f>
        <v>#VALUE!</v>
      </c>
      <c r="BV37" s="216" t="e">
        <f>BR37*VLOOKUP(BV$6,'1-Konfiguration'!$C$23:$K$26,5,FALSE)</f>
        <v>#VALUE!</v>
      </c>
      <c r="BW37" s="216" t="e">
        <f>BS37*VLOOKUP(BW$6,'1-Konfiguration'!$C$23:$K$26,5,FALSE)</f>
        <v>#VALUE!</v>
      </c>
      <c r="BX37" s="216" t="e">
        <f>BT37*VLOOKUP(BX$6,'1-Konfiguration'!$C$23:$K$26,5,FALSE)</f>
        <v>#VALUE!</v>
      </c>
      <c r="BY37" s="216" t="e">
        <f t="shared" si="53"/>
        <v>#VALUE!</v>
      </c>
      <c r="BZ37" s="216" t="e">
        <f>BQ37*VLOOKUP(BZ$6,'1-Konfiguration'!$C$23:$K$26,9,FALSE)</f>
        <v>#VALUE!</v>
      </c>
      <c r="CA37" s="216" t="e">
        <f>BR37*VLOOKUP(CA$6,'1-Konfiguration'!$C$23:$K$26,9,FALSE)</f>
        <v>#VALUE!</v>
      </c>
      <c r="CB37" s="216" t="e">
        <f>BS37*VLOOKUP(CB$6,'1-Konfiguration'!$C$23:$K$26,9,FALSE)</f>
        <v>#VALUE!</v>
      </c>
      <c r="CC37" s="216" t="e">
        <f>BT37*VLOOKUP(CC$6,'1-Konfiguration'!$C$23:$K$26,9,FALSE)</f>
        <v>#VALUE!</v>
      </c>
      <c r="CD37" s="216" t="e">
        <f t="shared" si="54"/>
        <v>#VALUE!</v>
      </c>
      <c r="CE37" s="2"/>
      <c r="CF37" s="128" t="e">
        <f t="shared" si="55"/>
        <v>#VALUE!</v>
      </c>
      <c r="CG37" s="128" t="e">
        <f t="shared" si="56"/>
        <v>#VALUE!</v>
      </c>
      <c r="CH37" s="128" t="e">
        <f t="shared" si="57"/>
        <v>#VALUE!</v>
      </c>
      <c r="CI37" s="128" t="e">
        <f t="shared" si="58"/>
        <v>#VALUE!</v>
      </c>
      <c r="CJ37" s="128" t="e">
        <f t="shared" si="59"/>
        <v>#VALUE!</v>
      </c>
      <c r="CK37" s="128" t="e">
        <f t="shared" si="60"/>
        <v>#VALUE!</v>
      </c>
      <c r="CL37" s="128" t="e">
        <f t="shared" si="61"/>
        <v>#VALUE!</v>
      </c>
      <c r="CM37" s="128" t="e">
        <f t="shared" si="62"/>
        <v>#VALUE!</v>
      </c>
      <c r="CN37" s="2"/>
      <c r="CO37" s="128" t="e">
        <f>MMULT($BH37:$BK37,'1-Konfiguration'!D$23:D$26)+MMULT($BL37:$BO37,'1-Konfiguration'!D$23:D$26)</f>
        <v>#VALUE!</v>
      </c>
      <c r="CP37" s="128" t="e">
        <f>MMULT($BH37:$BK37,'1-Konfiguration'!E$23:E$26)+MMULT($BL37:$BO37,'1-Konfiguration'!E$23:E$26)</f>
        <v>#VALUE!</v>
      </c>
      <c r="CQ37" s="128" t="e">
        <f>MMULT($BH37:$BK37,'1-Konfiguration'!F$23:F$26)+MMULT($BL37:$BO37,'1-Konfiguration'!F$23:F$26)</f>
        <v>#VALUE!</v>
      </c>
      <c r="CR37" s="128" t="e">
        <f>MMULT($BH37:$BK37,'1-Konfiguration'!G$23:G$26)+MMULT($BL37:$BO37,'1-Konfiguration'!G$23:G$26)</f>
        <v>#VALUE!</v>
      </c>
      <c r="CS37" s="128" t="e">
        <f>MMULT($BH37:$BK37,'1-Konfiguration'!H$23:H$26)+MMULT($BL37:$BO37,'1-Konfiguration'!H$23:H$26)</f>
        <v>#VALUE!</v>
      </c>
      <c r="CT37" s="128" t="e">
        <f>MMULT($BH37:$BK37,'1-Konfiguration'!I$23:I$26)+MMULT($BL37:$BO37,'1-Konfiguration'!I$23:I$26)</f>
        <v>#VALUE!</v>
      </c>
      <c r="CU37" s="128" t="e">
        <f>MMULT($BH37:$BK37,'1-Konfiguration'!J$23:J$26)+MMULT($BL37:$BO37,'1-Konfiguration'!J$23:J$26)</f>
        <v>#VALUE!</v>
      </c>
      <c r="CV37" s="128" t="e">
        <f>MMULT($BH37:$BK37,'1-Konfiguration'!K$23:K$26)+MMULT($BL37:$BO37,'1-Konfiguration'!K$23:K$26)</f>
        <v>#VALUE!</v>
      </c>
      <c r="CX37" s="106"/>
      <c r="CY37" s="106"/>
      <c r="CZ37" s="106"/>
      <c r="DA37" s="106"/>
      <c r="DB37" s="106"/>
      <c r="DC37" s="106"/>
      <c r="DD37" s="106"/>
      <c r="DE37" s="106"/>
      <c r="DF37" s="117" t="e">
        <f>IF(CF37&gt;'5-Colouring_uMap'!B$15,'5-Colouring_uMap'!C$15,IF(CF37&gt;'5-Colouring_uMap'!B$14,'5-Colouring_uMap'!C$14,IF(CF37&gt;'5-Colouring_uMap'!B$13,'5-Colouring_uMap'!C$13,IF(CF37&gt;'5-Colouring_uMap'!B$12,'5-Colouring_uMap'!C$12,IF(CF37&gt;'5-Colouring_uMap'!B$11,'5-Colouring_uMap'!C$11,IF(CF37&gt;'5-Colouring_uMap'!B$10,'5-Colouring_uMap'!C$10,IF(CF37&gt;'5-Colouring_uMap'!B$9,'5-Colouring_uMap'!C$9,IF(CF37&gt;'5-Colouring_uMap'!B$8,'5-Colouring_uMap'!C$8,IF(CF37&gt;'5-Colouring_uMap'!B$7,'5-Colouring_uMap'!C$7)))))))))</f>
        <v>#VALUE!</v>
      </c>
      <c r="DG37" s="117" t="e">
        <f>IF(CG37&gt;'5-Colouring_uMap'!E$15,'5-Colouring_uMap'!F$15,IF(CG37&gt;'5-Colouring_uMap'!E$14,'5-Colouring_uMap'!F$14,IF(CG37&gt;'5-Colouring_uMap'!E$13,'5-Colouring_uMap'!F$13,IF(CG37&gt;'5-Colouring_uMap'!E$12,'5-Colouring_uMap'!F$12,IF(CG37&gt;'5-Colouring_uMap'!E$11,'5-Colouring_uMap'!F$11,IF(CG37&gt;'5-Colouring_uMap'!E$10,'5-Colouring_uMap'!F$10,IF(CG37&gt;'5-Colouring_uMap'!E$9,'5-Colouring_uMap'!F$9,IF(CG37&gt;'5-Colouring_uMap'!E$8,'5-Colouring_uMap'!F$8,IF(CG37&gt;'5-Colouring_uMap'!E$7,'5-Colouring_uMap'!F$7)))))))))</f>
        <v>#VALUE!</v>
      </c>
      <c r="DH37" s="117" t="e">
        <f>IF(CH37&gt;'5-Colouring_uMap'!H$15,'5-Colouring_uMap'!I$15,IF(CH37&gt;'5-Colouring_uMap'!H$14,'5-Colouring_uMap'!I$14,IF(CH37&gt;'5-Colouring_uMap'!H$13,'5-Colouring_uMap'!I$13,IF(CH37&gt;'5-Colouring_uMap'!H$12,'5-Colouring_uMap'!I$12,IF(CH37&gt;'5-Colouring_uMap'!H$11,'5-Colouring_uMap'!I$11,IF(CH37&gt;'5-Colouring_uMap'!H$10,'5-Colouring_uMap'!I$10,IF(CH37&gt;'5-Colouring_uMap'!H$9,'5-Colouring_uMap'!I$9,IF(CH37&gt;'5-Colouring_uMap'!H$8,'5-Colouring_uMap'!I$8,IF(CH37&gt;'5-Colouring_uMap'!H$7,'5-Colouring_uMap'!I$7)))))))))</f>
        <v>#VALUE!</v>
      </c>
      <c r="DI37" s="117" t="e">
        <f>IF(CI37&gt;'5-Colouring_uMap'!K$15,'5-Colouring_uMap'!L$15,IF(CI37&gt;'5-Colouring_uMap'!K$14,'5-Colouring_uMap'!L$14,IF(CI37&gt;'5-Colouring_uMap'!K$13,'5-Colouring_uMap'!L$13,IF(CI37&gt;'5-Colouring_uMap'!K$12,'5-Colouring_uMap'!L$12,IF(CI37&gt;'5-Colouring_uMap'!K$11,'5-Colouring_uMap'!L$11,IF(CI37&gt;'5-Colouring_uMap'!K$10,'5-Colouring_uMap'!L$10,IF(CI37&gt;'5-Colouring_uMap'!K$9,'5-Colouring_uMap'!L$9,IF(CI37&gt;'5-Colouring_uMap'!K$8,'5-Colouring_uMap'!L$8,IF(CI37&gt;'5-Colouring_uMap'!K$7,'5-Colouring_uMap'!L$7)))))))))</f>
        <v>#VALUE!</v>
      </c>
      <c r="DJ37" s="117" t="e">
        <f>IF(CJ37&gt;'5-Colouring_uMap'!N$15,'5-Colouring_uMap'!O$15,IF(CJ37&gt;'5-Colouring_uMap'!N$14,'5-Colouring_uMap'!O$14,IF(CJ37&gt;'5-Colouring_uMap'!N$13,'5-Colouring_uMap'!O$13,IF(CJ37&gt;'5-Colouring_uMap'!N$12,'5-Colouring_uMap'!O$12,IF(CJ37&gt;'5-Colouring_uMap'!N$11,'5-Colouring_uMap'!O$11,IF(CJ37&gt;'5-Colouring_uMap'!N$10,'5-Colouring_uMap'!O$10,IF(CJ37&gt;'5-Colouring_uMap'!N$9,'5-Colouring_uMap'!O$9,IF(CJ37&gt;'5-Colouring_uMap'!N$8,'5-Colouring_uMap'!O$8,IF(CJ37&gt;'5-Colouring_uMap'!N$7,'5-Colouring_uMap'!O$7)))))))))</f>
        <v>#VALUE!</v>
      </c>
      <c r="DK37" s="117" t="e">
        <f>IF(CK37&gt;'5-Colouring_uMap'!Q$15,'5-Colouring_uMap'!R$15,IF(CK37&gt;'5-Colouring_uMap'!Q$14,'5-Colouring_uMap'!R$14,IF(CK37&gt;'5-Colouring_uMap'!Q$13,'5-Colouring_uMap'!R$13,IF(CK37&gt;'5-Colouring_uMap'!Q$12,'5-Colouring_uMap'!R$12,IF(CK37&gt;'5-Colouring_uMap'!Q$11,'5-Colouring_uMap'!R$11,IF(CK37&gt;'5-Colouring_uMap'!Q$10,'5-Colouring_uMap'!R$10,IF(CK37&gt;'5-Colouring_uMap'!Q$9,'5-Colouring_uMap'!R$9,IF(CK37&gt;'5-Colouring_uMap'!Q$8,'5-Colouring_uMap'!R$8,IF(CK37&gt;'5-Colouring_uMap'!Q$7,'5-Colouring_uMap'!R$7)))))))))</f>
        <v>#VALUE!</v>
      </c>
      <c r="DL37" s="117" t="e">
        <f>IF(CL37&gt;'5-Colouring_uMap'!T$15,'5-Colouring_uMap'!U$15,IF(CL37&gt;'5-Colouring_uMap'!T$14,'5-Colouring_uMap'!U$14,IF(CL37&gt;'5-Colouring_uMap'!T$13,'5-Colouring_uMap'!U$13,IF(CL37&gt;'5-Colouring_uMap'!T$12,'5-Colouring_uMap'!U$12,IF(CL37&gt;'5-Colouring_uMap'!T$11,'5-Colouring_uMap'!U$11,IF(CL37&gt;'5-Colouring_uMap'!T$10,'5-Colouring_uMap'!U$10,IF(CL37&gt;'5-Colouring_uMap'!T$9,'5-Colouring_uMap'!U$9,IF(CL37&gt;'5-Colouring_uMap'!T$8,'5-Colouring_uMap'!U$8,IF(CL37&gt;'5-Colouring_uMap'!T$7,'5-Colouring_uMap'!U$7)))))))))</f>
        <v>#VALUE!</v>
      </c>
      <c r="DM37" s="117" t="e">
        <f>IF(CM37&gt;'5-Colouring_uMap'!W$15,'5-Colouring_uMap'!X$15,IF(CM37&gt;'5-Colouring_uMap'!W$14,'5-Colouring_uMap'!X$14,IF(CM37&gt;'5-Colouring_uMap'!W$13,'5-Colouring_uMap'!X$13,IF(CM37&gt;'5-Colouring_uMap'!W$12,'5-Colouring_uMap'!X$12,IF(CM37&gt;'5-Colouring_uMap'!W$11,'5-Colouring_uMap'!X$11,IF(CM37&gt;'5-Colouring_uMap'!W$10,'5-Colouring_uMap'!X$10,IF(CM37&gt;'5-Colouring_uMap'!W$9,'5-Colouring_uMap'!X$9,IF(CM37&gt;'5-Colouring_uMap'!W$8,'5-Colouring_uMap'!X$8,IF(CM37&gt;'5-Colouring_uMap'!W$7,'5-Colouring_uMap'!X$7)))))))))</f>
        <v>#VALUE!</v>
      </c>
      <c r="DN37" s="117">
        <v>10</v>
      </c>
      <c r="DO37" s="159" t="s">
        <v>2093</v>
      </c>
      <c r="DP37" s="106" t="e">
        <f t="shared" si="71"/>
        <v>#VALUE!</v>
      </c>
      <c r="DQ37" s="106" t="e">
        <f t="shared" si="63"/>
        <v>#VALUE!</v>
      </c>
      <c r="DR37" s="106" t="e">
        <f t="shared" si="64"/>
        <v>#VALUE!</v>
      </c>
      <c r="DS37" s="106" t="e">
        <f t="shared" si="65"/>
        <v>#VALUE!</v>
      </c>
      <c r="DT37" s="106" t="e">
        <f t="shared" si="66"/>
        <v>#VALUE!</v>
      </c>
      <c r="DU37" s="106" t="e">
        <f t="shared" si="67"/>
        <v>#VALUE!</v>
      </c>
      <c r="DV37" s="106" t="e">
        <f t="shared" si="68"/>
        <v>#VALUE!</v>
      </c>
      <c r="DW37" s="106" t="e">
        <f t="shared" si="69"/>
        <v>#VALUE!</v>
      </c>
      <c r="DX37" t="s">
        <v>2080</v>
      </c>
      <c r="DY37">
        <v>2018</v>
      </c>
      <c r="DZ37">
        <v>5026</v>
      </c>
      <c r="EA37">
        <v>6709</v>
      </c>
      <c r="EB37" t="s">
        <v>178</v>
      </c>
      <c r="EC37">
        <v>6</v>
      </c>
      <c r="ED37" t="s">
        <v>99</v>
      </c>
      <c r="EE37" t="s">
        <v>100</v>
      </c>
      <c r="EF37">
        <v>4</v>
      </c>
      <c r="EH37" t="s">
        <v>101</v>
      </c>
      <c r="EI37" t="s">
        <v>157</v>
      </c>
      <c r="EJ37" t="s">
        <v>179</v>
      </c>
      <c r="EK37" t="s">
        <v>159</v>
      </c>
      <c r="EL37" t="s">
        <v>156</v>
      </c>
      <c r="EM37" t="s">
        <v>174</v>
      </c>
      <c r="EN37" t="s">
        <v>160</v>
      </c>
      <c r="EO37">
        <v>4</v>
      </c>
      <c r="EP37">
        <v>341</v>
      </c>
      <c r="EQ37">
        <v>38442</v>
      </c>
      <c r="ER37">
        <v>19441</v>
      </c>
      <c r="ES37">
        <v>19000</v>
      </c>
      <c r="ET37">
        <v>9975</v>
      </c>
      <c r="EU37">
        <v>5113</v>
      </c>
      <c r="EV37">
        <v>4862</v>
      </c>
      <c r="EW37">
        <v>25.9</v>
      </c>
      <c r="EX37">
        <v>1</v>
      </c>
      <c r="EY37">
        <v>0.88</v>
      </c>
      <c r="EZ37">
        <v>1.19</v>
      </c>
      <c r="FA37">
        <v>2053</v>
      </c>
      <c r="FB37">
        <v>22.2</v>
      </c>
      <c r="FC37">
        <v>699</v>
      </c>
      <c r="FD37">
        <v>47.8</v>
      </c>
      <c r="FI37" t="s">
        <v>166</v>
      </c>
      <c r="FJ37" t="s">
        <v>167</v>
      </c>
      <c r="FK37">
        <v>71.599999999999994</v>
      </c>
      <c r="FL37">
        <v>10.199999999999999</v>
      </c>
      <c r="FM37">
        <v>0.6</v>
      </c>
      <c r="FN37">
        <v>1.2</v>
      </c>
      <c r="FO37">
        <v>3.9</v>
      </c>
      <c r="FP37">
        <v>21.7</v>
      </c>
      <c r="FQ37">
        <v>16.7</v>
      </c>
      <c r="FR37">
        <v>0.4</v>
      </c>
      <c r="FS37">
        <v>1.3</v>
      </c>
      <c r="FT37">
        <v>572575</v>
      </c>
      <c r="FU37">
        <v>5645585</v>
      </c>
      <c r="FZ37">
        <v>41060</v>
      </c>
      <c r="GA37">
        <v>21268</v>
      </c>
      <c r="GB37">
        <v>19792</v>
      </c>
      <c r="GC37">
        <v>32.6</v>
      </c>
      <c r="GD37">
        <v>31.9</v>
      </c>
      <c r="GE37">
        <v>33.4</v>
      </c>
      <c r="GF37">
        <v>50.957301610000002</v>
      </c>
      <c r="GG37">
        <v>10.03333608</v>
      </c>
      <c r="GH37">
        <v>2340</v>
      </c>
      <c r="GI37">
        <v>2134</v>
      </c>
      <c r="GJ37">
        <v>12</v>
      </c>
      <c r="GK37">
        <v>11.2</v>
      </c>
      <c r="GL37">
        <v>16.5</v>
      </c>
      <c r="GM37">
        <v>2.1</v>
      </c>
      <c r="GN37">
        <v>13.4</v>
      </c>
      <c r="GO37">
        <v>0.7</v>
      </c>
      <c r="GP37">
        <v>11</v>
      </c>
      <c r="GQ37">
        <v>10.8</v>
      </c>
      <c r="GR37">
        <v>21424</v>
      </c>
      <c r="GS37">
        <v>19420</v>
      </c>
      <c r="GT37">
        <v>0.69</v>
      </c>
      <c r="GU37">
        <v>1.08</v>
      </c>
      <c r="GV37">
        <v>0.77</v>
      </c>
      <c r="GW37">
        <v>1.3</v>
      </c>
      <c r="GX37">
        <v>1.34</v>
      </c>
      <c r="GY37">
        <v>1.02</v>
      </c>
      <c r="GZ37">
        <v>0.72</v>
      </c>
      <c r="HA37">
        <v>0.65</v>
      </c>
      <c r="HB37">
        <v>1559</v>
      </c>
      <c r="HC37">
        <v>78</v>
      </c>
      <c r="HD37">
        <v>379</v>
      </c>
      <c r="HE37">
        <v>12</v>
      </c>
      <c r="HF37">
        <v>351</v>
      </c>
      <c r="HG37">
        <v>48</v>
      </c>
      <c r="HH37">
        <v>286</v>
      </c>
      <c r="HI37">
        <v>4</v>
      </c>
      <c r="HJ37">
        <v>1192</v>
      </c>
      <c r="HK37">
        <v>66</v>
      </c>
      <c r="HL37">
        <v>294</v>
      </c>
      <c r="HM37">
        <v>9</v>
      </c>
      <c r="HN37">
        <v>210</v>
      </c>
      <c r="HO37" t="s">
        <v>180</v>
      </c>
      <c r="HP37">
        <v>1.208</v>
      </c>
      <c r="HQ37" t="s">
        <v>162</v>
      </c>
      <c r="HR37" t="s">
        <v>111</v>
      </c>
    </row>
    <row r="38" spans="2:226" ht="14.25" hidden="1" customHeight="1" x14ac:dyDescent="0.3">
      <c r="B38">
        <f t="shared" si="12"/>
        <v>6210</v>
      </c>
      <c r="C38" t="str">
        <f t="shared" si="13"/>
        <v>A4</v>
      </c>
      <c r="D38" s="132">
        <f t="shared" si="14"/>
        <v>220</v>
      </c>
      <c r="E38" s="123">
        <f>VLOOKUP($EA38,'4-DZ-Nr.-Mapping'!$A:$J,E$4,FALSE)</f>
        <v>0</v>
      </c>
      <c r="F38" s="123">
        <f>VLOOKUP($EA38,'4-DZ-Nr.-Mapping'!$A:$J,F$4,FALSE)</f>
        <v>0</v>
      </c>
      <c r="G38" s="106" t="str">
        <f t="shared" si="15"/>
        <v>O - Eisenach</v>
      </c>
      <c r="H38" t="str">
        <f t="shared" si="16"/>
        <v>W - Bad Hersfeld</v>
      </c>
      <c r="I38" s="106" t="str">
        <f>VLOOKUP($EA38,'4-DZ-Nr.-Mapping'!$A:$N,I$4,FALSE)</f>
        <v xml:space="preserve"> </v>
      </c>
      <c r="J38" s="106" t="str">
        <f>VLOOKUP($EA38,'4-DZ-Nr.-Mapping'!$A:$N,J$4,FALSE)</f>
        <v xml:space="preserve"> </v>
      </c>
      <c r="K38" s="106" t="str">
        <f>VLOOKUP($EA38,'4-DZ-Nr.-Mapping'!$A:$N,K$4,FALSE)</f>
        <v xml:space="preserve"> </v>
      </c>
      <c r="L38" s="106" t="str">
        <f>VLOOKUP($EA38,'4-DZ-Nr.-Mapping'!$A:$N,L$4,FALSE)</f>
        <v xml:space="preserve"> </v>
      </c>
      <c r="M38" s="106" t="str">
        <f>VLOOKUP($EA38,'4-DZ-Nr.-Mapping'!$A:$N,M$4,FALSE)</f>
        <v xml:space="preserve"> </v>
      </c>
      <c r="N38" s="106" t="str">
        <f t="shared" si="17"/>
        <v>8+1</v>
      </c>
      <c r="P38" s="203">
        <f t="shared" si="18"/>
        <v>0.50687506182609554</v>
      </c>
      <c r="Q38" s="126">
        <f t="shared" si="86"/>
        <v>5124</v>
      </c>
      <c r="R38" s="126">
        <f t="shared" si="70"/>
        <v>2086.14</v>
      </c>
      <c r="S38" s="126">
        <f t="shared" si="76"/>
        <v>1715.9261743001291</v>
      </c>
      <c r="T38" s="126">
        <f t="shared" si="77"/>
        <v>3332.0891989316447</v>
      </c>
      <c r="U38" s="126">
        <f t="shared" si="78"/>
        <v>99.76314966861213</v>
      </c>
      <c r="V38" s="126">
        <f t="shared" si="35"/>
        <v>5147.7785229003857</v>
      </c>
      <c r="W38" s="125">
        <f t="shared" si="36"/>
        <v>0.49312493817390446</v>
      </c>
      <c r="X38" s="126">
        <f t="shared" si="87"/>
        <v>4985</v>
      </c>
      <c r="Y38" s="126">
        <f t="shared" si="38"/>
        <v>2047.08</v>
      </c>
      <c r="Z38" s="126">
        <f t="shared" si="79"/>
        <v>1669.3778256998714</v>
      </c>
      <c r="AA38" s="126">
        <f t="shared" si="80"/>
        <v>3241.6988010683544</v>
      </c>
      <c r="AB38" s="126">
        <f t="shared" si="81"/>
        <v>97.056850331387864</v>
      </c>
      <c r="AC38" s="126">
        <f t="shared" si="72"/>
        <v>5008.1334770996136</v>
      </c>
      <c r="AD38" s="1"/>
      <c r="AE38" s="106" t="e">
        <f t="shared" si="22"/>
        <v>#N/A</v>
      </c>
      <c r="AF38" s="106" t="str">
        <f t="shared" si="73"/>
        <v>-</v>
      </c>
      <c r="AG38" s="106" t="str">
        <f t="shared" si="39"/>
        <v>A4</v>
      </c>
      <c r="AH38" s="106">
        <f t="shared" si="74"/>
        <v>6210</v>
      </c>
      <c r="AI38" s="106" t="str">
        <f t="shared" si="75"/>
        <v xml:space="preserve"> </v>
      </c>
      <c r="AJ38" s="106" t="str">
        <f t="shared" si="40"/>
        <v xml:space="preserve"> </v>
      </c>
      <c r="AK38" s="1"/>
      <c r="AL38" s="126">
        <f t="shared" si="88"/>
        <v>5124</v>
      </c>
      <c r="AM38" s="126">
        <f t="shared" si="88"/>
        <v>2086.14</v>
      </c>
      <c r="AN38" s="126">
        <f t="shared" si="88"/>
        <v>1715.9261743001291</v>
      </c>
      <c r="AO38" s="126">
        <f t="shared" si="88"/>
        <v>3332.0891989316447</v>
      </c>
      <c r="AP38" s="126">
        <f t="shared" si="88"/>
        <v>99.76314966861213</v>
      </c>
      <c r="AQ38" s="126">
        <f t="shared" si="88"/>
        <v>5147.7785229003857</v>
      </c>
      <c r="AR38" s="126" t="e">
        <f t="shared" si="89"/>
        <v>#N/A</v>
      </c>
      <c r="AS38" s="126" t="e">
        <f t="shared" si="89"/>
        <v>#N/A</v>
      </c>
      <c r="AT38" s="126" t="e">
        <f t="shared" si="89"/>
        <v>#N/A</v>
      </c>
      <c r="AU38" s="126" t="e">
        <f t="shared" si="89"/>
        <v>#N/A</v>
      </c>
      <c r="AV38" s="126" t="e">
        <f t="shared" si="89"/>
        <v>#N/A</v>
      </c>
      <c r="AW38" s="126" t="e">
        <f t="shared" si="89"/>
        <v>#N/A</v>
      </c>
      <c r="AX38" s="1"/>
      <c r="AY38" s="126" t="e">
        <f t="shared" si="41"/>
        <v>#VALUE!</v>
      </c>
      <c r="AZ38" s="126" t="e">
        <f t="shared" si="42"/>
        <v>#VALUE!</v>
      </c>
      <c r="BA38" s="126" t="e">
        <f t="shared" si="43"/>
        <v>#VALUE!</v>
      </c>
      <c r="BB38" s="126" t="e">
        <f t="shared" si="44"/>
        <v>#VALUE!</v>
      </c>
      <c r="BC38" s="126" t="e">
        <f t="shared" si="45"/>
        <v>#N/A</v>
      </c>
      <c r="BD38" s="126" t="e">
        <f t="shared" si="46"/>
        <v>#N/A</v>
      </c>
      <c r="BE38" s="126" t="e">
        <f t="shared" si="47"/>
        <v>#N/A</v>
      </c>
      <c r="BF38" s="126" t="e">
        <f t="shared" si="48"/>
        <v>#N/A</v>
      </c>
      <c r="BG38" s="1"/>
      <c r="BH38" s="128" t="e">
        <f>VLOOKUP(BH$6,'1-Konfiguration'!$C$14:$D$17,2,FALSE)*AY38 / 100 / 1000</f>
        <v>#VALUE!</v>
      </c>
      <c r="BI38" s="128" t="e">
        <f>VLOOKUP(BI$6,'1-Konfiguration'!$C$14:$D$17,2,FALSE)*AZ38 / 100 / 1000</f>
        <v>#VALUE!</v>
      </c>
      <c r="BJ38" s="128" t="e">
        <f>VLOOKUP(BJ$6,'1-Konfiguration'!$C$14:$D$17,2,FALSE)*BA38 / 100 / 1000</f>
        <v>#VALUE!</v>
      </c>
      <c r="BK38" s="128" t="e">
        <f>VLOOKUP(BK$6,'1-Konfiguration'!$C$14:$D$17,2,FALSE)*BB38 / 100 / 1000</f>
        <v>#VALUE!</v>
      </c>
      <c r="BL38" s="128" t="e">
        <f>VLOOKUP(BL$6,'1-Konfiguration'!$C$14:$D$17,2,FALSE)*BC38 / 100 / 1000</f>
        <v>#N/A</v>
      </c>
      <c r="BM38" s="128" t="e">
        <f>VLOOKUP(BM$6,'1-Konfiguration'!$C$14:$D$17,2,FALSE)*BD38 / 100 / 1000</f>
        <v>#N/A</v>
      </c>
      <c r="BN38" s="128" t="e">
        <f>VLOOKUP(BN$6,'1-Konfiguration'!$C$14:$D$17,2,FALSE)*BE38 / 100 / 1000</f>
        <v>#N/A</v>
      </c>
      <c r="BO38" s="128" t="e">
        <f>VLOOKUP(BO$6,'1-Konfiguration'!$C$14:$D$17,2,FALSE)*BF38 / 100 / 1000</f>
        <v>#N/A</v>
      </c>
      <c r="BP38" s="128"/>
      <c r="BQ38" s="214" t="e">
        <f t="shared" si="49"/>
        <v>#VALUE!</v>
      </c>
      <c r="BR38" s="214" t="e">
        <f t="shared" si="50"/>
        <v>#VALUE!</v>
      </c>
      <c r="BS38" s="214" t="e">
        <f t="shared" si="51"/>
        <v>#VALUE!</v>
      </c>
      <c r="BT38" s="215" t="e">
        <f t="shared" si="52"/>
        <v>#VALUE!</v>
      </c>
      <c r="BU38" s="216" t="e">
        <f>BQ38*VLOOKUP(BU$6,'1-Konfiguration'!$C$23:$K$26,5,FALSE)</f>
        <v>#VALUE!</v>
      </c>
      <c r="BV38" s="216" t="e">
        <f>BR38*VLOOKUP(BV$6,'1-Konfiguration'!$C$23:$K$26,5,FALSE)</f>
        <v>#VALUE!</v>
      </c>
      <c r="BW38" s="216" t="e">
        <f>BS38*VLOOKUP(BW$6,'1-Konfiguration'!$C$23:$K$26,5,FALSE)</f>
        <v>#VALUE!</v>
      </c>
      <c r="BX38" s="216" t="e">
        <f>BT38*VLOOKUP(BX$6,'1-Konfiguration'!$C$23:$K$26,5,FALSE)</f>
        <v>#VALUE!</v>
      </c>
      <c r="BY38" s="216" t="e">
        <f t="shared" si="53"/>
        <v>#VALUE!</v>
      </c>
      <c r="BZ38" s="216" t="e">
        <f>BQ38*VLOOKUP(BZ$6,'1-Konfiguration'!$C$23:$K$26,9,FALSE)</f>
        <v>#VALUE!</v>
      </c>
      <c r="CA38" s="216" t="e">
        <f>BR38*VLOOKUP(CA$6,'1-Konfiguration'!$C$23:$K$26,9,FALSE)</f>
        <v>#VALUE!</v>
      </c>
      <c r="CB38" s="216" t="e">
        <f>BS38*VLOOKUP(CB$6,'1-Konfiguration'!$C$23:$K$26,9,FALSE)</f>
        <v>#VALUE!</v>
      </c>
      <c r="CC38" s="216" t="e">
        <f>BT38*VLOOKUP(CC$6,'1-Konfiguration'!$C$23:$K$26,9,FALSE)</f>
        <v>#VALUE!</v>
      </c>
      <c r="CD38" s="216" t="e">
        <f t="shared" si="54"/>
        <v>#VALUE!</v>
      </c>
      <c r="CE38" s="2"/>
      <c r="CF38" s="128" t="e">
        <f t="shared" si="55"/>
        <v>#VALUE!</v>
      </c>
      <c r="CG38" s="128" t="e">
        <f t="shared" si="56"/>
        <v>#VALUE!</v>
      </c>
      <c r="CH38" s="128" t="e">
        <f t="shared" si="57"/>
        <v>#VALUE!</v>
      </c>
      <c r="CI38" s="128" t="e">
        <f t="shared" si="58"/>
        <v>#VALUE!</v>
      </c>
      <c r="CJ38" s="128" t="e">
        <f t="shared" si="59"/>
        <v>#VALUE!</v>
      </c>
      <c r="CK38" s="128" t="e">
        <f t="shared" si="60"/>
        <v>#VALUE!</v>
      </c>
      <c r="CL38" s="128" t="e">
        <f t="shared" si="61"/>
        <v>#VALUE!</v>
      </c>
      <c r="CM38" s="128" t="e">
        <f t="shared" si="62"/>
        <v>#VALUE!</v>
      </c>
      <c r="CN38" s="2"/>
      <c r="CO38" s="128" t="e">
        <f>MMULT($BH38:$BK38,'1-Konfiguration'!D$23:D$26)+MMULT($BL38:$BO38,'1-Konfiguration'!D$23:D$26)</f>
        <v>#VALUE!</v>
      </c>
      <c r="CP38" s="128" t="e">
        <f>MMULT($BH38:$BK38,'1-Konfiguration'!E$23:E$26)+MMULT($BL38:$BO38,'1-Konfiguration'!E$23:E$26)</f>
        <v>#VALUE!</v>
      </c>
      <c r="CQ38" s="128" t="e">
        <f>MMULT($BH38:$BK38,'1-Konfiguration'!F$23:F$26)+MMULT($BL38:$BO38,'1-Konfiguration'!F$23:F$26)</f>
        <v>#VALUE!</v>
      </c>
      <c r="CR38" s="128" t="e">
        <f>MMULT($BH38:$BK38,'1-Konfiguration'!G$23:G$26)+MMULT($BL38:$BO38,'1-Konfiguration'!G$23:G$26)</f>
        <v>#VALUE!</v>
      </c>
      <c r="CS38" s="128" t="e">
        <f>MMULT($BH38:$BK38,'1-Konfiguration'!H$23:H$26)+MMULT($BL38:$BO38,'1-Konfiguration'!H$23:H$26)</f>
        <v>#VALUE!</v>
      </c>
      <c r="CT38" s="128" t="e">
        <f>MMULT($BH38:$BK38,'1-Konfiguration'!I$23:I$26)+MMULT($BL38:$BO38,'1-Konfiguration'!I$23:I$26)</f>
        <v>#VALUE!</v>
      </c>
      <c r="CU38" s="128" t="e">
        <f>MMULT($BH38:$BK38,'1-Konfiguration'!J$23:J$26)+MMULT($BL38:$BO38,'1-Konfiguration'!J$23:J$26)</f>
        <v>#VALUE!</v>
      </c>
      <c r="CV38" s="128" t="e">
        <f>MMULT($BH38:$BK38,'1-Konfiguration'!K$23:K$26)+MMULT($BL38:$BO38,'1-Konfiguration'!K$23:K$26)</f>
        <v>#VALUE!</v>
      </c>
      <c r="CX38" s="106"/>
      <c r="CY38" s="106"/>
      <c r="CZ38" s="106"/>
      <c r="DA38" s="106"/>
      <c r="DB38" s="106"/>
      <c r="DC38" s="106"/>
      <c r="DD38" s="106"/>
      <c r="DE38" s="106"/>
      <c r="DF38" s="117" t="e">
        <f>IF(CF38&gt;'5-Colouring_uMap'!B$15,'5-Colouring_uMap'!C$15,IF(CF38&gt;'5-Colouring_uMap'!B$14,'5-Colouring_uMap'!C$14,IF(CF38&gt;'5-Colouring_uMap'!B$13,'5-Colouring_uMap'!C$13,IF(CF38&gt;'5-Colouring_uMap'!B$12,'5-Colouring_uMap'!C$12,IF(CF38&gt;'5-Colouring_uMap'!B$11,'5-Colouring_uMap'!C$11,IF(CF38&gt;'5-Colouring_uMap'!B$10,'5-Colouring_uMap'!C$10,IF(CF38&gt;'5-Colouring_uMap'!B$9,'5-Colouring_uMap'!C$9,IF(CF38&gt;'5-Colouring_uMap'!B$8,'5-Colouring_uMap'!C$8,IF(CF38&gt;'5-Colouring_uMap'!B$7,'5-Colouring_uMap'!C$7)))))))))</f>
        <v>#VALUE!</v>
      </c>
      <c r="DG38" s="117" t="e">
        <f>IF(CG38&gt;'5-Colouring_uMap'!E$15,'5-Colouring_uMap'!F$15,IF(CG38&gt;'5-Colouring_uMap'!E$14,'5-Colouring_uMap'!F$14,IF(CG38&gt;'5-Colouring_uMap'!E$13,'5-Colouring_uMap'!F$13,IF(CG38&gt;'5-Colouring_uMap'!E$12,'5-Colouring_uMap'!F$12,IF(CG38&gt;'5-Colouring_uMap'!E$11,'5-Colouring_uMap'!F$11,IF(CG38&gt;'5-Colouring_uMap'!E$10,'5-Colouring_uMap'!F$10,IF(CG38&gt;'5-Colouring_uMap'!E$9,'5-Colouring_uMap'!F$9,IF(CG38&gt;'5-Colouring_uMap'!E$8,'5-Colouring_uMap'!F$8,IF(CG38&gt;'5-Colouring_uMap'!E$7,'5-Colouring_uMap'!F$7)))))))))</f>
        <v>#VALUE!</v>
      </c>
      <c r="DH38" s="117" t="e">
        <f>IF(CH38&gt;'5-Colouring_uMap'!H$15,'5-Colouring_uMap'!I$15,IF(CH38&gt;'5-Colouring_uMap'!H$14,'5-Colouring_uMap'!I$14,IF(CH38&gt;'5-Colouring_uMap'!H$13,'5-Colouring_uMap'!I$13,IF(CH38&gt;'5-Colouring_uMap'!H$12,'5-Colouring_uMap'!I$12,IF(CH38&gt;'5-Colouring_uMap'!H$11,'5-Colouring_uMap'!I$11,IF(CH38&gt;'5-Colouring_uMap'!H$10,'5-Colouring_uMap'!I$10,IF(CH38&gt;'5-Colouring_uMap'!H$9,'5-Colouring_uMap'!I$9,IF(CH38&gt;'5-Colouring_uMap'!H$8,'5-Colouring_uMap'!I$8,IF(CH38&gt;'5-Colouring_uMap'!H$7,'5-Colouring_uMap'!I$7)))))))))</f>
        <v>#VALUE!</v>
      </c>
      <c r="DI38" s="117" t="e">
        <f>IF(CI38&gt;'5-Colouring_uMap'!K$15,'5-Colouring_uMap'!L$15,IF(CI38&gt;'5-Colouring_uMap'!K$14,'5-Colouring_uMap'!L$14,IF(CI38&gt;'5-Colouring_uMap'!K$13,'5-Colouring_uMap'!L$13,IF(CI38&gt;'5-Colouring_uMap'!K$12,'5-Colouring_uMap'!L$12,IF(CI38&gt;'5-Colouring_uMap'!K$11,'5-Colouring_uMap'!L$11,IF(CI38&gt;'5-Colouring_uMap'!K$10,'5-Colouring_uMap'!L$10,IF(CI38&gt;'5-Colouring_uMap'!K$9,'5-Colouring_uMap'!L$9,IF(CI38&gt;'5-Colouring_uMap'!K$8,'5-Colouring_uMap'!L$8,IF(CI38&gt;'5-Colouring_uMap'!K$7,'5-Colouring_uMap'!L$7)))))))))</f>
        <v>#VALUE!</v>
      </c>
      <c r="DJ38" s="117" t="e">
        <f>IF(CJ38&gt;'5-Colouring_uMap'!N$15,'5-Colouring_uMap'!O$15,IF(CJ38&gt;'5-Colouring_uMap'!N$14,'5-Colouring_uMap'!O$14,IF(CJ38&gt;'5-Colouring_uMap'!N$13,'5-Colouring_uMap'!O$13,IF(CJ38&gt;'5-Colouring_uMap'!N$12,'5-Colouring_uMap'!O$12,IF(CJ38&gt;'5-Colouring_uMap'!N$11,'5-Colouring_uMap'!O$11,IF(CJ38&gt;'5-Colouring_uMap'!N$10,'5-Colouring_uMap'!O$10,IF(CJ38&gt;'5-Colouring_uMap'!N$9,'5-Colouring_uMap'!O$9,IF(CJ38&gt;'5-Colouring_uMap'!N$8,'5-Colouring_uMap'!O$8,IF(CJ38&gt;'5-Colouring_uMap'!N$7,'5-Colouring_uMap'!O$7)))))))))</f>
        <v>#VALUE!</v>
      </c>
      <c r="DK38" s="117" t="e">
        <f>IF(CK38&gt;'5-Colouring_uMap'!Q$15,'5-Colouring_uMap'!R$15,IF(CK38&gt;'5-Colouring_uMap'!Q$14,'5-Colouring_uMap'!R$14,IF(CK38&gt;'5-Colouring_uMap'!Q$13,'5-Colouring_uMap'!R$13,IF(CK38&gt;'5-Colouring_uMap'!Q$12,'5-Colouring_uMap'!R$12,IF(CK38&gt;'5-Colouring_uMap'!Q$11,'5-Colouring_uMap'!R$11,IF(CK38&gt;'5-Colouring_uMap'!Q$10,'5-Colouring_uMap'!R$10,IF(CK38&gt;'5-Colouring_uMap'!Q$9,'5-Colouring_uMap'!R$9,IF(CK38&gt;'5-Colouring_uMap'!Q$8,'5-Colouring_uMap'!R$8,IF(CK38&gt;'5-Colouring_uMap'!Q$7,'5-Colouring_uMap'!R$7)))))))))</f>
        <v>#VALUE!</v>
      </c>
      <c r="DL38" s="117" t="e">
        <f>IF(CL38&gt;'5-Colouring_uMap'!T$15,'5-Colouring_uMap'!U$15,IF(CL38&gt;'5-Colouring_uMap'!T$14,'5-Colouring_uMap'!U$14,IF(CL38&gt;'5-Colouring_uMap'!T$13,'5-Colouring_uMap'!U$13,IF(CL38&gt;'5-Colouring_uMap'!T$12,'5-Colouring_uMap'!U$12,IF(CL38&gt;'5-Colouring_uMap'!T$11,'5-Colouring_uMap'!U$11,IF(CL38&gt;'5-Colouring_uMap'!T$10,'5-Colouring_uMap'!U$10,IF(CL38&gt;'5-Colouring_uMap'!T$9,'5-Colouring_uMap'!U$9,IF(CL38&gt;'5-Colouring_uMap'!T$8,'5-Colouring_uMap'!U$8,IF(CL38&gt;'5-Colouring_uMap'!T$7,'5-Colouring_uMap'!U$7)))))))))</f>
        <v>#VALUE!</v>
      </c>
      <c r="DM38" s="117" t="e">
        <f>IF(CM38&gt;'5-Colouring_uMap'!W$15,'5-Colouring_uMap'!X$15,IF(CM38&gt;'5-Colouring_uMap'!W$14,'5-Colouring_uMap'!X$14,IF(CM38&gt;'5-Colouring_uMap'!W$13,'5-Colouring_uMap'!X$13,IF(CM38&gt;'5-Colouring_uMap'!W$12,'5-Colouring_uMap'!X$12,IF(CM38&gt;'5-Colouring_uMap'!W$11,'5-Colouring_uMap'!X$11,IF(CM38&gt;'5-Colouring_uMap'!W$10,'5-Colouring_uMap'!X$10,IF(CM38&gt;'5-Colouring_uMap'!W$9,'5-Colouring_uMap'!X$9,IF(CM38&gt;'5-Colouring_uMap'!W$8,'5-Colouring_uMap'!X$8,IF(CM38&gt;'5-Colouring_uMap'!W$7,'5-Colouring_uMap'!X$7)))))))))</f>
        <v>#VALUE!</v>
      </c>
      <c r="DN38" s="117">
        <v>10</v>
      </c>
      <c r="DO38" s="159" t="s">
        <v>2093</v>
      </c>
      <c r="DP38" s="106" t="e">
        <f t="shared" si="71"/>
        <v>#VALUE!</v>
      </c>
      <c r="DQ38" s="106" t="e">
        <f t="shared" si="63"/>
        <v>#VALUE!</v>
      </c>
      <c r="DR38" s="106" t="e">
        <f t="shared" si="64"/>
        <v>#VALUE!</v>
      </c>
      <c r="DS38" s="106" t="e">
        <f t="shared" si="65"/>
        <v>#VALUE!</v>
      </c>
      <c r="DT38" s="106" t="e">
        <f t="shared" si="66"/>
        <v>#VALUE!</v>
      </c>
      <c r="DU38" s="106" t="e">
        <f t="shared" si="67"/>
        <v>#VALUE!</v>
      </c>
      <c r="DV38" s="106" t="e">
        <f t="shared" si="68"/>
        <v>#VALUE!</v>
      </c>
      <c r="DW38" s="106" t="e">
        <f t="shared" si="69"/>
        <v>#VALUE!</v>
      </c>
      <c r="DX38" t="s">
        <v>2080</v>
      </c>
      <c r="DY38">
        <v>2018</v>
      </c>
      <c r="DZ38">
        <v>4926</v>
      </c>
      <c r="EA38">
        <v>6210</v>
      </c>
      <c r="EB38" t="s">
        <v>184</v>
      </c>
      <c r="EC38">
        <v>6</v>
      </c>
      <c r="ED38" t="s">
        <v>99</v>
      </c>
      <c r="EE38" t="s">
        <v>100</v>
      </c>
      <c r="EF38">
        <v>4</v>
      </c>
      <c r="EH38" t="s">
        <v>101</v>
      </c>
      <c r="EI38" t="s">
        <v>157</v>
      </c>
      <c r="EJ38" t="s">
        <v>182</v>
      </c>
      <c r="EK38" t="s">
        <v>159</v>
      </c>
      <c r="EL38" t="s">
        <v>156</v>
      </c>
      <c r="EM38" t="s">
        <v>179</v>
      </c>
      <c r="EN38" t="s">
        <v>160</v>
      </c>
      <c r="EO38">
        <v>4</v>
      </c>
      <c r="EP38">
        <v>339</v>
      </c>
      <c r="EQ38">
        <v>39364</v>
      </c>
      <c r="ER38">
        <v>19868</v>
      </c>
      <c r="ES38">
        <v>19496</v>
      </c>
      <c r="ET38">
        <v>10109</v>
      </c>
      <c r="EU38">
        <v>5124</v>
      </c>
      <c r="EV38">
        <v>4985</v>
      </c>
      <c r="EW38">
        <v>25.7</v>
      </c>
      <c r="EX38">
        <v>0.99</v>
      </c>
      <c r="EY38">
        <v>0.87</v>
      </c>
      <c r="EZ38">
        <v>1.19</v>
      </c>
      <c r="FA38">
        <v>2106</v>
      </c>
      <c r="FB38">
        <v>22</v>
      </c>
      <c r="FC38">
        <v>708</v>
      </c>
      <c r="FD38">
        <v>47.7</v>
      </c>
      <c r="FI38" t="s">
        <v>166</v>
      </c>
      <c r="FJ38" t="s">
        <v>167</v>
      </c>
      <c r="FK38">
        <v>70.400000000000006</v>
      </c>
      <c r="FL38">
        <v>10.5</v>
      </c>
      <c r="FM38">
        <v>0.6</v>
      </c>
      <c r="FN38">
        <v>1.2</v>
      </c>
      <c r="FO38">
        <v>4.3</v>
      </c>
      <c r="FP38">
        <v>21</v>
      </c>
      <c r="FQ38">
        <v>16.7</v>
      </c>
      <c r="FR38">
        <v>0.5</v>
      </c>
      <c r="FS38">
        <v>2.7</v>
      </c>
      <c r="FT38">
        <v>578507</v>
      </c>
      <c r="FU38">
        <v>5652318</v>
      </c>
      <c r="FZ38">
        <v>42237</v>
      </c>
      <c r="GA38">
        <v>21797</v>
      </c>
      <c r="GB38">
        <v>20440</v>
      </c>
      <c r="GC38">
        <v>32.1</v>
      </c>
      <c r="GD38">
        <v>31.2</v>
      </c>
      <c r="GE38">
        <v>33.1</v>
      </c>
      <c r="GF38">
        <v>51.017058939999998</v>
      </c>
      <c r="GG38">
        <v>10.119243089999999</v>
      </c>
      <c r="GH38">
        <v>2341</v>
      </c>
      <c r="GI38">
        <v>2130</v>
      </c>
      <c r="GJ38">
        <v>11.8</v>
      </c>
      <c r="GK38">
        <v>10.9</v>
      </c>
      <c r="GL38">
        <v>15.8</v>
      </c>
      <c r="GM38">
        <v>2.2000000000000002</v>
      </c>
      <c r="GN38">
        <v>12.9</v>
      </c>
      <c r="GO38">
        <v>0.6</v>
      </c>
      <c r="GP38">
        <v>10.7</v>
      </c>
      <c r="GQ38">
        <v>10.4</v>
      </c>
      <c r="GR38">
        <v>21813</v>
      </c>
      <c r="GS38">
        <v>19956</v>
      </c>
      <c r="GT38">
        <v>0.69</v>
      </c>
      <c r="GU38">
        <v>1.06</v>
      </c>
      <c r="GV38">
        <v>0.77</v>
      </c>
      <c r="GW38">
        <v>1.3</v>
      </c>
      <c r="GX38">
        <v>1.34</v>
      </c>
      <c r="GY38">
        <v>1.02</v>
      </c>
      <c r="GZ38">
        <v>0.72</v>
      </c>
      <c r="HA38">
        <v>0.66</v>
      </c>
      <c r="HB38">
        <v>1576</v>
      </c>
      <c r="HC38">
        <v>87</v>
      </c>
      <c r="HD38">
        <v>376</v>
      </c>
      <c r="HE38">
        <v>13</v>
      </c>
      <c r="HF38">
        <v>343</v>
      </c>
      <c r="HG38">
        <v>58</v>
      </c>
      <c r="HH38">
        <v>280</v>
      </c>
      <c r="HI38">
        <v>4</v>
      </c>
      <c r="HJ38">
        <v>1194</v>
      </c>
      <c r="HK38">
        <v>76</v>
      </c>
      <c r="HL38">
        <v>292</v>
      </c>
      <c r="HM38">
        <v>11</v>
      </c>
      <c r="HN38">
        <v>220</v>
      </c>
      <c r="HO38" t="s">
        <v>183</v>
      </c>
      <c r="HP38">
        <v>5.8999999999999997E-2</v>
      </c>
      <c r="HQ38" t="s">
        <v>162</v>
      </c>
      <c r="HR38" t="s">
        <v>111</v>
      </c>
    </row>
    <row r="39" spans="2:226" ht="14.25" hidden="1" customHeight="1" x14ac:dyDescent="0.3">
      <c r="B39">
        <f t="shared" si="12"/>
        <v>6708</v>
      </c>
      <c r="C39" t="str">
        <f t="shared" si="13"/>
        <v>A4</v>
      </c>
      <c r="D39" s="132">
        <f t="shared" si="14"/>
        <v>230</v>
      </c>
      <c r="E39" s="123">
        <f>VLOOKUP($EA39,'4-DZ-Nr.-Mapping'!$A:$J,E$4,FALSE)</f>
        <v>0</v>
      </c>
      <c r="F39" s="123">
        <f>VLOOKUP($EA39,'4-DZ-Nr.-Mapping'!$A:$J,F$4,FALSE)</f>
        <v>0</v>
      </c>
      <c r="G39" s="106" t="str">
        <f t="shared" si="15"/>
        <v>O - Eisenach</v>
      </c>
      <c r="H39" t="str">
        <f t="shared" si="16"/>
        <v>W - Bad Hersfeld</v>
      </c>
      <c r="I39" s="106" t="str">
        <f>VLOOKUP($EA39,'4-DZ-Nr.-Mapping'!$A:$N,I$4,FALSE)</f>
        <v xml:space="preserve"> </v>
      </c>
      <c r="J39" s="106" t="str">
        <f>VLOOKUP($EA39,'4-DZ-Nr.-Mapping'!$A:$N,J$4,FALSE)</f>
        <v xml:space="preserve"> </v>
      </c>
      <c r="K39" s="106" t="str">
        <f>VLOOKUP($EA39,'4-DZ-Nr.-Mapping'!$A:$N,K$4,FALSE)</f>
        <v xml:space="preserve"> </v>
      </c>
      <c r="L39" s="106" t="str">
        <f>VLOOKUP($EA39,'4-DZ-Nr.-Mapping'!$A:$N,L$4,FALSE)</f>
        <v xml:space="preserve"> </v>
      </c>
      <c r="M39" s="106" t="str">
        <f>VLOOKUP($EA39,'4-DZ-Nr.-Mapping'!$A:$N,M$4,FALSE)</f>
        <v xml:space="preserve"> </v>
      </c>
      <c r="N39" s="106" t="str">
        <f t="shared" si="17"/>
        <v>8+1</v>
      </c>
      <c r="P39" s="203">
        <f t="shared" si="18"/>
        <v>0.50838744588744589</v>
      </c>
      <c r="Q39" s="126">
        <f t="shared" si="86"/>
        <v>5637</v>
      </c>
      <c r="R39" s="126">
        <f t="shared" si="70"/>
        <v>2306.3249999999998</v>
      </c>
      <c r="S39" s="126">
        <f t="shared" si="76"/>
        <v>1884.2567261904769</v>
      </c>
      <c r="T39" s="126">
        <f t="shared" si="77"/>
        <v>3635.5070952380947</v>
      </c>
      <c r="U39" s="126">
        <f t="shared" si="78"/>
        <v>133.00635714285715</v>
      </c>
      <c r="V39" s="126">
        <f t="shared" si="35"/>
        <v>5652.7701785714289</v>
      </c>
      <c r="W39" s="125">
        <f t="shared" si="36"/>
        <v>0.49161255411255411</v>
      </c>
      <c r="X39" s="126">
        <f t="shared" si="87"/>
        <v>5451</v>
      </c>
      <c r="Y39" s="126">
        <f t="shared" si="38"/>
        <v>2272.0949999999998</v>
      </c>
      <c r="Z39" s="126">
        <f t="shared" si="79"/>
        <v>1822.0832738095246</v>
      </c>
      <c r="AA39" s="126">
        <f t="shared" si="80"/>
        <v>3515.5489047619044</v>
      </c>
      <c r="AB39" s="126">
        <f t="shared" si="81"/>
        <v>128.61764285714287</v>
      </c>
      <c r="AC39" s="126">
        <f t="shared" si="72"/>
        <v>5466.2498214285715</v>
      </c>
      <c r="AD39" s="1"/>
      <c r="AE39" s="106" t="e">
        <f t="shared" si="22"/>
        <v>#N/A</v>
      </c>
      <c r="AF39" s="106" t="str">
        <f t="shared" si="73"/>
        <v>-</v>
      </c>
      <c r="AG39" s="106" t="str">
        <f t="shared" si="39"/>
        <v>A4</v>
      </c>
      <c r="AH39" s="106">
        <f t="shared" si="74"/>
        <v>6708</v>
      </c>
      <c r="AI39" s="106" t="str">
        <f t="shared" si="75"/>
        <v xml:space="preserve"> </v>
      </c>
      <c r="AJ39" s="106" t="str">
        <f t="shared" si="40"/>
        <v xml:space="preserve"> </v>
      </c>
      <c r="AK39" s="1"/>
      <c r="AL39" s="126">
        <f t="shared" si="88"/>
        <v>5637</v>
      </c>
      <c r="AM39" s="126">
        <f t="shared" si="88"/>
        <v>2306.3249999999998</v>
      </c>
      <c r="AN39" s="126">
        <f t="shared" si="88"/>
        <v>1884.2567261904769</v>
      </c>
      <c r="AO39" s="126">
        <f t="shared" si="88"/>
        <v>3635.5070952380947</v>
      </c>
      <c r="AP39" s="126">
        <f t="shared" si="88"/>
        <v>133.00635714285715</v>
      </c>
      <c r="AQ39" s="126">
        <f t="shared" si="88"/>
        <v>5652.7701785714289</v>
      </c>
      <c r="AR39" s="126" t="e">
        <f t="shared" si="89"/>
        <v>#N/A</v>
      </c>
      <c r="AS39" s="126" t="e">
        <f t="shared" si="89"/>
        <v>#N/A</v>
      </c>
      <c r="AT39" s="126" t="e">
        <f t="shared" si="89"/>
        <v>#N/A</v>
      </c>
      <c r="AU39" s="126" t="e">
        <f t="shared" si="89"/>
        <v>#N/A</v>
      </c>
      <c r="AV39" s="126" t="e">
        <f t="shared" si="89"/>
        <v>#N/A</v>
      </c>
      <c r="AW39" s="126" t="e">
        <f t="shared" si="89"/>
        <v>#N/A</v>
      </c>
      <c r="AX39" s="1"/>
      <c r="AY39" s="126" t="e">
        <f t="shared" si="41"/>
        <v>#VALUE!</v>
      </c>
      <c r="AZ39" s="126" t="e">
        <f t="shared" si="42"/>
        <v>#VALUE!</v>
      </c>
      <c r="BA39" s="126" t="e">
        <f t="shared" si="43"/>
        <v>#VALUE!</v>
      </c>
      <c r="BB39" s="126" t="e">
        <f t="shared" si="44"/>
        <v>#VALUE!</v>
      </c>
      <c r="BC39" s="126" t="e">
        <f t="shared" si="45"/>
        <v>#N/A</v>
      </c>
      <c r="BD39" s="126" t="e">
        <f t="shared" si="46"/>
        <v>#N/A</v>
      </c>
      <c r="BE39" s="126" t="e">
        <f t="shared" si="47"/>
        <v>#N/A</v>
      </c>
      <c r="BF39" s="126" t="e">
        <f t="shared" si="48"/>
        <v>#N/A</v>
      </c>
      <c r="BG39" s="1"/>
      <c r="BH39" s="128" t="e">
        <f>VLOOKUP(BH$6,'1-Konfiguration'!$C$14:$D$17,2,FALSE)*AY39 / 100 / 1000</f>
        <v>#VALUE!</v>
      </c>
      <c r="BI39" s="128" t="e">
        <f>VLOOKUP(BI$6,'1-Konfiguration'!$C$14:$D$17,2,FALSE)*AZ39 / 100 / 1000</f>
        <v>#VALUE!</v>
      </c>
      <c r="BJ39" s="128" t="e">
        <f>VLOOKUP(BJ$6,'1-Konfiguration'!$C$14:$D$17,2,FALSE)*BA39 / 100 / 1000</f>
        <v>#VALUE!</v>
      </c>
      <c r="BK39" s="128" t="e">
        <f>VLOOKUP(BK$6,'1-Konfiguration'!$C$14:$D$17,2,FALSE)*BB39 / 100 / 1000</f>
        <v>#VALUE!</v>
      </c>
      <c r="BL39" s="128" t="e">
        <f>VLOOKUP(BL$6,'1-Konfiguration'!$C$14:$D$17,2,FALSE)*BC39 / 100 / 1000</f>
        <v>#N/A</v>
      </c>
      <c r="BM39" s="128" t="e">
        <f>VLOOKUP(BM$6,'1-Konfiguration'!$C$14:$D$17,2,FALSE)*BD39 / 100 / 1000</f>
        <v>#N/A</v>
      </c>
      <c r="BN39" s="128" t="e">
        <f>VLOOKUP(BN$6,'1-Konfiguration'!$C$14:$D$17,2,FALSE)*BE39 / 100 / 1000</f>
        <v>#N/A</v>
      </c>
      <c r="BO39" s="128" t="e">
        <f>VLOOKUP(BO$6,'1-Konfiguration'!$C$14:$D$17,2,FALSE)*BF39 / 100 / 1000</f>
        <v>#N/A</v>
      </c>
      <c r="BP39" s="128"/>
      <c r="BQ39" s="214" t="e">
        <f t="shared" si="49"/>
        <v>#VALUE!</v>
      </c>
      <c r="BR39" s="214" t="e">
        <f t="shared" si="50"/>
        <v>#VALUE!</v>
      </c>
      <c r="BS39" s="214" t="e">
        <f t="shared" si="51"/>
        <v>#VALUE!</v>
      </c>
      <c r="BT39" s="215" t="e">
        <f t="shared" si="52"/>
        <v>#VALUE!</v>
      </c>
      <c r="BU39" s="216" t="e">
        <f>BQ39*VLOOKUP(BU$6,'1-Konfiguration'!$C$23:$K$26,5,FALSE)</f>
        <v>#VALUE!</v>
      </c>
      <c r="BV39" s="216" t="e">
        <f>BR39*VLOOKUP(BV$6,'1-Konfiguration'!$C$23:$K$26,5,FALSE)</f>
        <v>#VALUE!</v>
      </c>
      <c r="BW39" s="216" t="e">
        <f>BS39*VLOOKUP(BW$6,'1-Konfiguration'!$C$23:$K$26,5,FALSE)</f>
        <v>#VALUE!</v>
      </c>
      <c r="BX39" s="216" t="e">
        <f>BT39*VLOOKUP(BX$6,'1-Konfiguration'!$C$23:$K$26,5,FALSE)</f>
        <v>#VALUE!</v>
      </c>
      <c r="BY39" s="216" t="e">
        <f t="shared" si="53"/>
        <v>#VALUE!</v>
      </c>
      <c r="BZ39" s="216" t="e">
        <f>BQ39*VLOOKUP(BZ$6,'1-Konfiguration'!$C$23:$K$26,9,FALSE)</f>
        <v>#VALUE!</v>
      </c>
      <c r="CA39" s="216" t="e">
        <f>BR39*VLOOKUP(CA$6,'1-Konfiguration'!$C$23:$K$26,9,FALSE)</f>
        <v>#VALUE!</v>
      </c>
      <c r="CB39" s="216" t="e">
        <f>BS39*VLOOKUP(CB$6,'1-Konfiguration'!$C$23:$K$26,9,FALSE)</f>
        <v>#VALUE!</v>
      </c>
      <c r="CC39" s="216" t="e">
        <f>BT39*VLOOKUP(CC$6,'1-Konfiguration'!$C$23:$K$26,9,FALSE)</f>
        <v>#VALUE!</v>
      </c>
      <c r="CD39" s="216" t="e">
        <f t="shared" si="54"/>
        <v>#VALUE!</v>
      </c>
      <c r="CE39" s="2"/>
      <c r="CF39" s="128" t="e">
        <f t="shared" si="55"/>
        <v>#VALUE!</v>
      </c>
      <c r="CG39" s="128" t="e">
        <f t="shared" si="56"/>
        <v>#VALUE!</v>
      </c>
      <c r="CH39" s="128" t="e">
        <f t="shared" si="57"/>
        <v>#VALUE!</v>
      </c>
      <c r="CI39" s="128" t="e">
        <f t="shared" si="58"/>
        <v>#VALUE!</v>
      </c>
      <c r="CJ39" s="128" t="e">
        <f t="shared" si="59"/>
        <v>#VALUE!</v>
      </c>
      <c r="CK39" s="128" t="e">
        <f t="shared" si="60"/>
        <v>#VALUE!</v>
      </c>
      <c r="CL39" s="128" t="e">
        <f t="shared" si="61"/>
        <v>#VALUE!</v>
      </c>
      <c r="CM39" s="128" t="e">
        <f t="shared" si="62"/>
        <v>#VALUE!</v>
      </c>
      <c r="CN39" s="2"/>
      <c r="CO39" s="128" t="e">
        <f>MMULT($BH39:$BK39,'1-Konfiguration'!D$23:D$26)+MMULT($BL39:$BO39,'1-Konfiguration'!D$23:D$26)</f>
        <v>#VALUE!</v>
      </c>
      <c r="CP39" s="128" t="e">
        <f>MMULT($BH39:$BK39,'1-Konfiguration'!E$23:E$26)+MMULT($BL39:$BO39,'1-Konfiguration'!E$23:E$26)</f>
        <v>#VALUE!</v>
      </c>
      <c r="CQ39" s="128" t="e">
        <f>MMULT($BH39:$BK39,'1-Konfiguration'!F$23:F$26)+MMULT($BL39:$BO39,'1-Konfiguration'!F$23:F$26)</f>
        <v>#VALUE!</v>
      </c>
      <c r="CR39" s="128" t="e">
        <f>MMULT($BH39:$BK39,'1-Konfiguration'!G$23:G$26)+MMULT($BL39:$BO39,'1-Konfiguration'!G$23:G$26)</f>
        <v>#VALUE!</v>
      </c>
      <c r="CS39" s="128" t="e">
        <f>MMULT($BH39:$BK39,'1-Konfiguration'!H$23:H$26)+MMULT($BL39:$BO39,'1-Konfiguration'!H$23:H$26)</f>
        <v>#VALUE!</v>
      </c>
      <c r="CT39" s="128" t="e">
        <f>MMULT($BH39:$BK39,'1-Konfiguration'!I$23:I$26)+MMULT($BL39:$BO39,'1-Konfiguration'!I$23:I$26)</f>
        <v>#VALUE!</v>
      </c>
      <c r="CU39" s="128" t="e">
        <f>MMULT($BH39:$BK39,'1-Konfiguration'!J$23:J$26)+MMULT($BL39:$BO39,'1-Konfiguration'!J$23:J$26)</f>
        <v>#VALUE!</v>
      </c>
      <c r="CV39" s="128" t="e">
        <f>MMULT($BH39:$BK39,'1-Konfiguration'!K$23:K$26)+MMULT($BL39:$BO39,'1-Konfiguration'!K$23:K$26)</f>
        <v>#VALUE!</v>
      </c>
      <c r="CX39" s="106"/>
      <c r="CY39" s="106"/>
      <c r="CZ39" s="106"/>
      <c r="DA39" s="106"/>
      <c r="DB39" s="106"/>
      <c r="DC39" s="106"/>
      <c r="DD39" s="106"/>
      <c r="DE39" s="106"/>
      <c r="DF39" s="117" t="e">
        <f>IF(CF39&gt;'5-Colouring_uMap'!B$15,'5-Colouring_uMap'!C$15,IF(CF39&gt;'5-Colouring_uMap'!B$14,'5-Colouring_uMap'!C$14,IF(CF39&gt;'5-Colouring_uMap'!B$13,'5-Colouring_uMap'!C$13,IF(CF39&gt;'5-Colouring_uMap'!B$12,'5-Colouring_uMap'!C$12,IF(CF39&gt;'5-Colouring_uMap'!B$11,'5-Colouring_uMap'!C$11,IF(CF39&gt;'5-Colouring_uMap'!B$10,'5-Colouring_uMap'!C$10,IF(CF39&gt;'5-Colouring_uMap'!B$9,'5-Colouring_uMap'!C$9,IF(CF39&gt;'5-Colouring_uMap'!B$8,'5-Colouring_uMap'!C$8,IF(CF39&gt;'5-Colouring_uMap'!B$7,'5-Colouring_uMap'!C$7)))))))))</f>
        <v>#VALUE!</v>
      </c>
      <c r="DG39" s="117" t="e">
        <f>IF(CG39&gt;'5-Colouring_uMap'!E$15,'5-Colouring_uMap'!F$15,IF(CG39&gt;'5-Colouring_uMap'!E$14,'5-Colouring_uMap'!F$14,IF(CG39&gt;'5-Colouring_uMap'!E$13,'5-Colouring_uMap'!F$13,IF(CG39&gt;'5-Colouring_uMap'!E$12,'5-Colouring_uMap'!F$12,IF(CG39&gt;'5-Colouring_uMap'!E$11,'5-Colouring_uMap'!F$11,IF(CG39&gt;'5-Colouring_uMap'!E$10,'5-Colouring_uMap'!F$10,IF(CG39&gt;'5-Colouring_uMap'!E$9,'5-Colouring_uMap'!F$9,IF(CG39&gt;'5-Colouring_uMap'!E$8,'5-Colouring_uMap'!F$8,IF(CG39&gt;'5-Colouring_uMap'!E$7,'5-Colouring_uMap'!F$7)))))))))</f>
        <v>#VALUE!</v>
      </c>
      <c r="DH39" s="117" t="e">
        <f>IF(CH39&gt;'5-Colouring_uMap'!H$15,'5-Colouring_uMap'!I$15,IF(CH39&gt;'5-Colouring_uMap'!H$14,'5-Colouring_uMap'!I$14,IF(CH39&gt;'5-Colouring_uMap'!H$13,'5-Colouring_uMap'!I$13,IF(CH39&gt;'5-Colouring_uMap'!H$12,'5-Colouring_uMap'!I$12,IF(CH39&gt;'5-Colouring_uMap'!H$11,'5-Colouring_uMap'!I$11,IF(CH39&gt;'5-Colouring_uMap'!H$10,'5-Colouring_uMap'!I$10,IF(CH39&gt;'5-Colouring_uMap'!H$9,'5-Colouring_uMap'!I$9,IF(CH39&gt;'5-Colouring_uMap'!H$8,'5-Colouring_uMap'!I$8,IF(CH39&gt;'5-Colouring_uMap'!H$7,'5-Colouring_uMap'!I$7)))))))))</f>
        <v>#VALUE!</v>
      </c>
      <c r="DI39" s="117" t="e">
        <f>IF(CI39&gt;'5-Colouring_uMap'!K$15,'5-Colouring_uMap'!L$15,IF(CI39&gt;'5-Colouring_uMap'!K$14,'5-Colouring_uMap'!L$14,IF(CI39&gt;'5-Colouring_uMap'!K$13,'5-Colouring_uMap'!L$13,IF(CI39&gt;'5-Colouring_uMap'!K$12,'5-Colouring_uMap'!L$12,IF(CI39&gt;'5-Colouring_uMap'!K$11,'5-Colouring_uMap'!L$11,IF(CI39&gt;'5-Colouring_uMap'!K$10,'5-Colouring_uMap'!L$10,IF(CI39&gt;'5-Colouring_uMap'!K$9,'5-Colouring_uMap'!L$9,IF(CI39&gt;'5-Colouring_uMap'!K$8,'5-Colouring_uMap'!L$8,IF(CI39&gt;'5-Colouring_uMap'!K$7,'5-Colouring_uMap'!L$7)))))))))</f>
        <v>#VALUE!</v>
      </c>
      <c r="DJ39" s="117" t="e">
        <f>IF(CJ39&gt;'5-Colouring_uMap'!N$15,'5-Colouring_uMap'!O$15,IF(CJ39&gt;'5-Colouring_uMap'!N$14,'5-Colouring_uMap'!O$14,IF(CJ39&gt;'5-Colouring_uMap'!N$13,'5-Colouring_uMap'!O$13,IF(CJ39&gt;'5-Colouring_uMap'!N$12,'5-Colouring_uMap'!O$12,IF(CJ39&gt;'5-Colouring_uMap'!N$11,'5-Colouring_uMap'!O$11,IF(CJ39&gt;'5-Colouring_uMap'!N$10,'5-Colouring_uMap'!O$10,IF(CJ39&gt;'5-Colouring_uMap'!N$9,'5-Colouring_uMap'!O$9,IF(CJ39&gt;'5-Colouring_uMap'!N$8,'5-Colouring_uMap'!O$8,IF(CJ39&gt;'5-Colouring_uMap'!N$7,'5-Colouring_uMap'!O$7)))))))))</f>
        <v>#VALUE!</v>
      </c>
      <c r="DK39" s="117" t="e">
        <f>IF(CK39&gt;'5-Colouring_uMap'!Q$15,'5-Colouring_uMap'!R$15,IF(CK39&gt;'5-Colouring_uMap'!Q$14,'5-Colouring_uMap'!R$14,IF(CK39&gt;'5-Colouring_uMap'!Q$13,'5-Colouring_uMap'!R$13,IF(CK39&gt;'5-Colouring_uMap'!Q$12,'5-Colouring_uMap'!R$12,IF(CK39&gt;'5-Colouring_uMap'!Q$11,'5-Colouring_uMap'!R$11,IF(CK39&gt;'5-Colouring_uMap'!Q$10,'5-Colouring_uMap'!R$10,IF(CK39&gt;'5-Colouring_uMap'!Q$9,'5-Colouring_uMap'!R$9,IF(CK39&gt;'5-Colouring_uMap'!Q$8,'5-Colouring_uMap'!R$8,IF(CK39&gt;'5-Colouring_uMap'!Q$7,'5-Colouring_uMap'!R$7)))))))))</f>
        <v>#VALUE!</v>
      </c>
      <c r="DL39" s="117" t="e">
        <f>IF(CL39&gt;'5-Colouring_uMap'!T$15,'5-Colouring_uMap'!U$15,IF(CL39&gt;'5-Colouring_uMap'!T$14,'5-Colouring_uMap'!U$14,IF(CL39&gt;'5-Colouring_uMap'!T$13,'5-Colouring_uMap'!U$13,IF(CL39&gt;'5-Colouring_uMap'!T$12,'5-Colouring_uMap'!U$12,IF(CL39&gt;'5-Colouring_uMap'!T$11,'5-Colouring_uMap'!U$11,IF(CL39&gt;'5-Colouring_uMap'!T$10,'5-Colouring_uMap'!U$10,IF(CL39&gt;'5-Colouring_uMap'!T$9,'5-Colouring_uMap'!U$9,IF(CL39&gt;'5-Colouring_uMap'!T$8,'5-Colouring_uMap'!U$8,IF(CL39&gt;'5-Colouring_uMap'!T$7,'5-Colouring_uMap'!U$7)))))))))</f>
        <v>#VALUE!</v>
      </c>
      <c r="DM39" s="117" t="e">
        <f>IF(CM39&gt;'5-Colouring_uMap'!W$15,'5-Colouring_uMap'!X$15,IF(CM39&gt;'5-Colouring_uMap'!W$14,'5-Colouring_uMap'!X$14,IF(CM39&gt;'5-Colouring_uMap'!W$13,'5-Colouring_uMap'!X$13,IF(CM39&gt;'5-Colouring_uMap'!W$12,'5-Colouring_uMap'!X$12,IF(CM39&gt;'5-Colouring_uMap'!W$11,'5-Colouring_uMap'!X$11,IF(CM39&gt;'5-Colouring_uMap'!W$10,'5-Colouring_uMap'!X$10,IF(CM39&gt;'5-Colouring_uMap'!W$9,'5-Colouring_uMap'!X$9,IF(CM39&gt;'5-Colouring_uMap'!W$8,'5-Colouring_uMap'!X$8,IF(CM39&gt;'5-Colouring_uMap'!W$7,'5-Colouring_uMap'!X$7)))))))))</f>
        <v>#VALUE!</v>
      </c>
      <c r="DN39" s="117">
        <v>10</v>
      </c>
      <c r="DO39" s="159" t="s">
        <v>2093</v>
      </c>
      <c r="DP39" s="106" t="e">
        <f t="shared" si="71"/>
        <v>#VALUE!</v>
      </c>
      <c r="DQ39" s="106" t="e">
        <f t="shared" si="63"/>
        <v>#VALUE!</v>
      </c>
      <c r="DR39" s="106" t="e">
        <f t="shared" si="64"/>
        <v>#VALUE!</v>
      </c>
      <c r="DS39" s="106" t="e">
        <f t="shared" si="65"/>
        <v>#VALUE!</v>
      </c>
      <c r="DT39" s="106" t="e">
        <f t="shared" si="66"/>
        <v>#VALUE!</v>
      </c>
      <c r="DU39" s="106" t="e">
        <f t="shared" si="67"/>
        <v>#VALUE!</v>
      </c>
      <c r="DV39" s="106" t="e">
        <f t="shared" si="68"/>
        <v>#VALUE!</v>
      </c>
      <c r="DW39" s="106" t="e">
        <f t="shared" si="69"/>
        <v>#VALUE!</v>
      </c>
      <c r="DX39" t="s">
        <v>2080</v>
      </c>
      <c r="DY39">
        <v>2018</v>
      </c>
      <c r="DZ39">
        <v>4926</v>
      </c>
      <c r="EA39">
        <v>6708</v>
      </c>
      <c r="EB39" t="s">
        <v>181</v>
      </c>
      <c r="EC39">
        <v>6</v>
      </c>
      <c r="ED39" t="s">
        <v>99</v>
      </c>
      <c r="EE39" t="s">
        <v>100</v>
      </c>
      <c r="EF39">
        <v>4</v>
      </c>
      <c r="EH39" t="s">
        <v>101</v>
      </c>
      <c r="EI39" t="s">
        <v>157</v>
      </c>
      <c r="EJ39" t="s">
        <v>165</v>
      </c>
      <c r="EK39" t="s">
        <v>159</v>
      </c>
      <c r="EL39" t="s">
        <v>156</v>
      </c>
      <c r="EM39" t="s">
        <v>182</v>
      </c>
      <c r="EN39" t="s">
        <v>160</v>
      </c>
      <c r="EO39">
        <v>4</v>
      </c>
      <c r="EP39">
        <v>338</v>
      </c>
      <c r="EQ39">
        <v>43604</v>
      </c>
      <c r="ER39">
        <v>21965</v>
      </c>
      <c r="ES39">
        <v>21639</v>
      </c>
      <c r="ET39">
        <v>11088</v>
      </c>
      <c r="EU39">
        <v>5637</v>
      </c>
      <c r="EV39">
        <v>5451</v>
      </c>
      <c r="EW39">
        <v>25.4</v>
      </c>
      <c r="EX39">
        <v>0.99</v>
      </c>
      <c r="EY39">
        <v>0.85</v>
      </c>
      <c r="EZ39">
        <v>1.18</v>
      </c>
      <c r="FA39">
        <v>2337</v>
      </c>
      <c r="FB39">
        <v>21.7</v>
      </c>
      <c r="FC39">
        <v>776</v>
      </c>
      <c r="FD39">
        <v>47.8</v>
      </c>
      <c r="FI39" t="s">
        <v>166</v>
      </c>
      <c r="FJ39" t="s">
        <v>161</v>
      </c>
      <c r="FK39">
        <v>70.099999999999994</v>
      </c>
      <c r="FL39">
        <v>10.5</v>
      </c>
      <c r="FM39">
        <v>0.6</v>
      </c>
      <c r="FN39">
        <v>1.4</v>
      </c>
      <c r="FO39">
        <v>4.3</v>
      </c>
      <c r="FP39">
        <v>20.6</v>
      </c>
      <c r="FQ39">
        <v>16.399999999999999</v>
      </c>
      <c r="FR39">
        <v>0.6</v>
      </c>
      <c r="FS39">
        <v>3.1</v>
      </c>
      <c r="FT39">
        <v>578893</v>
      </c>
      <c r="FU39">
        <v>5652337</v>
      </c>
      <c r="FZ39">
        <v>46896</v>
      </c>
      <c r="GA39">
        <v>24128</v>
      </c>
      <c r="GB39">
        <v>22767</v>
      </c>
      <c r="GC39">
        <v>31.8</v>
      </c>
      <c r="GD39">
        <v>31</v>
      </c>
      <c r="GE39">
        <v>32.6</v>
      </c>
      <c r="GF39">
        <v>51.017172430000002</v>
      </c>
      <c r="GG39">
        <v>10.12474903</v>
      </c>
      <c r="GH39">
        <v>2562</v>
      </c>
      <c r="GI39">
        <v>2355</v>
      </c>
      <c r="GJ39">
        <v>11.7</v>
      </c>
      <c r="GK39">
        <v>10.9</v>
      </c>
      <c r="GL39">
        <v>17.8</v>
      </c>
      <c r="GM39">
        <v>2.2999999999999998</v>
      </c>
      <c r="GN39">
        <v>13.7</v>
      </c>
      <c r="GO39">
        <v>0.7</v>
      </c>
      <c r="GP39">
        <v>10.6</v>
      </c>
      <c r="GQ39">
        <v>10.3</v>
      </c>
      <c r="GR39">
        <v>24250</v>
      </c>
      <c r="GS39">
        <v>22280</v>
      </c>
      <c r="GT39">
        <v>0.68</v>
      </c>
      <c r="GU39">
        <v>1.04</v>
      </c>
      <c r="GV39">
        <v>0.78</v>
      </c>
      <c r="GW39">
        <v>1.3</v>
      </c>
      <c r="GX39">
        <v>1.32</v>
      </c>
      <c r="GY39">
        <v>1.02</v>
      </c>
      <c r="GZ39">
        <v>0.72</v>
      </c>
      <c r="HA39">
        <v>0.66</v>
      </c>
      <c r="HB39">
        <v>1746</v>
      </c>
      <c r="HC39">
        <v>100</v>
      </c>
      <c r="HD39">
        <v>408</v>
      </c>
      <c r="HE39">
        <v>14</v>
      </c>
      <c r="HF39">
        <v>373</v>
      </c>
      <c r="HG39">
        <v>64</v>
      </c>
      <c r="HH39">
        <v>307</v>
      </c>
      <c r="HI39">
        <v>4</v>
      </c>
      <c r="HJ39">
        <v>1308</v>
      </c>
      <c r="HK39">
        <v>83</v>
      </c>
      <c r="HL39">
        <v>317</v>
      </c>
      <c r="HM39">
        <v>11</v>
      </c>
      <c r="HN39">
        <v>230</v>
      </c>
      <c r="HO39" t="s">
        <v>183</v>
      </c>
      <c r="HP39">
        <v>0.442</v>
      </c>
      <c r="HQ39" t="s">
        <v>162</v>
      </c>
      <c r="HR39" t="s">
        <v>111</v>
      </c>
    </row>
    <row r="40" spans="2:226" ht="14.25" hidden="1" customHeight="1" x14ac:dyDescent="0.3">
      <c r="B40">
        <f t="shared" si="12"/>
        <v>6880</v>
      </c>
      <c r="C40" t="str">
        <f t="shared" si="13"/>
        <v>A4</v>
      </c>
      <c r="D40" s="132">
        <f t="shared" si="14"/>
        <v>240</v>
      </c>
      <c r="E40" s="123">
        <f>VLOOKUP($EA40,'4-DZ-Nr.-Mapping'!$A:$J,E$4,FALSE)</f>
        <v>0</v>
      </c>
      <c r="F40" s="123">
        <f>VLOOKUP($EA40,'4-DZ-Nr.-Mapping'!$A:$J,F$4,FALSE)</f>
        <v>0</v>
      </c>
      <c r="G40" s="106" t="str">
        <f t="shared" si="15"/>
        <v>O - Eisenach</v>
      </c>
      <c r="H40" t="str">
        <f t="shared" si="16"/>
        <v>W - Bad Hersfeld</v>
      </c>
      <c r="I40" s="106" t="str">
        <f>VLOOKUP($EA40,'4-DZ-Nr.-Mapping'!$A:$N,I$4,FALSE)</f>
        <v xml:space="preserve"> </v>
      </c>
      <c r="J40" s="106" t="str">
        <f>VLOOKUP($EA40,'4-DZ-Nr.-Mapping'!$A:$N,J$4,FALSE)</f>
        <v xml:space="preserve"> </v>
      </c>
      <c r="K40" s="106" t="str">
        <f>VLOOKUP($EA40,'4-DZ-Nr.-Mapping'!$A:$N,K$4,FALSE)</f>
        <v xml:space="preserve"> </v>
      </c>
      <c r="L40" s="106" t="str">
        <f>VLOOKUP($EA40,'4-DZ-Nr.-Mapping'!$A:$N,L$4,FALSE)</f>
        <v xml:space="preserve"> </v>
      </c>
      <c r="M40" s="106" t="str">
        <f>VLOOKUP($EA40,'4-DZ-Nr.-Mapping'!$A:$N,M$4,FALSE)</f>
        <v xml:space="preserve"> </v>
      </c>
      <c r="N40" s="106" t="str">
        <f t="shared" si="17"/>
        <v>8+1</v>
      </c>
      <c r="P40" s="203">
        <f t="shared" si="18"/>
        <v>0.51253405994550405</v>
      </c>
      <c r="Q40" s="126">
        <f t="shared" si="86"/>
        <v>5643</v>
      </c>
      <c r="R40" s="126">
        <f t="shared" si="70"/>
        <v>2165.4270000000001</v>
      </c>
      <c r="S40" s="126">
        <f t="shared" si="76"/>
        <v>2006.8937411444138</v>
      </c>
      <c r="T40" s="126">
        <f t="shared" si="77"/>
        <v>3545.5122760217982</v>
      </c>
      <c r="U40" s="126">
        <f t="shared" si="78"/>
        <v>89.195277384196174</v>
      </c>
      <c r="V40" s="126">
        <f t="shared" si="35"/>
        <v>5641.6012945504081</v>
      </c>
      <c r="W40" s="125">
        <f t="shared" si="36"/>
        <v>0.48746594005449589</v>
      </c>
      <c r="X40" s="126">
        <f t="shared" si="87"/>
        <v>5367</v>
      </c>
      <c r="Y40" s="126">
        <f t="shared" si="38"/>
        <v>2141.7660000000001</v>
      </c>
      <c r="Z40" s="126">
        <f t="shared" si="79"/>
        <v>1908.7362588555854</v>
      </c>
      <c r="AA40" s="126">
        <f t="shared" si="80"/>
        <v>3372.1007239782011</v>
      </c>
      <c r="AB40" s="126">
        <f t="shared" si="81"/>
        <v>84.832722615803817</v>
      </c>
      <c r="AC40" s="126">
        <f t="shared" si="72"/>
        <v>5365.6697054495899</v>
      </c>
      <c r="AD40" s="1"/>
      <c r="AE40" s="106" t="e">
        <f t="shared" si="22"/>
        <v>#N/A</v>
      </c>
      <c r="AF40" s="106" t="str">
        <f t="shared" si="73"/>
        <v>-</v>
      </c>
      <c r="AG40" s="106" t="str">
        <f t="shared" si="39"/>
        <v>A4</v>
      </c>
      <c r="AH40" s="106">
        <f t="shared" si="74"/>
        <v>6880</v>
      </c>
      <c r="AI40" s="106" t="str">
        <f t="shared" si="75"/>
        <v xml:space="preserve"> </v>
      </c>
      <c r="AJ40" s="106" t="str">
        <f t="shared" si="40"/>
        <v xml:space="preserve"> </v>
      </c>
      <c r="AK40" s="1"/>
      <c r="AL40" s="126">
        <f t="shared" si="88"/>
        <v>5643</v>
      </c>
      <c r="AM40" s="126">
        <f t="shared" si="88"/>
        <v>2165.4270000000001</v>
      </c>
      <c r="AN40" s="126">
        <f t="shared" si="88"/>
        <v>2006.8937411444138</v>
      </c>
      <c r="AO40" s="126">
        <f t="shared" si="88"/>
        <v>3545.5122760217982</v>
      </c>
      <c r="AP40" s="126">
        <f t="shared" si="88"/>
        <v>89.195277384196174</v>
      </c>
      <c r="AQ40" s="126">
        <f t="shared" si="88"/>
        <v>5641.6012945504081</v>
      </c>
      <c r="AR40" s="126" t="e">
        <f t="shared" si="89"/>
        <v>#N/A</v>
      </c>
      <c r="AS40" s="126" t="e">
        <f t="shared" si="89"/>
        <v>#N/A</v>
      </c>
      <c r="AT40" s="126" t="e">
        <f t="shared" si="89"/>
        <v>#N/A</v>
      </c>
      <c r="AU40" s="126" t="e">
        <f t="shared" si="89"/>
        <v>#N/A</v>
      </c>
      <c r="AV40" s="126" t="e">
        <f t="shared" si="89"/>
        <v>#N/A</v>
      </c>
      <c r="AW40" s="126" t="e">
        <f t="shared" si="89"/>
        <v>#N/A</v>
      </c>
      <c r="AX40" s="1"/>
      <c r="AY40" s="126" t="e">
        <f t="shared" si="41"/>
        <v>#VALUE!</v>
      </c>
      <c r="AZ40" s="126" t="e">
        <f t="shared" si="42"/>
        <v>#VALUE!</v>
      </c>
      <c r="BA40" s="126" t="e">
        <f t="shared" si="43"/>
        <v>#VALUE!</v>
      </c>
      <c r="BB40" s="126" t="e">
        <f t="shared" si="44"/>
        <v>#VALUE!</v>
      </c>
      <c r="BC40" s="126" t="e">
        <f t="shared" si="45"/>
        <v>#N/A</v>
      </c>
      <c r="BD40" s="126" t="e">
        <f t="shared" si="46"/>
        <v>#N/A</v>
      </c>
      <c r="BE40" s="126" t="e">
        <f t="shared" si="47"/>
        <v>#N/A</v>
      </c>
      <c r="BF40" s="126" t="e">
        <f t="shared" si="48"/>
        <v>#N/A</v>
      </c>
      <c r="BG40" s="1"/>
      <c r="BH40" s="128" t="e">
        <f>VLOOKUP(BH$6,'1-Konfiguration'!$C$14:$D$17,2,FALSE)*AY40 / 100 / 1000</f>
        <v>#VALUE!</v>
      </c>
      <c r="BI40" s="128" t="e">
        <f>VLOOKUP(BI$6,'1-Konfiguration'!$C$14:$D$17,2,FALSE)*AZ40 / 100 / 1000</f>
        <v>#VALUE!</v>
      </c>
      <c r="BJ40" s="128" t="e">
        <f>VLOOKUP(BJ$6,'1-Konfiguration'!$C$14:$D$17,2,FALSE)*BA40 / 100 / 1000</f>
        <v>#VALUE!</v>
      </c>
      <c r="BK40" s="128" t="e">
        <f>VLOOKUP(BK$6,'1-Konfiguration'!$C$14:$D$17,2,FALSE)*BB40 / 100 / 1000</f>
        <v>#VALUE!</v>
      </c>
      <c r="BL40" s="128" t="e">
        <f>VLOOKUP(BL$6,'1-Konfiguration'!$C$14:$D$17,2,FALSE)*BC40 / 100 / 1000</f>
        <v>#N/A</v>
      </c>
      <c r="BM40" s="128" t="e">
        <f>VLOOKUP(BM$6,'1-Konfiguration'!$C$14:$D$17,2,FALSE)*BD40 / 100 / 1000</f>
        <v>#N/A</v>
      </c>
      <c r="BN40" s="128" t="e">
        <f>VLOOKUP(BN$6,'1-Konfiguration'!$C$14:$D$17,2,FALSE)*BE40 / 100 / 1000</f>
        <v>#N/A</v>
      </c>
      <c r="BO40" s="128" t="e">
        <f>VLOOKUP(BO$6,'1-Konfiguration'!$C$14:$D$17,2,FALSE)*BF40 / 100 / 1000</f>
        <v>#N/A</v>
      </c>
      <c r="BP40" s="128"/>
      <c r="BQ40" s="214" t="e">
        <f t="shared" si="49"/>
        <v>#VALUE!</v>
      </c>
      <c r="BR40" s="214" t="e">
        <f t="shared" si="50"/>
        <v>#VALUE!</v>
      </c>
      <c r="BS40" s="214" t="e">
        <f t="shared" si="51"/>
        <v>#VALUE!</v>
      </c>
      <c r="BT40" s="215" t="e">
        <f t="shared" si="52"/>
        <v>#VALUE!</v>
      </c>
      <c r="BU40" s="216" t="e">
        <f>BQ40*VLOOKUP(BU$6,'1-Konfiguration'!$C$23:$K$26,5,FALSE)</f>
        <v>#VALUE!</v>
      </c>
      <c r="BV40" s="216" t="e">
        <f>BR40*VLOOKUP(BV$6,'1-Konfiguration'!$C$23:$K$26,5,FALSE)</f>
        <v>#VALUE!</v>
      </c>
      <c r="BW40" s="216" t="e">
        <f>BS40*VLOOKUP(BW$6,'1-Konfiguration'!$C$23:$K$26,5,FALSE)</f>
        <v>#VALUE!</v>
      </c>
      <c r="BX40" s="216" t="e">
        <f>BT40*VLOOKUP(BX$6,'1-Konfiguration'!$C$23:$K$26,5,FALSE)</f>
        <v>#VALUE!</v>
      </c>
      <c r="BY40" s="216" t="e">
        <f t="shared" si="53"/>
        <v>#VALUE!</v>
      </c>
      <c r="BZ40" s="216" t="e">
        <f>BQ40*VLOOKUP(BZ$6,'1-Konfiguration'!$C$23:$K$26,9,FALSE)</f>
        <v>#VALUE!</v>
      </c>
      <c r="CA40" s="216" t="e">
        <f>BR40*VLOOKUP(CA$6,'1-Konfiguration'!$C$23:$K$26,9,FALSE)</f>
        <v>#VALUE!</v>
      </c>
      <c r="CB40" s="216" t="e">
        <f>BS40*VLOOKUP(CB$6,'1-Konfiguration'!$C$23:$K$26,9,FALSE)</f>
        <v>#VALUE!</v>
      </c>
      <c r="CC40" s="216" t="e">
        <f>BT40*VLOOKUP(CC$6,'1-Konfiguration'!$C$23:$K$26,9,FALSE)</f>
        <v>#VALUE!</v>
      </c>
      <c r="CD40" s="216" t="e">
        <f t="shared" si="54"/>
        <v>#VALUE!</v>
      </c>
      <c r="CE40" s="2"/>
      <c r="CF40" s="128" t="e">
        <f t="shared" si="55"/>
        <v>#VALUE!</v>
      </c>
      <c r="CG40" s="128" t="e">
        <f t="shared" si="56"/>
        <v>#VALUE!</v>
      </c>
      <c r="CH40" s="128" t="e">
        <f t="shared" si="57"/>
        <v>#VALUE!</v>
      </c>
      <c r="CI40" s="128" t="e">
        <f t="shared" si="58"/>
        <v>#VALUE!</v>
      </c>
      <c r="CJ40" s="128" t="e">
        <f t="shared" si="59"/>
        <v>#VALUE!</v>
      </c>
      <c r="CK40" s="128" t="e">
        <f t="shared" si="60"/>
        <v>#VALUE!</v>
      </c>
      <c r="CL40" s="128" t="e">
        <f t="shared" si="61"/>
        <v>#VALUE!</v>
      </c>
      <c r="CM40" s="128" t="e">
        <f t="shared" si="62"/>
        <v>#VALUE!</v>
      </c>
      <c r="CN40" s="2"/>
      <c r="CO40" s="128" t="e">
        <f>MMULT($BH40:$BK40,'1-Konfiguration'!D$23:D$26)+MMULT($BL40:$BO40,'1-Konfiguration'!D$23:D$26)</f>
        <v>#VALUE!</v>
      </c>
      <c r="CP40" s="128" t="e">
        <f>MMULT($BH40:$BK40,'1-Konfiguration'!E$23:E$26)+MMULT($BL40:$BO40,'1-Konfiguration'!E$23:E$26)</f>
        <v>#VALUE!</v>
      </c>
      <c r="CQ40" s="128" t="e">
        <f>MMULT($BH40:$BK40,'1-Konfiguration'!F$23:F$26)+MMULT($BL40:$BO40,'1-Konfiguration'!F$23:F$26)</f>
        <v>#VALUE!</v>
      </c>
      <c r="CR40" s="128" t="e">
        <f>MMULT($BH40:$BK40,'1-Konfiguration'!G$23:G$26)+MMULT($BL40:$BO40,'1-Konfiguration'!G$23:G$26)</f>
        <v>#VALUE!</v>
      </c>
      <c r="CS40" s="128" t="e">
        <f>MMULT($BH40:$BK40,'1-Konfiguration'!H$23:H$26)+MMULT($BL40:$BO40,'1-Konfiguration'!H$23:H$26)</f>
        <v>#VALUE!</v>
      </c>
      <c r="CT40" s="128" t="e">
        <f>MMULT($BH40:$BK40,'1-Konfiguration'!I$23:I$26)+MMULT($BL40:$BO40,'1-Konfiguration'!I$23:I$26)</f>
        <v>#VALUE!</v>
      </c>
      <c r="CU40" s="128" t="e">
        <f>MMULT($BH40:$BK40,'1-Konfiguration'!J$23:J$26)+MMULT($BL40:$BO40,'1-Konfiguration'!J$23:J$26)</f>
        <v>#VALUE!</v>
      </c>
      <c r="CV40" s="128" t="e">
        <f>MMULT($BH40:$BK40,'1-Konfiguration'!K$23:K$26)+MMULT($BL40:$BO40,'1-Konfiguration'!K$23:K$26)</f>
        <v>#VALUE!</v>
      </c>
      <c r="CX40" s="106"/>
      <c r="CY40" s="106"/>
      <c r="CZ40" s="106"/>
      <c r="DA40" s="106"/>
      <c r="DB40" s="106"/>
      <c r="DC40" s="106"/>
      <c r="DD40" s="106"/>
      <c r="DE40" s="106"/>
      <c r="DF40" s="117" t="e">
        <f>IF(CF40&gt;'5-Colouring_uMap'!B$15,'5-Colouring_uMap'!C$15,IF(CF40&gt;'5-Colouring_uMap'!B$14,'5-Colouring_uMap'!C$14,IF(CF40&gt;'5-Colouring_uMap'!B$13,'5-Colouring_uMap'!C$13,IF(CF40&gt;'5-Colouring_uMap'!B$12,'5-Colouring_uMap'!C$12,IF(CF40&gt;'5-Colouring_uMap'!B$11,'5-Colouring_uMap'!C$11,IF(CF40&gt;'5-Colouring_uMap'!B$10,'5-Colouring_uMap'!C$10,IF(CF40&gt;'5-Colouring_uMap'!B$9,'5-Colouring_uMap'!C$9,IF(CF40&gt;'5-Colouring_uMap'!B$8,'5-Colouring_uMap'!C$8,IF(CF40&gt;'5-Colouring_uMap'!B$7,'5-Colouring_uMap'!C$7)))))))))</f>
        <v>#VALUE!</v>
      </c>
      <c r="DG40" s="117" t="e">
        <f>IF(CG40&gt;'5-Colouring_uMap'!E$15,'5-Colouring_uMap'!F$15,IF(CG40&gt;'5-Colouring_uMap'!E$14,'5-Colouring_uMap'!F$14,IF(CG40&gt;'5-Colouring_uMap'!E$13,'5-Colouring_uMap'!F$13,IF(CG40&gt;'5-Colouring_uMap'!E$12,'5-Colouring_uMap'!F$12,IF(CG40&gt;'5-Colouring_uMap'!E$11,'5-Colouring_uMap'!F$11,IF(CG40&gt;'5-Colouring_uMap'!E$10,'5-Colouring_uMap'!F$10,IF(CG40&gt;'5-Colouring_uMap'!E$9,'5-Colouring_uMap'!F$9,IF(CG40&gt;'5-Colouring_uMap'!E$8,'5-Colouring_uMap'!F$8,IF(CG40&gt;'5-Colouring_uMap'!E$7,'5-Colouring_uMap'!F$7)))))))))</f>
        <v>#VALUE!</v>
      </c>
      <c r="DH40" s="117" t="e">
        <f>IF(CH40&gt;'5-Colouring_uMap'!H$15,'5-Colouring_uMap'!I$15,IF(CH40&gt;'5-Colouring_uMap'!H$14,'5-Colouring_uMap'!I$14,IF(CH40&gt;'5-Colouring_uMap'!H$13,'5-Colouring_uMap'!I$13,IF(CH40&gt;'5-Colouring_uMap'!H$12,'5-Colouring_uMap'!I$12,IF(CH40&gt;'5-Colouring_uMap'!H$11,'5-Colouring_uMap'!I$11,IF(CH40&gt;'5-Colouring_uMap'!H$10,'5-Colouring_uMap'!I$10,IF(CH40&gt;'5-Colouring_uMap'!H$9,'5-Colouring_uMap'!I$9,IF(CH40&gt;'5-Colouring_uMap'!H$8,'5-Colouring_uMap'!I$8,IF(CH40&gt;'5-Colouring_uMap'!H$7,'5-Colouring_uMap'!I$7)))))))))</f>
        <v>#VALUE!</v>
      </c>
      <c r="DI40" s="117" t="e">
        <f>IF(CI40&gt;'5-Colouring_uMap'!K$15,'5-Colouring_uMap'!L$15,IF(CI40&gt;'5-Colouring_uMap'!K$14,'5-Colouring_uMap'!L$14,IF(CI40&gt;'5-Colouring_uMap'!K$13,'5-Colouring_uMap'!L$13,IF(CI40&gt;'5-Colouring_uMap'!K$12,'5-Colouring_uMap'!L$12,IF(CI40&gt;'5-Colouring_uMap'!K$11,'5-Colouring_uMap'!L$11,IF(CI40&gt;'5-Colouring_uMap'!K$10,'5-Colouring_uMap'!L$10,IF(CI40&gt;'5-Colouring_uMap'!K$9,'5-Colouring_uMap'!L$9,IF(CI40&gt;'5-Colouring_uMap'!K$8,'5-Colouring_uMap'!L$8,IF(CI40&gt;'5-Colouring_uMap'!K$7,'5-Colouring_uMap'!L$7)))))))))</f>
        <v>#VALUE!</v>
      </c>
      <c r="DJ40" s="117" t="e">
        <f>IF(CJ40&gt;'5-Colouring_uMap'!N$15,'5-Colouring_uMap'!O$15,IF(CJ40&gt;'5-Colouring_uMap'!N$14,'5-Colouring_uMap'!O$14,IF(CJ40&gt;'5-Colouring_uMap'!N$13,'5-Colouring_uMap'!O$13,IF(CJ40&gt;'5-Colouring_uMap'!N$12,'5-Colouring_uMap'!O$12,IF(CJ40&gt;'5-Colouring_uMap'!N$11,'5-Colouring_uMap'!O$11,IF(CJ40&gt;'5-Colouring_uMap'!N$10,'5-Colouring_uMap'!O$10,IF(CJ40&gt;'5-Colouring_uMap'!N$9,'5-Colouring_uMap'!O$9,IF(CJ40&gt;'5-Colouring_uMap'!N$8,'5-Colouring_uMap'!O$8,IF(CJ40&gt;'5-Colouring_uMap'!N$7,'5-Colouring_uMap'!O$7)))))))))</f>
        <v>#VALUE!</v>
      </c>
      <c r="DK40" s="117" t="e">
        <f>IF(CK40&gt;'5-Colouring_uMap'!Q$15,'5-Colouring_uMap'!R$15,IF(CK40&gt;'5-Colouring_uMap'!Q$14,'5-Colouring_uMap'!R$14,IF(CK40&gt;'5-Colouring_uMap'!Q$13,'5-Colouring_uMap'!R$13,IF(CK40&gt;'5-Colouring_uMap'!Q$12,'5-Colouring_uMap'!R$12,IF(CK40&gt;'5-Colouring_uMap'!Q$11,'5-Colouring_uMap'!R$11,IF(CK40&gt;'5-Colouring_uMap'!Q$10,'5-Colouring_uMap'!R$10,IF(CK40&gt;'5-Colouring_uMap'!Q$9,'5-Colouring_uMap'!R$9,IF(CK40&gt;'5-Colouring_uMap'!Q$8,'5-Colouring_uMap'!R$8,IF(CK40&gt;'5-Colouring_uMap'!Q$7,'5-Colouring_uMap'!R$7)))))))))</f>
        <v>#VALUE!</v>
      </c>
      <c r="DL40" s="117" t="e">
        <f>IF(CL40&gt;'5-Colouring_uMap'!T$15,'5-Colouring_uMap'!U$15,IF(CL40&gt;'5-Colouring_uMap'!T$14,'5-Colouring_uMap'!U$14,IF(CL40&gt;'5-Colouring_uMap'!T$13,'5-Colouring_uMap'!U$13,IF(CL40&gt;'5-Colouring_uMap'!T$12,'5-Colouring_uMap'!U$12,IF(CL40&gt;'5-Colouring_uMap'!T$11,'5-Colouring_uMap'!U$11,IF(CL40&gt;'5-Colouring_uMap'!T$10,'5-Colouring_uMap'!U$10,IF(CL40&gt;'5-Colouring_uMap'!T$9,'5-Colouring_uMap'!U$9,IF(CL40&gt;'5-Colouring_uMap'!T$8,'5-Colouring_uMap'!U$8,IF(CL40&gt;'5-Colouring_uMap'!T$7,'5-Colouring_uMap'!U$7)))))))))</f>
        <v>#VALUE!</v>
      </c>
      <c r="DM40" s="117" t="e">
        <f>IF(CM40&gt;'5-Colouring_uMap'!W$15,'5-Colouring_uMap'!X$15,IF(CM40&gt;'5-Colouring_uMap'!W$14,'5-Colouring_uMap'!X$14,IF(CM40&gt;'5-Colouring_uMap'!W$13,'5-Colouring_uMap'!X$13,IF(CM40&gt;'5-Colouring_uMap'!W$12,'5-Colouring_uMap'!X$12,IF(CM40&gt;'5-Colouring_uMap'!W$11,'5-Colouring_uMap'!X$11,IF(CM40&gt;'5-Colouring_uMap'!W$10,'5-Colouring_uMap'!X$10,IF(CM40&gt;'5-Colouring_uMap'!W$9,'5-Colouring_uMap'!X$9,IF(CM40&gt;'5-Colouring_uMap'!W$8,'5-Colouring_uMap'!X$8,IF(CM40&gt;'5-Colouring_uMap'!W$7,'5-Colouring_uMap'!X$7)))))))))</f>
        <v>#VALUE!</v>
      </c>
      <c r="DN40" s="117">
        <v>10</v>
      </c>
      <c r="DO40" s="159" t="s">
        <v>2093</v>
      </c>
      <c r="DP40" s="106" t="e">
        <f t="shared" si="71"/>
        <v>#VALUE!</v>
      </c>
      <c r="DQ40" s="106" t="e">
        <f t="shared" si="63"/>
        <v>#VALUE!</v>
      </c>
      <c r="DR40" s="106" t="e">
        <f t="shared" si="64"/>
        <v>#VALUE!</v>
      </c>
      <c r="DS40" s="106" t="e">
        <f t="shared" si="65"/>
        <v>#VALUE!</v>
      </c>
      <c r="DT40" s="106" t="e">
        <f t="shared" si="66"/>
        <v>#VALUE!</v>
      </c>
      <c r="DU40" s="106" t="e">
        <f t="shared" si="67"/>
        <v>#VALUE!</v>
      </c>
      <c r="DV40" s="106" t="e">
        <f t="shared" si="68"/>
        <v>#VALUE!</v>
      </c>
      <c r="DW40" s="106" t="e">
        <f t="shared" si="69"/>
        <v>#VALUE!</v>
      </c>
      <c r="DX40" t="s">
        <v>2080</v>
      </c>
      <c r="DY40">
        <v>2018</v>
      </c>
      <c r="DZ40">
        <v>4927</v>
      </c>
      <c r="EA40">
        <v>6880</v>
      </c>
      <c r="EB40" t="s">
        <v>163</v>
      </c>
      <c r="EC40">
        <v>6</v>
      </c>
      <c r="ED40" t="s">
        <v>99</v>
      </c>
      <c r="EE40" t="s">
        <v>100</v>
      </c>
      <c r="EF40">
        <v>4</v>
      </c>
      <c r="EH40" t="s">
        <v>101</v>
      </c>
      <c r="EI40" t="s">
        <v>157</v>
      </c>
      <c r="EJ40" t="s">
        <v>164</v>
      </c>
      <c r="EK40" t="s">
        <v>159</v>
      </c>
      <c r="EL40" t="s">
        <v>156</v>
      </c>
      <c r="EM40" t="s">
        <v>165</v>
      </c>
      <c r="EN40" t="s">
        <v>160</v>
      </c>
      <c r="EO40">
        <v>4</v>
      </c>
      <c r="EP40">
        <v>348</v>
      </c>
      <c r="EQ40">
        <v>43507</v>
      </c>
      <c r="ER40">
        <v>21873</v>
      </c>
      <c r="ES40">
        <v>21634</v>
      </c>
      <c r="ET40">
        <v>11011</v>
      </c>
      <c r="EU40">
        <v>5643</v>
      </c>
      <c r="EV40">
        <v>5367</v>
      </c>
      <c r="EW40">
        <v>25.3</v>
      </c>
      <c r="EX40">
        <v>1</v>
      </c>
      <c r="EY40">
        <v>0.86</v>
      </c>
      <c r="EZ40">
        <v>1.17</v>
      </c>
      <c r="FA40">
        <v>2331</v>
      </c>
      <c r="FB40">
        <v>21.5</v>
      </c>
      <c r="FC40">
        <v>776</v>
      </c>
      <c r="FD40">
        <v>48</v>
      </c>
      <c r="FI40" t="s">
        <v>166</v>
      </c>
      <c r="FJ40" t="s">
        <v>167</v>
      </c>
      <c r="FK40">
        <v>72</v>
      </c>
      <c r="FL40">
        <v>9.9</v>
      </c>
      <c r="FM40">
        <v>0.9</v>
      </c>
      <c r="FN40">
        <v>1.2</v>
      </c>
      <c r="FO40">
        <v>4</v>
      </c>
      <c r="FP40">
        <v>20.9</v>
      </c>
      <c r="FQ40">
        <v>15.9</v>
      </c>
      <c r="FR40">
        <v>0.4</v>
      </c>
      <c r="FS40">
        <v>1.6</v>
      </c>
      <c r="FT40">
        <v>584267</v>
      </c>
      <c r="FU40">
        <v>5651338</v>
      </c>
      <c r="FZ40">
        <v>46568</v>
      </c>
      <c r="GA40">
        <v>23901</v>
      </c>
      <c r="GB40">
        <v>22667</v>
      </c>
      <c r="GC40">
        <v>31.7</v>
      </c>
      <c r="GD40">
        <v>31.2</v>
      </c>
      <c r="GE40">
        <v>32.200000000000003</v>
      </c>
      <c r="GF40">
        <v>51.007433579999997</v>
      </c>
      <c r="GG40">
        <v>10.201112670000001</v>
      </c>
      <c r="GH40">
        <v>2542</v>
      </c>
      <c r="GI40">
        <v>2366</v>
      </c>
      <c r="GJ40">
        <v>11.6</v>
      </c>
      <c r="GK40">
        <v>10.9</v>
      </c>
      <c r="GL40">
        <v>16.2</v>
      </c>
      <c r="GM40">
        <v>2.4</v>
      </c>
      <c r="GN40">
        <v>12.7</v>
      </c>
      <c r="GO40">
        <v>0.6</v>
      </c>
      <c r="GP40">
        <v>10.6</v>
      </c>
      <c r="GQ40">
        <v>10.4</v>
      </c>
      <c r="GR40">
        <v>24062</v>
      </c>
      <c r="GS40">
        <v>22154</v>
      </c>
      <c r="GT40">
        <v>0.69</v>
      </c>
      <c r="GU40">
        <v>1.05</v>
      </c>
      <c r="GV40">
        <v>0.78</v>
      </c>
      <c r="GW40">
        <v>1.3</v>
      </c>
      <c r="GX40">
        <v>1.31</v>
      </c>
      <c r="GY40">
        <v>1.02</v>
      </c>
      <c r="GZ40">
        <v>0.73</v>
      </c>
      <c r="HA40">
        <v>0.67</v>
      </c>
      <c r="HB40">
        <v>1773</v>
      </c>
      <c r="HC40">
        <v>90</v>
      </c>
      <c r="HD40">
        <v>412</v>
      </c>
      <c r="HE40">
        <v>21</v>
      </c>
      <c r="HF40">
        <v>382</v>
      </c>
      <c r="HG40">
        <v>56</v>
      </c>
      <c r="HH40">
        <v>316</v>
      </c>
      <c r="HI40">
        <v>8</v>
      </c>
      <c r="HJ40">
        <v>1332</v>
      </c>
      <c r="HK40">
        <v>75</v>
      </c>
      <c r="HL40">
        <v>314</v>
      </c>
      <c r="HM40">
        <v>17</v>
      </c>
      <c r="HN40">
        <v>240</v>
      </c>
      <c r="HO40" t="s">
        <v>168</v>
      </c>
      <c r="HP40">
        <v>1.601</v>
      </c>
      <c r="HQ40" t="s">
        <v>162</v>
      </c>
      <c r="HR40" t="s">
        <v>111</v>
      </c>
    </row>
    <row r="41" spans="2:226" ht="14.25" hidden="1" customHeight="1" x14ac:dyDescent="0.3">
      <c r="B41">
        <f t="shared" si="12"/>
        <v>6866</v>
      </c>
      <c r="C41" t="str">
        <f t="shared" si="13"/>
        <v>A44</v>
      </c>
      <c r="D41" s="132">
        <f t="shared" si="14"/>
        <v>150</v>
      </c>
      <c r="E41" s="123">
        <f>VLOOKUP($EA41,'4-DZ-Nr.-Mapping'!$A:$J,E$4,FALSE)</f>
        <v>0</v>
      </c>
      <c r="F41" s="123">
        <f>VLOOKUP($EA41,'4-DZ-Nr.-Mapping'!$A:$J,F$4,FALSE)</f>
        <v>0</v>
      </c>
      <c r="G41" s="106" t="str">
        <f t="shared" si="15"/>
        <v>O - AD Kassel-Süd (A7)</v>
      </c>
      <c r="H41" t="str">
        <f t="shared" si="16"/>
        <v>W - Dortmund</v>
      </c>
      <c r="I41" s="106" t="str">
        <f>VLOOKUP($EA41,'4-DZ-Nr.-Mapping'!$A:$N,I$4,FALSE)</f>
        <v xml:space="preserve"> </v>
      </c>
      <c r="J41" s="106" t="str">
        <f>VLOOKUP($EA41,'4-DZ-Nr.-Mapping'!$A:$N,J$4,FALSE)</f>
        <v xml:space="preserve"> </v>
      </c>
      <c r="K41" s="106" t="str">
        <f>VLOOKUP($EA41,'4-DZ-Nr.-Mapping'!$A:$N,K$4,FALSE)</f>
        <v xml:space="preserve"> </v>
      </c>
      <c r="L41" s="106" t="str">
        <f>VLOOKUP($EA41,'4-DZ-Nr.-Mapping'!$A:$N,L$4,FALSE)</f>
        <v xml:space="preserve"> </v>
      </c>
      <c r="M41" s="106" t="str">
        <f>VLOOKUP($EA41,'4-DZ-Nr.-Mapping'!$A:$N,M$4,FALSE)</f>
        <v xml:space="preserve"> </v>
      </c>
      <c r="N41" s="106" t="str">
        <f t="shared" si="17"/>
        <v>8+1</v>
      </c>
      <c r="P41" s="203">
        <f t="shared" si="18"/>
        <v>0.50942228335625861</v>
      </c>
      <c r="Q41" s="126">
        <f t="shared" si="86"/>
        <v>7407</v>
      </c>
      <c r="R41" s="126">
        <f t="shared" si="70"/>
        <v>2202.8599999999997</v>
      </c>
      <c r="S41" s="126">
        <f t="shared" si="76"/>
        <v>2448.1214975240714</v>
      </c>
      <c r="T41" s="126">
        <f t="shared" si="77"/>
        <v>4869.9191079779921</v>
      </c>
      <c r="U41" s="126">
        <f t="shared" si="78"/>
        <v>78.971661210453917</v>
      </c>
      <c r="V41" s="126">
        <f t="shared" si="35"/>
        <v>7397.012266712517</v>
      </c>
      <c r="W41" s="125">
        <f t="shared" si="36"/>
        <v>0.49057771664374139</v>
      </c>
      <c r="X41" s="126">
        <f t="shared" si="87"/>
        <v>7133</v>
      </c>
      <c r="Y41" s="126">
        <f t="shared" si="38"/>
        <v>2189.4299999999998</v>
      </c>
      <c r="Z41" s="126">
        <f t="shared" si="79"/>
        <v>2357.5605024759284</v>
      </c>
      <c r="AA41" s="126">
        <f t="shared" si="80"/>
        <v>4689.7708920220084</v>
      </c>
      <c r="AB41" s="126">
        <f t="shared" si="81"/>
        <v>76.050338789546075</v>
      </c>
      <c r="AC41" s="126">
        <f t="shared" si="72"/>
        <v>7123.3817332874823</v>
      </c>
      <c r="AD41" s="1"/>
      <c r="AE41" s="106" t="e">
        <f t="shared" si="22"/>
        <v>#N/A</v>
      </c>
      <c r="AF41" s="106" t="str">
        <f t="shared" si="73"/>
        <v>-</v>
      </c>
      <c r="AG41" s="106" t="str">
        <f t="shared" si="39"/>
        <v>A44</v>
      </c>
      <c r="AH41" s="106">
        <f t="shared" si="74"/>
        <v>6866</v>
      </c>
      <c r="AI41" s="106" t="str">
        <f t="shared" si="75"/>
        <v xml:space="preserve"> </v>
      </c>
      <c r="AJ41" s="106" t="str">
        <f t="shared" si="40"/>
        <v xml:space="preserve"> </v>
      </c>
      <c r="AK41" s="1"/>
      <c r="AL41" s="126">
        <f t="shared" si="88"/>
        <v>7407</v>
      </c>
      <c r="AM41" s="126">
        <f t="shared" si="88"/>
        <v>2202.8599999999997</v>
      </c>
      <c r="AN41" s="126">
        <f t="shared" si="88"/>
        <v>2448.1214975240714</v>
      </c>
      <c r="AO41" s="126">
        <f t="shared" si="88"/>
        <v>4869.9191079779921</v>
      </c>
      <c r="AP41" s="126">
        <f t="shared" si="88"/>
        <v>78.971661210453917</v>
      </c>
      <c r="AQ41" s="126">
        <f t="shared" si="88"/>
        <v>7397.012266712517</v>
      </c>
      <c r="AR41" s="126" t="e">
        <f t="shared" si="89"/>
        <v>#N/A</v>
      </c>
      <c r="AS41" s="126" t="e">
        <f t="shared" si="89"/>
        <v>#N/A</v>
      </c>
      <c r="AT41" s="126" t="e">
        <f t="shared" si="89"/>
        <v>#N/A</v>
      </c>
      <c r="AU41" s="126" t="e">
        <f t="shared" si="89"/>
        <v>#N/A</v>
      </c>
      <c r="AV41" s="126" t="e">
        <f t="shared" si="89"/>
        <v>#N/A</v>
      </c>
      <c r="AW41" s="126" t="e">
        <f t="shared" si="89"/>
        <v>#N/A</v>
      </c>
      <c r="AX41" s="1"/>
      <c r="AY41" s="126" t="e">
        <f t="shared" si="41"/>
        <v>#VALUE!</v>
      </c>
      <c r="AZ41" s="126" t="e">
        <f t="shared" si="42"/>
        <v>#VALUE!</v>
      </c>
      <c r="BA41" s="126" t="e">
        <f t="shared" si="43"/>
        <v>#VALUE!</v>
      </c>
      <c r="BB41" s="126" t="e">
        <f t="shared" si="44"/>
        <v>#VALUE!</v>
      </c>
      <c r="BC41" s="126" t="e">
        <f t="shared" si="45"/>
        <v>#N/A</v>
      </c>
      <c r="BD41" s="126" t="e">
        <f t="shared" si="46"/>
        <v>#N/A</v>
      </c>
      <c r="BE41" s="126" t="e">
        <f t="shared" si="47"/>
        <v>#N/A</v>
      </c>
      <c r="BF41" s="126" t="e">
        <f t="shared" si="48"/>
        <v>#N/A</v>
      </c>
      <c r="BG41" s="1"/>
      <c r="BH41" s="128" t="e">
        <f>VLOOKUP(BH$6,'1-Konfiguration'!$C$14:$D$17,2,FALSE)*AY41 / 100 / 1000</f>
        <v>#VALUE!</v>
      </c>
      <c r="BI41" s="128" t="e">
        <f>VLOOKUP(BI$6,'1-Konfiguration'!$C$14:$D$17,2,FALSE)*AZ41 / 100 / 1000</f>
        <v>#VALUE!</v>
      </c>
      <c r="BJ41" s="128" t="e">
        <f>VLOOKUP(BJ$6,'1-Konfiguration'!$C$14:$D$17,2,FALSE)*BA41 / 100 / 1000</f>
        <v>#VALUE!</v>
      </c>
      <c r="BK41" s="128" t="e">
        <f>VLOOKUP(BK$6,'1-Konfiguration'!$C$14:$D$17,2,FALSE)*BB41 / 100 / 1000</f>
        <v>#VALUE!</v>
      </c>
      <c r="BL41" s="128" t="e">
        <f>VLOOKUP(BL$6,'1-Konfiguration'!$C$14:$D$17,2,FALSE)*BC41 / 100 / 1000</f>
        <v>#N/A</v>
      </c>
      <c r="BM41" s="128" t="e">
        <f>VLOOKUP(BM$6,'1-Konfiguration'!$C$14:$D$17,2,FALSE)*BD41 / 100 / 1000</f>
        <v>#N/A</v>
      </c>
      <c r="BN41" s="128" t="e">
        <f>VLOOKUP(BN$6,'1-Konfiguration'!$C$14:$D$17,2,FALSE)*BE41 / 100 / 1000</f>
        <v>#N/A</v>
      </c>
      <c r="BO41" s="128" t="e">
        <f>VLOOKUP(BO$6,'1-Konfiguration'!$C$14:$D$17,2,FALSE)*BF41 / 100 / 1000</f>
        <v>#N/A</v>
      </c>
      <c r="BP41" s="128"/>
      <c r="BQ41" s="214" t="e">
        <f t="shared" si="49"/>
        <v>#VALUE!</v>
      </c>
      <c r="BR41" s="214" t="e">
        <f t="shared" si="50"/>
        <v>#VALUE!</v>
      </c>
      <c r="BS41" s="214" t="e">
        <f t="shared" si="51"/>
        <v>#VALUE!</v>
      </c>
      <c r="BT41" s="215" t="e">
        <f t="shared" si="52"/>
        <v>#VALUE!</v>
      </c>
      <c r="BU41" s="216" t="e">
        <f>BQ41*VLOOKUP(BU$6,'1-Konfiguration'!$C$23:$K$26,5,FALSE)</f>
        <v>#VALUE!</v>
      </c>
      <c r="BV41" s="216" t="e">
        <f>BR41*VLOOKUP(BV$6,'1-Konfiguration'!$C$23:$K$26,5,FALSE)</f>
        <v>#VALUE!</v>
      </c>
      <c r="BW41" s="216" t="e">
        <f>BS41*VLOOKUP(BW$6,'1-Konfiguration'!$C$23:$K$26,5,FALSE)</f>
        <v>#VALUE!</v>
      </c>
      <c r="BX41" s="216" t="e">
        <f>BT41*VLOOKUP(BX$6,'1-Konfiguration'!$C$23:$K$26,5,FALSE)</f>
        <v>#VALUE!</v>
      </c>
      <c r="BY41" s="216" t="e">
        <f t="shared" si="53"/>
        <v>#VALUE!</v>
      </c>
      <c r="BZ41" s="216" t="e">
        <f>BQ41*VLOOKUP(BZ$6,'1-Konfiguration'!$C$23:$K$26,9,FALSE)</f>
        <v>#VALUE!</v>
      </c>
      <c r="CA41" s="216" t="e">
        <f>BR41*VLOOKUP(CA$6,'1-Konfiguration'!$C$23:$K$26,9,FALSE)</f>
        <v>#VALUE!</v>
      </c>
      <c r="CB41" s="216" t="e">
        <f>BS41*VLOOKUP(CB$6,'1-Konfiguration'!$C$23:$K$26,9,FALSE)</f>
        <v>#VALUE!</v>
      </c>
      <c r="CC41" s="216" t="e">
        <f>BT41*VLOOKUP(CC$6,'1-Konfiguration'!$C$23:$K$26,9,FALSE)</f>
        <v>#VALUE!</v>
      </c>
      <c r="CD41" s="216" t="e">
        <f t="shared" si="54"/>
        <v>#VALUE!</v>
      </c>
      <c r="CE41" s="2"/>
      <c r="CF41" s="128" t="e">
        <f t="shared" si="55"/>
        <v>#VALUE!</v>
      </c>
      <c r="CG41" s="128" t="e">
        <f t="shared" si="56"/>
        <v>#VALUE!</v>
      </c>
      <c r="CH41" s="128" t="e">
        <f t="shared" si="57"/>
        <v>#VALUE!</v>
      </c>
      <c r="CI41" s="128" t="e">
        <f t="shared" si="58"/>
        <v>#VALUE!</v>
      </c>
      <c r="CJ41" s="128" t="e">
        <f t="shared" si="59"/>
        <v>#VALUE!</v>
      </c>
      <c r="CK41" s="128" t="e">
        <f t="shared" si="60"/>
        <v>#VALUE!</v>
      </c>
      <c r="CL41" s="128" t="e">
        <f t="shared" si="61"/>
        <v>#VALUE!</v>
      </c>
      <c r="CM41" s="128" t="e">
        <f t="shared" si="62"/>
        <v>#VALUE!</v>
      </c>
      <c r="CN41" s="2"/>
      <c r="CO41" s="128" t="e">
        <f>MMULT($BH41:$BK41,'1-Konfiguration'!D$23:D$26)+MMULT($BL41:$BO41,'1-Konfiguration'!D$23:D$26)</f>
        <v>#VALUE!</v>
      </c>
      <c r="CP41" s="128" t="e">
        <f>MMULT($BH41:$BK41,'1-Konfiguration'!E$23:E$26)+MMULT($BL41:$BO41,'1-Konfiguration'!E$23:E$26)</f>
        <v>#VALUE!</v>
      </c>
      <c r="CQ41" s="128" t="e">
        <f>MMULT($BH41:$BK41,'1-Konfiguration'!F$23:F$26)+MMULT($BL41:$BO41,'1-Konfiguration'!F$23:F$26)</f>
        <v>#VALUE!</v>
      </c>
      <c r="CR41" s="128" t="e">
        <f>MMULT($BH41:$BK41,'1-Konfiguration'!G$23:G$26)+MMULT($BL41:$BO41,'1-Konfiguration'!G$23:G$26)</f>
        <v>#VALUE!</v>
      </c>
      <c r="CS41" s="128" t="e">
        <f>MMULT($BH41:$BK41,'1-Konfiguration'!H$23:H$26)+MMULT($BL41:$BO41,'1-Konfiguration'!H$23:H$26)</f>
        <v>#VALUE!</v>
      </c>
      <c r="CT41" s="128" t="e">
        <f>MMULT($BH41:$BK41,'1-Konfiguration'!I$23:I$26)+MMULT($BL41:$BO41,'1-Konfiguration'!I$23:I$26)</f>
        <v>#VALUE!</v>
      </c>
      <c r="CU41" s="128" t="e">
        <f>MMULT($BH41:$BK41,'1-Konfiguration'!J$23:J$26)+MMULT($BL41:$BO41,'1-Konfiguration'!J$23:J$26)</f>
        <v>#VALUE!</v>
      </c>
      <c r="CV41" s="128" t="e">
        <f>MMULT($BH41:$BK41,'1-Konfiguration'!K$23:K$26)+MMULT($BL41:$BO41,'1-Konfiguration'!K$23:K$26)</f>
        <v>#VALUE!</v>
      </c>
      <c r="CX41" s="106"/>
      <c r="CY41" s="106"/>
      <c r="CZ41" s="106"/>
      <c r="DA41" s="106"/>
      <c r="DB41" s="106"/>
      <c r="DC41" s="106"/>
      <c r="DD41" s="106"/>
      <c r="DE41" s="106"/>
      <c r="DF41" s="117" t="e">
        <f>IF(CF41&gt;'5-Colouring_uMap'!B$15,'5-Colouring_uMap'!C$15,IF(CF41&gt;'5-Colouring_uMap'!B$14,'5-Colouring_uMap'!C$14,IF(CF41&gt;'5-Colouring_uMap'!B$13,'5-Colouring_uMap'!C$13,IF(CF41&gt;'5-Colouring_uMap'!B$12,'5-Colouring_uMap'!C$12,IF(CF41&gt;'5-Colouring_uMap'!B$11,'5-Colouring_uMap'!C$11,IF(CF41&gt;'5-Colouring_uMap'!B$10,'5-Colouring_uMap'!C$10,IF(CF41&gt;'5-Colouring_uMap'!B$9,'5-Colouring_uMap'!C$9,IF(CF41&gt;'5-Colouring_uMap'!B$8,'5-Colouring_uMap'!C$8,IF(CF41&gt;'5-Colouring_uMap'!B$7,'5-Colouring_uMap'!C$7)))))))))</f>
        <v>#VALUE!</v>
      </c>
      <c r="DG41" s="117" t="e">
        <f>IF(CG41&gt;'5-Colouring_uMap'!E$15,'5-Colouring_uMap'!F$15,IF(CG41&gt;'5-Colouring_uMap'!E$14,'5-Colouring_uMap'!F$14,IF(CG41&gt;'5-Colouring_uMap'!E$13,'5-Colouring_uMap'!F$13,IF(CG41&gt;'5-Colouring_uMap'!E$12,'5-Colouring_uMap'!F$12,IF(CG41&gt;'5-Colouring_uMap'!E$11,'5-Colouring_uMap'!F$11,IF(CG41&gt;'5-Colouring_uMap'!E$10,'5-Colouring_uMap'!F$10,IF(CG41&gt;'5-Colouring_uMap'!E$9,'5-Colouring_uMap'!F$9,IF(CG41&gt;'5-Colouring_uMap'!E$8,'5-Colouring_uMap'!F$8,IF(CG41&gt;'5-Colouring_uMap'!E$7,'5-Colouring_uMap'!F$7)))))))))</f>
        <v>#VALUE!</v>
      </c>
      <c r="DH41" s="117" t="e">
        <f>IF(CH41&gt;'5-Colouring_uMap'!H$15,'5-Colouring_uMap'!I$15,IF(CH41&gt;'5-Colouring_uMap'!H$14,'5-Colouring_uMap'!I$14,IF(CH41&gt;'5-Colouring_uMap'!H$13,'5-Colouring_uMap'!I$13,IF(CH41&gt;'5-Colouring_uMap'!H$12,'5-Colouring_uMap'!I$12,IF(CH41&gt;'5-Colouring_uMap'!H$11,'5-Colouring_uMap'!I$11,IF(CH41&gt;'5-Colouring_uMap'!H$10,'5-Colouring_uMap'!I$10,IF(CH41&gt;'5-Colouring_uMap'!H$9,'5-Colouring_uMap'!I$9,IF(CH41&gt;'5-Colouring_uMap'!H$8,'5-Colouring_uMap'!I$8,IF(CH41&gt;'5-Colouring_uMap'!H$7,'5-Colouring_uMap'!I$7)))))))))</f>
        <v>#VALUE!</v>
      </c>
      <c r="DI41" s="117" t="e">
        <f>IF(CI41&gt;'5-Colouring_uMap'!K$15,'5-Colouring_uMap'!L$15,IF(CI41&gt;'5-Colouring_uMap'!K$14,'5-Colouring_uMap'!L$14,IF(CI41&gt;'5-Colouring_uMap'!K$13,'5-Colouring_uMap'!L$13,IF(CI41&gt;'5-Colouring_uMap'!K$12,'5-Colouring_uMap'!L$12,IF(CI41&gt;'5-Colouring_uMap'!K$11,'5-Colouring_uMap'!L$11,IF(CI41&gt;'5-Colouring_uMap'!K$10,'5-Colouring_uMap'!L$10,IF(CI41&gt;'5-Colouring_uMap'!K$9,'5-Colouring_uMap'!L$9,IF(CI41&gt;'5-Colouring_uMap'!K$8,'5-Colouring_uMap'!L$8,IF(CI41&gt;'5-Colouring_uMap'!K$7,'5-Colouring_uMap'!L$7)))))))))</f>
        <v>#VALUE!</v>
      </c>
      <c r="DJ41" s="117" t="e">
        <f>IF(CJ41&gt;'5-Colouring_uMap'!N$15,'5-Colouring_uMap'!O$15,IF(CJ41&gt;'5-Colouring_uMap'!N$14,'5-Colouring_uMap'!O$14,IF(CJ41&gt;'5-Colouring_uMap'!N$13,'5-Colouring_uMap'!O$13,IF(CJ41&gt;'5-Colouring_uMap'!N$12,'5-Colouring_uMap'!O$12,IF(CJ41&gt;'5-Colouring_uMap'!N$11,'5-Colouring_uMap'!O$11,IF(CJ41&gt;'5-Colouring_uMap'!N$10,'5-Colouring_uMap'!O$10,IF(CJ41&gt;'5-Colouring_uMap'!N$9,'5-Colouring_uMap'!O$9,IF(CJ41&gt;'5-Colouring_uMap'!N$8,'5-Colouring_uMap'!O$8,IF(CJ41&gt;'5-Colouring_uMap'!N$7,'5-Colouring_uMap'!O$7)))))))))</f>
        <v>#VALUE!</v>
      </c>
      <c r="DK41" s="117" t="e">
        <f>IF(CK41&gt;'5-Colouring_uMap'!Q$15,'5-Colouring_uMap'!R$15,IF(CK41&gt;'5-Colouring_uMap'!Q$14,'5-Colouring_uMap'!R$14,IF(CK41&gt;'5-Colouring_uMap'!Q$13,'5-Colouring_uMap'!R$13,IF(CK41&gt;'5-Colouring_uMap'!Q$12,'5-Colouring_uMap'!R$12,IF(CK41&gt;'5-Colouring_uMap'!Q$11,'5-Colouring_uMap'!R$11,IF(CK41&gt;'5-Colouring_uMap'!Q$10,'5-Colouring_uMap'!R$10,IF(CK41&gt;'5-Colouring_uMap'!Q$9,'5-Colouring_uMap'!R$9,IF(CK41&gt;'5-Colouring_uMap'!Q$8,'5-Colouring_uMap'!R$8,IF(CK41&gt;'5-Colouring_uMap'!Q$7,'5-Colouring_uMap'!R$7)))))))))</f>
        <v>#VALUE!</v>
      </c>
      <c r="DL41" s="117" t="e">
        <f>IF(CL41&gt;'5-Colouring_uMap'!T$15,'5-Colouring_uMap'!U$15,IF(CL41&gt;'5-Colouring_uMap'!T$14,'5-Colouring_uMap'!U$14,IF(CL41&gt;'5-Colouring_uMap'!T$13,'5-Colouring_uMap'!U$13,IF(CL41&gt;'5-Colouring_uMap'!T$12,'5-Colouring_uMap'!U$12,IF(CL41&gt;'5-Colouring_uMap'!T$11,'5-Colouring_uMap'!U$11,IF(CL41&gt;'5-Colouring_uMap'!T$10,'5-Colouring_uMap'!U$10,IF(CL41&gt;'5-Colouring_uMap'!T$9,'5-Colouring_uMap'!U$9,IF(CL41&gt;'5-Colouring_uMap'!T$8,'5-Colouring_uMap'!U$8,IF(CL41&gt;'5-Colouring_uMap'!T$7,'5-Colouring_uMap'!U$7)))))))))</f>
        <v>#VALUE!</v>
      </c>
      <c r="DM41" s="117" t="e">
        <f>IF(CM41&gt;'5-Colouring_uMap'!W$15,'5-Colouring_uMap'!X$15,IF(CM41&gt;'5-Colouring_uMap'!W$14,'5-Colouring_uMap'!X$14,IF(CM41&gt;'5-Colouring_uMap'!W$13,'5-Colouring_uMap'!X$13,IF(CM41&gt;'5-Colouring_uMap'!W$12,'5-Colouring_uMap'!X$12,IF(CM41&gt;'5-Colouring_uMap'!W$11,'5-Colouring_uMap'!X$11,IF(CM41&gt;'5-Colouring_uMap'!W$10,'5-Colouring_uMap'!X$10,IF(CM41&gt;'5-Colouring_uMap'!W$9,'5-Colouring_uMap'!X$9,IF(CM41&gt;'5-Colouring_uMap'!W$8,'5-Colouring_uMap'!X$8,IF(CM41&gt;'5-Colouring_uMap'!W$7,'5-Colouring_uMap'!X$7)))))))))</f>
        <v>#VALUE!</v>
      </c>
      <c r="DN41" s="117">
        <v>10</v>
      </c>
      <c r="DO41" s="159" t="s">
        <v>2093</v>
      </c>
      <c r="DP41" s="106" t="e">
        <f t="shared" si="71"/>
        <v>#VALUE!</v>
      </c>
      <c r="DQ41" s="106" t="e">
        <f t="shared" si="63"/>
        <v>#VALUE!</v>
      </c>
      <c r="DR41" s="106" t="e">
        <f t="shared" si="64"/>
        <v>#VALUE!</v>
      </c>
      <c r="DS41" s="106" t="e">
        <f t="shared" si="65"/>
        <v>#VALUE!</v>
      </c>
      <c r="DT41" s="106" t="e">
        <f t="shared" si="66"/>
        <v>#VALUE!</v>
      </c>
      <c r="DU41" s="106" t="e">
        <f t="shared" si="67"/>
        <v>#VALUE!</v>
      </c>
      <c r="DV41" s="106" t="e">
        <f t="shared" si="68"/>
        <v>#VALUE!</v>
      </c>
      <c r="DW41" s="106" t="e">
        <f t="shared" si="69"/>
        <v>#VALUE!</v>
      </c>
      <c r="DX41" t="s">
        <v>2080</v>
      </c>
      <c r="DY41">
        <v>2018</v>
      </c>
      <c r="DZ41">
        <v>4521</v>
      </c>
      <c r="EA41">
        <v>6866</v>
      </c>
      <c r="EB41" t="s">
        <v>330</v>
      </c>
      <c r="EC41">
        <v>6</v>
      </c>
      <c r="ED41" t="s">
        <v>99</v>
      </c>
      <c r="EE41" t="s">
        <v>100</v>
      </c>
      <c r="EF41">
        <v>44</v>
      </c>
      <c r="EH41" t="s">
        <v>101</v>
      </c>
      <c r="EI41" t="s">
        <v>325</v>
      </c>
      <c r="EJ41" t="s">
        <v>331</v>
      </c>
      <c r="EK41" t="s">
        <v>159</v>
      </c>
      <c r="EL41" t="s">
        <v>327</v>
      </c>
      <c r="EM41" t="s">
        <v>332</v>
      </c>
      <c r="EN41" t="s">
        <v>160</v>
      </c>
      <c r="EO41">
        <v>4</v>
      </c>
      <c r="EP41">
        <v>132</v>
      </c>
      <c r="EQ41">
        <v>51674</v>
      </c>
      <c r="ER41">
        <v>25916</v>
      </c>
      <c r="ES41">
        <v>25758</v>
      </c>
      <c r="ET41">
        <v>14539</v>
      </c>
      <c r="EU41">
        <v>7407</v>
      </c>
      <c r="EV41">
        <v>7133</v>
      </c>
      <c r="EW41">
        <v>28.1</v>
      </c>
      <c r="EX41">
        <v>0.99</v>
      </c>
      <c r="EY41">
        <v>0.88</v>
      </c>
      <c r="EZ41">
        <v>1.1499999999999999</v>
      </c>
      <c r="FA41">
        <v>2772</v>
      </c>
      <c r="FB41">
        <v>24.1</v>
      </c>
      <c r="FC41">
        <v>915</v>
      </c>
      <c r="FD41">
        <v>52.7</v>
      </c>
      <c r="FI41" t="s">
        <v>108</v>
      </c>
      <c r="FJ41" t="s">
        <v>108</v>
      </c>
      <c r="FK41">
        <v>69.3</v>
      </c>
      <c r="FL41">
        <v>8.5</v>
      </c>
      <c r="FM41">
        <v>0.7</v>
      </c>
      <c r="FN41">
        <v>1.6</v>
      </c>
      <c r="FO41">
        <v>3.9</v>
      </c>
      <c r="FP41">
        <v>23.9</v>
      </c>
      <c r="FQ41">
        <v>18.5</v>
      </c>
      <c r="FR41">
        <v>0.3</v>
      </c>
      <c r="FS41">
        <v>1</v>
      </c>
      <c r="FT41">
        <v>512379</v>
      </c>
      <c r="FU41">
        <v>5694713</v>
      </c>
      <c r="FZ41">
        <v>54346</v>
      </c>
      <c r="GA41">
        <v>27530</v>
      </c>
      <c r="GB41">
        <v>26816</v>
      </c>
      <c r="GC41">
        <v>36.200000000000003</v>
      </c>
      <c r="GD41">
        <v>36.4</v>
      </c>
      <c r="GE41">
        <v>36.1</v>
      </c>
      <c r="GF41">
        <v>51.403511340000001</v>
      </c>
      <c r="GG41">
        <v>9.1779651199999996</v>
      </c>
      <c r="GH41">
        <v>2403</v>
      </c>
      <c r="GI41">
        <v>2597</v>
      </c>
      <c r="GJ41">
        <v>9.3000000000000007</v>
      </c>
      <c r="GK41">
        <v>10.1</v>
      </c>
      <c r="GL41">
        <v>20.6</v>
      </c>
      <c r="GM41">
        <v>2.6</v>
      </c>
      <c r="GN41">
        <v>17</v>
      </c>
      <c r="GO41">
        <v>0.8</v>
      </c>
      <c r="GP41">
        <v>8.6999999999999993</v>
      </c>
      <c r="GQ41">
        <v>9.6999999999999993</v>
      </c>
      <c r="GR41">
        <v>27576</v>
      </c>
      <c r="GS41">
        <v>27916</v>
      </c>
      <c r="GT41">
        <v>0.83</v>
      </c>
      <c r="GU41">
        <v>0.94</v>
      </c>
      <c r="GV41">
        <v>0.96</v>
      </c>
      <c r="GW41">
        <v>0.97</v>
      </c>
      <c r="GX41">
        <v>1.19</v>
      </c>
      <c r="GY41">
        <v>1.1100000000000001</v>
      </c>
      <c r="GZ41">
        <v>0.77</v>
      </c>
      <c r="HA41">
        <v>0.8</v>
      </c>
      <c r="HB41">
        <v>2056</v>
      </c>
      <c r="HC41">
        <v>108</v>
      </c>
      <c r="HD41">
        <v>560</v>
      </c>
      <c r="HE41">
        <v>19</v>
      </c>
      <c r="HF41">
        <v>420</v>
      </c>
      <c r="HG41">
        <v>56</v>
      </c>
      <c r="HH41">
        <v>426</v>
      </c>
      <c r="HI41">
        <v>5</v>
      </c>
      <c r="HJ41">
        <v>1682</v>
      </c>
      <c r="HK41">
        <v>86</v>
      </c>
      <c r="HL41">
        <v>446</v>
      </c>
      <c r="HM41">
        <v>14</v>
      </c>
      <c r="HN41">
        <v>150</v>
      </c>
      <c r="HO41" t="s">
        <v>333</v>
      </c>
      <c r="HP41">
        <v>6.1189999999999998</v>
      </c>
      <c r="HQ41" t="s">
        <v>162</v>
      </c>
      <c r="HR41" t="s">
        <v>111</v>
      </c>
    </row>
    <row r="42" spans="2:226" ht="14.25" hidden="1" customHeight="1" x14ac:dyDescent="0.3">
      <c r="B42" s="147">
        <f t="shared" si="12"/>
        <v>6868</v>
      </c>
      <c r="C42" s="147" t="str">
        <f t="shared" si="13"/>
        <v>A44</v>
      </c>
      <c r="D42" s="148">
        <f t="shared" si="14"/>
        <v>160</v>
      </c>
      <c r="E42" s="149">
        <f>VLOOKUP($EA42,'4-DZ-Nr.-Mapping'!$A:$J,E$4,FALSE)</f>
        <v>0</v>
      </c>
      <c r="F42" s="149">
        <f>VLOOKUP($EA42,'4-DZ-Nr.-Mapping'!$A:$J,F$4,FALSE)</f>
        <v>0</v>
      </c>
      <c r="G42" s="150" t="str">
        <f t="shared" si="15"/>
        <v>O - AD Kassel-Süd (A7)</v>
      </c>
      <c r="H42" s="147" t="str">
        <f t="shared" si="16"/>
        <v>W - Dortmund</v>
      </c>
      <c r="I42" s="150" t="str">
        <f>VLOOKUP($EA42,'4-DZ-Nr.-Mapping'!$A:$N,I$4,FALSE)</f>
        <v>keine Daten</v>
      </c>
      <c r="J42" s="150" t="str">
        <f>VLOOKUP($EA42,'4-DZ-Nr.-Mapping'!$A:$N,J$4,FALSE)</f>
        <v xml:space="preserve"> </v>
      </c>
      <c r="K42" s="150" t="str">
        <f>VLOOKUP($EA42,'4-DZ-Nr.-Mapping'!$A:$N,K$4,FALSE)</f>
        <v xml:space="preserve"> </v>
      </c>
      <c r="L42" s="150" t="str">
        <f>VLOOKUP($EA42,'4-DZ-Nr.-Mapping'!$A:$N,L$4,FALSE)</f>
        <v xml:space="preserve"> </v>
      </c>
      <c r="M42" s="150" t="str">
        <f>VLOOKUP($EA42,'4-DZ-Nr.-Mapping'!$A:$N,M$4,FALSE)</f>
        <v xml:space="preserve"> </v>
      </c>
      <c r="N42" s="150" t="str">
        <f t="shared" si="17"/>
        <v>8+1</v>
      </c>
      <c r="O42" s="147"/>
      <c r="P42" s="203" t="str">
        <f t="shared" si="18"/>
        <v>-</v>
      </c>
      <c r="Q42" s="126" t="str">
        <f t="shared" si="86"/>
        <v>-</v>
      </c>
      <c r="R42" s="190" t="e">
        <f t="shared" si="70"/>
        <v>#DIV/0!</v>
      </c>
      <c r="S42" s="190" t="e">
        <f t="shared" si="76"/>
        <v>#VALUE!</v>
      </c>
      <c r="T42" s="190" t="e">
        <f t="shared" si="77"/>
        <v>#VALUE!</v>
      </c>
      <c r="U42" s="153" t="e">
        <f t="shared" si="78"/>
        <v>#VALUE!</v>
      </c>
      <c r="V42" s="190" t="e">
        <f t="shared" si="35"/>
        <v>#VALUE!</v>
      </c>
      <c r="W42" s="152" t="e">
        <f t="shared" si="36"/>
        <v>#DIV/0!</v>
      </c>
      <c r="X42" s="153">
        <f t="shared" si="87"/>
        <v>0</v>
      </c>
      <c r="Y42" s="190" t="e">
        <f t="shared" si="38"/>
        <v>#DIV/0!</v>
      </c>
      <c r="Z42" s="190" t="e">
        <f t="shared" si="79"/>
        <v>#DIV/0!</v>
      </c>
      <c r="AA42" s="190" t="e">
        <f t="shared" si="80"/>
        <v>#DIV/0!</v>
      </c>
      <c r="AB42" s="153" t="e">
        <f t="shared" si="81"/>
        <v>#DIV/0!</v>
      </c>
      <c r="AC42" s="153" t="e">
        <f t="shared" si="72"/>
        <v>#DIV/0!</v>
      </c>
      <c r="AD42" s="154"/>
      <c r="AE42" s="106" t="e">
        <f t="shared" si="22"/>
        <v>#N/A</v>
      </c>
      <c r="AF42" s="150" t="str">
        <f t="shared" si="73"/>
        <v>-</v>
      </c>
      <c r="AG42" s="150" t="str">
        <f t="shared" si="39"/>
        <v>A44</v>
      </c>
      <c r="AH42" s="150">
        <f t="shared" si="74"/>
        <v>6868</v>
      </c>
      <c r="AI42" s="150" t="str">
        <f t="shared" si="75"/>
        <v xml:space="preserve"> </v>
      </c>
      <c r="AJ42" s="134" t="str">
        <f t="shared" si="40"/>
        <v xml:space="preserve"> </v>
      </c>
      <c r="AK42" s="154"/>
      <c r="AL42" s="153" t="str">
        <f t="shared" si="88"/>
        <v>-</v>
      </c>
      <c r="AM42" s="153" t="e">
        <f t="shared" si="88"/>
        <v>#DIV/0!</v>
      </c>
      <c r="AN42" s="153" t="e">
        <f t="shared" si="88"/>
        <v>#VALUE!</v>
      </c>
      <c r="AO42" s="153" t="e">
        <f t="shared" si="88"/>
        <v>#VALUE!</v>
      </c>
      <c r="AP42" s="153" t="e">
        <f t="shared" si="88"/>
        <v>#VALUE!</v>
      </c>
      <c r="AQ42" s="153" t="e">
        <f t="shared" si="88"/>
        <v>#VALUE!</v>
      </c>
      <c r="AR42" s="153" t="e">
        <f t="shared" si="89"/>
        <v>#N/A</v>
      </c>
      <c r="AS42" s="153" t="e">
        <f t="shared" si="89"/>
        <v>#N/A</v>
      </c>
      <c r="AT42" s="153" t="e">
        <f t="shared" si="89"/>
        <v>#N/A</v>
      </c>
      <c r="AU42" s="153" t="e">
        <f t="shared" si="89"/>
        <v>#N/A</v>
      </c>
      <c r="AV42" s="153" t="e">
        <f t="shared" si="89"/>
        <v>#N/A</v>
      </c>
      <c r="AW42" s="153" t="e">
        <f t="shared" si="89"/>
        <v>#N/A</v>
      </c>
      <c r="AX42" s="154"/>
      <c r="AY42" s="153" t="e">
        <f t="shared" si="41"/>
        <v>#DIV/0!</v>
      </c>
      <c r="AZ42" s="153" t="e">
        <f t="shared" si="42"/>
        <v>#VALUE!</v>
      </c>
      <c r="BA42" s="153" t="e">
        <f t="shared" si="43"/>
        <v>#VALUE!</v>
      </c>
      <c r="BB42" s="153" t="e">
        <f t="shared" si="44"/>
        <v>#VALUE!</v>
      </c>
      <c r="BC42" s="153" t="e">
        <f t="shared" si="45"/>
        <v>#N/A</v>
      </c>
      <c r="BD42" s="153" t="e">
        <f t="shared" si="46"/>
        <v>#N/A</v>
      </c>
      <c r="BE42" s="153" t="e">
        <f t="shared" si="47"/>
        <v>#N/A</v>
      </c>
      <c r="BF42" s="153" t="e">
        <f t="shared" si="48"/>
        <v>#N/A</v>
      </c>
      <c r="BG42" s="154"/>
      <c r="BH42" s="158" t="e">
        <f>VLOOKUP(BH$6,'1-Konfiguration'!$C$14:$D$17,2,FALSE)*AY42 / 100 / 1000</f>
        <v>#DIV/0!</v>
      </c>
      <c r="BI42" s="158" t="e">
        <f>VLOOKUP(BI$6,'1-Konfiguration'!$C$14:$D$17,2,FALSE)*AZ42 / 100 / 1000</f>
        <v>#VALUE!</v>
      </c>
      <c r="BJ42" s="158" t="e">
        <f>VLOOKUP(BJ$6,'1-Konfiguration'!$C$14:$D$17,2,FALSE)*BA42 / 100 / 1000</f>
        <v>#VALUE!</v>
      </c>
      <c r="BK42" s="158" t="e">
        <f>VLOOKUP(BK$6,'1-Konfiguration'!$C$14:$D$17,2,FALSE)*BB42 / 100 / 1000</f>
        <v>#VALUE!</v>
      </c>
      <c r="BL42" s="158" t="e">
        <f>VLOOKUP(BL$6,'1-Konfiguration'!$C$14:$D$17,2,FALSE)*BC42 / 100 / 1000</f>
        <v>#N/A</v>
      </c>
      <c r="BM42" s="158" t="e">
        <f>VLOOKUP(BM$6,'1-Konfiguration'!$C$14:$D$17,2,FALSE)*BD42 / 100 / 1000</f>
        <v>#N/A</v>
      </c>
      <c r="BN42" s="158" t="e">
        <f>VLOOKUP(BN$6,'1-Konfiguration'!$C$14:$D$17,2,FALSE)*BE42 / 100 / 1000</f>
        <v>#N/A</v>
      </c>
      <c r="BO42" s="158" t="e">
        <f>VLOOKUP(BO$6,'1-Konfiguration'!$C$14:$D$17,2,FALSE)*BF42 / 100 / 1000</f>
        <v>#N/A</v>
      </c>
      <c r="BP42" s="158"/>
      <c r="BQ42" s="214" t="e">
        <f t="shared" si="49"/>
        <v>#DIV/0!</v>
      </c>
      <c r="BR42" s="214" t="e">
        <f t="shared" si="50"/>
        <v>#VALUE!</v>
      </c>
      <c r="BS42" s="214" t="e">
        <f t="shared" si="51"/>
        <v>#VALUE!</v>
      </c>
      <c r="BT42" s="215" t="e">
        <f t="shared" si="52"/>
        <v>#VALUE!</v>
      </c>
      <c r="BU42" s="216" t="e">
        <f>BQ42*VLOOKUP(BU$6,'1-Konfiguration'!$C$23:$K$26,5,FALSE)</f>
        <v>#DIV/0!</v>
      </c>
      <c r="BV42" s="216" t="e">
        <f>BR42*VLOOKUP(BV$6,'1-Konfiguration'!$C$23:$K$26,5,FALSE)</f>
        <v>#VALUE!</v>
      </c>
      <c r="BW42" s="216" t="e">
        <f>BS42*VLOOKUP(BW$6,'1-Konfiguration'!$C$23:$K$26,5,FALSE)</f>
        <v>#VALUE!</v>
      </c>
      <c r="BX42" s="216" t="e">
        <f>BT42*VLOOKUP(BX$6,'1-Konfiguration'!$C$23:$K$26,5,FALSE)</f>
        <v>#VALUE!</v>
      </c>
      <c r="BY42" s="216" t="e">
        <f t="shared" si="53"/>
        <v>#DIV/0!</v>
      </c>
      <c r="BZ42" s="216" t="e">
        <f>BQ42*VLOOKUP(BZ$6,'1-Konfiguration'!$C$23:$K$26,9,FALSE)</f>
        <v>#DIV/0!</v>
      </c>
      <c r="CA42" s="216" t="e">
        <f>BR42*VLOOKUP(CA$6,'1-Konfiguration'!$C$23:$K$26,9,FALSE)</f>
        <v>#VALUE!</v>
      </c>
      <c r="CB42" s="216" t="e">
        <f>BS42*VLOOKUP(CB$6,'1-Konfiguration'!$C$23:$K$26,9,FALSE)</f>
        <v>#VALUE!</v>
      </c>
      <c r="CC42" s="216" t="e">
        <f>BT42*VLOOKUP(CC$6,'1-Konfiguration'!$C$23:$K$26,9,FALSE)</f>
        <v>#VALUE!</v>
      </c>
      <c r="CD42" s="216" t="e">
        <f t="shared" si="54"/>
        <v>#DIV/0!</v>
      </c>
      <c r="CE42" s="155"/>
      <c r="CF42" s="158" t="e">
        <f t="shared" si="55"/>
        <v>#DIV/0!</v>
      </c>
      <c r="CG42" s="158" t="e">
        <f t="shared" si="56"/>
        <v>#DIV/0!</v>
      </c>
      <c r="CH42" s="158" t="e">
        <f t="shared" si="57"/>
        <v>#DIV/0!</v>
      </c>
      <c r="CI42" s="158" t="e">
        <f t="shared" si="58"/>
        <v>#DIV/0!</v>
      </c>
      <c r="CJ42" s="158" t="e">
        <f t="shared" si="59"/>
        <v>#DIV/0!</v>
      </c>
      <c r="CK42" s="158" t="e">
        <f t="shared" si="60"/>
        <v>#DIV/0!</v>
      </c>
      <c r="CL42" s="158" t="e">
        <f t="shared" si="61"/>
        <v>#DIV/0!</v>
      </c>
      <c r="CM42" s="158" t="e">
        <f t="shared" si="62"/>
        <v>#DIV/0!</v>
      </c>
      <c r="CN42" s="155"/>
      <c r="CO42" s="128" t="e">
        <f>MMULT($BH42:$BK42,'1-Konfiguration'!D$23:D$26)+MMULT($BL42:$BO42,'1-Konfiguration'!D$23:D$26)</f>
        <v>#DIV/0!</v>
      </c>
      <c r="CP42" s="128" t="e">
        <f>MMULT($BH42:$BK42,'1-Konfiguration'!E$23:E$26)+MMULT($BL42:$BO42,'1-Konfiguration'!E$23:E$26)</f>
        <v>#DIV/0!</v>
      </c>
      <c r="CQ42" s="128" t="e">
        <f>MMULT($BH42:$BK42,'1-Konfiguration'!F$23:F$26)+MMULT($BL42:$BO42,'1-Konfiguration'!F$23:F$26)</f>
        <v>#DIV/0!</v>
      </c>
      <c r="CR42" s="128" t="e">
        <f>MMULT($BH42:$BK42,'1-Konfiguration'!G$23:G$26)+MMULT($BL42:$BO42,'1-Konfiguration'!G$23:G$26)</f>
        <v>#DIV/0!</v>
      </c>
      <c r="CS42" s="128" t="e">
        <f>MMULT($BH42:$BK42,'1-Konfiguration'!H$23:H$26)+MMULT($BL42:$BO42,'1-Konfiguration'!H$23:H$26)</f>
        <v>#DIV/0!</v>
      </c>
      <c r="CT42" s="128" t="e">
        <f>MMULT($BH42:$BK42,'1-Konfiguration'!I$23:I$26)+MMULT($BL42:$BO42,'1-Konfiguration'!I$23:I$26)</f>
        <v>#DIV/0!</v>
      </c>
      <c r="CU42" s="128" t="e">
        <f>MMULT($BH42:$BK42,'1-Konfiguration'!J$23:J$26)+MMULT($BL42:$BO42,'1-Konfiguration'!J$23:J$26)</f>
        <v>#DIV/0!</v>
      </c>
      <c r="CV42" s="128" t="e">
        <f>MMULT($BH42:$BK42,'1-Konfiguration'!K$23:K$26)+MMULT($BL42:$BO42,'1-Konfiguration'!K$23:K$26)</f>
        <v>#DIV/0!</v>
      </c>
      <c r="CW42" s="147"/>
      <c r="CX42" s="150"/>
      <c r="CY42" s="150"/>
      <c r="CZ42" s="150"/>
      <c r="DA42" s="150"/>
      <c r="DB42" s="150"/>
      <c r="DC42" s="150"/>
      <c r="DD42" s="150"/>
      <c r="DE42" s="150"/>
      <c r="DF42" s="117" t="e">
        <f>IF(CF42&gt;'5-Colouring_uMap'!B$15,'5-Colouring_uMap'!C$15,IF(CF42&gt;'5-Colouring_uMap'!B$14,'5-Colouring_uMap'!C$14,IF(CF42&gt;'5-Colouring_uMap'!B$13,'5-Colouring_uMap'!C$13,IF(CF42&gt;'5-Colouring_uMap'!B$12,'5-Colouring_uMap'!C$12,IF(CF42&gt;'5-Colouring_uMap'!B$11,'5-Colouring_uMap'!C$11,IF(CF42&gt;'5-Colouring_uMap'!B$10,'5-Colouring_uMap'!C$10,IF(CF42&gt;'5-Colouring_uMap'!B$9,'5-Colouring_uMap'!C$9,IF(CF42&gt;'5-Colouring_uMap'!B$8,'5-Colouring_uMap'!C$8,IF(CF42&gt;'5-Colouring_uMap'!B$7,'5-Colouring_uMap'!C$7)))))))))</f>
        <v>#DIV/0!</v>
      </c>
      <c r="DG42" s="117" t="e">
        <f>IF(CG42&gt;'5-Colouring_uMap'!E$15,'5-Colouring_uMap'!F$15,IF(CG42&gt;'5-Colouring_uMap'!E$14,'5-Colouring_uMap'!F$14,IF(CG42&gt;'5-Colouring_uMap'!E$13,'5-Colouring_uMap'!F$13,IF(CG42&gt;'5-Colouring_uMap'!E$12,'5-Colouring_uMap'!F$12,IF(CG42&gt;'5-Colouring_uMap'!E$11,'5-Colouring_uMap'!F$11,IF(CG42&gt;'5-Colouring_uMap'!E$10,'5-Colouring_uMap'!F$10,IF(CG42&gt;'5-Colouring_uMap'!E$9,'5-Colouring_uMap'!F$9,IF(CG42&gt;'5-Colouring_uMap'!E$8,'5-Colouring_uMap'!F$8,IF(CG42&gt;'5-Colouring_uMap'!E$7,'5-Colouring_uMap'!F$7)))))))))</f>
        <v>#DIV/0!</v>
      </c>
      <c r="DH42" s="117" t="e">
        <f>IF(CH42&gt;'5-Colouring_uMap'!H$15,'5-Colouring_uMap'!I$15,IF(CH42&gt;'5-Colouring_uMap'!H$14,'5-Colouring_uMap'!I$14,IF(CH42&gt;'5-Colouring_uMap'!H$13,'5-Colouring_uMap'!I$13,IF(CH42&gt;'5-Colouring_uMap'!H$12,'5-Colouring_uMap'!I$12,IF(CH42&gt;'5-Colouring_uMap'!H$11,'5-Colouring_uMap'!I$11,IF(CH42&gt;'5-Colouring_uMap'!H$10,'5-Colouring_uMap'!I$10,IF(CH42&gt;'5-Colouring_uMap'!H$9,'5-Colouring_uMap'!I$9,IF(CH42&gt;'5-Colouring_uMap'!H$8,'5-Colouring_uMap'!I$8,IF(CH42&gt;'5-Colouring_uMap'!H$7,'5-Colouring_uMap'!I$7)))))))))</f>
        <v>#DIV/0!</v>
      </c>
      <c r="DI42" s="117" t="e">
        <f>IF(CI42&gt;'5-Colouring_uMap'!K$15,'5-Colouring_uMap'!L$15,IF(CI42&gt;'5-Colouring_uMap'!K$14,'5-Colouring_uMap'!L$14,IF(CI42&gt;'5-Colouring_uMap'!K$13,'5-Colouring_uMap'!L$13,IF(CI42&gt;'5-Colouring_uMap'!K$12,'5-Colouring_uMap'!L$12,IF(CI42&gt;'5-Colouring_uMap'!K$11,'5-Colouring_uMap'!L$11,IF(CI42&gt;'5-Colouring_uMap'!K$10,'5-Colouring_uMap'!L$10,IF(CI42&gt;'5-Colouring_uMap'!K$9,'5-Colouring_uMap'!L$9,IF(CI42&gt;'5-Colouring_uMap'!K$8,'5-Colouring_uMap'!L$8,IF(CI42&gt;'5-Colouring_uMap'!K$7,'5-Colouring_uMap'!L$7)))))))))</f>
        <v>#DIV/0!</v>
      </c>
      <c r="DJ42" s="117" t="e">
        <f>IF(CJ42&gt;'5-Colouring_uMap'!N$15,'5-Colouring_uMap'!O$15,IF(CJ42&gt;'5-Colouring_uMap'!N$14,'5-Colouring_uMap'!O$14,IF(CJ42&gt;'5-Colouring_uMap'!N$13,'5-Colouring_uMap'!O$13,IF(CJ42&gt;'5-Colouring_uMap'!N$12,'5-Colouring_uMap'!O$12,IF(CJ42&gt;'5-Colouring_uMap'!N$11,'5-Colouring_uMap'!O$11,IF(CJ42&gt;'5-Colouring_uMap'!N$10,'5-Colouring_uMap'!O$10,IF(CJ42&gt;'5-Colouring_uMap'!N$9,'5-Colouring_uMap'!O$9,IF(CJ42&gt;'5-Colouring_uMap'!N$8,'5-Colouring_uMap'!O$8,IF(CJ42&gt;'5-Colouring_uMap'!N$7,'5-Colouring_uMap'!O$7)))))))))</f>
        <v>#DIV/0!</v>
      </c>
      <c r="DK42" s="117" t="e">
        <f>IF(CK42&gt;'5-Colouring_uMap'!Q$15,'5-Colouring_uMap'!R$15,IF(CK42&gt;'5-Colouring_uMap'!Q$14,'5-Colouring_uMap'!R$14,IF(CK42&gt;'5-Colouring_uMap'!Q$13,'5-Colouring_uMap'!R$13,IF(CK42&gt;'5-Colouring_uMap'!Q$12,'5-Colouring_uMap'!R$12,IF(CK42&gt;'5-Colouring_uMap'!Q$11,'5-Colouring_uMap'!R$11,IF(CK42&gt;'5-Colouring_uMap'!Q$10,'5-Colouring_uMap'!R$10,IF(CK42&gt;'5-Colouring_uMap'!Q$9,'5-Colouring_uMap'!R$9,IF(CK42&gt;'5-Colouring_uMap'!Q$8,'5-Colouring_uMap'!R$8,IF(CK42&gt;'5-Colouring_uMap'!Q$7,'5-Colouring_uMap'!R$7)))))))))</f>
        <v>#DIV/0!</v>
      </c>
      <c r="DL42" s="117" t="e">
        <f>IF(CL42&gt;'5-Colouring_uMap'!T$15,'5-Colouring_uMap'!U$15,IF(CL42&gt;'5-Colouring_uMap'!T$14,'5-Colouring_uMap'!U$14,IF(CL42&gt;'5-Colouring_uMap'!T$13,'5-Colouring_uMap'!U$13,IF(CL42&gt;'5-Colouring_uMap'!T$12,'5-Colouring_uMap'!U$12,IF(CL42&gt;'5-Colouring_uMap'!T$11,'5-Colouring_uMap'!U$11,IF(CL42&gt;'5-Colouring_uMap'!T$10,'5-Colouring_uMap'!U$10,IF(CL42&gt;'5-Colouring_uMap'!T$9,'5-Colouring_uMap'!U$9,IF(CL42&gt;'5-Colouring_uMap'!T$8,'5-Colouring_uMap'!U$8,IF(CL42&gt;'5-Colouring_uMap'!T$7,'5-Colouring_uMap'!U$7)))))))))</f>
        <v>#DIV/0!</v>
      </c>
      <c r="DM42" s="117" t="e">
        <f>IF(CM42&gt;'5-Colouring_uMap'!W$15,'5-Colouring_uMap'!X$15,IF(CM42&gt;'5-Colouring_uMap'!W$14,'5-Colouring_uMap'!X$14,IF(CM42&gt;'5-Colouring_uMap'!W$13,'5-Colouring_uMap'!X$13,IF(CM42&gt;'5-Colouring_uMap'!W$12,'5-Colouring_uMap'!X$12,IF(CM42&gt;'5-Colouring_uMap'!W$11,'5-Colouring_uMap'!X$11,IF(CM42&gt;'5-Colouring_uMap'!W$10,'5-Colouring_uMap'!X$10,IF(CM42&gt;'5-Colouring_uMap'!W$9,'5-Colouring_uMap'!X$9,IF(CM42&gt;'5-Colouring_uMap'!W$8,'5-Colouring_uMap'!X$8,IF(CM42&gt;'5-Colouring_uMap'!W$7,'5-Colouring_uMap'!X$7)))))))))</f>
        <v>#DIV/0!</v>
      </c>
      <c r="DN42" s="156">
        <v>10</v>
      </c>
      <c r="DO42" s="160" t="s">
        <v>2093</v>
      </c>
      <c r="DP42" s="150" t="e">
        <f t="shared" si="71"/>
        <v>#DIV/0!</v>
      </c>
      <c r="DQ42" s="150" t="e">
        <f t="shared" si="63"/>
        <v>#DIV/0!</v>
      </c>
      <c r="DR42" s="150" t="e">
        <f t="shared" si="64"/>
        <v>#DIV/0!</v>
      </c>
      <c r="DS42" s="150" t="e">
        <f t="shared" si="65"/>
        <v>#DIV/0!</v>
      </c>
      <c r="DT42" s="150" t="e">
        <f t="shared" si="66"/>
        <v>#DIV/0!</v>
      </c>
      <c r="DU42" s="150" t="e">
        <f t="shared" si="67"/>
        <v>#DIV/0!</v>
      </c>
      <c r="DV42" s="150" t="e">
        <f t="shared" si="68"/>
        <v>#DIV/0!</v>
      </c>
      <c r="DW42" s="150" t="e">
        <f t="shared" si="69"/>
        <v>#DIV/0!</v>
      </c>
      <c r="DX42" t="s">
        <v>2080</v>
      </c>
      <c r="DY42">
        <v>2018</v>
      </c>
      <c r="DZ42">
        <v>4722</v>
      </c>
      <c r="EA42">
        <v>6868</v>
      </c>
      <c r="EB42" t="s">
        <v>1086</v>
      </c>
      <c r="EC42">
        <v>6</v>
      </c>
      <c r="ED42" t="s">
        <v>99</v>
      </c>
      <c r="EE42" t="s">
        <v>100</v>
      </c>
      <c r="EF42">
        <v>44</v>
      </c>
      <c r="EH42" t="s">
        <v>101</v>
      </c>
      <c r="EI42" t="s">
        <v>325</v>
      </c>
      <c r="EJ42" t="s">
        <v>328</v>
      </c>
      <c r="EK42" t="s">
        <v>159</v>
      </c>
      <c r="EL42" t="s">
        <v>327</v>
      </c>
      <c r="EM42" t="s">
        <v>1087</v>
      </c>
      <c r="EN42" t="s">
        <v>160</v>
      </c>
      <c r="EO42">
        <v>4</v>
      </c>
      <c r="FT42">
        <v>530752</v>
      </c>
      <c r="FU42">
        <v>5679568</v>
      </c>
      <c r="GF42">
        <v>51.266624550000003</v>
      </c>
      <c r="GG42">
        <v>9.4407844700000005</v>
      </c>
      <c r="HN42">
        <v>160</v>
      </c>
      <c r="HO42" t="s">
        <v>1088</v>
      </c>
      <c r="HP42">
        <v>2.9319999999999999</v>
      </c>
      <c r="HQ42" t="s">
        <v>162</v>
      </c>
      <c r="HR42" t="s">
        <v>111</v>
      </c>
    </row>
    <row r="43" spans="2:226" ht="14.25" hidden="1" customHeight="1" x14ac:dyDescent="0.3">
      <c r="B43">
        <f t="shared" si="12"/>
        <v>6782</v>
      </c>
      <c r="C43" t="str">
        <f t="shared" si="13"/>
        <v>A44</v>
      </c>
      <c r="D43" s="132">
        <f t="shared" si="14"/>
        <v>170</v>
      </c>
      <c r="E43" s="123">
        <f>VLOOKUP($EA43,'4-DZ-Nr.-Mapping'!$A:$J,E$4,FALSE)</f>
        <v>0</v>
      </c>
      <c r="F43" s="123">
        <f>VLOOKUP($EA43,'4-DZ-Nr.-Mapping'!$A:$J,F$4,FALSE)</f>
        <v>0</v>
      </c>
      <c r="G43" s="106" t="str">
        <f t="shared" si="15"/>
        <v>O - AD Kassel-Süd (A7)</v>
      </c>
      <c r="H43" t="str">
        <f t="shared" si="16"/>
        <v>W - Dortmund</v>
      </c>
      <c r="I43" s="106" t="str">
        <f>VLOOKUP($EA43,'4-DZ-Nr.-Mapping'!$A:$N,I$4,FALSE)</f>
        <v xml:space="preserve"> </v>
      </c>
      <c r="J43" s="106" t="str">
        <f>VLOOKUP($EA43,'4-DZ-Nr.-Mapping'!$A:$N,J$4,FALSE)</f>
        <v xml:space="preserve"> </v>
      </c>
      <c r="K43" s="106" t="str">
        <f>VLOOKUP($EA43,'4-DZ-Nr.-Mapping'!$A:$N,K$4,FALSE)</f>
        <v xml:space="preserve"> </v>
      </c>
      <c r="L43" s="106" t="str">
        <f>VLOOKUP($EA43,'4-DZ-Nr.-Mapping'!$A:$N,L$4,FALSE)</f>
        <v xml:space="preserve"> </v>
      </c>
      <c r="M43" s="106" t="str">
        <f>VLOOKUP($EA43,'4-DZ-Nr.-Mapping'!$A:$N,M$4,FALSE)</f>
        <v xml:space="preserve"> </v>
      </c>
      <c r="N43" s="106" t="str">
        <f t="shared" si="17"/>
        <v>8+1</v>
      </c>
      <c r="P43" s="203">
        <f t="shared" si="18"/>
        <v>0.49558860599949583</v>
      </c>
      <c r="Q43" s="126">
        <f t="shared" si="86"/>
        <v>5898</v>
      </c>
      <c r="R43" s="126">
        <f t="shared" si="70"/>
        <v>2364.1805809693628</v>
      </c>
      <c r="S43" s="126">
        <f t="shared" si="76"/>
        <v>1926.1249407612809</v>
      </c>
      <c r="T43" s="126">
        <f t="shared" si="77"/>
        <v>3907.2820226871686</v>
      </c>
      <c r="U43" s="126">
        <f t="shared" si="78"/>
        <v>55.032141164608021</v>
      </c>
      <c r="V43" s="126">
        <f t="shared" si="35"/>
        <v>5888.4391046130577</v>
      </c>
      <c r="W43" s="125">
        <f t="shared" si="36"/>
        <v>0.50441139400050417</v>
      </c>
      <c r="X43" s="126">
        <f t="shared" si="87"/>
        <v>6003</v>
      </c>
      <c r="Y43" s="126">
        <f t="shared" si="38"/>
        <v>2466.2334190306369</v>
      </c>
      <c r="Z43" s="126">
        <f t="shared" si="79"/>
        <v>1960.4150592387198</v>
      </c>
      <c r="AA43" s="126">
        <f t="shared" si="80"/>
        <v>3976.8419773128307</v>
      </c>
      <c r="AB43" s="126">
        <f t="shared" si="81"/>
        <v>56.011858835391983</v>
      </c>
      <c r="AC43" s="126">
        <f t="shared" si="72"/>
        <v>5993.2688953869419</v>
      </c>
      <c r="AD43" s="1"/>
      <c r="AE43" s="106" t="e">
        <f t="shared" si="22"/>
        <v>#N/A</v>
      </c>
      <c r="AF43" s="106" t="str">
        <f t="shared" si="73"/>
        <v>-</v>
      </c>
      <c r="AG43" s="106" t="str">
        <f t="shared" si="39"/>
        <v>A44</v>
      </c>
      <c r="AH43" s="106">
        <f t="shared" si="74"/>
        <v>6782</v>
      </c>
      <c r="AI43" s="106" t="str">
        <f t="shared" si="75"/>
        <v xml:space="preserve"> </v>
      </c>
      <c r="AJ43" s="106" t="str">
        <f t="shared" si="40"/>
        <v xml:space="preserve"> </v>
      </c>
      <c r="AK43" s="1"/>
      <c r="AL43" s="126">
        <f t="shared" si="88"/>
        <v>5898</v>
      </c>
      <c r="AM43" s="126">
        <f t="shared" si="88"/>
        <v>2364.1805809693628</v>
      </c>
      <c r="AN43" s="126">
        <f t="shared" si="88"/>
        <v>1926.1249407612809</v>
      </c>
      <c r="AO43" s="126">
        <f t="shared" si="88"/>
        <v>3907.2820226871686</v>
      </c>
      <c r="AP43" s="126">
        <f t="shared" si="88"/>
        <v>55.032141164608021</v>
      </c>
      <c r="AQ43" s="126">
        <f t="shared" si="88"/>
        <v>5888.4391046130577</v>
      </c>
      <c r="AR43" s="126" t="e">
        <f t="shared" si="89"/>
        <v>#N/A</v>
      </c>
      <c r="AS43" s="126" t="e">
        <f t="shared" si="89"/>
        <v>#N/A</v>
      </c>
      <c r="AT43" s="126" t="e">
        <f t="shared" si="89"/>
        <v>#N/A</v>
      </c>
      <c r="AU43" s="126" t="e">
        <f t="shared" si="89"/>
        <v>#N/A</v>
      </c>
      <c r="AV43" s="126" t="e">
        <f t="shared" si="89"/>
        <v>#N/A</v>
      </c>
      <c r="AW43" s="126" t="e">
        <f t="shared" si="89"/>
        <v>#N/A</v>
      </c>
      <c r="AX43" s="1"/>
      <c r="AY43" s="126" t="e">
        <f t="shared" si="41"/>
        <v>#VALUE!</v>
      </c>
      <c r="AZ43" s="126" t="e">
        <f t="shared" si="42"/>
        <v>#VALUE!</v>
      </c>
      <c r="BA43" s="126" t="e">
        <f t="shared" si="43"/>
        <v>#VALUE!</v>
      </c>
      <c r="BB43" s="126" t="e">
        <f t="shared" si="44"/>
        <v>#VALUE!</v>
      </c>
      <c r="BC43" s="126" t="e">
        <f t="shared" si="45"/>
        <v>#N/A</v>
      </c>
      <c r="BD43" s="126" t="e">
        <f t="shared" si="46"/>
        <v>#N/A</v>
      </c>
      <c r="BE43" s="126" t="e">
        <f t="shared" si="47"/>
        <v>#N/A</v>
      </c>
      <c r="BF43" s="126" t="e">
        <f t="shared" si="48"/>
        <v>#N/A</v>
      </c>
      <c r="BG43" s="1"/>
      <c r="BH43" s="128" t="e">
        <f>VLOOKUP(BH$6,'1-Konfiguration'!$C$14:$D$17,2,FALSE)*AY43 / 100 / 1000</f>
        <v>#VALUE!</v>
      </c>
      <c r="BI43" s="128" t="e">
        <f>VLOOKUP(BI$6,'1-Konfiguration'!$C$14:$D$17,2,FALSE)*AZ43 / 100 / 1000</f>
        <v>#VALUE!</v>
      </c>
      <c r="BJ43" s="128" t="e">
        <f>VLOOKUP(BJ$6,'1-Konfiguration'!$C$14:$D$17,2,FALSE)*BA43 / 100 / 1000</f>
        <v>#VALUE!</v>
      </c>
      <c r="BK43" s="128" t="e">
        <f>VLOOKUP(BK$6,'1-Konfiguration'!$C$14:$D$17,2,FALSE)*BB43 / 100 / 1000</f>
        <v>#VALUE!</v>
      </c>
      <c r="BL43" s="128" t="e">
        <f>VLOOKUP(BL$6,'1-Konfiguration'!$C$14:$D$17,2,FALSE)*BC43 / 100 / 1000</f>
        <v>#N/A</v>
      </c>
      <c r="BM43" s="128" t="e">
        <f>VLOOKUP(BM$6,'1-Konfiguration'!$C$14:$D$17,2,FALSE)*BD43 / 100 / 1000</f>
        <v>#N/A</v>
      </c>
      <c r="BN43" s="128" t="e">
        <f>VLOOKUP(BN$6,'1-Konfiguration'!$C$14:$D$17,2,FALSE)*BE43 / 100 / 1000</f>
        <v>#N/A</v>
      </c>
      <c r="BO43" s="128" t="e">
        <f>VLOOKUP(BO$6,'1-Konfiguration'!$C$14:$D$17,2,FALSE)*BF43 / 100 / 1000</f>
        <v>#N/A</v>
      </c>
      <c r="BP43" s="128"/>
      <c r="BQ43" s="214" t="e">
        <f t="shared" si="49"/>
        <v>#VALUE!</v>
      </c>
      <c r="BR43" s="214" t="e">
        <f t="shared" si="50"/>
        <v>#VALUE!</v>
      </c>
      <c r="BS43" s="214" t="e">
        <f t="shared" si="51"/>
        <v>#VALUE!</v>
      </c>
      <c r="BT43" s="215" t="e">
        <f t="shared" si="52"/>
        <v>#VALUE!</v>
      </c>
      <c r="BU43" s="216" t="e">
        <f>BQ43*VLOOKUP(BU$6,'1-Konfiguration'!$C$23:$K$26,5,FALSE)</f>
        <v>#VALUE!</v>
      </c>
      <c r="BV43" s="216" t="e">
        <f>BR43*VLOOKUP(BV$6,'1-Konfiguration'!$C$23:$K$26,5,FALSE)</f>
        <v>#VALUE!</v>
      </c>
      <c r="BW43" s="216" t="e">
        <f>BS43*VLOOKUP(BW$6,'1-Konfiguration'!$C$23:$K$26,5,FALSE)</f>
        <v>#VALUE!</v>
      </c>
      <c r="BX43" s="216" t="e">
        <f>BT43*VLOOKUP(BX$6,'1-Konfiguration'!$C$23:$K$26,5,FALSE)</f>
        <v>#VALUE!</v>
      </c>
      <c r="BY43" s="216" t="e">
        <f t="shared" si="53"/>
        <v>#VALUE!</v>
      </c>
      <c r="BZ43" s="216" t="e">
        <f>BQ43*VLOOKUP(BZ$6,'1-Konfiguration'!$C$23:$K$26,9,FALSE)</f>
        <v>#VALUE!</v>
      </c>
      <c r="CA43" s="216" t="e">
        <f>BR43*VLOOKUP(CA$6,'1-Konfiguration'!$C$23:$K$26,9,FALSE)</f>
        <v>#VALUE!</v>
      </c>
      <c r="CB43" s="216" t="e">
        <f>BS43*VLOOKUP(CB$6,'1-Konfiguration'!$C$23:$K$26,9,FALSE)</f>
        <v>#VALUE!</v>
      </c>
      <c r="CC43" s="216" t="e">
        <f>BT43*VLOOKUP(CC$6,'1-Konfiguration'!$C$23:$K$26,9,FALSE)</f>
        <v>#VALUE!</v>
      </c>
      <c r="CD43" s="216" t="e">
        <f t="shared" si="54"/>
        <v>#VALUE!</v>
      </c>
      <c r="CE43" s="2"/>
      <c r="CF43" s="128" t="e">
        <f t="shared" si="55"/>
        <v>#VALUE!</v>
      </c>
      <c r="CG43" s="128" t="e">
        <f t="shared" si="56"/>
        <v>#VALUE!</v>
      </c>
      <c r="CH43" s="128" t="e">
        <f t="shared" si="57"/>
        <v>#VALUE!</v>
      </c>
      <c r="CI43" s="128" t="e">
        <f t="shared" si="58"/>
        <v>#VALUE!</v>
      </c>
      <c r="CJ43" s="128" t="e">
        <f t="shared" si="59"/>
        <v>#VALUE!</v>
      </c>
      <c r="CK43" s="128" t="e">
        <f t="shared" si="60"/>
        <v>#VALUE!</v>
      </c>
      <c r="CL43" s="128" t="e">
        <f t="shared" si="61"/>
        <v>#VALUE!</v>
      </c>
      <c r="CM43" s="128" t="e">
        <f t="shared" si="62"/>
        <v>#VALUE!</v>
      </c>
      <c r="CN43" s="2"/>
      <c r="CO43" s="128" t="e">
        <f>MMULT($BH43:$BK43,'1-Konfiguration'!D$23:D$26)+MMULT($BL43:$BO43,'1-Konfiguration'!D$23:D$26)</f>
        <v>#VALUE!</v>
      </c>
      <c r="CP43" s="128" t="e">
        <f>MMULT($BH43:$BK43,'1-Konfiguration'!E$23:E$26)+MMULT($BL43:$BO43,'1-Konfiguration'!E$23:E$26)</f>
        <v>#VALUE!</v>
      </c>
      <c r="CQ43" s="128" t="e">
        <f>MMULT($BH43:$BK43,'1-Konfiguration'!F$23:F$26)+MMULT($BL43:$BO43,'1-Konfiguration'!F$23:F$26)</f>
        <v>#VALUE!</v>
      </c>
      <c r="CR43" s="128" t="e">
        <f>MMULT($BH43:$BK43,'1-Konfiguration'!G$23:G$26)+MMULT($BL43:$BO43,'1-Konfiguration'!G$23:G$26)</f>
        <v>#VALUE!</v>
      </c>
      <c r="CS43" s="128" t="e">
        <f>MMULT($BH43:$BK43,'1-Konfiguration'!H$23:H$26)+MMULT($BL43:$BO43,'1-Konfiguration'!H$23:H$26)</f>
        <v>#VALUE!</v>
      </c>
      <c r="CT43" s="128" t="e">
        <f>MMULT($BH43:$BK43,'1-Konfiguration'!I$23:I$26)+MMULT($BL43:$BO43,'1-Konfiguration'!I$23:I$26)</f>
        <v>#VALUE!</v>
      </c>
      <c r="CU43" s="128" t="e">
        <f>MMULT($BH43:$BK43,'1-Konfiguration'!J$23:J$26)+MMULT($BL43:$BO43,'1-Konfiguration'!J$23:J$26)</f>
        <v>#VALUE!</v>
      </c>
      <c r="CV43" s="128" t="e">
        <f>MMULT($BH43:$BK43,'1-Konfiguration'!K$23:K$26)+MMULT($BL43:$BO43,'1-Konfiguration'!K$23:K$26)</f>
        <v>#VALUE!</v>
      </c>
      <c r="CX43" s="106"/>
      <c r="CY43" s="106"/>
      <c r="CZ43" s="106"/>
      <c r="DA43" s="106"/>
      <c r="DB43" s="106"/>
      <c r="DC43" s="106"/>
      <c r="DD43" s="106"/>
      <c r="DE43" s="106"/>
      <c r="DF43" s="117" t="e">
        <f>IF(CF43&gt;'5-Colouring_uMap'!B$15,'5-Colouring_uMap'!C$15,IF(CF43&gt;'5-Colouring_uMap'!B$14,'5-Colouring_uMap'!C$14,IF(CF43&gt;'5-Colouring_uMap'!B$13,'5-Colouring_uMap'!C$13,IF(CF43&gt;'5-Colouring_uMap'!B$12,'5-Colouring_uMap'!C$12,IF(CF43&gt;'5-Colouring_uMap'!B$11,'5-Colouring_uMap'!C$11,IF(CF43&gt;'5-Colouring_uMap'!B$10,'5-Colouring_uMap'!C$10,IF(CF43&gt;'5-Colouring_uMap'!B$9,'5-Colouring_uMap'!C$9,IF(CF43&gt;'5-Colouring_uMap'!B$8,'5-Colouring_uMap'!C$8,IF(CF43&gt;'5-Colouring_uMap'!B$7,'5-Colouring_uMap'!C$7)))))))))</f>
        <v>#VALUE!</v>
      </c>
      <c r="DG43" s="117" t="e">
        <f>IF(CG43&gt;'5-Colouring_uMap'!E$15,'5-Colouring_uMap'!F$15,IF(CG43&gt;'5-Colouring_uMap'!E$14,'5-Colouring_uMap'!F$14,IF(CG43&gt;'5-Colouring_uMap'!E$13,'5-Colouring_uMap'!F$13,IF(CG43&gt;'5-Colouring_uMap'!E$12,'5-Colouring_uMap'!F$12,IF(CG43&gt;'5-Colouring_uMap'!E$11,'5-Colouring_uMap'!F$11,IF(CG43&gt;'5-Colouring_uMap'!E$10,'5-Colouring_uMap'!F$10,IF(CG43&gt;'5-Colouring_uMap'!E$9,'5-Colouring_uMap'!F$9,IF(CG43&gt;'5-Colouring_uMap'!E$8,'5-Colouring_uMap'!F$8,IF(CG43&gt;'5-Colouring_uMap'!E$7,'5-Colouring_uMap'!F$7)))))))))</f>
        <v>#VALUE!</v>
      </c>
      <c r="DH43" s="117" t="e">
        <f>IF(CH43&gt;'5-Colouring_uMap'!H$15,'5-Colouring_uMap'!I$15,IF(CH43&gt;'5-Colouring_uMap'!H$14,'5-Colouring_uMap'!I$14,IF(CH43&gt;'5-Colouring_uMap'!H$13,'5-Colouring_uMap'!I$13,IF(CH43&gt;'5-Colouring_uMap'!H$12,'5-Colouring_uMap'!I$12,IF(CH43&gt;'5-Colouring_uMap'!H$11,'5-Colouring_uMap'!I$11,IF(CH43&gt;'5-Colouring_uMap'!H$10,'5-Colouring_uMap'!I$10,IF(CH43&gt;'5-Colouring_uMap'!H$9,'5-Colouring_uMap'!I$9,IF(CH43&gt;'5-Colouring_uMap'!H$8,'5-Colouring_uMap'!I$8,IF(CH43&gt;'5-Colouring_uMap'!H$7,'5-Colouring_uMap'!I$7)))))))))</f>
        <v>#VALUE!</v>
      </c>
      <c r="DI43" s="117" t="e">
        <f>IF(CI43&gt;'5-Colouring_uMap'!K$15,'5-Colouring_uMap'!L$15,IF(CI43&gt;'5-Colouring_uMap'!K$14,'5-Colouring_uMap'!L$14,IF(CI43&gt;'5-Colouring_uMap'!K$13,'5-Colouring_uMap'!L$13,IF(CI43&gt;'5-Colouring_uMap'!K$12,'5-Colouring_uMap'!L$12,IF(CI43&gt;'5-Colouring_uMap'!K$11,'5-Colouring_uMap'!L$11,IF(CI43&gt;'5-Colouring_uMap'!K$10,'5-Colouring_uMap'!L$10,IF(CI43&gt;'5-Colouring_uMap'!K$9,'5-Colouring_uMap'!L$9,IF(CI43&gt;'5-Colouring_uMap'!K$8,'5-Colouring_uMap'!L$8,IF(CI43&gt;'5-Colouring_uMap'!K$7,'5-Colouring_uMap'!L$7)))))))))</f>
        <v>#VALUE!</v>
      </c>
      <c r="DJ43" s="117" t="e">
        <f>IF(CJ43&gt;'5-Colouring_uMap'!N$15,'5-Colouring_uMap'!O$15,IF(CJ43&gt;'5-Colouring_uMap'!N$14,'5-Colouring_uMap'!O$14,IF(CJ43&gt;'5-Colouring_uMap'!N$13,'5-Colouring_uMap'!O$13,IF(CJ43&gt;'5-Colouring_uMap'!N$12,'5-Colouring_uMap'!O$12,IF(CJ43&gt;'5-Colouring_uMap'!N$11,'5-Colouring_uMap'!O$11,IF(CJ43&gt;'5-Colouring_uMap'!N$10,'5-Colouring_uMap'!O$10,IF(CJ43&gt;'5-Colouring_uMap'!N$9,'5-Colouring_uMap'!O$9,IF(CJ43&gt;'5-Colouring_uMap'!N$8,'5-Colouring_uMap'!O$8,IF(CJ43&gt;'5-Colouring_uMap'!N$7,'5-Colouring_uMap'!O$7)))))))))</f>
        <v>#VALUE!</v>
      </c>
      <c r="DK43" s="117" t="e">
        <f>IF(CK43&gt;'5-Colouring_uMap'!Q$15,'5-Colouring_uMap'!R$15,IF(CK43&gt;'5-Colouring_uMap'!Q$14,'5-Colouring_uMap'!R$14,IF(CK43&gt;'5-Colouring_uMap'!Q$13,'5-Colouring_uMap'!R$13,IF(CK43&gt;'5-Colouring_uMap'!Q$12,'5-Colouring_uMap'!R$12,IF(CK43&gt;'5-Colouring_uMap'!Q$11,'5-Colouring_uMap'!R$11,IF(CK43&gt;'5-Colouring_uMap'!Q$10,'5-Colouring_uMap'!R$10,IF(CK43&gt;'5-Colouring_uMap'!Q$9,'5-Colouring_uMap'!R$9,IF(CK43&gt;'5-Colouring_uMap'!Q$8,'5-Colouring_uMap'!R$8,IF(CK43&gt;'5-Colouring_uMap'!Q$7,'5-Colouring_uMap'!R$7)))))))))</f>
        <v>#VALUE!</v>
      </c>
      <c r="DL43" s="117" t="e">
        <f>IF(CL43&gt;'5-Colouring_uMap'!T$15,'5-Colouring_uMap'!U$15,IF(CL43&gt;'5-Colouring_uMap'!T$14,'5-Colouring_uMap'!U$14,IF(CL43&gt;'5-Colouring_uMap'!T$13,'5-Colouring_uMap'!U$13,IF(CL43&gt;'5-Colouring_uMap'!T$12,'5-Colouring_uMap'!U$12,IF(CL43&gt;'5-Colouring_uMap'!T$11,'5-Colouring_uMap'!U$11,IF(CL43&gt;'5-Colouring_uMap'!T$10,'5-Colouring_uMap'!U$10,IF(CL43&gt;'5-Colouring_uMap'!T$9,'5-Colouring_uMap'!U$9,IF(CL43&gt;'5-Colouring_uMap'!T$8,'5-Colouring_uMap'!U$8,IF(CL43&gt;'5-Colouring_uMap'!T$7,'5-Colouring_uMap'!U$7)))))))))</f>
        <v>#VALUE!</v>
      </c>
      <c r="DM43" s="117" t="e">
        <f>IF(CM43&gt;'5-Colouring_uMap'!W$15,'5-Colouring_uMap'!X$15,IF(CM43&gt;'5-Colouring_uMap'!W$14,'5-Colouring_uMap'!X$14,IF(CM43&gt;'5-Colouring_uMap'!W$13,'5-Colouring_uMap'!X$13,IF(CM43&gt;'5-Colouring_uMap'!W$12,'5-Colouring_uMap'!X$12,IF(CM43&gt;'5-Colouring_uMap'!W$11,'5-Colouring_uMap'!X$11,IF(CM43&gt;'5-Colouring_uMap'!W$10,'5-Colouring_uMap'!X$10,IF(CM43&gt;'5-Colouring_uMap'!W$9,'5-Colouring_uMap'!X$9,IF(CM43&gt;'5-Colouring_uMap'!W$8,'5-Colouring_uMap'!X$8,IF(CM43&gt;'5-Colouring_uMap'!W$7,'5-Colouring_uMap'!X$7)))))))))</f>
        <v>#VALUE!</v>
      </c>
      <c r="DN43" s="117">
        <v>10</v>
      </c>
      <c r="DO43" s="159" t="s">
        <v>2093</v>
      </c>
      <c r="DP43" s="106" t="e">
        <f t="shared" si="71"/>
        <v>#VALUE!</v>
      </c>
      <c r="DQ43" s="106" t="e">
        <f t="shared" si="63"/>
        <v>#VALUE!</v>
      </c>
      <c r="DR43" s="106" t="e">
        <f t="shared" si="64"/>
        <v>#VALUE!</v>
      </c>
      <c r="DS43" s="106" t="e">
        <f t="shared" si="65"/>
        <v>#VALUE!</v>
      </c>
      <c r="DT43" s="106" t="e">
        <f t="shared" si="66"/>
        <v>#VALUE!</v>
      </c>
      <c r="DU43" s="106" t="e">
        <f t="shared" si="67"/>
        <v>#VALUE!</v>
      </c>
      <c r="DV43" s="106" t="e">
        <f t="shared" si="68"/>
        <v>#VALUE!</v>
      </c>
      <c r="DW43" s="106" t="e">
        <f t="shared" si="69"/>
        <v>#VALUE!</v>
      </c>
      <c r="DX43" t="s">
        <v>2080</v>
      </c>
      <c r="DY43">
        <v>2018</v>
      </c>
      <c r="DZ43">
        <v>4722</v>
      </c>
      <c r="EA43">
        <v>6782</v>
      </c>
      <c r="EB43" t="s">
        <v>324</v>
      </c>
      <c r="EC43">
        <v>6</v>
      </c>
      <c r="ED43" t="s">
        <v>99</v>
      </c>
      <c r="EE43" t="s">
        <v>100</v>
      </c>
      <c r="EF43">
        <v>44</v>
      </c>
      <c r="EH43" t="s">
        <v>101</v>
      </c>
      <c r="EI43" t="s">
        <v>325</v>
      </c>
      <c r="EJ43" t="s">
        <v>326</v>
      </c>
      <c r="EK43" t="s">
        <v>159</v>
      </c>
      <c r="EL43" t="s">
        <v>327</v>
      </c>
      <c r="EM43" t="s">
        <v>328</v>
      </c>
      <c r="EN43" t="s">
        <v>160</v>
      </c>
      <c r="EO43">
        <v>4</v>
      </c>
      <c r="EP43">
        <v>104</v>
      </c>
      <c r="EQ43">
        <v>55522</v>
      </c>
      <c r="ER43">
        <v>27174</v>
      </c>
      <c r="ES43">
        <v>28347</v>
      </c>
      <c r="ET43">
        <v>11902</v>
      </c>
      <c r="EU43">
        <v>5898</v>
      </c>
      <c r="EV43">
        <v>6003</v>
      </c>
      <c r="EW43">
        <v>21.4</v>
      </c>
      <c r="EX43">
        <v>0.94</v>
      </c>
      <c r="EY43">
        <v>0.93</v>
      </c>
      <c r="EZ43">
        <v>1.07</v>
      </c>
      <c r="FA43">
        <v>3059</v>
      </c>
      <c r="FB43">
        <v>17.5</v>
      </c>
      <c r="FC43">
        <v>822</v>
      </c>
      <c r="FD43">
        <v>50.9</v>
      </c>
      <c r="FI43" t="s">
        <v>108</v>
      </c>
      <c r="FJ43" t="s">
        <v>108</v>
      </c>
      <c r="FK43">
        <v>76.5</v>
      </c>
      <c r="FL43">
        <v>8.6999999999999993</v>
      </c>
      <c r="FM43">
        <v>0.3</v>
      </c>
      <c r="FN43">
        <v>1</v>
      </c>
      <c r="FO43">
        <v>3.2</v>
      </c>
      <c r="FP43">
        <v>18</v>
      </c>
      <c r="FQ43">
        <v>14.2</v>
      </c>
      <c r="FR43">
        <v>0.2</v>
      </c>
      <c r="FS43">
        <v>1.1000000000000001</v>
      </c>
      <c r="FT43">
        <v>532256</v>
      </c>
      <c r="FU43">
        <v>5679036</v>
      </c>
      <c r="FZ43">
        <v>58250</v>
      </c>
      <c r="GA43">
        <v>28828</v>
      </c>
      <c r="GB43">
        <v>29422</v>
      </c>
      <c r="GC43">
        <v>27.2</v>
      </c>
      <c r="GD43">
        <v>27.1</v>
      </c>
      <c r="GE43">
        <v>27.2</v>
      </c>
      <c r="GF43">
        <v>51.261757799999998</v>
      </c>
      <c r="GG43">
        <v>9.4622861900000004</v>
      </c>
      <c r="GH43">
        <v>2379</v>
      </c>
      <c r="GI43">
        <v>3084</v>
      </c>
      <c r="GJ43">
        <v>8.8000000000000007</v>
      </c>
      <c r="GK43">
        <v>10.9</v>
      </c>
      <c r="GL43">
        <v>2.2999999999999998</v>
      </c>
      <c r="GM43">
        <v>2</v>
      </c>
      <c r="GN43">
        <v>1</v>
      </c>
      <c r="GO43">
        <v>0.6</v>
      </c>
      <c r="GP43">
        <v>8.3000000000000007</v>
      </c>
      <c r="GQ43">
        <v>10.5</v>
      </c>
      <c r="GR43">
        <v>29395</v>
      </c>
      <c r="GS43">
        <v>29891</v>
      </c>
      <c r="GT43">
        <v>0.89</v>
      </c>
      <c r="GU43">
        <v>0.96</v>
      </c>
      <c r="GV43">
        <v>0.99</v>
      </c>
      <c r="GW43">
        <v>0.99</v>
      </c>
      <c r="GX43">
        <v>1.06</v>
      </c>
      <c r="GY43">
        <v>1.0900000000000001</v>
      </c>
      <c r="GZ43">
        <v>0.87</v>
      </c>
      <c r="HA43">
        <v>0.93</v>
      </c>
      <c r="HB43">
        <v>2479</v>
      </c>
      <c r="HC43">
        <v>94</v>
      </c>
      <c r="HD43">
        <v>441</v>
      </c>
      <c r="HE43">
        <v>10</v>
      </c>
      <c r="HF43">
        <v>393</v>
      </c>
      <c r="HG43">
        <v>51</v>
      </c>
      <c r="HH43">
        <v>368</v>
      </c>
      <c r="HI43">
        <v>3</v>
      </c>
      <c r="HJ43">
        <v>1842</v>
      </c>
      <c r="HK43">
        <v>78</v>
      </c>
      <c r="HL43">
        <v>380</v>
      </c>
      <c r="HM43">
        <v>9</v>
      </c>
      <c r="HN43">
        <v>170</v>
      </c>
      <c r="HO43" t="s">
        <v>329</v>
      </c>
      <c r="HP43">
        <v>0.82499999999999996</v>
      </c>
      <c r="HQ43" t="s">
        <v>162</v>
      </c>
      <c r="HR43" t="s">
        <v>111</v>
      </c>
    </row>
    <row r="44" spans="2:226" ht="14.25" hidden="1" customHeight="1" x14ac:dyDescent="0.3">
      <c r="B44">
        <f t="shared" si="12"/>
        <v>6736</v>
      </c>
      <c r="C44" t="str">
        <f t="shared" si="13"/>
        <v>A45</v>
      </c>
      <c r="D44" s="132">
        <f t="shared" si="14"/>
        <v>10</v>
      </c>
      <c r="E44" s="123">
        <f>VLOOKUP($EA44,'4-DZ-Nr.-Mapping'!$A:$J,E$4,FALSE)</f>
        <v>0</v>
      </c>
      <c r="F44" s="123">
        <f>VLOOKUP($EA44,'4-DZ-Nr.-Mapping'!$A:$J,F$4,FALSE)</f>
        <v>0</v>
      </c>
      <c r="G44" s="106" t="str">
        <f t="shared" si="15"/>
        <v>N - Gießen</v>
      </c>
      <c r="H44" t="str">
        <f t="shared" si="16"/>
        <v>S - Aschaffenburg</v>
      </c>
      <c r="I44" s="106" t="str">
        <f>VLOOKUP($EA44,'4-DZ-Nr.-Mapping'!$A:$N,I$4,FALSE)</f>
        <v xml:space="preserve"> </v>
      </c>
      <c r="J44" s="106" t="str">
        <f>VLOOKUP($EA44,'4-DZ-Nr.-Mapping'!$A:$N,J$4,FALSE)</f>
        <v xml:space="preserve"> </v>
      </c>
      <c r="K44" s="106" t="str">
        <f>VLOOKUP($EA44,'4-DZ-Nr.-Mapping'!$A:$N,K$4,FALSE)</f>
        <v xml:space="preserve"> </v>
      </c>
      <c r="L44" s="106" t="str">
        <f>VLOOKUP($EA44,'4-DZ-Nr.-Mapping'!$A:$N,L$4,FALSE)</f>
        <v xml:space="preserve"> </v>
      </c>
      <c r="M44" s="106" t="str">
        <f>VLOOKUP($EA44,'4-DZ-Nr.-Mapping'!$A:$N,M$4,FALSE)</f>
        <v xml:space="preserve"> </v>
      </c>
      <c r="N44" s="106" t="str">
        <f t="shared" si="17"/>
        <v>8+1</v>
      </c>
      <c r="P44" s="203">
        <f t="shared" si="18"/>
        <v>0.49170251997541486</v>
      </c>
      <c r="Q44" s="126">
        <f t="shared" si="86"/>
        <v>3200</v>
      </c>
      <c r="R44" s="126">
        <f t="shared" si="70"/>
        <v>1679.1</v>
      </c>
      <c r="S44" s="126">
        <f t="shared" si="76"/>
        <v>1380.0506453595572</v>
      </c>
      <c r="T44" s="126">
        <f t="shared" si="77"/>
        <v>1780.7105101413645</v>
      </c>
      <c r="U44" s="126">
        <f t="shared" si="78"/>
        <v>44.517762753534107</v>
      </c>
      <c r="V44" s="126">
        <f t="shared" si="35"/>
        <v>3205.2789182544557</v>
      </c>
      <c r="W44" s="125">
        <f t="shared" si="36"/>
        <v>0.50829748002458508</v>
      </c>
      <c r="X44" s="126">
        <f t="shared" si="87"/>
        <v>3308</v>
      </c>
      <c r="Y44" s="126">
        <f t="shared" si="38"/>
        <v>1716.0749999999998</v>
      </c>
      <c r="Z44" s="126">
        <f t="shared" si="79"/>
        <v>1426.6273546404423</v>
      </c>
      <c r="AA44" s="126">
        <f t="shared" si="80"/>
        <v>1840.8094898586353</v>
      </c>
      <c r="AB44" s="126">
        <f t="shared" si="81"/>
        <v>46.020237246465882</v>
      </c>
      <c r="AC44" s="126">
        <f t="shared" si="72"/>
        <v>3313.4570817455437</v>
      </c>
      <c r="AD44" s="1"/>
      <c r="AE44" s="106" t="e">
        <f t="shared" si="22"/>
        <v>#N/A</v>
      </c>
      <c r="AF44" s="106" t="str">
        <f t="shared" si="73"/>
        <v>-</v>
      </c>
      <c r="AG44" s="106" t="str">
        <f t="shared" si="39"/>
        <v>A45</v>
      </c>
      <c r="AH44" s="106">
        <f t="shared" si="74"/>
        <v>6736</v>
      </c>
      <c r="AI44" s="106" t="str">
        <f t="shared" si="75"/>
        <v xml:space="preserve"> </v>
      </c>
      <c r="AJ44" s="106" t="str">
        <f t="shared" si="40"/>
        <v xml:space="preserve"> </v>
      </c>
      <c r="AK44" s="1"/>
      <c r="AL44" s="126">
        <f t="shared" si="88"/>
        <v>3200</v>
      </c>
      <c r="AM44" s="126">
        <f t="shared" si="88"/>
        <v>1679.1</v>
      </c>
      <c r="AN44" s="126">
        <f t="shared" si="88"/>
        <v>1380.0506453595572</v>
      </c>
      <c r="AO44" s="126">
        <f t="shared" si="88"/>
        <v>1780.7105101413645</v>
      </c>
      <c r="AP44" s="126">
        <f t="shared" si="88"/>
        <v>44.517762753534107</v>
      </c>
      <c r="AQ44" s="126">
        <f t="shared" si="88"/>
        <v>3205.2789182544557</v>
      </c>
      <c r="AR44" s="126" t="e">
        <f t="shared" si="89"/>
        <v>#N/A</v>
      </c>
      <c r="AS44" s="126" t="e">
        <f t="shared" si="89"/>
        <v>#N/A</v>
      </c>
      <c r="AT44" s="126" t="e">
        <f t="shared" si="89"/>
        <v>#N/A</v>
      </c>
      <c r="AU44" s="126" t="e">
        <f t="shared" si="89"/>
        <v>#N/A</v>
      </c>
      <c r="AV44" s="126" t="e">
        <f t="shared" si="89"/>
        <v>#N/A</v>
      </c>
      <c r="AW44" s="126" t="e">
        <f t="shared" si="89"/>
        <v>#N/A</v>
      </c>
      <c r="AX44" s="1"/>
      <c r="AY44" s="126" t="e">
        <f t="shared" si="41"/>
        <v>#VALUE!</v>
      </c>
      <c r="AZ44" s="126" t="e">
        <f t="shared" si="42"/>
        <v>#VALUE!</v>
      </c>
      <c r="BA44" s="126" t="e">
        <f t="shared" si="43"/>
        <v>#VALUE!</v>
      </c>
      <c r="BB44" s="126" t="e">
        <f t="shared" si="44"/>
        <v>#VALUE!</v>
      </c>
      <c r="BC44" s="126" t="e">
        <f t="shared" si="45"/>
        <v>#N/A</v>
      </c>
      <c r="BD44" s="126" t="e">
        <f t="shared" si="46"/>
        <v>#N/A</v>
      </c>
      <c r="BE44" s="126" t="e">
        <f t="shared" si="47"/>
        <v>#N/A</v>
      </c>
      <c r="BF44" s="126" t="e">
        <f t="shared" si="48"/>
        <v>#N/A</v>
      </c>
      <c r="BG44" s="1"/>
      <c r="BH44" s="128" t="e">
        <f>VLOOKUP(BH$6,'1-Konfiguration'!$C$14:$D$17,2,FALSE)*AY44 / 100 / 1000</f>
        <v>#VALUE!</v>
      </c>
      <c r="BI44" s="128" t="e">
        <f>VLOOKUP(BI$6,'1-Konfiguration'!$C$14:$D$17,2,FALSE)*AZ44 / 100 / 1000</f>
        <v>#VALUE!</v>
      </c>
      <c r="BJ44" s="128" t="e">
        <f>VLOOKUP(BJ$6,'1-Konfiguration'!$C$14:$D$17,2,FALSE)*BA44 / 100 / 1000</f>
        <v>#VALUE!</v>
      </c>
      <c r="BK44" s="128" t="e">
        <f>VLOOKUP(BK$6,'1-Konfiguration'!$C$14:$D$17,2,FALSE)*BB44 / 100 / 1000</f>
        <v>#VALUE!</v>
      </c>
      <c r="BL44" s="128" t="e">
        <f>VLOOKUP(BL$6,'1-Konfiguration'!$C$14:$D$17,2,FALSE)*BC44 / 100 / 1000</f>
        <v>#N/A</v>
      </c>
      <c r="BM44" s="128" t="e">
        <f>VLOOKUP(BM$6,'1-Konfiguration'!$C$14:$D$17,2,FALSE)*BD44 / 100 / 1000</f>
        <v>#N/A</v>
      </c>
      <c r="BN44" s="128" t="e">
        <f>VLOOKUP(BN$6,'1-Konfiguration'!$C$14:$D$17,2,FALSE)*BE44 / 100 / 1000</f>
        <v>#N/A</v>
      </c>
      <c r="BO44" s="128" t="e">
        <f>VLOOKUP(BO$6,'1-Konfiguration'!$C$14:$D$17,2,FALSE)*BF44 / 100 / 1000</f>
        <v>#N/A</v>
      </c>
      <c r="BP44" s="128"/>
      <c r="BQ44" s="214" t="e">
        <f t="shared" si="49"/>
        <v>#VALUE!</v>
      </c>
      <c r="BR44" s="214" t="e">
        <f t="shared" si="50"/>
        <v>#VALUE!</v>
      </c>
      <c r="BS44" s="214" t="e">
        <f t="shared" si="51"/>
        <v>#VALUE!</v>
      </c>
      <c r="BT44" s="215" t="e">
        <f t="shared" si="52"/>
        <v>#VALUE!</v>
      </c>
      <c r="BU44" s="216" t="e">
        <f>BQ44*VLOOKUP(BU$6,'1-Konfiguration'!$C$23:$K$26,5,FALSE)</f>
        <v>#VALUE!</v>
      </c>
      <c r="BV44" s="216" t="e">
        <f>BR44*VLOOKUP(BV$6,'1-Konfiguration'!$C$23:$K$26,5,FALSE)</f>
        <v>#VALUE!</v>
      </c>
      <c r="BW44" s="216" t="e">
        <f>BS44*VLOOKUP(BW$6,'1-Konfiguration'!$C$23:$K$26,5,FALSE)</f>
        <v>#VALUE!</v>
      </c>
      <c r="BX44" s="216" t="e">
        <f>BT44*VLOOKUP(BX$6,'1-Konfiguration'!$C$23:$K$26,5,FALSE)</f>
        <v>#VALUE!</v>
      </c>
      <c r="BY44" s="216" t="e">
        <f t="shared" si="53"/>
        <v>#VALUE!</v>
      </c>
      <c r="BZ44" s="216" t="e">
        <f>BQ44*VLOOKUP(BZ$6,'1-Konfiguration'!$C$23:$K$26,9,FALSE)</f>
        <v>#VALUE!</v>
      </c>
      <c r="CA44" s="216" t="e">
        <f>BR44*VLOOKUP(CA$6,'1-Konfiguration'!$C$23:$K$26,9,FALSE)</f>
        <v>#VALUE!</v>
      </c>
      <c r="CB44" s="216" t="e">
        <f>BS44*VLOOKUP(CB$6,'1-Konfiguration'!$C$23:$K$26,9,FALSE)</f>
        <v>#VALUE!</v>
      </c>
      <c r="CC44" s="216" t="e">
        <f>BT44*VLOOKUP(CC$6,'1-Konfiguration'!$C$23:$K$26,9,FALSE)</f>
        <v>#VALUE!</v>
      </c>
      <c r="CD44" s="216" t="e">
        <f t="shared" si="54"/>
        <v>#VALUE!</v>
      </c>
      <c r="CE44" s="2"/>
      <c r="CF44" s="128" t="e">
        <f t="shared" si="55"/>
        <v>#VALUE!</v>
      </c>
      <c r="CG44" s="128" t="e">
        <f t="shared" si="56"/>
        <v>#VALUE!</v>
      </c>
      <c r="CH44" s="128" t="e">
        <f t="shared" si="57"/>
        <v>#VALUE!</v>
      </c>
      <c r="CI44" s="128" t="e">
        <f t="shared" si="58"/>
        <v>#VALUE!</v>
      </c>
      <c r="CJ44" s="128" t="e">
        <f t="shared" si="59"/>
        <v>#VALUE!</v>
      </c>
      <c r="CK44" s="128" t="e">
        <f t="shared" si="60"/>
        <v>#VALUE!</v>
      </c>
      <c r="CL44" s="128" t="e">
        <f t="shared" si="61"/>
        <v>#VALUE!</v>
      </c>
      <c r="CM44" s="128" t="e">
        <f t="shared" si="62"/>
        <v>#VALUE!</v>
      </c>
      <c r="CN44" s="2"/>
      <c r="CO44" s="128" t="e">
        <f>MMULT($BH44:$BK44,'1-Konfiguration'!D$23:D$26)+MMULT($BL44:$BO44,'1-Konfiguration'!D$23:D$26)</f>
        <v>#VALUE!</v>
      </c>
      <c r="CP44" s="128" t="e">
        <f>MMULT($BH44:$BK44,'1-Konfiguration'!E$23:E$26)+MMULT($BL44:$BO44,'1-Konfiguration'!E$23:E$26)</f>
        <v>#VALUE!</v>
      </c>
      <c r="CQ44" s="128" t="e">
        <f>MMULT($BH44:$BK44,'1-Konfiguration'!F$23:F$26)+MMULT($BL44:$BO44,'1-Konfiguration'!F$23:F$26)</f>
        <v>#VALUE!</v>
      </c>
      <c r="CR44" s="128" t="e">
        <f>MMULT($BH44:$BK44,'1-Konfiguration'!G$23:G$26)+MMULT($BL44:$BO44,'1-Konfiguration'!G$23:G$26)</f>
        <v>#VALUE!</v>
      </c>
      <c r="CS44" s="128" t="e">
        <f>MMULT($BH44:$BK44,'1-Konfiguration'!H$23:H$26)+MMULT($BL44:$BO44,'1-Konfiguration'!H$23:H$26)</f>
        <v>#VALUE!</v>
      </c>
      <c r="CT44" s="128" t="e">
        <f>MMULT($BH44:$BK44,'1-Konfiguration'!I$23:I$26)+MMULT($BL44:$BO44,'1-Konfiguration'!I$23:I$26)</f>
        <v>#VALUE!</v>
      </c>
      <c r="CU44" s="128" t="e">
        <f>MMULT($BH44:$BK44,'1-Konfiguration'!J$23:J$26)+MMULT($BL44:$BO44,'1-Konfiguration'!J$23:J$26)</f>
        <v>#VALUE!</v>
      </c>
      <c r="CV44" s="128" t="e">
        <f>MMULT($BH44:$BK44,'1-Konfiguration'!K$23:K$26)+MMULT($BL44:$BO44,'1-Konfiguration'!K$23:K$26)</f>
        <v>#VALUE!</v>
      </c>
      <c r="CX44" s="106"/>
      <c r="CY44" s="106"/>
      <c r="CZ44" s="106"/>
      <c r="DA44" s="106"/>
      <c r="DB44" s="106"/>
      <c r="DC44" s="106"/>
      <c r="DD44" s="106"/>
      <c r="DE44" s="106"/>
      <c r="DF44" s="117" t="e">
        <f>IF(CF44&gt;'5-Colouring_uMap'!B$15,'5-Colouring_uMap'!C$15,IF(CF44&gt;'5-Colouring_uMap'!B$14,'5-Colouring_uMap'!C$14,IF(CF44&gt;'5-Colouring_uMap'!B$13,'5-Colouring_uMap'!C$13,IF(CF44&gt;'5-Colouring_uMap'!B$12,'5-Colouring_uMap'!C$12,IF(CF44&gt;'5-Colouring_uMap'!B$11,'5-Colouring_uMap'!C$11,IF(CF44&gt;'5-Colouring_uMap'!B$10,'5-Colouring_uMap'!C$10,IF(CF44&gt;'5-Colouring_uMap'!B$9,'5-Colouring_uMap'!C$9,IF(CF44&gt;'5-Colouring_uMap'!B$8,'5-Colouring_uMap'!C$8,IF(CF44&gt;'5-Colouring_uMap'!B$7,'5-Colouring_uMap'!C$7)))))))))</f>
        <v>#VALUE!</v>
      </c>
      <c r="DG44" s="117" t="e">
        <f>IF(CG44&gt;'5-Colouring_uMap'!E$15,'5-Colouring_uMap'!F$15,IF(CG44&gt;'5-Colouring_uMap'!E$14,'5-Colouring_uMap'!F$14,IF(CG44&gt;'5-Colouring_uMap'!E$13,'5-Colouring_uMap'!F$13,IF(CG44&gt;'5-Colouring_uMap'!E$12,'5-Colouring_uMap'!F$12,IF(CG44&gt;'5-Colouring_uMap'!E$11,'5-Colouring_uMap'!F$11,IF(CG44&gt;'5-Colouring_uMap'!E$10,'5-Colouring_uMap'!F$10,IF(CG44&gt;'5-Colouring_uMap'!E$9,'5-Colouring_uMap'!F$9,IF(CG44&gt;'5-Colouring_uMap'!E$8,'5-Colouring_uMap'!F$8,IF(CG44&gt;'5-Colouring_uMap'!E$7,'5-Colouring_uMap'!F$7)))))))))</f>
        <v>#VALUE!</v>
      </c>
      <c r="DH44" s="117" t="e">
        <f>IF(CH44&gt;'5-Colouring_uMap'!H$15,'5-Colouring_uMap'!I$15,IF(CH44&gt;'5-Colouring_uMap'!H$14,'5-Colouring_uMap'!I$14,IF(CH44&gt;'5-Colouring_uMap'!H$13,'5-Colouring_uMap'!I$13,IF(CH44&gt;'5-Colouring_uMap'!H$12,'5-Colouring_uMap'!I$12,IF(CH44&gt;'5-Colouring_uMap'!H$11,'5-Colouring_uMap'!I$11,IF(CH44&gt;'5-Colouring_uMap'!H$10,'5-Colouring_uMap'!I$10,IF(CH44&gt;'5-Colouring_uMap'!H$9,'5-Colouring_uMap'!I$9,IF(CH44&gt;'5-Colouring_uMap'!H$8,'5-Colouring_uMap'!I$8,IF(CH44&gt;'5-Colouring_uMap'!H$7,'5-Colouring_uMap'!I$7)))))))))</f>
        <v>#VALUE!</v>
      </c>
      <c r="DI44" s="117" t="e">
        <f>IF(CI44&gt;'5-Colouring_uMap'!K$15,'5-Colouring_uMap'!L$15,IF(CI44&gt;'5-Colouring_uMap'!K$14,'5-Colouring_uMap'!L$14,IF(CI44&gt;'5-Colouring_uMap'!K$13,'5-Colouring_uMap'!L$13,IF(CI44&gt;'5-Colouring_uMap'!K$12,'5-Colouring_uMap'!L$12,IF(CI44&gt;'5-Colouring_uMap'!K$11,'5-Colouring_uMap'!L$11,IF(CI44&gt;'5-Colouring_uMap'!K$10,'5-Colouring_uMap'!L$10,IF(CI44&gt;'5-Colouring_uMap'!K$9,'5-Colouring_uMap'!L$9,IF(CI44&gt;'5-Colouring_uMap'!K$8,'5-Colouring_uMap'!L$8,IF(CI44&gt;'5-Colouring_uMap'!K$7,'5-Colouring_uMap'!L$7)))))))))</f>
        <v>#VALUE!</v>
      </c>
      <c r="DJ44" s="117" t="e">
        <f>IF(CJ44&gt;'5-Colouring_uMap'!N$15,'5-Colouring_uMap'!O$15,IF(CJ44&gt;'5-Colouring_uMap'!N$14,'5-Colouring_uMap'!O$14,IF(CJ44&gt;'5-Colouring_uMap'!N$13,'5-Colouring_uMap'!O$13,IF(CJ44&gt;'5-Colouring_uMap'!N$12,'5-Colouring_uMap'!O$12,IF(CJ44&gt;'5-Colouring_uMap'!N$11,'5-Colouring_uMap'!O$11,IF(CJ44&gt;'5-Colouring_uMap'!N$10,'5-Colouring_uMap'!O$10,IF(CJ44&gt;'5-Colouring_uMap'!N$9,'5-Colouring_uMap'!O$9,IF(CJ44&gt;'5-Colouring_uMap'!N$8,'5-Colouring_uMap'!O$8,IF(CJ44&gt;'5-Colouring_uMap'!N$7,'5-Colouring_uMap'!O$7)))))))))</f>
        <v>#VALUE!</v>
      </c>
      <c r="DK44" s="117" t="e">
        <f>IF(CK44&gt;'5-Colouring_uMap'!Q$15,'5-Colouring_uMap'!R$15,IF(CK44&gt;'5-Colouring_uMap'!Q$14,'5-Colouring_uMap'!R$14,IF(CK44&gt;'5-Colouring_uMap'!Q$13,'5-Colouring_uMap'!R$13,IF(CK44&gt;'5-Colouring_uMap'!Q$12,'5-Colouring_uMap'!R$12,IF(CK44&gt;'5-Colouring_uMap'!Q$11,'5-Colouring_uMap'!R$11,IF(CK44&gt;'5-Colouring_uMap'!Q$10,'5-Colouring_uMap'!R$10,IF(CK44&gt;'5-Colouring_uMap'!Q$9,'5-Colouring_uMap'!R$9,IF(CK44&gt;'5-Colouring_uMap'!Q$8,'5-Colouring_uMap'!R$8,IF(CK44&gt;'5-Colouring_uMap'!Q$7,'5-Colouring_uMap'!R$7)))))))))</f>
        <v>#VALUE!</v>
      </c>
      <c r="DL44" s="117" t="e">
        <f>IF(CL44&gt;'5-Colouring_uMap'!T$15,'5-Colouring_uMap'!U$15,IF(CL44&gt;'5-Colouring_uMap'!T$14,'5-Colouring_uMap'!U$14,IF(CL44&gt;'5-Colouring_uMap'!T$13,'5-Colouring_uMap'!U$13,IF(CL44&gt;'5-Colouring_uMap'!T$12,'5-Colouring_uMap'!U$12,IF(CL44&gt;'5-Colouring_uMap'!T$11,'5-Colouring_uMap'!U$11,IF(CL44&gt;'5-Colouring_uMap'!T$10,'5-Colouring_uMap'!U$10,IF(CL44&gt;'5-Colouring_uMap'!T$9,'5-Colouring_uMap'!U$9,IF(CL44&gt;'5-Colouring_uMap'!T$8,'5-Colouring_uMap'!U$8,IF(CL44&gt;'5-Colouring_uMap'!T$7,'5-Colouring_uMap'!U$7)))))))))</f>
        <v>#VALUE!</v>
      </c>
      <c r="DM44" s="117" t="e">
        <f>IF(CM44&gt;'5-Colouring_uMap'!W$15,'5-Colouring_uMap'!X$15,IF(CM44&gt;'5-Colouring_uMap'!W$14,'5-Colouring_uMap'!X$14,IF(CM44&gt;'5-Colouring_uMap'!W$13,'5-Colouring_uMap'!X$13,IF(CM44&gt;'5-Colouring_uMap'!W$12,'5-Colouring_uMap'!X$12,IF(CM44&gt;'5-Colouring_uMap'!W$11,'5-Colouring_uMap'!X$11,IF(CM44&gt;'5-Colouring_uMap'!W$10,'5-Colouring_uMap'!X$10,IF(CM44&gt;'5-Colouring_uMap'!W$9,'5-Colouring_uMap'!X$9,IF(CM44&gt;'5-Colouring_uMap'!W$8,'5-Colouring_uMap'!X$8,IF(CM44&gt;'5-Colouring_uMap'!W$7,'5-Colouring_uMap'!X$7)))))))))</f>
        <v>#VALUE!</v>
      </c>
      <c r="DN44" s="117">
        <v>10</v>
      </c>
      <c r="DO44" s="159" t="s">
        <v>2093</v>
      </c>
      <c r="DP44" s="106" t="e">
        <f t="shared" si="71"/>
        <v>#VALUE!</v>
      </c>
      <c r="DQ44" s="106" t="e">
        <f t="shared" si="63"/>
        <v>#VALUE!</v>
      </c>
      <c r="DR44" s="106" t="e">
        <f t="shared" si="64"/>
        <v>#VALUE!</v>
      </c>
      <c r="DS44" s="106" t="e">
        <f t="shared" si="65"/>
        <v>#VALUE!</v>
      </c>
      <c r="DT44" s="106" t="e">
        <f t="shared" si="66"/>
        <v>#VALUE!</v>
      </c>
      <c r="DU44" s="106" t="e">
        <f t="shared" si="67"/>
        <v>#VALUE!</v>
      </c>
      <c r="DV44" s="106" t="e">
        <f t="shared" si="68"/>
        <v>#VALUE!</v>
      </c>
      <c r="DW44" s="106" t="e">
        <f t="shared" si="69"/>
        <v>#VALUE!</v>
      </c>
      <c r="DX44" t="s">
        <v>2080</v>
      </c>
      <c r="DY44">
        <v>2018</v>
      </c>
      <c r="DZ44">
        <v>5920</v>
      </c>
      <c r="EA44">
        <v>6736</v>
      </c>
      <c r="EB44" t="s">
        <v>366</v>
      </c>
      <c r="EC44">
        <v>6</v>
      </c>
      <c r="ED44" t="s">
        <v>99</v>
      </c>
      <c r="EE44" t="s">
        <v>100</v>
      </c>
      <c r="EF44">
        <v>45</v>
      </c>
      <c r="EH44" t="s">
        <v>101</v>
      </c>
      <c r="EI44" t="s">
        <v>335</v>
      </c>
      <c r="EJ44" t="s">
        <v>367</v>
      </c>
      <c r="EK44" t="s">
        <v>104</v>
      </c>
      <c r="EL44" t="s">
        <v>337</v>
      </c>
      <c r="EM44" t="s">
        <v>368</v>
      </c>
      <c r="EN44" t="s">
        <v>107</v>
      </c>
      <c r="EO44">
        <v>4</v>
      </c>
      <c r="EP44">
        <v>332</v>
      </c>
      <c r="EQ44">
        <v>45269</v>
      </c>
      <c r="ER44">
        <v>22388</v>
      </c>
      <c r="ES44">
        <v>22881</v>
      </c>
      <c r="ET44">
        <v>6508</v>
      </c>
      <c r="EU44">
        <v>3200</v>
      </c>
      <c r="EV44">
        <v>3308</v>
      </c>
      <c r="EW44">
        <v>14.4</v>
      </c>
      <c r="EX44">
        <v>0.96</v>
      </c>
      <c r="EY44">
        <v>0.59</v>
      </c>
      <c r="EZ44">
        <v>1.05</v>
      </c>
      <c r="FA44">
        <v>2550</v>
      </c>
      <c r="FB44">
        <v>12.6</v>
      </c>
      <c r="FC44">
        <v>559</v>
      </c>
      <c r="FD44">
        <v>30.2</v>
      </c>
      <c r="FI44" t="s">
        <v>161</v>
      </c>
      <c r="FJ44" t="s">
        <v>161</v>
      </c>
      <c r="FK44">
        <v>83.2</v>
      </c>
      <c r="FL44">
        <v>7.5</v>
      </c>
      <c r="FM44">
        <v>0.8</v>
      </c>
      <c r="FN44">
        <v>1.2</v>
      </c>
      <c r="FO44">
        <v>3.5</v>
      </c>
      <c r="FP44">
        <v>10.7</v>
      </c>
      <c r="FQ44">
        <v>8</v>
      </c>
      <c r="FR44">
        <v>0.2</v>
      </c>
      <c r="FS44">
        <v>1.2</v>
      </c>
      <c r="FT44">
        <v>503130</v>
      </c>
      <c r="FU44">
        <v>5540680</v>
      </c>
      <c r="FZ44">
        <v>51366</v>
      </c>
      <c r="GA44">
        <v>25508</v>
      </c>
      <c r="GB44">
        <v>25858</v>
      </c>
      <c r="GC44">
        <v>17.399999999999999</v>
      </c>
      <c r="GD44">
        <v>17.2</v>
      </c>
      <c r="GE44">
        <v>17.600000000000001</v>
      </c>
      <c r="GF44">
        <v>50.018418740000001</v>
      </c>
      <c r="GG44">
        <v>9.0436838900000005</v>
      </c>
      <c r="GH44">
        <v>2520</v>
      </c>
      <c r="GI44">
        <v>2481</v>
      </c>
      <c r="GJ44">
        <v>11.3</v>
      </c>
      <c r="GK44">
        <v>10.8</v>
      </c>
      <c r="GL44">
        <v>8.9</v>
      </c>
      <c r="GM44">
        <v>11.7</v>
      </c>
      <c r="GN44">
        <v>6.6</v>
      </c>
      <c r="GO44">
        <v>7.4</v>
      </c>
      <c r="GP44">
        <v>9.9</v>
      </c>
      <c r="GQ44">
        <v>9.6</v>
      </c>
      <c r="GR44">
        <v>26395</v>
      </c>
      <c r="GS44">
        <v>26826</v>
      </c>
      <c r="GT44">
        <v>0.59</v>
      </c>
      <c r="GU44">
        <v>0.6</v>
      </c>
      <c r="GV44">
        <v>0.96</v>
      </c>
      <c r="GW44">
        <v>0.99</v>
      </c>
      <c r="GX44">
        <v>1.08</v>
      </c>
      <c r="GY44">
        <v>1.02</v>
      </c>
      <c r="GZ44">
        <v>0.68</v>
      </c>
      <c r="HA44">
        <v>0.68</v>
      </c>
      <c r="HB44">
        <v>2175</v>
      </c>
      <c r="HC44">
        <v>95</v>
      </c>
      <c r="HD44">
        <v>228</v>
      </c>
      <c r="HE44">
        <v>22</v>
      </c>
      <c r="HF44">
        <v>380</v>
      </c>
      <c r="HG44">
        <v>20</v>
      </c>
      <c r="HH44">
        <v>148</v>
      </c>
      <c r="HI44">
        <v>4</v>
      </c>
      <c r="HJ44">
        <v>1526</v>
      </c>
      <c r="HK44">
        <v>35</v>
      </c>
      <c r="HL44">
        <v>130</v>
      </c>
      <c r="HM44">
        <v>16</v>
      </c>
      <c r="HN44">
        <v>10</v>
      </c>
      <c r="HO44" t="s">
        <v>369</v>
      </c>
      <c r="HP44">
        <v>0.49199999999999999</v>
      </c>
      <c r="HQ44" t="s">
        <v>110</v>
      </c>
      <c r="HR44" t="s">
        <v>111</v>
      </c>
    </row>
    <row r="45" spans="2:226" ht="14.25" hidden="1" customHeight="1" x14ac:dyDescent="0.3">
      <c r="B45">
        <f t="shared" si="12"/>
        <v>6780</v>
      </c>
      <c r="C45" t="str">
        <f t="shared" si="13"/>
        <v>A45</v>
      </c>
      <c r="D45" s="132">
        <f t="shared" si="14"/>
        <v>40</v>
      </c>
      <c r="E45" s="123">
        <f>VLOOKUP($EA45,'4-DZ-Nr.-Mapping'!$A:$J,E$4,FALSE)</f>
        <v>0</v>
      </c>
      <c r="F45" s="123">
        <f>VLOOKUP($EA45,'4-DZ-Nr.-Mapping'!$A:$J,F$4,FALSE)</f>
        <v>1</v>
      </c>
      <c r="G45" s="106" t="str">
        <f t="shared" si="15"/>
        <v>N - Gießen</v>
      </c>
      <c r="H45" t="str">
        <f t="shared" si="16"/>
        <v>S - Aschaffenburg</v>
      </c>
      <c r="I45" s="106" t="str">
        <f>VLOOKUP($EA45,'4-DZ-Nr.-Mapping'!$A:$N,I$4,FALSE)</f>
        <v xml:space="preserve"> </v>
      </c>
      <c r="J45" s="106">
        <f>VLOOKUP($EA45,'4-DZ-Nr.-Mapping'!$A:$N,J$4,FALSE)</f>
        <v>6964</v>
      </c>
      <c r="K45" s="106">
        <f>VLOOKUP($EA45,'4-DZ-Nr.-Mapping'!$A:$N,K$4,FALSE)</f>
        <v>9540</v>
      </c>
      <c r="L45" s="106" t="str">
        <f>VLOOKUP($EA45,'4-DZ-Nr.-Mapping'!$A:$N,L$4,FALSE)</f>
        <v xml:space="preserve"> </v>
      </c>
      <c r="M45" s="106" t="str">
        <f>VLOOKUP($EA45,'4-DZ-Nr.-Mapping'!$A:$N,M$4,FALSE)</f>
        <v xml:space="preserve"> </v>
      </c>
      <c r="N45" s="106" t="str">
        <f t="shared" si="17"/>
        <v>8+1</v>
      </c>
      <c r="P45" s="203">
        <f t="shared" si="18"/>
        <v>0.48868481469334207</v>
      </c>
      <c r="Q45" s="126">
        <f t="shared" si="86"/>
        <v>2980</v>
      </c>
      <c r="R45" s="126">
        <f t="shared" si="70"/>
        <v>1670.846</v>
      </c>
      <c r="S45" s="126">
        <f t="shared" si="76"/>
        <v>1325.6064283371597</v>
      </c>
      <c r="T45" s="126">
        <f t="shared" si="77"/>
        <v>1612.8211544768774</v>
      </c>
      <c r="U45" s="126">
        <f t="shared" si="78"/>
        <v>44.186880944571996</v>
      </c>
      <c r="V45" s="126">
        <f t="shared" si="35"/>
        <v>2982.614463758609</v>
      </c>
      <c r="W45" s="125">
        <f t="shared" si="36"/>
        <v>0.51131518530665787</v>
      </c>
      <c r="X45" s="126">
        <f t="shared" si="87"/>
        <v>3118</v>
      </c>
      <c r="Y45" s="126">
        <f t="shared" si="38"/>
        <v>1674.694</v>
      </c>
      <c r="Z45" s="126">
        <f t="shared" si="79"/>
        <v>1386.9935716628399</v>
      </c>
      <c r="AA45" s="126">
        <f t="shared" si="80"/>
        <v>1687.5088455231221</v>
      </c>
      <c r="AB45" s="126">
        <f t="shared" si="81"/>
        <v>46.233119055428006</v>
      </c>
      <c r="AC45" s="126">
        <f t="shared" si="72"/>
        <v>3120.73553624139</v>
      </c>
      <c r="AD45" s="1"/>
      <c r="AE45" s="106" t="str">
        <f t="shared" si="22"/>
        <v>Grossauheim-Hanau-Nord</v>
      </c>
      <c r="AF45" s="106" t="str">
        <f t="shared" si="73"/>
        <v>6780-6964</v>
      </c>
      <c r="AG45" s="106" t="str">
        <f t="shared" si="39"/>
        <v>A45</v>
      </c>
      <c r="AH45" s="106">
        <f t="shared" si="74"/>
        <v>6780</v>
      </c>
      <c r="AI45" s="106">
        <f t="shared" si="75"/>
        <v>6964</v>
      </c>
      <c r="AJ45" s="106" t="str">
        <f t="shared" si="40"/>
        <v xml:space="preserve"> </v>
      </c>
      <c r="AK45" s="1"/>
      <c r="AL45" s="126">
        <f t="shared" si="88"/>
        <v>2980</v>
      </c>
      <c r="AM45" s="126">
        <f t="shared" si="88"/>
        <v>1670.846</v>
      </c>
      <c r="AN45" s="126">
        <f t="shared" si="88"/>
        <v>1325.6064283371597</v>
      </c>
      <c r="AO45" s="126">
        <f t="shared" si="88"/>
        <v>1612.8211544768774</v>
      </c>
      <c r="AP45" s="126">
        <f t="shared" si="88"/>
        <v>44.186880944571996</v>
      </c>
      <c r="AQ45" s="126">
        <f t="shared" si="88"/>
        <v>2982.614463758609</v>
      </c>
      <c r="AR45" s="126">
        <f t="shared" si="89"/>
        <v>1392</v>
      </c>
      <c r="AS45" s="126">
        <f t="shared" si="89"/>
        <v>1953.3780000000002</v>
      </c>
      <c r="AT45" s="126">
        <f t="shared" si="89"/>
        <v>1005.351950617284</v>
      </c>
      <c r="AU45" s="126">
        <f t="shared" si="89"/>
        <v>360.89557201646085</v>
      </c>
      <c r="AV45" s="126">
        <f t="shared" si="89"/>
        <v>25.778255144032922</v>
      </c>
      <c r="AW45" s="126">
        <f t="shared" si="89"/>
        <v>1392.0257777777779</v>
      </c>
      <c r="AX45" s="1"/>
      <c r="AY45" s="126" t="e">
        <f t="shared" si="41"/>
        <v>#VALUE!</v>
      </c>
      <c r="AZ45" s="126" t="e">
        <f t="shared" si="42"/>
        <v>#VALUE!</v>
      </c>
      <c r="BA45" s="126" t="e">
        <f t="shared" si="43"/>
        <v>#VALUE!</v>
      </c>
      <c r="BB45" s="126" t="e">
        <f t="shared" si="44"/>
        <v>#VALUE!</v>
      </c>
      <c r="BC45" s="126" t="e">
        <f t="shared" si="45"/>
        <v>#VALUE!</v>
      </c>
      <c r="BD45" s="126" t="e">
        <f t="shared" si="46"/>
        <v>#VALUE!</v>
      </c>
      <c r="BE45" s="126" t="e">
        <f t="shared" si="47"/>
        <v>#VALUE!</v>
      </c>
      <c r="BF45" s="126" t="e">
        <f t="shared" si="48"/>
        <v>#VALUE!</v>
      </c>
      <c r="BG45" s="1"/>
      <c r="BH45" s="128" t="e">
        <f>VLOOKUP(BH$6,'1-Konfiguration'!$C$14:$D$17,2,FALSE)*AY45 / 100 / 1000</f>
        <v>#VALUE!</v>
      </c>
      <c r="BI45" s="128" t="e">
        <f>VLOOKUP(BI$6,'1-Konfiguration'!$C$14:$D$17,2,FALSE)*AZ45 / 100 / 1000</f>
        <v>#VALUE!</v>
      </c>
      <c r="BJ45" s="128" t="e">
        <f>VLOOKUP(BJ$6,'1-Konfiguration'!$C$14:$D$17,2,FALSE)*BA45 / 100 / 1000</f>
        <v>#VALUE!</v>
      </c>
      <c r="BK45" s="128" t="e">
        <f>VLOOKUP(BK$6,'1-Konfiguration'!$C$14:$D$17,2,FALSE)*BB45 / 100 / 1000</f>
        <v>#VALUE!</v>
      </c>
      <c r="BL45" s="128" t="e">
        <f>VLOOKUP(BL$6,'1-Konfiguration'!$C$14:$D$17,2,FALSE)*BC45 / 100 / 1000</f>
        <v>#VALUE!</v>
      </c>
      <c r="BM45" s="128" t="e">
        <f>VLOOKUP(BM$6,'1-Konfiguration'!$C$14:$D$17,2,FALSE)*BD45 / 100 / 1000</f>
        <v>#VALUE!</v>
      </c>
      <c r="BN45" s="128" t="e">
        <f>VLOOKUP(BN$6,'1-Konfiguration'!$C$14:$D$17,2,FALSE)*BE45 / 100 / 1000</f>
        <v>#VALUE!</v>
      </c>
      <c r="BO45" s="128" t="e">
        <f>VLOOKUP(BO$6,'1-Konfiguration'!$C$14:$D$17,2,FALSE)*BF45 / 100 / 1000</f>
        <v>#VALUE!</v>
      </c>
      <c r="BP45" s="128"/>
      <c r="BQ45" s="214" t="e">
        <f t="shared" si="49"/>
        <v>#VALUE!</v>
      </c>
      <c r="BR45" s="214" t="e">
        <f t="shared" si="50"/>
        <v>#VALUE!</v>
      </c>
      <c r="BS45" s="214" t="e">
        <f t="shared" si="51"/>
        <v>#VALUE!</v>
      </c>
      <c r="BT45" s="215" t="e">
        <f t="shared" si="52"/>
        <v>#VALUE!</v>
      </c>
      <c r="BU45" s="216" t="e">
        <f>BQ45*VLOOKUP(BU$6,'1-Konfiguration'!$C$23:$K$26,5,FALSE)</f>
        <v>#VALUE!</v>
      </c>
      <c r="BV45" s="216" t="e">
        <f>BR45*VLOOKUP(BV$6,'1-Konfiguration'!$C$23:$K$26,5,FALSE)</f>
        <v>#VALUE!</v>
      </c>
      <c r="BW45" s="216" t="e">
        <f>BS45*VLOOKUP(BW$6,'1-Konfiguration'!$C$23:$K$26,5,FALSE)</f>
        <v>#VALUE!</v>
      </c>
      <c r="BX45" s="216" t="e">
        <f>BT45*VLOOKUP(BX$6,'1-Konfiguration'!$C$23:$K$26,5,FALSE)</f>
        <v>#VALUE!</v>
      </c>
      <c r="BY45" s="216" t="e">
        <f t="shared" si="53"/>
        <v>#VALUE!</v>
      </c>
      <c r="BZ45" s="216" t="e">
        <f>BQ45*VLOOKUP(BZ$6,'1-Konfiguration'!$C$23:$K$26,9,FALSE)</f>
        <v>#VALUE!</v>
      </c>
      <c r="CA45" s="216" t="e">
        <f>BR45*VLOOKUP(CA$6,'1-Konfiguration'!$C$23:$K$26,9,FALSE)</f>
        <v>#VALUE!</v>
      </c>
      <c r="CB45" s="216" t="e">
        <f>BS45*VLOOKUP(CB$6,'1-Konfiguration'!$C$23:$K$26,9,FALSE)</f>
        <v>#VALUE!</v>
      </c>
      <c r="CC45" s="216" t="e">
        <f>BT45*VLOOKUP(CC$6,'1-Konfiguration'!$C$23:$K$26,9,FALSE)</f>
        <v>#VALUE!</v>
      </c>
      <c r="CD45" s="216" t="e">
        <f t="shared" si="54"/>
        <v>#VALUE!</v>
      </c>
      <c r="CE45" s="2"/>
      <c r="CF45" s="128" t="e">
        <f t="shared" si="55"/>
        <v>#VALUE!</v>
      </c>
      <c r="CG45" s="128" t="e">
        <f t="shared" si="56"/>
        <v>#VALUE!</v>
      </c>
      <c r="CH45" s="128" t="e">
        <f t="shared" si="57"/>
        <v>#VALUE!</v>
      </c>
      <c r="CI45" s="128" t="e">
        <f t="shared" si="58"/>
        <v>#VALUE!</v>
      </c>
      <c r="CJ45" s="128" t="e">
        <f t="shared" si="59"/>
        <v>#VALUE!</v>
      </c>
      <c r="CK45" s="128" t="e">
        <f t="shared" si="60"/>
        <v>#VALUE!</v>
      </c>
      <c r="CL45" s="128" t="e">
        <f t="shared" si="61"/>
        <v>#VALUE!</v>
      </c>
      <c r="CM45" s="128" t="e">
        <f t="shared" si="62"/>
        <v>#VALUE!</v>
      </c>
      <c r="CN45" s="2"/>
      <c r="CO45" s="128" t="e">
        <f>MMULT($BH45:$BK45,'1-Konfiguration'!D$23:D$26)+MMULT($BL45:$BO45,'1-Konfiguration'!D$23:D$26)</f>
        <v>#VALUE!</v>
      </c>
      <c r="CP45" s="128" t="e">
        <f>MMULT($BH45:$BK45,'1-Konfiguration'!E$23:E$26)+MMULT($BL45:$BO45,'1-Konfiguration'!E$23:E$26)</f>
        <v>#VALUE!</v>
      </c>
      <c r="CQ45" s="128" t="e">
        <f>MMULT($BH45:$BK45,'1-Konfiguration'!F$23:F$26)+MMULT($BL45:$BO45,'1-Konfiguration'!F$23:F$26)</f>
        <v>#VALUE!</v>
      </c>
      <c r="CR45" s="128" t="e">
        <f>MMULT($BH45:$BK45,'1-Konfiguration'!G$23:G$26)+MMULT($BL45:$BO45,'1-Konfiguration'!G$23:G$26)</f>
        <v>#VALUE!</v>
      </c>
      <c r="CS45" s="128" t="e">
        <f>MMULT($BH45:$BK45,'1-Konfiguration'!H$23:H$26)+MMULT($BL45:$BO45,'1-Konfiguration'!H$23:H$26)</f>
        <v>#VALUE!</v>
      </c>
      <c r="CT45" s="128" t="e">
        <f>MMULT($BH45:$BK45,'1-Konfiguration'!I$23:I$26)+MMULT($BL45:$BO45,'1-Konfiguration'!I$23:I$26)</f>
        <v>#VALUE!</v>
      </c>
      <c r="CU45" s="128" t="e">
        <f>MMULT($BH45:$BK45,'1-Konfiguration'!J$23:J$26)+MMULT($BL45:$BO45,'1-Konfiguration'!J$23:J$26)</f>
        <v>#VALUE!</v>
      </c>
      <c r="CV45" s="128" t="e">
        <f>MMULT($BH45:$BK45,'1-Konfiguration'!K$23:K$26)+MMULT($BL45:$BO45,'1-Konfiguration'!K$23:K$26)</f>
        <v>#VALUE!</v>
      </c>
      <c r="CX45" s="106"/>
      <c r="CY45" s="106"/>
      <c r="CZ45" s="106"/>
      <c r="DA45" s="106"/>
      <c r="DB45" s="106"/>
      <c r="DC45" s="106"/>
      <c r="DD45" s="106"/>
      <c r="DE45" s="106"/>
      <c r="DF45" s="117" t="e">
        <f>IF(CF45&gt;'5-Colouring_uMap'!B$15,'5-Colouring_uMap'!C$15,IF(CF45&gt;'5-Colouring_uMap'!B$14,'5-Colouring_uMap'!C$14,IF(CF45&gt;'5-Colouring_uMap'!B$13,'5-Colouring_uMap'!C$13,IF(CF45&gt;'5-Colouring_uMap'!B$12,'5-Colouring_uMap'!C$12,IF(CF45&gt;'5-Colouring_uMap'!B$11,'5-Colouring_uMap'!C$11,IF(CF45&gt;'5-Colouring_uMap'!B$10,'5-Colouring_uMap'!C$10,IF(CF45&gt;'5-Colouring_uMap'!B$9,'5-Colouring_uMap'!C$9,IF(CF45&gt;'5-Colouring_uMap'!B$8,'5-Colouring_uMap'!C$8,IF(CF45&gt;'5-Colouring_uMap'!B$7,'5-Colouring_uMap'!C$7)))))))))</f>
        <v>#VALUE!</v>
      </c>
      <c r="DG45" s="117" t="e">
        <f>IF(CG45&gt;'5-Colouring_uMap'!E$15,'5-Colouring_uMap'!F$15,IF(CG45&gt;'5-Colouring_uMap'!E$14,'5-Colouring_uMap'!F$14,IF(CG45&gt;'5-Colouring_uMap'!E$13,'5-Colouring_uMap'!F$13,IF(CG45&gt;'5-Colouring_uMap'!E$12,'5-Colouring_uMap'!F$12,IF(CG45&gt;'5-Colouring_uMap'!E$11,'5-Colouring_uMap'!F$11,IF(CG45&gt;'5-Colouring_uMap'!E$10,'5-Colouring_uMap'!F$10,IF(CG45&gt;'5-Colouring_uMap'!E$9,'5-Colouring_uMap'!F$9,IF(CG45&gt;'5-Colouring_uMap'!E$8,'5-Colouring_uMap'!F$8,IF(CG45&gt;'5-Colouring_uMap'!E$7,'5-Colouring_uMap'!F$7)))))))))</f>
        <v>#VALUE!</v>
      </c>
      <c r="DH45" s="117" t="e">
        <f>IF(CH45&gt;'5-Colouring_uMap'!H$15,'5-Colouring_uMap'!I$15,IF(CH45&gt;'5-Colouring_uMap'!H$14,'5-Colouring_uMap'!I$14,IF(CH45&gt;'5-Colouring_uMap'!H$13,'5-Colouring_uMap'!I$13,IF(CH45&gt;'5-Colouring_uMap'!H$12,'5-Colouring_uMap'!I$12,IF(CH45&gt;'5-Colouring_uMap'!H$11,'5-Colouring_uMap'!I$11,IF(CH45&gt;'5-Colouring_uMap'!H$10,'5-Colouring_uMap'!I$10,IF(CH45&gt;'5-Colouring_uMap'!H$9,'5-Colouring_uMap'!I$9,IF(CH45&gt;'5-Colouring_uMap'!H$8,'5-Colouring_uMap'!I$8,IF(CH45&gt;'5-Colouring_uMap'!H$7,'5-Colouring_uMap'!I$7)))))))))</f>
        <v>#VALUE!</v>
      </c>
      <c r="DI45" s="117" t="e">
        <f>IF(CI45&gt;'5-Colouring_uMap'!K$15,'5-Colouring_uMap'!L$15,IF(CI45&gt;'5-Colouring_uMap'!K$14,'5-Colouring_uMap'!L$14,IF(CI45&gt;'5-Colouring_uMap'!K$13,'5-Colouring_uMap'!L$13,IF(CI45&gt;'5-Colouring_uMap'!K$12,'5-Colouring_uMap'!L$12,IF(CI45&gt;'5-Colouring_uMap'!K$11,'5-Colouring_uMap'!L$11,IF(CI45&gt;'5-Colouring_uMap'!K$10,'5-Colouring_uMap'!L$10,IF(CI45&gt;'5-Colouring_uMap'!K$9,'5-Colouring_uMap'!L$9,IF(CI45&gt;'5-Colouring_uMap'!K$8,'5-Colouring_uMap'!L$8,IF(CI45&gt;'5-Colouring_uMap'!K$7,'5-Colouring_uMap'!L$7)))))))))</f>
        <v>#VALUE!</v>
      </c>
      <c r="DJ45" s="117" t="e">
        <f>IF(CJ45&gt;'5-Colouring_uMap'!N$15,'5-Colouring_uMap'!O$15,IF(CJ45&gt;'5-Colouring_uMap'!N$14,'5-Colouring_uMap'!O$14,IF(CJ45&gt;'5-Colouring_uMap'!N$13,'5-Colouring_uMap'!O$13,IF(CJ45&gt;'5-Colouring_uMap'!N$12,'5-Colouring_uMap'!O$12,IF(CJ45&gt;'5-Colouring_uMap'!N$11,'5-Colouring_uMap'!O$11,IF(CJ45&gt;'5-Colouring_uMap'!N$10,'5-Colouring_uMap'!O$10,IF(CJ45&gt;'5-Colouring_uMap'!N$9,'5-Colouring_uMap'!O$9,IF(CJ45&gt;'5-Colouring_uMap'!N$8,'5-Colouring_uMap'!O$8,IF(CJ45&gt;'5-Colouring_uMap'!N$7,'5-Colouring_uMap'!O$7)))))))))</f>
        <v>#VALUE!</v>
      </c>
      <c r="DK45" s="117" t="e">
        <f>IF(CK45&gt;'5-Colouring_uMap'!Q$15,'5-Colouring_uMap'!R$15,IF(CK45&gt;'5-Colouring_uMap'!Q$14,'5-Colouring_uMap'!R$14,IF(CK45&gt;'5-Colouring_uMap'!Q$13,'5-Colouring_uMap'!R$13,IF(CK45&gt;'5-Colouring_uMap'!Q$12,'5-Colouring_uMap'!R$12,IF(CK45&gt;'5-Colouring_uMap'!Q$11,'5-Colouring_uMap'!R$11,IF(CK45&gt;'5-Colouring_uMap'!Q$10,'5-Colouring_uMap'!R$10,IF(CK45&gt;'5-Colouring_uMap'!Q$9,'5-Colouring_uMap'!R$9,IF(CK45&gt;'5-Colouring_uMap'!Q$8,'5-Colouring_uMap'!R$8,IF(CK45&gt;'5-Colouring_uMap'!Q$7,'5-Colouring_uMap'!R$7)))))))))</f>
        <v>#VALUE!</v>
      </c>
      <c r="DL45" s="117" t="e">
        <f>IF(CL45&gt;'5-Colouring_uMap'!T$15,'5-Colouring_uMap'!U$15,IF(CL45&gt;'5-Colouring_uMap'!T$14,'5-Colouring_uMap'!U$14,IF(CL45&gt;'5-Colouring_uMap'!T$13,'5-Colouring_uMap'!U$13,IF(CL45&gt;'5-Colouring_uMap'!T$12,'5-Colouring_uMap'!U$12,IF(CL45&gt;'5-Colouring_uMap'!T$11,'5-Colouring_uMap'!U$11,IF(CL45&gt;'5-Colouring_uMap'!T$10,'5-Colouring_uMap'!U$10,IF(CL45&gt;'5-Colouring_uMap'!T$9,'5-Colouring_uMap'!U$9,IF(CL45&gt;'5-Colouring_uMap'!T$8,'5-Colouring_uMap'!U$8,IF(CL45&gt;'5-Colouring_uMap'!T$7,'5-Colouring_uMap'!U$7)))))))))</f>
        <v>#VALUE!</v>
      </c>
      <c r="DM45" s="117" t="e">
        <f>IF(CM45&gt;'5-Colouring_uMap'!W$15,'5-Colouring_uMap'!X$15,IF(CM45&gt;'5-Colouring_uMap'!W$14,'5-Colouring_uMap'!X$14,IF(CM45&gt;'5-Colouring_uMap'!W$13,'5-Colouring_uMap'!X$13,IF(CM45&gt;'5-Colouring_uMap'!W$12,'5-Colouring_uMap'!X$12,IF(CM45&gt;'5-Colouring_uMap'!W$11,'5-Colouring_uMap'!X$11,IF(CM45&gt;'5-Colouring_uMap'!W$10,'5-Colouring_uMap'!X$10,IF(CM45&gt;'5-Colouring_uMap'!W$9,'5-Colouring_uMap'!X$9,IF(CM45&gt;'5-Colouring_uMap'!W$8,'5-Colouring_uMap'!X$8,IF(CM45&gt;'5-Colouring_uMap'!W$7,'5-Colouring_uMap'!X$7)))))))))</f>
        <v>#VALUE!</v>
      </c>
      <c r="DN45" s="117">
        <v>10</v>
      </c>
      <c r="DO45" s="159" t="s">
        <v>2093</v>
      </c>
      <c r="DP45" s="106" t="e">
        <f t="shared" si="71"/>
        <v>#VALUE!</v>
      </c>
      <c r="DQ45" s="106" t="e">
        <f t="shared" si="63"/>
        <v>#VALUE!</v>
      </c>
      <c r="DR45" s="106" t="e">
        <f t="shared" si="64"/>
        <v>#VALUE!</v>
      </c>
      <c r="DS45" s="106" t="e">
        <f t="shared" si="65"/>
        <v>#VALUE!</v>
      </c>
      <c r="DT45" s="106" t="e">
        <f t="shared" si="66"/>
        <v>#VALUE!</v>
      </c>
      <c r="DU45" s="106" t="e">
        <f t="shared" si="67"/>
        <v>#VALUE!</v>
      </c>
      <c r="DV45" s="106" t="e">
        <f t="shared" si="68"/>
        <v>#VALUE!</v>
      </c>
      <c r="DW45" s="106" t="e">
        <f t="shared" si="69"/>
        <v>#VALUE!</v>
      </c>
      <c r="DX45" t="s">
        <v>2080</v>
      </c>
      <c r="DY45">
        <v>2018</v>
      </c>
      <c r="DZ45">
        <v>5819</v>
      </c>
      <c r="EA45">
        <v>6780</v>
      </c>
      <c r="EB45" t="s">
        <v>355</v>
      </c>
      <c r="EC45">
        <v>6</v>
      </c>
      <c r="ED45" t="s">
        <v>99</v>
      </c>
      <c r="EE45" t="s">
        <v>100</v>
      </c>
      <c r="EF45">
        <v>45</v>
      </c>
      <c r="EH45" t="s">
        <v>101</v>
      </c>
      <c r="EI45" t="s">
        <v>335</v>
      </c>
      <c r="EJ45" t="s">
        <v>356</v>
      </c>
      <c r="EK45" t="s">
        <v>104</v>
      </c>
      <c r="EL45" t="s">
        <v>337</v>
      </c>
      <c r="EM45" t="s">
        <v>357</v>
      </c>
      <c r="EN45" t="s">
        <v>107</v>
      </c>
      <c r="EO45">
        <v>4</v>
      </c>
      <c r="EP45">
        <v>352</v>
      </c>
      <c r="EQ45">
        <v>45210</v>
      </c>
      <c r="ER45">
        <v>22579</v>
      </c>
      <c r="ES45">
        <v>22631</v>
      </c>
      <c r="ET45">
        <v>6098</v>
      </c>
      <c r="EU45">
        <v>2980</v>
      </c>
      <c r="EV45">
        <v>3118</v>
      </c>
      <c r="EW45">
        <v>13.5</v>
      </c>
      <c r="EX45">
        <v>0.96</v>
      </c>
      <c r="EY45">
        <v>0.62</v>
      </c>
      <c r="EZ45">
        <v>1.06</v>
      </c>
      <c r="FA45">
        <v>2551</v>
      </c>
      <c r="FB45">
        <v>11.8</v>
      </c>
      <c r="FC45">
        <v>550</v>
      </c>
      <c r="FD45">
        <v>28.8</v>
      </c>
      <c r="FI45" t="s">
        <v>161</v>
      </c>
      <c r="FJ45" t="s">
        <v>108</v>
      </c>
      <c r="FK45">
        <v>84.2</v>
      </c>
      <c r="FL45">
        <v>7.4</v>
      </c>
      <c r="FM45">
        <v>0.8</v>
      </c>
      <c r="FN45">
        <v>1.1000000000000001</v>
      </c>
      <c r="FO45">
        <v>3.3</v>
      </c>
      <c r="FP45">
        <v>10</v>
      </c>
      <c r="FQ45">
        <v>7.3</v>
      </c>
      <c r="FR45">
        <v>0.2</v>
      </c>
      <c r="FS45">
        <v>1.2</v>
      </c>
      <c r="FT45">
        <v>499442</v>
      </c>
      <c r="FU45">
        <v>5550858</v>
      </c>
      <c r="FZ45">
        <v>50751</v>
      </c>
      <c r="GA45">
        <v>25421</v>
      </c>
      <c r="GB45">
        <v>25330</v>
      </c>
      <c r="GC45">
        <v>16.5</v>
      </c>
      <c r="GD45">
        <v>16.100000000000001</v>
      </c>
      <c r="GE45">
        <v>16.899999999999999</v>
      </c>
      <c r="GF45">
        <v>50.109971659999999</v>
      </c>
      <c r="GG45">
        <v>8.9921891899999995</v>
      </c>
      <c r="GH45">
        <v>2468</v>
      </c>
      <c r="GI45">
        <v>2255</v>
      </c>
      <c r="GJ45">
        <v>10.9</v>
      </c>
      <c r="GK45">
        <v>10</v>
      </c>
      <c r="GL45">
        <v>10.7</v>
      </c>
      <c r="GM45">
        <v>11.7</v>
      </c>
      <c r="GN45">
        <v>7.9</v>
      </c>
      <c r="GO45">
        <v>7.9</v>
      </c>
      <c r="GP45">
        <v>9.6999999999999993</v>
      </c>
      <c r="GQ45">
        <v>8.9</v>
      </c>
      <c r="GR45">
        <v>25893</v>
      </c>
      <c r="GS45">
        <v>25925</v>
      </c>
      <c r="GT45">
        <v>0.61</v>
      </c>
      <c r="GU45">
        <v>0.63</v>
      </c>
      <c r="GV45">
        <v>0.95</v>
      </c>
      <c r="GW45">
        <v>0.98</v>
      </c>
      <c r="GX45">
        <v>1.0900000000000001</v>
      </c>
      <c r="GY45">
        <v>1.03</v>
      </c>
      <c r="GZ45">
        <v>0.7</v>
      </c>
      <c r="HA45">
        <v>0.7</v>
      </c>
      <c r="HB45">
        <v>2198</v>
      </c>
      <c r="HC45">
        <v>88</v>
      </c>
      <c r="HD45">
        <v>214</v>
      </c>
      <c r="HE45">
        <v>21</v>
      </c>
      <c r="HF45">
        <v>382</v>
      </c>
      <c r="HG45">
        <v>20</v>
      </c>
      <c r="HH45">
        <v>138</v>
      </c>
      <c r="HI45">
        <v>3</v>
      </c>
      <c r="HJ45">
        <v>1612</v>
      </c>
      <c r="HK45">
        <v>36</v>
      </c>
      <c r="HL45">
        <v>126</v>
      </c>
      <c r="HM45">
        <v>15</v>
      </c>
      <c r="HN45">
        <v>40</v>
      </c>
      <c r="HO45" t="s">
        <v>358</v>
      </c>
      <c r="HP45">
        <v>3.4660000000000002</v>
      </c>
      <c r="HQ45" t="s">
        <v>110</v>
      </c>
      <c r="HR45" t="s">
        <v>111</v>
      </c>
    </row>
    <row r="46" spans="2:226" ht="14.25" hidden="1" customHeight="1" x14ac:dyDescent="0.3">
      <c r="B46">
        <f t="shared" si="12"/>
        <v>6863</v>
      </c>
      <c r="C46" t="str">
        <f t="shared" si="13"/>
        <v>A45</v>
      </c>
      <c r="D46" s="132">
        <f t="shared" si="14"/>
        <v>50</v>
      </c>
      <c r="E46" s="123">
        <f>VLOOKUP($EA46,'4-DZ-Nr.-Mapping'!$A:$J,E$4,FALSE)</f>
        <v>0</v>
      </c>
      <c r="F46" s="123">
        <f>VLOOKUP($EA46,'4-DZ-Nr.-Mapping'!$A:$J,F$4,FALSE)</f>
        <v>1</v>
      </c>
      <c r="G46" s="106" t="str">
        <f t="shared" si="15"/>
        <v>N - Gießen</v>
      </c>
      <c r="H46" t="str">
        <f t="shared" si="16"/>
        <v>S - Aschaffenburg</v>
      </c>
      <c r="I46" s="106" t="str">
        <f>VLOOKUP($EA46,'4-DZ-Nr.-Mapping'!$A:$N,I$4,FALSE)</f>
        <v xml:space="preserve"> </v>
      </c>
      <c r="J46" s="106">
        <f>VLOOKUP($EA46,'4-DZ-Nr.-Mapping'!$A:$N,J$4,FALSE)</f>
        <v>6702</v>
      </c>
      <c r="K46" s="106">
        <f>VLOOKUP($EA46,'4-DZ-Nr.-Mapping'!$A:$N,K$4,FALSE)</f>
        <v>6780</v>
      </c>
      <c r="L46" s="106" t="str">
        <f>VLOOKUP($EA46,'4-DZ-Nr.-Mapping'!$A:$N,L$4,FALSE)</f>
        <v xml:space="preserve"> </v>
      </c>
      <c r="M46" s="106" t="str">
        <f>VLOOKUP($EA46,'4-DZ-Nr.-Mapping'!$A:$N,M$4,FALSE)</f>
        <v xml:space="preserve"> </v>
      </c>
      <c r="N46" s="106">
        <f t="shared" si="17"/>
        <v>2</v>
      </c>
      <c r="P46" s="203">
        <f t="shared" si="18"/>
        <v>0.49482173952891578</v>
      </c>
      <c r="Q46" s="126">
        <f t="shared" si="86"/>
        <v>5399</v>
      </c>
      <c r="R46" s="126">
        <f t="shared" si="70"/>
        <v>0</v>
      </c>
      <c r="S46" s="126">
        <f t="shared" ref="S46:S77" si="90">$P46*$EQ46*(FO46+(FP46-FQ46))/100</f>
        <v>0</v>
      </c>
      <c r="T46" s="126">
        <f t="shared" ref="T46:T90" si="91">$P46*$EQ46*FQ46/100</f>
        <v>0</v>
      </c>
      <c r="U46" s="131" t="s">
        <v>1752</v>
      </c>
      <c r="V46" s="126">
        <f t="shared" si="35"/>
        <v>0</v>
      </c>
      <c r="W46" s="125">
        <f t="shared" si="36"/>
        <v>0.50517826047108427</v>
      </c>
      <c r="X46" s="126">
        <f t="shared" si="87"/>
        <v>5512</v>
      </c>
      <c r="Y46" s="126">
        <f t="shared" si="38"/>
        <v>0</v>
      </c>
      <c r="Z46" s="126">
        <f t="shared" ref="Z46:Z77" si="92">$W46*$EQ46*(FO46+(FP46-FQ46))/100</f>
        <v>0</v>
      </c>
      <c r="AA46" s="126">
        <f t="shared" ref="AA46:AA77" si="93">$W46*$EQ46*FQ46/100</f>
        <v>0</v>
      </c>
      <c r="AB46" s="126">
        <f t="shared" ref="AB46:AB77" si="94">$W46*$EQ46*FR46/100</f>
        <v>0</v>
      </c>
      <c r="AC46" s="126">
        <f t="shared" si="72"/>
        <v>0</v>
      </c>
      <c r="AD46" s="1"/>
      <c r="AE46" s="106" t="str">
        <f t="shared" si="22"/>
        <v>Niederrodenbach-Ravolzhausen</v>
      </c>
      <c r="AF46" s="106" t="str">
        <f t="shared" si="73"/>
        <v>6863-6702</v>
      </c>
      <c r="AG46" s="106" t="str">
        <f t="shared" si="39"/>
        <v>A45</v>
      </c>
      <c r="AH46" s="106">
        <f t="shared" si="74"/>
        <v>6863</v>
      </c>
      <c r="AI46" s="106">
        <f t="shared" si="75"/>
        <v>6702</v>
      </c>
      <c r="AJ46" s="106" t="str">
        <f t="shared" si="40"/>
        <v xml:space="preserve"> </v>
      </c>
      <c r="AK46" s="1"/>
      <c r="AL46" s="126">
        <f t="shared" si="88"/>
        <v>5399</v>
      </c>
      <c r="AM46" s="126">
        <f t="shared" si="88"/>
        <v>0</v>
      </c>
      <c r="AN46" s="126">
        <f t="shared" si="88"/>
        <v>0</v>
      </c>
      <c r="AO46" s="126">
        <f t="shared" si="88"/>
        <v>0</v>
      </c>
      <c r="AP46" s="126" t="str">
        <f t="shared" si="88"/>
        <v>-</v>
      </c>
      <c r="AQ46" s="126">
        <f t="shared" si="88"/>
        <v>0</v>
      </c>
      <c r="AR46" s="126">
        <f t="shared" si="89"/>
        <v>3445</v>
      </c>
      <c r="AS46" s="126">
        <f t="shared" si="89"/>
        <v>1978.1680000000001</v>
      </c>
      <c r="AT46" s="126">
        <f t="shared" si="89"/>
        <v>1624.4858763118443</v>
      </c>
      <c r="AU46" s="126">
        <f t="shared" si="89"/>
        <v>1734.620511994003</v>
      </c>
      <c r="AV46" s="126">
        <f t="shared" si="89"/>
        <v>82.600976761619179</v>
      </c>
      <c r="AW46" s="126">
        <f t="shared" si="89"/>
        <v>3441.7073650674665</v>
      </c>
      <c r="AX46" s="1"/>
      <c r="AY46" s="126" t="e">
        <f t="shared" si="41"/>
        <v>#VALUE!</v>
      </c>
      <c r="AZ46" s="126" t="e">
        <f t="shared" si="42"/>
        <v>#VALUE!</v>
      </c>
      <c r="BA46" s="126" t="e">
        <f t="shared" si="43"/>
        <v>#VALUE!</v>
      </c>
      <c r="BB46" s="126" t="e">
        <f t="shared" si="44"/>
        <v>#VALUE!</v>
      </c>
      <c r="BC46" s="126" t="e">
        <f t="shared" si="45"/>
        <v>#VALUE!</v>
      </c>
      <c r="BD46" s="126" t="e">
        <f t="shared" si="46"/>
        <v>#VALUE!</v>
      </c>
      <c r="BE46" s="126" t="e">
        <f t="shared" si="47"/>
        <v>#VALUE!</v>
      </c>
      <c r="BF46" s="126" t="e">
        <f t="shared" si="48"/>
        <v>#VALUE!</v>
      </c>
      <c r="BG46" s="1"/>
      <c r="BH46" s="128" t="e">
        <f>VLOOKUP(BH$6,'1-Konfiguration'!$C$14:$D$17,2,FALSE)*AY46 / 100 / 1000</f>
        <v>#VALUE!</v>
      </c>
      <c r="BI46" s="128" t="e">
        <f>VLOOKUP(BI$6,'1-Konfiguration'!$C$14:$D$17,2,FALSE)*AZ46 / 100 / 1000</f>
        <v>#VALUE!</v>
      </c>
      <c r="BJ46" s="128" t="e">
        <f>VLOOKUP(BJ$6,'1-Konfiguration'!$C$14:$D$17,2,FALSE)*BA46 / 100 / 1000</f>
        <v>#VALUE!</v>
      </c>
      <c r="BK46" s="128" t="e">
        <f>VLOOKUP(BK$6,'1-Konfiguration'!$C$14:$D$17,2,FALSE)*BB46 / 100 / 1000</f>
        <v>#VALUE!</v>
      </c>
      <c r="BL46" s="128" t="e">
        <f>VLOOKUP(BL$6,'1-Konfiguration'!$C$14:$D$17,2,FALSE)*BC46 / 100 / 1000</f>
        <v>#VALUE!</v>
      </c>
      <c r="BM46" s="128" t="e">
        <f>VLOOKUP(BM$6,'1-Konfiguration'!$C$14:$D$17,2,FALSE)*BD46 / 100 / 1000</f>
        <v>#VALUE!</v>
      </c>
      <c r="BN46" s="128" t="e">
        <f>VLOOKUP(BN$6,'1-Konfiguration'!$C$14:$D$17,2,FALSE)*BE46 / 100 / 1000</f>
        <v>#VALUE!</v>
      </c>
      <c r="BO46" s="128" t="e">
        <f>VLOOKUP(BO$6,'1-Konfiguration'!$C$14:$D$17,2,FALSE)*BF46 / 100 / 1000</f>
        <v>#VALUE!</v>
      </c>
      <c r="BP46" s="128"/>
      <c r="BQ46" s="214" t="e">
        <f t="shared" si="49"/>
        <v>#VALUE!</v>
      </c>
      <c r="BR46" s="214" t="e">
        <f t="shared" si="50"/>
        <v>#VALUE!</v>
      </c>
      <c r="BS46" s="214" t="e">
        <f t="shared" si="51"/>
        <v>#VALUE!</v>
      </c>
      <c r="BT46" s="215" t="e">
        <f t="shared" si="52"/>
        <v>#VALUE!</v>
      </c>
      <c r="BU46" s="216" t="e">
        <f>BQ46*VLOOKUP(BU$6,'1-Konfiguration'!$C$23:$K$26,5,FALSE)</f>
        <v>#VALUE!</v>
      </c>
      <c r="BV46" s="216" t="e">
        <f>BR46*VLOOKUP(BV$6,'1-Konfiguration'!$C$23:$K$26,5,FALSE)</f>
        <v>#VALUE!</v>
      </c>
      <c r="BW46" s="216" t="e">
        <f>BS46*VLOOKUP(BW$6,'1-Konfiguration'!$C$23:$K$26,5,FALSE)</f>
        <v>#VALUE!</v>
      </c>
      <c r="BX46" s="216" t="e">
        <f>BT46*VLOOKUP(BX$6,'1-Konfiguration'!$C$23:$K$26,5,FALSE)</f>
        <v>#VALUE!</v>
      </c>
      <c r="BY46" s="216" t="e">
        <f t="shared" si="53"/>
        <v>#VALUE!</v>
      </c>
      <c r="BZ46" s="216" t="e">
        <f>BQ46*VLOOKUP(BZ$6,'1-Konfiguration'!$C$23:$K$26,9,FALSE)</f>
        <v>#VALUE!</v>
      </c>
      <c r="CA46" s="216" t="e">
        <f>BR46*VLOOKUP(CA$6,'1-Konfiguration'!$C$23:$K$26,9,FALSE)</f>
        <v>#VALUE!</v>
      </c>
      <c r="CB46" s="216" t="e">
        <f>BS46*VLOOKUP(CB$6,'1-Konfiguration'!$C$23:$K$26,9,FALSE)</f>
        <v>#VALUE!</v>
      </c>
      <c r="CC46" s="216" t="e">
        <f>BT46*VLOOKUP(CC$6,'1-Konfiguration'!$C$23:$K$26,9,FALSE)</f>
        <v>#VALUE!</v>
      </c>
      <c r="CD46" s="216" t="e">
        <f t="shared" si="54"/>
        <v>#VALUE!</v>
      </c>
      <c r="CE46" s="2"/>
      <c r="CF46" s="128" t="e">
        <f t="shared" si="55"/>
        <v>#VALUE!</v>
      </c>
      <c r="CG46" s="128" t="e">
        <f t="shared" si="56"/>
        <v>#VALUE!</v>
      </c>
      <c r="CH46" s="128" t="e">
        <f t="shared" si="57"/>
        <v>#VALUE!</v>
      </c>
      <c r="CI46" s="128" t="e">
        <f t="shared" si="58"/>
        <v>#VALUE!</v>
      </c>
      <c r="CJ46" s="128" t="e">
        <f t="shared" si="59"/>
        <v>#VALUE!</v>
      </c>
      <c r="CK46" s="128" t="e">
        <f t="shared" si="60"/>
        <v>#VALUE!</v>
      </c>
      <c r="CL46" s="128" t="e">
        <f t="shared" si="61"/>
        <v>#VALUE!</v>
      </c>
      <c r="CM46" s="128" t="e">
        <f t="shared" si="62"/>
        <v>#VALUE!</v>
      </c>
      <c r="CN46" s="2"/>
      <c r="CO46" s="128" t="e">
        <f>MMULT($BH46:$BK46,'1-Konfiguration'!D$23:D$26)+MMULT($BL46:$BO46,'1-Konfiguration'!D$23:D$26)</f>
        <v>#VALUE!</v>
      </c>
      <c r="CP46" s="128" t="e">
        <f>MMULT($BH46:$BK46,'1-Konfiguration'!E$23:E$26)+MMULT($BL46:$BO46,'1-Konfiguration'!E$23:E$26)</f>
        <v>#VALUE!</v>
      </c>
      <c r="CQ46" s="128" t="e">
        <f>MMULT($BH46:$BK46,'1-Konfiguration'!F$23:F$26)+MMULT($BL46:$BO46,'1-Konfiguration'!F$23:F$26)</f>
        <v>#VALUE!</v>
      </c>
      <c r="CR46" s="128" t="e">
        <f>MMULT($BH46:$BK46,'1-Konfiguration'!G$23:G$26)+MMULT($BL46:$BO46,'1-Konfiguration'!G$23:G$26)</f>
        <v>#VALUE!</v>
      </c>
      <c r="CS46" s="128" t="e">
        <f>MMULT($BH46:$BK46,'1-Konfiguration'!H$23:H$26)+MMULT($BL46:$BO46,'1-Konfiguration'!H$23:H$26)</f>
        <v>#VALUE!</v>
      </c>
      <c r="CT46" s="128" t="e">
        <f>MMULT($BH46:$BK46,'1-Konfiguration'!I$23:I$26)+MMULT($BL46:$BO46,'1-Konfiguration'!I$23:I$26)</f>
        <v>#VALUE!</v>
      </c>
      <c r="CU46" s="128" t="e">
        <f>MMULT($BH46:$BK46,'1-Konfiguration'!J$23:J$26)+MMULT($BL46:$BO46,'1-Konfiguration'!J$23:J$26)</f>
        <v>#VALUE!</v>
      </c>
      <c r="CV46" s="128" t="e">
        <f>MMULT($BH46:$BK46,'1-Konfiguration'!K$23:K$26)+MMULT($BL46:$BO46,'1-Konfiguration'!K$23:K$26)</f>
        <v>#VALUE!</v>
      </c>
      <c r="CX46" s="106"/>
      <c r="CY46" s="106"/>
      <c r="CZ46" s="106"/>
      <c r="DA46" s="106"/>
      <c r="DB46" s="106"/>
      <c r="DC46" s="106"/>
      <c r="DD46" s="106"/>
      <c r="DE46" s="106"/>
      <c r="DF46" s="117" t="e">
        <f>IF(CF46&gt;'5-Colouring_uMap'!B$15,'5-Colouring_uMap'!C$15,IF(CF46&gt;'5-Colouring_uMap'!B$14,'5-Colouring_uMap'!C$14,IF(CF46&gt;'5-Colouring_uMap'!B$13,'5-Colouring_uMap'!C$13,IF(CF46&gt;'5-Colouring_uMap'!B$12,'5-Colouring_uMap'!C$12,IF(CF46&gt;'5-Colouring_uMap'!B$11,'5-Colouring_uMap'!C$11,IF(CF46&gt;'5-Colouring_uMap'!B$10,'5-Colouring_uMap'!C$10,IF(CF46&gt;'5-Colouring_uMap'!B$9,'5-Colouring_uMap'!C$9,IF(CF46&gt;'5-Colouring_uMap'!B$8,'5-Colouring_uMap'!C$8,IF(CF46&gt;'5-Colouring_uMap'!B$7,'5-Colouring_uMap'!C$7)))))))))</f>
        <v>#VALUE!</v>
      </c>
      <c r="DG46" s="117" t="e">
        <f>IF(CG46&gt;'5-Colouring_uMap'!E$15,'5-Colouring_uMap'!F$15,IF(CG46&gt;'5-Colouring_uMap'!E$14,'5-Colouring_uMap'!F$14,IF(CG46&gt;'5-Colouring_uMap'!E$13,'5-Colouring_uMap'!F$13,IF(CG46&gt;'5-Colouring_uMap'!E$12,'5-Colouring_uMap'!F$12,IF(CG46&gt;'5-Colouring_uMap'!E$11,'5-Colouring_uMap'!F$11,IF(CG46&gt;'5-Colouring_uMap'!E$10,'5-Colouring_uMap'!F$10,IF(CG46&gt;'5-Colouring_uMap'!E$9,'5-Colouring_uMap'!F$9,IF(CG46&gt;'5-Colouring_uMap'!E$8,'5-Colouring_uMap'!F$8,IF(CG46&gt;'5-Colouring_uMap'!E$7,'5-Colouring_uMap'!F$7)))))))))</f>
        <v>#VALUE!</v>
      </c>
      <c r="DH46" s="117" t="e">
        <f>IF(CH46&gt;'5-Colouring_uMap'!H$15,'5-Colouring_uMap'!I$15,IF(CH46&gt;'5-Colouring_uMap'!H$14,'5-Colouring_uMap'!I$14,IF(CH46&gt;'5-Colouring_uMap'!H$13,'5-Colouring_uMap'!I$13,IF(CH46&gt;'5-Colouring_uMap'!H$12,'5-Colouring_uMap'!I$12,IF(CH46&gt;'5-Colouring_uMap'!H$11,'5-Colouring_uMap'!I$11,IF(CH46&gt;'5-Colouring_uMap'!H$10,'5-Colouring_uMap'!I$10,IF(CH46&gt;'5-Colouring_uMap'!H$9,'5-Colouring_uMap'!I$9,IF(CH46&gt;'5-Colouring_uMap'!H$8,'5-Colouring_uMap'!I$8,IF(CH46&gt;'5-Colouring_uMap'!H$7,'5-Colouring_uMap'!I$7)))))))))</f>
        <v>#VALUE!</v>
      </c>
      <c r="DI46" s="117" t="e">
        <f>IF(CI46&gt;'5-Colouring_uMap'!K$15,'5-Colouring_uMap'!L$15,IF(CI46&gt;'5-Colouring_uMap'!K$14,'5-Colouring_uMap'!L$14,IF(CI46&gt;'5-Colouring_uMap'!K$13,'5-Colouring_uMap'!L$13,IF(CI46&gt;'5-Colouring_uMap'!K$12,'5-Colouring_uMap'!L$12,IF(CI46&gt;'5-Colouring_uMap'!K$11,'5-Colouring_uMap'!L$11,IF(CI46&gt;'5-Colouring_uMap'!K$10,'5-Colouring_uMap'!L$10,IF(CI46&gt;'5-Colouring_uMap'!K$9,'5-Colouring_uMap'!L$9,IF(CI46&gt;'5-Colouring_uMap'!K$8,'5-Colouring_uMap'!L$8,IF(CI46&gt;'5-Colouring_uMap'!K$7,'5-Colouring_uMap'!L$7)))))))))</f>
        <v>#VALUE!</v>
      </c>
      <c r="DJ46" s="117" t="e">
        <f>IF(CJ46&gt;'5-Colouring_uMap'!N$15,'5-Colouring_uMap'!O$15,IF(CJ46&gt;'5-Colouring_uMap'!N$14,'5-Colouring_uMap'!O$14,IF(CJ46&gt;'5-Colouring_uMap'!N$13,'5-Colouring_uMap'!O$13,IF(CJ46&gt;'5-Colouring_uMap'!N$12,'5-Colouring_uMap'!O$12,IF(CJ46&gt;'5-Colouring_uMap'!N$11,'5-Colouring_uMap'!O$11,IF(CJ46&gt;'5-Colouring_uMap'!N$10,'5-Colouring_uMap'!O$10,IF(CJ46&gt;'5-Colouring_uMap'!N$9,'5-Colouring_uMap'!O$9,IF(CJ46&gt;'5-Colouring_uMap'!N$8,'5-Colouring_uMap'!O$8,IF(CJ46&gt;'5-Colouring_uMap'!N$7,'5-Colouring_uMap'!O$7)))))))))</f>
        <v>#VALUE!</v>
      </c>
      <c r="DK46" s="117" t="e">
        <f>IF(CK46&gt;'5-Colouring_uMap'!Q$15,'5-Colouring_uMap'!R$15,IF(CK46&gt;'5-Colouring_uMap'!Q$14,'5-Colouring_uMap'!R$14,IF(CK46&gt;'5-Colouring_uMap'!Q$13,'5-Colouring_uMap'!R$13,IF(CK46&gt;'5-Colouring_uMap'!Q$12,'5-Colouring_uMap'!R$12,IF(CK46&gt;'5-Colouring_uMap'!Q$11,'5-Colouring_uMap'!R$11,IF(CK46&gt;'5-Colouring_uMap'!Q$10,'5-Colouring_uMap'!R$10,IF(CK46&gt;'5-Colouring_uMap'!Q$9,'5-Colouring_uMap'!R$9,IF(CK46&gt;'5-Colouring_uMap'!Q$8,'5-Colouring_uMap'!R$8,IF(CK46&gt;'5-Colouring_uMap'!Q$7,'5-Colouring_uMap'!R$7)))))))))</f>
        <v>#VALUE!</v>
      </c>
      <c r="DL46" s="117" t="e">
        <f>IF(CL46&gt;'5-Colouring_uMap'!T$15,'5-Colouring_uMap'!U$15,IF(CL46&gt;'5-Colouring_uMap'!T$14,'5-Colouring_uMap'!U$14,IF(CL46&gt;'5-Colouring_uMap'!T$13,'5-Colouring_uMap'!U$13,IF(CL46&gt;'5-Colouring_uMap'!T$12,'5-Colouring_uMap'!U$12,IF(CL46&gt;'5-Colouring_uMap'!T$11,'5-Colouring_uMap'!U$11,IF(CL46&gt;'5-Colouring_uMap'!T$10,'5-Colouring_uMap'!U$10,IF(CL46&gt;'5-Colouring_uMap'!T$9,'5-Colouring_uMap'!U$9,IF(CL46&gt;'5-Colouring_uMap'!T$8,'5-Colouring_uMap'!U$8,IF(CL46&gt;'5-Colouring_uMap'!T$7,'5-Colouring_uMap'!U$7)))))))))</f>
        <v>#VALUE!</v>
      </c>
      <c r="DM46" s="117" t="e">
        <f>IF(CM46&gt;'5-Colouring_uMap'!W$15,'5-Colouring_uMap'!X$15,IF(CM46&gt;'5-Colouring_uMap'!W$14,'5-Colouring_uMap'!X$14,IF(CM46&gt;'5-Colouring_uMap'!W$13,'5-Colouring_uMap'!X$13,IF(CM46&gt;'5-Colouring_uMap'!W$12,'5-Colouring_uMap'!X$12,IF(CM46&gt;'5-Colouring_uMap'!W$11,'5-Colouring_uMap'!X$11,IF(CM46&gt;'5-Colouring_uMap'!W$10,'5-Colouring_uMap'!X$10,IF(CM46&gt;'5-Colouring_uMap'!W$9,'5-Colouring_uMap'!X$9,IF(CM46&gt;'5-Colouring_uMap'!W$8,'5-Colouring_uMap'!X$8,IF(CM46&gt;'5-Colouring_uMap'!W$7,'5-Colouring_uMap'!X$7)))))))))</f>
        <v>#VALUE!</v>
      </c>
      <c r="DN46" s="117">
        <v>10</v>
      </c>
      <c r="DO46" s="159" t="s">
        <v>2093</v>
      </c>
      <c r="DP46" s="106" t="e">
        <f t="shared" si="71"/>
        <v>#VALUE!</v>
      </c>
      <c r="DQ46" s="106" t="e">
        <f t="shared" si="63"/>
        <v>#VALUE!</v>
      </c>
      <c r="DR46" s="106" t="e">
        <f t="shared" si="64"/>
        <v>#VALUE!</v>
      </c>
      <c r="DS46" s="106" t="e">
        <f t="shared" si="65"/>
        <v>#VALUE!</v>
      </c>
      <c r="DT46" s="106" t="e">
        <f t="shared" si="66"/>
        <v>#VALUE!</v>
      </c>
      <c r="DU46" s="106" t="e">
        <f t="shared" si="67"/>
        <v>#VALUE!</v>
      </c>
      <c r="DV46" s="106" t="e">
        <f t="shared" si="68"/>
        <v>#VALUE!</v>
      </c>
      <c r="DW46" s="106" t="e">
        <f t="shared" si="69"/>
        <v>#VALUE!</v>
      </c>
      <c r="DX46" t="s">
        <v>2080</v>
      </c>
      <c r="DY46">
        <v>2018</v>
      </c>
      <c r="DZ46">
        <v>5820</v>
      </c>
      <c r="EA46">
        <v>6863</v>
      </c>
      <c r="EB46" t="s">
        <v>377</v>
      </c>
      <c r="EC46">
        <v>6</v>
      </c>
      <c r="ED46" t="s">
        <v>99</v>
      </c>
      <c r="EE46" t="s">
        <v>100</v>
      </c>
      <c r="EF46">
        <v>45</v>
      </c>
      <c r="EH46">
        <v>2</v>
      </c>
      <c r="EI46" t="s">
        <v>335</v>
      </c>
      <c r="EJ46" t="s">
        <v>378</v>
      </c>
      <c r="EK46" t="s">
        <v>104</v>
      </c>
      <c r="EL46" t="s">
        <v>337</v>
      </c>
      <c r="EM46" t="s">
        <v>356</v>
      </c>
      <c r="EN46" t="s">
        <v>107</v>
      </c>
      <c r="EO46">
        <v>8</v>
      </c>
      <c r="EP46">
        <v>230</v>
      </c>
      <c r="EQ46">
        <v>99000</v>
      </c>
      <c r="ER46">
        <v>49141</v>
      </c>
      <c r="ES46">
        <v>49859</v>
      </c>
      <c r="ET46">
        <v>10911</v>
      </c>
      <c r="EU46">
        <v>5399</v>
      </c>
      <c r="EV46">
        <v>5512</v>
      </c>
      <c r="EW46">
        <v>11</v>
      </c>
      <c r="EX46">
        <v>0.94</v>
      </c>
      <c r="EY46">
        <v>0.67</v>
      </c>
      <c r="EZ46">
        <v>1.05</v>
      </c>
      <c r="FA46">
        <v>5562</v>
      </c>
      <c r="FB46">
        <v>9.9</v>
      </c>
      <c r="FC46">
        <v>1250</v>
      </c>
      <c r="FD46">
        <v>20.8</v>
      </c>
      <c r="FI46" t="s">
        <v>108</v>
      </c>
      <c r="FJ46" t="s">
        <v>166</v>
      </c>
      <c r="FT46">
        <v>500818</v>
      </c>
      <c r="FU46">
        <v>5555746</v>
      </c>
      <c r="FZ46">
        <v>110277</v>
      </c>
      <c r="GA46">
        <v>55223</v>
      </c>
      <c r="GB46">
        <v>55054</v>
      </c>
      <c r="GC46">
        <v>13.4</v>
      </c>
      <c r="GD46">
        <v>13.3</v>
      </c>
      <c r="GE46">
        <v>13.5</v>
      </c>
      <c r="GF46">
        <v>50.153933279999997</v>
      </c>
      <c r="GG46">
        <v>9.0114504899999996</v>
      </c>
      <c r="GH46">
        <v>5646</v>
      </c>
      <c r="GI46">
        <v>5876</v>
      </c>
      <c r="GJ46">
        <v>11.5</v>
      </c>
      <c r="GK46">
        <v>11.8</v>
      </c>
      <c r="GL46">
        <v>8.3000000000000007</v>
      </c>
      <c r="GM46">
        <v>9</v>
      </c>
      <c r="GP46">
        <v>10.199999999999999</v>
      </c>
      <c r="GQ46">
        <v>10.7</v>
      </c>
      <c r="GR46">
        <v>56068</v>
      </c>
      <c r="GS46">
        <v>57199</v>
      </c>
      <c r="GT46">
        <v>0.62</v>
      </c>
      <c r="GU46">
        <v>0.73</v>
      </c>
      <c r="GV46">
        <v>0.9</v>
      </c>
      <c r="GW46">
        <v>0.97</v>
      </c>
      <c r="GX46">
        <v>1.1000000000000001</v>
      </c>
      <c r="GY46">
        <v>1.01</v>
      </c>
      <c r="GZ46">
        <v>0.77</v>
      </c>
      <c r="HA46">
        <v>0.74</v>
      </c>
      <c r="HN46">
        <v>50</v>
      </c>
      <c r="HO46" t="s">
        <v>379</v>
      </c>
      <c r="HP46">
        <v>1.633</v>
      </c>
      <c r="HQ46" t="s">
        <v>110</v>
      </c>
      <c r="HR46" t="s">
        <v>111</v>
      </c>
    </row>
    <row r="47" spans="2:226" ht="14.25" hidden="1" customHeight="1" x14ac:dyDescent="0.3">
      <c r="B47">
        <f t="shared" si="12"/>
        <v>6702</v>
      </c>
      <c r="C47" t="str">
        <f t="shared" si="13"/>
        <v>A45</v>
      </c>
      <c r="D47" s="132">
        <f t="shared" si="14"/>
        <v>60</v>
      </c>
      <c r="E47" s="123">
        <f>VLOOKUP($EA47,'4-DZ-Nr.-Mapping'!$A:$J,E$4,FALSE)</f>
        <v>0</v>
      </c>
      <c r="F47" s="123">
        <f>VLOOKUP($EA47,'4-DZ-Nr.-Mapping'!$A:$J,F$4,FALSE)</f>
        <v>1</v>
      </c>
      <c r="G47" s="106" t="str">
        <f t="shared" si="15"/>
        <v>N - Gießen</v>
      </c>
      <c r="H47" t="str">
        <f t="shared" si="16"/>
        <v>S - Aschaffenburg</v>
      </c>
      <c r="I47" s="106" t="str">
        <f>VLOOKUP($EA47,'4-DZ-Nr.-Mapping'!$A:$N,I$4,FALSE)</f>
        <v xml:space="preserve"> </v>
      </c>
      <c r="J47" s="106">
        <f>VLOOKUP($EA47,'4-DZ-Nr.-Mapping'!$A:$N,J$4,FALSE)</f>
        <v>6905</v>
      </c>
      <c r="K47" s="106">
        <f>VLOOKUP($EA47,'4-DZ-Nr.-Mapping'!$A:$N,K$4,FALSE)</f>
        <v>6863</v>
      </c>
      <c r="L47" s="106" t="str">
        <f>VLOOKUP($EA47,'4-DZ-Nr.-Mapping'!$A:$N,L$4,FALSE)</f>
        <v xml:space="preserve"> </v>
      </c>
      <c r="M47" s="106" t="str">
        <f>VLOOKUP($EA47,'4-DZ-Nr.-Mapping'!$A:$N,M$4,FALSE)</f>
        <v xml:space="preserve"> </v>
      </c>
      <c r="N47" s="106" t="str">
        <f t="shared" si="17"/>
        <v>8+1</v>
      </c>
      <c r="P47" s="203">
        <f t="shared" si="18"/>
        <v>0.48350824587706148</v>
      </c>
      <c r="Q47" s="126">
        <f t="shared" si="86"/>
        <v>3225</v>
      </c>
      <c r="R47" s="126">
        <f t="shared" si="70"/>
        <v>1966.6980000000001</v>
      </c>
      <c r="S47" s="126">
        <f t="shared" si="90"/>
        <v>1520.7451236881561</v>
      </c>
      <c r="T47" s="126">
        <f t="shared" si="91"/>
        <v>1623.8464880059971</v>
      </c>
      <c r="U47" s="126">
        <f t="shared" ref="U47:U90" si="95">$P47*$EQ47*FR47/100</f>
        <v>77.326023238380813</v>
      </c>
      <c r="V47" s="126">
        <f t="shared" si="35"/>
        <v>3221.9176349325344</v>
      </c>
      <c r="W47" s="125">
        <f t="shared" si="36"/>
        <v>0.51649175412293857</v>
      </c>
      <c r="X47" s="126">
        <f t="shared" si="87"/>
        <v>3445</v>
      </c>
      <c r="Y47" s="126">
        <f t="shared" si="38"/>
        <v>1978.1680000000001</v>
      </c>
      <c r="Z47" s="126">
        <f t="shared" si="92"/>
        <v>1624.4858763118443</v>
      </c>
      <c r="AA47" s="126">
        <f t="shared" si="93"/>
        <v>1734.620511994003</v>
      </c>
      <c r="AB47" s="126">
        <f t="shared" si="94"/>
        <v>82.600976761619179</v>
      </c>
      <c r="AC47" s="126">
        <f t="shared" si="72"/>
        <v>3441.7073650674665</v>
      </c>
      <c r="AD47" s="1"/>
      <c r="AE47" s="106" t="str">
        <f t="shared" si="22"/>
        <v>Ravolzhausen-Marköbel</v>
      </c>
      <c r="AF47" s="106" t="str">
        <f t="shared" si="73"/>
        <v>6702-6905</v>
      </c>
      <c r="AG47" s="106" t="str">
        <f t="shared" si="39"/>
        <v>A45</v>
      </c>
      <c r="AH47" s="106">
        <f t="shared" si="74"/>
        <v>6702</v>
      </c>
      <c r="AI47" s="106">
        <f t="shared" si="75"/>
        <v>6905</v>
      </c>
      <c r="AJ47" s="106" t="str">
        <f t="shared" si="40"/>
        <v xml:space="preserve"> </v>
      </c>
      <c r="AK47" s="1"/>
      <c r="AL47" s="126">
        <f t="shared" ref="AL47:AQ56" si="96">VLOOKUP($AH47,$B:$AC,AL$4,FALSE)</f>
        <v>3225</v>
      </c>
      <c r="AM47" s="126">
        <f t="shared" si="96"/>
        <v>1966.6980000000001</v>
      </c>
      <c r="AN47" s="126">
        <f t="shared" si="96"/>
        <v>1520.7451236881561</v>
      </c>
      <c r="AO47" s="126">
        <f t="shared" si="96"/>
        <v>1623.8464880059971</v>
      </c>
      <c r="AP47" s="126">
        <f t="shared" si="96"/>
        <v>77.326023238380813</v>
      </c>
      <c r="AQ47" s="126">
        <f t="shared" si="96"/>
        <v>3221.9176349325344</v>
      </c>
      <c r="AR47" s="126">
        <f t="shared" ref="AR47:AW56" si="97">VLOOKUP($AI47,$B:$AC,AR$4,FALSE)</f>
        <v>3003</v>
      </c>
      <c r="AS47" s="126">
        <f t="shared" si="97"/>
        <v>1698.9739999999999</v>
      </c>
      <c r="AT47" s="126">
        <f t="shared" si="97"/>
        <v>1262.4644774897683</v>
      </c>
      <c r="AU47" s="126">
        <f t="shared" si="97"/>
        <v>1697.7970559345156</v>
      </c>
      <c r="AV47" s="126">
        <f t="shared" si="97"/>
        <v>43.533257844474768</v>
      </c>
      <c r="AW47" s="126">
        <f t="shared" si="97"/>
        <v>3003.7947912687587</v>
      </c>
      <c r="AX47" s="1"/>
      <c r="AY47" s="126" t="e">
        <f t="shared" si="41"/>
        <v>#VALUE!</v>
      </c>
      <c r="AZ47" s="126" t="e">
        <f t="shared" si="42"/>
        <v>#VALUE!</v>
      </c>
      <c r="BA47" s="126" t="e">
        <f t="shared" si="43"/>
        <v>#VALUE!</v>
      </c>
      <c r="BB47" s="126" t="e">
        <f t="shared" si="44"/>
        <v>#VALUE!</v>
      </c>
      <c r="BC47" s="126" t="e">
        <f t="shared" si="45"/>
        <v>#VALUE!</v>
      </c>
      <c r="BD47" s="126" t="e">
        <f t="shared" si="46"/>
        <v>#VALUE!</v>
      </c>
      <c r="BE47" s="126" t="e">
        <f t="shared" si="47"/>
        <v>#VALUE!</v>
      </c>
      <c r="BF47" s="126" t="e">
        <f t="shared" si="48"/>
        <v>#VALUE!</v>
      </c>
      <c r="BG47" s="1"/>
      <c r="BH47" s="128" t="e">
        <f>VLOOKUP(BH$6,'1-Konfiguration'!$C$14:$D$17,2,FALSE)*AY47 / 100 / 1000</f>
        <v>#VALUE!</v>
      </c>
      <c r="BI47" s="128" t="e">
        <f>VLOOKUP(BI$6,'1-Konfiguration'!$C$14:$D$17,2,FALSE)*AZ47 / 100 / 1000</f>
        <v>#VALUE!</v>
      </c>
      <c r="BJ47" s="128" t="e">
        <f>VLOOKUP(BJ$6,'1-Konfiguration'!$C$14:$D$17,2,FALSE)*BA47 / 100 / 1000</f>
        <v>#VALUE!</v>
      </c>
      <c r="BK47" s="128" t="e">
        <f>VLOOKUP(BK$6,'1-Konfiguration'!$C$14:$D$17,2,FALSE)*BB47 / 100 / 1000</f>
        <v>#VALUE!</v>
      </c>
      <c r="BL47" s="128" t="e">
        <f>VLOOKUP(BL$6,'1-Konfiguration'!$C$14:$D$17,2,FALSE)*BC47 / 100 / 1000</f>
        <v>#VALUE!</v>
      </c>
      <c r="BM47" s="128" t="e">
        <f>VLOOKUP(BM$6,'1-Konfiguration'!$C$14:$D$17,2,FALSE)*BD47 / 100 / 1000</f>
        <v>#VALUE!</v>
      </c>
      <c r="BN47" s="128" t="e">
        <f>VLOOKUP(BN$6,'1-Konfiguration'!$C$14:$D$17,2,FALSE)*BE47 / 100 / 1000</f>
        <v>#VALUE!</v>
      </c>
      <c r="BO47" s="128" t="e">
        <f>VLOOKUP(BO$6,'1-Konfiguration'!$C$14:$D$17,2,FALSE)*BF47 / 100 / 1000</f>
        <v>#VALUE!</v>
      </c>
      <c r="BP47" s="128"/>
      <c r="BQ47" s="214" t="e">
        <f t="shared" si="49"/>
        <v>#VALUE!</v>
      </c>
      <c r="BR47" s="214" t="e">
        <f t="shared" si="50"/>
        <v>#VALUE!</v>
      </c>
      <c r="BS47" s="214" t="e">
        <f t="shared" si="51"/>
        <v>#VALUE!</v>
      </c>
      <c r="BT47" s="215" t="e">
        <f t="shared" si="52"/>
        <v>#VALUE!</v>
      </c>
      <c r="BU47" s="216" t="e">
        <f>BQ47*VLOOKUP(BU$6,'1-Konfiguration'!$C$23:$K$26,5,FALSE)</f>
        <v>#VALUE!</v>
      </c>
      <c r="BV47" s="216" t="e">
        <f>BR47*VLOOKUP(BV$6,'1-Konfiguration'!$C$23:$K$26,5,FALSE)</f>
        <v>#VALUE!</v>
      </c>
      <c r="BW47" s="216" t="e">
        <f>BS47*VLOOKUP(BW$6,'1-Konfiguration'!$C$23:$K$26,5,FALSE)</f>
        <v>#VALUE!</v>
      </c>
      <c r="BX47" s="216" t="e">
        <f>BT47*VLOOKUP(BX$6,'1-Konfiguration'!$C$23:$K$26,5,FALSE)</f>
        <v>#VALUE!</v>
      </c>
      <c r="BY47" s="216" t="e">
        <f t="shared" si="53"/>
        <v>#VALUE!</v>
      </c>
      <c r="BZ47" s="216" t="e">
        <f>BQ47*VLOOKUP(BZ$6,'1-Konfiguration'!$C$23:$K$26,9,FALSE)</f>
        <v>#VALUE!</v>
      </c>
      <c r="CA47" s="216" t="e">
        <f>BR47*VLOOKUP(CA$6,'1-Konfiguration'!$C$23:$K$26,9,FALSE)</f>
        <v>#VALUE!</v>
      </c>
      <c r="CB47" s="216" t="e">
        <f>BS47*VLOOKUP(CB$6,'1-Konfiguration'!$C$23:$K$26,9,FALSE)</f>
        <v>#VALUE!</v>
      </c>
      <c r="CC47" s="216" t="e">
        <f>BT47*VLOOKUP(CC$6,'1-Konfiguration'!$C$23:$K$26,9,FALSE)</f>
        <v>#VALUE!</v>
      </c>
      <c r="CD47" s="216" t="e">
        <f t="shared" si="54"/>
        <v>#VALUE!</v>
      </c>
      <c r="CE47" s="2"/>
      <c r="CF47" s="128" t="e">
        <f t="shared" si="55"/>
        <v>#VALUE!</v>
      </c>
      <c r="CG47" s="128" t="e">
        <f t="shared" si="56"/>
        <v>#VALUE!</v>
      </c>
      <c r="CH47" s="128" t="e">
        <f t="shared" si="57"/>
        <v>#VALUE!</v>
      </c>
      <c r="CI47" s="128" t="e">
        <f t="shared" si="58"/>
        <v>#VALUE!</v>
      </c>
      <c r="CJ47" s="128" t="e">
        <f t="shared" si="59"/>
        <v>#VALUE!</v>
      </c>
      <c r="CK47" s="128" t="e">
        <f t="shared" si="60"/>
        <v>#VALUE!</v>
      </c>
      <c r="CL47" s="128" t="e">
        <f t="shared" si="61"/>
        <v>#VALUE!</v>
      </c>
      <c r="CM47" s="128" t="e">
        <f t="shared" si="62"/>
        <v>#VALUE!</v>
      </c>
      <c r="CN47" s="2"/>
      <c r="CO47" s="128" t="e">
        <f>MMULT($BH47:$BK47,'1-Konfiguration'!D$23:D$26)+MMULT($BL47:$BO47,'1-Konfiguration'!D$23:D$26)</f>
        <v>#VALUE!</v>
      </c>
      <c r="CP47" s="128" t="e">
        <f>MMULT($BH47:$BK47,'1-Konfiguration'!E$23:E$26)+MMULT($BL47:$BO47,'1-Konfiguration'!E$23:E$26)</f>
        <v>#VALUE!</v>
      </c>
      <c r="CQ47" s="128" t="e">
        <f>MMULT($BH47:$BK47,'1-Konfiguration'!F$23:F$26)+MMULT($BL47:$BO47,'1-Konfiguration'!F$23:F$26)</f>
        <v>#VALUE!</v>
      </c>
      <c r="CR47" s="128" t="e">
        <f>MMULT($BH47:$BK47,'1-Konfiguration'!G$23:G$26)+MMULT($BL47:$BO47,'1-Konfiguration'!G$23:G$26)</f>
        <v>#VALUE!</v>
      </c>
      <c r="CS47" s="128" t="e">
        <f>MMULT($BH47:$BK47,'1-Konfiguration'!H$23:H$26)+MMULT($BL47:$BO47,'1-Konfiguration'!H$23:H$26)</f>
        <v>#VALUE!</v>
      </c>
      <c r="CT47" s="128" t="e">
        <f>MMULT($BH47:$BK47,'1-Konfiguration'!I$23:I$26)+MMULT($BL47:$BO47,'1-Konfiguration'!I$23:I$26)</f>
        <v>#VALUE!</v>
      </c>
      <c r="CU47" s="128" t="e">
        <f>MMULT($BH47:$BK47,'1-Konfiguration'!J$23:J$26)+MMULT($BL47:$BO47,'1-Konfiguration'!J$23:J$26)</f>
        <v>#VALUE!</v>
      </c>
      <c r="CV47" s="128" t="e">
        <f>MMULT($BH47:$BK47,'1-Konfiguration'!K$23:K$26)+MMULT($BL47:$BO47,'1-Konfiguration'!K$23:K$26)</f>
        <v>#VALUE!</v>
      </c>
      <c r="CX47" s="106"/>
      <c r="CY47" s="106"/>
      <c r="CZ47" s="106"/>
      <c r="DA47" s="106"/>
      <c r="DB47" s="106"/>
      <c r="DC47" s="106"/>
      <c r="DD47" s="106"/>
      <c r="DE47" s="106"/>
      <c r="DF47" s="117" t="e">
        <f>IF(CF47&gt;'5-Colouring_uMap'!B$15,'5-Colouring_uMap'!C$15,IF(CF47&gt;'5-Colouring_uMap'!B$14,'5-Colouring_uMap'!C$14,IF(CF47&gt;'5-Colouring_uMap'!B$13,'5-Colouring_uMap'!C$13,IF(CF47&gt;'5-Colouring_uMap'!B$12,'5-Colouring_uMap'!C$12,IF(CF47&gt;'5-Colouring_uMap'!B$11,'5-Colouring_uMap'!C$11,IF(CF47&gt;'5-Colouring_uMap'!B$10,'5-Colouring_uMap'!C$10,IF(CF47&gt;'5-Colouring_uMap'!B$9,'5-Colouring_uMap'!C$9,IF(CF47&gt;'5-Colouring_uMap'!B$8,'5-Colouring_uMap'!C$8,IF(CF47&gt;'5-Colouring_uMap'!B$7,'5-Colouring_uMap'!C$7)))))))))</f>
        <v>#VALUE!</v>
      </c>
      <c r="DG47" s="117" t="e">
        <f>IF(CG47&gt;'5-Colouring_uMap'!E$15,'5-Colouring_uMap'!F$15,IF(CG47&gt;'5-Colouring_uMap'!E$14,'5-Colouring_uMap'!F$14,IF(CG47&gt;'5-Colouring_uMap'!E$13,'5-Colouring_uMap'!F$13,IF(CG47&gt;'5-Colouring_uMap'!E$12,'5-Colouring_uMap'!F$12,IF(CG47&gt;'5-Colouring_uMap'!E$11,'5-Colouring_uMap'!F$11,IF(CG47&gt;'5-Colouring_uMap'!E$10,'5-Colouring_uMap'!F$10,IF(CG47&gt;'5-Colouring_uMap'!E$9,'5-Colouring_uMap'!F$9,IF(CG47&gt;'5-Colouring_uMap'!E$8,'5-Colouring_uMap'!F$8,IF(CG47&gt;'5-Colouring_uMap'!E$7,'5-Colouring_uMap'!F$7)))))))))</f>
        <v>#VALUE!</v>
      </c>
      <c r="DH47" s="117" t="e">
        <f>IF(CH47&gt;'5-Colouring_uMap'!H$15,'5-Colouring_uMap'!I$15,IF(CH47&gt;'5-Colouring_uMap'!H$14,'5-Colouring_uMap'!I$14,IF(CH47&gt;'5-Colouring_uMap'!H$13,'5-Colouring_uMap'!I$13,IF(CH47&gt;'5-Colouring_uMap'!H$12,'5-Colouring_uMap'!I$12,IF(CH47&gt;'5-Colouring_uMap'!H$11,'5-Colouring_uMap'!I$11,IF(CH47&gt;'5-Colouring_uMap'!H$10,'5-Colouring_uMap'!I$10,IF(CH47&gt;'5-Colouring_uMap'!H$9,'5-Colouring_uMap'!I$9,IF(CH47&gt;'5-Colouring_uMap'!H$8,'5-Colouring_uMap'!I$8,IF(CH47&gt;'5-Colouring_uMap'!H$7,'5-Colouring_uMap'!I$7)))))))))</f>
        <v>#VALUE!</v>
      </c>
      <c r="DI47" s="117" t="e">
        <f>IF(CI47&gt;'5-Colouring_uMap'!K$15,'5-Colouring_uMap'!L$15,IF(CI47&gt;'5-Colouring_uMap'!K$14,'5-Colouring_uMap'!L$14,IF(CI47&gt;'5-Colouring_uMap'!K$13,'5-Colouring_uMap'!L$13,IF(CI47&gt;'5-Colouring_uMap'!K$12,'5-Colouring_uMap'!L$12,IF(CI47&gt;'5-Colouring_uMap'!K$11,'5-Colouring_uMap'!L$11,IF(CI47&gt;'5-Colouring_uMap'!K$10,'5-Colouring_uMap'!L$10,IF(CI47&gt;'5-Colouring_uMap'!K$9,'5-Colouring_uMap'!L$9,IF(CI47&gt;'5-Colouring_uMap'!K$8,'5-Colouring_uMap'!L$8,IF(CI47&gt;'5-Colouring_uMap'!K$7,'5-Colouring_uMap'!L$7)))))))))</f>
        <v>#VALUE!</v>
      </c>
      <c r="DJ47" s="117" t="e">
        <f>IF(CJ47&gt;'5-Colouring_uMap'!N$15,'5-Colouring_uMap'!O$15,IF(CJ47&gt;'5-Colouring_uMap'!N$14,'5-Colouring_uMap'!O$14,IF(CJ47&gt;'5-Colouring_uMap'!N$13,'5-Colouring_uMap'!O$13,IF(CJ47&gt;'5-Colouring_uMap'!N$12,'5-Colouring_uMap'!O$12,IF(CJ47&gt;'5-Colouring_uMap'!N$11,'5-Colouring_uMap'!O$11,IF(CJ47&gt;'5-Colouring_uMap'!N$10,'5-Colouring_uMap'!O$10,IF(CJ47&gt;'5-Colouring_uMap'!N$9,'5-Colouring_uMap'!O$9,IF(CJ47&gt;'5-Colouring_uMap'!N$8,'5-Colouring_uMap'!O$8,IF(CJ47&gt;'5-Colouring_uMap'!N$7,'5-Colouring_uMap'!O$7)))))))))</f>
        <v>#VALUE!</v>
      </c>
      <c r="DK47" s="117" t="e">
        <f>IF(CK47&gt;'5-Colouring_uMap'!Q$15,'5-Colouring_uMap'!R$15,IF(CK47&gt;'5-Colouring_uMap'!Q$14,'5-Colouring_uMap'!R$14,IF(CK47&gt;'5-Colouring_uMap'!Q$13,'5-Colouring_uMap'!R$13,IF(CK47&gt;'5-Colouring_uMap'!Q$12,'5-Colouring_uMap'!R$12,IF(CK47&gt;'5-Colouring_uMap'!Q$11,'5-Colouring_uMap'!R$11,IF(CK47&gt;'5-Colouring_uMap'!Q$10,'5-Colouring_uMap'!R$10,IF(CK47&gt;'5-Colouring_uMap'!Q$9,'5-Colouring_uMap'!R$9,IF(CK47&gt;'5-Colouring_uMap'!Q$8,'5-Colouring_uMap'!R$8,IF(CK47&gt;'5-Colouring_uMap'!Q$7,'5-Colouring_uMap'!R$7)))))))))</f>
        <v>#VALUE!</v>
      </c>
      <c r="DL47" s="117" t="e">
        <f>IF(CL47&gt;'5-Colouring_uMap'!T$15,'5-Colouring_uMap'!U$15,IF(CL47&gt;'5-Colouring_uMap'!T$14,'5-Colouring_uMap'!U$14,IF(CL47&gt;'5-Colouring_uMap'!T$13,'5-Colouring_uMap'!U$13,IF(CL47&gt;'5-Colouring_uMap'!T$12,'5-Colouring_uMap'!U$12,IF(CL47&gt;'5-Colouring_uMap'!T$11,'5-Colouring_uMap'!U$11,IF(CL47&gt;'5-Colouring_uMap'!T$10,'5-Colouring_uMap'!U$10,IF(CL47&gt;'5-Colouring_uMap'!T$9,'5-Colouring_uMap'!U$9,IF(CL47&gt;'5-Colouring_uMap'!T$8,'5-Colouring_uMap'!U$8,IF(CL47&gt;'5-Colouring_uMap'!T$7,'5-Colouring_uMap'!U$7)))))))))</f>
        <v>#VALUE!</v>
      </c>
      <c r="DM47" s="117" t="e">
        <f>IF(CM47&gt;'5-Colouring_uMap'!W$15,'5-Colouring_uMap'!X$15,IF(CM47&gt;'5-Colouring_uMap'!W$14,'5-Colouring_uMap'!X$14,IF(CM47&gt;'5-Colouring_uMap'!W$13,'5-Colouring_uMap'!X$13,IF(CM47&gt;'5-Colouring_uMap'!W$12,'5-Colouring_uMap'!X$12,IF(CM47&gt;'5-Colouring_uMap'!W$11,'5-Colouring_uMap'!X$11,IF(CM47&gt;'5-Colouring_uMap'!W$10,'5-Colouring_uMap'!X$10,IF(CM47&gt;'5-Colouring_uMap'!W$9,'5-Colouring_uMap'!X$9,IF(CM47&gt;'5-Colouring_uMap'!W$8,'5-Colouring_uMap'!X$8,IF(CM47&gt;'5-Colouring_uMap'!W$7,'5-Colouring_uMap'!X$7)))))))))</f>
        <v>#VALUE!</v>
      </c>
      <c r="DN47" s="117">
        <v>10</v>
      </c>
      <c r="DO47" s="159" t="s">
        <v>2093</v>
      </c>
      <c r="DP47" s="106" t="e">
        <f t="shared" si="71"/>
        <v>#VALUE!</v>
      </c>
      <c r="DQ47" s="106" t="e">
        <f t="shared" si="63"/>
        <v>#VALUE!</v>
      </c>
      <c r="DR47" s="106" t="e">
        <f t="shared" si="64"/>
        <v>#VALUE!</v>
      </c>
      <c r="DS47" s="106" t="e">
        <f t="shared" si="65"/>
        <v>#VALUE!</v>
      </c>
      <c r="DT47" s="106" t="e">
        <f t="shared" si="66"/>
        <v>#VALUE!</v>
      </c>
      <c r="DU47" s="106" t="e">
        <f t="shared" si="67"/>
        <v>#VALUE!</v>
      </c>
      <c r="DV47" s="106" t="e">
        <f t="shared" si="68"/>
        <v>#VALUE!</v>
      </c>
      <c r="DW47" s="106" t="e">
        <f t="shared" si="69"/>
        <v>#VALUE!</v>
      </c>
      <c r="DX47" t="s">
        <v>2080</v>
      </c>
      <c r="DY47">
        <v>2018</v>
      </c>
      <c r="DZ47">
        <v>5820</v>
      </c>
      <c r="EA47">
        <v>6702</v>
      </c>
      <c r="EB47" t="s">
        <v>380</v>
      </c>
      <c r="EC47">
        <v>6</v>
      </c>
      <c r="ED47" t="s">
        <v>99</v>
      </c>
      <c r="EE47" t="s">
        <v>100</v>
      </c>
      <c r="EF47">
        <v>45</v>
      </c>
      <c r="EH47" t="s">
        <v>101</v>
      </c>
      <c r="EI47" t="s">
        <v>335</v>
      </c>
      <c r="EJ47" t="s">
        <v>371</v>
      </c>
      <c r="EK47" t="s">
        <v>104</v>
      </c>
      <c r="EL47" t="s">
        <v>337</v>
      </c>
      <c r="EM47" t="s">
        <v>378</v>
      </c>
      <c r="EN47" t="s">
        <v>107</v>
      </c>
      <c r="EO47">
        <v>4</v>
      </c>
      <c r="EP47">
        <v>351</v>
      </c>
      <c r="EQ47">
        <v>53309</v>
      </c>
      <c r="ER47">
        <v>26577</v>
      </c>
      <c r="ES47">
        <v>26732</v>
      </c>
      <c r="ET47">
        <v>6670</v>
      </c>
      <c r="EU47">
        <v>3225</v>
      </c>
      <c r="EV47">
        <v>3445</v>
      </c>
      <c r="EW47">
        <v>12.5</v>
      </c>
      <c r="EX47">
        <v>0.94</v>
      </c>
      <c r="EY47">
        <v>0.67</v>
      </c>
      <c r="EZ47">
        <v>1.07</v>
      </c>
      <c r="FA47">
        <v>2994</v>
      </c>
      <c r="FB47">
        <v>11</v>
      </c>
      <c r="FC47">
        <v>677</v>
      </c>
      <c r="FD47">
        <v>25.5</v>
      </c>
      <c r="FI47" t="s">
        <v>166</v>
      </c>
      <c r="FJ47" t="s">
        <v>166</v>
      </c>
      <c r="FK47">
        <v>84.4</v>
      </c>
      <c r="FL47">
        <v>7.4</v>
      </c>
      <c r="FM47">
        <v>0.5</v>
      </c>
      <c r="FN47">
        <v>1.5</v>
      </c>
      <c r="FO47">
        <v>3.4</v>
      </c>
      <c r="FP47">
        <v>8.8000000000000007</v>
      </c>
      <c r="FQ47">
        <v>6.3</v>
      </c>
      <c r="FR47">
        <v>0.3</v>
      </c>
      <c r="FS47">
        <v>1.6</v>
      </c>
      <c r="FT47">
        <v>501033</v>
      </c>
      <c r="FU47">
        <v>5558284</v>
      </c>
      <c r="FZ47">
        <v>59300</v>
      </c>
      <c r="GA47">
        <v>29565</v>
      </c>
      <c r="GB47">
        <v>29736</v>
      </c>
      <c r="GC47">
        <v>15.4</v>
      </c>
      <c r="GD47">
        <v>14.9</v>
      </c>
      <c r="GE47">
        <v>15.9</v>
      </c>
      <c r="GF47">
        <v>50.176754709999997</v>
      </c>
      <c r="GG47">
        <v>9.0144599799999998</v>
      </c>
      <c r="GH47">
        <v>3140</v>
      </c>
      <c r="GI47">
        <v>3236</v>
      </c>
      <c r="GJ47">
        <v>11.8</v>
      </c>
      <c r="GK47">
        <v>12.1</v>
      </c>
      <c r="GL47">
        <v>7.5</v>
      </c>
      <c r="GM47">
        <v>10.4</v>
      </c>
      <c r="GN47">
        <v>4.8</v>
      </c>
      <c r="GO47">
        <v>6.7</v>
      </c>
      <c r="GP47">
        <v>10.6</v>
      </c>
      <c r="GQ47">
        <v>10.9</v>
      </c>
      <c r="GR47">
        <v>29878</v>
      </c>
      <c r="GS47">
        <v>30148</v>
      </c>
      <c r="GT47">
        <v>0.67</v>
      </c>
      <c r="GU47">
        <v>0.67</v>
      </c>
      <c r="GV47">
        <v>0.93</v>
      </c>
      <c r="GW47">
        <v>0.97</v>
      </c>
      <c r="GX47">
        <v>1.1000000000000001</v>
      </c>
      <c r="GY47">
        <v>1.05</v>
      </c>
      <c r="GZ47">
        <v>0.77</v>
      </c>
      <c r="HA47">
        <v>0.75</v>
      </c>
      <c r="HB47">
        <v>2600</v>
      </c>
      <c r="HC47">
        <v>108</v>
      </c>
      <c r="HD47">
        <v>222</v>
      </c>
      <c r="HE47">
        <v>16</v>
      </c>
      <c r="HF47">
        <v>490</v>
      </c>
      <c r="HG47">
        <v>27</v>
      </c>
      <c r="HH47">
        <v>145</v>
      </c>
      <c r="HI47">
        <v>4</v>
      </c>
      <c r="HJ47">
        <v>1964</v>
      </c>
      <c r="HK47">
        <v>46</v>
      </c>
      <c r="HL47">
        <v>138</v>
      </c>
      <c r="HM47">
        <v>12</v>
      </c>
      <c r="HN47">
        <v>60</v>
      </c>
      <c r="HO47" t="s">
        <v>381</v>
      </c>
      <c r="HP47">
        <v>0.53300000000000003</v>
      </c>
      <c r="HQ47" t="s">
        <v>110</v>
      </c>
      <c r="HR47" t="s">
        <v>111</v>
      </c>
    </row>
    <row r="48" spans="2:226" ht="14.25" hidden="1" customHeight="1" x14ac:dyDescent="0.3">
      <c r="B48">
        <f t="shared" si="12"/>
        <v>6905</v>
      </c>
      <c r="C48" t="str">
        <f t="shared" si="13"/>
        <v>A45</v>
      </c>
      <c r="D48" s="132">
        <f t="shared" si="14"/>
        <v>70</v>
      </c>
      <c r="E48" s="123">
        <f>VLOOKUP($EA48,'4-DZ-Nr.-Mapping'!$A:$J,E$4,FALSE)</f>
        <v>0</v>
      </c>
      <c r="F48" s="123">
        <f>VLOOKUP($EA48,'4-DZ-Nr.-Mapping'!$A:$J,F$4,FALSE)</f>
        <v>0</v>
      </c>
      <c r="G48" s="106" t="str">
        <f t="shared" si="15"/>
        <v>N - Gießen</v>
      </c>
      <c r="H48" t="str">
        <f t="shared" si="16"/>
        <v>S - Aschaffenburg</v>
      </c>
      <c r="I48" s="106" t="str">
        <f>VLOOKUP($EA48,'4-DZ-Nr.-Mapping'!$A:$N,I$4,FALSE)</f>
        <v xml:space="preserve"> </v>
      </c>
      <c r="J48" s="106" t="str">
        <f>VLOOKUP($EA48,'4-DZ-Nr.-Mapping'!$A:$N,J$4,FALSE)</f>
        <v xml:space="preserve"> </v>
      </c>
      <c r="K48" s="106" t="str">
        <f>VLOOKUP($EA48,'4-DZ-Nr.-Mapping'!$A:$N,K$4,FALSE)</f>
        <v xml:space="preserve"> </v>
      </c>
      <c r="L48" s="106" t="str">
        <f>VLOOKUP($EA48,'4-DZ-Nr.-Mapping'!$A:$N,L$4,FALSE)</f>
        <v xml:space="preserve"> </v>
      </c>
      <c r="M48" s="106" t="str">
        <f>VLOOKUP($EA48,'4-DZ-Nr.-Mapping'!$A:$N,M$4,FALSE)</f>
        <v xml:space="preserve"> </v>
      </c>
      <c r="N48" s="106" t="str">
        <f t="shared" si="17"/>
        <v>8+1</v>
      </c>
      <c r="P48" s="203">
        <f t="shared" si="18"/>
        <v>0.48789222373806274</v>
      </c>
      <c r="Q48" s="126">
        <f t="shared" si="86"/>
        <v>2861</v>
      </c>
      <c r="R48" s="126">
        <f t="shared" si="70"/>
        <v>1658.8420000000001</v>
      </c>
      <c r="S48" s="126">
        <f t="shared" si="90"/>
        <v>1202.7675225102321</v>
      </c>
      <c r="T48" s="126">
        <f t="shared" si="91"/>
        <v>1617.5149440654841</v>
      </c>
      <c r="U48" s="126">
        <f t="shared" si="95"/>
        <v>41.474742155525234</v>
      </c>
      <c r="V48" s="126">
        <f t="shared" si="35"/>
        <v>2861.7572087312415</v>
      </c>
      <c r="W48" s="125">
        <f t="shared" si="36"/>
        <v>0.51210777626193726</v>
      </c>
      <c r="X48" s="126">
        <f t="shared" si="87"/>
        <v>3003</v>
      </c>
      <c r="Y48" s="126">
        <f t="shared" si="38"/>
        <v>1698.9739999999999</v>
      </c>
      <c r="Z48" s="126">
        <f t="shared" si="92"/>
        <v>1262.4644774897683</v>
      </c>
      <c r="AA48" s="126">
        <f t="shared" si="93"/>
        <v>1697.7970559345156</v>
      </c>
      <c r="AB48" s="126">
        <f t="shared" si="94"/>
        <v>43.533257844474768</v>
      </c>
      <c r="AC48" s="126">
        <f t="shared" si="72"/>
        <v>3003.7947912687587</v>
      </c>
      <c r="AD48" s="1"/>
      <c r="AE48" s="106" t="e">
        <f t="shared" si="22"/>
        <v>#N/A</v>
      </c>
      <c r="AF48" s="106" t="str">
        <f t="shared" si="73"/>
        <v>-</v>
      </c>
      <c r="AG48" s="106" t="str">
        <f t="shared" si="39"/>
        <v>A45</v>
      </c>
      <c r="AH48" s="106">
        <f t="shared" si="74"/>
        <v>6905</v>
      </c>
      <c r="AI48" s="106" t="str">
        <f t="shared" si="75"/>
        <v xml:space="preserve"> </v>
      </c>
      <c r="AJ48" s="106" t="str">
        <f t="shared" si="40"/>
        <v xml:space="preserve"> </v>
      </c>
      <c r="AK48" s="1"/>
      <c r="AL48" s="126">
        <f t="shared" si="96"/>
        <v>2861</v>
      </c>
      <c r="AM48" s="126">
        <f t="shared" si="96"/>
        <v>1658.8420000000001</v>
      </c>
      <c r="AN48" s="126">
        <f t="shared" si="96"/>
        <v>1202.7675225102321</v>
      </c>
      <c r="AO48" s="126">
        <f t="shared" si="96"/>
        <v>1617.5149440654841</v>
      </c>
      <c r="AP48" s="126">
        <f t="shared" si="96"/>
        <v>41.474742155525234</v>
      </c>
      <c r="AQ48" s="126">
        <f t="shared" si="96"/>
        <v>2861.7572087312415</v>
      </c>
      <c r="AR48" s="126" t="e">
        <f t="shared" si="97"/>
        <v>#N/A</v>
      </c>
      <c r="AS48" s="126" t="e">
        <f t="shared" si="97"/>
        <v>#N/A</v>
      </c>
      <c r="AT48" s="126" t="e">
        <f t="shared" si="97"/>
        <v>#N/A</v>
      </c>
      <c r="AU48" s="126" t="e">
        <f t="shared" si="97"/>
        <v>#N/A</v>
      </c>
      <c r="AV48" s="126" t="e">
        <f t="shared" si="97"/>
        <v>#N/A</v>
      </c>
      <c r="AW48" s="126" t="e">
        <f t="shared" si="97"/>
        <v>#N/A</v>
      </c>
      <c r="AX48" s="1"/>
      <c r="AY48" s="126" t="e">
        <f t="shared" si="41"/>
        <v>#VALUE!</v>
      </c>
      <c r="AZ48" s="126" t="e">
        <f t="shared" si="42"/>
        <v>#VALUE!</v>
      </c>
      <c r="BA48" s="126" t="e">
        <f t="shared" si="43"/>
        <v>#VALUE!</v>
      </c>
      <c r="BB48" s="126" t="e">
        <f t="shared" si="44"/>
        <v>#VALUE!</v>
      </c>
      <c r="BC48" s="126" t="e">
        <f t="shared" si="45"/>
        <v>#N/A</v>
      </c>
      <c r="BD48" s="126" t="e">
        <f t="shared" si="46"/>
        <v>#N/A</v>
      </c>
      <c r="BE48" s="126" t="e">
        <f t="shared" si="47"/>
        <v>#N/A</v>
      </c>
      <c r="BF48" s="126" t="e">
        <f t="shared" si="48"/>
        <v>#N/A</v>
      </c>
      <c r="BG48" s="1"/>
      <c r="BH48" s="128" t="e">
        <f>VLOOKUP(BH$6,'1-Konfiguration'!$C$14:$D$17,2,FALSE)*AY48 / 100 / 1000</f>
        <v>#VALUE!</v>
      </c>
      <c r="BI48" s="128" t="e">
        <f>VLOOKUP(BI$6,'1-Konfiguration'!$C$14:$D$17,2,FALSE)*AZ48 / 100 / 1000</f>
        <v>#VALUE!</v>
      </c>
      <c r="BJ48" s="128" t="e">
        <f>VLOOKUP(BJ$6,'1-Konfiguration'!$C$14:$D$17,2,FALSE)*BA48 / 100 / 1000</f>
        <v>#VALUE!</v>
      </c>
      <c r="BK48" s="128" t="e">
        <f>VLOOKUP(BK$6,'1-Konfiguration'!$C$14:$D$17,2,FALSE)*BB48 / 100 / 1000</f>
        <v>#VALUE!</v>
      </c>
      <c r="BL48" s="128" t="e">
        <f>VLOOKUP(BL$6,'1-Konfiguration'!$C$14:$D$17,2,FALSE)*BC48 / 100 / 1000</f>
        <v>#N/A</v>
      </c>
      <c r="BM48" s="128" t="e">
        <f>VLOOKUP(BM$6,'1-Konfiguration'!$C$14:$D$17,2,FALSE)*BD48 / 100 / 1000</f>
        <v>#N/A</v>
      </c>
      <c r="BN48" s="128" t="e">
        <f>VLOOKUP(BN$6,'1-Konfiguration'!$C$14:$D$17,2,FALSE)*BE48 / 100 / 1000</f>
        <v>#N/A</v>
      </c>
      <c r="BO48" s="128" t="e">
        <f>VLOOKUP(BO$6,'1-Konfiguration'!$C$14:$D$17,2,FALSE)*BF48 / 100 / 1000</f>
        <v>#N/A</v>
      </c>
      <c r="BP48" s="128"/>
      <c r="BQ48" s="214" t="e">
        <f t="shared" si="49"/>
        <v>#VALUE!</v>
      </c>
      <c r="BR48" s="214" t="e">
        <f t="shared" si="50"/>
        <v>#VALUE!</v>
      </c>
      <c r="BS48" s="214" t="e">
        <f t="shared" si="51"/>
        <v>#VALUE!</v>
      </c>
      <c r="BT48" s="215" t="e">
        <f t="shared" si="52"/>
        <v>#VALUE!</v>
      </c>
      <c r="BU48" s="216" t="e">
        <f>BQ48*VLOOKUP(BU$6,'1-Konfiguration'!$C$23:$K$26,5,FALSE)</f>
        <v>#VALUE!</v>
      </c>
      <c r="BV48" s="216" t="e">
        <f>BR48*VLOOKUP(BV$6,'1-Konfiguration'!$C$23:$K$26,5,FALSE)</f>
        <v>#VALUE!</v>
      </c>
      <c r="BW48" s="216" t="e">
        <f>BS48*VLOOKUP(BW$6,'1-Konfiguration'!$C$23:$K$26,5,FALSE)</f>
        <v>#VALUE!</v>
      </c>
      <c r="BX48" s="216" t="e">
        <f>BT48*VLOOKUP(BX$6,'1-Konfiguration'!$C$23:$K$26,5,FALSE)</f>
        <v>#VALUE!</v>
      </c>
      <c r="BY48" s="216" t="e">
        <f t="shared" si="53"/>
        <v>#VALUE!</v>
      </c>
      <c r="BZ48" s="216" t="e">
        <f>BQ48*VLOOKUP(BZ$6,'1-Konfiguration'!$C$23:$K$26,9,FALSE)</f>
        <v>#VALUE!</v>
      </c>
      <c r="CA48" s="216" t="e">
        <f>BR48*VLOOKUP(CA$6,'1-Konfiguration'!$C$23:$K$26,9,FALSE)</f>
        <v>#VALUE!</v>
      </c>
      <c r="CB48" s="216" t="e">
        <f>BS48*VLOOKUP(CB$6,'1-Konfiguration'!$C$23:$K$26,9,FALSE)</f>
        <v>#VALUE!</v>
      </c>
      <c r="CC48" s="216" t="e">
        <f>BT48*VLOOKUP(CC$6,'1-Konfiguration'!$C$23:$K$26,9,FALSE)</f>
        <v>#VALUE!</v>
      </c>
      <c r="CD48" s="216" t="e">
        <f t="shared" si="54"/>
        <v>#VALUE!</v>
      </c>
      <c r="CE48" s="2"/>
      <c r="CF48" s="128" t="e">
        <f t="shared" si="55"/>
        <v>#VALUE!</v>
      </c>
      <c r="CG48" s="128" t="e">
        <f t="shared" si="56"/>
        <v>#VALUE!</v>
      </c>
      <c r="CH48" s="128" t="e">
        <f t="shared" si="57"/>
        <v>#VALUE!</v>
      </c>
      <c r="CI48" s="128" t="e">
        <f t="shared" si="58"/>
        <v>#VALUE!</v>
      </c>
      <c r="CJ48" s="128" t="e">
        <f t="shared" si="59"/>
        <v>#VALUE!</v>
      </c>
      <c r="CK48" s="128" t="e">
        <f t="shared" si="60"/>
        <v>#VALUE!</v>
      </c>
      <c r="CL48" s="128" t="e">
        <f t="shared" si="61"/>
        <v>#VALUE!</v>
      </c>
      <c r="CM48" s="128" t="e">
        <f t="shared" si="62"/>
        <v>#VALUE!</v>
      </c>
      <c r="CN48" s="2"/>
      <c r="CO48" s="128" t="e">
        <f>MMULT($BH48:$BK48,'1-Konfiguration'!D$23:D$26)+MMULT($BL48:$BO48,'1-Konfiguration'!D$23:D$26)</f>
        <v>#VALUE!</v>
      </c>
      <c r="CP48" s="128" t="e">
        <f>MMULT($BH48:$BK48,'1-Konfiguration'!E$23:E$26)+MMULT($BL48:$BO48,'1-Konfiguration'!E$23:E$26)</f>
        <v>#VALUE!</v>
      </c>
      <c r="CQ48" s="128" t="e">
        <f>MMULT($BH48:$BK48,'1-Konfiguration'!F$23:F$26)+MMULT($BL48:$BO48,'1-Konfiguration'!F$23:F$26)</f>
        <v>#VALUE!</v>
      </c>
      <c r="CR48" s="128" t="e">
        <f>MMULT($BH48:$BK48,'1-Konfiguration'!G$23:G$26)+MMULT($BL48:$BO48,'1-Konfiguration'!G$23:G$26)</f>
        <v>#VALUE!</v>
      </c>
      <c r="CS48" s="128" t="e">
        <f>MMULT($BH48:$BK48,'1-Konfiguration'!H$23:H$26)+MMULT($BL48:$BO48,'1-Konfiguration'!H$23:H$26)</f>
        <v>#VALUE!</v>
      </c>
      <c r="CT48" s="128" t="e">
        <f>MMULT($BH48:$BK48,'1-Konfiguration'!I$23:I$26)+MMULT($BL48:$BO48,'1-Konfiguration'!I$23:I$26)</f>
        <v>#VALUE!</v>
      </c>
      <c r="CU48" s="128" t="e">
        <f>MMULT($BH48:$BK48,'1-Konfiguration'!J$23:J$26)+MMULT($BL48:$BO48,'1-Konfiguration'!J$23:J$26)</f>
        <v>#VALUE!</v>
      </c>
      <c r="CV48" s="128" t="e">
        <f>MMULT($BH48:$BK48,'1-Konfiguration'!K$23:K$26)+MMULT($BL48:$BO48,'1-Konfiguration'!K$23:K$26)</f>
        <v>#VALUE!</v>
      </c>
      <c r="CX48" s="106"/>
      <c r="CY48" s="106"/>
      <c r="CZ48" s="106"/>
      <c r="DA48" s="106"/>
      <c r="DB48" s="106"/>
      <c r="DC48" s="106"/>
      <c r="DD48" s="106"/>
      <c r="DE48" s="106"/>
      <c r="DF48" s="117" t="e">
        <f>IF(CF48&gt;'5-Colouring_uMap'!B$15,'5-Colouring_uMap'!C$15,IF(CF48&gt;'5-Colouring_uMap'!B$14,'5-Colouring_uMap'!C$14,IF(CF48&gt;'5-Colouring_uMap'!B$13,'5-Colouring_uMap'!C$13,IF(CF48&gt;'5-Colouring_uMap'!B$12,'5-Colouring_uMap'!C$12,IF(CF48&gt;'5-Colouring_uMap'!B$11,'5-Colouring_uMap'!C$11,IF(CF48&gt;'5-Colouring_uMap'!B$10,'5-Colouring_uMap'!C$10,IF(CF48&gt;'5-Colouring_uMap'!B$9,'5-Colouring_uMap'!C$9,IF(CF48&gt;'5-Colouring_uMap'!B$8,'5-Colouring_uMap'!C$8,IF(CF48&gt;'5-Colouring_uMap'!B$7,'5-Colouring_uMap'!C$7)))))))))</f>
        <v>#VALUE!</v>
      </c>
      <c r="DG48" s="117" t="e">
        <f>IF(CG48&gt;'5-Colouring_uMap'!E$15,'5-Colouring_uMap'!F$15,IF(CG48&gt;'5-Colouring_uMap'!E$14,'5-Colouring_uMap'!F$14,IF(CG48&gt;'5-Colouring_uMap'!E$13,'5-Colouring_uMap'!F$13,IF(CG48&gt;'5-Colouring_uMap'!E$12,'5-Colouring_uMap'!F$12,IF(CG48&gt;'5-Colouring_uMap'!E$11,'5-Colouring_uMap'!F$11,IF(CG48&gt;'5-Colouring_uMap'!E$10,'5-Colouring_uMap'!F$10,IF(CG48&gt;'5-Colouring_uMap'!E$9,'5-Colouring_uMap'!F$9,IF(CG48&gt;'5-Colouring_uMap'!E$8,'5-Colouring_uMap'!F$8,IF(CG48&gt;'5-Colouring_uMap'!E$7,'5-Colouring_uMap'!F$7)))))))))</f>
        <v>#VALUE!</v>
      </c>
      <c r="DH48" s="117" t="e">
        <f>IF(CH48&gt;'5-Colouring_uMap'!H$15,'5-Colouring_uMap'!I$15,IF(CH48&gt;'5-Colouring_uMap'!H$14,'5-Colouring_uMap'!I$14,IF(CH48&gt;'5-Colouring_uMap'!H$13,'5-Colouring_uMap'!I$13,IF(CH48&gt;'5-Colouring_uMap'!H$12,'5-Colouring_uMap'!I$12,IF(CH48&gt;'5-Colouring_uMap'!H$11,'5-Colouring_uMap'!I$11,IF(CH48&gt;'5-Colouring_uMap'!H$10,'5-Colouring_uMap'!I$10,IF(CH48&gt;'5-Colouring_uMap'!H$9,'5-Colouring_uMap'!I$9,IF(CH48&gt;'5-Colouring_uMap'!H$8,'5-Colouring_uMap'!I$8,IF(CH48&gt;'5-Colouring_uMap'!H$7,'5-Colouring_uMap'!I$7)))))))))</f>
        <v>#VALUE!</v>
      </c>
      <c r="DI48" s="117" t="e">
        <f>IF(CI48&gt;'5-Colouring_uMap'!K$15,'5-Colouring_uMap'!L$15,IF(CI48&gt;'5-Colouring_uMap'!K$14,'5-Colouring_uMap'!L$14,IF(CI48&gt;'5-Colouring_uMap'!K$13,'5-Colouring_uMap'!L$13,IF(CI48&gt;'5-Colouring_uMap'!K$12,'5-Colouring_uMap'!L$12,IF(CI48&gt;'5-Colouring_uMap'!K$11,'5-Colouring_uMap'!L$11,IF(CI48&gt;'5-Colouring_uMap'!K$10,'5-Colouring_uMap'!L$10,IF(CI48&gt;'5-Colouring_uMap'!K$9,'5-Colouring_uMap'!L$9,IF(CI48&gt;'5-Colouring_uMap'!K$8,'5-Colouring_uMap'!L$8,IF(CI48&gt;'5-Colouring_uMap'!K$7,'5-Colouring_uMap'!L$7)))))))))</f>
        <v>#VALUE!</v>
      </c>
      <c r="DJ48" s="117" t="e">
        <f>IF(CJ48&gt;'5-Colouring_uMap'!N$15,'5-Colouring_uMap'!O$15,IF(CJ48&gt;'5-Colouring_uMap'!N$14,'5-Colouring_uMap'!O$14,IF(CJ48&gt;'5-Colouring_uMap'!N$13,'5-Colouring_uMap'!O$13,IF(CJ48&gt;'5-Colouring_uMap'!N$12,'5-Colouring_uMap'!O$12,IF(CJ48&gt;'5-Colouring_uMap'!N$11,'5-Colouring_uMap'!O$11,IF(CJ48&gt;'5-Colouring_uMap'!N$10,'5-Colouring_uMap'!O$10,IF(CJ48&gt;'5-Colouring_uMap'!N$9,'5-Colouring_uMap'!O$9,IF(CJ48&gt;'5-Colouring_uMap'!N$8,'5-Colouring_uMap'!O$8,IF(CJ48&gt;'5-Colouring_uMap'!N$7,'5-Colouring_uMap'!O$7)))))))))</f>
        <v>#VALUE!</v>
      </c>
      <c r="DK48" s="117" t="e">
        <f>IF(CK48&gt;'5-Colouring_uMap'!Q$15,'5-Colouring_uMap'!R$15,IF(CK48&gt;'5-Colouring_uMap'!Q$14,'5-Colouring_uMap'!R$14,IF(CK48&gt;'5-Colouring_uMap'!Q$13,'5-Colouring_uMap'!R$13,IF(CK48&gt;'5-Colouring_uMap'!Q$12,'5-Colouring_uMap'!R$12,IF(CK48&gt;'5-Colouring_uMap'!Q$11,'5-Colouring_uMap'!R$11,IF(CK48&gt;'5-Colouring_uMap'!Q$10,'5-Colouring_uMap'!R$10,IF(CK48&gt;'5-Colouring_uMap'!Q$9,'5-Colouring_uMap'!R$9,IF(CK48&gt;'5-Colouring_uMap'!Q$8,'5-Colouring_uMap'!R$8,IF(CK48&gt;'5-Colouring_uMap'!Q$7,'5-Colouring_uMap'!R$7)))))))))</f>
        <v>#VALUE!</v>
      </c>
      <c r="DL48" s="117" t="e">
        <f>IF(CL48&gt;'5-Colouring_uMap'!T$15,'5-Colouring_uMap'!U$15,IF(CL48&gt;'5-Colouring_uMap'!T$14,'5-Colouring_uMap'!U$14,IF(CL48&gt;'5-Colouring_uMap'!T$13,'5-Colouring_uMap'!U$13,IF(CL48&gt;'5-Colouring_uMap'!T$12,'5-Colouring_uMap'!U$12,IF(CL48&gt;'5-Colouring_uMap'!T$11,'5-Colouring_uMap'!U$11,IF(CL48&gt;'5-Colouring_uMap'!T$10,'5-Colouring_uMap'!U$10,IF(CL48&gt;'5-Colouring_uMap'!T$9,'5-Colouring_uMap'!U$9,IF(CL48&gt;'5-Colouring_uMap'!T$8,'5-Colouring_uMap'!U$8,IF(CL48&gt;'5-Colouring_uMap'!T$7,'5-Colouring_uMap'!U$7)))))))))</f>
        <v>#VALUE!</v>
      </c>
      <c r="DM48" s="117" t="e">
        <f>IF(CM48&gt;'5-Colouring_uMap'!W$15,'5-Colouring_uMap'!X$15,IF(CM48&gt;'5-Colouring_uMap'!W$14,'5-Colouring_uMap'!X$14,IF(CM48&gt;'5-Colouring_uMap'!W$13,'5-Colouring_uMap'!X$13,IF(CM48&gt;'5-Colouring_uMap'!W$12,'5-Colouring_uMap'!X$12,IF(CM48&gt;'5-Colouring_uMap'!W$11,'5-Colouring_uMap'!X$11,IF(CM48&gt;'5-Colouring_uMap'!W$10,'5-Colouring_uMap'!X$10,IF(CM48&gt;'5-Colouring_uMap'!W$9,'5-Colouring_uMap'!X$9,IF(CM48&gt;'5-Colouring_uMap'!W$8,'5-Colouring_uMap'!X$8,IF(CM48&gt;'5-Colouring_uMap'!W$7,'5-Colouring_uMap'!X$7)))))))))</f>
        <v>#VALUE!</v>
      </c>
      <c r="DN48" s="117">
        <v>10</v>
      </c>
      <c r="DO48" s="159" t="s">
        <v>2093</v>
      </c>
      <c r="DP48" s="106" t="e">
        <f t="shared" si="71"/>
        <v>#VALUE!</v>
      </c>
      <c r="DQ48" s="106" t="e">
        <f t="shared" si="63"/>
        <v>#VALUE!</v>
      </c>
      <c r="DR48" s="106" t="e">
        <f t="shared" si="64"/>
        <v>#VALUE!</v>
      </c>
      <c r="DS48" s="106" t="e">
        <f t="shared" si="65"/>
        <v>#VALUE!</v>
      </c>
      <c r="DT48" s="106" t="e">
        <f t="shared" si="66"/>
        <v>#VALUE!</v>
      </c>
      <c r="DU48" s="106" t="e">
        <f t="shared" si="67"/>
        <v>#VALUE!</v>
      </c>
      <c r="DV48" s="106" t="e">
        <f t="shared" si="68"/>
        <v>#VALUE!</v>
      </c>
      <c r="DW48" s="106" t="e">
        <f t="shared" si="69"/>
        <v>#VALUE!</v>
      </c>
      <c r="DX48" t="s">
        <v>2080</v>
      </c>
      <c r="DY48">
        <v>2018</v>
      </c>
      <c r="DZ48">
        <v>5820</v>
      </c>
      <c r="EA48">
        <v>6905</v>
      </c>
      <c r="EB48" t="s">
        <v>370</v>
      </c>
      <c r="EC48">
        <v>6</v>
      </c>
      <c r="ED48" t="s">
        <v>99</v>
      </c>
      <c r="EE48" t="s">
        <v>100</v>
      </c>
      <c r="EF48">
        <v>45</v>
      </c>
      <c r="EH48" t="s">
        <v>101</v>
      </c>
      <c r="EI48" t="s">
        <v>335</v>
      </c>
      <c r="EJ48" t="s">
        <v>364</v>
      </c>
      <c r="EK48" t="s">
        <v>104</v>
      </c>
      <c r="EL48" t="s">
        <v>337</v>
      </c>
      <c r="EM48" t="s">
        <v>371</v>
      </c>
      <c r="EN48" t="s">
        <v>107</v>
      </c>
      <c r="EO48">
        <v>4</v>
      </c>
      <c r="EP48">
        <v>310</v>
      </c>
      <c r="EQ48">
        <v>42504</v>
      </c>
      <c r="ER48">
        <v>20998</v>
      </c>
      <c r="ES48">
        <v>21506</v>
      </c>
      <c r="ET48">
        <v>5864</v>
      </c>
      <c r="EU48">
        <v>2861</v>
      </c>
      <c r="EV48">
        <v>3003</v>
      </c>
      <c r="EW48">
        <v>13.8</v>
      </c>
      <c r="EX48">
        <v>0.96</v>
      </c>
      <c r="EY48">
        <v>0.72</v>
      </c>
      <c r="EZ48">
        <v>1.08</v>
      </c>
      <c r="FA48">
        <v>2384</v>
      </c>
      <c r="FB48">
        <v>12</v>
      </c>
      <c r="FC48">
        <v>545</v>
      </c>
      <c r="FD48">
        <v>29.6</v>
      </c>
      <c r="FI48" t="s">
        <v>161</v>
      </c>
      <c r="FJ48" t="s">
        <v>108</v>
      </c>
      <c r="FK48">
        <v>83.7</v>
      </c>
      <c r="FL48">
        <v>7.9</v>
      </c>
      <c r="FM48">
        <v>0.9</v>
      </c>
      <c r="FN48">
        <v>1.3</v>
      </c>
      <c r="FO48">
        <v>3.2</v>
      </c>
      <c r="FP48">
        <v>10.4</v>
      </c>
      <c r="FQ48">
        <v>7.8</v>
      </c>
      <c r="FR48">
        <v>0.2</v>
      </c>
      <c r="FS48">
        <v>1.2</v>
      </c>
      <c r="FT48">
        <v>500445</v>
      </c>
      <c r="FU48">
        <v>5563707</v>
      </c>
      <c r="FZ48">
        <v>46656</v>
      </c>
      <c r="GA48">
        <v>23062</v>
      </c>
      <c r="GB48">
        <v>23594</v>
      </c>
      <c r="GC48">
        <v>17.2</v>
      </c>
      <c r="GD48">
        <v>16.899999999999999</v>
      </c>
      <c r="GE48">
        <v>17.5</v>
      </c>
      <c r="GF48">
        <v>50.225528490000002</v>
      </c>
      <c r="GG48">
        <v>9.0062385000000003</v>
      </c>
      <c r="GH48">
        <v>2395</v>
      </c>
      <c r="GI48">
        <v>2403</v>
      </c>
      <c r="GJ48">
        <v>11.4</v>
      </c>
      <c r="GK48">
        <v>11.2</v>
      </c>
      <c r="GL48">
        <v>8.3000000000000007</v>
      </c>
      <c r="GM48">
        <v>10.9</v>
      </c>
      <c r="GN48">
        <v>6.1</v>
      </c>
      <c r="GO48">
        <v>8.6</v>
      </c>
      <c r="GP48">
        <v>10.4</v>
      </c>
      <c r="GQ48">
        <v>10.199999999999999</v>
      </c>
      <c r="GR48">
        <v>23361</v>
      </c>
      <c r="GS48">
        <v>23916</v>
      </c>
      <c r="GT48">
        <v>0.71</v>
      </c>
      <c r="GU48">
        <v>0.72</v>
      </c>
      <c r="GV48">
        <v>0.93</v>
      </c>
      <c r="GW48">
        <v>0.97</v>
      </c>
      <c r="GX48">
        <v>1.1100000000000001</v>
      </c>
      <c r="GY48">
        <v>1.06</v>
      </c>
      <c r="GZ48">
        <v>0.79</v>
      </c>
      <c r="HA48">
        <v>0.77</v>
      </c>
      <c r="HB48">
        <v>2048</v>
      </c>
      <c r="HC48">
        <v>78</v>
      </c>
      <c r="HD48">
        <v>208</v>
      </c>
      <c r="HE48">
        <v>21</v>
      </c>
      <c r="HF48">
        <v>372</v>
      </c>
      <c r="HG48">
        <v>22</v>
      </c>
      <c r="HH48">
        <v>139</v>
      </c>
      <c r="HI48">
        <v>5</v>
      </c>
      <c r="HJ48">
        <v>1545</v>
      </c>
      <c r="HK48">
        <v>33</v>
      </c>
      <c r="HL48">
        <v>126</v>
      </c>
      <c r="HM48">
        <v>16</v>
      </c>
      <c r="HN48">
        <v>70</v>
      </c>
      <c r="HO48" t="s">
        <v>372</v>
      </c>
      <c r="HP48">
        <v>2.1619999999999999</v>
      </c>
      <c r="HQ48" t="s">
        <v>110</v>
      </c>
      <c r="HR48" t="s">
        <v>111</v>
      </c>
    </row>
    <row r="49" spans="2:226" ht="14.25" hidden="1" customHeight="1" x14ac:dyDescent="0.3">
      <c r="B49">
        <f t="shared" si="12"/>
        <v>6906</v>
      </c>
      <c r="C49" t="str">
        <f t="shared" si="13"/>
        <v>A45</v>
      </c>
      <c r="D49" s="132">
        <f t="shared" si="14"/>
        <v>80</v>
      </c>
      <c r="E49" s="123">
        <f>VLOOKUP($EA49,'4-DZ-Nr.-Mapping'!$A:$J,E$4,FALSE)</f>
        <v>0</v>
      </c>
      <c r="F49" s="123">
        <f>VLOOKUP($EA49,'4-DZ-Nr.-Mapping'!$A:$J,F$4,FALSE)</f>
        <v>0</v>
      </c>
      <c r="G49" s="106" t="str">
        <f t="shared" si="15"/>
        <v>N - Gießen</v>
      </c>
      <c r="H49" t="str">
        <f t="shared" si="16"/>
        <v>S - Aschaffenburg</v>
      </c>
      <c r="I49" s="106" t="str">
        <f>VLOOKUP($EA49,'4-DZ-Nr.-Mapping'!$A:$N,I$4,FALSE)</f>
        <v xml:space="preserve"> </v>
      </c>
      <c r="J49" s="106" t="str">
        <f>VLOOKUP($EA49,'4-DZ-Nr.-Mapping'!$A:$N,J$4,FALSE)</f>
        <v xml:space="preserve"> </v>
      </c>
      <c r="K49" s="106" t="str">
        <f>VLOOKUP($EA49,'4-DZ-Nr.-Mapping'!$A:$N,K$4,FALSE)</f>
        <v xml:space="preserve"> </v>
      </c>
      <c r="L49" s="106" t="str">
        <f>VLOOKUP($EA49,'4-DZ-Nr.-Mapping'!$A:$N,L$4,FALSE)</f>
        <v xml:space="preserve"> </v>
      </c>
      <c r="M49" s="106" t="str">
        <f>VLOOKUP($EA49,'4-DZ-Nr.-Mapping'!$A:$N,M$4,FALSE)</f>
        <v xml:space="preserve"> </v>
      </c>
      <c r="N49" s="106" t="str">
        <f t="shared" si="17"/>
        <v>8+1</v>
      </c>
      <c r="P49" s="203">
        <f t="shared" si="18"/>
        <v>0.48258087451119802</v>
      </c>
      <c r="Q49" s="126">
        <f t="shared" si="86"/>
        <v>2715</v>
      </c>
      <c r="R49" s="126">
        <f t="shared" si="70"/>
        <v>1436.2521561251665</v>
      </c>
      <c r="S49" s="126">
        <f t="shared" si="90"/>
        <v>1113.3179381443299</v>
      </c>
      <c r="T49" s="126">
        <f t="shared" si="91"/>
        <v>1565.6033505154639</v>
      </c>
      <c r="U49" s="126">
        <f t="shared" si="95"/>
        <v>34.791185567010309</v>
      </c>
      <c r="V49" s="126">
        <f t="shared" si="35"/>
        <v>2713.7124742268043</v>
      </c>
      <c r="W49" s="125">
        <f t="shared" si="36"/>
        <v>0.51741912548880198</v>
      </c>
      <c r="X49" s="126">
        <f t="shared" si="87"/>
        <v>2911</v>
      </c>
      <c r="Y49" s="126">
        <f t="shared" si="38"/>
        <v>1483.5548438748335</v>
      </c>
      <c r="Z49" s="126">
        <f t="shared" si="92"/>
        <v>1193.6900618556699</v>
      </c>
      <c r="AA49" s="126">
        <f t="shared" si="93"/>
        <v>1678.6266494845361</v>
      </c>
      <c r="AB49" s="126">
        <f t="shared" si="94"/>
        <v>37.302814432989692</v>
      </c>
      <c r="AC49" s="126">
        <f t="shared" si="72"/>
        <v>2909.6195257731956</v>
      </c>
      <c r="AD49" s="1"/>
      <c r="AE49" s="106" t="e">
        <f t="shared" si="22"/>
        <v>#N/A</v>
      </c>
      <c r="AF49" s="106" t="str">
        <f t="shared" si="73"/>
        <v>-</v>
      </c>
      <c r="AG49" s="106" t="str">
        <f t="shared" si="39"/>
        <v>A45</v>
      </c>
      <c r="AH49" s="106">
        <f t="shared" si="74"/>
        <v>6906</v>
      </c>
      <c r="AI49" s="106" t="str">
        <f t="shared" si="75"/>
        <v xml:space="preserve"> </v>
      </c>
      <c r="AJ49" s="106" t="str">
        <f t="shared" si="40"/>
        <v xml:space="preserve"> </v>
      </c>
      <c r="AK49" s="1"/>
      <c r="AL49" s="126">
        <f t="shared" si="96"/>
        <v>2715</v>
      </c>
      <c r="AM49" s="126">
        <f t="shared" si="96"/>
        <v>1436.2521561251665</v>
      </c>
      <c r="AN49" s="126">
        <f t="shared" si="96"/>
        <v>1113.3179381443299</v>
      </c>
      <c r="AO49" s="126">
        <f t="shared" si="96"/>
        <v>1565.6033505154639</v>
      </c>
      <c r="AP49" s="126">
        <f t="shared" si="96"/>
        <v>34.791185567010309</v>
      </c>
      <c r="AQ49" s="126">
        <f t="shared" si="96"/>
        <v>2713.7124742268043</v>
      </c>
      <c r="AR49" s="126" t="e">
        <f t="shared" si="97"/>
        <v>#N/A</v>
      </c>
      <c r="AS49" s="126" t="e">
        <f t="shared" si="97"/>
        <v>#N/A</v>
      </c>
      <c r="AT49" s="126" t="e">
        <f t="shared" si="97"/>
        <v>#N/A</v>
      </c>
      <c r="AU49" s="126" t="e">
        <f t="shared" si="97"/>
        <v>#N/A</v>
      </c>
      <c r="AV49" s="126" t="e">
        <f t="shared" si="97"/>
        <v>#N/A</v>
      </c>
      <c r="AW49" s="126" t="e">
        <f t="shared" si="97"/>
        <v>#N/A</v>
      </c>
      <c r="AX49" s="1"/>
      <c r="AY49" s="126" t="e">
        <f t="shared" si="41"/>
        <v>#VALUE!</v>
      </c>
      <c r="AZ49" s="126" t="e">
        <f t="shared" si="42"/>
        <v>#VALUE!</v>
      </c>
      <c r="BA49" s="126" t="e">
        <f t="shared" si="43"/>
        <v>#VALUE!</v>
      </c>
      <c r="BB49" s="126" t="e">
        <f t="shared" si="44"/>
        <v>#VALUE!</v>
      </c>
      <c r="BC49" s="126" t="e">
        <f t="shared" si="45"/>
        <v>#N/A</v>
      </c>
      <c r="BD49" s="126" t="e">
        <f t="shared" si="46"/>
        <v>#N/A</v>
      </c>
      <c r="BE49" s="126" t="e">
        <f t="shared" si="47"/>
        <v>#N/A</v>
      </c>
      <c r="BF49" s="126" t="e">
        <f t="shared" si="48"/>
        <v>#N/A</v>
      </c>
      <c r="BG49" s="1"/>
      <c r="BH49" s="128" t="e">
        <f>VLOOKUP(BH$6,'1-Konfiguration'!$C$14:$D$17,2,FALSE)*AY49 / 100 / 1000</f>
        <v>#VALUE!</v>
      </c>
      <c r="BI49" s="128" t="e">
        <f>VLOOKUP(BI$6,'1-Konfiguration'!$C$14:$D$17,2,FALSE)*AZ49 / 100 / 1000</f>
        <v>#VALUE!</v>
      </c>
      <c r="BJ49" s="128" t="e">
        <f>VLOOKUP(BJ$6,'1-Konfiguration'!$C$14:$D$17,2,FALSE)*BA49 / 100 / 1000</f>
        <v>#VALUE!</v>
      </c>
      <c r="BK49" s="128" t="e">
        <f>VLOOKUP(BK$6,'1-Konfiguration'!$C$14:$D$17,2,FALSE)*BB49 / 100 / 1000</f>
        <v>#VALUE!</v>
      </c>
      <c r="BL49" s="128" t="e">
        <f>VLOOKUP(BL$6,'1-Konfiguration'!$C$14:$D$17,2,FALSE)*BC49 / 100 / 1000</f>
        <v>#N/A</v>
      </c>
      <c r="BM49" s="128" t="e">
        <f>VLOOKUP(BM$6,'1-Konfiguration'!$C$14:$D$17,2,FALSE)*BD49 / 100 / 1000</f>
        <v>#N/A</v>
      </c>
      <c r="BN49" s="128" t="e">
        <f>VLOOKUP(BN$6,'1-Konfiguration'!$C$14:$D$17,2,FALSE)*BE49 / 100 / 1000</f>
        <v>#N/A</v>
      </c>
      <c r="BO49" s="128" t="e">
        <f>VLOOKUP(BO$6,'1-Konfiguration'!$C$14:$D$17,2,FALSE)*BF49 / 100 / 1000</f>
        <v>#N/A</v>
      </c>
      <c r="BP49" s="128"/>
      <c r="BQ49" s="214" t="e">
        <f t="shared" si="49"/>
        <v>#VALUE!</v>
      </c>
      <c r="BR49" s="214" t="e">
        <f t="shared" si="50"/>
        <v>#VALUE!</v>
      </c>
      <c r="BS49" s="214" t="e">
        <f t="shared" si="51"/>
        <v>#VALUE!</v>
      </c>
      <c r="BT49" s="215" t="e">
        <f t="shared" si="52"/>
        <v>#VALUE!</v>
      </c>
      <c r="BU49" s="216" t="e">
        <f>BQ49*VLOOKUP(BU$6,'1-Konfiguration'!$C$23:$K$26,5,FALSE)</f>
        <v>#VALUE!</v>
      </c>
      <c r="BV49" s="216" t="e">
        <f>BR49*VLOOKUP(BV$6,'1-Konfiguration'!$C$23:$K$26,5,FALSE)</f>
        <v>#VALUE!</v>
      </c>
      <c r="BW49" s="216" t="e">
        <f>BS49*VLOOKUP(BW$6,'1-Konfiguration'!$C$23:$K$26,5,FALSE)</f>
        <v>#VALUE!</v>
      </c>
      <c r="BX49" s="216" t="e">
        <f>BT49*VLOOKUP(BX$6,'1-Konfiguration'!$C$23:$K$26,5,FALSE)</f>
        <v>#VALUE!</v>
      </c>
      <c r="BY49" s="216" t="e">
        <f t="shared" si="53"/>
        <v>#VALUE!</v>
      </c>
      <c r="BZ49" s="216" t="e">
        <f>BQ49*VLOOKUP(BZ$6,'1-Konfiguration'!$C$23:$K$26,9,FALSE)</f>
        <v>#VALUE!</v>
      </c>
      <c r="CA49" s="216" t="e">
        <f>BR49*VLOOKUP(CA$6,'1-Konfiguration'!$C$23:$K$26,9,FALSE)</f>
        <v>#VALUE!</v>
      </c>
      <c r="CB49" s="216" t="e">
        <f>BS49*VLOOKUP(CB$6,'1-Konfiguration'!$C$23:$K$26,9,FALSE)</f>
        <v>#VALUE!</v>
      </c>
      <c r="CC49" s="216" t="e">
        <f>BT49*VLOOKUP(CC$6,'1-Konfiguration'!$C$23:$K$26,9,FALSE)</f>
        <v>#VALUE!</v>
      </c>
      <c r="CD49" s="216" t="e">
        <f t="shared" si="54"/>
        <v>#VALUE!</v>
      </c>
      <c r="CE49" s="2"/>
      <c r="CF49" s="128" t="e">
        <f t="shared" si="55"/>
        <v>#VALUE!</v>
      </c>
      <c r="CG49" s="128" t="e">
        <f t="shared" si="56"/>
        <v>#VALUE!</v>
      </c>
      <c r="CH49" s="128" t="e">
        <f t="shared" si="57"/>
        <v>#VALUE!</v>
      </c>
      <c r="CI49" s="128" t="e">
        <f t="shared" si="58"/>
        <v>#VALUE!</v>
      </c>
      <c r="CJ49" s="128" t="e">
        <f t="shared" si="59"/>
        <v>#VALUE!</v>
      </c>
      <c r="CK49" s="128" t="e">
        <f t="shared" si="60"/>
        <v>#VALUE!</v>
      </c>
      <c r="CL49" s="128" t="e">
        <f t="shared" si="61"/>
        <v>#VALUE!</v>
      </c>
      <c r="CM49" s="128" t="e">
        <f t="shared" si="62"/>
        <v>#VALUE!</v>
      </c>
      <c r="CN49" s="2"/>
      <c r="CO49" s="128" t="e">
        <f>MMULT($BH49:$BK49,'1-Konfiguration'!D$23:D$26)+MMULT($BL49:$BO49,'1-Konfiguration'!D$23:D$26)</f>
        <v>#VALUE!</v>
      </c>
      <c r="CP49" s="128" t="e">
        <f>MMULT($BH49:$BK49,'1-Konfiguration'!E$23:E$26)+MMULT($BL49:$BO49,'1-Konfiguration'!E$23:E$26)</f>
        <v>#VALUE!</v>
      </c>
      <c r="CQ49" s="128" t="e">
        <f>MMULT($BH49:$BK49,'1-Konfiguration'!F$23:F$26)+MMULT($BL49:$BO49,'1-Konfiguration'!F$23:F$26)</f>
        <v>#VALUE!</v>
      </c>
      <c r="CR49" s="128" t="e">
        <f>MMULT($BH49:$BK49,'1-Konfiguration'!G$23:G$26)+MMULT($BL49:$BO49,'1-Konfiguration'!G$23:G$26)</f>
        <v>#VALUE!</v>
      </c>
      <c r="CS49" s="128" t="e">
        <f>MMULT($BH49:$BK49,'1-Konfiguration'!H$23:H$26)+MMULT($BL49:$BO49,'1-Konfiguration'!H$23:H$26)</f>
        <v>#VALUE!</v>
      </c>
      <c r="CT49" s="128" t="e">
        <f>MMULT($BH49:$BK49,'1-Konfiguration'!I$23:I$26)+MMULT($BL49:$BO49,'1-Konfiguration'!I$23:I$26)</f>
        <v>#VALUE!</v>
      </c>
      <c r="CU49" s="128" t="e">
        <f>MMULT($BH49:$BK49,'1-Konfiguration'!J$23:J$26)+MMULT($BL49:$BO49,'1-Konfiguration'!J$23:J$26)</f>
        <v>#VALUE!</v>
      </c>
      <c r="CV49" s="128" t="e">
        <f>MMULT($BH49:$BK49,'1-Konfiguration'!K$23:K$26)+MMULT($BL49:$BO49,'1-Konfiguration'!K$23:K$26)</f>
        <v>#VALUE!</v>
      </c>
      <c r="CX49" s="106"/>
      <c r="CY49" s="106"/>
      <c r="CZ49" s="106"/>
      <c r="DA49" s="106"/>
      <c r="DB49" s="106"/>
      <c r="DC49" s="106"/>
      <c r="DD49" s="106"/>
      <c r="DE49" s="106"/>
      <c r="DF49" s="117" t="e">
        <f>IF(CF49&gt;'5-Colouring_uMap'!B$15,'5-Colouring_uMap'!C$15,IF(CF49&gt;'5-Colouring_uMap'!B$14,'5-Colouring_uMap'!C$14,IF(CF49&gt;'5-Colouring_uMap'!B$13,'5-Colouring_uMap'!C$13,IF(CF49&gt;'5-Colouring_uMap'!B$12,'5-Colouring_uMap'!C$12,IF(CF49&gt;'5-Colouring_uMap'!B$11,'5-Colouring_uMap'!C$11,IF(CF49&gt;'5-Colouring_uMap'!B$10,'5-Colouring_uMap'!C$10,IF(CF49&gt;'5-Colouring_uMap'!B$9,'5-Colouring_uMap'!C$9,IF(CF49&gt;'5-Colouring_uMap'!B$8,'5-Colouring_uMap'!C$8,IF(CF49&gt;'5-Colouring_uMap'!B$7,'5-Colouring_uMap'!C$7)))))))))</f>
        <v>#VALUE!</v>
      </c>
      <c r="DG49" s="117" t="e">
        <f>IF(CG49&gt;'5-Colouring_uMap'!E$15,'5-Colouring_uMap'!F$15,IF(CG49&gt;'5-Colouring_uMap'!E$14,'5-Colouring_uMap'!F$14,IF(CG49&gt;'5-Colouring_uMap'!E$13,'5-Colouring_uMap'!F$13,IF(CG49&gt;'5-Colouring_uMap'!E$12,'5-Colouring_uMap'!F$12,IF(CG49&gt;'5-Colouring_uMap'!E$11,'5-Colouring_uMap'!F$11,IF(CG49&gt;'5-Colouring_uMap'!E$10,'5-Colouring_uMap'!F$10,IF(CG49&gt;'5-Colouring_uMap'!E$9,'5-Colouring_uMap'!F$9,IF(CG49&gt;'5-Colouring_uMap'!E$8,'5-Colouring_uMap'!F$8,IF(CG49&gt;'5-Colouring_uMap'!E$7,'5-Colouring_uMap'!F$7)))))))))</f>
        <v>#VALUE!</v>
      </c>
      <c r="DH49" s="117" t="e">
        <f>IF(CH49&gt;'5-Colouring_uMap'!H$15,'5-Colouring_uMap'!I$15,IF(CH49&gt;'5-Colouring_uMap'!H$14,'5-Colouring_uMap'!I$14,IF(CH49&gt;'5-Colouring_uMap'!H$13,'5-Colouring_uMap'!I$13,IF(CH49&gt;'5-Colouring_uMap'!H$12,'5-Colouring_uMap'!I$12,IF(CH49&gt;'5-Colouring_uMap'!H$11,'5-Colouring_uMap'!I$11,IF(CH49&gt;'5-Colouring_uMap'!H$10,'5-Colouring_uMap'!I$10,IF(CH49&gt;'5-Colouring_uMap'!H$9,'5-Colouring_uMap'!I$9,IF(CH49&gt;'5-Colouring_uMap'!H$8,'5-Colouring_uMap'!I$8,IF(CH49&gt;'5-Colouring_uMap'!H$7,'5-Colouring_uMap'!I$7)))))))))</f>
        <v>#VALUE!</v>
      </c>
      <c r="DI49" s="117" t="e">
        <f>IF(CI49&gt;'5-Colouring_uMap'!K$15,'5-Colouring_uMap'!L$15,IF(CI49&gt;'5-Colouring_uMap'!K$14,'5-Colouring_uMap'!L$14,IF(CI49&gt;'5-Colouring_uMap'!K$13,'5-Colouring_uMap'!L$13,IF(CI49&gt;'5-Colouring_uMap'!K$12,'5-Colouring_uMap'!L$12,IF(CI49&gt;'5-Colouring_uMap'!K$11,'5-Colouring_uMap'!L$11,IF(CI49&gt;'5-Colouring_uMap'!K$10,'5-Colouring_uMap'!L$10,IF(CI49&gt;'5-Colouring_uMap'!K$9,'5-Colouring_uMap'!L$9,IF(CI49&gt;'5-Colouring_uMap'!K$8,'5-Colouring_uMap'!L$8,IF(CI49&gt;'5-Colouring_uMap'!K$7,'5-Colouring_uMap'!L$7)))))))))</f>
        <v>#VALUE!</v>
      </c>
      <c r="DJ49" s="117" t="e">
        <f>IF(CJ49&gt;'5-Colouring_uMap'!N$15,'5-Colouring_uMap'!O$15,IF(CJ49&gt;'5-Colouring_uMap'!N$14,'5-Colouring_uMap'!O$14,IF(CJ49&gt;'5-Colouring_uMap'!N$13,'5-Colouring_uMap'!O$13,IF(CJ49&gt;'5-Colouring_uMap'!N$12,'5-Colouring_uMap'!O$12,IF(CJ49&gt;'5-Colouring_uMap'!N$11,'5-Colouring_uMap'!O$11,IF(CJ49&gt;'5-Colouring_uMap'!N$10,'5-Colouring_uMap'!O$10,IF(CJ49&gt;'5-Colouring_uMap'!N$9,'5-Colouring_uMap'!O$9,IF(CJ49&gt;'5-Colouring_uMap'!N$8,'5-Colouring_uMap'!O$8,IF(CJ49&gt;'5-Colouring_uMap'!N$7,'5-Colouring_uMap'!O$7)))))))))</f>
        <v>#VALUE!</v>
      </c>
      <c r="DK49" s="117" t="e">
        <f>IF(CK49&gt;'5-Colouring_uMap'!Q$15,'5-Colouring_uMap'!R$15,IF(CK49&gt;'5-Colouring_uMap'!Q$14,'5-Colouring_uMap'!R$14,IF(CK49&gt;'5-Colouring_uMap'!Q$13,'5-Colouring_uMap'!R$13,IF(CK49&gt;'5-Colouring_uMap'!Q$12,'5-Colouring_uMap'!R$12,IF(CK49&gt;'5-Colouring_uMap'!Q$11,'5-Colouring_uMap'!R$11,IF(CK49&gt;'5-Colouring_uMap'!Q$10,'5-Colouring_uMap'!R$10,IF(CK49&gt;'5-Colouring_uMap'!Q$9,'5-Colouring_uMap'!R$9,IF(CK49&gt;'5-Colouring_uMap'!Q$8,'5-Colouring_uMap'!R$8,IF(CK49&gt;'5-Colouring_uMap'!Q$7,'5-Colouring_uMap'!R$7)))))))))</f>
        <v>#VALUE!</v>
      </c>
      <c r="DL49" s="117" t="e">
        <f>IF(CL49&gt;'5-Colouring_uMap'!T$15,'5-Colouring_uMap'!U$15,IF(CL49&gt;'5-Colouring_uMap'!T$14,'5-Colouring_uMap'!U$14,IF(CL49&gt;'5-Colouring_uMap'!T$13,'5-Colouring_uMap'!U$13,IF(CL49&gt;'5-Colouring_uMap'!T$12,'5-Colouring_uMap'!U$12,IF(CL49&gt;'5-Colouring_uMap'!T$11,'5-Colouring_uMap'!U$11,IF(CL49&gt;'5-Colouring_uMap'!T$10,'5-Colouring_uMap'!U$10,IF(CL49&gt;'5-Colouring_uMap'!T$9,'5-Colouring_uMap'!U$9,IF(CL49&gt;'5-Colouring_uMap'!T$8,'5-Colouring_uMap'!U$8,IF(CL49&gt;'5-Colouring_uMap'!T$7,'5-Colouring_uMap'!U$7)))))))))</f>
        <v>#VALUE!</v>
      </c>
      <c r="DM49" s="117" t="e">
        <f>IF(CM49&gt;'5-Colouring_uMap'!W$15,'5-Colouring_uMap'!X$15,IF(CM49&gt;'5-Colouring_uMap'!W$14,'5-Colouring_uMap'!X$14,IF(CM49&gt;'5-Colouring_uMap'!W$13,'5-Colouring_uMap'!X$13,IF(CM49&gt;'5-Colouring_uMap'!W$12,'5-Colouring_uMap'!X$12,IF(CM49&gt;'5-Colouring_uMap'!W$11,'5-Colouring_uMap'!X$11,IF(CM49&gt;'5-Colouring_uMap'!W$10,'5-Colouring_uMap'!X$10,IF(CM49&gt;'5-Colouring_uMap'!W$9,'5-Colouring_uMap'!X$9,IF(CM49&gt;'5-Colouring_uMap'!W$8,'5-Colouring_uMap'!X$8,IF(CM49&gt;'5-Colouring_uMap'!W$7,'5-Colouring_uMap'!X$7)))))))))</f>
        <v>#VALUE!</v>
      </c>
      <c r="DN49" s="117">
        <v>10</v>
      </c>
      <c r="DO49" s="159" t="s">
        <v>2093</v>
      </c>
      <c r="DP49" s="106" t="e">
        <f t="shared" si="71"/>
        <v>#VALUE!</v>
      </c>
      <c r="DQ49" s="106" t="e">
        <f t="shared" si="63"/>
        <v>#VALUE!</v>
      </c>
      <c r="DR49" s="106" t="e">
        <f t="shared" si="64"/>
        <v>#VALUE!</v>
      </c>
      <c r="DS49" s="106" t="e">
        <f t="shared" si="65"/>
        <v>#VALUE!</v>
      </c>
      <c r="DT49" s="106" t="e">
        <f t="shared" si="66"/>
        <v>#VALUE!</v>
      </c>
      <c r="DU49" s="106" t="e">
        <f t="shared" si="67"/>
        <v>#VALUE!</v>
      </c>
      <c r="DV49" s="106" t="e">
        <f t="shared" si="68"/>
        <v>#VALUE!</v>
      </c>
      <c r="DW49" s="106" t="e">
        <f t="shared" si="69"/>
        <v>#VALUE!</v>
      </c>
      <c r="DX49" t="s">
        <v>2080</v>
      </c>
      <c r="DY49">
        <v>2018</v>
      </c>
      <c r="DZ49">
        <v>5820</v>
      </c>
      <c r="EA49">
        <v>6906</v>
      </c>
      <c r="EB49" t="s">
        <v>362</v>
      </c>
      <c r="EC49">
        <v>6</v>
      </c>
      <c r="ED49" t="s">
        <v>99</v>
      </c>
      <c r="EE49" t="s">
        <v>100</v>
      </c>
      <c r="EF49">
        <v>45</v>
      </c>
      <c r="EH49" t="s">
        <v>101</v>
      </c>
      <c r="EI49" t="s">
        <v>335</v>
      </c>
      <c r="EJ49" t="s">
        <v>363</v>
      </c>
      <c r="EK49" t="s">
        <v>104</v>
      </c>
      <c r="EL49" t="s">
        <v>337</v>
      </c>
      <c r="EM49" t="s">
        <v>364</v>
      </c>
      <c r="EN49" t="s">
        <v>107</v>
      </c>
      <c r="EO49">
        <v>4</v>
      </c>
      <c r="EP49">
        <v>350</v>
      </c>
      <c r="EQ49">
        <v>36047</v>
      </c>
      <c r="ER49">
        <v>17732</v>
      </c>
      <c r="ES49">
        <v>18316</v>
      </c>
      <c r="ET49">
        <v>5626</v>
      </c>
      <c r="EU49">
        <v>2715</v>
      </c>
      <c r="EV49">
        <v>2911</v>
      </c>
      <c r="EW49">
        <v>15.6</v>
      </c>
      <c r="EX49">
        <v>0.97</v>
      </c>
      <c r="EY49">
        <v>0.76</v>
      </c>
      <c r="EZ49">
        <v>1.0900000000000001</v>
      </c>
      <c r="FA49">
        <v>2019</v>
      </c>
      <c r="FB49">
        <v>13.5</v>
      </c>
      <c r="FC49">
        <v>468</v>
      </c>
      <c r="FD49">
        <v>33.6</v>
      </c>
      <c r="FI49" t="s">
        <v>161</v>
      </c>
      <c r="FJ49" t="s">
        <v>161</v>
      </c>
      <c r="FK49">
        <v>81.7</v>
      </c>
      <c r="FL49">
        <v>8.1</v>
      </c>
      <c r="FM49">
        <v>0.9</v>
      </c>
      <c r="FN49">
        <v>1.4</v>
      </c>
      <c r="FO49">
        <v>3.3</v>
      </c>
      <c r="FP49">
        <v>12.1</v>
      </c>
      <c r="FQ49">
        <v>9</v>
      </c>
      <c r="FR49">
        <v>0.2</v>
      </c>
      <c r="FS49">
        <v>1.2</v>
      </c>
      <c r="FT49">
        <v>499878</v>
      </c>
      <c r="FU49">
        <v>5565908</v>
      </c>
      <c r="FZ49">
        <v>39081</v>
      </c>
      <c r="GA49">
        <v>19234</v>
      </c>
      <c r="GB49">
        <v>19846</v>
      </c>
      <c r="GC49">
        <v>19.7</v>
      </c>
      <c r="GD49">
        <v>19.2</v>
      </c>
      <c r="GE49">
        <v>20.100000000000001</v>
      </c>
      <c r="GF49">
        <v>50.24532825</v>
      </c>
      <c r="GG49">
        <v>8.9982819500000009</v>
      </c>
      <c r="GH49">
        <v>1979</v>
      </c>
      <c r="GI49">
        <v>1857</v>
      </c>
      <c r="GJ49">
        <v>11.2</v>
      </c>
      <c r="GK49">
        <v>10.1</v>
      </c>
      <c r="GL49">
        <v>8.3000000000000007</v>
      </c>
      <c r="GM49">
        <v>11.2</v>
      </c>
      <c r="GN49">
        <v>6.3</v>
      </c>
      <c r="GO49">
        <v>8.3000000000000007</v>
      </c>
      <c r="GP49">
        <v>10.3</v>
      </c>
      <c r="GQ49">
        <v>9.4</v>
      </c>
      <c r="GR49">
        <v>19454</v>
      </c>
      <c r="GS49">
        <v>20169</v>
      </c>
      <c r="GT49">
        <v>0.75</v>
      </c>
      <c r="GU49">
        <v>0.76</v>
      </c>
      <c r="GV49">
        <v>0.93</v>
      </c>
      <c r="GW49">
        <v>0.97</v>
      </c>
      <c r="GX49">
        <v>1.1299999999999999</v>
      </c>
      <c r="GY49">
        <v>1.06</v>
      </c>
      <c r="GZ49">
        <v>0.81</v>
      </c>
      <c r="HA49">
        <v>0.78</v>
      </c>
      <c r="HB49">
        <v>1703</v>
      </c>
      <c r="HC49">
        <v>70</v>
      </c>
      <c r="HD49">
        <v>204</v>
      </c>
      <c r="HE49">
        <v>18</v>
      </c>
      <c r="HF49">
        <v>301</v>
      </c>
      <c r="HG49">
        <v>19</v>
      </c>
      <c r="HH49">
        <v>138</v>
      </c>
      <c r="HI49">
        <v>4</v>
      </c>
      <c r="HJ49">
        <v>1281</v>
      </c>
      <c r="HK49">
        <v>32</v>
      </c>
      <c r="HL49">
        <v>126</v>
      </c>
      <c r="HM49">
        <v>13</v>
      </c>
      <c r="HN49">
        <v>80</v>
      </c>
      <c r="HO49" t="s">
        <v>365</v>
      </c>
      <c r="HP49">
        <v>5.4820000000000002</v>
      </c>
      <c r="HQ49" t="s">
        <v>110</v>
      </c>
      <c r="HR49" t="s">
        <v>111</v>
      </c>
    </row>
    <row r="50" spans="2:226" ht="14.25" hidden="1" customHeight="1" x14ac:dyDescent="0.3">
      <c r="B50">
        <f t="shared" si="12"/>
        <v>6904</v>
      </c>
      <c r="C50" t="str">
        <f t="shared" si="13"/>
        <v>A45</v>
      </c>
      <c r="D50" s="132">
        <f t="shared" si="14"/>
        <v>90</v>
      </c>
      <c r="E50" s="123">
        <f>VLOOKUP($EA50,'4-DZ-Nr.-Mapping'!$A:$J,E$4,FALSE)</f>
        <v>0</v>
      </c>
      <c r="F50" s="123">
        <f>VLOOKUP($EA50,'4-DZ-Nr.-Mapping'!$A:$J,F$4,FALSE)</f>
        <v>0</v>
      </c>
      <c r="G50" s="106" t="str">
        <f t="shared" si="15"/>
        <v>N - Gießen</v>
      </c>
      <c r="H50" t="str">
        <f t="shared" si="16"/>
        <v>S - Aschaffenburg</v>
      </c>
      <c r="I50" s="106" t="str">
        <f>VLOOKUP($EA50,'4-DZ-Nr.-Mapping'!$A:$N,I$4,FALSE)</f>
        <v xml:space="preserve"> </v>
      </c>
      <c r="J50" s="106" t="str">
        <f>VLOOKUP($EA50,'4-DZ-Nr.-Mapping'!$A:$N,J$4,FALSE)</f>
        <v xml:space="preserve"> </v>
      </c>
      <c r="K50" s="106" t="str">
        <f>VLOOKUP($EA50,'4-DZ-Nr.-Mapping'!$A:$N,K$4,FALSE)</f>
        <v xml:space="preserve"> </v>
      </c>
      <c r="L50" s="106" t="str">
        <f>VLOOKUP($EA50,'4-DZ-Nr.-Mapping'!$A:$N,L$4,FALSE)</f>
        <v xml:space="preserve"> </v>
      </c>
      <c r="M50" s="106" t="str">
        <f>VLOOKUP($EA50,'4-DZ-Nr.-Mapping'!$A:$N,M$4,FALSE)</f>
        <v xml:space="preserve"> </v>
      </c>
      <c r="N50" s="106" t="str">
        <f t="shared" si="17"/>
        <v>8+1</v>
      </c>
      <c r="P50" s="203">
        <f t="shared" si="18"/>
        <v>0.4864486798391327</v>
      </c>
      <c r="Q50" s="126">
        <f t="shared" si="86"/>
        <v>2782</v>
      </c>
      <c r="R50" s="126">
        <f t="shared" si="70"/>
        <v>1432.6219999999998</v>
      </c>
      <c r="S50" s="126">
        <f t="shared" si="90"/>
        <v>1152.4878884420352</v>
      </c>
      <c r="T50" s="126">
        <f t="shared" si="91"/>
        <v>1599.7219944046165</v>
      </c>
      <c r="U50" s="126">
        <f t="shared" si="95"/>
        <v>34.402623535583146</v>
      </c>
      <c r="V50" s="126">
        <f t="shared" si="35"/>
        <v>2786.6125063822346</v>
      </c>
      <c r="W50" s="125">
        <f t="shared" si="36"/>
        <v>0.51355132016086724</v>
      </c>
      <c r="X50" s="126">
        <f t="shared" si="87"/>
        <v>2937</v>
      </c>
      <c r="Y50" s="126">
        <f t="shared" si="38"/>
        <v>1466.98</v>
      </c>
      <c r="Z50" s="126">
        <f t="shared" si="92"/>
        <v>1216.6991115579644</v>
      </c>
      <c r="AA50" s="126">
        <f t="shared" si="93"/>
        <v>1688.8510055953839</v>
      </c>
      <c r="AB50" s="126">
        <f t="shared" si="94"/>
        <v>36.319376464416855</v>
      </c>
      <c r="AC50" s="126">
        <f t="shared" si="72"/>
        <v>2941.8694936177653</v>
      </c>
      <c r="AD50" s="1"/>
      <c r="AE50" s="106" t="e">
        <f t="shared" si="22"/>
        <v>#N/A</v>
      </c>
      <c r="AF50" s="106" t="str">
        <f t="shared" si="73"/>
        <v>-</v>
      </c>
      <c r="AG50" s="106" t="str">
        <f t="shared" si="39"/>
        <v>A45</v>
      </c>
      <c r="AH50" s="106">
        <f t="shared" si="74"/>
        <v>6904</v>
      </c>
      <c r="AI50" s="106" t="str">
        <f t="shared" si="75"/>
        <v xml:space="preserve"> </v>
      </c>
      <c r="AJ50" s="106" t="str">
        <f t="shared" si="40"/>
        <v xml:space="preserve"> </v>
      </c>
      <c r="AK50" s="1"/>
      <c r="AL50" s="126">
        <f t="shared" si="96"/>
        <v>2782</v>
      </c>
      <c r="AM50" s="126">
        <f t="shared" si="96"/>
        <v>1432.6219999999998</v>
      </c>
      <c r="AN50" s="126">
        <f t="shared" si="96"/>
        <v>1152.4878884420352</v>
      </c>
      <c r="AO50" s="126">
        <f t="shared" si="96"/>
        <v>1599.7219944046165</v>
      </c>
      <c r="AP50" s="126">
        <f t="shared" si="96"/>
        <v>34.402623535583146</v>
      </c>
      <c r="AQ50" s="126">
        <f t="shared" si="96"/>
        <v>2786.6125063822346</v>
      </c>
      <c r="AR50" s="126" t="e">
        <f t="shared" si="97"/>
        <v>#N/A</v>
      </c>
      <c r="AS50" s="126" t="e">
        <f t="shared" si="97"/>
        <v>#N/A</v>
      </c>
      <c r="AT50" s="126" t="e">
        <f t="shared" si="97"/>
        <v>#N/A</v>
      </c>
      <c r="AU50" s="126" t="e">
        <f t="shared" si="97"/>
        <v>#N/A</v>
      </c>
      <c r="AV50" s="126" t="e">
        <f t="shared" si="97"/>
        <v>#N/A</v>
      </c>
      <c r="AW50" s="126" t="e">
        <f t="shared" si="97"/>
        <v>#N/A</v>
      </c>
      <c r="AX50" s="1"/>
      <c r="AY50" s="126" t="e">
        <f t="shared" si="41"/>
        <v>#VALUE!</v>
      </c>
      <c r="AZ50" s="126" t="e">
        <f t="shared" si="42"/>
        <v>#VALUE!</v>
      </c>
      <c r="BA50" s="126" t="e">
        <f t="shared" si="43"/>
        <v>#VALUE!</v>
      </c>
      <c r="BB50" s="126" t="e">
        <f t="shared" si="44"/>
        <v>#VALUE!</v>
      </c>
      <c r="BC50" s="126" t="e">
        <f t="shared" si="45"/>
        <v>#N/A</v>
      </c>
      <c r="BD50" s="126" t="e">
        <f t="shared" si="46"/>
        <v>#N/A</v>
      </c>
      <c r="BE50" s="126" t="e">
        <f t="shared" si="47"/>
        <v>#N/A</v>
      </c>
      <c r="BF50" s="126" t="e">
        <f t="shared" si="48"/>
        <v>#N/A</v>
      </c>
      <c r="BG50" s="1"/>
      <c r="BH50" s="128" t="e">
        <f>VLOOKUP(BH$6,'1-Konfiguration'!$C$14:$D$17,2,FALSE)*AY50 / 100 / 1000</f>
        <v>#VALUE!</v>
      </c>
      <c r="BI50" s="128" t="e">
        <f>VLOOKUP(BI$6,'1-Konfiguration'!$C$14:$D$17,2,FALSE)*AZ50 / 100 / 1000</f>
        <v>#VALUE!</v>
      </c>
      <c r="BJ50" s="128" t="e">
        <f>VLOOKUP(BJ$6,'1-Konfiguration'!$C$14:$D$17,2,FALSE)*BA50 / 100 / 1000</f>
        <v>#VALUE!</v>
      </c>
      <c r="BK50" s="128" t="e">
        <f>VLOOKUP(BK$6,'1-Konfiguration'!$C$14:$D$17,2,FALSE)*BB50 / 100 / 1000</f>
        <v>#VALUE!</v>
      </c>
      <c r="BL50" s="128" t="e">
        <f>VLOOKUP(BL$6,'1-Konfiguration'!$C$14:$D$17,2,FALSE)*BC50 / 100 / 1000</f>
        <v>#N/A</v>
      </c>
      <c r="BM50" s="128" t="e">
        <f>VLOOKUP(BM$6,'1-Konfiguration'!$C$14:$D$17,2,FALSE)*BD50 / 100 / 1000</f>
        <v>#N/A</v>
      </c>
      <c r="BN50" s="128" t="e">
        <f>VLOOKUP(BN$6,'1-Konfiguration'!$C$14:$D$17,2,FALSE)*BE50 / 100 / 1000</f>
        <v>#N/A</v>
      </c>
      <c r="BO50" s="128" t="e">
        <f>VLOOKUP(BO$6,'1-Konfiguration'!$C$14:$D$17,2,FALSE)*BF50 / 100 / 1000</f>
        <v>#N/A</v>
      </c>
      <c r="BP50" s="128"/>
      <c r="BQ50" s="214" t="e">
        <f t="shared" si="49"/>
        <v>#VALUE!</v>
      </c>
      <c r="BR50" s="214" t="e">
        <f t="shared" si="50"/>
        <v>#VALUE!</v>
      </c>
      <c r="BS50" s="214" t="e">
        <f t="shared" si="51"/>
        <v>#VALUE!</v>
      </c>
      <c r="BT50" s="215" t="e">
        <f t="shared" si="52"/>
        <v>#VALUE!</v>
      </c>
      <c r="BU50" s="216" t="e">
        <f>BQ50*VLOOKUP(BU$6,'1-Konfiguration'!$C$23:$K$26,5,FALSE)</f>
        <v>#VALUE!</v>
      </c>
      <c r="BV50" s="216" t="e">
        <f>BR50*VLOOKUP(BV$6,'1-Konfiguration'!$C$23:$K$26,5,FALSE)</f>
        <v>#VALUE!</v>
      </c>
      <c r="BW50" s="216" t="e">
        <f>BS50*VLOOKUP(BW$6,'1-Konfiguration'!$C$23:$K$26,5,FALSE)</f>
        <v>#VALUE!</v>
      </c>
      <c r="BX50" s="216" t="e">
        <f>BT50*VLOOKUP(BX$6,'1-Konfiguration'!$C$23:$K$26,5,FALSE)</f>
        <v>#VALUE!</v>
      </c>
      <c r="BY50" s="216" t="e">
        <f t="shared" si="53"/>
        <v>#VALUE!</v>
      </c>
      <c r="BZ50" s="216" t="e">
        <f>BQ50*VLOOKUP(BZ$6,'1-Konfiguration'!$C$23:$K$26,9,FALSE)</f>
        <v>#VALUE!</v>
      </c>
      <c r="CA50" s="216" t="e">
        <f>BR50*VLOOKUP(CA$6,'1-Konfiguration'!$C$23:$K$26,9,FALSE)</f>
        <v>#VALUE!</v>
      </c>
      <c r="CB50" s="216" t="e">
        <f>BS50*VLOOKUP(CB$6,'1-Konfiguration'!$C$23:$K$26,9,FALSE)</f>
        <v>#VALUE!</v>
      </c>
      <c r="CC50" s="216" t="e">
        <f>BT50*VLOOKUP(CC$6,'1-Konfiguration'!$C$23:$K$26,9,FALSE)</f>
        <v>#VALUE!</v>
      </c>
      <c r="CD50" s="216" t="e">
        <f t="shared" si="54"/>
        <v>#VALUE!</v>
      </c>
      <c r="CE50" s="2"/>
      <c r="CF50" s="128" t="e">
        <f t="shared" si="55"/>
        <v>#VALUE!</v>
      </c>
      <c r="CG50" s="128" t="e">
        <f t="shared" si="56"/>
        <v>#VALUE!</v>
      </c>
      <c r="CH50" s="128" t="e">
        <f t="shared" si="57"/>
        <v>#VALUE!</v>
      </c>
      <c r="CI50" s="128" t="e">
        <f t="shared" si="58"/>
        <v>#VALUE!</v>
      </c>
      <c r="CJ50" s="128" t="e">
        <f t="shared" si="59"/>
        <v>#VALUE!</v>
      </c>
      <c r="CK50" s="128" t="e">
        <f t="shared" si="60"/>
        <v>#VALUE!</v>
      </c>
      <c r="CL50" s="128" t="e">
        <f t="shared" si="61"/>
        <v>#VALUE!</v>
      </c>
      <c r="CM50" s="128" t="e">
        <f t="shared" si="62"/>
        <v>#VALUE!</v>
      </c>
      <c r="CN50" s="2"/>
      <c r="CO50" s="128" t="e">
        <f>MMULT($BH50:$BK50,'1-Konfiguration'!D$23:D$26)+MMULT($BL50:$BO50,'1-Konfiguration'!D$23:D$26)</f>
        <v>#VALUE!</v>
      </c>
      <c r="CP50" s="128" t="e">
        <f>MMULT($BH50:$BK50,'1-Konfiguration'!E$23:E$26)+MMULT($BL50:$BO50,'1-Konfiguration'!E$23:E$26)</f>
        <v>#VALUE!</v>
      </c>
      <c r="CQ50" s="128" t="e">
        <f>MMULT($BH50:$BK50,'1-Konfiguration'!F$23:F$26)+MMULT($BL50:$BO50,'1-Konfiguration'!F$23:F$26)</f>
        <v>#VALUE!</v>
      </c>
      <c r="CR50" s="128" t="e">
        <f>MMULT($BH50:$BK50,'1-Konfiguration'!G$23:G$26)+MMULT($BL50:$BO50,'1-Konfiguration'!G$23:G$26)</f>
        <v>#VALUE!</v>
      </c>
      <c r="CS50" s="128" t="e">
        <f>MMULT($BH50:$BK50,'1-Konfiguration'!H$23:H$26)+MMULT($BL50:$BO50,'1-Konfiguration'!H$23:H$26)</f>
        <v>#VALUE!</v>
      </c>
      <c r="CT50" s="128" t="e">
        <f>MMULT($BH50:$BK50,'1-Konfiguration'!I$23:I$26)+MMULT($BL50:$BO50,'1-Konfiguration'!I$23:I$26)</f>
        <v>#VALUE!</v>
      </c>
      <c r="CU50" s="128" t="e">
        <f>MMULT($BH50:$BK50,'1-Konfiguration'!J$23:J$26)+MMULT($BL50:$BO50,'1-Konfiguration'!J$23:J$26)</f>
        <v>#VALUE!</v>
      </c>
      <c r="CV50" s="128" t="e">
        <f>MMULT($BH50:$BK50,'1-Konfiguration'!K$23:K$26)+MMULT($BL50:$BO50,'1-Konfiguration'!K$23:K$26)</f>
        <v>#VALUE!</v>
      </c>
      <c r="CX50" s="106"/>
      <c r="CY50" s="106"/>
      <c r="CZ50" s="106"/>
      <c r="DA50" s="106"/>
      <c r="DB50" s="106"/>
      <c r="DC50" s="106"/>
      <c r="DD50" s="106"/>
      <c r="DE50" s="106"/>
      <c r="DF50" s="117" t="e">
        <f>IF(CF50&gt;'5-Colouring_uMap'!B$15,'5-Colouring_uMap'!C$15,IF(CF50&gt;'5-Colouring_uMap'!B$14,'5-Colouring_uMap'!C$14,IF(CF50&gt;'5-Colouring_uMap'!B$13,'5-Colouring_uMap'!C$13,IF(CF50&gt;'5-Colouring_uMap'!B$12,'5-Colouring_uMap'!C$12,IF(CF50&gt;'5-Colouring_uMap'!B$11,'5-Colouring_uMap'!C$11,IF(CF50&gt;'5-Colouring_uMap'!B$10,'5-Colouring_uMap'!C$10,IF(CF50&gt;'5-Colouring_uMap'!B$9,'5-Colouring_uMap'!C$9,IF(CF50&gt;'5-Colouring_uMap'!B$8,'5-Colouring_uMap'!C$8,IF(CF50&gt;'5-Colouring_uMap'!B$7,'5-Colouring_uMap'!C$7)))))))))</f>
        <v>#VALUE!</v>
      </c>
      <c r="DG50" s="117" t="e">
        <f>IF(CG50&gt;'5-Colouring_uMap'!E$15,'5-Colouring_uMap'!F$15,IF(CG50&gt;'5-Colouring_uMap'!E$14,'5-Colouring_uMap'!F$14,IF(CG50&gt;'5-Colouring_uMap'!E$13,'5-Colouring_uMap'!F$13,IF(CG50&gt;'5-Colouring_uMap'!E$12,'5-Colouring_uMap'!F$12,IF(CG50&gt;'5-Colouring_uMap'!E$11,'5-Colouring_uMap'!F$11,IF(CG50&gt;'5-Colouring_uMap'!E$10,'5-Colouring_uMap'!F$10,IF(CG50&gt;'5-Colouring_uMap'!E$9,'5-Colouring_uMap'!F$9,IF(CG50&gt;'5-Colouring_uMap'!E$8,'5-Colouring_uMap'!F$8,IF(CG50&gt;'5-Colouring_uMap'!E$7,'5-Colouring_uMap'!F$7)))))))))</f>
        <v>#VALUE!</v>
      </c>
      <c r="DH50" s="117" t="e">
        <f>IF(CH50&gt;'5-Colouring_uMap'!H$15,'5-Colouring_uMap'!I$15,IF(CH50&gt;'5-Colouring_uMap'!H$14,'5-Colouring_uMap'!I$14,IF(CH50&gt;'5-Colouring_uMap'!H$13,'5-Colouring_uMap'!I$13,IF(CH50&gt;'5-Colouring_uMap'!H$12,'5-Colouring_uMap'!I$12,IF(CH50&gt;'5-Colouring_uMap'!H$11,'5-Colouring_uMap'!I$11,IF(CH50&gt;'5-Colouring_uMap'!H$10,'5-Colouring_uMap'!I$10,IF(CH50&gt;'5-Colouring_uMap'!H$9,'5-Colouring_uMap'!I$9,IF(CH50&gt;'5-Colouring_uMap'!H$8,'5-Colouring_uMap'!I$8,IF(CH50&gt;'5-Colouring_uMap'!H$7,'5-Colouring_uMap'!I$7)))))))))</f>
        <v>#VALUE!</v>
      </c>
      <c r="DI50" s="117" t="e">
        <f>IF(CI50&gt;'5-Colouring_uMap'!K$15,'5-Colouring_uMap'!L$15,IF(CI50&gt;'5-Colouring_uMap'!K$14,'5-Colouring_uMap'!L$14,IF(CI50&gt;'5-Colouring_uMap'!K$13,'5-Colouring_uMap'!L$13,IF(CI50&gt;'5-Colouring_uMap'!K$12,'5-Colouring_uMap'!L$12,IF(CI50&gt;'5-Colouring_uMap'!K$11,'5-Colouring_uMap'!L$11,IF(CI50&gt;'5-Colouring_uMap'!K$10,'5-Colouring_uMap'!L$10,IF(CI50&gt;'5-Colouring_uMap'!K$9,'5-Colouring_uMap'!L$9,IF(CI50&gt;'5-Colouring_uMap'!K$8,'5-Colouring_uMap'!L$8,IF(CI50&gt;'5-Colouring_uMap'!K$7,'5-Colouring_uMap'!L$7)))))))))</f>
        <v>#VALUE!</v>
      </c>
      <c r="DJ50" s="117" t="e">
        <f>IF(CJ50&gt;'5-Colouring_uMap'!N$15,'5-Colouring_uMap'!O$15,IF(CJ50&gt;'5-Colouring_uMap'!N$14,'5-Colouring_uMap'!O$14,IF(CJ50&gt;'5-Colouring_uMap'!N$13,'5-Colouring_uMap'!O$13,IF(CJ50&gt;'5-Colouring_uMap'!N$12,'5-Colouring_uMap'!O$12,IF(CJ50&gt;'5-Colouring_uMap'!N$11,'5-Colouring_uMap'!O$11,IF(CJ50&gt;'5-Colouring_uMap'!N$10,'5-Colouring_uMap'!O$10,IF(CJ50&gt;'5-Colouring_uMap'!N$9,'5-Colouring_uMap'!O$9,IF(CJ50&gt;'5-Colouring_uMap'!N$8,'5-Colouring_uMap'!O$8,IF(CJ50&gt;'5-Colouring_uMap'!N$7,'5-Colouring_uMap'!O$7)))))))))</f>
        <v>#VALUE!</v>
      </c>
      <c r="DK50" s="117" t="e">
        <f>IF(CK50&gt;'5-Colouring_uMap'!Q$15,'5-Colouring_uMap'!R$15,IF(CK50&gt;'5-Colouring_uMap'!Q$14,'5-Colouring_uMap'!R$14,IF(CK50&gt;'5-Colouring_uMap'!Q$13,'5-Colouring_uMap'!R$13,IF(CK50&gt;'5-Colouring_uMap'!Q$12,'5-Colouring_uMap'!R$12,IF(CK50&gt;'5-Colouring_uMap'!Q$11,'5-Colouring_uMap'!R$11,IF(CK50&gt;'5-Colouring_uMap'!Q$10,'5-Colouring_uMap'!R$10,IF(CK50&gt;'5-Colouring_uMap'!Q$9,'5-Colouring_uMap'!R$9,IF(CK50&gt;'5-Colouring_uMap'!Q$8,'5-Colouring_uMap'!R$8,IF(CK50&gt;'5-Colouring_uMap'!Q$7,'5-Colouring_uMap'!R$7)))))))))</f>
        <v>#VALUE!</v>
      </c>
      <c r="DL50" s="117" t="e">
        <f>IF(CL50&gt;'5-Colouring_uMap'!T$15,'5-Colouring_uMap'!U$15,IF(CL50&gt;'5-Colouring_uMap'!T$14,'5-Colouring_uMap'!U$14,IF(CL50&gt;'5-Colouring_uMap'!T$13,'5-Colouring_uMap'!U$13,IF(CL50&gt;'5-Colouring_uMap'!T$12,'5-Colouring_uMap'!U$12,IF(CL50&gt;'5-Colouring_uMap'!T$11,'5-Colouring_uMap'!U$11,IF(CL50&gt;'5-Colouring_uMap'!T$10,'5-Colouring_uMap'!U$10,IF(CL50&gt;'5-Colouring_uMap'!T$9,'5-Colouring_uMap'!U$9,IF(CL50&gt;'5-Colouring_uMap'!T$8,'5-Colouring_uMap'!U$8,IF(CL50&gt;'5-Colouring_uMap'!T$7,'5-Colouring_uMap'!U$7)))))))))</f>
        <v>#VALUE!</v>
      </c>
      <c r="DM50" s="117" t="e">
        <f>IF(CM50&gt;'5-Colouring_uMap'!W$15,'5-Colouring_uMap'!X$15,IF(CM50&gt;'5-Colouring_uMap'!W$14,'5-Colouring_uMap'!X$14,IF(CM50&gt;'5-Colouring_uMap'!W$13,'5-Colouring_uMap'!X$13,IF(CM50&gt;'5-Colouring_uMap'!W$12,'5-Colouring_uMap'!X$12,IF(CM50&gt;'5-Colouring_uMap'!W$11,'5-Colouring_uMap'!X$11,IF(CM50&gt;'5-Colouring_uMap'!W$10,'5-Colouring_uMap'!X$10,IF(CM50&gt;'5-Colouring_uMap'!W$9,'5-Colouring_uMap'!X$9,IF(CM50&gt;'5-Colouring_uMap'!W$8,'5-Colouring_uMap'!X$8,IF(CM50&gt;'5-Colouring_uMap'!W$7,'5-Colouring_uMap'!X$7)))))))))</f>
        <v>#VALUE!</v>
      </c>
      <c r="DN50" s="117">
        <v>10</v>
      </c>
      <c r="DO50" s="159" t="s">
        <v>2093</v>
      </c>
      <c r="DP50" s="106" t="e">
        <f t="shared" si="71"/>
        <v>#VALUE!</v>
      </c>
      <c r="DQ50" s="106" t="e">
        <f t="shared" si="63"/>
        <v>#VALUE!</v>
      </c>
      <c r="DR50" s="106" t="e">
        <f t="shared" si="64"/>
        <v>#VALUE!</v>
      </c>
      <c r="DS50" s="106" t="e">
        <f t="shared" si="65"/>
        <v>#VALUE!</v>
      </c>
      <c r="DT50" s="106" t="e">
        <f t="shared" si="66"/>
        <v>#VALUE!</v>
      </c>
      <c r="DU50" s="106" t="e">
        <f t="shared" si="67"/>
        <v>#VALUE!</v>
      </c>
      <c r="DV50" s="106" t="e">
        <f t="shared" si="68"/>
        <v>#VALUE!</v>
      </c>
      <c r="DW50" s="106" t="e">
        <f t="shared" si="69"/>
        <v>#VALUE!</v>
      </c>
      <c r="DX50" t="s">
        <v>2080</v>
      </c>
      <c r="DY50">
        <v>2018</v>
      </c>
      <c r="DZ50">
        <v>5719</v>
      </c>
      <c r="EA50">
        <v>6904</v>
      </c>
      <c r="EB50" t="s">
        <v>382</v>
      </c>
      <c r="EC50">
        <v>6</v>
      </c>
      <c r="ED50" t="s">
        <v>99</v>
      </c>
      <c r="EE50" t="s">
        <v>100</v>
      </c>
      <c r="EF50">
        <v>45</v>
      </c>
      <c r="EH50" t="s">
        <v>101</v>
      </c>
      <c r="EI50" t="s">
        <v>335</v>
      </c>
      <c r="EJ50" t="s">
        <v>349</v>
      </c>
      <c r="EK50" t="s">
        <v>104</v>
      </c>
      <c r="EL50" t="s">
        <v>337</v>
      </c>
      <c r="EM50" t="s">
        <v>363</v>
      </c>
      <c r="EN50" t="s">
        <v>107</v>
      </c>
      <c r="EO50">
        <v>4</v>
      </c>
      <c r="EP50">
        <v>351</v>
      </c>
      <c r="EQ50">
        <v>35361</v>
      </c>
      <c r="ER50">
        <v>17471</v>
      </c>
      <c r="ES50">
        <v>17890</v>
      </c>
      <c r="ET50">
        <v>5719</v>
      </c>
      <c r="EU50">
        <v>2782</v>
      </c>
      <c r="EV50">
        <v>2937</v>
      </c>
      <c r="EW50">
        <v>16.2</v>
      </c>
      <c r="EX50">
        <v>0.96</v>
      </c>
      <c r="EY50">
        <v>0.77</v>
      </c>
      <c r="EZ50">
        <v>1.0900000000000001</v>
      </c>
      <c r="FA50">
        <v>1985</v>
      </c>
      <c r="FB50">
        <v>14.1</v>
      </c>
      <c r="FC50">
        <v>451</v>
      </c>
      <c r="FD50">
        <v>34.6</v>
      </c>
      <c r="FI50" t="s">
        <v>161</v>
      </c>
      <c r="FJ50" t="s">
        <v>108</v>
      </c>
      <c r="FK50">
        <v>81.2</v>
      </c>
      <c r="FL50">
        <v>8.1999999999999993</v>
      </c>
      <c r="FM50">
        <v>0.8</v>
      </c>
      <c r="FN50">
        <v>1.5</v>
      </c>
      <c r="FO50">
        <v>3.5</v>
      </c>
      <c r="FP50">
        <v>12.5</v>
      </c>
      <c r="FQ50">
        <v>9.3000000000000007</v>
      </c>
      <c r="FR50">
        <v>0.2</v>
      </c>
      <c r="FS50">
        <v>1.2</v>
      </c>
      <c r="FT50">
        <v>496914</v>
      </c>
      <c r="FU50">
        <v>5572925</v>
      </c>
      <c r="FZ50">
        <v>38366</v>
      </c>
      <c r="GA50">
        <v>18986</v>
      </c>
      <c r="GB50">
        <v>19379</v>
      </c>
      <c r="GC50">
        <v>20.5</v>
      </c>
      <c r="GD50">
        <v>20</v>
      </c>
      <c r="GE50">
        <v>20.9</v>
      </c>
      <c r="GF50">
        <v>50.308428429999999</v>
      </c>
      <c r="GG50">
        <v>8.9566618899999995</v>
      </c>
      <c r="GH50">
        <v>1869</v>
      </c>
      <c r="GI50">
        <v>1757</v>
      </c>
      <c r="GJ50">
        <v>10.7</v>
      </c>
      <c r="GK50">
        <v>9.8000000000000007</v>
      </c>
      <c r="GL50">
        <v>7.9</v>
      </c>
      <c r="GM50">
        <v>12.1</v>
      </c>
      <c r="GN50">
        <v>5.8</v>
      </c>
      <c r="GO50">
        <v>8.6999999999999993</v>
      </c>
      <c r="GP50">
        <v>9.8000000000000007</v>
      </c>
      <c r="GQ50">
        <v>9.1</v>
      </c>
      <c r="GR50">
        <v>19255</v>
      </c>
      <c r="GS50">
        <v>19720</v>
      </c>
      <c r="GT50">
        <v>0.76</v>
      </c>
      <c r="GU50">
        <v>0.77</v>
      </c>
      <c r="GV50">
        <v>0.93</v>
      </c>
      <c r="GW50">
        <v>0.98</v>
      </c>
      <c r="GX50">
        <v>1.1299999999999999</v>
      </c>
      <c r="GY50">
        <v>1.06</v>
      </c>
      <c r="GZ50">
        <v>0.8</v>
      </c>
      <c r="HA50">
        <v>0.78</v>
      </c>
      <c r="HB50">
        <v>1666</v>
      </c>
      <c r="HC50">
        <v>72</v>
      </c>
      <c r="HD50">
        <v>208</v>
      </c>
      <c r="HE50">
        <v>16</v>
      </c>
      <c r="HF50">
        <v>287</v>
      </c>
      <c r="HG50">
        <v>20</v>
      </c>
      <c r="HH50">
        <v>136</v>
      </c>
      <c r="HI50">
        <v>3</v>
      </c>
      <c r="HJ50">
        <v>1253</v>
      </c>
      <c r="HK50">
        <v>32</v>
      </c>
      <c r="HL50">
        <v>128</v>
      </c>
      <c r="HM50">
        <v>11</v>
      </c>
      <c r="HN50">
        <v>90</v>
      </c>
      <c r="HO50" t="s">
        <v>383</v>
      </c>
      <c r="HP50">
        <v>3.4329999999999998</v>
      </c>
      <c r="HQ50" t="s">
        <v>110</v>
      </c>
      <c r="HR50" t="s">
        <v>111</v>
      </c>
    </row>
    <row r="51" spans="2:226" ht="14.25" hidden="1" customHeight="1" x14ac:dyDescent="0.3">
      <c r="B51">
        <f t="shared" si="12"/>
        <v>6903</v>
      </c>
      <c r="C51" t="str">
        <f t="shared" si="13"/>
        <v>A45</v>
      </c>
      <c r="D51" s="132">
        <f t="shared" si="14"/>
        <v>110</v>
      </c>
      <c r="E51" s="123">
        <f>VLOOKUP($EA51,'4-DZ-Nr.-Mapping'!$A:$J,E$4,FALSE)</f>
        <v>0</v>
      </c>
      <c r="F51" s="123">
        <f>VLOOKUP($EA51,'4-DZ-Nr.-Mapping'!$A:$J,F$4,FALSE)</f>
        <v>0</v>
      </c>
      <c r="G51" s="106" t="str">
        <f t="shared" si="15"/>
        <v>N - Gießen</v>
      </c>
      <c r="H51" t="str">
        <f t="shared" si="16"/>
        <v>S - Aschaffenburg</v>
      </c>
      <c r="I51" s="106" t="str">
        <f>VLOOKUP($EA51,'4-DZ-Nr.-Mapping'!$A:$N,I$4,FALSE)</f>
        <v xml:space="preserve"> </v>
      </c>
      <c r="J51" s="106" t="str">
        <f>VLOOKUP($EA51,'4-DZ-Nr.-Mapping'!$A:$N,J$4,FALSE)</f>
        <v xml:space="preserve"> </v>
      </c>
      <c r="K51" s="106" t="str">
        <f>VLOOKUP($EA51,'4-DZ-Nr.-Mapping'!$A:$N,K$4,FALSE)</f>
        <v xml:space="preserve"> </v>
      </c>
      <c r="L51" s="106" t="str">
        <f>VLOOKUP($EA51,'4-DZ-Nr.-Mapping'!$A:$N,L$4,FALSE)</f>
        <v xml:space="preserve"> </v>
      </c>
      <c r="M51" s="106" t="str">
        <f>VLOOKUP($EA51,'4-DZ-Nr.-Mapping'!$A:$N,M$4,FALSE)</f>
        <v xml:space="preserve"> </v>
      </c>
      <c r="N51" s="106" t="str">
        <f t="shared" si="17"/>
        <v>8+1</v>
      </c>
      <c r="P51" s="203">
        <f t="shared" si="18"/>
        <v>0.48069715142428787</v>
      </c>
      <c r="Q51" s="126">
        <f t="shared" si="86"/>
        <v>2565</v>
      </c>
      <c r="R51" s="126">
        <f t="shared" si="70"/>
        <v>1148.8970000000002</v>
      </c>
      <c r="S51" s="126">
        <f t="shared" si="90"/>
        <v>992.7405640929536</v>
      </c>
      <c r="T51" s="126">
        <f t="shared" si="91"/>
        <v>1531.6568703148428</v>
      </c>
      <c r="U51" s="126">
        <f t="shared" si="95"/>
        <v>28.364016116941528</v>
      </c>
      <c r="V51" s="126">
        <f t="shared" si="35"/>
        <v>2552.7614505247379</v>
      </c>
      <c r="W51" s="125">
        <f t="shared" si="36"/>
        <v>0.51930284857571218</v>
      </c>
      <c r="X51" s="126">
        <f t="shared" si="87"/>
        <v>2771</v>
      </c>
      <c r="Y51" s="126">
        <f t="shared" si="38"/>
        <v>1181.8399999999999</v>
      </c>
      <c r="Z51" s="126">
        <f t="shared" si="92"/>
        <v>1072.4694359070465</v>
      </c>
      <c r="AA51" s="126">
        <f t="shared" si="93"/>
        <v>1654.6671296851575</v>
      </c>
      <c r="AB51" s="126">
        <f t="shared" si="94"/>
        <v>30.641983883058472</v>
      </c>
      <c r="AC51" s="126">
        <f t="shared" si="72"/>
        <v>2757.7785494752625</v>
      </c>
      <c r="AD51" s="1"/>
      <c r="AE51" s="106" t="e">
        <f t="shared" si="22"/>
        <v>#N/A</v>
      </c>
      <c r="AF51" s="106" t="str">
        <f t="shared" si="73"/>
        <v>-</v>
      </c>
      <c r="AG51" s="106" t="str">
        <f t="shared" si="39"/>
        <v>A45</v>
      </c>
      <c r="AH51" s="106">
        <f t="shared" si="74"/>
        <v>6903</v>
      </c>
      <c r="AI51" s="106" t="str">
        <f t="shared" si="75"/>
        <v xml:space="preserve"> </v>
      </c>
      <c r="AJ51" s="106" t="str">
        <f t="shared" si="40"/>
        <v xml:space="preserve"> </v>
      </c>
      <c r="AK51" s="1"/>
      <c r="AL51" s="126">
        <f t="shared" si="96"/>
        <v>2565</v>
      </c>
      <c r="AM51" s="126">
        <f t="shared" si="96"/>
        <v>1148.8970000000002</v>
      </c>
      <c r="AN51" s="126">
        <f t="shared" si="96"/>
        <v>992.7405640929536</v>
      </c>
      <c r="AO51" s="126">
        <f t="shared" si="96"/>
        <v>1531.6568703148428</v>
      </c>
      <c r="AP51" s="126">
        <f t="shared" si="96"/>
        <v>28.364016116941528</v>
      </c>
      <c r="AQ51" s="126">
        <f t="shared" si="96"/>
        <v>2552.7614505247379</v>
      </c>
      <c r="AR51" s="126" t="e">
        <f t="shared" si="97"/>
        <v>#N/A</v>
      </c>
      <c r="AS51" s="126" t="e">
        <f t="shared" si="97"/>
        <v>#N/A</v>
      </c>
      <c r="AT51" s="126" t="e">
        <f t="shared" si="97"/>
        <v>#N/A</v>
      </c>
      <c r="AU51" s="126" t="e">
        <f t="shared" si="97"/>
        <v>#N/A</v>
      </c>
      <c r="AV51" s="126" t="e">
        <f t="shared" si="97"/>
        <v>#N/A</v>
      </c>
      <c r="AW51" s="126" t="e">
        <f t="shared" si="97"/>
        <v>#N/A</v>
      </c>
      <c r="AX51" s="1"/>
      <c r="AY51" s="126" t="e">
        <f t="shared" si="41"/>
        <v>#VALUE!</v>
      </c>
      <c r="AZ51" s="126" t="e">
        <f t="shared" si="42"/>
        <v>#VALUE!</v>
      </c>
      <c r="BA51" s="126" t="e">
        <f t="shared" si="43"/>
        <v>#VALUE!</v>
      </c>
      <c r="BB51" s="126" t="e">
        <f t="shared" si="44"/>
        <v>#VALUE!</v>
      </c>
      <c r="BC51" s="126" t="e">
        <f t="shared" si="45"/>
        <v>#N/A</v>
      </c>
      <c r="BD51" s="126" t="e">
        <f t="shared" si="46"/>
        <v>#N/A</v>
      </c>
      <c r="BE51" s="126" t="e">
        <f t="shared" si="47"/>
        <v>#N/A</v>
      </c>
      <c r="BF51" s="126" t="e">
        <f t="shared" si="48"/>
        <v>#N/A</v>
      </c>
      <c r="BG51" s="1"/>
      <c r="BH51" s="128" t="e">
        <f>VLOOKUP(BH$6,'1-Konfiguration'!$C$14:$D$17,2,FALSE)*AY51 / 100 / 1000</f>
        <v>#VALUE!</v>
      </c>
      <c r="BI51" s="128" t="e">
        <f>VLOOKUP(BI$6,'1-Konfiguration'!$C$14:$D$17,2,FALSE)*AZ51 / 100 / 1000</f>
        <v>#VALUE!</v>
      </c>
      <c r="BJ51" s="128" t="e">
        <f>VLOOKUP(BJ$6,'1-Konfiguration'!$C$14:$D$17,2,FALSE)*BA51 / 100 / 1000</f>
        <v>#VALUE!</v>
      </c>
      <c r="BK51" s="128" t="e">
        <f>VLOOKUP(BK$6,'1-Konfiguration'!$C$14:$D$17,2,FALSE)*BB51 / 100 / 1000</f>
        <v>#VALUE!</v>
      </c>
      <c r="BL51" s="128" t="e">
        <f>VLOOKUP(BL$6,'1-Konfiguration'!$C$14:$D$17,2,FALSE)*BC51 / 100 / 1000</f>
        <v>#N/A</v>
      </c>
      <c r="BM51" s="128" t="e">
        <f>VLOOKUP(BM$6,'1-Konfiguration'!$C$14:$D$17,2,FALSE)*BD51 / 100 / 1000</f>
        <v>#N/A</v>
      </c>
      <c r="BN51" s="128" t="e">
        <f>VLOOKUP(BN$6,'1-Konfiguration'!$C$14:$D$17,2,FALSE)*BE51 / 100 / 1000</f>
        <v>#N/A</v>
      </c>
      <c r="BO51" s="128" t="e">
        <f>VLOOKUP(BO$6,'1-Konfiguration'!$C$14:$D$17,2,FALSE)*BF51 / 100 / 1000</f>
        <v>#N/A</v>
      </c>
      <c r="BP51" s="128"/>
      <c r="BQ51" s="214" t="e">
        <f t="shared" si="49"/>
        <v>#VALUE!</v>
      </c>
      <c r="BR51" s="214" t="e">
        <f t="shared" si="50"/>
        <v>#VALUE!</v>
      </c>
      <c r="BS51" s="214" t="e">
        <f t="shared" si="51"/>
        <v>#VALUE!</v>
      </c>
      <c r="BT51" s="215" t="e">
        <f t="shared" si="52"/>
        <v>#VALUE!</v>
      </c>
      <c r="BU51" s="216" t="e">
        <f>BQ51*VLOOKUP(BU$6,'1-Konfiguration'!$C$23:$K$26,5,FALSE)</f>
        <v>#VALUE!</v>
      </c>
      <c r="BV51" s="216" t="e">
        <f>BR51*VLOOKUP(BV$6,'1-Konfiguration'!$C$23:$K$26,5,FALSE)</f>
        <v>#VALUE!</v>
      </c>
      <c r="BW51" s="216" t="e">
        <f>BS51*VLOOKUP(BW$6,'1-Konfiguration'!$C$23:$K$26,5,FALSE)</f>
        <v>#VALUE!</v>
      </c>
      <c r="BX51" s="216" t="e">
        <f>BT51*VLOOKUP(BX$6,'1-Konfiguration'!$C$23:$K$26,5,FALSE)</f>
        <v>#VALUE!</v>
      </c>
      <c r="BY51" s="216" t="e">
        <f t="shared" si="53"/>
        <v>#VALUE!</v>
      </c>
      <c r="BZ51" s="216" t="e">
        <f>BQ51*VLOOKUP(BZ$6,'1-Konfiguration'!$C$23:$K$26,9,FALSE)</f>
        <v>#VALUE!</v>
      </c>
      <c r="CA51" s="216" t="e">
        <f>BR51*VLOOKUP(CA$6,'1-Konfiguration'!$C$23:$K$26,9,FALSE)</f>
        <v>#VALUE!</v>
      </c>
      <c r="CB51" s="216" t="e">
        <f>BS51*VLOOKUP(CB$6,'1-Konfiguration'!$C$23:$K$26,9,FALSE)</f>
        <v>#VALUE!</v>
      </c>
      <c r="CC51" s="216" t="e">
        <f>BT51*VLOOKUP(CC$6,'1-Konfiguration'!$C$23:$K$26,9,FALSE)</f>
        <v>#VALUE!</v>
      </c>
      <c r="CD51" s="216" t="e">
        <f t="shared" si="54"/>
        <v>#VALUE!</v>
      </c>
      <c r="CE51" s="2"/>
      <c r="CF51" s="128" t="e">
        <f t="shared" si="55"/>
        <v>#VALUE!</v>
      </c>
      <c r="CG51" s="128" t="e">
        <f t="shared" si="56"/>
        <v>#VALUE!</v>
      </c>
      <c r="CH51" s="128" t="e">
        <f t="shared" si="57"/>
        <v>#VALUE!</v>
      </c>
      <c r="CI51" s="128" t="e">
        <f t="shared" si="58"/>
        <v>#VALUE!</v>
      </c>
      <c r="CJ51" s="128" t="e">
        <f t="shared" si="59"/>
        <v>#VALUE!</v>
      </c>
      <c r="CK51" s="128" t="e">
        <f t="shared" si="60"/>
        <v>#VALUE!</v>
      </c>
      <c r="CL51" s="128" t="e">
        <f t="shared" si="61"/>
        <v>#VALUE!</v>
      </c>
      <c r="CM51" s="128" t="e">
        <f t="shared" si="62"/>
        <v>#VALUE!</v>
      </c>
      <c r="CN51" s="2"/>
      <c r="CO51" s="128" t="e">
        <f>MMULT($BH51:$BK51,'1-Konfiguration'!D$23:D$26)+MMULT($BL51:$BO51,'1-Konfiguration'!D$23:D$26)</f>
        <v>#VALUE!</v>
      </c>
      <c r="CP51" s="128" t="e">
        <f>MMULT($BH51:$BK51,'1-Konfiguration'!E$23:E$26)+MMULT($BL51:$BO51,'1-Konfiguration'!E$23:E$26)</f>
        <v>#VALUE!</v>
      </c>
      <c r="CQ51" s="128" t="e">
        <f>MMULT($BH51:$BK51,'1-Konfiguration'!F$23:F$26)+MMULT($BL51:$BO51,'1-Konfiguration'!F$23:F$26)</f>
        <v>#VALUE!</v>
      </c>
      <c r="CR51" s="128" t="e">
        <f>MMULT($BH51:$BK51,'1-Konfiguration'!G$23:G$26)+MMULT($BL51:$BO51,'1-Konfiguration'!G$23:G$26)</f>
        <v>#VALUE!</v>
      </c>
      <c r="CS51" s="128" t="e">
        <f>MMULT($BH51:$BK51,'1-Konfiguration'!H$23:H$26)+MMULT($BL51:$BO51,'1-Konfiguration'!H$23:H$26)</f>
        <v>#VALUE!</v>
      </c>
      <c r="CT51" s="128" t="e">
        <f>MMULT($BH51:$BK51,'1-Konfiguration'!I$23:I$26)+MMULT($BL51:$BO51,'1-Konfiguration'!I$23:I$26)</f>
        <v>#VALUE!</v>
      </c>
      <c r="CU51" s="128" t="e">
        <f>MMULT($BH51:$BK51,'1-Konfiguration'!J$23:J$26)+MMULT($BL51:$BO51,'1-Konfiguration'!J$23:J$26)</f>
        <v>#VALUE!</v>
      </c>
      <c r="CV51" s="128" t="e">
        <f>MMULT($BH51:$BK51,'1-Konfiguration'!K$23:K$26)+MMULT($BL51:$BO51,'1-Konfiguration'!K$23:K$26)</f>
        <v>#VALUE!</v>
      </c>
      <c r="CX51" s="106"/>
      <c r="CY51" s="106"/>
      <c r="CZ51" s="106"/>
      <c r="DA51" s="106"/>
      <c r="DB51" s="106"/>
      <c r="DC51" s="106"/>
      <c r="DD51" s="106"/>
      <c r="DE51" s="106"/>
      <c r="DF51" s="117" t="e">
        <f>IF(CF51&gt;'5-Colouring_uMap'!B$15,'5-Colouring_uMap'!C$15,IF(CF51&gt;'5-Colouring_uMap'!B$14,'5-Colouring_uMap'!C$14,IF(CF51&gt;'5-Colouring_uMap'!B$13,'5-Colouring_uMap'!C$13,IF(CF51&gt;'5-Colouring_uMap'!B$12,'5-Colouring_uMap'!C$12,IF(CF51&gt;'5-Colouring_uMap'!B$11,'5-Colouring_uMap'!C$11,IF(CF51&gt;'5-Colouring_uMap'!B$10,'5-Colouring_uMap'!C$10,IF(CF51&gt;'5-Colouring_uMap'!B$9,'5-Colouring_uMap'!C$9,IF(CF51&gt;'5-Colouring_uMap'!B$8,'5-Colouring_uMap'!C$8,IF(CF51&gt;'5-Colouring_uMap'!B$7,'5-Colouring_uMap'!C$7)))))))))</f>
        <v>#VALUE!</v>
      </c>
      <c r="DG51" s="117" t="e">
        <f>IF(CG51&gt;'5-Colouring_uMap'!E$15,'5-Colouring_uMap'!F$15,IF(CG51&gt;'5-Colouring_uMap'!E$14,'5-Colouring_uMap'!F$14,IF(CG51&gt;'5-Colouring_uMap'!E$13,'5-Colouring_uMap'!F$13,IF(CG51&gt;'5-Colouring_uMap'!E$12,'5-Colouring_uMap'!F$12,IF(CG51&gt;'5-Colouring_uMap'!E$11,'5-Colouring_uMap'!F$11,IF(CG51&gt;'5-Colouring_uMap'!E$10,'5-Colouring_uMap'!F$10,IF(CG51&gt;'5-Colouring_uMap'!E$9,'5-Colouring_uMap'!F$9,IF(CG51&gt;'5-Colouring_uMap'!E$8,'5-Colouring_uMap'!F$8,IF(CG51&gt;'5-Colouring_uMap'!E$7,'5-Colouring_uMap'!F$7)))))))))</f>
        <v>#VALUE!</v>
      </c>
      <c r="DH51" s="117" t="e">
        <f>IF(CH51&gt;'5-Colouring_uMap'!H$15,'5-Colouring_uMap'!I$15,IF(CH51&gt;'5-Colouring_uMap'!H$14,'5-Colouring_uMap'!I$14,IF(CH51&gt;'5-Colouring_uMap'!H$13,'5-Colouring_uMap'!I$13,IF(CH51&gt;'5-Colouring_uMap'!H$12,'5-Colouring_uMap'!I$12,IF(CH51&gt;'5-Colouring_uMap'!H$11,'5-Colouring_uMap'!I$11,IF(CH51&gt;'5-Colouring_uMap'!H$10,'5-Colouring_uMap'!I$10,IF(CH51&gt;'5-Colouring_uMap'!H$9,'5-Colouring_uMap'!I$9,IF(CH51&gt;'5-Colouring_uMap'!H$8,'5-Colouring_uMap'!I$8,IF(CH51&gt;'5-Colouring_uMap'!H$7,'5-Colouring_uMap'!I$7)))))))))</f>
        <v>#VALUE!</v>
      </c>
      <c r="DI51" s="117" t="e">
        <f>IF(CI51&gt;'5-Colouring_uMap'!K$15,'5-Colouring_uMap'!L$15,IF(CI51&gt;'5-Colouring_uMap'!K$14,'5-Colouring_uMap'!L$14,IF(CI51&gt;'5-Colouring_uMap'!K$13,'5-Colouring_uMap'!L$13,IF(CI51&gt;'5-Colouring_uMap'!K$12,'5-Colouring_uMap'!L$12,IF(CI51&gt;'5-Colouring_uMap'!K$11,'5-Colouring_uMap'!L$11,IF(CI51&gt;'5-Colouring_uMap'!K$10,'5-Colouring_uMap'!L$10,IF(CI51&gt;'5-Colouring_uMap'!K$9,'5-Colouring_uMap'!L$9,IF(CI51&gt;'5-Colouring_uMap'!K$8,'5-Colouring_uMap'!L$8,IF(CI51&gt;'5-Colouring_uMap'!K$7,'5-Colouring_uMap'!L$7)))))))))</f>
        <v>#VALUE!</v>
      </c>
      <c r="DJ51" s="117" t="e">
        <f>IF(CJ51&gt;'5-Colouring_uMap'!N$15,'5-Colouring_uMap'!O$15,IF(CJ51&gt;'5-Colouring_uMap'!N$14,'5-Colouring_uMap'!O$14,IF(CJ51&gt;'5-Colouring_uMap'!N$13,'5-Colouring_uMap'!O$13,IF(CJ51&gt;'5-Colouring_uMap'!N$12,'5-Colouring_uMap'!O$12,IF(CJ51&gt;'5-Colouring_uMap'!N$11,'5-Colouring_uMap'!O$11,IF(CJ51&gt;'5-Colouring_uMap'!N$10,'5-Colouring_uMap'!O$10,IF(CJ51&gt;'5-Colouring_uMap'!N$9,'5-Colouring_uMap'!O$9,IF(CJ51&gt;'5-Colouring_uMap'!N$8,'5-Colouring_uMap'!O$8,IF(CJ51&gt;'5-Colouring_uMap'!N$7,'5-Colouring_uMap'!O$7)))))))))</f>
        <v>#VALUE!</v>
      </c>
      <c r="DK51" s="117" t="e">
        <f>IF(CK51&gt;'5-Colouring_uMap'!Q$15,'5-Colouring_uMap'!R$15,IF(CK51&gt;'5-Colouring_uMap'!Q$14,'5-Colouring_uMap'!R$14,IF(CK51&gt;'5-Colouring_uMap'!Q$13,'5-Colouring_uMap'!R$13,IF(CK51&gt;'5-Colouring_uMap'!Q$12,'5-Colouring_uMap'!R$12,IF(CK51&gt;'5-Colouring_uMap'!Q$11,'5-Colouring_uMap'!R$11,IF(CK51&gt;'5-Colouring_uMap'!Q$10,'5-Colouring_uMap'!R$10,IF(CK51&gt;'5-Colouring_uMap'!Q$9,'5-Colouring_uMap'!R$9,IF(CK51&gt;'5-Colouring_uMap'!Q$8,'5-Colouring_uMap'!R$8,IF(CK51&gt;'5-Colouring_uMap'!Q$7,'5-Colouring_uMap'!R$7)))))))))</f>
        <v>#VALUE!</v>
      </c>
      <c r="DL51" s="117" t="e">
        <f>IF(CL51&gt;'5-Colouring_uMap'!T$15,'5-Colouring_uMap'!U$15,IF(CL51&gt;'5-Colouring_uMap'!T$14,'5-Colouring_uMap'!U$14,IF(CL51&gt;'5-Colouring_uMap'!T$13,'5-Colouring_uMap'!U$13,IF(CL51&gt;'5-Colouring_uMap'!T$12,'5-Colouring_uMap'!U$12,IF(CL51&gt;'5-Colouring_uMap'!T$11,'5-Colouring_uMap'!U$11,IF(CL51&gt;'5-Colouring_uMap'!T$10,'5-Colouring_uMap'!U$10,IF(CL51&gt;'5-Colouring_uMap'!T$9,'5-Colouring_uMap'!U$9,IF(CL51&gt;'5-Colouring_uMap'!T$8,'5-Colouring_uMap'!U$8,IF(CL51&gt;'5-Colouring_uMap'!T$7,'5-Colouring_uMap'!U$7)))))))))</f>
        <v>#VALUE!</v>
      </c>
      <c r="DM51" s="117" t="e">
        <f>IF(CM51&gt;'5-Colouring_uMap'!W$15,'5-Colouring_uMap'!X$15,IF(CM51&gt;'5-Colouring_uMap'!W$14,'5-Colouring_uMap'!X$14,IF(CM51&gt;'5-Colouring_uMap'!W$13,'5-Colouring_uMap'!X$13,IF(CM51&gt;'5-Colouring_uMap'!W$12,'5-Colouring_uMap'!X$12,IF(CM51&gt;'5-Colouring_uMap'!W$11,'5-Colouring_uMap'!X$11,IF(CM51&gt;'5-Colouring_uMap'!W$10,'5-Colouring_uMap'!X$10,IF(CM51&gt;'5-Colouring_uMap'!W$9,'5-Colouring_uMap'!X$9,IF(CM51&gt;'5-Colouring_uMap'!W$8,'5-Colouring_uMap'!X$8,IF(CM51&gt;'5-Colouring_uMap'!W$7,'5-Colouring_uMap'!X$7)))))))))</f>
        <v>#VALUE!</v>
      </c>
      <c r="DN51" s="117">
        <v>10</v>
      </c>
      <c r="DO51" s="159" t="s">
        <v>2093</v>
      </c>
      <c r="DP51" s="106" t="e">
        <f t="shared" si="71"/>
        <v>#VALUE!</v>
      </c>
      <c r="DQ51" s="106" t="e">
        <f t="shared" si="63"/>
        <v>#VALUE!</v>
      </c>
      <c r="DR51" s="106" t="e">
        <f t="shared" si="64"/>
        <v>#VALUE!</v>
      </c>
      <c r="DS51" s="106" t="e">
        <f t="shared" si="65"/>
        <v>#VALUE!</v>
      </c>
      <c r="DT51" s="106" t="e">
        <f t="shared" si="66"/>
        <v>#VALUE!</v>
      </c>
      <c r="DU51" s="106" t="e">
        <f t="shared" si="67"/>
        <v>#VALUE!</v>
      </c>
      <c r="DV51" s="106" t="e">
        <f t="shared" si="68"/>
        <v>#VALUE!</v>
      </c>
      <c r="DW51" s="106" t="e">
        <f t="shared" si="69"/>
        <v>#VALUE!</v>
      </c>
      <c r="DX51" t="s">
        <v>2080</v>
      </c>
      <c r="DY51">
        <v>2018</v>
      </c>
      <c r="DZ51">
        <v>5619</v>
      </c>
      <c r="EA51">
        <v>6903</v>
      </c>
      <c r="EB51" t="s">
        <v>347</v>
      </c>
      <c r="EC51">
        <v>6</v>
      </c>
      <c r="ED51" t="s">
        <v>99</v>
      </c>
      <c r="EE51" t="s">
        <v>100</v>
      </c>
      <c r="EF51">
        <v>45</v>
      </c>
      <c r="EH51" t="s">
        <v>101</v>
      </c>
      <c r="EI51" t="s">
        <v>335</v>
      </c>
      <c r="EJ51" t="s">
        <v>348</v>
      </c>
      <c r="EK51" t="s">
        <v>104</v>
      </c>
      <c r="EL51" t="s">
        <v>337</v>
      </c>
      <c r="EM51" t="s">
        <v>349</v>
      </c>
      <c r="EN51" t="s">
        <v>107</v>
      </c>
      <c r="EO51">
        <v>4</v>
      </c>
      <c r="EP51">
        <v>353</v>
      </c>
      <c r="EQ51">
        <v>29503</v>
      </c>
      <c r="ER51">
        <v>14543</v>
      </c>
      <c r="ES51">
        <v>14960</v>
      </c>
      <c r="ET51">
        <v>5335</v>
      </c>
      <c r="EU51">
        <v>2565</v>
      </c>
      <c r="EV51">
        <v>2771</v>
      </c>
      <c r="EW51">
        <v>18.100000000000001</v>
      </c>
      <c r="EX51">
        <v>0.98</v>
      </c>
      <c r="EY51">
        <v>0.8</v>
      </c>
      <c r="EZ51">
        <v>1.1000000000000001</v>
      </c>
      <c r="FA51">
        <v>1653</v>
      </c>
      <c r="FB51">
        <v>15.6</v>
      </c>
      <c r="FC51">
        <v>383</v>
      </c>
      <c r="FD51">
        <v>39.200000000000003</v>
      </c>
      <c r="FI51" t="s">
        <v>161</v>
      </c>
      <c r="FJ51" t="s">
        <v>161</v>
      </c>
      <c r="FK51">
        <v>79</v>
      </c>
      <c r="FL51">
        <v>7.9</v>
      </c>
      <c r="FM51">
        <v>0.9</v>
      </c>
      <c r="FN51">
        <v>1.6</v>
      </c>
      <c r="FO51">
        <v>3.5</v>
      </c>
      <c r="FP51">
        <v>14.3</v>
      </c>
      <c r="FQ51">
        <v>10.8</v>
      </c>
      <c r="FR51">
        <v>0.2</v>
      </c>
      <c r="FS51">
        <v>1.3</v>
      </c>
      <c r="FT51">
        <v>495258</v>
      </c>
      <c r="FU51">
        <v>5582418</v>
      </c>
      <c r="FZ51">
        <v>31656</v>
      </c>
      <c r="GA51">
        <v>15619</v>
      </c>
      <c r="GB51">
        <v>16036</v>
      </c>
      <c r="GC51">
        <v>23.1</v>
      </c>
      <c r="GD51">
        <v>22.4</v>
      </c>
      <c r="GE51">
        <v>23.8</v>
      </c>
      <c r="GF51">
        <v>50.393788239999999</v>
      </c>
      <c r="GG51">
        <v>8.9332793899999992</v>
      </c>
      <c r="GH51">
        <v>1544</v>
      </c>
      <c r="GI51">
        <v>1521</v>
      </c>
      <c r="GJ51">
        <v>10.6</v>
      </c>
      <c r="GK51">
        <v>10.199999999999999</v>
      </c>
      <c r="GL51">
        <v>8.9</v>
      </c>
      <c r="GM51">
        <v>12.1</v>
      </c>
      <c r="GN51">
        <v>6.8</v>
      </c>
      <c r="GO51">
        <v>9.4</v>
      </c>
      <c r="GP51">
        <v>9.9</v>
      </c>
      <c r="GQ51">
        <v>9.5</v>
      </c>
      <c r="GR51">
        <v>15868</v>
      </c>
      <c r="GS51">
        <v>16365</v>
      </c>
      <c r="GT51">
        <v>0.8</v>
      </c>
      <c r="GU51">
        <v>0.81</v>
      </c>
      <c r="GV51">
        <v>0.92</v>
      </c>
      <c r="GW51">
        <v>0.98</v>
      </c>
      <c r="GX51">
        <v>1.1399999999999999</v>
      </c>
      <c r="GY51">
        <v>1.07</v>
      </c>
      <c r="GZ51">
        <v>0.81</v>
      </c>
      <c r="HA51">
        <v>0.78</v>
      </c>
      <c r="HB51">
        <v>1357</v>
      </c>
      <c r="HC51">
        <v>60</v>
      </c>
      <c r="HD51">
        <v>198</v>
      </c>
      <c r="HE51">
        <v>15</v>
      </c>
      <c r="HF51">
        <v>225</v>
      </c>
      <c r="HG51">
        <v>17</v>
      </c>
      <c r="HH51">
        <v>133</v>
      </c>
      <c r="HI51">
        <v>3</v>
      </c>
      <c r="HJ51">
        <v>1016</v>
      </c>
      <c r="HK51">
        <v>29</v>
      </c>
      <c r="HL51">
        <v>126</v>
      </c>
      <c r="HM51">
        <v>11</v>
      </c>
      <c r="HN51">
        <v>110</v>
      </c>
      <c r="HO51" t="s">
        <v>350</v>
      </c>
      <c r="HP51">
        <v>6.8150000000000004</v>
      </c>
      <c r="HQ51" t="s">
        <v>110</v>
      </c>
      <c r="HR51" t="s">
        <v>111</v>
      </c>
    </row>
    <row r="52" spans="2:226" ht="14.25" hidden="1" customHeight="1" x14ac:dyDescent="0.3">
      <c r="B52">
        <f t="shared" si="12"/>
        <v>6845</v>
      </c>
      <c r="C52" t="str">
        <f t="shared" si="13"/>
        <v>A45</v>
      </c>
      <c r="D52" s="132">
        <f t="shared" si="14"/>
        <v>120</v>
      </c>
      <c r="E52" s="123">
        <f>VLOOKUP($EA52,'4-DZ-Nr.-Mapping'!$A:$J,E$4,FALSE)</f>
        <v>0</v>
      </c>
      <c r="F52" s="123">
        <f>VLOOKUP($EA52,'4-DZ-Nr.-Mapping'!$A:$J,F$4,FALSE)</f>
        <v>0</v>
      </c>
      <c r="G52" s="106" t="str">
        <f t="shared" si="15"/>
        <v>N - Gießen</v>
      </c>
      <c r="H52" t="str">
        <f t="shared" si="16"/>
        <v>S - Aschaffenburg</v>
      </c>
      <c r="I52" s="106" t="str">
        <f>VLOOKUP($EA52,'4-DZ-Nr.-Mapping'!$A:$N,I$4,FALSE)</f>
        <v xml:space="preserve"> </v>
      </c>
      <c r="J52" s="106" t="str">
        <f>VLOOKUP($EA52,'4-DZ-Nr.-Mapping'!$A:$N,J$4,FALSE)</f>
        <v xml:space="preserve"> </v>
      </c>
      <c r="K52" s="106" t="str">
        <f>VLOOKUP($EA52,'4-DZ-Nr.-Mapping'!$A:$N,K$4,FALSE)</f>
        <v xml:space="preserve"> </v>
      </c>
      <c r="L52" s="106" t="str">
        <f>VLOOKUP($EA52,'4-DZ-Nr.-Mapping'!$A:$N,L$4,FALSE)</f>
        <v xml:space="preserve"> </v>
      </c>
      <c r="M52" s="106" t="str">
        <f>VLOOKUP($EA52,'4-DZ-Nr.-Mapping'!$A:$N,M$4,FALSE)</f>
        <v xml:space="preserve"> </v>
      </c>
      <c r="N52" s="106" t="str">
        <f t="shared" si="17"/>
        <v>8+1</v>
      </c>
      <c r="P52" s="203">
        <f t="shared" si="18"/>
        <v>0.48282903285687767</v>
      </c>
      <c r="Q52" s="126">
        <f t="shared" si="86"/>
        <v>2601</v>
      </c>
      <c r="R52" s="126">
        <f t="shared" si="70"/>
        <v>1301.1437804154302</v>
      </c>
      <c r="S52" s="126">
        <f t="shared" si="90"/>
        <v>1030.9201347688879</v>
      </c>
      <c r="T52" s="126">
        <f t="shared" si="91"/>
        <v>1546.380202153332</v>
      </c>
      <c r="U52" s="126">
        <f t="shared" si="95"/>
        <v>31.240004083905703</v>
      </c>
      <c r="V52" s="126">
        <f t="shared" si="35"/>
        <v>2608.5403410061253</v>
      </c>
      <c r="W52" s="125">
        <f t="shared" si="36"/>
        <v>0.51717096714312238</v>
      </c>
      <c r="X52" s="126">
        <f t="shared" si="87"/>
        <v>2786</v>
      </c>
      <c r="Y52" s="126">
        <f t="shared" si="38"/>
        <v>1319.2872195845696</v>
      </c>
      <c r="Z52" s="126">
        <f t="shared" si="92"/>
        <v>1104.2458652311118</v>
      </c>
      <c r="AA52" s="126">
        <f t="shared" si="93"/>
        <v>1656.3687978466683</v>
      </c>
      <c r="AB52" s="126">
        <f t="shared" si="94"/>
        <v>33.46199591609431</v>
      </c>
      <c r="AC52" s="126">
        <f t="shared" si="72"/>
        <v>2794.0766589938744</v>
      </c>
      <c r="AD52" s="1"/>
      <c r="AE52" s="106" t="e">
        <f t="shared" si="22"/>
        <v>#N/A</v>
      </c>
      <c r="AF52" s="106" t="str">
        <f t="shared" si="73"/>
        <v>-</v>
      </c>
      <c r="AG52" s="106" t="str">
        <f t="shared" si="39"/>
        <v>A45</v>
      </c>
      <c r="AH52" s="106">
        <f t="shared" si="74"/>
        <v>6845</v>
      </c>
      <c r="AI52" s="106" t="str">
        <f t="shared" si="75"/>
        <v xml:space="preserve"> </v>
      </c>
      <c r="AJ52" s="106" t="str">
        <f t="shared" si="40"/>
        <v xml:space="preserve"> </v>
      </c>
      <c r="AK52" s="1"/>
      <c r="AL52" s="126">
        <f t="shared" si="96"/>
        <v>2601</v>
      </c>
      <c r="AM52" s="126">
        <f t="shared" si="96"/>
        <v>1301.1437804154302</v>
      </c>
      <c r="AN52" s="126">
        <f t="shared" si="96"/>
        <v>1030.9201347688879</v>
      </c>
      <c r="AO52" s="126">
        <f t="shared" si="96"/>
        <v>1546.380202153332</v>
      </c>
      <c r="AP52" s="126">
        <f t="shared" si="96"/>
        <v>31.240004083905703</v>
      </c>
      <c r="AQ52" s="126">
        <f t="shared" si="96"/>
        <v>2608.5403410061253</v>
      </c>
      <c r="AR52" s="126" t="e">
        <f t="shared" si="97"/>
        <v>#N/A</v>
      </c>
      <c r="AS52" s="126" t="e">
        <f t="shared" si="97"/>
        <v>#N/A</v>
      </c>
      <c r="AT52" s="126" t="e">
        <f t="shared" si="97"/>
        <v>#N/A</v>
      </c>
      <c r="AU52" s="126" t="e">
        <f t="shared" si="97"/>
        <v>#N/A</v>
      </c>
      <c r="AV52" s="126" t="e">
        <f t="shared" si="97"/>
        <v>#N/A</v>
      </c>
      <c r="AW52" s="126" t="e">
        <f t="shared" si="97"/>
        <v>#N/A</v>
      </c>
      <c r="AX52" s="1"/>
      <c r="AY52" s="126" t="e">
        <f t="shared" si="41"/>
        <v>#VALUE!</v>
      </c>
      <c r="AZ52" s="126" t="e">
        <f t="shared" si="42"/>
        <v>#VALUE!</v>
      </c>
      <c r="BA52" s="126" t="e">
        <f t="shared" si="43"/>
        <v>#VALUE!</v>
      </c>
      <c r="BB52" s="126" t="e">
        <f t="shared" si="44"/>
        <v>#VALUE!</v>
      </c>
      <c r="BC52" s="126" t="e">
        <f t="shared" si="45"/>
        <v>#N/A</v>
      </c>
      <c r="BD52" s="126" t="e">
        <f t="shared" si="46"/>
        <v>#N/A</v>
      </c>
      <c r="BE52" s="126" t="e">
        <f t="shared" si="47"/>
        <v>#N/A</v>
      </c>
      <c r="BF52" s="126" t="e">
        <f t="shared" si="48"/>
        <v>#N/A</v>
      </c>
      <c r="BG52" s="1"/>
      <c r="BH52" s="128" t="e">
        <f>VLOOKUP(BH$6,'1-Konfiguration'!$C$14:$D$17,2,FALSE)*AY52 / 100 / 1000</f>
        <v>#VALUE!</v>
      </c>
      <c r="BI52" s="128" t="e">
        <f>VLOOKUP(BI$6,'1-Konfiguration'!$C$14:$D$17,2,FALSE)*AZ52 / 100 / 1000</f>
        <v>#VALUE!</v>
      </c>
      <c r="BJ52" s="128" t="e">
        <f>VLOOKUP(BJ$6,'1-Konfiguration'!$C$14:$D$17,2,FALSE)*BA52 / 100 / 1000</f>
        <v>#VALUE!</v>
      </c>
      <c r="BK52" s="128" t="e">
        <f>VLOOKUP(BK$6,'1-Konfiguration'!$C$14:$D$17,2,FALSE)*BB52 / 100 / 1000</f>
        <v>#VALUE!</v>
      </c>
      <c r="BL52" s="128" t="e">
        <f>VLOOKUP(BL$6,'1-Konfiguration'!$C$14:$D$17,2,FALSE)*BC52 / 100 / 1000</f>
        <v>#N/A</v>
      </c>
      <c r="BM52" s="128" t="e">
        <f>VLOOKUP(BM$6,'1-Konfiguration'!$C$14:$D$17,2,FALSE)*BD52 / 100 / 1000</f>
        <v>#N/A</v>
      </c>
      <c r="BN52" s="128" t="e">
        <f>VLOOKUP(BN$6,'1-Konfiguration'!$C$14:$D$17,2,FALSE)*BE52 / 100 / 1000</f>
        <v>#N/A</v>
      </c>
      <c r="BO52" s="128" t="e">
        <f>VLOOKUP(BO$6,'1-Konfiguration'!$C$14:$D$17,2,FALSE)*BF52 / 100 / 1000</f>
        <v>#N/A</v>
      </c>
      <c r="BP52" s="128"/>
      <c r="BQ52" s="214" t="e">
        <f t="shared" si="49"/>
        <v>#VALUE!</v>
      </c>
      <c r="BR52" s="214" t="e">
        <f t="shared" si="50"/>
        <v>#VALUE!</v>
      </c>
      <c r="BS52" s="214" t="e">
        <f t="shared" si="51"/>
        <v>#VALUE!</v>
      </c>
      <c r="BT52" s="215" t="e">
        <f t="shared" si="52"/>
        <v>#VALUE!</v>
      </c>
      <c r="BU52" s="216" t="e">
        <f>BQ52*VLOOKUP(BU$6,'1-Konfiguration'!$C$23:$K$26,5,FALSE)</f>
        <v>#VALUE!</v>
      </c>
      <c r="BV52" s="216" t="e">
        <f>BR52*VLOOKUP(BV$6,'1-Konfiguration'!$C$23:$K$26,5,FALSE)</f>
        <v>#VALUE!</v>
      </c>
      <c r="BW52" s="216" t="e">
        <f>BS52*VLOOKUP(BW$6,'1-Konfiguration'!$C$23:$K$26,5,FALSE)</f>
        <v>#VALUE!</v>
      </c>
      <c r="BX52" s="216" t="e">
        <f>BT52*VLOOKUP(BX$6,'1-Konfiguration'!$C$23:$K$26,5,FALSE)</f>
        <v>#VALUE!</v>
      </c>
      <c r="BY52" s="216" t="e">
        <f t="shared" si="53"/>
        <v>#VALUE!</v>
      </c>
      <c r="BZ52" s="216" t="e">
        <f>BQ52*VLOOKUP(BZ$6,'1-Konfiguration'!$C$23:$K$26,9,FALSE)</f>
        <v>#VALUE!</v>
      </c>
      <c r="CA52" s="216" t="e">
        <f>BR52*VLOOKUP(CA$6,'1-Konfiguration'!$C$23:$K$26,9,FALSE)</f>
        <v>#VALUE!</v>
      </c>
      <c r="CB52" s="216" t="e">
        <f>BS52*VLOOKUP(CB$6,'1-Konfiguration'!$C$23:$K$26,9,FALSE)</f>
        <v>#VALUE!</v>
      </c>
      <c r="CC52" s="216" t="e">
        <f>BT52*VLOOKUP(CC$6,'1-Konfiguration'!$C$23:$K$26,9,FALSE)</f>
        <v>#VALUE!</v>
      </c>
      <c r="CD52" s="216" t="e">
        <f t="shared" si="54"/>
        <v>#VALUE!</v>
      </c>
      <c r="CE52" s="2"/>
      <c r="CF52" s="128" t="e">
        <f t="shared" si="55"/>
        <v>#VALUE!</v>
      </c>
      <c r="CG52" s="128" t="e">
        <f t="shared" si="56"/>
        <v>#VALUE!</v>
      </c>
      <c r="CH52" s="128" t="e">
        <f t="shared" si="57"/>
        <v>#VALUE!</v>
      </c>
      <c r="CI52" s="128" t="e">
        <f t="shared" si="58"/>
        <v>#VALUE!</v>
      </c>
      <c r="CJ52" s="128" t="e">
        <f t="shared" si="59"/>
        <v>#VALUE!</v>
      </c>
      <c r="CK52" s="128" t="e">
        <f t="shared" si="60"/>
        <v>#VALUE!</v>
      </c>
      <c r="CL52" s="128" t="e">
        <f t="shared" si="61"/>
        <v>#VALUE!</v>
      </c>
      <c r="CM52" s="128" t="e">
        <f t="shared" si="62"/>
        <v>#VALUE!</v>
      </c>
      <c r="CN52" s="2"/>
      <c r="CO52" s="128" t="e">
        <f>MMULT($BH52:$BK52,'1-Konfiguration'!D$23:D$26)+MMULT($BL52:$BO52,'1-Konfiguration'!D$23:D$26)</f>
        <v>#VALUE!</v>
      </c>
      <c r="CP52" s="128" t="e">
        <f>MMULT($BH52:$BK52,'1-Konfiguration'!E$23:E$26)+MMULT($BL52:$BO52,'1-Konfiguration'!E$23:E$26)</f>
        <v>#VALUE!</v>
      </c>
      <c r="CQ52" s="128" t="e">
        <f>MMULT($BH52:$BK52,'1-Konfiguration'!F$23:F$26)+MMULT($BL52:$BO52,'1-Konfiguration'!F$23:F$26)</f>
        <v>#VALUE!</v>
      </c>
      <c r="CR52" s="128" t="e">
        <f>MMULT($BH52:$BK52,'1-Konfiguration'!G$23:G$26)+MMULT($BL52:$BO52,'1-Konfiguration'!G$23:G$26)</f>
        <v>#VALUE!</v>
      </c>
      <c r="CS52" s="128" t="e">
        <f>MMULT($BH52:$BK52,'1-Konfiguration'!H$23:H$26)+MMULT($BL52:$BO52,'1-Konfiguration'!H$23:H$26)</f>
        <v>#VALUE!</v>
      </c>
      <c r="CT52" s="128" t="e">
        <f>MMULT($BH52:$BK52,'1-Konfiguration'!I$23:I$26)+MMULT($BL52:$BO52,'1-Konfiguration'!I$23:I$26)</f>
        <v>#VALUE!</v>
      </c>
      <c r="CU52" s="128" t="e">
        <f>MMULT($BH52:$BK52,'1-Konfiguration'!J$23:J$26)+MMULT($BL52:$BO52,'1-Konfiguration'!J$23:J$26)</f>
        <v>#VALUE!</v>
      </c>
      <c r="CV52" s="128" t="e">
        <f>MMULT($BH52:$BK52,'1-Konfiguration'!K$23:K$26)+MMULT($BL52:$BO52,'1-Konfiguration'!K$23:K$26)</f>
        <v>#VALUE!</v>
      </c>
      <c r="CX52" s="106"/>
      <c r="CY52" s="106"/>
      <c r="CZ52" s="106"/>
      <c r="DA52" s="106"/>
      <c r="DB52" s="106"/>
      <c r="DC52" s="106"/>
      <c r="DD52" s="106"/>
      <c r="DE52" s="106"/>
      <c r="DF52" s="117" t="e">
        <f>IF(CF52&gt;'5-Colouring_uMap'!B$15,'5-Colouring_uMap'!C$15,IF(CF52&gt;'5-Colouring_uMap'!B$14,'5-Colouring_uMap'!C$14,IF(CF52&gt;'5-Colouring_uMap'!B$13,'5-Colouring_uMap'!C$13,IF(CF52&gt;'5-Colouring_uMap'!B$12,'5-Colouring_uMap'!C$12,IF(CF52&gt;'5-Colouring_uMap'!B$11,'5-Colouring_uMap'!C$11,IF(CF52&gt;'5-Colouring_uMap'!B$10,'5-Colouring_uMap'!C$10,IF(CF52&gt;'5-Colouring_uMap'!B$9,'5-Colouring_uMap'!C$9,IF(CF52&gt;'5-Colouring_uMap'!B$8,'5-Colouring_uMap'!C$8,IF(CF52&gt;'5-Colouring_uMap'!B$7,'5-Colouring_uMap'!C$7)))))))))</f>
        <v>#VALUE!</v>
      </c>
      <c r="DG52" s="117" t="e">
        <f>IF(CG52&gt;'5-Colouring_uMap'!E$15,'5-Colouring_uMap'!F$15,IF(CG52&gt;'5-Colouring_uMap'!E$14,'5-Colouring_uMap'!F$14,IF(CG52&gt;'5-Colouring_uMap'!E$13,'5-Colouring_uMap'!F$13,IF(CG52&gt;'5-Colouring_uMap'!E$12,'5-Colouring_uMap'!F$12,IF(CG52&gt;'5-Colouring_uMap'!E$11,'5-Colouring_uMap'!F$11,IF(CG52&gt;'5-Colouring_uMap'!E$10,'5-Colouring_uMap'!F$10,IF(CG52&gt;'5-Colouring_uMap'!E$9,'5-Colouring_uMap'!F$9,IF(CG52&gt;'5-Colouring_uMap'!E$8,'5-Colouring_uMap'!F$8,IF(CG52&gt;'5-Colouring_uMap'!E$7,'5-Colouring_uMap'!F$7)))))))))</f>
        <v>#VALUE!</v>
      </c>
      <c r="DH52" s="117" t="e">
        <f>IF(CH52&gt;'5-Colouring_uMap'!H$15,'5-Colouring_uMap'!I$15,IF(CH52&gt;'5-Colouring_uMap'!H$14,'5-Colouring_uMap'!I$14,IF(CH52&gt;'5-Colouring_uMap'!H$13,'5-Colouring_uMap'!I$13,IF(CH52&gt;'5-Colouring_uMap'!H$12,'5-Colouring_uMap'!I$12,IF(CH52&gt;'5-Colouring_uMap'!H$11,'5-Colouring_uMap'!I$11,IF(CH52&gt;'5-Colouring_uMap'!H$10,'5-Colouring_uMap'!I$10,IF(CH52&gt;'5-Colouring_uMap'!H$9,'5-Colouring_uMap'!I$9,IF(CH52&gt;'5-Colouring_uMap'!H$8,'5-Colouring_uMap'!I$8,IF(CH52&gt;'5-Colouring_uMap'!H$7,'5-Colouring_uMap'!I$7)))))))))</f>
        <v>#VALUE!</v>
      </c>
      <c r="DI52" s="117" t="e">
        <f>IF(CI52&gt;'5-Colouring_uMap'!K$15,'5-Colouring_uMap'!L$15,IF(CI52&gt;'5-Colouring_uMap'!K$14,'5-Colouring_uMap'!L$14,IF(CI52&gt;'5-Colouring_uMap'!K$13,'5-Colouring_uMap'!L$13,IF(CI52&gt;'5-Colouring_uMap'!K$12,'5-Colouring_uMap'!L$12,IF(CI52&gt;'5-Colouring_uMap'!K$11,'5-Colouring_uMap'!L$11,IF(CI52&gt;'5-Colouring_uMap'!K$10,'5-Colouring_uMap'!L$10,IF(CI52&gt;'5-Colouring_uMap'!K$9,'5-Colouring_uMap'!L$9,IF(CI52&gt;'5-Colouring_uMap'!K$8,'5-Colouring_uMap'!L$8,IF(CI52&gt;'5-Colouring_uMap'!K$7,'5-Colouring_uMap'!L$7)))))))))</f>
        <v>#VALUE!</v>
      </c>
      <c r="DJ52" s="117" t="e">
        <f>IF(CJ52&gt;'5-Colouring_uMap'!N$15,'5-Colouring_uMap'!O$15,IF(CJ52&gt;'5-Colouring_uMap'!N$14,'5-Colouring_uMap'!O$14,IF(CJ52&gt;'5-Colouring_uMap'!N$13,'5-Colouring_uMap'!O$13,IF(CJ52&gt;'5-Colouring_uMap'!N$12,'5-Colouring_uMap'!O$12,IF(CJ52&gt;'5-Colouring_uMap'!N$11,'5-Colouring_uMap'!O$11,IF(CJ52&gt;'5-Colouring_uMap'!N$10,'5-Colouring_uMap'!O$10,IF(CJ52&gt;'5-Colouring_uMap'!N$9,'5-Colouring_uMap'!O$9,IF(CJ52&gt;'5-Colouring_uMap'!N$8,'5-Colouring_uMap'!O$8,IF(CJ52&gt;'5-Colouring_uMap'!N$7,'5-Colouring_uMap'!O$7)))))))))</f>
        <v>#VALUE!</v>
      </c>
      <c r="DK52" s="117" t="e">
        <f>IF(CK52&gt;'5-Colouring_uMap'!Q$15,'5-Colouring_uMap'!R$15,IF(CK52&gt;'5-Colouring_uMap'!Q$14,'5-Colouring_uMap'!R$14,IF(CK52&gt;'5-Colouring_uMap'!Q$13,'5-Colouring_uMap'!R$13,IF(CK52&gt;'5-Colouring_uMap'!Q$12,'5-Colouring_uMap'!R$12,IF(CK52&gt;'5-Colouring_uMap'!Q$11,'5-Colouring_uMap'!R$11,IF(CK52&gt;'5-Colouring_uMap'!Q$10,'5-Colouring_uMap'!R$10,IF(CK52&gt;'5-Colouring_uMap'!Q$9,'5-Colouring_uMap'!R$9,IF(CK52&gt;'5-Colouring_uMap'!Q$8,'5-Colouring_uMap'!R$8,IF(CK52&gt;'5-Colouring_uMap'!Q$7,'5-Colouring_uMap'!R$7)))))))))</f>
        <v>#VALUE!</v>
      </c>
      <c r="DL52" s="117" t="e">
        <f>IF(CL52&gt;'5-Colouring_uMap'!T$15,'5-Colouring_uMap'!U$15,IF(CL52&gt;'5-Colouring_uMap'!T$14,'5-Colouring_uMap'!U$14,IF(CL52&gt;'5-Colouring_uMap'!T$13,'5-Colouring_uMap'!U$13,IF(CL52&gt;'5-Colouring_uMap'!T$12,'5-Colouring_uMap'!U$12,IF(CL52&gt;'5-Colouring_uMap'!T$11,'5-Colouring_uMap'!U$11,IF(CL52&gt;'5-Colouring_uMap'!T$10,'5-Colouring_uMap'!U$10,IF(CL52&gt;'5-Colouring_uMap'!T$9,'5-Colouring_uMap'!U$9,IF(CL52&gt;'5-Colouring_uMap'!T$8,'5-Colouring_uMap'!U$8,IF(CL52&gt;'5-Colouring_uMap'!T$7,'5-Colouring_uMap'!U$7)))))))))</f>
        <v>#VALUE!</v>
      </c>
      <c r="DM52" s="117" t="e">
        <f>IF(CM52&gt;'5-Colouring_uMap'!W$15,'5-Colouring_uMap'!X$15,IF(CM52&gt;'5-Colouring_uMap'!W$14,'5-Colouring_uMap'!X$14,IF(CM52&gt;'5-Colouring_uMap'!W$13,'5-Colouring_uMap'!X$13,IF(CM52&gt;'5-Colouring_uMap'!W$12,'5-Colouring_uMap'!X$12,IF(CM52&gt;'5-Colouring_uMap'!W$11,'5-Colouring_uMap'!X$11,IF(CM52&gt;'5-Colouring_uMap'!W$10,'5-Colouring_uMap'!X$10,IF(CM52&gt;'5-Colouring_uMap'!W$9,'5-Colouring_uMap'!X$9,IF(CM52&gt;'5-Colouring_uMap'!W$8,'5-Colouring_uMap'!X$8,IF(CM52&gt;'5-Colouring_uMap'!W$7,'5-Colouring_uMap'!X$7)))))))))</f>
        <v>#VALUE!</v>
      </c>
      <c r="DN52" s="117">
        <v>10</v>
      </c>
      <c r="DO52" s="159" t="s">
        <v>2093</v>
      </c>
      <c r="DP52" s="106" t="e">
        <f t="shared" si="71"/>
        <v>#VALUE!</v>
      </c>
      <c r="DQ52" s="106" t="e">
        <f t="shared" si="63"/>
        <v>#VALUE!</v>
      </c>
      <c r="DR52" s="106" t="e">
        <f t="shared" si="64"/>
        <v>#VALUE!</v>
      </c>
      <c r="DS52" s="106" t="e">
        <f t="shared" si="65"/>
        <v>#VALUE!</v>
      </c>
      <c r="DT52" s="106" t="e">
        <f t="shared" si="66"/>
        <v>#VALUE!</v>
      </c>
      <c r="DU52" s="106" t="e">
        <f t="shared" si="67"/>
        <v>#VALUE!</v>
      </c>
      <c r="DV52" s="106" t="e">
        <f t="shared" si="68"/>
        <v>#VALUE!</v>
      </c>
      <c r="DW52" s="106" t="e">
        <f t="shared" si="69"/>
        <v>#VALUE!</v>
      </c>
      <c r="DX52" t="s">
        <v>2080</v>
      </c>
      <c r="DY52">
        <v>2018</v>
      </c>
      <c r="DZ52">
        <v>5519</v>
      </c>
      <c r="EA52">
        <v>6845</v>
      </c>
      <c r="EB52" t="s">
        <v>375</v>
      </c>
      <c r="EC52">
        <v>6</v>
      </c>
      <c r="ED52" t="s">
        <v>99</v>
      </c>
      <c r="EE52" t="s">
        <v>100</v>
      </c>
      <c r="EF52">
        <v>45</v>
      </c>
      <c r="EH52" t="s">
        <v>101</v>
      </c>
      <c r="EI52" t="s">
        <v>335</v>
      </c>
      <c r="EJ52" t="s">
        <v>338</v>
      </c>
      <c r="EK52" t="s">
        <v>104</v>
      </c>
      <c r="EL52" t="s">
        <v>337</v>
      </c>
      <c r="EM52" t="s">
        <v>348</v>
      </c>
      <c r="EN52" t="s">
        <v>107</v>
      </c>
      <c r="EO52">
        <v>4</v>
      </c>
      <c r="EP52">
        <v>349</v>
      </c>
      <c r="EQ52">
        <v>32351</v>
      </c>
      <c r="ER52">
        <v>16064</v>
      </c>
      <c r="ES52">
        <v>16288</v>
      </c>
      <c r="ET52">
        <v>5387</v>
      </c>
      <c r="EU52">
        <v>2601</v>
      </c>
      <c r="EV52">
        <v>2786</v>
      </c>
      <c r="EW52">
        <v>16.7</v>
      </c>
      <c r="EX52">
        <v>0.96</v>
      </c>
      <c r="EY52">
        <v>0.78</v>
      </c>
      <c r="EZ52">
        <v>1.0900000000000001</v>
      </c>
      <c r="FA52">
        <v>1818</v>
      </c>
      <c r="FB52">
        <v>14.4</v>
      </c>
      <c r="FC52">
        <v>408</v>
      </c>
      <c r="FD52">
        <v>36.5</v>
      </c>
      <c r="FI52" t="s">
        <v>161</v>
      </c>
      <c r="FJ52" t="s">
        <v>161</v>
      </c>
      <c r="FK52">
        <v>80.599999999999994</v>
      </c>
      <c r="FL52">
        <v>8.1</v>
      </c>
      <c r="FM52">
        <v>0.8</v>
      </c>
      <c r="FN52">
        <v>1.5</v>
      </c>
      <c r="FO52">
        <v>3.3</v>
      </c>
      <c r="FP52">
        <v>13.2</v>
      </c>
      <c r="FQ52">
        <v>9.9</v>
      </c>
      <c r="FR52">
        <v>0.2</v>
      </c>
      <c r="FS52">
        <v>1.3</v>
      </c>
      <c r="FT52">
        <v>485203</v>
      </c>
      <c r="FU52">
        <v>5588766</v>
      </c>
      <c r="FZ52">
        <v>34949</v>
      </c>
      <c r="GA52">
        <v>17376</v>
      </c>
      <c r="GB52">
        <v>17574</v>
      </c>
      <c r="GC52">
        <v>21.1</v>
      </c>
      <c r="GD52">
        <v>20.399999999999999</v>
      </c>
      <c r="GE52">
        <v>21.8</v>
      </c>
      <c r="GF52">
        <v>50.450710809999997</v>
      </c>
      <c r="GG52">
        <v>8.79156929</v>
      </c>
      <c r="GH52">
        <v>1628</v>
      </c>
      <c r="GI52">
        <v>1641</v>
      </c>
      <c r="GJ52">
        <v>10.1</v>
      </c>
      <c r="GK52">
        <v>10.1</v>
      </c>
      <c r="GL52">
        <v>10.5</v>
      </c>
      <c r="GM52">
        <v>11.2</v>
      </c>
      <c r="GN52">
        <v>8.1</v>
      </c>
      <c r="GO52">
        <v>8.3000000000000007</v>
      </c>
      <c r="GP52">
        <v>9.4</v>
      </c>
      <c r="GQ52">
        <v>9.3000000000000007</v>
      </c>
      <c r="GR52">
        <v>17686</v>
      </c>
      <c r="GS52">
        <v>17893</v>
      </c>
      <c r="GT52">
        <v>0.78</v>
      </c>
      <c r="GU52">
        <v>0.79</v>
      </c>
      <c r="GV52">
        <v>0.92</v>
      </c>
      <c r="GW52">
        <v>0.98</v>
      </c>
      <c r="GX52">
        <v>1.1299999999999999</v>
      </c>
      <c r="GY52">
        <v>1.05</v>
      </c>
      <c r="GZ52">
        <v>0.8</v>
      </c>
      <c r="HA52">
        <v>0.78</v>
      </c>
      <c r="HB52">
        <v>1517</v>
      </c>
      <c r="HC52">
        <v>62</v>
      </c>
      <c r="HD52">
        <v>200</v>
      </c>
      <c r="HE52">
        <v>16</v>
      </c>
      <c r="HF52">
        <v>251</v>
      </c>
      <c r="HG52">
        <v>18</v>
      </c>
      <c r="HH52">
        <v>131</v>
      </c>
      <c r="HI52">
        <v>2</v>
      </c>
      <c r="HJ52">
        <v>1121</v>
      </c>
      <c r="HK52">
        <v>30</v>
      </c>
      <c r="HL52">
        <v>129</v>
      </c>
      <c r="HM52">
        <v>11</v>
      </c>
      <c r="HN52">
        <v>120</v>
      </c>
      <c r="HO52" t="s">
        <v>376</v>
      </c>
      <c r="HP52">
        <v>3.4359999999999999</v>
      </c>
      <c r="HQ52" t="s">
        <v>110</v>
      </c>
      <c r="HR52" t="s">
        <v>111</v>
      </c>
    </row>
    <row r="53" spans="2:226" ht="14.25" hidden="1" customHeight="1" x14ac:dyDescent="0.3">
      <c r="B53">
        <f t="shared" si="12"/>
        <v>6844</v>
      </c>
      <c r="C53" t="str">
        <f t="shared" si="13"/>
        <v>A45</v>
      </c>
      <c r="D53" s="132">
        <f t="shared" si="14"/>
        <v>130</v>
      </c>
      <c r="E53" s="123">
        <f>VLOOKUP($EA53,'4-DZ-Nr.-Mapping'!$A:$J,E$4,FALSE)</f>
        <v>0</v>
      </c>
      <c r="F53" s="123">
        <f>VLOOKUP($EA53,'4-DZ-Nr.-Mapping'!$A:$J,F$4,FALSE)</f>
        <v>0</v>
      </c>
      <c r="G53" s="106" t="str">
        <f t="shared" si="15"/>
        <v>N - Gießen</v>
      </c>
      <c r="H53" t="str">
        <f t="shared" si="16"/>
        <v>S - Aschaffenburg</v>
      </c>
      <c r="I53" s="106" t="str">
        <f>VLOOKUP($EA53,'4-DZ-Nr.-Mapping'!$A:$N,I$4,FALSE)</f>
        <v xml:space="preserve"> </v>
      </c>
      <c r="J53" s="106" t="str">
        <f>VLOOKUP($EA53,'4-DZ-Nr.-Mapping'!$A:$N,J$4,FALSE)</f>
        <v xml:space="preserve"> </v>
      </c>
      <c r="K53" s="106" t="str">
        <f>VLOOKUP($EA53,'4-DZ-Nr.-Mapping'!$A:$N,K$4,FALSE)</f>
        <v xml:space="preserve"> </v>
      </c>
      <c r="L53" s="106" t="str">
        <f>VLOOKUP($EA53,'4-DZ-Nr.-Mapping'!$A:$N,L$4,FALSE)</f>
        <v xml:space="preserve"> </v>
      </c>
      <c r="M53" s="106" t="str">
        <f>VLOOKUP($EA53,'4-DZ-Nr.-Mapping'!$A:$N,M$4,FALSE)</f>
        <v xml:space="preserve"> </v>
      </c>
      <c r="N53" s="106" t="str">
        <f t="shared" si="17"/>
        <v>8+1</v>
      </c>
      <c r="P53" s="203">
        <f t="shared" si="18"/>
        <v>0.49070432606363962</v>
      </c>
      <c r="Q53" s="126">
        <f t="shared" si="86"/>
        <v>2745</v>
      </c>
      <c r="R53" s="126">
        <f t="shared" si="70"/>
        <v>1500.2249999999999</v>
      </c>
      <c r="S53" s="126">
        <f t="shared" si="90"/>
        <v>1078.24522524133</v>
      </c>
      <c r="T53" s="126">
        <f t="shared" si="91"/>
        <v>1626.2059134787269</v>
      </c>
      <c r="U53" s="126">
        <f t="shared" si="95"/>
        <v>35.352302466928847</v>
      </c>
      <c r="V53" s="126">
        <f t="shared" si="35"/>
        <v>2739.8034411869858</v>
      </c>
      <c r="W53" s="125">
        <f t="shared" si="36"/>
        <v>0.50929567393636044</v>
      </c>
      <c r="X53" s="126">
        <f t="shared" si="87"/>
        <v>2849</v>
      </c>
      <c r="Y53" s="126">
        <f t="shared" si="38"/>
        <v>1489.6010000000001</v>
      </c>
      <c r="Z53" s="126">
        <f t="shared" si="92"/>
        <v>1119.0967747586701</v>
      </c>
      <c r="AA53" s="126">
        <f t="shared" si="93"/>
        <v>1687.8180865212728</v>
      </c>
      <c r="AB53" s="126">
        <f t="shared" si="94"/>
        <v>36.691697533071149</v>
      </c>
      <c r="AC53" s="126">
        <f t="shared" si="72"/>
        <v>2843.6065588130136</v>
      </c>
      <c r="AD53" s="1"/>
      <c r="AE53" s="106" t="e">
        <f t="shared" si="22"/>
        <v>#N/A</v>
      </c>
      <c r="AF53" s="106" t="str">
        <f t="shared" si="73"/>
        <v>-</v>
      </c>
      <c r="AG53" s="106" t="str">
        <f t="shared" si="39"/>
        <v>A45</v>
      </c>
      <c r="AH53" s="106">
        <f t="shared" si="74"/>
        <v>6844</v>
      </c>
      <c r="AI53" s="106" t="str">
        <f t="shared" si="75"/>
        <v xml:space="preserve"> </v>
      </c>
      <c r="AJ53" s="106" t="str">
        <f t="shared" si="40"/>
        <v xml:space="preserve"> </v>
      </c>
      <c r="AK53" s="1"/>
      <c r="AL53" s="126">
        <f t="shared" si="96"/>
        <v>2745</v>
      </c>
      <c r="AM53" s="126">
        <f t="shared" si="96"/>
        <v>1500.2249999999999</v>
      </c>
      <c r="AN53" s="126">
        <f t="shared" si="96"/>
        <v>1078.24522524133</v>
      </c>
      <c r="AO53" s="126">
        <f t="shared" si="96"/>
        <v>1626.2059134787269</v>
      </c>
      <c r="AP53" s="126">
        <f t="shared" si="96"/>
        <v>35.352302466928847</v>
      </c>
      <c r="AQ53" s="126">
        <f t="shared" si="96"/>
        <v>2739.8034411869858</v>
      </c>
      <c r="AR53" s="126" t="e">
        <f t="shared" si="97"/>
        <v>#N/A</v>
      </c>
      <c r="AS53" s="126" t="e">
        <f t="shared" si="97"/>
        <v>#N/A</v>
      </c>
      <c r="AT53" s="126" t="e">
        <f t="shared" si="97"/>
        <v>#N/A</v>
      </c>
      <c r="AU53" s="126" t="e">
        <f t="shared" si="97"/>
        <v>#N/A</v>
      </c>
      <c r="AV53" s="126" t="e">
        <f t="shared" si="97"/>
        <v>#N/A</v>
      </c>
      <c r="AW53" s="126" t="e">
        <f t="shared" si="97"/>
        <v>#N/A</v>
      </c>
      <c r="AX53" s="1"/>
      <c r="AY53" s="126" t="e">
        <f t="shared" si="41"/>
        <v>#VALUE!</v>
      </c>
      <c r="AZ53" s="126" t="e">
        <f t="shared" si="42"/>
        <v>#VALUE!</v>
      </c>
      <c r="BA53" s="126" t="e">
        <f t="shared" si="43"/>
        <v>#VALUE!</v>
      </c>
      <c r="BB53" s="126" t="e">
        <f t="shared" si="44"/>
        <v>#VALUE!</v>
      </c>
      <c r="BC53" s="126" t="e">
        <f t="shared" si="45"/>
        <v>#N/A</v>
      </c>
      <c r="BD53" s="126" t="e">
        <f t="shared" si="46"/>
        <v>#N/A</v>
      </c>
      <c r="BE53" s="126" t="e">
        <f t="shared" si="47"/>
        <v>#N/A</v>
      </c>
      <c r="BF53" s="126" t="e">
        <f t="shared" si="48"/>
        <v>#N/A</v>
      </c>
      <c r="BG53" s="1"/>
      <c r="BH53" s="128" t="e">
        <f>VLOOKUP(BH$6,'1-Konfiguration'!$C$14:$D$17,2,FALSE)*AY53 / 100 / 1000</f>
        <v>#VALUE!</v>
      </c>
      <c r="BI53" s="128" t="e">
        <f>VLOOKUP(BI$6,'1-Konfiguration'!$C$14:$D$17,2,FALSE)*AZ53 / 100 / 1000</f>
        <v>#VALUE!</v>
      </c>
      <c r="BJ53" s="128" t="e">
        <f>VLOOKUP(BJ$6,'1-Konfiguration'!$C$14:$D$17,2,FALSE)*BA53 / 100 / 1000</f>
        <v>#VALUE!</v>
      </c>
      <c r="BK53" s="128" t="e">
        <f>VLOOKUP(BK$6,'1-Konfiguration'!$C$14:$D$17,2,FALSE)*BB53 / 100 / 1000</f>
        <v>#VALUE!</v>
      </c>
      <c r="BL53" s="128" t="e">
        <f>VLOOKUP(BL$6,'1-Konfiguration'!$C$14:$D$17,2,FALSE)*BC53 / 100 / 1000</f>
        <v>#N/A</v>
      </c>
      <c r="BM53" s="128" t="e">
        <f>VLOOKUP(BM$6,'1-Konfiguration'!$C$14:$D$17,2,FALSE)*BD53 / 100 / 1000</f>
        <v>#N/A</v>
      </c>
      <c r="BN53" s="128" t="e">
        <f>VLOOKUP(BN$6,'1-Konfiguration'!$C$14:$D$17,2,FALSE)*BE53 / 100 / 1000</f>
        <v>#N/A</v>
      </c>
      <c r="BO53" s="128" t="e">
        <f>VLOOKUP(BO$6,'1-Konfiguration'!$C$14:$D$17,2,FALSE)*BF53 / 100 / 1000</f>
        <v>#N/A</v>
      </c>
      <c r="BP53" s="128"/>
      <c r="BQ53" s="214" t="e">
        <f t="shared" si="49"/>
        <v>#VALUE!</v>
      </c>
      <c r="BR53" s="214" t="e">
        <f t="shared" si="50"/>
        <v>#VALUE!</v>
      </c>
      <c r="BS53" s="214" t="e">
        <f t="shared" si="51"/>
        <v>#VALUE!</v>
      </c>
      <c r="BT53" s="215" t="e">
        <f t="shared" si="52"/>
        <v>#VALUE!</v>
      </c>
      <c r="BU53" s="216" t="e">
        <f>BQ53*VLOOKUP(BU$6,'1-Konfiguration'!$C$23:$K$26,5,FALSE)</f>
        <v>#VALUE!</v>
      </c>
      <c r="BV53" s="216" t="e">
        <f>BR53*VLOOKUP(BV$6,'1-Konfiguration'!$C$23:$K$26,5,FALSE)</f>
        <v>#VALUE!</v>
      </c>
      <c r="BW53" s="216" t="e">
        <f>BS53*VLOOKUP(BW$6,'1-Konfiguration'!$C$23:$K$26,5,FALSE)</f>
        <v>#VALUE!</v>
      </c>
      <c r="BX53" s="216" t="e">
        <f>BT53*VLOOKUP(BX$6,'1-Konfiguration'!$C$23:$K$26,5,FALSE)</f>
        <v>#VALUE!</v>
      </c>
      <c r="BY53" s="216" t="e">
        <f t="shared" si="53"/>
        <v>#VALUE!</v>
      </c>
      <c r="BZ53" s="216" t="e">
        <f>BQ53*VLOOKUP(BZ$6,'1-Konfiguration'!$C$23:$K$26,9,FALSE)</f>
        <v>#VALUE!</v>
      </c>
      <c r="CA53" s="216" t="e">
        <f>BR53*VLOOKUP(CA$6,'1-Konfiguration'!$C$23:$K$26,9,FALSE)</f>
        <v>#VALUE!</v>
      </c>
      <c r="CB53" s="216" t="e">
        <f>BS53*VLOOKUP(CB$6,'1-Konfiguration'!$C$23:$K$26,9,FALSE)</f>
        <v>#VALUE!</v>
      </c>
      <c r="CC53" s="216" t="e">
        <f>BT53*VLOOKUP(CC$6,'1-Konfiguration'!$C$23:$K$26,9,FALSE)</f>
        <v>#VALUE!</v>
      </c>
      <c r="CD53" s="216" t="e">
        <f t="shared" si="54"/>
        <v>#VALUE!</v>
      </c>
      <c r="CE53" s="2"/>
      <c r="CF53" s="128" t="e">
        <f t="shared" si="55"/>
        <v>#VALUE!</v>
      </c>
      <c r="CG53" s="128" t="e">
        <f t="shared" si="56"/>
        <v>#VALUE!</v>
      </c>
      <c r="CH53" s="128" t="e">
        <f t="shared" si="57"/>
        <v>#VALUE!</v>
      </c>
      <c r="CI53" s="128" t="e">
        <f t="shared" si="58"/>
        <v>#VALUE!</v>
      </c>
      <c r="CJ53" s="128" t="e">
        <f t="shared" si="59"/>
        <v>#VALUE!</v>
      </c>
      <c r="CK53" s="128" t="e">
        <f t="shared" si="60"/>
        <v>#VALUE!</v>
      </c>
      <c r="CL53" s="128" t="e">
        <f t="shared" si="61"/>
        <v>#VALUE!</v>
      </c>
      <c r="CM53" s="128" t="e">
        <f t="shared" si="62"/>
        <v>#VALUE!</v>
      </c>
      <c r="CN53" s="2"/>
      <c r="CO53" s="128" t="e">
        <f>MMULT($BH53:$BK53,'1-Konfiguration'!D$23:D$26)+MMULT($BL53:$BO53,'1-Konfiguration'!D$23:D$26)</f>
        <v>#VALUE!</v>
      </c>
      <c r="CP53" s="128" t="e">
        <f>MMULT($BH53:$BK53,'1-Konfiguration'!E$23:E$26)+MMULT($BL53:$BO53,'1-Konfiguration'!E$23:E$26)</f>
        <v>#VALUE!</v>
      </c>
      <c r="CQ53" s="128" t="e">
        <f>MMULT($BH53:$BK53,'1-Konfiguration'!F$23:F$26)+MMULT($BL53:$BO53,'1-Konfiguration'!F$23:F$26)</f>
        <v>#VALUE!</v>
      </c>
      <c r="CR53" s="128" t="e">
        <f>MMULT($BH53:$BK53,'1-Konfiguration'!G$23:G$26)+MMULT($BL53:$BO53,'1-Konfiguration'!G$23:G$26)</f>
        <v>#VALUE!</v>
      </c>
      <c r="CS53" s="128" t="e">
        <f>MMULT($BH53:$BK53,'1-Konfiguration'!H$23:H$26)+MMULT($BL53:$BO53,'1-Konfiguration'!H$23:H$26)</f>
        <v>#VALUE!</v>
      </c>
      <c r="CT53" s="128" t="e">
        <f>MMULT($BH53:$BK53,'1-Konfiguration'!I$23:I$26)+MMULT($BL53:$BO53,'1-Konfiguration'!I$23:I$26)</f>
        <v>#VALUE!</v>
      </c>
      <c r="CU53" s="128" t="e">
        <f>MMULT($BH53:$BK53,'1-Konfiguration'!J$23:J$26)+MMULT($BL53:$BO53,'1-Konfiguration'!J$23:J$26)</f>
        <v>#VALUE!</v>
      </c>
      <c r="CV53" s="128" t="e">
        <f>MMULT($BH53:$BK53,'1-Konfiguration'!K$23:K$26)+MMULT($BL53:$BO53,'1-Konfiguration'!K$23:K$26)</f>
        <v>#VALUE!</v>
      </c>
      <c r="CX53" s="106"/>
      <c r="CY53" s="106"/>
      <c r="CZ53" s="106"/>
      <c r="DA53" s="106"/>
      <c r="DB53" s="106"/>
      <c r="DC53" s="106"/>
      <c r="DD53" s="106"/>
      <c r="DE53" s="106"/>
      <c r="DF53" s="117" t="e">
        <f>IF(CF53&gt;'5-Colouring_uMap'!B$15,'5-Colouring_uMap'!C$15,IF(CF53&gt;'5-Colouring_uMap'!B$14,'5-Colouring_uMap'!C$14,IF(CF53&gt;'5-Colouring_uMap'!B$13,'5-Colouring_uMap'!C$13,IF(CF53&gt;'5-Colouring_uMap'!B$12,'5-Colouring_uMap'!C$12,IF(CF53&gt;'5-Colouring_uMap'!B$11,'5-Colouring_uMap'!C$11,IF(CF53&gt;'5-Colouring_uMap'!B$10,'5-Colouring_uMap'!C$10,IF(CF53&gt;'5-Colouring_uMap'!B$9,'5-Colouring_uMap'!C$9,IF(CF53&gt;'5-Colouring_uMap'!B$8,'5-Colouring_uMap'!C$8,IF(CF53&gt;'5-Colouring_uMap'!B$7,'5-Colouring_uMap'!C$7)))))))))</f>
        <v>#VALUE!</v>
      </c>
      <c r="DG53" s="117" t="e">
        <f>IF(CG53&gt;'5-Colouring_uMap'!E$15,'5-Colouring_uMap'!F$15,IF(CG53&gt;'5-Colouring_uMap'!E$14,'5-Colouring_uMap'!F$14,IF(CG53&gt;'5-Colouring_uMap'!E$13,'5-Colouring_uMap'!F$13,IF(CG53&gt;'5-Colouring_uMap'!E$12,'5-Colouring_uMap'!F$12,IF(CG53&gt;'5-Colouring_uMap'!E$11,'5-Colouring_uMap'!F$11,IF(CG53&gt;'5-Colouring_uMap'!E$10,'5-Colouring_uMap'!F$10,IF(CG53&gt;'5-Colouring_uMap'!E$9,'5-Colouring_uMap'!F$9,IF(CG53&gt;'5-Colouring_uMap'!E$8,'5-Colouring_uMap'!F$8,IF(CG53&gt;'5-Colouring_uMap'!E$7,'5-Colouring_uMap'!F$7)))))))))</f>
        <v>#VALUE!</v>
      </c>
      <c r="DH53" s="117" t="e">
        <f>IF(CH53&gt;'5-Colouring_uMap'!H$15,'5-Colouring_uMap'!I$15,IF(CH53&gt;'5-Colouring_uMap'!H$14,'5-Colouring_uMap'!I$14,IF(CH53&gt;'5-Colouring_uMap'!H$13,'5-Colouring_uMap'!I$13,IF(CH53&gt;'5-Colouring_uMap'!H$12,'5-Colouring_uMap'!I$12,IF(CH53&gt;'5-Colouring_uMap'!H$11,'5-Colouring_uMap'!I$11,IF(CH53&gt;'5-Colouring_uMap'!H$10,'5-Colouring_uMap'!I$10,IF(CH53&gt;'5-Colouring_uMap'!H$9,'5-Colouring_uMap'!I$9,IF(CH53&gt;'5-Colouring_uMap'!H$8,'5-Colouring_uMap'!I$8,IF(CH53&gt;'5-Colouring_uMap'!H$7,'5-Colouring_uMap'!I$7)))))))))</f>
        <v>#VALUE!</v>
      </c>
      <c r="DI53" s="117" t="e">
        <f>IF(CI53&gt;'5-Colouring_uMap'!K$15,'5-Colouring_uMap'!L$15,IF(CI53&gt;'5-Colouring_uMap'!K$14,'5-Colouring_uMap'!L$14,IF(CI53&gt;'5-Colouring_uMap'!K$13,'5-Colouring_uMap'!L$13,IF(CI53&gt;'5-Colouring_uMap'!K$12,'5-Colouring_uMap'!L$12,IF(CI53&gt;'5-Colouring_uMap'!K$11,'5-Colouring_uMap'!L$11,IF(CI53&gt;'5-Colouring_uMap'!K$10,'5-Colouring_uMap'!L$10,IF(CI53&gt;'5-Colouring_uMap'!K$9,'5-Colouring_uMap'!L$9,IF(CI53&gt;'5-Colouring_uMap'!K$8,'5-Colouring_uMap'!L$8,IF(CI53&gt;'5-Colouring_uMap'!K$7,'5-Colouring_uMap'!L$7)))))))))</f>
        <v>#VALUE!</v>
      </c>
      <c r="DJ53" s="117" t="e">
        <f>IF(CJ53&gt;'5-Colouring_uMap'!N$15,'5-Colouring_uMap'!O$15,IF(CJ53&gt;'5-Colouring_uMap'!N$14,'5-Colouring_uMap'!O$14,IF(CJ53&gt;'5-Colouring_uMap'!N$13,'5-Colouring_uMap'!O$13,IF(CJ53&gt;'5-Colouring_uMap'!N$12,'5-Colouring_uMap'!O$12,IF(CJ53&gt;'5-Colouring_uMap'!N$11,'5-Colouring_uMap'!O$11,IF(CJ53&gt;'5-Colouring_uMap'!N$10,'5-Colouring_uMap'!O$10,IF(CJ53&gt;'5-Colouring_uMap'!N$9,'5-Colouring_uMap'!O$9,IF(CJ53&gt;'5-Colouring_uMap'!N$8,'5-Colouring_uMap'!O$8,IF(CJ53&gt;'5-Colouring_uMap'!N$7,'5-Colouring_uMap'!O$7)))))))))</f>
        <v>#VALUE!</v>
      </c>
      <c r="DK53" s="117" t="e">
        <f>IF(CK53&gt;'5-Colouring_uMap'!Q$15,'5-Colouring_uMap'!R$15,IF(CK53&gt;'5-Colouring_uMap'!Q$14,'5-Colouring_uMap'!R$14,IF(CK53&gt;'5-Colouring_uMap'!Q$13,'5-Colouring_uMap'!R$13,IF(CK53&gt;'5-Colouring_uMap'!Q$12,'5-Colouring_uMap'!R$12,IF(CK53&gt;'5-Colouring_uMap'!Q$11,'5-Colouring_uMap'!R$11,IF(CK53&gt;'5-Colouring_uMap'!Q$10,'5-Colouring_uMap'!R$10,IF(CK53&gt;'5-Colouring_uMap'!Q$9,'5-Colouring_uMap'!R$9,IF(CK53&gt;'5-Colouring_uMap'!Q$8,'5-Colouring_uMap'!R$8,IF(CK53&gt;'5-Colouring_uMap'!Q$7,'5-Colouring_uMap'!R$7)))))))))</f>
        <v>#VALUE!</v>
      </c>
      <c r="DL53" s="117" t="e">
        <f>IF(CL53&gt;'5-Colouring_uMap'!T$15,'5-Colouring_uMap'!U$15,IF(CL53&gt;'5-Colouring_uMap'!T$14,'5-Colouring_uMap'!U$14,IF(CL53&gt;'5-Colouring_uMap'!T$13,'5-Colouring_uMap'!U$13,IF(CL53&gt;'5-Colouring_uMap'!T$12,'5-Colouring_uMap'!U$12,IF(CL53&gt;'5-Colouring_uMap'!T$11,'5-Colouring_uMap'!U$11,IF(CL53&gt;'5-Colouring_uMap'!T$10,'5-Colouring_uMap'!U$10,IF(CL53&gt;'5-Colouring_uMap'!T$9,'5-Colouring_uMap'!U$9,IF(CL53&gt;'5-Colouring_uMap'!T$8,'5-Colouring_uMap'!U$8,IF(CL53&gt;'5-Colouring_uMap'!T$7,'5-Colouring_uMap'!U$7)))))))))</f>
        <v>#VALUE!</v>
      </c>
      <c r="DM53" s="117" t="e">
        <f>IF(CM53&gt;'5-Colouring_uMap'!W$15,'5-Colouring_uMap'!X$15,IF(CM53&gt;'5-Colouring_uMap'!W$14,'5-Colouring_uMap'!X$14,IF(CM53&gt;'5-Colouring_uMap'!W$13,'5-Colouring_uMap'!X$13,IF(CM53&gt;'5-Colouring_uMap'!W$12,'5-Colouring_uMap'!X$12,IF(CM53&gt;'5-Colouring_uMap'!W$11,'5-Colouring_uMap'!X$11,IF(CM53&gt;'5-Colouring_uMap'!W$10,'5-Colouring_uMap'!X$10,IF(CM53&gt;'5-Colouring_uMap'!W$9,'5-Colouring_uMap'!X$9,IF(CM53&gt;'5-Colouring_uMap'!W$8,'5-Colouring_uMap'!X$8,IF(CM53&gt;'5-Colouring_uMap'!W$7,'5-Colouring_uMap'!X$7)))))))))</f>
        <v>#VALUE!</v>
      </c>
      <c r="DN53" s="117">
        <v>10</v>
      </c>
      <c r="DO53" s="159" t="s">
        <v>2093</v>
      </c>
      <c r="DP53" s="106" t="e">
        <f t="shared" si="71"/>
        <v>#VALUE!</v>
      </c>
      <c r="DQ53" s="106" t="e">
        <f t="shared" si="63"/>
        <v>#VALUE!</v>
      </c>
      <c r="DR53" s="106" t="e">
        <f t="shared" si="64"/>
        <v>#VALUE!</v>
      </c>
      <c r="DS53" s="106" t="e">
        <f t="shared" si="65"/>
        <v>#VALUE!</v>
      </c>
      <c r="DT53" s="106" t="e">
        <f t="shared" si="66"/>
        <v>#VALUE!</v>
      </c>
      <c r="DU53" s="106" t="e">
        <f t="shared" si="67"/>
        <v>#VALUE!</v>
      </c>
      <c r="DV53" s="106" t="e">
        <f t="shared" si="68"/>
        <v>#VALUE!</v>
      </c>
      <c r="DW53" s="106" t="e">
        <f t="shared" si="69"/>
        <v>#VALUE!</v>
      </c>
      <c r="DX53" t="s">
        <v>2080</v>
      </c>
      <c r="DY53">
        <v>2018</v>
      </c>
      <c r="DZ53">
        <v>5518</v>
      </c>
      <c r="EA53">
        <v>6844</v>
      </c>
      <c r="EB53" t="s">
        <v>334</v>
      </c>
      <c r="EC53">
        <v>6</v>
      </c>
      <c r="ED53" t="s">
        <v>99</v>
      </c>
      <c r="EE53" t="s">
        <v>100</v>
      </c>
      <c r="EF53">
        <v>45</v>
      </c>
      <c r="EH53" t="s">
        <v>101</v>
      </c>
      <c r="EI53" t="s">
        <v>335</v>
      </c>
      <c r="EJ53" t="s">
        <v>336</v>
      </c>
      <c r="EK53" t="s">
        <v>104</v>
      </c>
      <c r="EL53" t="s">
        <v>337</v>
      </c>
      <c r="EM53" t="s">
        <v>338</v>
      </c>
      <c r="EN53" t="s">
        <v>107</v>
      </c>
      <c r="EO53">
        <v>4</v>
      </c>
      <c r="EP53">
        <v>345</v>
      </c>
      <c r="EQ53">
        <v>36022</v>
      </c>
      <c r="ER53">
        <v>18075</v>
      </c>
      <c r="ES53">
        <v>17947</v>
      </c>
      <c r="ET53">
        <v>5594</v>
      </c>
      <c r="EU53">
        <v>2745</v>
      </c>
      <c r="EV53">
        <v>2849</v>
      </c>
      <c r="EW53">
        <v>15.5</v>
      </c>
      <c r="EX53">
        <v>0.97</v>
      </c>
      <c r="EY53">
        <v>0.78</v>
      </c>
      <c r="EZ53">
        <v>1.08</v>
      </c>
      <c r="FA53">
        <v>2028</v>
      </c>
      <c r="FB53">
        <v>13.4</v>
      </c>
      <c r="FC53">
        <v>447</v>
      </c>
      <c r="FD53">
        <v>34.6</v>
      </c>
      <c r="FI53" t="s">
        <v>108</v>
      </c>
      <c r="FJ53" t="s">
        <v>161</v>
      </c>
      <c r="FK53">
        <v>81.7</v>
      </c>
      <c r="FL53">
        <v>8.3000000000000007</v>
      </c>
      <c r="FM53">
        <v>2.1</v>
      </c>
      <c r="FN53">
        <v>1.4</v>
      </c>
      <c r="FO53">
        <v>3.2</v>
      </c>
      <c r="FP53">
        <v>12.1</v>
      </c>
      <c r="FQ53">
        <v>9.1999999999999993</v>
      </c>
      <c r="FR53">
        <v>0.2</v>
      </c>
      <c r="FS53">
        <v>1.4</v>
      </c>
      <c r="FT53">
        <v>481364</v>
      </c>
      <c r="FU53">
        <v>5591208</v>
      </c>
      <c r="FZ53">
        <v>38853</v>
      </c>
      <c r="GA53">
        <v>19516</v>
      </c>
      <c r="GB53">
        <v>19337</v>
      </c>
      <c r="GC53">
        <v>19.7</v>
      </c>
      <c r="GD53">
        <v>19.100000000000001</v>
      </c>
      <c r="GE53">
        <v>20.3</v>
      </c>
      <c r="GF53">
        <v>50.472563309999998</v>
      </c>
      <c r="GG53">
        <v>8.7373795399999992</v>
      </c>
      <c r="GH53">
        <v>1794</v>
      </c>
      <c r="GI53">
        <v>1804</v>
      </c>
      <c r="GJ53">
        <v>9.9</v>
      </c>
      <c r="GK53">
        <v>10.1</v>
      </c>
      <c r="GL53">
        <v>12.7</v>
      </c>
      <c r="GM53">
        <v>12.1</v>
      </c>
      <c r="GN53">
        <v>9.5</v>
      </c>
      <c r="GO53">
        <v>8.9</v>
      </c>
      <c r="GP53">
        <v>9.1999999999999993</v>
      </c>
      <c r="GQ53">
        <v>9.3000000000000007</v>
      </c>
      <c r="GR53">
        <v>20434</v>
      </c>
      <c r="GS53">
        <v>19941</v>
      </c>
      <c r="GT53">
        <v>0.77</v>
      </c>
      <c r="GU53">
        <v>0.78</v>
      </c>
      <c r="GV53">
        <v>0.92</v>
      </c>
      <c r="GW53">
        <v>0.98</v>
      </c>
      <c r="GX53">
        <v>1.1200000000000001</v>
      </c>
      <c r="GY53">
        <v>1.04</v>
      </c>
      <c r="GZ53">
        <v>0.82</v>
      </c>
      <c r="HA53">
        <v>0.81</v>
      </c>
      <c r="HB53">
        <v>1686</v>
      </c>
      <c r="HC53">
        <v>67</v>
      </c>
      <c r="HD53">
        <v>205</v>
      </c>
      <c r="HE53">
        <v>42</v>
      </c>
      <c r="HF53">
        <v>278</v>
      </c>
      <c r="HG53">
        <v>19</v>
      </c>
      <c r="HH53">
        <v>135</v>
      </c>
      <c r="HI53">
        <v>8</v>
      </c>
      <c r="HJ53">
        <v>1246</v>
      </c>
      <c r="HK53">
        <v>33</v>
      </c>
      <c r="HL53">
        <v>134</v>
      </c>
      <c r="HM53">
        <v>32</v>
      </c>
      <c r="HN53">
        <v>130</v>
      </c>
      <c r="HO53" t="s">
        <v>339</v>
      </c>
      <c r="HP53">
        <v>0.78300000000000003</v>
      </c>
      <c r="HQ53" t="s">
        <v>110</v>
      </c>
      <c r="HR53" t="s">
        <v>111</v>
      </c>
    </row>
    <row r="54" spans="2:226" ht="14.25" hidden="1" customHeight="1" x14ac:dyDescent="0.3">
      <c r="B54">
        <f t="shared" si="12"/>
        <v>6843</v>
      </c>
      <c r="C54" t="str">
        <f t="shared" si="13"/>
        <v>A45</v>
      </c>
      <c r="D54" s="132">
        <f t="shared" si="14"/>
        <v>140</v>
      </c>
      <c r="E54" s="123">
        <f>VLOOKUP($EA54,'4-DZ-Nr.-Mapping'!$A:$J,E$4,FALSE)</f>
        <v>0</v>
      </c>
      <c r="F54" s="123">
        <f>VLOOKUP($EA54,'4-DZ-Nr.-Mapping'!$A:$J,F$4,FALSE)</f>
        <v>0</v>
      </c>
      <c r="G54" s="106" t="str">
        <f t="shared" si="15"/>
        <v>N - Dortmund</v>
      </c>
      <c r="H54" t="str">
        <f t="shared" si="16"/>
        <v>S - Aschaffenburg</v>
      </c>
      <c r="I54" s="106" t="str">
        <f>VLOOKUP($EA54,'4-DZ-Nr.-Mapping'!$A:$N,I$4,FALSE)</f>
        <v xml:space="preserve"> </v>
      </c>
      <c r="J54" s="106" t="str">
        <f>VLOOKUP($EA54,'4-DZ-Nr.-Mapping'!$A:$N,J$4,FALSE)</f>
        <v xml:space="preserve"> </v>
      </c>
      <c r="K54" s="106" t="str">
        <f>VLOOKUP($EA54,'4-DZ-Nr.-Mapping'!$A:$N,K$4,FALSE)</f>
        <v xml:space="preserve"> </v>
      </c>
      <c r="L54" s="106" t="str">
        <f>VLOOKUP($EA54,'4-DZ-Nr.-Mapping'!$A:$N,L$4,FALSE)</f>
        <v xml:space="preserve"> </v>
      </c>
      <c r="M54" s="106" t="str">
        <f>VLOOKUP($EA54,'4-DZ-Nr.-Mapping'!$A:$N,M$4,FALSE)</f>
        <v xml:space="preserve"> </v>
      </c>
      <c r="N54" s="106" t="str">
        <f t="shared" si="17"/>
        <v>8+1</v>
      </c>
      <c r="P54" s="203">
        <f t="shared" si="18"/>
        <v>0.48079161816065191</v>
      </c>
      <c r="Q54" s="126">
        <f t="shared" si="86"/>
        <v>5369</v>
      </c>
      <c r="R54" s="126">
        <f t="shared" si="70"/>
        <v>2731.3253126775949</v>
      </c>
      <c r="S54" s="126">
        <f t="shared" si="90"/>
        <v>2006.0823527357384</v>
      </c>
      <c r="T54" s="126">
        <f t="shared" si="91"/>
        <v>3273.0817334109429</v>
      </c>
      <c r="U54" s="126">
        <f t="shared" si="95"/>
        <v>70.388854481955761</v>
      </c>
      <c r="V54" s="126">
        <f t="shared" si="35"/>
        <v>5349.5529406286369</v>
      </c>
      <c r="W54" s="125">
        <f t="shared" si="36"/>
        <v>0.51920838183934803</v>
      </c>
      <c r="X54" s="126">
        <f t="shared" si="87"/>
        <v>5798</v>
      </c>
      <c r="Y54" s="126">
        <f t="shared" si="38"/>
        <v>2831.9506873224041</v>
      </c>
      <c r="Z54" s="126">
        <f t="shared" si="92"/>
        <v>2166.3746472642601</v>
      </c>
      <c r="AA54" s="126">
        <f t="shared" si="93"/>
        <v>3534.6112665890569</v>
      </c>
      <c r="AB54" s="126">
        <f t="shared" si="94"/>
        <v>76.013145518044226</v>
      </c>
      <c r="AC54" s="126">
        <f t="shared" si="72"/>
        <v>5776.9990593713619</v>
      </c>
      <c r="AD54" s="1"/>
      <c r="AE54" s="106" t="e">
        <f t="shared" si="22"/>
        <v>#N/A</v>
      </c>
      <c r="AF54" s="106" t="str">
        <f t="shared" si="73"/>
        <v>-</v>
      </c>
      <c r="AG54" s="106" t="str">
        <f t="shared" si="39"/>
        <v>A45</v>
      </c>
      <c r="AH54" s="106">
        <f t="shared" si="74"/>
        <v>6843</v>
      </c>
      <c r="AI54" s="106" t="str">
        <f t="shared" si="75"/>
        <v xml:space="preserve"> </v>
      </c>
      <c r="AJ54" s="106" t="str">
        <f t="shared" si="40"/>
        <v xml:space="preserve"> </v>
      </c>
      <c r="AK54" s="1"/>
      <c r="AL54" s="126">
        <f t="shared" si="96"/>
        <v>5369</v>
      </c>
      <c r="AM54" s="126">
        <f t="shared" si="96"/>
        <v>2731.3253126775949</v>
      </c>
      <c r="AN54" s="126">
        <f t="shared" si="96"/>
        <v>2006.0823527357384</v>
      </c>
      <c r="AO54" s="126">
        <f t="shared" si="96"/>
        <v>3273.0817334109429</v>
      </c>
      <c r="AP54" s="126">
        <f t="shared" si="96"/>
        <v>70.388854481955761</v>
      </c>
      <c r="AQ54" s="126">
        <f t="shared" si="96"/>
        <v>5349.5529406286369</v>
      </c>
      <c r="AR54" s="126" t="e">
        <f t="shared" si="97"/>
        <v>#N/A</v>
      </c>
      <c r="AS54" s="126" t="e">
        <f t="shared" si="97"/>
        <v>#N/A</v>
      </c>
      <c r="AT54" s="126" t="e">
        <f t="shared" si="97"/>
        <v>#N/A</v>
      </c>
      <c r="AU54" s="126" t="e">
        <f t="shared" si="97"/>
        <v>#N/A</v>
      </c>
      <c r="AV54" s="126" t="e">
        <f t="shared" si="97"/>
        <v>#N/A</v>
      </c>
      <c r="AW54" s="126" t="e">
        <f t="shared" si="97"/>
        <v>#N/A</v>
      </c>
      <c r="AX54" s="1"/>
      <c r="AY54" s="126" t="e">
        <f t="shared" si="41"/>
        <v>#VALUE!</v>
      </c>
      <c r="AZ54" s="126" t="e">
        <f t="shared" si="42"/>
        <v>#VALUE!</v>
      </c>
      <c r="BA54" s="126" t="e">
        <f t="shared" si="43"/>
        <v>#VALUE!</v>
      </c>
      <c r="BB54" s="126" t="e">
        <f t="shared" si="44"/>
        <v>#VALUE!</v>
      </c>
      <c r="BC54" s="126" t="e">
        <f t="shared" si="45"/>
        <v>#N/A</v>
      </c>
      <c r="BD54" s="126" t="e">
        <f t="shared" si="46"/>
        <v>#N/A</v>
      </c>
      <c r="BE54" s="126" t="e">
        <f t="shared" si="47"/>
        <v>#N/A</v>
      </c>
      <c r="BF54" s="126" t="e">
        <f t="shared" si="48"/>
        <v>#N/A</v>
      </c>
      <c r="BG54" s="1"/>
      <c r="BH54" s="128" t="e">
        <f>VLOOKUP(BH$6,'1-Konfiguration'!$C$14:$D$17,2,FALSE)*AY54 / 100 / 1000</f>
        <v>#VALUE!</v>
      </c>
      <c r="BI54" s="128" t="e">
        <f>VLOOKUP(BI$6,'1-Konfiguration'!$C$14:$D$17,2,FALSE)*AZ54 / 100 / 1000</f>
        <v>#VALUE!</v>
      </c>
      <c r="BJ54" s="128" t="e">
        <f>VLOOKUP(BJ$6,'1-Konfiguration'!$C$14:$D$17,2,FALSE)*BA54 / 100 / 1000</f>
        <v>#VALUE!</v>
      </c>
      <c r="BK54" s="128" t="e">
        <f>VLOOKUP(BK$6,'1-Konfiguration'!$C$14:$D$17,2,FALSE)*BB54 / 100 / 1000</f>
        <v>#VALUE!</v>
      </c>
      <c r="BL54" s="128" t="e">
        <f>VLOOKUP(BL$6,'1-Konfiguration'!$C$14:$D$17,2,FALSE)*BC54 / 100 / 1000</f>
        <v>#N/A</v>
      </c>
      <c r="BM54" s="128" t="e">
        <f>VLOOKUP(BM$6,'1-Konfiguration'!$C$14:$D$17,2,FALSE)*BD54 / 100 / 1000</f>
        <v>#N/A</v>
      </c>
      <c r="BN54" s="128" t="e">
        <f>VLOOKUP(BN$6,'1-Konfiguration'!$C$14:$D$17,2,FALSE)*BE54 / 100 / 1000</f>
        <v>#N/A</v>
      </c>
      <c r="BO54" s="128" t="e">
        <f>VLOOKUP(BO$6,'1-Konfiguration'!$C$14:$D$17,2,FALSE)*BF54 / 100 / 1000</f>
        <v>#N/A</v>
      </c>
      <c r="BP54" s="128"/>
      <c r="BQ54" s="214" t="e">
        <f t="shared" si="49"/>
        <v>#VALUE!</v>
      </c>
      <c r="BR54" s="214" t="e">
        <f t="shared" si="50"/>
        <v>#VALUE!</v>
      </c>
      <c r="BS54" s="214" t="e">
        <f t="shared" si="51"/>
        <v>#VALUE!</v>
      </c>
      <c r="BT54" s="215" t="e">
        <f t="shared" si="52"/>
        <v>#VALUE!</v>
      </c>
      <c r="BU54" s="216" t="e">
        <f>BQ54*VLOOKUP(BU$6,'1-Konfiguration'!$C$23:$K$26,5,FALSE)</f>
        <v>#VALUE!</v>
      </c>
      <c r="BV54" s="216" t="e">
        <f>BR54*VLOOKUP(BV$6,'1-Konfiguration'!$C$23:$K$26,5,FALSE)</f>
        <v>#VALUE!</v>
      </c>
      <c r="BW54" s="216" t="e">
        <f>BS54*VLOOKUP(BW$6,'1-Konfiguration'!$C$23:$K$26,5,FALSE)</f>
        <v>#VALUE!</v>
      </c>
      <c r="BX54" s="216" t="e">
        <f>BT54*VLOOKUP(BX$6,'1-Konfiguration'!$C$23:$K$26,5,FALSE)</f>
        <v>#VALUE!</v>
      </c>
      <c r="BY54" s="216" t="e">
        <f t="shared" si="53"/>
        <v>#VALUE!</v>
      </c>
      <c r="BZ54" s="216" t="e">
        <f>BQ54*VLOOKUP(BZ$6,'1-Konfiguration'!$C$23:$K$26,9,FALSE)</f>
        <v>#VALUE!</v>
      </c>
      <c r="CA54" s="216" t="e">
        <f>BR54*VLOOKUP(CA$6,'1-Konfiguration'!$C$23:$K$26,9,FALSE)</f>
        <v>#VALUE!</v>
      </c>
      <c r="CB54" s="216" t="e">
        <f>BS54*VLOOKUP(CB$6,'1-Konfiguration'!$C$23:$K$26,9,FALSE)</f>
        <v>#VALUE!</v>
      </c>
      <c r="CC54" s="216" t="e">
        <f>BT54*VLOOKUP(CC$6,'1-Konfiguration'!$C$23:$K$26,9,FALSE)</f>
        <v>#VALUE!</v>
      </c>
      <c r="CD54" s="216" t="e">
        <f t="shared" si="54"/>
        <v>#VALUE!</v>
      </c>
      <c r="CE54" s="2"/>
      <c r="CF54" s="128" t="e">
        <f t="shared" si="55"/>
        <v>#VALUE!</v>
      </c>
      <c r="CG54" s="128" t="e">
        <f t="shared" si="56"/>
        <v>#VALUE!</v>
      </c>
      <c r="CH54" s="128" t="e">
        <f t="shared" si="57"/>
        <v>#VALUE!</v>
      </c>
      <c r="CI54" s="128" t="e">
        <f t="shared" si="58"/>
        <v>#VALUE!</v>
      </c>
      <c r="CJ54" s="128" t="e">
        <f t="shared" si="59"/>
        <v>#VALUE!</v>
      </c>
      <c r="CK54" s="128" t="e">
        <f t="shared" si="60"/>
        <v>#VALUE!</v>
      </c>
      <c r="CL54" s="128" t="e">
        <f t="shared" si="61"/>
        <v>#VALUE!</v>
      </c>
      <c r="CM54" s="128" t="e">
        <f t="shared" si="62"/>
        <v>#VALUE!</v>
      </c>
      <c r="CN54" s="2"/>
      <c r="CO54" s="128" t="e">
        <f>MMULT($BH54:$BK54,'1-Konfiguration'!D$23:D$26)+MMULT($BL54:$BO54,'1-Konfiguration'!D$23:D$26)</f>
        <v>#VALUE!</v>
      </c>
      <c r="CP54" s="128" t="e">
        <f>MMULT($BH54:$BK54,'1-Konfiguration'!E$23:E$26)+MMULT($BL54:$BO54,'1-Konfiguration'!E$23:E$26)</f>
        <v>#VALUE!</v>
      </c>
      <c r="CQ54" s="128" t="e">
        <f>MMULT($BH54:$BK54,'1-Konfiguration'!F$23:F$26)+MMULT($BL54:$BO54,'1-Konfiguration'!F$23:F$26)</f>
        <v>#VALUE!</v>
      </c>
      <c r="CR54" s="128" t="e">
        <f>MMULT($BH54:$BK54,'1-Konfiguration'!G$23:G$26)+MMULT($BL54:$BO54,'1-Konfiguration'!G$23:G$26)</f>
        <v>#VALUE!</v>
      </c>
      <c r="CS54" s="128" t="e">
        <f>MMULT($BH54:$BK54,'1-Konfiguration'!H$23:H$26)+MMULT($BL54:$BO54,'1-Konfiguration'!H$23:H$26)</f>
        <v>#VALUE!</v>
      </c>
      <c r="CT54" s="128" t="e">
        <f>MMULT($BH54:$BK54,'1-Konfiguration'!I$23:I$26)+MMULT($BL54:$BO54,'1-Konfiguration'!I$23:I$26)</f>
        <v>#VALUE!</v>
      </c>
      <c r="CU54" s="128" t="e">
        <f>MMULT($BH54:$BK54,'1-Konfiguration'!J$23:J$26)+MMULT($BL54:$BO54,'1-Konfiguration'!J$23:J$26)</f>
        <v>#VALUE!</v>
      </c>
      <c r="CV54" s="128" t="e">
        <f>MMULT($BH54:$BK54,'1-Konfiguration'!K$23:K$26)+MMULT($BL54:$BO54,'1-Konfiguration'!K$23:K$26)</f>
        <v>#VALUE!</v>
      </c>
      <c r="CX54" s="106"/>
      <c r="CY54" s="106"/>
      <c r="CZ54" s="106"/>
      <c r="DA54" s="106"/>
      <c r="DB54" s="106"/>
      <c r="DC54" s="106"/>
      <c r="DD54" s="106"/>
      <c r="DE54" s="106"/>
      <c r="DF54" s="117" t="e">
        <f>IF(CF54&gt;'5-Colouring_uMap'!B$15,'5-Colouring_uMap'!C$15,IF(CF54&gt;'5-Colouring_uMap'!B$14,'5-Colouring_uMap'!C$14,IF(CF54&gt;'5-Colouring_uMap'!B$13,'5-Colouring_uMap'!C$13,IF(CF54&gt;'5-Colouring_uMap'!B$12,'5-Colouring_uMap'!C$12,IF(CF54&gt;'5-Colouring_uMap'!B$11,'5-Colouring_uMap'!C$11,IF(CF54&gt;'5-Colouring_uMap'!B$10,'5-Colouring_uMap'!C$10,IF(CF54&gt;'5-Colouring_uMap'!B$9,'5-Colouring_uMap'!C$9,IF(CF54&gt;'5-Colouring_uMap'!B$8,'5-Colouring_uMap'!C$8,IF(CF54&gt;'5-Colouring_uMap'!B$7,'5-Colouring_uMap'!C$7)))))))))</f>
        <v>#VALUE!</v>
      </c>
      <c r="DG54" s="117" t="e">
        <f>IF(CG54&gt;'5-Colouring_uMap'!E$15,'5-Colouring_uMap'!F$15,IF(CG54&gt;'5-Colouring_uMap'!E$14,'5-Colouring_uMap'!F$14,IF(CG54&gt;'5-Colouring_uMap'!E$13,'5-Colouring_uMap'!F$13,IF(CG54&gt;'5-Colouring_uMap'!E$12,'5-Colouring_uMap'!F$12,IF(CG54&gt;'5-Colouring_uMap'!E$11,'5-Colouring_uMap'!F$11,IF(CG54&gt;'5-Colouring_uMap'!E$10,'5-Colouring_uMap'!F$10,IF(CG54&gt;'5-Colouring_uMap'!E$9,'5-Colouring_uMap'!F$9,IF(CG54&gt;'5-Colouring_uMap'!E$8,'5-Colouring_uMap'!F$8,IF(CG54&gt;'5-Colouring_uMap'!E$7,'5-Colouring_uMap'!F$7)))))))))</f>
        <v>#VALUE!</v>
      </c>
      <c r="DH54" s="117" t="e">
        <f>IF(CH54&gt;'5-Colouring_uMap'!H$15,'5-Colouring_uMap'!I$15,IF(CH54&gt;'5-Colouring_uMap'!H$14,'5-Colouring_uMap'!I$14,IF(CH54&gt;'5-Colouring_uMap'!H$13,'5-Colouring_uMap'!I$13,IF(CH54&gt;'5-Colouring_uMap'!H$12,'5-Colouring_uMap'!I$12,IF(CH54&gt;'5-Colouring_uMap'!H$11,'5-Colouring_uMap'!I$11,IF(CH54&gt;'5-Colouring_uMap'!H$10,'5-Colouring_uMap'!I$10,IF(CH54&gt;'5-Colouring_uMap'!H$9,'5-Colouring_uMap'!I$9,IF(CH54&gt;'5-Colouring_uMap'!H$8,'5-Colouring_uMap'!I$8,IF(CH54&gt;'5-Colouring_uMap'!H$7,'5-Colouring_uMap'!I$7)))))))))</f>
        <v>#VALUE!</v>
      </c>
      <c r="DI54" s="117" t="e">
        <f>IF(CI54&gt;'5-Colouring_uMap'!K$15,'5-Colouring_uMap'!L$15,IF(CI54&gt;'5-Colouring_uMap'!K$14,'5-Colouring_uMap'!L$14,IF(CI54&gt;'5-Colouring_uMap'!K$13,'5-Colouring_uMap'!L$13,IF(CI54&gt;'5-Colouring_uMap'!K$12,'5-Colouring_uMap'!L$12,IF(CI54&gt;'5-Colouring_uMap'!K$11,'5-Colouring_uMap'!L$11,IF(CI54&gt;'5-Colouring_uMap'!K$10,'5-Colouring_uMap'!L$10,IF(CI54&gt;'5-Colouring_uMap'!K$9,'5-Colouring_uMap'!L$9,IF(CI54&gt;'5-Colouring_uMap'!K$8,'5-Colouring_uMap'!L$8,IF(CI54&gt;'5-Colouring_uMap'!K$7,'5-Colouring_uMap'!L$7)))))))))</f>
        <v>#VALUE!</v>
      </c>
      <c r="DJ54" s="117" t="e">
        <f>IF(CJ54&gt;'5-Colouring_uMap'!N$15,'5-Colouring_uMap'!O$15,IF(CJ54&gt;'5-Colouring_uMap'!N$14,'5-Colouring_uMap'!O$14,IF(CJ54&gt;'5-Colouring_uMap'!N$13,'5-Colouring_uMap'!O$13,IF(CJ54&gt;'5-Colouring_uMap'!N$12,'5-Colouring_uMap'!O$12,IF(CJ54&gt;'5-Colouring_uMap'!N$11,'5-Colouring_uMap'!O$11,IF(CJ54&gt;'5-Colouring_uMap'!N$10,'5-Colouring_uMap'!O$10,IF(CJ54&gt;'5-Colouring_uMap'!N$9,'5-Colouring_uMap'!O$9,IF(CJ54&gt;'5-Colouring_uMap'!N$8,'5-Colouring_uMap'!O$8,IF(CJ54&gt;'5-Colouring_uMap'!N$7,'5-Colouring_uMap'!O$7)))))))))</f>
        <v>#VALUE!</v>
      </c>
      <c r="DK54" s="117" t="e">
        <f>IF(CK54&gt;'5-Colouring_uMap'!Q$15,'5-Colouring_uMap'!R$15,IF(CK54&gt;'5-Colouring_uMap'!Q$14,'5-Colouring_uMap'!R$14,IF(CK54&gt;'5-Colouring_uMap'!Q$13,'5-Colouring_uMap'!R$13,IF(CK54&gt;'5-Colouring_uMap'!Q$12,'5-Colouring_uMap'!R$12,IF(CK54&gt;'5-Colouring_uMap'!Q$11,'5-Colouring_uMap'!R$11,IF(CK54&gt;'5-Colouring_uMap'!Q$10,'5-Colouring_uMap'!R$10,IF(CK54&gt;'5-Colouring_uMap'!Q$9,'5-Colouring_uMap'!R$9,IF(CK54&gt;'5-Colouring_uMap'!Q$8,'5-Colouring_uMap'!R$8,IF(CK54&gt;'5-Colouring_uMap'!Q$7,'5-Colouring_uMap'!R$7)))))))))</f>
        <v>#VALUE!</v>
      </c>
      <c r="DL54" s="117" t="e">
        <f>IF(CL54&gt;'5-Colouring_uMap'!T$15,'5-Colouring_uMap'!U$15,IF(CL54&gt;'5-Colouring_uMap'!T$14,'5-Colouring_uMap'!U$14,IF(CL54&gt;'5-Colouring_uMap'!T$13,'5-Colouring_uMap'!U$13,IF(CL54&gt;'5-Colouring_uMap'!T$12,'5-Colouring_uMap'!U$12,IF(CL54&gt;'5-Colouring_uMap'!T$11,'5-Colouring_uMap'!U$11,IF(CL54&gt;'5-Colouring_uMap'!T$10,'5-Colouring_uMap'!U$10,IF(CL54&gt;'5-Colouring_uMap'!T$9,'5-Colouring_uMap'!U$9,IF(CL54&gt;'5-Colouring_uMap'!T$8,'5-Colouring_uMap'!U$8,IF(CL54&gt;'5-Colouring_uMap'!T$7,'5-Colouring_uMap'!U$7)))))))))</f>
        <v>#VALUE!</v>
      </c>
      <c r="DM54" s="117" t="e">
        <f>IF(CM54&gt;'5-Colouring_uMap'!W$15,'5-Colouring_uMap'!X$15,IF(CM54&gt;'5-Colouring_uMap'!W$14,'5-Colouring_uMap'!X$14,IF(CM54&gt;'5-Colouring_uMap'!W$13,'5-Colouring_uMap'!X$13,IF(CM54&gt;'5-Colouring_uMap'!W$12,'5-Colouring_uMap'!X$12,IF(CM54&gt;'5-Colouring_uMap'!W$11,'5-Colouring_uMap'!X$11,IF(CM54&gt;'5-Colouring_uMap'!W$10,'5-Colouring_uMap'!X$10,IF(CM54&gt;'5-Colouring_uMap'!W$9,'5-Colouring_uMap'!X$9,IF(CM54&gt;'5-Colouring_uMap'!W$8,'5-Colouring_uMap'!X$8,IF(CM54&gt;'5-Colouring_uMap'!W$7,'5-Colouring_uMap'!X$7)))))))))</f>
        <v>#VALUE!</v>
      </c>
      <c r="DN54" s="117">
        <v>10</v>
      </c>
      <c r="DO54" s="159" t="s">
        <v>2093</v>
      </c>
      <c r="DP54" s="106" t="e">
        <f t="shared" si="71"/>
        <v>#VALUE!</v>
      </c>
      <c r="DQ54" s="106" t="e">
        <f t="shared" si="63"/>
        <v>#VALUE!</v>
      </c>
      <c r="DR54" s="106" t="e">
        <f t="shared" si="64"/>
        <v>#VALUE!</v>
      </c>
      <c r="DS54" s="106" t="e">
        <f t="shared" si="65"/>
        <v>#VALUE!</v>
      </c>
      <c r="DT54" s="106" t="e">
        <f t="shared" si="66"/>
        <v>#VALUE!</v>
      </c>
      <c r="DU54" s="106" t="e">
        <f t="shared" si="67"/>
        <v>#VALUE!</v>
      </c>
      <c r="DV54" s="106" t="e">
        <f t="shared" si="68"/>
        <v>#VALUE!</v>
      </c>
      <c r="DW54" s="106" t="e">
        <f t="shared" si="69"/>
        <v>#VALUE!</v>
      </c>
      <c r="DX54" t="s">
        <v>2080</v>
      </c>
      <c r="DY54">
        <v>2018</v>
      </c>
      <c r="DZ54">
        <v>5417</v>
      </c>
      <c r="EA54">
        <v>6843</v>
      </c>
      <c r="EB54" t="s">
        <v>340</v>
      </c>
      <c r="EC54">
        <v>6</v>
      </c>
      <c r="ED54" t="s">
        <v>99</v>
      </c>
      <c r="EE54" t="s">
        <v>100</v>
      </c>
      <c r="EF54">
        <v>45</v>
      </c>
      <c r="EH54" t="s">
        <v>101</v>
      </c>
      <c r="EI54" t="s">
        <v>327</v>
      </c>
      <c r="EJ54" t="s">
        <v>341</v>
      </c>
      <c r="EK54" t="s">
        <v>104</v>
      </c>
      <c r="EL54" t="s">
        <v>337</v>
      </c>
      <c r="EM54" t="s">
        <v>336</v>
      </c>
      <c r="EN54" t="s">
        <v>107</v>
      </c>
      <c r="EO54">
        <v>4</v>
      </c>
      <c r="EP54">
        <v>185</v>
      </c>
      <c r="EQ54">
        <v>73201</v>
      </c>
      <c r="ER54">
        <v>35938</v>
      </c>
      <c r="ES54">
        <v>37262</v>
      </c>
      <c r="ET54">
        <v>11167</v>
      </c>
      <c r="EU54">
        <v>5369</v>
      </c>
      <c r="EV54">
        <v>5798</v>
      </c>
      <c r="EW54">
        <v>15.3</v>
      </c>
      <c r="EX54">
        <v>0.97</v>
      </c>
      <c r="EY54">
        <v>0.87</v>
      </c>
      <c r="EZ54">
        <v>1.1100000000000001</v>
      </c>
      <c r="FA54">
        <v>4067</v>
      </c>
      <c r="FB54">
        <v>12.9</v>
      </c>
      <c r="FC54">
        <v>1016</v>
      </c>
      <c r="FD54">
        <v>34.5</v>
      </c>
      <c r="FI54" t="s">
        <v>108</v>
      </c>
      <c r="FJ54" t="s">
        <v>108</v>
      </c>
      <c r="FK54">
        <v>82.7</v>
      </c>
      <c r="FL54">
        <v>7.6</v>
      </c>
      <c r="FM54">
        <v>0.7</v>
      </c>
      <c r="FN54">
        <v>1.2</v>
      </c>
      <c r="FO54">
        <v>2.8</v>
      </c>
      <c r="FP54">
        <v>12.2</v>
      </c>
      <c r="FQ54">
        <v>9.3000000000000007</v>
      </c>
      <c r="FR54">
        <v>0.2</v>
      </c>
      <c r="FS54">
        <v>0.9</v>
      </c>
      <c r="FT54">
        <v>476210</v>
      </c>
      <c r="FU54">
        <v>5596206</v>
      </c>
      <c r="FZ54">
        <v>77141</v>
      </c>
      <c r="GA54">
        <v>38151</v>
      </c>
      <c r="GB54">
        <v>38990</v>
      </c>
      <c r="GC54">
        <v>19.7</v>
      </c>
      <c r="GD54">
        <v>19.100000000000001</v>
      </c>
      <c r="GE54">
        <v>20.3</v>
      </c>
      <c r="GF54">
        <v>50.517332549999999</v>
      </c>
      <c r="GG54">
        <v>8.6644307200000004</v>
      </c>
      <c r="GH54">
        <v>3347</v>
      </c>
      <c r="GI54">
        <v>3135</v>
      </c>
      <c r="GJ54">
        <v>9.3000000000000007</v>
      </c>
      <c r="GK54">
        <v>8.4</v>
      </c>
      <c r="GL54">
        <v>10.7</v>
      </c>
      <c r="GM54">
        <v>2.2999999999999998</v>
      </c>
      <c r="GN54">
        <v>8.1999999999999993</v>
      </c>
      <c r="GO54">
        <v>0.8</v>
      </c>
      <c r="GP54">
        <v>8.8000000000000007</v>
      </c>
      <c r="GQ54">
        <v>8</v>
      </c>
      <c r="GR54">
        <v>38186</v>
      </c>
      <c r="GS54">
        <v>39308</v>
      </c>
      <c r="GT54">
        <v>0.82</v>
      </c>
      <c r="GU54">
        <v>0.91</v>
      </c>
      <c r="GV54">
        <v>0.92</v>
      </c>
      <c r="GW54">
        <v>1</v>
      </c>
      <c r="GX54">
        <v>1.1499999999999999</v>
      </c>
      <c r="GY54">
        <v>1.06</v>
      </c>
      <c r="GZ54">
        <v>0.89</v>
      </c>
      <c r="HA54">
        <v>0.86</v>
      </c>
      <c r="HB54">
        <v>3481</v>
      </c>
      <c r="HC54">
        <v>120</v>
      </c>
      <c r="HD54">
        <v>403</v>
      </c>
      <c r="HE54">
        <v>27</v>
      </c>
      <c r="HF54">
        <v>650</v>
      </c>
      <c r="HG54">
        <v>43</v>
      </c>
      <c r="HH54">
        <v>307</v>
      </c>
      <c r="HI54">
        <v>6</v>
      </c>
      <c r="HJ54">
        <v>2825</v>
      </c>
      <c r="HK54">
        <v>67</v>
      </c>
      <c r="HL54">
        <v>267</v>
      </c>
      <c r="HM54">
        <v>22</v>
      </c>
      <c r="HN54">
        <v>140</v>
      </c>
      <c r="HO54" t="s">
        <v>342</v>
      </c>
      <c r="HP54">
        <v>1.821</v>
      </c>
      <c r="HQ54" t="s">
        <v>110</v>
      </c>
      <c r="HR54" t="s">
        <v>111</v>
      </c>
    </row>
    <row r="55" spans="2:226" ht="14.25" hidden="1" customHeight="1" x14ac:dyDescent="0.3">
      <c r="B55" s="147">
        <f t="shared" si="12"/>
        <v>6650</v>
      </c>
      <c r="C55" s="147" t="str">
        <f t="shared" si="13"/>
        <v>A45</v>
      </c>
      <c r="D55" s="148">
        <f t="shared" si="14"/>
        <v>150</v>
      </c>
      <c r="E55" s="149">
        <f>VLOOKUP($EA55,'4-DZ-Nr.-Mapping'!$A:$J,E$4,FALSE)</f>
        <v>0</v>
      </c>
      <c r="F55" s="149">
        <f>VLOOKUP($EA55,'4-DZ-Nr.-Mapping'!$A:$J,F$4,FALSE)</f>
        <v>0</v>
      </c>
      <c r="G55" s="150" t="str">
        <f t="shared" si="15"/>
        <v>N - Dortmund</v>
      </c>
      <c r="H55" s="147" t="str">
        <f t="shared" si="16"/>
        <v>S - Aschaffenburg</v>
      </c>
      <c r="I55" s="150" t="str">
        <f>VLOOKUP($EA55,'4-DZ-Nr.-Mapping'!$A:$N,I$4,FALSE)</f>
        <v>keine Daten</v>
      </c>
      <c r="J55" s="150" t="str">
        <f>VLOOKUP($EA55,'4-DZ-Nr.-Mapping'!$A:$N,J$4,FALSE)</f>
        <v xml:space="preserve"> </v>
      </c>
      <c r="K55" s="150" t="str">
        <f>VLOOKUP($EA55,'4-DZ-Nr.-Mapping'!$A:$N,K$4,FALSE)</f>
        <v xml:space="preserve"> </v>
      </c>
      <c r="L55" s="150" t="str">
        <f>VLOOKUP($EA55,'4-DZ-Nr.-Mapping'!$A:$N,L$4,FALSE)</f>
        <v xml:space="preserve"> </v>
      </c>
      <c r="M55" s="150" t="str">
        <f>VLOOKUP($EA55,'4-DZ-Nr.-Mapping'!$A:$N,M$4,FALSE)</f>
        <v xml:space="preserve"> </v>
      </c>
      <c r="N55" s="150" t="str">
        <f t="shared" si="17"/>
        <v>8+1</v>
      </c>
      <c r="O55" s="147"/>
      <c r="P55" s="203" t="str">
        <f t="shared" si="18"/>
        <v>-</v>
      </c>
      <c r="Q55" s="126" t="str">
        <f t="shared" si="86"/>
        <v>-</v>
      </c>
      <c r="R55" s="190" t="e">
        <f t="shared" si="70"/>
        <v>#DIV/0!</v>
      </c>
      <c r="S55" s="190" t="e">
        <f t="shared" si="90"/>
        <v>#VALUE!</v>
      </c>
      <c r="T55" s="190" t="e">
        <f t="shared" si="91"/>
        <v>#VALUE!</v>
      </c>
      <c r="U55" s="153" t="e">
        <f t="shared" si="95"/>
        <v>#VALUE!</v>
      </c>
      <c r="V55" s="190" t="e">
        <f t="shared" si="35"/>
        <v>#VALUE!</v>
      </c>
      <c r="W55" s="152" t="e">
        <f t="shared" si="36"/>
        <v>#DIV/0!</v>
      </c>
      <c r="X55" s="153">
        <f t="shared" si="87"/>
        <v>0</v>
      </c>
      <c r="Y55" s="190" t="e">
        <f t="shared" si="38"/>
        <v>#DIV/0!</v>
      </c>
      <c r="Z55" s="190" t="e">
        <f t="shared" si="92"/>
        <v>#DIV/0!</v>
      </c>
      <c r="AA55" s="190" t="e">
        <f t="shared" si="93"/>
        <v>#DIV/0!</v>
      </c>
      <c r="AB55" s="153" t="e">
        <f t="shared" si="94"/>
        <v>#DIV/0!</v>
      </c>
      <c r="AC55" s="153" t="e">
        <f t="shared" si="72"/>
        <v>#DIV/0!</v>
      </c>
      <c r="AD55" s="154"/>
      <c r="AE55" s="106" t="e">
        <f t="shared" si="22"/>
        <v>#N/A</v>
      </c>
      <c r="AF55" s="150" t="str">
        <f t="shared" si="73"/>
        <v>-</v>
      </c>
      <c r="AG55" s="150" t="str">
        <f t="shared" si="39"/>
        <v>A45</v>
      </c>
      <c r="AH55" s="150">
        <f t="shared" si="74"/>
        <v>6650</v>
      </c>
      <c r="AI55" s="150" t="str">
        <f t="shared" si="75"/>
        <v xml:space="preserve"> </v>
      </c>
      <c r="AJ55" s="134" t="str">
        <f t="shared" si="40"/>
        <v xml:space="preserve"> </v>
      </c>
      <c r="AK55" s="154"/>
      <c r="AL55" s="153" t="str">
        <f t="shared" si="96"/>
        <v>-</v>
      </c>
      <c r="AM55" s="153" t="e">
        <f t="shared" si="96"/>
        <v>#DIV/0!</v>
      </c>
      <c r="AN55" s="153" t="e">
        <f t="shared" si="96"/>
        <v>#VALUE!</v>
      </c>
      <c r="AO55" s="153" t="e">
        <f t="shared" si="96"/>
        <v>#VALUE!</v>
      </c>
      <c r="AP55" s="153" t="e">
        <f t="shared" si="96"/>
        <v>#VALUE!</v>
      </c>
      <c r="AQ55" s="153" t="e">
        <f t="shared" si="96"/>
        <v>#VALUE!</v>
      </c>
      <c r="AR55" s="153" t="e">
        <f t="shared" si="97"/>
        <v>#N/A</v>
      </c>
      <c r="AS55" s="153" t="e">
        <f t="shared" si="97"/>
        <v>#N/A</v>
      </c>
      <c r="AT55" s="153" t="e">
        <f t="shared" si="97"/>
        <v>#N/A</v>
      </c>
      <c r="AU55" s="153" t="e">
        <f t="shared" si="97"/>
        <v>#N/A</v>
      </c>
      <c r="AV55" s="153" t="e">
        <f t="shared" si="97"/>
        <v>#N/A</v>
      </c>
      <c r="AW55" s="153" t="e">
        <f t="shared" si="97"/>
        <v>#N/A</v>
      </c>
      <c r="AX55" s="154"/>
      <c r="AY55" s="153" t="e">
        <f t="shared" si="41"/>
        <v>#DIV/0!</v>
      </c>
      <c r="AZ55" s="153" t="e">
        <f t="shared" si="42"/>
        <v>#VALUE!</v>
      </c>
      <c r="BA55" s="153" t="e">
        <f t="shared" si="43"/>
        <v>#VALUE!</v>
      </c>
      <c r="BB55" s="153" t="e">
        <f t="shared" si="44"/>
        <v>#VALUE!</v>
      </c>
      <c r="BC55" s="153" t="e">
        <f t="shared" si="45"/>
        <v>#N/A</v>
      </c>
      <c r="BD55" s="153" t="e">
        <f t="shared" si="46"/>
        <v>#N/A</v>
      </c>
      <c r="BE55" s="153" t="e">
        <f t="shared" si="47"/>
        <v>#N/A</v>
      </c>
      <c r="BF55" s="153" t="e">
        <f t="shared" si="48"/>
        <v>#N/A</v>
      </c>
      <c r="BG55" s="154"/>
      <c r="BH55" s="158" t="e">
        <f>VLOOKUP(BH$6,'1-Konfiguration'!$C$14:$D$17,2,FALSE)*AY55 / 100 / 1000</f>
        <v>#DIV/0!</v>
      </c>
      <c r="BI55" s="158" t="e">
        <f>VLOOKUP(BI$6,'1-Konfiguration'!$C$14:$D$17,2,FALSE)*AZ55 / 100 / 1000</f>
        <v>#VALUE!</v>
      </c>
      <c r="BJ55" s="158" t="e">
        <f>VLOOKUP(BJ$6,'1-Konfiguration'!$C$14:$D$17,2,FALSE)*BA55 / 100 / 1000</f>
        <v>#VALUE!</v>
      </c>
      <c r="BK55" s="158" t="e">
        <f>VLOOKUP(BK$6,'1-Konfiguration'!$C$14:$D$17,2,FALSE)*BB55 / 100 / 1000</f>
        <v>#VALUE!</v>
      </c>
      <c r="BL55" s="158" t="e">
        <f>VLOOKUP(BL$6,'1-Konfiguration'!$C$14:$D$17,2,FALSE)*BC55 / 100 / 1000</f>
        <v>#N/A</v>
      </c>
      <c r="BM55" s="158" t="e">
        <f>VLOOKUP(BM$6,'1-Konfiguration'!$C$14:$D$17,2,FALSE)*BD55 / 100 / 1000</f>
        <v>#N/A</v>
      </c>
      <c r="BN55" s="158" t="e">
        <f>VLOOKUP(BN$6,'1-Konfiguration'!$C$14:$D$17,2,FALSE)*BE55 / 100 / 1000</f>
        <v>#N/A</v>
      </c>
      <c r="BO55" s="158" t="e">
        <f>VLOOKUP(BO$6,'1-Konfiguration'!$C$14:$D$17,2,FALSE)*BF55 / 100 / 1000</f>
        <v>#N/A</v>
      </c>
      <c r="BP55" s="158"/>
      <c r="BQ55" s="214" t="e">
        <f t="shared" si="49"/>
        <v>#DIV/0!</v>
      </c>
      <c r="BR55" s="214" t="e">
        <f t="shared" si="50"/>
        <v>#VALUE!</v>
      </c>
      <c r="BS55" s="214" t="e">
        <f t="shared" si="51"/>
        <v>#VALUE!</v>
      </c>
      <c r="BT55" s="215" t="e">
        <f t="shared" si="52"/>
        <v>#VALUE!</v>
      </c>
      <c r="BU55" s="216" t="e">
        <f>BQ55*VLOOKUP(BU$6,'1-Konfiguration'!$C$23:$K$26,5,FALSE)</f>
        <v>#DIV/0!</v>
      </c>
      <c r="BV55" s="216" t="e">
        <f>BR55*VLOOKUP(BV$6,'1-Konfiguration'!$C$23:$K$26,5,FALSE)</f>
        <v>#VALUE!</v>
      </c>
      <c r="BW55" s="216" t="e">
        <f>BS55*VLOOKUP(BW$6,'1-Konfiguration'!$C$23:$K$26,5,FALSE)</f>
        <v>#VALUE!</v>
      </c>
      <c r="BX55" s="216" t="e">
        <f>BT55*VLOOKUP(BX$6,'1-Konfiguration'!$C$23:$K$26,5,FALSE)</f>
        <v>#VALUE!</v>
      </c>
      <c r="BY55" s="216" t="e">
        <f t="shared" si="53"/>
        <v>#DIV/0!</v>
      </c>
      <c r="BZ55" s="216" t="e">
        <f>BQ55*VLOOKUP(BZ$6,'1-Konfiguration'!$C$23:$K$26,9,FALSE)</f>
        <v>#DIV/0!</v>
      </c>
      <c r="CA55" s="216" t="e">
        <f>BR55*VLOOKUP(CA$6,'1-Konfiguration'!$C$23:$K$26,9,FALSE)</f>
        <v>#VALUE!</v>
      </c>
      <c r="CB55" s="216" t="e">
        <f>BS55*VLOOKUP(CB$6,'1-Konfiguration'!$C$23:$K$26,9,FALSE)</f>
        <v>#VALUE!</v>
      </c>
      <c r="CC55" s="216" t="e">
        <f>BT55*VLOOKUP(CC$6,'1-Konfiguration'!$C$23:$K$26,9,FALSE)</f>
        <v>#VALUE!</v>
      </c>
      <c r="CD55" s="216" t="e">
        <f t="shared" si="54"/>
        <v>#DIV/0!</v>
      </c>
      <c r="CE55" s="155"/>
      <c r="CF55" s="158" t="e">
        <f t="shared" si="55"/>
        <v>#DIV/0!</v>
      </c>
      <c r="CG55" s="158" t="e">
        <f t="shared" si="56"/>
        <v>#DIV/0!</v>
      </c>
      <c r="CH55" s="158" t="e">
        <f t="shared" si="57"/>
        <v>#DIV/0!</v>
      </c>
      <c r="CI55" s="158" t="e">
        <f t="shared" si="58"/>
        <v>#DIV/0!</v>
      </c>
      <c r="CJ55" s="158" t="e">
        <f t="shared" si="59"/>
        <v>#DIV/0!</v>
      </c>
      <c r="CK55" s="158" t="e">
        <f t="shared" si="60"/>
        <v>#DIV/0!</v>
      </c>
      <c r="CL55" s="158" t="e">
        <f t="shared" si="61"/>
        <v>#DIV/0!</v>
      </c>
      <c r="CM55" s="158" t="e">
        <f t="shared" si="62"/>
        <v>#DIV/0!</v>
      </c>
      <c r="CN55" s="155"/>
      <c r="CO55" s="128" t="e">
        <f>MMULT($BH55:$BK55,'1-Konfiguration'!D$23:D$26)+MMULT($BL55:$BO55,'1-Konfiguration'!D$23:D$26)</f>
        <v>#DIV/0!</v>
      </c>
      <c r="CP55" s="128" t="e">
        <f>MMULT($BH55:$BK55,'1-Konfiguration'!E$23:E$26)+MMULT($BL55:$BO55,'1-Konfiguration'!E$23:E$26)</f>
        <v>#DIV/0!</v>
      </c>
      <c r="CQ55" s="128" t="e">
        <f>MMULT($BH55:$BK55,'1-Konfiguration'!F$23:F$26)+MMULT($BL55:$BO55,'1-Konfiguration'!F$23:F$26)</f>
        <v>#DIV/0!</v>
      </c>
      <c r="CR55" s="128" t="e">
        <f>MMULT($BH55:$BK55,'1-Konfiguration'!G$23:G$26)+MMULT($BL55:$BO55,'1-Konfiguration'!G$23:G$26)</f>
        <v>#DIV/0!</v>
      </c>
      <c r="CS55" s="128" t="e">
        <f>MMULT($BH55:$BK55,'1-Konfiguration'!H$23:H$26)+MMULT($BL55:$BO55,'1-Konfiguration'!H$23:H$26)</f>
        <v>#DIV/0!</v>
      </c>
      <c r="CT55" s="128" t="e">
        <f>MMULT($BH55:$BK55,'1-Konfiguration'!I$23:I$26)+MMULT($BL55:$BO55,'1-Konfiguration'!I$23:I$26)</f>
        <v>#DIV/0!</v>
      </c>
      <c r="CU55" s="128" t="e">
        <f>MMULT($BH55:$BK55,'1-Konfiguration'!J$23:J$26)+MMULT($BL55:$BO55,'1-Konfiguration'!J$23:J$26)</f>
        <v>#DIV/0!</v>
      </c>
      <c r="CV55" s="128" t="e">
        <f>MMULT($BH55:$BK55,'1-Konfiguration'!K$23:K$26)+MMULT($BL55:$BO55,'1-Konfiguration'!K$23:K$26)</f>
        <v>#DIV/0!</v>
      </c>
      <c r="CW55" s="147"/>
      <c r="CX55" s="150"/>
      <c r="CY55" s="150"/>
      <c r="CZ55" s="150"/>
      <c r="DA55" s="150"/>
      <c r="DB55" s="150"/>
      <c r="DC55" s="150"/>
      <c r="DD55" s="150"/>
      <c r="DE55" s="150"/>
      <c r="DF55" s="117" t="e">
        <f>IF(CF55&gt;'5-Colouring_uMap'!B$15,'5-Colouring_uMap'!C$15,IF(CF55&gt;'5-Colouring_uMap'!B$14,'5-Colouring_uMap'!C$14,IF(CF55&gt;'5-Colouring_uMap'!B$13,'5-Colouring_uMap'!C$13,IF(CF55&gt;'5-Colouring_uMap'!B$12,'5-Colouring_uMap'!C$12,IF(CF55&gt;'5-Colouring_uMap'!B$11,'5-Colouring_uMap'!C$11,IF(CF55&gt;'5-Colouring_uMap'!B$10,'5-Colouring_uMap'!C$10,IF(CF55&gt;'5-Colouring_uMap'!B$9,'5-Colouring_uMap'!C$9,IF(CF55&gt;'5-Colouring_uMap'!B$8,'5-Colouring_uMap'!C$8,IF(CF55&gt;'5-Colouring_uMap'!B$7,'5-Colouring_uMap'!C$7)))))))))</f>
        <v>#DIV/0!</v>
      </c>
      <c r="DG55" s="117" t="e">
        <f>IF(CG55&gt;'5-Colouring_uMap'!E$15,'5-Colouring_uMap'!F$15,IF(CG55&gt;'5-Colouring_uMap'!E$14,'5-Colouring_uMap'!F$14,IF(CG55&gt;'5-Colouring_uMap'!E$13,'5-Colouring_uMap'!F$13,IF(CG55&gt;'5-Colouring_uMap'!E$12,'5-Colouring_uMap'!F$12,IF(CG55&gt;'5-Colouring_uMap'!E$11,'5-Colouring_uMap'!F$11,IF(CG55&gt;'5-Colouring_uMap'!E$10,'5-Colouring_uMap'!F$10,IF(CG55&gt;'5-Colouring_uMap'!E$9,'5-Colouring_uMap'!F$9,IF(CG55&gt;'5-Colouring_uMap'!E$8,'5-Colouring_uMap'!F$8,IF(CG55&gt;'5-Colouring_uMap'!E$7,'5-Colouring_uMap'!F$7)))))))))</f>
        <v>#DIV/0!</v>
      </c>
      <c r="DH55" s="117" t="e">
        <f>IF(CH55&gt;'5-Colouring_uMap'!H$15,'5-Colouring_uMap'!I$15,IF(CH55&gt;'5-Colouring_uMap'!H$14,'5-Colouring_uMap'!I$14,IF(CH55&gt;'5-Colouring_uMap'!H$13,'5-Colouring_uMap'!I$13,IF(CH55&gt;'5-Colouring_uMap'!H$12,'5-Colouring_uMap'!I$12,IF(CH55&gt;'5-Colouring_uMap'!H$11,'5-Colouring_uMap'!I$11,IF(CH55&gt;'5-Colouring_uMap'!H$10,'5-Colouring_uMap'!I$10,IF(CH55&gt;'5-Colouring_uMap'!H$9,'5-Colouring_uMap'!I$9,IF(CH55&gt;'5-Colouring_uMap'!H$8,'5-Colouring_uMap'!I$8,IF(CH55&gt;'5-Colouring_uMap'!H$7,'5-Colouring_uMap'!I$7)))))))))</f>
        <v>#DIV/0!</v>
      </c>
      <c r="DI55" s="117" t="e">
        <f>IF(CI55&gt;'5-Colouring_uMap'!K$15,'5-Colouring_uMap'!L$15,IF(CI55&gt;'5-Colouring_uMap'!K$14,'5-Colouring_uMap'!L$14,IF(CI55&gt;'5-Colouring_uMap'!K$13,'5-Colouring_uMap'!L$13,IF(CI55&gt;'5-Colouring_uMap'!K$12,'5-Colouring_uMap'!L$12,IF(CI55&gt;'5-Colouring_uMap'!K$11,'5-Colouring_uMap'!L$11,IF(CI55&gt;'5-Colouring_uMap'!K$10,'5-Colouring_uMap'!L$10,IF(CI55&gt;'5-Colouring_uMap'!K$9,'5-Colouring_uMap'!L$9,IF(CI55&gt;'5-Colouring_uMap'!K$8,'5-Colouring_uMap'!L$8,IF(CI55&gt;'5-Colouring_uMap'!K$7,'5-Colouring_uMap'!L$7)))))))))</f>
        <v>#DIV/0!</v>
      </c>
      <c r="DJ55" s="117" t="e">
        <f>IF(CJ55&gt;'5-Colouring_uMap'!N$15,'5-Colouring_uMap'!O$15,IF(CJ55&gt;'5-Colouring_uMap'!N$14,'5-Colouring_uMap'!O$14,IF(CJ55&gt;'5-Colouring_uMap'!N$13,'5-Colouring_uMap'!O$13,IF(CJ55&gt;'5-Colouring_uMap'!N$12,'5-Colouring_uMap'!O$12,IF(CJ55&gt;'5-Colouring_uMap'!N$11,'5-Colouring_uMap'!O$11,IF(CJ55&gt;'5-Colouring_uMap'!N$10,'5-Colouring_uMap'!O$10,IF(CJ55&gt;'5-Colouring_uMap'!N$9,'5-Colouring_uMap'!O$9,IF(CJ55&gt;'5-Colouring_uMap'!N$8,'5-Colouring_uMap'!O$8,IF(CJ55&gt;'5-Colouring_uMap'!N$7,'5-Colouring_uMap'!O$7)))))))))</f>
        <v>#DIV/0!</v>
      </c>
      <c r="DK55" s="117" t="e">
        <f>IF(CK55&gt;'5-Colouring_uMap'!Q$15,'5-Colouring_uMap'!R$15,IF(CK55&gt;'5-Colouring_uMap'!Q$14,'5-Colouring_uMap'!R$14,IF(CK55&gt;'5-Colouring_uMap'!Q$13,'5-Colouring_uMap'!R$13,IF(CK55&gt;'5-Colouring_uMap'!Q$12,'5-Colouring_uMap'!R$12,IF(CK55&gt;'5-Colouring_uMap'!Q$11,'5-Colouring_uMap'!R$11,IF(CK55&gt;'5-Colouring_uMap'!Q$10,'5-Colouring_uMap'!R$10,IF(CK55&gt;'5-Colouring_uMap'!Q$9,'5-Colouring_uMap'!R$9,IF(CK55&gt;'5-Colouring_uMap'!Q$8,'5-Colouring_uMap'!R$8,IF(CK55&gt;'5-Colouring_uMap'!Q$7,'5-Colouring_uMap'!R$7)))))))))</f>
        <v>#DIV/0!</v>
      </c>
      <c r="DL55" s="117" t="e">
        <f>IF(CL55&gt;'5-Colouring_uMap'!T$15,'5-Colouring_uMap'!U$15,IF(CL55&gt;'5-Colouring_uMap'!T$14,'5-Colouring_uMap'!U$14,IF(CL55&gt;'5-Colouring_uMap'!T$13,'5-Colouring_uMap'!U$13,IF(CL55&gt;'5-Colouring_uMap'!T$12,'5-Colouring_uMap'!U$12,IF(CL55&gt;'5-Colouring_uMap'!T$11,'5-Colouring_uMap'!U$11,IF(CL55&gt;'5-Colouring_uMap'!T$10,'5-Colouring_uMap'!U$10,IF(CL55&gt;'5-Colouring_uMap'!T$9,'5-Colouring_uMap'!U$9,IF(CL55&gt;'5-Colouring_uMap'!T$8,'5-Colouring_uMap'!U$8,IF(CL55&gt;'5-Colouring_uMap'!T$7,'5-Colouring_uMap'!U$7)))))))))</f>
        <v>#DIV/0!</v>
      </c>
      <c r="DM55" s="117" t="e">
        <f>IF(CM55&gt;'5-Colouring_uMap'!W$15,'5-Colouring_uMap'!X$15,IF(CM55&gt;'5-Colouring_uMap'!W$14,'5-Colouring_uMap'!X$14,IF(CM55&gt;'5-Colouring_uMap'!W$13,'5-Colouring_uMap'!X$13,IF(CM55&gt;'5-Colouring_uMap'!W$12,'5-Colouring_uMap'!X$12,IF(CM55&gt;'5-Colouring_uMap'!W$11,'5-Colouring_uMap'!X$11,IF(CM55&gt;'5-Colouring_uMap'!W$10,'5-Colouring_uMap'!X$10,IF(CM55&gt;'5-Colouring_uMap'!W$9,'5-Colouring_uMap'!X$9,IF(CM55&gt;'5-Colouring_uMap'!W$8,'5-Colouring_uMap'!X$8,IF(CM55&gt;'5-Colouring_uMap'!W$7,'5-Colouring_uMap'!X$7)))))))))</f>
        <v>#DIV/0!</v>
      </c>
      <c r="DN55" s="156">
        <v>10</v>
      </c>
      <c r="DO55" s="160" t="s">
        <v>2093</v>
      </c>
      <c r="DP55" s="150" t="e">
        <f t="shared" si="71"/>
        <v>#DIV/0!</v>
      </c>
      <c r="DQ55" s="150" t="e">
        <f t="shared" si="63"/>
        <v>#DIV/0!</v>
      </c>
      <c r="DR55" s="150" t="e">
        <f t="shared" si="64"/>
        <v>#DIV/0!</v>
      </c>
      <c r="DS55" s="150" t="e">
        <f t="shared" si="65"/>
        <v>#DIV/0!</v>
      </c>
      <c r="DT55" s="150" t="e">
        <f t="shared" si="66"/>
        <v>#DIV/0!</v>
      </c>
      <c r="DU55" s="150" t="e">
        <f t="shared" si="67"/>
        <v>#DIV/0!</v>
      </c>
      <c r="DV55" s="150" t="e">
        <f t="shared" si="68"/>
        <v>#DIV/0!</v>
      </c>
      <c r="DW55" s="150" t="e">
        <f t="shared" si="69"/>
        <v>#DIV/0!</v>
      </c>
      <c r="DX55" t="s">
        <v>2080</v>
      </c>
      <c r="DY55">
        <v>2018</v>
      </c>
      <c r="DZ55">
        <v>5417</v>
      </c>
      <c r="EA55">
        <v>6650</v>
      </c>
      <c r="EB55" t="s">
        <v>1089</v>
      </c>
      <c r="EC55">
        <v>6</v>
      </c>
      <c r="ED55" t="s">
        <v>99</v>
      </c>
      <c r="EE55" t="s">
        <v>100</v>
      </c>
      <c r="EF55">
        <v>45</v>
      </c>
      <c r="EH55" t="s">
        <v>101</v>
      </c>
      <c r="EI55" t="s">
        <v>327</v>
      </c>
      <c r="EJ55" t="s">
        <v>1090</v>
      </c>
      <c r="EK55" t="s">
        <v>104</v>
      </c>
      <c r="EL55" t="s">
        <v>337</v>
      </c>
      <c r="EM55" t="s">
        <v>1091</v>
      </c>
      <c r="EN55" t="s">
        <v>107</v>
      </c>
      <c r="EO55">
        <v>4</v>
      </c>
      <c r="FT55">
        <v>469075</v>
      </c>
      <c r="FU55">
        <v>5600736</v>
      </c>
      <c r="GF55">
        <v>50.557728560000001</v>
      </c>
      <c r="GG55">
        <v>8.5634115699999995</v>
      </c>
      <c r="HN55">
        <v>150</v>
      </c>
      <c r="HO55" t="s">
        <v>1092</v>
      </c>
      <c r="HP55">
        <v>1.96</v>
      </c>
      <c r="HQ55" t="s">
        <v>110</v>
      </c>
      <c r="HR55" t="s">
        <v>111</v>
      </c>
    </row>
    <row r="56" spans="2:226" ht="14.25" hidden="1" customHeight="1" x14ac:dyDescent="0.3">
      <c r="B56">
        <f t="shared" si="12"/>
        <v>6839</v>
      </c>
      <c r="C56" t="str">
        <f t="shared" si="13"/>
        <v>A45</v>
      </c>
      <c r="D56" s="132">
        <f t="shared" si="14"/>
        <v>160</v>
      </c>
      <c r="E56" s="123">
        <f>VLOOKUP($EA56,'4-DZ-Nr.-Mapping'!$A:$J,E$4,FALSE)</f>
        <v>0</v>
      </c>
      <c r="F56" s="123">
        <f>VLOOKUP($EA56,'4-DZ-Nr.-Mapping'!$A:$J,F$4,FALSE)</f>
        <v>0</v>
      </c>
      <c r="G56" s="106" t="str">
        <f t="shared" si="15"/>
        <v>N - Dortmund</v>
      </c>
      <c r="H56" t="str">
        <f t="shared" si="16"/>
        <v>S - Gießen</v>
      </c>
      <c r="I56" s="106" t="str">
        <f>VLOOKUP($EA56,'4-DZ-Nr.-Mapping'!$A:$N,I$4,FALSE)</f>
        <v xml:space="preserve"> </v>
      </c>
      <c r="J56" s="106" t="str">
        <f>VLOOKUP($EA56,'4-DZ-Nr.-Mapping'!$A:$N,J$4,FALSE)</f>
        <v xml:space="preserve"> </v>
      </c>
      <c r="K56" s="106" t="str">
        <f>VLOOKUP($EA56,'4-DZ-Nr.-Mapping'!$A:$N,K$4,FALSE)</f>
        <v xml:space="preserve"> </v>
      </c>
      <c r="L56" s="106" t="str">
        <f>VLOOKUP($EA56,'4-DZ-Nr.-Mapping'!$A:$N,L$4,FALSE)</f>
        <v xml:space="preserve"> </v>
      </c>
      <c r="M56" s="106" t="str">
        <f>VLOOKUP($EA56,'4-DZ-Nr.-Mapping'!$A:$N,M$4,FALSE)</f>
        <v xml:space="preserve"> </v>
      </c>
      <c r="N56" s="106" t="str">
        <f t="shared" si="17"/>
        <v>8+1</v>
      </c>
      <c r="P56" s="203">
        <f t="shared" si="18"/>
        <v>0.47459211420802178</v>
      </c>
      <c r="Q56" s="126">
        <f t="shared" si="86"/>
        <v>5585</v>
      </c>
      <c r="R56" s="126">
        <f t="shared" si="70"/>
        <v>2241.3000000000002</v>
      </c>
      <c r="S56" s="126">
        <f t="shared" si="90"/>
        <v>2044.5807953772942</v>
      </c>
      <c r="T56" s="126">
        <f t="shared" si="91"/>
        <v>3446.5790550645825</v>
      </c>
      <c r="U56" s="126">
        <f t="shared" si="95"/>
        <v>58.416594153636986</v>
      </c>
      <c r="V56" s="126">
        <f t="shared" si="35"/>
        <v>5549.5764445955128</v>
      </c>
      <c r="W56" s="125">
        <f t="shared" si="36"/>
        <v>0.52540788579197828</v>
      </c>
      <c r="X56" s="126">
        <f t="shared" si="87"/>
        <v>6183</v>
      </c>
      <c r="Y56" s="126">
        <f t="shared" si="38"/>
        <v>2374.5</v>
      </c>
      <c r="Z56" s="126">
        <f t="shared" si="92"/>
        <v>2263.4992046227057</v>
      </c>
      <c r="AA56" s="126">
        <f t="shared" si="93"/>
        <v>3815.612944935418</v>
      </c>
      <c r="AB56" s="126">
        <f t="shared" si="94"/>
        <v>64.671405846363029</v>
      </c>
      <c r="AC56" s="126">
        <f t="shared" si="72"/>
        <v>6143.7835554044868</v>
      </c>
      <c r="AD56" s="1"/>
      <c r="AE56" s="106" t="e">
        <f t="shared" si="22"/>
        <v>#N/A</v>
      </c>
      <c r="AF56" s="106" t="str">
        <f t="shared" si="73"/>
        <v>-</v>
      </c>
      <c r="AG56" s="106" t="str">
        <f t="shared" si="39"/>
        <v>A45</v>
      </c>
      <c r="AH56" s="106">
        <f t="shared" si="74"/>
        <v>6839</v>
      </c>
      <c r="AI56" s="106" t="str">
        <f t="shared" si="75"/>
        <v xml:space="preserve"> </v>
      </c>
      <c r="AJ56" s="106" t="str">
        <f t="shared" si="40"/>
        <v xml:space="preserve"> </v>
      </c>
      <c r="AK56" s="1"/>
      <c r="AL56" s="126">
        <f t="shared" si="96"/>
        <v>5585</v>
      </c>
      <c r="AM56" s="126">
        <f t="shared" si="96"/>
        <v>2241.3000000000002</v>
      </c>
      <c r="AN56" s="126">
        <f t="shared" si="96"/>
        <v>2044.5807953772942</v>
      </c>
      <c r="AO56" s="126">
        <f t="shared" si="96"/>
        <v>3446.5790550645825</v>
      </c>
      <c r="AP56" s="126">
        <f t="shared" si="96"/>
        <v>58.416594153636986</v>
      </c>
      <c r="AQ56" s="126">
        <f t="shared" si="96"/>
        <v>5549.5764445955128</v>
      </c>
      <c r="AR56" s="126" t="e">
        <f t="shared" si="97"/>
        <v>#N/A</v>
      </c>
      <c r="AS56" s="126" t="e">
        <f t="shared" si="97"/>
        <v>#N/A</v>
      </c>
      <c r="AT56" s="126" t="e">
        <f t="shared" si="97"/>
        <v>#N/A</v>
      </c>
      <c r="AU56" s="126" t="e">
        <f t="shared" si="97"/>
        <v>#N/A</v>
      </c>
      <c r="AV56" s="126" t="e">
        <f t="shared" si="97"/>
        <v>#N/A</v>
      </c>
      <c r="AW56" s="126" t="e">
        <f t="shared" si="97"/>
        <v>#N/A</v>
      </c>
      <c r="AX56" s="1"/>
      <c r="AY56" s="126" t="e">
        <f t="shared" si="41"/>
        <v>#VALUE!</v>
      </c>
      <c r="AZ56" s="126" t="e">
        <f t="shared" si="42"/>
        <v>#VALUE!</v>
      </c>
      <c r="BA56" s="126" t="e">
        <f t="shared" si="43"/>
        <v>#VALUE!</v>
      </c>
      <c r="BB56" s="126" t="e">
        <f t="shared" si="44"/>
        <v>#VALUE!</v>
      </c>
      <c r="BC56" s="126" t="e">
        <f t="shared" si="45"/>
        <v>#N/A</v>
      </c>
      <c r="BD56" s="126" t="e">
        <f t="shared" si="46"/>
        <v>#N/A</v>
      </c>
      <c r="BE56" s="126" t="e">
        <f t="shared" si="47"/>
        <v>#N/A</v>
      </c>
      <c r="BF56" s="126" t="e">
        <f t="shared" si="48"/>
        <v>#N/A</v>
      </c>
      <c r="BG56" s="1"/>
      <c r="BH56" s="128" t="e">
        <f>VLOOKUP(BH$6,'1-Konfiguration'!$C$14:$D$17,2,FALSE)*AY56 / 100 / 1000</f>
        <v>#VALUE!</v>
      </c>
      <c r="BI56" s="128" t="e">
        <f>VLOOKUP(BI$6,'1-Konfiguration'!$C$14:$D$17,2,FALSE)*AZ56 / 100 / 1000</f>
        <v>#VALUE!</v>
      </c>
      <c r="BJ56" s="128" t="e">
        <f>VLOOKUP(BJ$6,'1-Konfiguration'!$C$14:$D$17,2,FALSE)*BA56 / 100 / 1000</f>
        <v>#VALUE!</v>
      </c>
      <c r="BK56" s="128" t="e">
        <f>VLOOKUP(BK$6,'1-Konfiguration'!$C$14:$D$17,2,FALSE)*BB56 / 100 / 1000</f>
        <v>#VALUE!</v>
      </c>
      <c r="BL56" s="128" t="e">
        <f>VLOOKUP(BL$6,'1-Konfiguration'!$C$14:$D$17,2,FALSE)*BC56 / 100 / 1000</f>
        <v>#N/A</v>
      </c>
      <c r="BM56" s="128" t="e">
        <f>VLOOKUP(BM$6,'1-Konfiguration'!$C$14:$D$17,2,FALSE)*BD56 / 100 / 1000</f>
        <v>#N/A</v>
      </c>
      <c r="BN56" s="128" t="e">
        <f>VLOOKUP(BN$6,'1-Konfiguration'!$C$14:$D$17,2,FALSE)*BE56 / 100 / 1000</f>
        <v>#N/A</v>
      </c>
      <c r="BO56" s="128" t="e">
        <f>VLOOKUP(BO$6,'1-Konfiguration'!$C$14:$D$17,2,FALSE)*BF56 / 100 / 1000</f>
        <v>#N/A</v>
      </c>
      <c r="BP56" s="128"/>
      <c r="BQ56" s="214" t="e">
        <f t="shared" si="49"/>
        <v>#VALUE!</v>
      </c>
      <c r="BR56" s="214" t="e">
        <f t="shared" si="50"/>
        <v>#VALUE!</v>
      </c>
      <c r="BS56" s="214" t="e">
        <f t="shared" si="51"/>
        <v>#VALUE!</v>
      </c>
      <c r="BT56" s="215" t="e">
        <f t="shared" si="52"/>
        <v>#VALUE!</v>
      </c>
      <c r="BU56" s="216" t="e">
        <f>BQ56*VLOOKUP(BU$6,'1-Konfiguration'!$C$23:$K$26,5,FALSE)</f>
        <v>#VALUE!</v>
      </c>
      <c r="BV56" s="216" t="e">
        <f>BR56*VLOOKUP(BV$6,'1-Konfiguration'!$C$23:$K$26,5,FALSE)</f>
        <v>#VALUE!</v>
      </c>
      <c r="BW56" s="216" t="e">
        <f>BS56*VLOOKUP(BW$6,'1-Konfiguration'!$C$23:$K$26,5,FALSE)</f>
        <v>#VALUE!</v>
      </c>
      <c r="BX56" s="216" t="e">
        <f>BT56*VLOOKUP(BX$6,'1-Konfiguration'!$C$23:$K$26,5,FALSE)</f>
        <v>#VALUE!</v>
      </c>
      <c r="BY56" s="216" t="e">
        <f t="shared" si="53"/>
        <v>#VALUE!</v>
      </c>
      <c r="BZ56" s="216" t="e">
        <f>BQ56*VLOOKUP(BZ$6,'1-Konfiguration'!$C$23:$K$26,9,FALSE)</f>
        <v>#VALUE!</v>
      </c>
      <c r="CA56" s="216" t="e">
        <f>BR56*VLOOKUP(CA$6,'1-Konfiguration'!$C$23:$K$26,9,FALSE)</f>
        <v>#VALUE!</v>
      </c>
      <c r="CB56" s="216" t="e">
        <f>BS56*VLOOKUP(CB$6,'1-Konfiguration'!$C$23:$K$26,9,FALSE)</f>
        <v>#VALUE!</v>
      </c>
      <c r="CC56" s="216" t="e">
        <f>BT56*VLOOKUP(CC$6,'1-Konfiguration'!$C$23:$K$26,9,FALSE)</f>
        <v>#VALUE!</v>
      </c>
      <c r="CD56" s="216" t="e">
        <f t="shared" si="54"/>
        <v>#VALUE!</v>
      </c>
      <c r="CE56" s="2"/>
      <c r="CF56" s="128" t="e">
        <f t="shared" si="55"/>
        <v>#VALUE!</v>
      </c>
      <c r="CG56" s="128" t="e">
        <f t="shared" si="56"/>
        <v>#VALUE!</v>
      </c>
      <c r="CH56" s="128" t="e">
        <f t="shared" si="57"/>
        <v>#VALUE!</v>
      </c>
      <c r="CI56" s="128" t="e">
        <f t="shared" si="58"/>
        <v>#VALUE!</v>
      </c>
      <c r="CJ56" s="128" t="e">
        <f t="shared" si="59"/>
        <v>#VALUE!</v>
      </c>
      <c r="CK56" s="128" t="e">
        <f t="shared" si="60"/>
        <v>#VALUE!</v>
      </c>
      <c r="CL56" s="128" t="e">
        <f t="shared" si="61"/>
        <v>#VALUE!</v>
      </c>
      <c r="CM56" s="128" t="e">
        <f t="shared" si="62"/>
        <v>#VALUE!</v>
      </c>
      <c r="CN56" s="2"/>
      <c r="CO56" s="128" t="e">
        <f>MMULT($BH56:$BK56,'1-Konfiguration'!D$23:D$26)+MMULT($BL56:$BO56,'1-Konfiguration'!D$23:D$26)</f>
        <v>#VALUE!</v>
      </c>
      <c r="CP56" s="128" t="e">
        <f>MMULT($BH56:$BK56,'1-Konfiguration'!E$23:E$26)+MMULT($BL56:$BO56,'1-Konfiguration'!E$23:E$26)</f>
        <v>#VALUE!</v>
      </c>
      <c r="CQ56" s="128" t="e">
        <f>MMULT($BH56:$BK56,'1-Konfiguration'!F$23:F$26)+MMULT($BL56:$BO56,'1-Konfiguration'!F$23:F$26)</f>
        <v>#VALUE!</v>
      </c>
      <c r="CR56" s="128" t="e">
        <f>MMULT($BH56:$BK56,'1-Konfiguration'!G$23:G$26)+MMULT($BL56:$BO56,'1-Konfiguration'!G$23:G$26)</f>
        <v>#VALUE!</v>
      </c>
      <c r="CS56" s="128" t="e">
        <f>MMULT($BH56:$BK56,'1-Konfiguration'!H$23:H$26)+MMULT($BL56:$BO56,'1-Konfiguration'!H$23:H$26)</f>
        <v>#VALUE!</v>
      </c>
      <c r="CT56" s="128" t="e">
        <f>MMULT($BH56:$BK56,'1-Konfiguration'!I$23:I$26)+MMULT($BL56:$BO56,'1-Konfiguration'!I$23:I$26)</f>
        <v>#VALUE!</v>
      </c>
      <c r="CU56" s="128" t="e">
        <f>MMULT($BH56:$BK56,'1-Konfiguration'!J$23:J$26)+MMULT($BL56:$BO56,'1-Konfiguration'!J$23:J$26)</f>
        <v>#VALUE!</v>
      </c>
      <c r="CV56" s="128" t="e">
        <f>MMULT($BH56:$BK56,'1-Konfiguration'!K$23:K$26)+MMULT($BL56:$BO56,'1-Konfiguration'!K$23:K$26)</f>
        <v>#VALUE!</v>
      </c>
      <c r="CX56" s="106"/>
      <c r="CY56" s="106"/>
      <c r="CZ56" s="106"/>
      <c r="DA56" s="106"/>
      <c r="DB56" s="106"/>
      <c r="DC56" s="106"/>
      <c r="DD56" s="106"/>
      <c r="DE56" s="106"/>
      <c r="DF56" s="117" t="e">
        <f>IF(CF56&gt;'5-Colouring_uMap'!B$15,'5-Colouring_uMap'!C$15,IF(CF56&gt;'5-Colouring_uMap'!B$14,'5-Colouring_uMap'!C$14,IF(CF56&gt;'5-Colouring_uMap'!B$13,'5-Colouring_uMap'!C$13,IF(CF56&gt;'5-Colouring_uMap'!B$12,'5-Colouring_uMap'!C$12,IF(CF56&gt;'5-Colouring_uMap'!B$11,'5-Colouring_uMap'!C$11,IF(CF56&gt;'5-Colouring_uMap'!B$10,'5-Colouring_uMap'!C$10,IF(CF56&gt;'5-Colouring_uMap'!B$9,'5-Colouring_uMap'!C$9,IF(CF56&gt;'5-Colouring_uMap'!B$8,'5-Colouring_uMap'!C$8,IF(CF56&gt;'5-Colouring_uMap'!B$7,'5-Colouring_uMap'!C$7)))))))))</f>
        <v>#VALUE!</v>
      </c>
      <c r="DG56" s="117" t="e">
        <f>IF(CG56&gt;'5-Colouring_uMap'!E$15,'5-Colouring_uMap'!F$15,IF(CG56&gt;'5-Colouring_uMap'!E$14,'5-Colouring_uMap'!F$14,IF(CG56&gt;'5-Colouring_uMap'!E$13,'5-Colouring_uMap'!F$13,IF(CG56&gt;'5-Colouring_uMap'!E$12,'5-Colouring_uMap'!F$12,IF(CG56&gt;'5-Colouring_uMap'!E$11,'5-Colouring_uMap'!F$11,IF(CG56&gt;'5-Colouring_uMap'!E$10,'5-Colouring_uMap'!F$10,IF(CG56&gt;'5-Colouring_uMap'!E$9,'5-Colouring_uMap'!F$9,IF(CG56&gt;'5-Colouring_uMap'!E$8,'5-Colouring_uMap'!F$8,IF(CG56&gt;'5-Colouring_uMap'!E$7,'5-Colouring_uMap'!F$7)))))))))</f>
        <v>#VALUE!</v>
      </c>
      <c r="DH56" s="117" t="e">
        <f>IF(CH56&gt;'5-Colouring_uMap'!H$15,'5-Colouring_uMap'!I$15,IF(CH56&gt;'5-Colouring_uMap'!H$14,'5-Colouring_uMap'!I$14,IF(CH56&gt;'5-Colouring_uMap'!H$13,'5-Colouring_uMap'!I$13,IF(CH56&gt;'5-Colouring_uMap'!H$12,'5-Colouring_uMap'!I$12,IF(CH56&gt;'5-Colouring_uMap'!H$11,'5-Colouring_uMap'!I$11,IF(CH56&gt;'5-Colouring_uMap'!H$10,'5-Colouring_uMap'!I$10,IF(CH56&gt;'5-Colouring_uMap'!H$9,'5-Colouring_uMap'!I$9,IF(CH56&gt;'5-Colouring_uMap'!H$8,'5-Colouring_uMap'!I$8,IF(CH56&gt;'5-Colouring_uMap'!H$7,'5-Colouring_uMap'!I$7)))))))))</f>
        <v>#VALUE!</v>
      </c>
      <c r="DI56" s="117" t="e">
        <f>IF(CI56&gt;'5-Colouring_uMap'!K$15,'5-Colouring_uMap'!L$15,IF(CI56&gt;'5-Colouring_uMap'!K$14,'5-Colouring_uMap'!L$14,IF(CI56&gt;'5-Colouring_uMap'!K$13,'5-Colouring_uMap'!L$13,IF(CI56&gt;'5-Colouring_uMap'!K$12,'5-Colouring_uMap'!L$12,IF(CI56&gt;'5-Colouring_uMap'!K$11,'5-Colouring_uMap'!L$11,IF(CI56&gt;'5-Colouring_uMap'!K$10,'5-Colouring_uMap'!L$10,IF(CI56&gt;'5-Colouring_uMap'!K$9,'5-Colouring_uMap'!L$9,IF(CI56&gt;'5-Colouring_uMap'!K$8,'5-Colouring_uMap'!L$8,IF(CI56&gt;'5-Colouring_uMap'!K$7,'5-Colouring_uMap'!L$7)))))))))</f>
        <v>#VALUE!</v>
      </c>
      <c r="DJ56" s="117" t="e">
        <f>IF(CJ56&gt;'5-Colouring_uMap'!N$15,'5-Colouring_uMap'!O$15,IF(CJ56&gt;'5-Colouring_uMap'!N$14,'5-Colouring_uMap'!O$14,IF(CJ56&gt;'5-Colouring_uMap'!N$13,'5-Colouring_uMap'!O$13,IF(CJ56&gt;'5-Colouring_uMap'!N$12,'5-Colouring_uMap'!O$12,IF(CJ56&gt;'5-Colouring_uMap'!N$11,'5-Colouring_uMap'!O$11,IF(CJ56&gt;'5-Colouring_uMap'!N$10,'5-Colouring_uMap'!O$10,IF(CJ56&gt;'5-Colouring_uMap'!N$9,'5-Colouring_uMap'!O$9,IF(CJ56&gt;'5-Colouring_uMap'!N$8,'5-Colouring_uMap'!O$8,IF(CJ56&gt;'5-Colouring_uMap'!N$7,'5-Colouring_uMap'!O$7)))))))))</f>
        <v>#VALUE!</v>
      </c>
      <c r="DK56" s="117" t="e">
        <f>IF(CK56&gt;'5-Colouring_uMap'!Q$15,'5-Colouring_uMap'!R$15,IF(CK56&gt;'5-Colouring_uMap'!Q$14,'5-Colouring_uMap'!R$14,IF(CK56&gt;'5-Colouring_uMap'!Q$13,'5-Colouring_uMap'!R$13,IF(CK56&gt;'5-Colouring_uMap'!Q$12,'5-Colouring_uMap'!R$12,IF(CK56&gt;'5-Colouring_uMap'!Q$11,'5-Colouring_uMap'!R$11,IF(CK56&gt;'5-Colouring_uMap'!Q$10,'5-Colouring_uMap'!R$10,IF(CK56&gt;'5-Colouring_uMap'!Q$9,'5-Colouring_uMap'!R$9,IF(CK56&gt;'5-Colouring_uMap'!Q$8,'5-Colouring_uMap'!R$8,IF(CK56&gt;'5-Colouring_uMap'!Q$7,'5-Colouring_uMap'!R$7)))))))))</f>
        <v>#VALUE!</v>
      </c>
      <c r="DL56" s="117" t="e">
        <f>IF(CL56&gt;'5-Colouring_uMap'!T$15,'5-Colouring_uMap'!U$15,IF(CL56&gt;'5-Colouring_uMap'!T$14,'5-Colouring_uMap'!U$14,IF(CL56&gt;'5-Colouring_uMap'!T$13,'5-Colouring_uMap'!U$13,IF(CL56&gt;'5-Colouring_uMap'!T$12,'5-Colouring_uMap'!U$12,IF(CL56&gt;'5-Colouring_uMap'!T$11,'5-Colouring_uMap'!U$11,IF(CL56&gt;'5-Colouring_uMap'!T$10,'5-Colouring_uMap'!U$10,IF(CL56&gt;'5-Colouring_uMap'!T$9,'5-Colouring_uMap'!U$9,IF(CL56&gt;'5-Colouring_uMap'!T$8,'5-Colouring_uMap'!U$8,IF(CL56&gt;'5-Colouring_uMap'!T$7,'5-Colouring_uMap'!U$7)))))))))</f>
        <v>#VALUE!</v>
      </c>
      <c r="DM56" s="117" t="e">
        <f>IF(CM56&gt;'5-Colouring_uMap'!W$15,'5-Colouring_uMap'!X$15,IF(CM56&gt;'5-Colouring_uMap'!W$14,'5-Colouring_uMap'!X$14,IF(CM56&gt;'5-Colouring_uMap'!W$13,'5-Colouring_uMap'!X$13,IF(CM56&gt;'5-Colouring_uMap'!W$12,'5-Colouring_uMap'!X$12,IF(CM56&gt;'5-Colouring_uMap'!W$11,'5-Colouring_uMap'!X$11,IF(CM56&gt;'5-Colouring_uMap'!W$10,'5-Colouring_uMap'!X$10,IF(CM56&gt;'5-Colouring_uMap'!W$9,'5-Colouring_uMap'!X$9,IF(CM56&gt;'5-Colouring_uMap'!W$8,'5-Colouring_uMap'!X$8,IF(CM56&gt;'5-Colouring_uMap'!W$7,'5-Colouring_uMap'!X$7)))))))))</f>
        <v>#VALUE!</v>
      </c>
      <c r="DN56" s="117">
        <v>10</v>
      </c>
      <c r="DO56" s="159" t="s">
        <v>2093</v>
      </c>
      <c r="DP56" s="106" t="e">
        <f t="shared" si="71"/>
        <v>#VALUE!</v>
      </c>
      <c r="DQ56" s="106" t="e">
        <f t="shared" si="63"/>
        <v>#VALUE!</v>
      </c>
      <c r="DR56" s="106" t="e">
        <f t="shared" si="64"/>
        <v>#VALUE!</v>
      </c>
      <c r="DS56" s="106" t="e">
        <f t="shared" si="65"/>
        <v>#VALUE!</v>
      </c>
      <c r="DT56" s="106" t="e">
        <f t="shared" si="66"/>
        <v>#VALUE!</v>
      </c>
      <c r="DU56" s="106" t="e">
        <f t="shared" si="67"/>
        <v>#VALUE!</v>
      </c>
      <c r="DV56" s="106" t="e">
        <f t="shared" si="68"/>
        <v>#VALUE!</v>
      </c>
      <c r="DW56" s="106" t="e">
        <f t="shared" si="69"/>
        <v>#VALUE!</v>
      </c>
      <c r="DX56" t="s">
        <v>2080</v>
      </c>
      <c r="DY56">
        <v>2018</v>
      </c>
      <c r="DZ56">
        <v>5316</v>
      </c>
      <c r="EA56">
        <v>6839</v>
      </c>
      <c r="EB56" t="s">
        <v>343</v>
      </c>
      <c r="EC56">
        <v>6</v>
      </c>
      <c r="ED56" t="s">
        <v>99</v>
      </c>
      <c r="EE56" t="s">
        <v>100</v>
      </c>
      <c r="EF56">
        <v>45</v>
      </c>
      <c r="EH56" t="s">
        <v>101</v>
      </c>
      <c r="EI56" t="s">
        <v>327</v>
      </c>
      <c r="EJ56" t="s">
        <v>344</v>
      </c>
      <c r="EK56" t="s">
        <v>104</v>
      </c>
      <c r="EL56" t="s">
        <v>335</v>
      </c>
      <c r="EM56" t="s">
        <v>345</v>
      </c>
      <c r="EN56" t="s">
        <v>107</v>
      </c>
      <c r="EO56">
        <v>4</v>
      </c>
      <c r="EP56">
        <v>339</v>
      </c>
      <c r="EQ56">
        <v>61544</v>
      </c>
      <c r="ER56">
        <v>29884</v>
      </c>
      <c r="ES56">
        <v>31660</v>
      </c>
      <c r="ET56">
        <v>11769</v>
      </c>
      <c r="EU56">
        <v>5585</v>
      </c>
      <c r="EV56">
        <v>6183</v>
      </c>
      <c r="EW56">
        <v>19.100000000000001</v>
      </c>
      <c r="EX56">
        <v>0.97</v>
      </c>
      <c r="EY56">
        <v>0.83</v>
      </c>
      <c r="EZ56">
        <v>1.1000000000000001</v>
      </c>
      <c r="FA56">
        <v>3393</v>
      </c>
      <c r="FB56">
        <v>16</v>
      </c>
      <c r="FC56">
        <v>907</v>
      </c>
      <c r="FD56">
        <v>42.1</v>
      </c>
      <c r="FI56" t="s">
        <v>108</v>
      </c>
      <c r="FJ56" t="s">
        <v>108</v>
      </c>
      <c r="FK56">
        <v>78.7</v>
      </c>
      <c r="FL56">
        <v>7.5</v>
      </c>
      <c r="FM56">
        <v>0.5</v>
      </c>
      <c r="FN56">
        <v>1.2</v>
      </c>
      <c r="FO56">
        <v>3.3</v>
      </c>
      <c r="FP56">
        <v>15.5</v>
      </c>
      <c r="FQ56">
        <v>11.8</v>
      </c>
      <c r="FR56">
        <v>0.2</v>
      </c>
      <c r="FS56">
        <v>1</v>
      </c>
      <c r="FT56">
        <v>460600</v>
      </c>
      <c r="FU56">
        <v>5606306</v>
      </c>
      <c r="FZ56">
        <v>65871</v>
      </c>
      <c r="GA56">
        <v>31907</v>
      </c>
      <c r="GB56">
        <v>33964</v>
      </c>
      <c r="GC56">
        <v>24.3</v>
      </c>
      <c r="GD56">
        <v>23.6</v>
      </c>
      <c r="GE56">
        <v>24.9</v>
      </c>
      <c r="GF56">
        <v>50.607312569999998</v>
      </c>
      <c r="GG56">
        <v>8.4431813400000006</v>
      </c>
      <c r="GH56">
        <v>2897</v>
      </c>
      <c r="GI56">
        <v>2815</v>
      </c>
      <c r="GJ56">
        <v>9.6999999999999993</v>
      </c>
      <c r="GK56">
        <v>8.9</v>
      </c>
      <c r="GL56">
        <v>10.4</v>
      </c>
      <c r="GM56">
        <v>11.5</v>
      </c>
      <c r="GN56">
        <v>7.4</v>
      </c>
      <c r="GO56">
        <v>8.1999999999999993</v>
      </c>
      <c r="GP56">
        <v>9.1</v>
      </c>
      <c r="GQ56">
        <v>8.3000000000000007</v>
      </c>
      <c r="GR56">
        <v>32116</v>
      </c>
      <c r="GS56">
        <v>34265</v>
      </c>
      <c r="GT56">
        <v>0.83</v>
      </c>
      <c r="GU56">
        <v>0.83</v>
      </c>
      <c r="GV56">
        <v>0.92</v>
      </c>
      <c r="GW56">
        <v>0.99</v>
      </c>
      <c r="GX56">
        <v>1.1399999999999999</v>
      </c>
      <c r="GY56">
        <v>1.07</v>
      </c>
      <c r="GZ56">
        <v>0.84</v>
      </c>
      <c r="HA56">
        <v>0.79</v>
      </c>
      <c r="HB56">
        <v>2798</v>
      </c>
      <c r="HC56">
        <v>117</v>
      </c>
      <c r="HD56">
        <v>428</v>
      </c>
      <c r="HE56">
        <v>18</v>
      </c>
      <c r="HF56">
        <v>512</v>
      </c>
      <c r="HG56">
        <v>43</v>
      </c>
      <c r="HH56">
        <v>339</v>
      </c>
      <c r="HI56">
        <v>4</v>
      </c>
      <c r="HJ56">
        <v>2194</v>
      </c>
      <c r="HK56">
        <v>70</v>
      </c>
      <c r="HL56">
        <v>308</v>
      </c>
      <c r="HM56">
        <v>14</v>
      </c>
      <c r="HN56">
        <v>160</v>
      </c>
      <c r="HO56" t="s">
        <v>346</v>
      </c>
      <c r="HP56">
        <v>3.9409999999999998</v>
      </c>
      <c r="HQ56" t="s">
        <v>110</v>
      </c>
      <c r="HR56" t="s">
        <v>111</v>
      </c>
    </row>
    <row r="57" spans="2:226" ht="14.25" hidden="1" customHeight="1" x14ac:dyDescent="0.3">
      <c r="B57">
        <f t="shared" si="12"/>
        <v>6838</v>
      </c>
      <c r="C57" t="str">
        <f t="shared" si="13"/>
        <v>A45</v>
      </c>
      <c r="D57" s="132">
        <f t="shared" si="14"/>
        <v>170</v>
      </c>
      <c r="E57" s="123">
        <f>VLOOKUP($EA57,'4-DZ-Nr.-Mapping'!$A:$J,E$4,FALSE)</f>
        <v>0</v>
      </c>
      <c r="F57" s="123">
        <f>VLOOKUP($EA57,'4-DZ-Nr.-Mapping'!$A:$J,F$4,FALSE)</f>
        <v>0</v>
      </c>
      <c r="G57" s="106" t="str">
        <f t="shared" si="15"/>
        <v>N - Dortmund</v>
      </c>
      <c r="H57" t="str">
        <f t="shared" si="16"/>
        <v>S - Gießen</v>
      </c>
      <c r="I57" s="106" t="str">
        <f>VLOOKUP($EA57,'4-DZ-Nr.-Mapping'!$A:$N,I$4,FALSE)</f>
        <v xml:space="preserve"> </v>
      </c>
      <c r="J57" s="106" t="str">
        <f>VLOOKUP($EA57,'4-DZ-Nr.-Mapping'!$A:$N,J$4,FALSE)</f>
        <v xml:space="preserve"> </v>
      </c>
      <c r="K57" s="106" t="str">
        <f>VLOOKUP($EA57,'4-DZ-Nr.-Mapping'!$A:$N,K$4,FALSE)</f>
        <v xml:space="preserve"> </v>
      </c>
      <c r="L57" s="106" t="str">
        <f>VLOOKUP($EA57,'4-DZ-Nr.-Mapping'!$A:$N,L$4,FALSE)</f>
        <v xml:space="preserve"> </v>
      </c>
      <c r="M57" s="106" t="str">
        <f>VLOOKUP($EA57,'4-DZ-Nr.-Mapping'!$A:$N,M$4,FALSE)</f>
        <v xml:space="preserve"> </v>
      </c>
      <c r="N57" s="106" t="str">
        <f t="shared" si="17"/>
        <v>8+1</v>
      </c>
      <c r="P57" s="203">
        <f t="shared" si="18"/>
        <v>0.4591503267973856</v>
      </c>
      <c r="Q57" s="126">
        <f t="shared" si="86"/>
        <v>5339</v>
      </c>
      <c r="R57" s="126">
        <f t="shared" si="70"/>
        <v>2300.9</v>
      </c>
      <c r="S57" s="126">
        <f t="shared" si="90"/>
        <v>1928.4405555555554</v>
      </c>
      <c r="T57" s="126">
        <f t="shared" si="91"/>
        <v>3346.4115522875818</v>
      </c>
      <c r="U57" s="126">
        <f t="shared" si="95"/>
        <v>56.718839869281048</v>
      </c>
      <c r="V57" s="126">
        <f t="shared" si="35"/>
        <v>5331.5709477124174</v>
      </c>
      <c r="W57" s="125">
        <f t="shared" si="36"/>
        <v>0.54084967320261434</v>
      </c>
      <c r="X57" s="126">
        <f t="shared" si="87"/>
        <v>6289</v>
      </c>
      <c r="Y57" s="126">
        <f t="shared" si="38"/>
        <v>2393.2399999999998</v>
      </c>
      <c r="Z57" s="126">
        <f t="shared" si="92"/>
        <v>2271.5794444444446</v>
      </c>
      <c r="AA57" s="126">
        <f t="shared" si="93"/>
        <v>3941.8584477124186</v>
      </c>
      <c r="AB57" s="126">
        <f t="shared" si="94"/>
        <v>66.81116013071896</v>
      </c>
      <c r="AC57" s="126">
        <f t="shared" si="72"/>
        <v>6280.2490522875823</v>
      </c>
      <c r="AD57" s="1"/>
      <c r="AE57" s="106" t="e">
        <f t="shared" si="22"/>
        <v>#N/A</v>
      </c>
      <c r="AF57" s="106" t="str">
        <f t="shared" si="73"/>
        <v>-</v>
      </c>
      <c r="AG57" s="106" t="str">
        <f t="shared" si="39"/>
        <v>A45</v>
      </c>
      <c r="AH57" s="106">
        <f t="shared" si="74"/>
        <v>6838</v>
      </c>
      <c r="AI57" s="106" t="str">
        <f t="shared" si="75"/>
        <v xml:space="preserve"> </v>
      </c>
      <c r="AJ57" s="106" t="str">
        <f t="shared" si="40"/>
        <v xml:space="preserve"> </v>
      </c>
      <c r="AK57" s="1"/>
      <c r="AL57" s="126">
        <f t="shared" ref="AL57:AQ66" si="98">VLOOKUP($AH57,$B:$AC,AL$4,FALSE)</f>
        <v>5339</v>
      </c>
      <c r="AM57" s="126">
        <f t="shared" si="98"/>
        <v>2300.9</v>
      </c>
      <c r="AN57" s="126">
        <f t="shared" si="98"/>
        <v>1928.4405555555554</v>
      </c>
      <c r="AO57" s="126">
        <f t="shared" si="98"/>
        <v>3346.4115522875818</v>
      </c>
      <c r="AP57" s="126">
        <f t="shared" si="98"/>
        <v>56.718839869281048</v>
      </c>
      <c r="AQ57" s="126">
        <f t="shared" si="98"/>
        <v>5331.5709477124174</v>
      </c>
      <c r="AR57" s="126" t="e">
        <f t="shared" ref="AR57:AW66" si="99">VLOOKUP($AI57,$B:$AC,AR$4,FALSE)</f>
        <v>#N/A</v>
      </c>
      <c r="AS57" s="126" t="e">
        <f t="shared" si="99"/>
        <v>#N/A</v>
      </c>
      <c r="AT57" s="126" t="e">
        <f t="shared" si="99"/>
        <v>#N/A</v>
      </c>
      <c r="AU57" s="126" t="e">
        <f t="shared" si="99"/>
        <v>#N/A</v>
      </c>
      <c r="AV57" s="126" t="e">
        <f t="shared" si="99"/>
        <v>#N/A</v>
      </c>
      <c r="AW57" s="126" t="e">
        <f t="shared" si="99"/>
        <v>#N/A</v>
      </c>
      <c r="AX57" s="1"/>
      <c r="AY57" s="126" t="e">
        <f t="shared" si="41"/>
        <v>#VALUE!</v>
      </c>
      <c r="AZ57" s="126" t="e">
        <f t="shared" si="42"/>
        <v>#VALUE!</v>
      </c>
      <c r="BA57" s="126" t="e">
        <f t="shared" si="43"/>
        <v>#VALUE!</v>
      </c>
      <c r="BB57" s="126" t="e">
        <f t="shared" si="44"/>
        <v>#VALUE!</v>
      </c>
      <c r="BC57" s="126" t="e">
        <f t="shared" si="45"/>
        <v>#N/A</v>
      </c>
      <c r="BD57" s="126" t="e">
        <f t="shared" si="46"/>
        <v>#N/A</v>
      </c>
      <c r="BE57" s="126" t="e">
        <f t="shared" si="47"/>
        <v>#N/A</v>
      </c>
      <c r="BF57" s="126" t="e">
        <f t="shared" si="48"/>
        <v>#N/A</v>
      </c>
      <c r="BG57" s="1"/>
      <c r="BH57" s="128" t="e">
        <f>VLOOKUP(BH$6,'1-Konfiguration'!$C$14:$D$17,2,FALSE)*AY57 / 100 / 1000</f>
        <v>#VALUE!</v>
      </c>
      <c r="BI57" s="128" t="e">
        <f>VLOOKUP(BI$6,'1-Konfiguration'!$C$14:$D$17,2,FALSE)*AZ57 / 100 / 1000</f>
        <v>#VALUE!</v>
      </c>
      <c r="BJ57" s="128" t="e">
        <f>VLOOKUP(BJ$6,'1-Konfiguration'!$C$14:$D$17,2,FALSE)*BA57 / 100 / 1000</f>
        <v>#VALUE!</v>
      </c>
      <c r="BK57" s="128" t="e">
        <f>VLOOKUP(BK$6,'1-Konfiguration'!$C$14:$D$17,2,FALSE)*BB57 / 100 / 1000</f>
        <v>#VALUE!</v>
      </c>
      <c r="BL57" s="128" t="e">
        <f>VLOOKUP(BL$6,'1-Konfiguration'!$C$14:$D$17,2,FALSE)*BC57 / 100 / 1000</f>
        <v>#N/A</v>
      </c>
      <c r="BM57" s="128" t="e">
        <f>VLOOKUP(BM$6,'1-Konfiguration'!$C$14:$D$17,2,FALSE)*BD57 / 100 / 1000</f>
        <v>#N/A</v>
      </c>
      <c r="BN57" s="128" t="e">
        <f>VLOOKUP(BN$6,'1-Konfiguration'!$C$14:$D$17,2,FALSE)*BE57 / 100 / 1000</f>
        <v>#N/A</v>
      </c>
      <c r="BO57" s="128" t="e">
        <f>VLOOKUP(BO$6,'1-Konfiguration'!$C$14:$D$17,2,FALSE)*BF57 / 100 / 1000</f>
        <v>#N/A</v>
      </c>
      <c r="BP57" s="128"/>
      <c r="BQ57" s="214" t="e">
        <f t="shared" si="49"/>
        <v>#VALUE!</v>
      </c>
      <c r="BR57" s="214" t="e">
        <f t="shared" si="50"/>
        <v>#VALUE!</v>
      </c>
      <c r="BS57" s="214" t="e">
        <f t="shared" si="51"/>
        <v>#VALUE!</v>
      </c>
      <c r="BT57" s="215" t="e">
        <f t="shared" si="52"/>
        <v>#VALUE!</v>
      </c>
      <c r="BU57" s="216" t="e">
        <f>BQ57*VLOOKUP(BU$6,'1-Konfiguration'!$C$23:$K$26,5,FALSE)</f>
        <v>#VALUE!</v>
      </c>
      <c r="BV57" s="216" t="e">
        <f>BR57*VLOOKUP(BV$6,'1-Konfiguration'!$C$23:$K$26,5,FALSE)</f>
        <v>#VALUE!</v>
      </c>
      <c r="BW57" s="216" t="e">
        <f>BS57*VLOOKUP(BW$6,'1-Konfiguration'!$C$23:$K$26,5,FALSE)</f>
        <v>#VALUE!</v>
      </c>
      <c r="BX57" s="216" t="e">
        <f>BT57*VLOOKUP(BX$6,'1-Konfiguration'!$C$23:$K$26,5,FALSE)</f>
        <v>#VALUE!</v>
      </c>
      <c r="BY57" s="216" t="e">
        <f t="shared" si="53"/>
        <v>#VALUE!</v>
      </c>
      <c r="BZ57" s="216" t="e">
        <f>BQ57*VLOOKUP(BZ$6,'1-Konfiguration'!$C$23:$K$26,9,FALSE)</f>
        <v>#VALUE!</v>
      </c>
      <c r="CA57" s="216" t="e">
        <f>BR57*VLOOKUP(CA$6,'1-Konfiguration'!$C$23:$K$26,9,FALSE)</f>
        <v>#VALUE!</v>
      </c>
      <c r="CB57" s="216" t="e">
        <f>BS57*VLOOKUP(CB$6,'1-Konfiguration'!$C$23:$K$26,9,FALSE)</f>
        <v>#VALUE!</v>
      </c>
      <c r="CC57" s="216" t="e">
        <f>BT57*VLOOKUP(CC$6,'1-Konfiguration'!$C$23:$K$26,9,FALSE)</f>
        <v>#VALUE!</v>
      </c>
      <c r="CD57" s="216" t="e">
        <f t="shared" si="54"/>
        <v>#VALUE!</v>
      </c>
      <c r="CE57" s="2"/>
      <c r="CF57" s="128" t="e">
        <f t="shared" si="55"/>
        <v>#VALUE!</v>
      </c>
      <c r="CG57" s="128" t="e">
        <f t="shared" si="56"/>
        <v>#VALUE!</v>
      </c>
      <c r="CH57" s="128" t="e">
        <f t="shared" si="57"/>
        <v>#VALUE!</v>
      </c>
      <c r="CI57" s="128" t="e">
        <f t="shared" si="58"/>
        <v>#VALUE!</v>
      </c>
      <c r="CJ57" s="128" t="e">
        <f t="shared" si="59"/>
        <v>#VALUE!</v>
      </c>
      <c r="CK57" s="128" t="e">
        <f t="shared" si="60"/>
        <v>#VALUE!</v>
      </c>
      <c r="CL57" s="128" t="e">
        <f t="shared" si="61"/>
        <v>#VALUE!</v>
      </c>
      <c r="CM57" s="128" t="e">
        <f t="shared" si="62"/>
        <v>#VALUE!</v>
      </c>
      <c r="CN57" s="2"/>
      <c r="CO57" s="128" t="e">
        <f>MMULT($BH57:$BK57,'1-Konfiguration'!D$23:D$26)+MMULT($BL57:$BO57,'1-Konfiguration'!D$23:D$26)</f>
        <v>#VALUE!</v>
      </c>
      <c r="CP57" s="128" t="e">
        <f>MMULT($BH57:$BK57,'1-Konfiguration'!E$23:E$26)+MMULT($BL57:$BO57,'1-Konfiguration'!E$23:E$26)</f>
        <v>#VALUE!</v>
      </c>
      <c r="CQ57" s="128" t="e">
        <f>MMULT($BH57:$BK57,'1-Konfiguration'!F$23:F$26)+MMULT($BL57:$BO57,'1-Konfiguration'!F$23:F$26)</f>
        <v>#VALUE!</v>
      </c>
      <c r="CR57" s="128" t="e">
        <f>MMULT($BH57:$BK57,'1-Konfiguration'!G$23:G$26)+MMULT($BL57:$BO57,'1-Konfiguration'!G$23:G$26)</f>
        <v>#VALUE!</v>
      </c>
      <c r="CS57" s="128" t="e">
        <f>MMULT($BH57:$BK57,'1-Konfiguration'!H$23:H$26)+MMULT($BL57:$BO57,'1-Konfiguration'!H$23:H$26)</f>
        <v>#VALUE!</v>
      </c>
      <c r="CT57" s="128" t="e">
        <f>MMULT($BH57:$BK57,'1-Konfiguration'!I$23:I$26)+MMULT($BL57:$BO57,'1-Konfiguration'!I$23:I$26)</f>
        <v>#VALUE!</v>
      </c>
      <c r="CU57" s="128" t="e">
        <f>MMULT($BH57:$BK57,'1-Konfiguration'!J$23:J$26)+MMULT($BL57:$BO57,'1-Konfiguration'!J$23:J$26)</f>
        <v>#VALUE!</v>
      </c>
      <c r="CV57" s="128" t="e">
        <f>MMULT($BH57:$BK57,'1-Konfiguration'!K$23:K$26)+MMULT($BL57:$BO57,'1-Konfiguration'!K$23:K$26)</f>
        <v>#VALUE!</v>
      </c>
      <c r="CX57" s="106"/>
      <c r="CY57" s="106"/>
      <c r="CZ57" s="106"/>
      <c r="DA57" s="106"/>
      <c r="DB57" s="106"/>
      <c r="DC57" s="106"/>
      <c r="DD57" s="106"/>
      <c r="DE57" s="106"/>
      <c r="DF57" s="117" t="e">
        <f>IF(CF57&gt;'5-Colouring_uMap'!B$15,'5-Colouring_uMap'!C$15,IF(CF57&gt;'5-Colouring_uMap'!B$14,'5-Colouring_uMap'!C$14,IF(CF57&gt;'5-Colouring_uMap'!B$13,'5-Colouring_uMap'!C$13,IF(CF57&gt;'5-Colouring_uMap'!B$12,'5-Colouring_uMap'!C$12,IF(CF57&gt;'5-Colouring_uMap'!B$11,'5-Colouring_uMap'!C$11,IF(CF57&gt;'5-Colouring_uMap'!B$10,'5-Colouring_uMap'!C$10,IF(CF57&gt;'5-Colouring_uMap'!B$9,'5-Colouring_uMap'!C$9,IF(CF57&gt;'5-Colouring_uMap'!B$8,'5-Colouring_uMap'!C$8,IF(CF57&gt;'5-Colouring_uMap'!B$7,'5-Colouring_uMap'!C$7)))))))))</f>
        <v>#VALUE!</v>
      </c>
      <c r="DG57" s="117" t="e">
        <f>IF(CG57&gt;'5-Colouring_uMap'!E$15,'5-Colouring_uMap'!F$15,IF(CG57&gt;'5-Colouring_uMap'!E$14,'5-Colouring_uMap'!F$14,IF(CG57&gt;'5-Colouring_uMap'!E$13,'5-Colouring_uMap'!F$13,IF(CG57&gt;'5-Colouring_uMap'!E$12,'5-Colouring_uMap'!F$12,IF(CG57&gt;'5-Colouring_uMap'!E$11,'5-Colouring_uMap'!F$11,IF(CG57&gt;'5-Colouring_uMap'!E$10,'5-Colouring_uMap'!F$10,IF(CG57&gt;'5-Colouring_uMap'!E$9,'5-Colouring_uMap'!F$9,IF(CG57&gt;'5-Colouring_uMap'!E$8,'5-Colouring_uMap'!F$8,IF(CG57&gt;'5-Colouring_uMap'!E$7,'5-Colouring_uMap'!F$7)))))))))</f>
        <v>#VALUE!</v>
      </c>
      <c r="DH57" s="117" t="e">
        <f>IF(CH57&gt;'5-Colouring_uMap'!H$15,'5-Colouring_uMap'!I$15,IF(CH57&gt;'5-Colouring_uMap'!H$14,'5-Colouring_uMap'!I$14,IF(CH57&gt;'5-Colouring_uMap'!H$13,'5-Colouring_uMap'!I$13,IF(CH57&gt;'5-Colouring_uMap'!H$12,'5-Colouring_uMap'!I$12,IF(CH57&gt;'5-Colouring_uMap'!H$11,'5-Colouring_uMap'!I$11,IF(CH57&gt;'5-Colouring_uMap'!H$10,'5-Colouring_uMap'!I$10,IF(CH57&gt;'5-Colouring_uMap'!H$9,'5-Colouring_uMap'!I$9,IF(CH57&gt;'5-Colouring_uMap'!H$8,'5-Colouring_uMap'!I$8,IF(CH57&gt;'5-Colouring_uMap'!H$7,'5-Colouring_uMap'!I$7)))))))))</f>
        <v>#VALUE!</v>
      </c>
      <c r="DI57" s="117" t="e">
        <f>IF(CI57&gt;'5-Colouring_uMap'!K$15,'5-Colouring_uMap'!L$15,IF(CI57&gt;'5-Colouring_uMap'!K$14,'5-Colouring_uMap'!L$14,IF(CI57&gt;'5-Colouring_uMap'!K$13,'5-Colouring_uMap'!L$13,IF(CI57&gt;'5-Colouring_uMap'!K$12,'5-Colouring_uMap'!L$12,IF(CI57&gt;'5-Colouring_uMap'!K$11,'5-Colouring_uMap'!L$11,IF(CI57&gt;'5-Colouring_uMap'!K$10,'5-Colouring_uMap'!L$10,IF(CI57&gt;'5-Colouring_uMap'!K$9,'5-Colouring_uMap'!L$9,IF(CI57&gt;'5-Colouring_uMap'!K$8,'5-Colouring_uMap'!L$8,IF(CI57&gt;'5-Colouring_uMap'!K$7,'5-Colouring_uMap'!L$7)))))))))</f>
        <v>#VALUE!</v>
      </c>
      <c r="DJ57" s="117" t="e">
        <f>IF(CJ57&gt;'5-Colouring_uMap'!N$15,'5-Colouring_uMap'!O$15,IF(CJ57&gt;'5-Colouring_uMap'!N$14,'5-Colouring_uMap'!O$14,IF(CJ57&gt;'5-Colouring_uMap'!N$13,'5-Colouring_uMap'!O$13,IF(CJ57&gt;'5-Colouring_uMap'!N$12,'5-Colouring_uMap'!O$12,IF(CJ57&gt;'5-Colouring_uMap'!N$11,'5-Colouring_uMap'!O$11,IF(CJ57&gt;'5-Colouring_uMap'!N$10,'5-Colouring_uMap'!O$10,IF(CJ57&gt;'5-Colouring_uMap'!N$9,'5-Colouring_uMap'!O$9,IF(CJ57&gt;'5-Colouring_uMap'!N$8,'5-Colouring_uMap'!O$8,IF(CJ57&gt;'5-Colouring_uMap'!N$7,'5-Colouring_uMap'!O$7)))))))))</f>
        <v>#VALUE!</v>
      </c>
      <c r="DK57" s="117" t="e">
        <f>IF(CK57&gt;'5-Colouring_uMap'!Q$15,'5-Colouring_uMap'!R$15,IF(CK57&gt;'5-Colouring_uMap'!Q$14,'5-Colouring_uMap'!R$14,IF(CK57&gt;'5-Colouring_uMap'!Q$13,'5-Colouring_uMap'!R$13,IF(CK57&gt;'5-Colouring_uMap'!Q$12,'5-Colouring_uMap'!R$12,IF(CK57&gt;'5-Colouring_uMap'!Q$11,'5-Colouring_uMap'!R$11,IF(CK57&gt;'5-Colouring_uMap'!Q$10,'5-Colouring_uMap'!R$10,IF(CK57&gt;'5-Colouring_uMap'!Q$9,'5-Colouring_uMap'!R$9,IF(CK57&gt;'5-Colouring_uMap'!Q$8,'5-Colouring_uMap'!R$8,IF(CK57&gt;'5-Colouring_uMap'!Q$7,'5-Colouring_uMap'!R$7)))))))))</f>
        <v>#VALUE!</v>
      </c>
      <c r="DL57" s="117" t="e">
        <f>IF(CL57&gt;'5-Colouring_uMap'!T$15,'5-Colouring_uMap'!U$15,IF(CL57&gt;'5-Colouring_uMap'!T$14,'5-Colouring_uMap'!U$14,IF(CL57&gt;'5-Colouring_uMap'!T$13,'5-Colouring_uMap'!U$13,IF(CL57&gt;'5-Colouring_uMap'!T$12,'5-Colouring_uMap'!U$12,IF(CL57&gt;'5-Colouring_uMap'!T$11,'5-Colouring_uMap'!U$11,IF(CL57&gt;'5-Colouring_uMap'!T$10,'5-Colouring_uMap'!U$10,IF(CL57&gt;'5-Colouring_uMap'!T$9,'5-Colouring_uMap'!U$9,IF(CL57&gt;'5-Colouring_uMap'!T$8,'5-Colouring_uMap'!U$8,IF(CL57&gt;'5-Colouring_uMap'!T$7,'5-Colouring_uMap'!U$7)))))))))</f>
        <v>#VALUE!</v>
      </c>
      <c r="DM57" s="117" t="e">
        <f>IF(CM57&gt;'5-Colouring_uMap'!W$15,'5-Colouring_uMap'!X$15,IF(CM57&gt;'5-Colouring_uMap'!W$14,'5-Colouring_uMap'!X$14,IF(CM57&gt;'5-Colouring_uMap'!W$13,'5-Colouring_uMap'!X$13,IF(CM57&gt;'5-Colouring_uMap'!W$12,'5-Colouring_uMap'!X$12,IF(CM57&gt;'5-Colouring_uMap'!W$11,'5-Colouring_uMap'!X$11,IF(CM57&gt;'5-Colouring_uMap'!W$10,'5-Colouring_uMap'!X$10,IF(CM57&gt;'5-Colouring_uMap'!W$9,'5-Colouring_uMap'!X$9,IF(CM57&gt;'5-Colouring_uMap'!W$8,'5-Colouring_uMap'!X$8,IF(CM57&gt;'5-Colouring_uMap'!W$7,'5-Colouring_uMap'!X$7)))))))))</f>
        <v>#VALUE!</v>
      </c>
      <c r="DN57" s="117">
        <v>10</v>
      </c>
      <c r="DO57" s="159" t="s">
        <v>2093</v>
      </c>
      <c r="DP57" s="106" t="e">
        <f t="shared" si="71"/>
        <v>#VALUE!</v>
      </c>
      <c r="DQ57" s="106" t="e">
        <f t="shared" si="63"/>
        <v>#VALUE!</v>
      </c>
      <c r="DR57" s="106" t="e">
        <f t="shared" si="64"/>
        <v>#VALUE!</v>
      </c>
      <c r="DS57" s="106" t="e">
        <f t="shared" si="65"/>
        <v>#VALUE!</v>
      </c>
      <c r="DT57" s="106" t="e">
        <f t="shared" si="66"/>
        <v>#VALUE!</v>
      </c>
      <c r="DU57" s="106" t="e">
        <f t="shared" si="67"/>
        <v>#VALUE!</v>
      </c>
      <c r="DV57" s="106" t="e">
        <f t="shared" si="68"/>
        <v>#VALUE!</v>
      </c>
      <c r="DW57" s="106" t="e">
        <f t="shared" si="69"/>
        <v>#VALUE!</v>
      </c>
      <c r="DX57" t="s">
        <v>2080</v>
      </c>
      <c r="DY57">
        <v>2018</v>
      </c>
      <c r="DZ57">
        <v>5316</v>
      </c>
      <c r="EA57">
        <v>6838</v>
      </c>
      <c r="EB57" t="s">
        <v>359</v>
      </c>
      <c r="EC57">
        <v>6</v>
      </c>
      <c r="ED57" t="s">
        <v>99</v>
      </c>
      <c r="EE57" t="s">
        <v>100</v>
      </c>
      <c r="EF57">
        <v>45</v>
      </c>
      <c r="EH57" t="s">
        <v>101</v>
      </c>
      <c r="EI57" t="s">
        <v>327</v>
      </c>
      <c r="EJ57" t="s">
        <v>360</v>
      </c>
      <c r="EK57" t="s">
        <v>104</v>
      </c>
      <c r="EL57" t="s">
        <v>335</v>
      </c>
      <c r="EM57" t="s">
        <v>344</v>
      </c>
      <c r="EN57" t="s">
        <v>107</v>
      </c>
      <c r="EO57">
        <v>4</v>
      </c>
      <c r="EP57">
        <v>179</v>
      </c>
      <c r="EQ57">
        <v>61765</v>
      </c>
      <c r="ER57">
        <v>30275</v>
      </c>
      <c r="ES57">
        <v>31490</v>
      </c>
      <c r="ET57">
        <v>11627</v>
      </c>
      <c r="EU57">
        <v>5339</v>
      </c>
      <c r="EV57">
        <v>6289</v>
      </c>
      <c r="EW57">
        <v>18.8</v>
      </c>
      <c r="EX57">
        <v>0.95</v>
      </c>
      <c r="EY57">
        <v>0.85</v>
      </c>
      <c r="EZ57">
        <v>1.1200000000000001</v>
      </c>
      <c r="FA57">
        <v>3380</v>
      </c>
      <c r="FB57">
        <v>16</v>
      </c>
      <c r="FC57">
        <v>961</v>
      </c>
      <c r="FD57">
        <v>38.9</v>
      </c>
      <c r="FI57" t="s">
        <v>108</v>
      </c>
      <c r="FJ57" t="s">
        <v>108</v>
      </c>
      <c r="FK57">
        <v>78.8</v>
      </c>
      <c r="FL57">
        <v>7.6</v>
      </c>
      <c r="FM57">
        <v>0.7</v>
      </c>
      <c r="FN57">
        <v>1.5</v>
      </c>
      <c r="FO57">
        <v>3.3</v>
      </c>
      <c r="FP57">
        <v>15.3</v>
      </c>
      <c r="FQ57">
        <v>11.8</v>
      </c>
      <c r="FR57">
        <v>0.2</v>
      </c>
      <c r="FS57">
        <v>0.9</v>
      </c>
      <c r="FT57">
        <v>454473</v>
      </c>
      <c r="FU57">
        <v>5608170</v>
      </c>
      <c r="FZ57">
        <v>66082</v>
      </c>
      <c r="GA57">
        <v>32177</v>
      </c>
      <c r="GB57">
        <v>33904</v>
      </c>
      <c r="GC57">
        <v>24.1</v>
      </c>
      <c r="GD57">
        <v>22.5</v>
      </c>
      <c r="GE57">
        <v>25.6</v>
      </c>
      <c r="GF57">
        <v>50.623624190000001</v>
      </c>
      <c r="GG57">
        <v>8.3563767500000008</v>
      </c>
      <c r="GH57">
        <v>2845</v>
      </c>
      <c r="GI57">
        <v>2738</v>
      </c>
      <c r="GJ57">
        <v>9.4</v>
      </c>
      <c r="GK57">
        <v>8.6999999999999993</v>
      </c>
      <c r="GL57">
        <v>10.4</v>
      </c>
      <c r="GM57">
        <v>13.2</v>
      </c>
      <c r="GN57">
        <v>7.8</v>
      </c>
      <c r="GO57">
        <v>10.199999999999999</v>
      </c>
      <c r="GP57">
        <v>8.8000000000000007</v>
      </c>
      <c r="GQ57">
        <v>8.1</v>
      </c>
      <c r="GR57">
        <v>32637</v>
      </c>
      <c r="GS57">
        <v>34321</v>
      </c>
      <c r="GT57">
        <v>0.86</v>
      </c>
      <c r="GU57">
        <v>0.83</v>
      </c>
      <c r="GV57">
        <v>0.94</v>
      </c>
      <c r="GW57">
        <v>0.99</v>
      </c>
      <c r="GX57">
        <v>1.1499999999999999</v>
      </c>
      <c r="GY57">
        <v>1.1000000000000001</v>
      </c>
      <c r="GZ57">
        <v>0.88</v>
      </c>
      <c r="HA57">
        <v>0.81</v>
      </c>
      <c r="HB57">
        <v>2785</v>
      </c>
      <c r="HC57">
        <v>114</v>
      </c>
      <c r="HD57">
        <v>426</v>
      </c>
      <c r="HE57">
        <v>24</v>
      </c>
      <c r="HF57">
        <v>573</v>
      </c>
      <c r="HG57">
        <v>43</v>
      </c>
      <c r="HH57">
        <v>331</v>
      </c>
      <c r="HI57">
        <v>6</v>
      </c>
      <c r="HJ57">
        <v>2220</v>
      </c>
      <c r="HK57">
        <v>69</v>
      </c>
      <c r="HL57">
        <v>311</v>
      </c>
      <c r="HM57">
        <v>19</v>
      </c>
      <c r="HN57">
        <v>170</v>
      </c>
      <c r="HO57" t="s">
        <v>361</v>
      </c>
      <c r="HP57">
        <v>5.569</v>
      </c>
      <c r="HQ57" t="s">
        <v>110</v>
      </c>
      <c r="HR57" t="s">
        <v>111</v>
      </c>
    </row>
    <row r="58" spans="2:226" ht="14.25" hidden="1" customHeight="1" x14ac:dyDescent="0.3">
      <c r="B58">
        <f t="shared" si="12"/>
        <v>6737</v>
      </c>
      <c r="C58" t="str">
        <f t="shared" si="13"/>
        <v>A45</v>
      </c>
      <c r="D58" s="132">
        <f t="shared" si="14"/>
        <v>180</v>
      </c>
      <c r="E58" s="123">
        <f>VLOOKUP($EA58,'4-DZ-Nr.-Mapping'!$A:$J,E$4,FALSE)</f>
        <v>0</v>
      </c>
      <c r="F58" s="123">
        <f>VLOOKUP($EA58,'4-DZ-Nr.-Mapping'!$A:$J,F$4,FALSE)</f>
        <v>0</v>
      </c>
      <c r="G58" s="106" t="str">
        <f t="shared" si="15"/>
        <v>N - Dortmund</v>
      </c>
      <c r="H58" t="str">
        <f t="shared" si="16"/>
        <v>S - Gießen</v>
      </c>
      <c r="I58" s="106" t="str">
        <f>VLOOKUP($EA58,'4-DZ-Nr.-Mapping'!$A:$N,I$4,FALSE)</f>
        <v xml:space="preserve"> </v>
      </c>
      <c r="J58" s="106" t="str">
        <f>VLOOKUP($EA58,'4-DZ-Nr.-Mapping'!$A:$N,J$4,FALSE)</f>
        <v xml:space="preserve"> </v>
      </c>
      <c r="K58" s="106" t="str">
        <f>VLOOKUP($EA58,'4-DZ-Nr.-Mapping'!$A:$N,K$4,FALSE)</f>
        <v xml:space="preserve"> </v>
      </c>
      <c r="L58" s="106" t="str">
        <f>VLOOKUP($EA58,'4-DZ-Nr.-Mapping'!$A:$N,L$4,FALSE)</f>
        <v xml:space="preserve"> </v>
      </c>
      <c r="M58" s="106" t="str">
        <f>VLOOKUP($EA58,'4-DZ-Nr.-Mapping'!$A:$N,M$4,FALSE)</f>
        <v xml:space="preserve"> </v>
      </c>
      <c r="N58" s="106" t="str">
        <f t="shared" si="17"/>
        <v>8+1</v>
      </c>
      <c r="P58" s="203">
        <f t="shared" si="18"/>
        <v>0.46843940714908455</v>
      </c>
      <c r="Q58" s="126">
        <f t="shared" si="86"/>
        <v>5373</v>
      </c>
      <c r="R58" s="126">
        <f t="shared" si="70"/>
        <v>2048.96</v>
      </c>
      <c r="S58" s="126">
        <f t="shared" si="90"/>
        <v>1939.4796774193549</v>
      </c>
      <c r="T58" s="126">
        <f t="shared" si="91"/>
        <v>3361.7647741935484</v>
      </c>
      <c r="U58" s="126">
        <f t="shared" si="95"/>
        <v>77.579187096774191</v>
      </c>
      <c r="V58" s="126">
        <f t="shared" si="35"/>
        <v>5378.8236387096777</v>
      </c>
      <c r="W58" s="125">
        <f t="shared" si="36"/>
        <v>0.53156059285091539</v>
      </c>
      <c r="X58" s="126">
        <f t="shared" si="87"/>
        <v>6097</v>
      </c>
      <c r="Y58" s="126">
        <f t="shared" si="38"/>
        <v>2146.5440000000003</v>
      </c>
      <c r="Z58" s="126">
        <f t="shared" si="92"/>
        <v>2200.8203225806446</v>
      </c>
      <c r="AA58" s="126">
        <f t="shared" si="93"/>
        <v>3814.7552258064516</v>
      </c>
      <c r="AB58" s="126">
        <f t="shared" si="94"/>
        <v>88.032812903225803</v>
      </c>
      <c r="AC58" s="126">
        <f t="shared" si="72"/>
        <v>6103.6083612903221</v>
      </c>
      <c r="AD58" s="1"/>
      <c r="AE58" s="106" t="e">
        <f t="shared" si="22"/>
        <v>#N/A</v>
      </c>
      <c r="AF58" s="106" t="str">
        <f t="shared" si="73"/>
        <v>-</v>
      </c>
      <c r="AG58" s="106" t="str">
        <f t="shared" si="39"/>
        <v>A45</v>
      </c>
      <c r="AH58" s="106">
        <f t="shared" si="74"/>
        <v>6737</v>
      </c>
      <c r="AI58" s="106" t="str">
        <f t="shared" si="75"/>
        <v xml:space="preserve"> </v>
      </c>
      <c r="AJ58" s="106" t="str">
        <f t="shared" si="40"/>
        <v xml:space="preserve"> </v>
      </c>
      <c r="AK58" s="1"/>
      <c r="AL58" s="126">
        <f t="shared" si="98"/>
        <v>5373</v>
      </c>
      <c r="AM58" s="126">
        <f t="shared" si="98"/>
        <v>2048.96</v>
      </c>
      <c r="AN58" s="126">
        <f t="shared" si="98"/>
        <v>1939.4796774193549</v>
      </c>
      <c r="AO58" s="126">
        <f t="shared" si="98"/>
        <v>3361.7647741935484</v>
      </c>
      <c r="AP58" s="126">
        <f t="shared" si="98"/>
        <v>77.579187096774191</v>
      </c>
      <c r="AQ58" s="126">
        <f t="shared" si="98"/>
        <v>5378.8236387096777</v>
      </c>
      <c r="AR58" s="126" t="e">
        <f t="shared" si="99"/>
        <v>#N/A</v>
      </c>
      <c r="AS58" s="126" t="e">
        <f t="shared" si="99"/>
        <v>#N/A</v>
      </c>
      <c r="AT58" s="126" t="e">
        <f t="shared" si="99"/>
        <v>#N/A</v>
      </c>
      <c r="AU58" s="126" t="e">
        <f t="shared" si="99"/>
        <v>#N/A</v>
      </c>
      <c r="AV58" s="126" t="e">
        <f t="shared" si="99"/>
        <v>#N/A</v>
      </c>
      <c r="AW58" s="126" t="e">
        <f t="shared" si="99"/>
        <v>#N/A</v>
      </c>
      <c r="AX58" s="1"/>
      <c r="AY58" s="126" t="e">
        <f t="shared" si="41"/>
        <v>#VALUE!</v>
      </c>
      <c r="AZ58" s="126" t="e">
        <f t="shared" si="42"/>
        <v>#VALUE!</v>
      </c>
      <c r="BA58" s="126" t="e">
        <f t="shared" si="43"/>
        <v>#VALUE!</v>
      </c>
      <c r="BB58" s="126" t="e">
        <f t="shared" si="44"/>
        <v>#VALUE!</v>
      </c>
      <c r="BC58" s="126" t="e">
        <f t="shared" si="45"/>
        <v>#N/A</v>
      </c>
      <c r="BD58" s="126" t="e">
        <f t="shared" si="46"/>
        <v>#N/A</v>
      </c>
      <c r="BE58" s="126" t="e">
        <f t="shared" si="47"/>
        <v>#N/A</v>
      </c>
      <c r="BF58" s="126" t="e">
        <f t="shared" si="48"/>
        <v>#N/A</v>
      </c>
      <c r="BG58" s="1"/>
      <c r="BH58" s="128" t="e">
        <f>VLOOKUP(BH$6,'1-Konfiguration'!$C$14:$D$17,2,FALSE)*AY58 / 100 / 1000</f>
        <v>#VALUE!</v>
      </c>
      <c r="BI58" s="128" t="e">
        <f>VLOOKUP(BI$6,'1-Konfiguration'!$C$14:$D$17,2,FALSE)*AZ58 / 100 / 1000</f>
        <v>#VALUE!</v>
      </c>
      <c r="BJ58" s="128" t="e">
        <f>VLOOKUP(BJ$6,'1-Konfiguration'!$C$14:$D$17,2,FALSE)*BA58 / 100 / 1000</f>
        <v>#VALUE!</v>
      </c>
      <c r="BK58" s="128" t="e">
        <f>VLOOKUP(BK$6,'1-Konfiguration'!$C$14:$D$17,2,FALSE)*BB58 / 100 / 1000</f>
        <v>#VALUE!</v>
      </c>
      <c r="BL58" s="128" t="e">
        <f>VLOOKUP(BL$6,'1-Konfiguration'!$C$14:$D$17,2,FALSE)*BC58 / 100 / 1000</f>
        <v>#N/A</v>
      </c>
      <c r="BM58" s="128" t="e">
        <f>VLOOKUP(BM$6,'1-Konfiguration'!$C$14:$D$17,2,FALSE)*BD58 / 100 / 1000</f>
        <v>#N/A</v>
      </c>
      <c r="BN58" s="128" t="e">
        <f>VLOOKUP(BN$6,'1-Konfiguration'!$C$14:$D$17,2,FALSE)*BE58 / 100 / 1000</f>
        <v>#N/A</v>
      </c>
      <c r="BO58" s="128" t="e">
        <f>VLOOKUP(BO$6,'1-Konfiguration'!$C$14:$D$17,2,FALSE)*BF58 / 100 / 1000</f>
        <v>#N/A</v>
      </c>
      <c r="BP58" s="128"/>
      <c r="BQ58" s="214" t="e">
        <f t="shared" si="49"/>
        <v>#VALUE!</v>
      </c>
      <c r="BR58" s="214" t="e">
        <f t="shared" si="50"/>
        <v>#VALUE!</v>
      </c>
      <c r="BS58" s="214" t="e">
        <f t="shared" si="51"/>
        <v>#VALUE!</v>
      </c>
      <c r="BT58" s="215" t="e">
        <f t="shared" si="52"/>
        <v>#VALUE!</v>
      </c>
      <c r="BU58" s="216" t="e">
        <f>BQ58*VLOOKUP(BU$6,'1-Konfiguration'!$C$23:$K$26,5,FALSE)</f>
        <v>#VALUE!</v>
      </c>
      <c r="BV58" s="216" t="e">
        <f>BR58*VLOOKUP(BV$6,'1-Konfiguration'!$C$23:$K$26,5,FALSE)</f>
        <v>#VALUE!</v>
      </c>
      <c r="BW58" s="216" t="e">
        <f>BS58*VLOOKUP(BW$6,'1-Konfiguration'!$C$23:$K$26,5,FALSE)</f>
        <v>#VALUE!</v>
      </c>
      <c r="BX58" s="216" t="e">
        <f>BT58*VLOOKUP(BX$6,'1-Konfiguration'!$C$23:$K$26,5,FALSE)</f>
        <v>#VALUE!</v>
      </c>
      <c r="BY58" s="216" t="e">
        <f t="shared" si="53"/>
        <v>#VALUE!</v>
      </c>
      <c r="BZ58" s="216" t="e">
        <f>BQ58*VLOOKUP(BZ$6,'1-Konfiguration'!$C$23:$K$26,9,FALSE)</f>
        <v>#VALUE!</v>
      </c>
      <c r="CA58" s="216" t="e">
        <f>BR58*VLOOKUP(CA$6,'1-Konfiguration'!$C$23:$K$26,9,FALSE)</f>
        <v>#VALUE!</v>
      </c>
      <c r="CB58" s="216" t="e">
        <f>BS58*VLOOKUP(CB$6,'1-Konfiguration'!$C$23:$K$26,9,FALSE)</f>
        <v>#VALUE!</v>
      </c>
      <c r="CC58" s="216" t="e">
        <f>BT58*VLOOKUP(CC$6,'1-Konfiguration'!$C$23:$K$26,9,FALSE)</f>
        <v>#VALUE!</v>
      </c>
      <c r="CD58" s="216" t="e">
        <f t="shared" si="54"/>
        <v>#VALUE!</v>
      </c>
      <c r="CE58" s="2"/>
      <c r="CF58" s="128" t="e">
        <f t="shared" si="55"/>
        <v>#VALUE!</v>
      </c>
      <c r="CG58" s="128" t="e">
        <f t="shared" si="56"/>
        <v>#VALUE!</v>
      </c>
      <c r="CH58" s="128" t="e">
        <f t="shared" si="57"/>
        <v>#VALUE!</v>
      </c>
      <c r="CI58" s="128" t="e">
        <f t="shared" si="58"/>
        <v>#VALUE!</v>
      </c>
      <c r="CJ58" s="128" t="e">
        <f t="shared" si="59"/>
        <v>#VALUE!</v>
      </c>
      <c r="CK58" s="128" t="e">
        <f t="shared" si="60"/>
        <v>#VALUE!</v>
      </c>
      <c r="CL58" s="128" t="e">
        <f t="shared" si="61"/>
        <v>#VALUE!</v>
      </c>
      <c r="CM58" s="128" t="e">
        <f t="shared" si="62"/>
        <v>#VALUE!</v>
      </c>
      <c r="CN58" s="2"/>
      <c r="CO58" s="128" t="e">
        <f>MMULT($BH58:$BK58,'1-Konfiguration'!D$23:D$26)+MMULT($BL58:$BO58,'1-Konfiguration'!D$23:D$26)</f>
        <v>#VALUE!</v>
      </c>
      <c r="CP58" s="128" t="e">
        <f>MMULT($BH58:$BK58,'1-Konfiguration'!E$23:E$26)+MMULT($BL58:$BO58,'1-Konfiguration'!E$23:E$26)</f>
        <v>#VALUE!</v>
      </c>
      <c r="CQ58" s="128" t="e">
        <f>MMULT($BH58:$BK58,'1-Konfiguration'!F$23:F$26)+MMULT($BL58:$BO58,'1-Konfiguration'!F$23:F$26)</f>
        <v>#VALUE!</v>
      </c>
      <c r="CR58" s="128" t="e">
        <f>MMULT($BH58:$BK58,'1-Konfiguration'!G$23:G$26)+MMULT($BL58:$BO58,'1-Konfiguration'!G$23:G$26)</f>
        <v>#VALUE!</v>
      </c>
      <c r="CS58" s="128" t="e">
        <f>MMULT($BH58:$BK58,'1-Konfiguration'!H$23:H$26)+MMULT($BL58:$BO58,'1-Konfiguration'!H$23:H$26)</f>
        <v>#VALUE!</v>
      </c>
      <c r="CT58" s="128" t="e">
        <f>MMULT($BH58:$BK58,'1-Konfiguration'!I$23:I$26)+MMULT($BL58:$BO58,'1-Konfiguration'!I$23:I$26)</f>
        <v>#VALUE!</v>
      </c>
      <c r="CU58" s="128" t="e">
        <f>MMULT($BH58:$BK58,'1-Konfiguration'!J$23:J$26)+MMULT($BL58:$BO58,'1-Konfiguration'!J$23:J$26)</f>
        <v>#VALUE!</v>
      </c>
      <c r="CV58" s="128" t="e">
        <f>MMULT($BH58:$BK58,'1-Konfiguration'!K$23:K$26)+MMULT($BL58:$BO58,'1-Konfiguration'!K$23:K$26)</f>
        <v>#VALUE!</v>
      </c>
      <c r="CX58" s="106"/>
      <c r="CY58" s="106"/>
      <c r="CZ58" s="106"/>
      <c r="DA58" s="106"/>
      <c r="DB58" s="106"/>
      <c r="DC58" s="106"/>
      <c r="DD58" s="106"/>
      <c r="DE58" s="106"/>
      <c r="DF58" s="117" t="e">
        <f>IF(CF58&gt;'5-Colouring_uMap'!B$15,'5-Colouring_uMap'!C$15,IF(CF58&gt;'5-Colouring_uMap'!B$14,'5-Colouring_uMap'!C$14,IF(CF58&gt;'5-Colouring_uMap'!B$13,'5-Colouring_uMap'!C$13,IF(CF58&gt;'5-Colouring_uMap'!B$12,'5-Colouring_uMap'!C$12,IF(CF58&gt;'5-Colouring_uMap'!B$11,'5-Colouring_uMap'!C$11,IF(CF58&gt;'5-Colouring_uMap'!B$10,'5-Colouring_uMap'!C$10,IF(CF58&gt;'5-Colouring_uMap'!B$9,'5-Colouring_uMap'!C$9,IF(CF58&gt;'5-Colouring_uMap'!B$8,'5-Colouring_uMap'!C$8,IF(CF58&gt;'5-Colouring_uMap'!B$7,'5-Colouring_uMap'!C$7)))))))))</f>
        <v>#VALUE!</v>
      </c>
      <c r="DG58" s="117" t="e">
        <f>IF(CG58&gt;'5-Colouring_uMap'!E$15,'5-Colouring_uMap'!F$15,IF(CG58&gt;'5-Colouring_uMap'!E$14,'5-Colouring_uMap'!F$14,IF(CG58&gt;'5-Colouring_uMap'!E$13,'5-Colouring_uMap'!F$13,IF(CG58&gt;'5-Colouring_uMap'!E$12,'5-Colouring_uMap'!F$12,IF(CG58&gt;'5-Colouring_uMap'!E$11,'5-Colouring_uMap'!F$11,IF(CG58&gt;'5-Colouring_uMap'!E$10,'5-Colouring_uMap'!F$10,IF(CG58&gt;'5-Colouring_uMap'!E$9,'5-Colouring_uMap'!F$9,IF(CG58&gt;'5-Colouring_uMap'!E$8,'5-Colouring_uMap'!F$8,IF(CG58&gt;'5-Colouring_uMap'!E$7,'5-Colouring_uMap'!F$7)))))))))</f>
        <v>#VALUE!</v>
      </c>
      <c r="DH58" s="117" t="e">
        <f>IF(CH58&gt;'5-Colouring_uMap'!H$15,'5-Colouring_uMap'!I$15,IF(CH58&gt;'5-Colouring_uMap'!H$14,'5-Colouring_uMap'!I$14,IF(CH58&gt;'5-Colouring_uMap'!H$13,'5-Colouring_uMap'!I$13,IF(CH58&gt;'5-Colouring_uMap'!H$12,'5-Colouring_uMap'!I$12,IF(CH58&gt;'5-Colouring_uMap'!H$11,'5-Colouring_uMap'!I$11,IF(CH58&gt;'5-Colouring_uMap'!H$10,'5-Colouring_uMap'!I$10,IF(CH58&gt;'5-Colouring_uMap'!H$9,'5-Colouring_uMap'!I$9,IF(CH58&gt;'5-Colouring_uMap'!H$8,'5-Colouring_uMap'!I$8,IF(CH58&gt;'5-Colouring_uMap'!H$7,'5-Colouring_uMap'!I$7)))))))))</f>
        <v>#VALUE!</v>
      </c>
      <c r="DI58" s="117" t="e">
        <f>IF(CI58&gt;'5-Colouring_uMap'!K$15,'5-Colouring_uMap'!L$15,IF(CI58&gt;'5-Colouring_uMap'!K$14,'5-Colouring_uMap'!L$14,IF(CI58&gt;'5-Colouring_uMap'!K$13,'5-Colouring_uMap'!L$13,IF(CI58&gt;'5-Colouring_uMap'!K$12,'5-Colouring_uMap'!L$12,IF(CI58&gt;'5-Colouring_uMap'!K$11,'5-Colouring_uMap'!L$11,IF(CI58&gt;'5-Colouring_uMap'!K$10,'5-Colouring_uMap'!L$10,IF(CI58&gt;'5-Colouring_uMap'!K$9,'5-Colouring_uMap'!L$9,IF(CI58&gt;'5-Colouring_uMap'!K$8,'5-Colouring_uMap'!L$8,IF(CI58&gt;'5-Colouring_uMap'!K$7,'5-Colouring_uMap'!L$7)))))))))</f>
        <v>#VALUE!</v>
      </c>
      <c r="DJ58" s="117" t="e">
        <f>IF(CJ58&gt;'5-Colouring_uMap'!N$15,'5-Colouring_uMap'!O$15,IF(CJ58&gt;'5-Colouring_uMap'!N$14,'5-Colouring_uMap'!O$14,IF(CJ58&gt;'5-Colouring_uMap'!N$13,'5-Colouring_uMap'!O$13,IF(CJ58&gt;'5-Colouring_uMap'!N$12,'5-Colouring_uMap'!O$12,IF(CJ58&gt;'5-Colouring_uMap'!N$11,'5-Colouring_uMap'!O$11,IF(CJ58&gt;'5-Colouring_uMap'!N$10,'5-Colouring_uMap'!O$10,IF(CJ58&gt;'5-Colouring_uMap'!N$9,'5-Colouring_uMap'!O$9,IF(CJ58&gt;'5-Colouring_uMap'!N$8,'5-Colouring_uMap'!O$8,IF(CJ58&gt;'5-Colouring_uMap'!N$7,'5-Colouring_uMap'!O$7)))))))))</f>
        <v>#VALUE!</v>
      </c>
      <c r="DK58" s="117" t="e">
        <f>IF(CK58&gt;'5-Colouring_uMap'!Q$15,'5-Colouring_uMap'!R$15,IF(CK58&gt;'5-Colouring_uMap'!Q$14,'5-Colouring_uMap'!R$14,IF(CK58&gt;'5-Colouring_uMap'!Q$13,'5-Colouring_uMap'!R$13,IF(CK58&gt;'5-Colouring_uMap'!Q$12,'5-Colouring_uMap'!R$12,IF(CK58&gt;'5-Colouring_uMap'!Q$11,'5-Colouring_uMap'!R$11,IF(CK58&gt;'5-Colouring_uMap'!Q$10,'5-Colouring_uMap'!R$10,IF(CK58&gt;'5-Colouring_uMap'!Q$9,'5-Colouring_uMap'!R$9,IF(CK58&gt;'5-Colouring_uMap'!Q$8,'5-Colouring_uMap'!R$8,IF(CK58&gt;'5-Colouring_uMap'!Q$7,'5-Colouring_uMap'!R$7)))))))))</f>
        <v>#VALUE!</v>
      </c>
      <c r="DL58" s="117" t="e">
        <f>IF(CL58&gt;'5-Colouring_uMap'!T$15,'5-Colouring_uMap'!U$15,IF(CL58&gt;'5-Colouring_uMap'!T$14,'5-Colouring_uMap'!U$14,IF(CL58&gt;'5-Colouring_uMap'!T$13,'5-Colouring_uMap'!U$13,IF(CL58&gt;'5-Colouring_uMap'!T$12,'5-Colouring_uMap'!U$12,IF(CL58&gt;'5-Colouring_uMap'!T$11,'5-Colouring_uMap'!U$11,IF(CL58&gt;'5-Colouring_uMap'!T$10,'5-Colouring_uMap'!U$10,IF(CL58&gt;'5-Colouring_uMap'!T$9,'5-Colouring_uMap'!U$9,IF(CL58&gt;'5-Colouring_uMap'!T$8,'5-Colouring_uMap'!U$8,IF(CL58&gt;'5-Colouring_uMap'!T$7,'5-Colouring_uMap'!U$7)))))))))</f>
        <v>#VALUE!</v>
      </c>
      <c r="DM58" s="117" t="e">
        <f>IF(CM58&gt;'5-Colouring_uMap'!W$15,'5-Colouring_uMap'!X$15,IF(CM58&gt;'5-Colouring_uMap'!W$14,'5-Colouring_uMap'!X$14,IF(CM58&gt;'5-Colouring_uMap'!W$13,'5-Colouring_uMap'!X$13,IF(CM58&gt;'5-Colouring_uMap'!W$12,'5-Colouring_uMap'!X$12,IF(CM58&gt;'5-Colouring_uMap'!W$11,'5-Colouring_uMap'!X$11,IF(CM58&gt;'5-Colouring_uMap'!W$10,'5-Colouring_uMap'!X$10,IF(CM58&gt;'5-Colouring_uMap'!W$9,'5-Colouring_uMap'!X$9,IF(CM58&gt;'5-Colouring_uMap'!W$8,'5-Colouring_uMap'!X$8,IF(CM58&gt;'5-Colouring_uMap'!W$7,'5-Colouring_uMap'!X$7)))))))))</f>
        <v>#VALUE!</v>
      </c>
      <c r="DN58" s="117">
        <v>10</v>
      </c>
      <c r="DO58" s="159" t="s">
        <v>2093</v>
      </c>
      <c r="DP58" s="106" t="e">
        <f t="shared" si="71"/>
        <v>#VALUE!</v>
      </c>
      <c r="DQ58" s="106" t="e">
        <f t="shared" si="63"/>
        <v>#VALUE!</v>
      </c>
      <c r="DR58" s="106" t="e">
        <f t="shared" si="64"/>
        <v>#VALUE!</v>
      </c>
      <c r="DS58" s="106" t="e">
        <f t="shared" si="65"/>
        <v>#VALUE!</v>
      </c>
      <c r="DT58" s="106" t="e">
        <f t="shared" si="66"/>
        <v>#VALUE!</v>
      </c>
      <c r="DU58" s="106" t="e">
        <f t="shared" si="67"/>
        <v>#VALUE!</v>
      </c>
      <c r="DV58" s="106" t="e">
        <f t="shared" si="68"/>
        <v>#VALUE!</v>
      </c>
      <c r="DW58" s="106" t="e">
        <f t="shared" si="69"/>
        <v>#VALUE!</v>
      </c>
      <c r="DX58" t="s">
        <v>2080</v>
      </c>
      <c r="DY58">
        <v>2018</v>
      </c>
      <c r="DZ58">
        <v>5315</v>
      </c>
      <c r="EA58">
        <v>6737</v>
      </c>
      <c r="EB58" t="s">
        <v>373</v>
      </c>
      <c r="EC58">
        <v>6</v>
      </c>
      <c r="ED58" t="s">
        <v>99</v>
      </c>
      <c r="EE58" t="s">
        <v>100</v>
      </c>
      <c r="EF58">
        <v>45</v>
      </c>
      <c r="EH58" t="s">
        <v>101</v>
      </c>
      <c r="EI58" t="s">
        <v>327</v>
      </c>
      <c r="EJ58" t="s">
        <v>353</v>
      </c>
      <c r="EK58" t="s">
        <v>104</v>
      </c>
      <c r="EL58" t="s">
        <v>335</v>
      </c>
      <c r="EM58" t="s">
        <v>360</v>
      </c>
      <c r="EN58" t="s">
        <v>107</v>
      </c>
      <c r="EO58">
        <v>5</v>
      </c>
      <c r="EP58">
        <v>293</v>
      </c>
      <c r="EQ58">
        <v>55204</v>
      </c>
      <c r="ER58">
        <v>26960</v>
      </c>
      <c r="ES58">
        <v>28244</v>
      </c>
      <c r="ET58">
        <v>11470</v>
      </c>
      <c r="EU58">
        <v>5373</v>
      </c>
      <c r="EV58">
        <v>6097</v>
      </c>
      <c r="EW58">
        <v>20.8</v>
      </c>
      <c r="EX58">
        <v>0.98</v>
      </c>
      <c r="EY58">
        <v>0.88</v>
      </c>
      <c r="EZ58">
        <v>1.1200000000000001</v>
      </c>
      <c r="FA58">
        <v>3028</v>
      </c>
      <c r="FB58">
        <v>17.5</v>
      </c>
      <c r="FC58">
        <v>845</v>
      </c>
      <c r="FD58">
        <v>44.1</v>
      </c>
      <c r="FI58" t="s">
        <v>108</v>
      </c>
      <c r="FJ58" t="s">
        <v>108</v>
      </c>
      <c r="FK58">
        <v>76.8</v>
      </c>
      <c r="FL58">
        <v>7.6</v>
      </c>
      <c r="FM58">
        <v>0.7</v>
      </c>
      <c r="FN58">
        <v>1.3</v>
      </c>
      <c r="FO58">
        <v>3.5</v>
      </c>
      <c r="FP58">
        <v>17</v>
      </c>
      <c r="FQ58">
        <v>13</v>
      </c>
      <c r="FR58">
        <v>0.3</v>
      </c>
      <c r="FS58">
        <v>1.1000000000000001</v>
      </c>
      <c r="FT58">
        <v>451005</v>
      </c>
      <c r="FU58">
        <v>5612603</v>
      </c>
      <c r="FZ58">
        <v>58168</v>
      </c>
      <c r="GA58">
        <v>28350</v>
      </c>
      <c r="GB58">
        <v>29819</v>
      </c>
      <c r="GC58">
        <v>26.8</v>
      </c>
      <c r="GD58">
        <v>25.6</v>
      </c>
      <c r="GE58">
        <v>28</v>
      </c>
      <c r="GF58">
        <v>50.66320631</v>
      </c>
      <c r="GG58">
        <v>8.3067593500000001</v>
      </c>
      <c r="GH58">
        <v>2644</v>
      </c>
      <c r="GI58">
        <v>2573</v>
      </c>
      <c r="GJ58">
        <v>9.8000000000000007</v>
      </c>
      <c r="GK58">
        <v>9.1</v>
      </c>
      <c r="GL58">
        <v>9.9</v>
      </c>
      <c r="GM58">
        <v>12.3</v>
      </c>
      <c r="GN58">
        <v>7.5</v>
      </c>
      <c r="GO58">
        <v>9.5</v>
      </c>
      <c r="GP58">
        <v>9.3000000000000007</v>
      </c>
      <c r="GQ58">
        <v>8.6</v>
      </c>
      <c r="GR58">
        <v>28673</v>
      </c>
      <c r="GS58">
        <v>30084</v>
      </c>
      <c r="GT58">
        <v>0.87</v>
      </c>
      <c r="GU58">
        <v>0.89</v>
      </c>
      <c r="GV58">
        <v>0.92</v>
      </c>
      <c r="GW58">
        <v>1</v>
      </c>
      <c r="GX58">
        <v>1.1599999999999999</v>
      </c>
      <c r="GY58">
        <v>1.08</v>
      </c>
      <c r="GZ58">
        <v>0.86</v>
      </c>
      <c r="HA58">
        <v>0.81</v>
      </c>
      <c r="HB58">
        <v>2442</v>
      </c>
      <c r="HC58">
        <v>108</v>
      </c>
      <c r="HD58">
        <v>422</v>
      </c>
      <c r="HE58">
        <v>21</v>
      </c>
      <c r="HF58">
        <v>459</v>
      </c>
      <c r="HG58">
        <v>41</v>
      </c>
      <c r="HH58">
        <v>332</v>
      </c>
      <c r="HI58">
        <v>5</v>
      </c>
      <c r="HJ58">
        <v>1964</v>
      </c>
      <c r="HK58">
        <v>66</v>
      </c>
      <c r="HL58">
        <v>307</v>
      </c>
      <c r="HM58">
        <v>17</v>
      </c>
      <c r="HN58">
        <v>180</v>
      </c>
      <c r="HO58" t="s">
        <v>374</v>
      </c>
      <c r="HP58">
        <v>2.4609999999999999</v>
      </c>
      <c r="HQ58" t="s">
        <v>110</v>
      </c>
      <c r="HR58" t="s">
        <v>111</v>
      </c>
    </row>
    <row r="59" spans="2:226" ht="14.25" hidden="1" customHeight="1" x14ac:dyDescent="0.3">
      <c r="B59">
        <f t="shared" si="12"/>
        <v>6836</v>
      </c>
      <c r="C59" t="str">
        <f t="shared" si="13"/>
        <v>A45</v>
      </c>
      <c r="D59" s="132">
        <f t="shared" si="14"/>
        <v>190</v>
      </c>
      <c r="E59" s="123">
        <f>VLOOKUP($EA59,'4-DZ-Nr.-Mapping'!$A:$J,E$4,FALSE)</f>
        <v>0</v>
      </c>
      <c r="F59" s="123">
        <f>VLOOKUP($EA59,'4-DZ-Nr.-Mapping'!$A:$J,F$4,FALSE)</f>
        <v>0</v>
      </c>
      <c r="G59" s="106" t="str">
        <f t="shared" si="15"/>
        <v>N - Dortmund</v>
      </c>
      <c r="H59" t="str">
        <f t="shared" si="16"/>
        <v>S - Gießen</v>
      </c>
      <c r="I59" s="106" t="str">
        <f>VLOOKUP($EA59,'4-DZ-Nr.-Mapping'!$A:$N,I$4,FALSE)</f>
        <v xml:space="preserve"> </v>
      </c>
      <c r="J59" s="106" t="str">
        <f>VLOOKUP($EA59,'4-DZ-Nr.-Mapping'!$A:$N,J$4,FALSE)</f>
        <v xml:space="preserve"> </v>
      </c>
      <c r="K59" s="106" t="str">
        <f>VLOOKUP($EA59,'4-DZ-Nr.-Mapping'!$A:$N,K$4,FALSE)</f>
        <v xml:space="preserve"> </v>
      </c>
      <c r="L59" s="106" t="str">
        <f>VLOOKUP($EA59,'4-DZ-Nr.-Mapping'!$A:$N,L$4,FALSE)</f>
        <v xml:space="preserve"> </v>
      </c>
      <c r="M59" s="106" t="str">
        <f>VLOOKUP($EA59,'4-DZ-Nr.-Mapping'!$A:$N,M$4,FALSE)</f>
        <v xml:space="preserve"> </v>
      </c>
      <c r="N59" s="106" t="str">
        <f t="shared" si="17"/>
        <v>8+1</v>
      </c>
      <c r="P59" s="203">
        <f t="shared" si="18"/>
        <v>0.47472665352213661</v>
      </c>
      <c r="Q59" s="126">
        <f t="shared" si="86"/>
        <v>5297</v>
      </c>
      <c r="R59" s="126">
        <f t="shared" si="70"/>
        <v>1908.2079999999999</v>
      </c>
      <c r="S59" s="126">
        <f t="shared" si="90"/>
        <v>1879.0924730238394</v>
      </c>
      <c r="T59" s="126">
        <f t="shared" si="91"/>
        <v>3343.3203740813765</v>
      </c>
      <c r="U59" s="126">
        <f t="shared" si="95"/>
        <v>73.211395052876867</v>
      </c>
      <c r="V59" s="126">
        <f t="shared" si="35"/>
        <v>5295.6242421580919</v>
      </c>
      <c r="W59" s="125">
        <f t="shared" si="36"/>
        <v>0.52527334647786339</v>
      </c>
      <c r="X59" s="126">
        <f t="shared" si="87"/>
        <v>5861</v>
      </c>
      <c r="Y59" s="126">
        <f t="shared" si="38"/>
        <v>1998.6479999999999</v>
      </c>
      <c r="Z59" s="126">
        <f t="shared" si="92"/>
        <v>2079.1695269761603</v>
      </c>
      <c r="AA59" s="126">
        <f t="shared" si="93"/>
        <v>3699.3016259186234</v>
      </c>
      <c r="AB59" s="126">
        <f t="shared" si="94"/>
        <v>81.006604947123137</v>
      </c>
      <c r="AC59" s="126">
        <f t="shared" si="72"/>
        <v>5859.4777578419071</v>
      </c>
      <c r="AD59" s="1"/>
      <c r="AE59" s="106" t="e">
        <f t="shared" si="22"/>
        <v>#N/A</v>
      </c>
      <c r="AF59" s="106" t="str">
        <f t="shared" si="73"/>
        <v>-</v>
      </c>
      <c r="AG59" s="106" t="str">
        <f t="shared" si="39"/>
        <v>A45</v>
      </c>
      <c r="AH59" s="106">
        <f t="shared" si="74"/>
        <v>6836</v>
      </c>
      <c r="AI59" s="106" t="str">
        <f t="shared" si="75"/>
        <v xml:space="preserve"> </v>
      </c>
      <c r="AJ59" s="106" t="str">
        <f t="shared" si="40"/>
        <v xml:space="preserve"> </v>
      </c>
      <c r="AK59" s="1"/>
      <c r="AL59" s="126">
        <f t="shared" si="98"/>
        <v>5297</v>
      </c>
      <c r="AM59" s="126">
        <f t="shared" si="98"/>
        <v>1908.2079999999999</v>
      </c>
      <c r="AN59" s="126">
        <f t="shared" si="98"/>
        <v>1879.0924730238394</v>
      </c>
      <c r="AO59" s="126">
        <f t="shared" si="98"/>
        <v>3343.3203740813765</v>
      </c>
      <c r="AP59" s="126">
        <f t="shared" si="98"/>
        <v>73.211395052876867</v>
      </c>
      <c r="AQ59" s="126">
        <f t="shared" si="98"/>
        <v>5295.6242421580919</v>
      </c>
      <c r="AR59" s="126" t="e">
        <f t="shared" si="99"/>
        <v>#N/A</v>
      </c>
      <c r="AS59" s="126" t="e">
        <f t="shared" si="99"/>
        <v>#N/A</v>
      </c>
      <c r="AT59" s="126" t="e">
        <f t="shared" si="99"/>
        <v>#N/A</v>
      </c>
      <c r="AU59" s="126" t="e">
        <f t="shared" si="99"/>
        <v>#N/A</v>
      </c>
      <c r="AV59" s="126" t="e">
        <f t="shared" si="99"/>
        <v>#N/A</v>
      </c>
      <c r="AW59" s="126" t="e">
        <f t="shared" si="99"/>
        <v>#N/A</v>
      </c>
      <c r="AX59" s="1"/>
      <c r="AY59" s="126" t="e">
        <f t="shared" si="41"/>
        <v>#VALUE!</v>
      </c>
      <c r="AZ59" s="126" t="e">
        <f t="shared" si="42"/>
        <v>#VALUE!</v>
      </c>
      <c r="BA59" s="126" t="e">
        <f t="shared" si="43"/>
        <v>#VALUE!</v>
      </c>
      <c r="BB59" s="126" t="e">
        <f t="shared" si="44"/>
        <v>#VALUE!</v>
      </c>
      <c r="BC59" s="126" t="e">
        <f t="shared" si="45"/>
        <v>#N/A</v>
      </c>
      <c r="BD59" s="126" t="e">
        <f t="shared" si="46"/>
        <v>#N/A</v>
      </c>
      <c r="BE59" s="126" t="e">
        <f t="shared" si="47"/>
        <v>#N/A</v>
      </c>
      <c r="BF59" s="126" t="e">
        <f t="shared" si="48"/>
        <v>#N/A</v>
      </c>
      <c r="BG59" s="1"/>
      <c r="BH59" s="128" t="e">
        <f>VLOOKUP(BH$6,'1-Konfiguration'!$C$14:$D$17,2,FALSE)*AY59 / 100 / 1000</f>
        <v>#VALUE!</v>
      </c>
      <c r="BI59" s="128" t="e">
        <f>VLOOKUP(BI$6,'1-Konfiguration'!$C$14:$D$17,2,FALSE)*AZ59 / 100 / 1000</f>
        <v>#VALUE!</v>
      </c>
      <c r="BJ59" s="128" t="e">
        <f>VLOOKUP(BJ$6,'1-Konfiguration'!$C$14:$D$17,2,FALSE)*BA59 / 100 / 1000</f>
        <v>#VALUE!</v>
      </c>
      <c r="BK59" s="128" t="e">
        <f>VLOOKUP(BK$6,'1-Konfiguration'!$C$14:$D$17,2,FALSE)*BB59 / 100 / 1000</f>
        <v>#VALUE!</v>
      </c>
      <c r="BL59" s="128" t="e">
        <f>VLOOKUP(BL$6,'1-Konfiguration'!$C$14:$D$17,2,FALSE)*BC59 / 100 / 1000</f>
        <v>#N/A</v>
      </c>
      <c r="BM59" s="128" t="e">
        <f>VLOOKUP(BM$6,'1-Konfiguration'!$C$14:$D$17,2,FALSE)*BD59 / 100 / 1000</f>
        <v>#N/A</v>
      </c>
      <c r="BN59" s="128" t="e">
        <f>VLOOKUP(BN$6,'1-Konfiguration'!$C$14:$D$17,2,FALSE)*BE59 / 100 / 1000</f>
        <v>#N/A</v>
      </c>
      <c r="BO59" s="128" t="e">
        <f>VLOOKUP(BO$6,'1-Konfiguration'!$C$14:$D$17,2,FALSE)*BF59 / 100 / 1000</f>
        <v>#N/A</v>
      </c>
      <c r="BP59" s="128"/>
      <c r="BQ59" s="214" t="e">
        <f t="shared" si="49"/>
        <v>#VALUE!</v>
      </c>
      <c r="BR59" s="214" t="e">
        <f t="shared" si="50"/>
        <v>#VALUE!</v>
      </c>
      <c r="BS59" s="214" t="e">
        <f t="shared" si="51"/>
        <v>#VALUE!</v>
      </c>
      <c r="BT59" s="215" t="e">
        <f t="shared" si="52"/>
        <v>#VALUE!</v>
      </c>
      <c r="BU59" s="216" t="e">
        <f>BQ59*VLOOKUP(BU$6,'1-Konfiguration'!$C$23:$K$26,5,FALSE)</f>
        <v>#VALUE!</v>
      </c>
      <c r="BV59" s="216" t="e">
        <f>BR59*VLOOKUP(BV$6,'1-Konfiguration'!$C$23:$K$26,5,FALSE)</f>
        <v>#VALUE!</v>
      </c>
      <c r="BW59" s="216" t="e">
        <f>BS59*VLOOKUP(BW$6,'1-Konfiguration'!$C$23:$K$26,5,FALSE)</f>
        <v>#VALUE!</v>
      </c>
      <c r="BX59" s="216" t="e">
        <f>BT59*VLOOKUP(BX$6,'1-Konfiguration'!$C$23:$K$26,5,FALSE)</f>
        <v>#VALUE!</v>
      </c>
      <c r="BY59" s="216" t="e">
        <f t="shared" si="53"/>
        <v>#VALUE!</v>
      </c>
      <c r="BZ59" s="216" t="e">
        <f>BQ59*VLOOKUP(BZ$6,'1-Konfiguration'!$C$23:$K$26,9,FALSE)</f>
        <v>#VALUE!</v>
      </c>
      <c r="CA59" s="216" t="e">
        <f>BR59*VLOOKUP(CA$6,'1-Konfiguration'!$C$23:$K$26,9,FALSE)</f>
        <v>#VALUE!</v>
      </c>
      <c r="CB59" s="216" t="e">
        <f>BS59*VLOOKUP(CB$6,'1-Konfiguration'!$C$23:$K$26,9,FALSE)</f>
        <v>#VALUE!</v>
      </c>
      <c r="CC59" s="216" t="e">
        <f>BT59*VLOOKUP(CC$6,'1-Konfiguration'!$C$23:$K$26,9,FALSE)</f>
        <v>#VALUE!</v>
      </c>
      <c r="CD59" s="216" t="e">
        <f t="shared" si="54"/>
        <v>#VALUE!</v>
      </c>
      <c r="CE59" s="2"/>
      <c r="CF59" s="128" t="e">
        <f t="shared" si="55"/>
        <v>#VALUE!</v>
      </c>
      <c r="CG59" s="128" t="e">
        <f t="shared" si="56"/>
        <v>#VALUE!</v>
      </c>
      <c r="CH59" s="128" t="e">
        <f t="shared" si="57"/>
        <v>#VALUE!</v>
      </c>
      <c r="CI59" s="128" t="e">
        <f t="shared" si="58"/>
        <v>#VALUE!</v>
      </c>
      <c r="CJ59" s="128" t="e">
        <f t="shared" si="59"/>
        <v>#VALUE!</v>
      </c>
      <c r="CK59" s="128" t="e">
        <f t="shared" si="60"/>
        <v>#VALUE!</v>
      </c>
      <c r="CL59" s="128" t="e">
        <f t="shared" si="61"/>
        <v>#VALUE!</v>
      </c>
      <c r="CM59" s="128" t="e">
        <f t="shared" si="62"/>
        <v>#VALUE!</v>
      </c>
      <c r="CN59" s="2"/>
      <c r="CO59" s="128" t="e">
        <f>MMULT($BH59:$BK59,'1-Konfiguration'!D$23:D$26)+MMULT($BL59:$BO59,'1-Konfiguration'!D$23:D$26)</f>
        <v>#VALUE!</v>
      </c>
      <c r="CP59" s="128" t="e">
        <f>MMULT($BH59:$BK59,'1-Konfiguration'!E$23:E$26)+MMULT($BL59:$BO59,'1-Konfiguration'!E$23:E$26)</f>
        <v>#VALUE!</v>
      </c>
      <c r="CQ59" s="128" t="e">
        <f>MMULT($BH59:$BK59,'1-Konfiguration'!F$23:F$26)+MMULT($BL59:$BO59,'1-Konfiguration'!F$23:F$26)</f>
        <v>#VALUE!</v>
      </c>
      <c r="CR59" s="128" t="e">
        <f>MMULT($BH59:$BK59,'1-Konfiguration'!G$23:G$26)+MMULT($BL59:$BO59,'1-Konfiguration'!G$23:G$26)</f>
        <v>#VALUE!</v>
      </c>
      <c r="CS59" s="128" t="e">
        <f>MMULT($BH59:$BK59,'1-Konfiguration'!H$23:H$26)+MMULT($BL59:$BO59,'1-Konfiguration'!H$23:H$26)</f>
        <v>#VALUE!</v>
      </c>
      <c r="CT59" s="128" t="e">
        <f>MMULT($BH59:$BK59,'1-Konfiguration'!I$23:I$26)+MMULT($BL59:$BO59,'1-Konfiguration'!I$23:I$26)</f>
        <v>#VALUE!</v>
      </c>
      <c r="CU59" s="128" t="e">
        <f>MMULT($BH59:$BK59,'1-Konfiguration'!J$23:J$26)+MMULT($BL59:$BO59,'1-Konfiguration'!J$23:J$26)</f>
        <v>#VALUE!</v>
      </c>
      <c r="CV59" s="128" t="e">
        <f>MMULT($BH59:$BK59,'1-Konfiguration'!K$23:K$26)+MMULT($BL59:$BO59,'1-Konfiguration'!K$23:K$26)</f>
        <v>#VALUE!</v>
      </c>
      <c r="CX59" s="106"/>
      <c r="CY59" s="106"/>
      <c r="CZ59" s="106"/>
      <c r="DA59" s="106"/>
      <c r="DB59" s="106"/>
      <c r="DC59" s="106"/>
      <c r="DD59" s="106"/>
      <c r="DE59" s="106"/>
      <c r="DF59" s="117" t="e">
        <f>IF(CF59&gt;'5-Colouring_uMap'!B$15,'5-Colouring_uMap'!C$15,IF(CF59&gt;'5-Colouring_uMap'!B$14,'5-Colouring_uMap'!C$14,IF(CF59&gt;'5-Colouring_uMap'!B$13,'5-Colouring_uMap'!C$13,IF(CF59&gt;'5-Colouring_uMap'!B$12,'5-Colouring_uMap'!C$12,IF(CF59&gt;'5-Colouring_uMap'!B$11,'5-Colouring_uMap'!C$11,IF(CF59&gt;'5-Colouring_uMap'!B$10,'5-Colouring_uMap'!C$10,IF(CF59&gt;'5-Colouring_uMap'!B$9,'5-Colouring_uMap'!C$9,IF(CF59&gt;'5-Colouring_uMap'!B$8,'5-Colouring_uMap'!C$8,IF(CF59&gt;'5-Colouring_uMap'!B$7,'5-Colouring_uMap'!C$7)))))))))</f>
        <v>#VALUE!</v>
      </c>
      <c r="DG59" s="117" t="e">
        <f>IF(CG59&gt;'5-Colouring_uMap'!E$15,'5-Colouring_uMap'!F$15,IF(CG59&gt;'5-Colouring_uMap'!E$14,'5-Colouring_uMap'!F$14,IF(CG59&gt;'5-Colouring_uMap'!E$13,'5-Colouring_uMap'!F$13,IF(CG59&gt;'5-Colouring_uMap'!E$12,'5-Colouring_uMap'!F$12,IF(CG59&gt;'5-Colouring_uMap'!E$11,'5-Colouring_uMap'!F$11,IF(CG59&gt;'5-Colouring_uMap'!E$10,'5-Colouring_uMap'!F$10,IF(CG59&gt;'5-Colouring_uMap'!E$9,'5-Colouring_uMap'!F$9,IF(CG59&gt;'5-Colouring_uMap'!E$8,'5-Colouring_uMap'!F$8,IF(CG59&gt;'5-Colouring_uMap'!E$7,'5-Colouring_uMap'!F$7)))))))))</f>
        <v>#VALUE!</v>
      </c>
      <c r="DH59" s="117" t="e">
        <f>IF(CH59&gt;'5-Colouring_uMap'!H$15,'5-Colouring_uMap'!I$15,IF(CH59&gt;'5-Colouring_uMap'!H$14,'5-Colouring_uMap'!I$14,IF(CH59&gt;'5-Colouring_uMap'!H$13,'5-Colouring_uMap'!I$13,IF(CH59&gt;'5-Colouring_uMap'!H$12,'5-Colouring_uMap'!I$12,IF(CH59&gt;'5-Colouring_uMap'!H$11,'5-Colouring_uMap'!I$11,IF(CH59&gt;'5-Colouring_uMap'!H$10,'5-Colouring_uMap'!I$10,IF(CH59&gt;'5-Colouring_uMap'!H$9,'5-Colouring_uMap'!I$9,IF(CH59&gt;'5-Colouring_uMap'!H$8,'5-Colouring_uMap'!I$8,IF(CH59&gt;'5-Colouring_uMap'!H$7,'5-Colouring_uMap'!I$7)))))))))</f>
        <v>#VALUE!</v>
      </c>
      <c r="DI59" s="117" t="e">
        <f>IF(CI59&gt;'5-Colouring_uMap'!K$15,'5-Colouring_uMap'!L$15,IF(CI59&gt;'5-Colouring_uMap'!K$14,'5-Colouring_uMap'!L$14,IF(CI59&gt;'5-Colouring_uMap'!K$13,'5-Colouring_uMap'!L$13,IF(CI59&gt;'5-Colouring_uMap'!K$12,'5-Colouring_uMap'!L$12,IF(CI59&gt;'5-Colouring_uMap'!K$11,'5-Colouring_uMap'!L$11,IF(CI59&gt;'5-Colouring_uMap'!K$10,'5-Colouring_uMap'!L$10,IF(CI59&gt;'5-Colouring_uMap'!K$9,'5-Colouring_uMap'!L$9,IF(CI59&gt;'5-Colouring_uMap'!K$8,'5-Colouring_uMap'!L$8,IF(CI59&gt;'5-Colouring_uMap'!K$7,'5-Colouring_uMap'!L$7)))))))))</f>
        <v>#VALUE!</v>
      </c>
      <c r="DJ59" s="117" t="e">
        <f>IF(CJ59&gt;'5-Colouring_uMap'!N$15,'5-Colouring_uMap'!O$15,IF(CJ59&gt;'5-Colouring_uMap'!N$14,'5-Colouring_uMap'!O$14,IF(CJ59&gt;'5-Colouring_uMap'!N$13,'5-Colouring_uMap'!O$13,IF(CJ59&gt;'5-Colouring_uMap'!N$12,'5-Colouring_uMap'!O$12,IF(CJ59&gt;'5-Colouring_uMap'!N$11,'5-Colouring_uMap'!O$11,IF(CJ59&gt;'5-Colouring_uMap'!N$10,'5-Colouring_uMap'!O$10,IF(CJ59&gt;'5-Colouring_uMap'!N$9,'5-Colouring_uMap'!O$9,IF(CJ59&gt;'5-Colouring_uMap'!N$8,'5-Colouring_uMap'!O$8,IF(CJ59&gt;'5-Colouring_uMap'!N$7,'5-Colouring_uMap'!O$7)))))))))</f>
        <v>#VALUE!</v>
      </c>
      <c r="DK59" s="117" t="e">
        <f>IF(CK59&gt;'5-Colouring_uMap'!Q$15,'5-Colouring_uMap'!R$15,IF(CK59&gt;'5-Colouring_uMap'!Q$14,'5-Colouring_uMap'!R$14,IF(CK59&gt;'5-Colouring_uMap'!Q$13,'5-Colouring_uMap'!R$13,IF(CK59&gt;'5-Colouring_uMap'!Q$12,'5-Colouring_uMap'!R$12,IF(CK59&gt;'5-Colouring_uMap'!Q$11,'5-Colouring_uMap'!R$11,IF(CK59&gt;'5-Colouring_uMap'!Q$10,'5-Colouring_uMap'!R$10,IF(CK59&gt;'5-Colouring_uMap'!Q$9,'5-Colouring_uMap'!R$9,IF(CK59&gt;'5-Colouring_uMap'!Q$8,'5-Colouring_uMap'!R$8,IF(CK59&gt;'5-Colouring_uMap'!Q$7,'5-Colouring_uMap'!R$7)))))))))</f>
        <v>#VALUE!</v>
      </c>
      <c r="DL59" s="117" t="e">
        <f>IF(CL59&gt;'5-Colouring_uMap'!T$15,'5-Colouring_uMap'!U$15,IF(CL59&gt;'5-Colouring_uMap'!T$14,'5-Colouring_uMap'!U$14,IF(CL59&gt;'5-Colouring_uMap'!T$13,'5-Colouring_uMap'!U$13,IF(CL59&gt;'5-Colouring_uMap'!T$12,'5-Colouring_uMap'!U$12,IF(CL59&gt;'5-Colouring_uMap'!T$11,'5-Colouring_uMap'!U$11,IF(CL59&gt;'5-Colouring_uMap'!T$10,'5-Colouring_uMap'!U$10,IF(CL59&gt;'5-Colouring_uMap'!T$9,'5-Colouring_uMap'!U$9,IF(CL59&gt;'5-Colouring_uMap'!T$8,'5-Colouring_uMap'!U$8,IF(CL59&gt;'5-Colouring_uMap'!T$7,'5-Colouring_uMap'!U$7)))))))))</f>
        <v>#VALUE!</v>
      </c>
      <c r="DM59" s="117" t="e">
        <f>IF(CM59&gt;'5-Colouring_uMap'!W$15,'5-Colouring_uMap'!X$15,IF(CM59&gt;'5-Colouring_uMap'!W$14,'5-Colouring_uMap'!X$14,IF(CM59&gt;'5-Colouring_uMap'!W$13,'5-Colouring_uMap'!X$13,IF(CM59&gt;'5-Colouring_uMap'!W$12,'5-Colouring_uMap'!X$12,IF(CM59&gt;'5-Colouring_uMap'!W$11,'5-Colouring_uMap'!X$11,IF(CM59&gt;'5-Colouring_uMap'!W$10,'5-Colouring_uMap'!X$10,IF(CM59&gt;'5-Colouring_uMap'!W$9,'5-Colouring_uMap'!X$9,IF(CM59&gt;'5-Colouring_uMap'!W$8,'5-Colouring_uMap'!X$8,IF(CM59&gt;'5-Colouring_uMap'!W$7,'5-Colouring_uMap'!X$7)))))))))</f>
        <v>#VALUE!</v>
      </c>
      <c r="DN59" s="117">
        <v>10</v>
      </c>
      <c r="DO59" s="159" t="s">
        <v>2093</v>
      </c>
      <c r="DP59" s="106" t="e">
        <f t="shared" si="71"/>
        <v>#VALUE!</v>
      </c>
      <c r="DQ59" s="106" t="e">
        <f t="shared" si="63"/>
        <v>#VALUE!</v>
      </c>
      <c r="DR59" s="106" t="e">
        <f t="shared" si="64"/>
        <v>#VALUE!</v>
      </c>
      <c r="DS59" s="106" t="e">
        <f t="shared" si="65"/>
        <v>#VALUE!</v>
      </c>
      <c r="DT59" s="106" t="e">
        <f t="shared" si="66"/>
        <v>#VALUE!</v>
      </c>
      <c r="DU59" s="106" t="e">
        <f t="shared" si="67"/>
        <v>#VALUE!</v>
      </c>
      <c r="DV59" s="106" t="e">
        <f t="shared" si="68"/>
        <v>#VALUE!</v>
      </c>
      <c r="DW59" s="106" t="e">
        <f t="shared" si="69"/>
        <v>#VALUE!</v>
      </c>
      <c r="DX59" t="s">
        <v>2080</v>
      </c>
      <c r="DY59">
        <v>2018</v>
      </c>
      <c r="DZ59">
        <v>5315</v>
      </c>
      <c r="EA59">
        <v>6836</v>
      </c>
      <c r="EB59" t="s">
        <v>351</v>
      </c>
      <c r="EC59">
        <v>6</v>
      </c>
      <c r="ED59" t="s">
        <v>99</v>
      </c>
      <c r="EE59" t="s">
        <v>100</v>
      </c>
      <c r="EF59">
        <v>45</v>
      </c>
      <c r="EH59" t="s">
        <v>101</v>
      </c>
      <c r="EI59" t="s">
        <v>327</v>
      </c>
      <c r="EJ59" t="s">
        <v>352</v>
      </c>
      <c r="EK59" t="s">
        <v>104</v>
      </c>
      <c r="EL59" t="s">
        <v>335</v>
      </c>
      <c r="EM59" t="s">
        <v>353</v>
      </c>
      <c r="EN59" t="s">
        <v>107</v>
      </c>
      <c r="EO59">
        <v>5</v>
      </c>
      <c r="EP59">
        <v>289</v>
      </c>
      <c r="EQ59">
        <v>51406</v>
      </c>
      <c r="ER59">
        <v>25108</v>
      </c>
      <c r="ES59">
        <v>26298</v>
      </c>
      <c r="ET59">
        <v>11157</v>
      </c>
      <c r="EU59">
        <v>5297</v>
      </c>
      <c r="EV59">
        <v>5861</v>
      </c>
      <c r="EW59">
        <v>21.7</v>
      </c>
      <c r="EX59">
        <v>0.98</v>
      </c>
      <c r="EY59">
        <v>0.89</v>
      </c>
      <c r="EZ59">
        <v>1.1200000000000001</v>
      </c>
      <c r="FA59">
        <v>2814</v>
      </c>
      <c r="FB59">
        <v>18.3</v>
      </c>
      <c r="FC59">
        <v>797</v>
      </c>
      <c r="FD59">
        <v>46.1</v>
      </c>
      <c r="FI59" t="s">
        <v>108</v>
      </c>
      <c r="FJ59" t="s">
        <v>161</v>
      </c>
      <c r="FK59">
        <v>76</v>
      </c>
      <c r="FL59">
        <v>7.6</v>
      </c>
      <c r="FM59">
        <v>0.6</v>
      </c>
      <c r="FN59">
        <v>1.3</v>
      </c>
      <c r="FO59">
        <v>3.5</v>
      </c>
      <c r="FP59">
        <v>17.899999999999999</v>
      </c>
      <c r="FQ59">
        <v>13.7</v>
      </c>
      <c r="FR59">
        <v>0.3</v>
      </c>
      <c r="FS59">
        <v>1.1000000000000001</v>
      </c>
      <c r="FT59">
        <v>449117</v>
      </c>
      <c r="FU59">
        <v>5619829</v>
      </c>
      <c r="FZ59">
        <v>54121</v>
      </c>
      <c r="GA59">
        <v>26477</v>
      </c>
      <c r="GB59">
        <v>27644</v>
      </c>
      <c r="GC59">
        <v>27.9</v>
      </c>
      <c r="GD59">
        <v>26.8</v>
      </c>
      <c r="GE59">
        <v>28.9</v>
      </c>
      <c r="GF59">
        <v>50.728022439999997</v>
      </c>
      <c r="GG59">
        <v>8.2790526799999995</v>
      </c>
      <c r="GH59">
        <v>2451</v>
      </c>
      <c r="GI59">
        <v>2430</v>
      </c>
      <c r="GJ59">
        <v>9.8000000000000007</v>
      </c>
      <c r="GK59">
        <v>9.1999999999999993</v>
      </c>
      <c r="GL59">
        <v>9.6</v>
      </c>
      <c r="GM59">
        <v>12.9</v>
      </c>
      <c r="GN59">
        <v>6.2</v>
      </c>
      <c r="GO59">
        <v>9.6</v>
      </c>
      <c r="GP59">
        <v>9.3000000000000007</v>
      </c>
      <c r="GQ59">
        <v>8.8000000000000007</v>
      </c>
      <c r="GR59">
        <v>26978</v>
      </c>
      <c r="GS59">
        <v>27977</v>
      </c>
      <c r="GT59">
        <v>0.88</v>
      </c>
      <c r="GU59">
        <v>0.9</v>
      </c>
      <c r="GV59">
        <v>0.92</v>
      </c>
      <c r="GW59">
        <v>0.99</v>
      </c>
      <c r="GX59">
        <v>1.1599999999999999</v>
      </c>
      <c r="GY59">
        <v>1.08</v>
      </c>
      <c r="GZ59">
        <v>0.86</v>
      </c>
      <c r="HA59">
        <v>0.81</v>
      </c>
      <c r="HB59">
        <v>2254</v>
      </c>
      <c r="HC59">
        <v>103</v>
      </c>
      <c r="HD59">
        <v>411</v>
      </c>
      <c r="HE59">
        <v>16</v>
      </c>
      <c r="HF59">
        <v>417</v>
      </c>
      <c r="HG59">
        <v>39</v>
      </c>
      <c r="HH59">
        <v>328</v>
      </c>
      <c r="HI59">
        <v>6</v>
      </c>
      <c r="HJ59">
        <v>1816</v>
      </c>
      <c r="HK59">
        <v>66</v>
      </c>
      <c r="HL59">
        <v>299</v>
      </c>
      <c r="HM59">
        <v>13</v>
      </c>
      <c r="HN59">
        <v>190</v>
      </c>
      <c r="HO59" t="s">
        <v>354</v>
      </c>
      <c r="HP59">
        <v>2.4900000000000002</v>
      </c>
      <c r="HQ59" t="s">
        <v>110</v>
      </c>
      <c r="HR59" t="s">
        <v>111</v>
      </c>
    </row>
    <row r="60" spans="2:226" ht="14.25" hidden="1" customHeight="1" x14ac:dyDescent="0.3">
      <c r="B60">
        <f t="shared" si="12"/>
        <v>6835</v>
      </c>
      <c r="C60" t="str">
        <f t="shared" si="13"/>
        <v>A45</v>
      </c>
      <c r="D60" s="132">
        <f t="shared" si="14"/>
        <v>200</v>
      </c>
      <c r="E60" s="123">
        <f>VLOOKUP($EA60,'4-DZ-Nr.-Mapping'!$A:$J,E$4,FALSE)</f>
        <v>0</v>
      </c>
      <c r="F60" s="123">
        <f>VLOOKUP($EA60,'4-DZ-Nr.-Mapping'!$A:$J,F$4,FALSE)</f>
        <v>0</v>
      </c>
      <c r="G60" s="106" t="str">
        <f t="shared" si="15"/>
        <v>N - Dortmund</v>
      </c>
      <c r="H60" t="str">
        <f t="shared" si="16"/>
        <v>S - Gießen</v>
      </c>
      <c r="I60" s="106" t="str">
        <f>VLOOKUP($EA60,'4-DZ-Nr.-Mapping'!$A:$N,I$4,FALSE)</f>
        <v xml:space="preserve"> </v>
      </c>
      <c r="J60" s="106" t="str">
        <f>VLOOKUP($EA60,'4-DZ-Nr.-Mapping'!$A:$N,J$4,FALSE)</f>
        <v xml:space="preserve"> </v>
      </c>
      <c r="K60" s="106" t="str">
        <f>VLOOKUP($EA60,'4-DZ-Nr.-Mapping'!$A:$N,K$4,FALSE)</f>
        <v xml:space="preserve"> </v>
      </c>
      <c r="L60" s="106" t="str">
        <f>VLOOKUP($EA60,'4-DZ-Nr.-Mapping'!$A:$N,L$4,FALSE)</f>
        <v xml:space="preserve"> </v>
      </c>
      <c r="M60" s="106" t="str">
        <f>VLOOKUP($EA60,'4-DZ-Nr.-Mapping'!$A:$N,M$4,FALSE)</f>
        <v xml:space="preserve"> </v>
      </c>
      <c r="N60" s="106" t="str">
        <f t="shared" si="17"/>
        <v>8+1</v>
      </c>
      <c r="P60" s="203">
        <f t="shared" si="18"/>
        <v>0.48150245375613437</v>
      </c>
      <c r="Q60" s="126">
        <f t="shared" si="86"/>
        <v>5102</v>
      </c>
      <c r="R60" s="126">
        <f t="shared" si="70"/>
        <v>2741.97</v>
      </c>
      <c r="S60" s="126">
        <f t="shared" si="90"/>
        <v>1656.8980936202342</v>
      </c>
      <c r="T60" s="126">
        <f t="shared" si="91"/>
        <v>3313.796187240468</v>
      </c>
      <c r="U60" s="126">
        <f t="shared" si="95"/>
        <v>152.9444394110985</v>
      </c>
      <c r="V60" s="126">
        <f t="shared" si="35"/>
        <v>5123.6387202718006</v>
      </c>
      <c r="W60" s="125">
        <f t="shared" si="36"/>
        <v>0.51849754624386557</v>
      </c>
      <c r="X60" s="126">
        <f t="shared" si="87"/>
        <v>5494</v>
      </c>
      <c r="Y60" s="126">
        <f t="shared" si="38"/>
        <v>2816.73</v>
      </c>
      <c r="Z60" s="126">
        <f t="shared" si="92"/>
        <v>1784.2019063797663</v>
      </c>
      <c r="AA60" s="126">
        <f t="shared" si="93"/>
        <v>3568.4038127595313</v>
      </c>
      <c r="AB60" s="126">
        <f t="shared" si="94"/>
        <v>164.69556058890146</v>
      </c>
      <c r="AC60" s="126">
        <f t="shared" si="72"/>
        <v>5517.301279728199</v>
      </c>
      <c r="AD60" s="1"/>
      <c r="AE60" s="106" t="e">
        <f t="shared" si="22"/>
        <v>#N/A</v>
      </c>
      <c r="AF60" s="106" t="str">
        <f t="shared" si="73"/>
        <v>-</v>
      </c>
      <c r="AG60" s="106" t="str">
        <f t="shared" si="39"/>
        <v>A45</v>
      </c>
      <c r="AH60" s="106">
        <f t="shared" si="74"/>
        <v>6835</v>
      </c>
      <c r="AI60" s="106" t="str">
        <f t="shared" si="75"/>
        <v xml:space="preserve"> </v>
      </c>
      <c r="AJ60" s="106" t="str">
        <f t="shared" si="40"/>
        <v xml:space="preserve"> </v>
      </c>
      <c r="AK60" s="1"/>
      <c r="AL60" s="126">
        <f t="shared" si="98"/>
        <v>5102</v>
      </c>
      <c r="AM60" s="126">
        <f t="shared" si="98"/>
        <v>2741.97</v>
      </c>
      <c r="AN60" s="126">
        <f t="shared" si="98"/>
        <v>1656.8980936202342</v>
      </c>
      <c r="AO60" s="126">
        <f t="shared" si="98"/>
        <v>3313.796187240468</v>
      </c>
      <c r="AP60" s="126">
        <f t="shared" si="98"/>
        <v>152.9444394110985</v>
      </c>
      <c r="AQ60" s="126">
        <f t="shared" si="98"/>
        <v>5123.6387202718006</v>
      </c>
      <c r="AR60" s="126" t="e">
        <f t="shared" si="99"/>
        <v>#N/A</v>
      </c>
      <c r="AS60" s="126" t="e">
        <f t="shared" si="99"/>
        <v>#N/A</v>
      </c>
      <c r="AT60" s="126" t="e">
        <f t="shared" si="99"/>
        <v>#N/A</v>
      </c>
      <c r="AU60" s="126" t="e">
        <f t="shared" si="99"/>
        <v>#N/A</v>
      </c>
      <c r="AV60" s="126" t="e">
        <f t="shared" si="99"/>
        <v>#N/A</v>
      </c>
      <c r="AW60" s="126" t="e">
        <f t="shared" si="99"/>
        <v>#N/A</v>
      </c>
      <c r="AX60" s="1"/>
      <c r="AY60" s="126" t="e">
        <f t="shared" si="41"/>
        <v>#VALUE!</v>
      </c>
      <c r="AZ60" s="126" t="e">
        <f t="shared" si="42"/>
        <v>#VALUE!</v>
      </c>
      <c r="BA60" s="126" t="e">
        <f t="shared" si="43"/>
        <v>#VALUE!</v>
      </c>
      <c r="BB60" s="126" t="e">
        <f t="shared" si="44"/>
        <v>#VALUE!</v>
      </c>
      <c r="BC60" s="126" t="e">
        <f t="shared" si="45"/>
        <v>#N/A</v>
      </c>
      <c r="BD60" s="126" t="e">
        <f t="shared" si="46"/>
        <v>#N/A</v>
      </c>
      <c r="BE60" s="126" t="e">
        <f t="shared" si="47"/>
        <v>#N/A</v>
      </c>
      <c r="BF60" s="126" t="e">
        <f t="shared" si="48"/>
        <v>#N/A</v>
      </c>
      <c r="BG60" s="1"/>
      <c r="BH60" s="128" t="e">
        <f>VLOOKUP(BH$6,'1-Konfiguration'!$C$14:$D$17,2,FALSE)*AY60 / 100 / 1000</f>
        <v>#VALUE!</v>
      </c>
      <c r="BI60" s="128" t="e">
        <f>VLOOKUP(BI$6,'1-Konfiguration'!$C$14:$D$17,2,FALSE)*AZ60 / 100 / 1000</f>
        <v>#VALUE!</v>
      </c>
      <c r="BJ60" s="128" t="e">
        <f>VLOOKUP(BJ$6,'1-Konfiguration'!$C$14:$D$17,2,FALSE)*BA60 / 100 / 1000</f>
        <v>#VALUE!</v>
      </c>
      <c r="BK60" s="128" t="e">
        <f>VLOOKUP(BK$6,'1-Konfiguration'!$C$14:$D$17,2,FALSE)*BB60 / 100 / 1000</f>
        <v>#VALUE!</v>
      </c>
      <c r="BL60" s="128" t="e">
        <f>VLOOKUP(BL$6,'1-Konfiguration'!$C$14:$D$17,2,FALSE)*BC60 / 100 / 1000</f>
        <v>#N/A</v>
      </c>
      <c r="BM60" s="128" t="e">
        <f>VLOOKUP(BM$6,'1-Konfiguration'!$C$14:$D$17,2,FALSE)*BD60 / 100 / 1000</f>
        <v>#N/A</v>
      </c>
      <c r="BN60" s="128" t="e">
        <f>VLOOKUP(BN$6,'1-Konfiguration'!$C$14:$D$17,2,FALSE)*BE60 / 100 / 1000</f>
        <v>#N/A</v>
      </c>
      <c r="BO60" s="128" t="e">
        <f>VLOOKUP(BO$6,'1-Konfiguration'!$C$14:$D$17,2,FALSE)*BF60 / 100 / 1000</f>
        <v>#N/A</v>
      </c>
      <c r="BP60" s="128"/>
      <c r="BQ60" s="214" t="e">
        <f t="shared" si="49"/>
        <v>#VALUE!</v>
      </c>
      <c r="BR60" s="214" t="e">
        <f t="shared" si="50"/>
        <v>#VALUE!</v>
      </c>
      <c r="BS60" s="214" t="e">
        <f t="shared" si="51"/>
        <v>#VALUE!</v>
      </c>
      <c r="BT60" s="215" t="e">
        <f t="shared" si="52"/>
        <v>#VALUE!</v>
      </c>
      <c r="BU60" s="216" t="e">
        <f>BQ60*VLOOKUP(BU$6,'1-Konfiguration'!$C$23:$K$26,5,FALSE)</f>
        <v>#VALUE!</v>
      </c>
      <c r="BV60" s="216" t="e">
        <f>BR60*VLOOKUP(BV$6,'1-Konfiguration'!$C$23:$K$26,5,FALSE)</f>
        <v>#VALUE!</v>
      </c>
      <c r="BW60" s="216" t="e">
        <f>BS60*VLOOKUP(BW$6,'1-Konfiguration'!$C$23:$K$26,5,FALSE)</f>
        <v>#VALUE!</v>
      </c>
      <c r="BX60" s="216" t="e">
        <f>BT60*VLOOKUP(BX$6,'1-Konfiguration'!$C$23:$K$26,5,FALSE)</f>
        <v>#VALUE!</v>
      </c>
      <c r="BY60" s="216" t="e">
        <f t="shared" si="53"/>
        <v>#VALUE!</v>
      </c>
      <c r="BZ60" s="216" t="e">
        <f>BQ60*VLOOKUP(BZ$6,'1-Konfiguration'!$C$23:$K$26,9,FALSE)</f>
        <v>#VALUE!</v>
      </c>
      <c r="CA60" s="216" t="e">
        <f>BR60*VLOOKUP(CA$6,'1-Konfiguration'!$C$23:$K$26,9,FALSE)</f>
        <v>#VALUE!</v>
      </c>
      <c r="CB60" s="216" t="e">
        <f>BS60*VLOOKUP(CB$6,'1-Konfiguration'!$C$23:$K$26,9,FALSE)</f>
        <v>#VALUE!</v>
      </c>
      <c r="CC60" s="216" t="e">
        <f>BT60*VLOOKUP(CC$6,'1-Konfiguration'!$C$23:$K$26,9,FALSE)</f>
        <v>#VALUE!</v>
      </c>
      <c r="CD60" s="216" t="e">
        <f t="shared" si="54"/>
        <v>#VALUE!</v>
      </c>
      <c r="CE60" s="2"/>
      <c r="CF60" s="128" t="e">
        <f t="shared" si="55"/>
        <v>#VALUE!</v>
      </c>
      <c r="CG60" s="128" t="e">
        <f t="shared" si="56"/>
        <v>#VALUE!</v>
      </c>
      <c r="CH60" s="128" t="e">
        <f t="shared" si="57"/>
        <v>#VALUE!</v>
      </c>
      <c r="CI60" s="128" t="e">
        <f t="shared" si="58"/>
        <v>#VALUE!</v>
      </c>
      <c r="CJ60" s="128" t="e">
        <f t="shared" si="59"/>
        <v>#VALUE!</v>
      </c>
      <c r="CK60" s="128" t="e">
        <f t="shared" si="60"/>
        <v>#VALUE!</v>
      </c>
      <c r="CL60" s="128" t="e">
        <f t="shared" si="61"/>
        <v>#VALUE!</v>
      </c>
      <c r="CM60" s="128" t="e">
        <f t="shared" si="62"/>
        <v>#VALUE!</v>
      </c>
      <c r="CN60" s="2"/>
      <c r="CO60" s="128" t="e">
        <f>MMULT($BH60:$BK60,'1-Konfiguration'!D$23:D$26)+MMULT($BL60:$BO60,'1-Konfiguration'!D$23:D$26)</f>
        <v>#VALUE!</v>
      </c>
      <c r="CP60" s="128" t="e">
        <f>MMULT($BH60:$BK60,'1-Konfiguration'!E$23:E$26)+MMULT($BL60:$BO60,'1-Konfiguration'!E$23:E$26)</f>
        <v>#VALUE!</v>
      </c>
      <c r="CQ60" s="128" t="e">
        <f>MMULT($BH60:$BK60,'1-Konfiguration'!F$23:F$26)+MMULT($BL60:$BO60,'1-Konfiguration'!F$23:F$26)</f>
        <v>#VALUE!</v>
      </c>
      <c r="CR60" s="128" t="e">
        <f>MMULT($BH60:$BK60,'1-Konfiguration'!G$23:G$26)+MMULT($BL60:$BO60,'1-Konfiguration'!G$23:G$26)</f>
        <v>#VALUE!</v>
      </c>
      <c r="CS60" s="128" t="e">
        <f>MMULT($BH60:$BK60,'1-Konfiguration'!H$23:H$26)+MMULT($BL60:$BO60,'1-Konfiguration'!H$23:H$26)</f>
        <v>#VALUE!</v>
      </c>
      <c r="CT60" s="128" t="e">
        <f>MMULT($BH60:$BK60,'1-Konfiguration'!I$23:I$26)+MMULT($BL60:$BO60,'1-Konfiguration'!I$23:I$26)</f>
        <v>#VALUE!</v>
      </c>
      <c r="CU60" s="128" t="e">
        <f>MMULT($BH60:$BK60,'1-Konfiguration'!J$23:J$26)+MMULT($BL60:$BO60,'1-Konfiguration'!J$23:J$26)</f>
        <v>#VALUE!</v>
      </c>
      <c r="CV60" s="128" t="e">
        <f>MMULT($BH60:$BK60,'1-Konfiguration'!K$23:K$26)+MMULT($BL60:$BO60,'1-Konfiguration'!K$23:K$26)</f>
        <v>#VALUE!</v>
      </c>
      <c r="CX60" s="106"/>
      <c r="CY60" s="106"/>
      <c r="CZ60" s="106"/>
      <c r="DA60" s="106"/>
      <c r="DB60" s="106"/>
      <c r="DC60" s="106"/>
      <c r="DD60" s="106"/>
      <c r="DE60" s="106"/>
      <c r="DF60" s="117" t="e">
        <f>IF(CF60&gt;'5-Colouring_uMap'!B$15,'5-Colouring_uMap'!C$15,IF(CF60&gt;'5-Colouring_uMap'!B$14,'5-Colouring_uMap'!C$14,IF(CF60&gt;'5-Colouring_uMap'!B$13,'5-Colouring_uMap'!C$13,IF(CF60&gt;'5-Colouring_uMap'!B$12,'5-Colouring_uMap'!C$12,IF(CF60&gt;'5-Colouring_uMap'!B$11,'5-Colouring_uMap'!C$11,IF(CF60&gt;'5-Colouring_uMap'!B$10,'5-Colouring_uMap'!C$10,IF(CF60&gt;'5-Colouring_uMap'!B$9,'5-Colouring_uMap'!C$9,IF(CF60&gt;'5-Colouring_uMap'!B$8,'5-Colouring_uMap'!C$8,IF(CF60&gt;'5-Colouring_uMap'!B$7,'5-Colouring_uMap'!C$7)))))))))</f>
        <v>#VALUE!</v>
      </c>
      <c r="DG60" s="117" t="e">
        <f>IF(CG60&gt;'5-Colouring_uMap'!E$15,'5-Colouring_uMap'!F$15,IF(CG60&gt;'5-Colouring_uMap'!E$14,'5-Colouring_uMap'!F$14,IF(CG60&gt;'5-Colouring_uMap'!E$13,'5-Colouring_uMap'!F$13,IF(CG60&gt;'5-Colouring_uMap'!E$12,'5-Colouring_uMap'!F$12,IF(CG60&gt;'5-Colouring_uMap'!E$11,'5-Colouring_uMap'!F$11,IF(CG60&gt;'5-Colouring_uMap'!E$10,'5-Colouring_uMap'!F$10,IF(CG60&gt;'5-Colouring_uMap'!E$9,'5-Colouring_uMap'!F$9,IF(CG60&gt;'5-Colouring_uMap'!E$8,'5-Colouring_uMap'!F$8,IF(CG60&gt;'5-Colouring_uMap'!E$7,'5-Colouring_uMap'!F$7)))))))))</f>
        <v>#VALUE!</v>
      </c>
      <c r="DH60" s="117" t="e">
        <f>IF(CH60&gt;'5-Colouring_uMap'!H$15,'5-Colouring_uMap'!I$15,IF(CH60&gt;'5-Colouring_uMap'!H$14,'5-Colouring_uMap'!I$14,IF(CH60&gt;'5-Colouring_uMap'!H$13,'5-Colouring_uMap'!I$13,IF(CH60&gt;'5-Colouring_uMap'!H$12,'5-Colouring_uMap'!I$12,IF(CH60&gt;'5-Colouring_uMap'!H$11,'5-Colouring_uMap'!I$11,IF(CH60&gt;'5-Colouring_uMap'!H$10,'5-Colouring_uMap'!I$10,IF(CH60&gt;'5-Colouring_uMap'!H$9,'5-Colouring_uMap'!I$9,IF(CH60&gt;'5-Colouring_uMap'!H$8,'5-Colouring_uMap'!I$8,IF(CH60&gt;'5-Colouring_uMap'!H$7,'5-Colouring_uMap'!I$7)))))))))</f>
        <v>#VALUE!</v>
      </c>
      <c r="DI60" s="117" t="e">
        <f>IF(CI60&gt;'5-Colouring_uMap'!K$15,'5-Colouring_uMap'!L$15,IF(CI60&gt;'5-Colouring_uMap'!K$14,'5-Colouring_uMap'!L$14,IF(CI60&gt;'5-Colouring_uMap'!K$13,'5-Colouring_uMap'!L$13,IF(CI60&gt;'5-Colouring_uMap'!K$12,'5-Colouring_uMap'!L$12,IF(CI60&gt;'5-Colouring_uMap'!K$11,'5-Colouring_uMap'!L$11,IF(CI60&gt;'5-Colouring_uMap'!K$10,'5-Colouring_uMap'!L$10,IF(CI60&gt;'5-Colouring_uMap'!K$9,'5-Colouring_uMap'!L$9,IF(CI60&gt;'5-Colouring_uMap'!K$8,'5-Colouring_uMap'!L$8,IF(CI60&gt;'5-Colouring_uMap'!K$7,'5-Colouring_uMap'!L$7)))))))))</f>
        <v>#VALUE!</v>
      </c>
      <c r="DJ60" s="117" t="e">
        <f>IF(CJ60&gt;'5-Colouring_uMap'!N$15,'5-Colouring_uMap'!O$15,IF(CJ60&gt;'5-Colouring_uMap'!N$14,'5-Colouring_uMap'!O$14,IF(CJ60&gt;'5-Colouring_uMap'!N$13,'5-Colouring_uMap'!O$13,IF(CJ60&gt;'5-Colouring_uMap'!N$12,'5-Colouring_uMap'!O$12,IF(CJ60&gt;'5-Colouring_uMap'!N$11,'5-Colouring_uMap'!O$11,IF(CJ60&gt;'5-Colouring_uMap'!N$10,'5-Colouring_uMap'!O$10,IF(CJ60&gt;'5-Colouring_uMap'!N$9,'5-Colouring_uMap'!O$9,IF(CJ60&gt;'5-Colouring_uMap'!N$8,'5-Colouring_uMap'!O$8,IF(CJ60&gt;'5-Colouring_uMap'!N$7,'5-Colouring_uMap'!O$7)))))))))</f>
        <v>#VALUE!</v>
      </c>
      <c r="DK60" s="117" t="e">
        <f>IF(CK60&gt;'5-Colouring_uMap'!Q$15,'5-Colouring_uMap'!R$15,IF(CK60&gt;'5-Colouring_uMap'!Q$14,'5-Colouring_uMap'!R$14,IF(CK60&gt;'5-Colouring_uMap'!Q$13,'5-Colouring_uMap'!R$13,IF(CK60&gt;'5-Colouring_uMap'!Q$12,'5-Colouring_uMap'!R$12,IF(CK60&gt;'5-Colouring_uMap'!Q$11,'5-Colouring_uMap'!R$11,IF(CK60&gt;'5-Colouring_uMap'!Q$10,'5-Colouring_uMap'!R$10,IF(CK60&gt;'5-Colouring_uMap'!Q$9,'5-Colouring_uMap'!R$9,IF(CK60&gt;'5-Colouring_uMap'!Q$8,'5-Colouring_uMap'!R$8,IF(CK60&gt;'5-Colouring_uMap'!Q$7,'5-Colouring_uMap'!R$7)))))))))</f>
        <v>#VALUE!</v>
      </c>
      <c r="DL60" s="117" t="e">
        <f>IF(CL60&gt;'5-Colouring_uMap'!T$15,'5-Colouring_uMap'!U$15,IF(CL60&gt;'5-Colouring_uMap'!T$14,'5-Colouring_uMap'!U$14,IF(CL60&gt;'5-Colouring_uMap'!T$13,'5-Colouring_uMap'!U$13,IF(CL60&gt;'5-Colouring_uMap'!T$12,'5-Colouring_uMap'!U$12,IF(CL60&gt;'5-Colouring_uMap'!T$11,'5-Colouring_uMap'!U$11,IF(CL60&gt;'5-Colouring_uMap'!T$10,'5-Colouring_uMap'!U$10,IF(CL60&gt;'5-Colouring_uMap'!T$9,'5-Colouring_uMap'!U$9,IF(CL60&gt;'5-Colouring_uMap'!T$8,'5-Colouring_uMap'!U$8,IF(CL60&gt;'5-Colouring_uMap'!T$7,'5-Colouring_uMap'!U$7)))))))))</f>
        <v>#VALUE!</v>
      </c>
      <c r="DM60" s="117" t="e">
        <f>IF(CM60&gt;'5-Colouring_uMap'!W$15,'5-Colouring_uMap'!X$15,IF(CM60&gt;'5-Colouring_uMap'!W$14,'5-Colouring_uMap'!X$14,IF(CM60&gt;'5-Colouring_uMap'!W$13,'5-Colouring_uMap'!X$13,IF(CM60&gt;'5-Colouring_uMap'!W$12,'5-Colouring_uMap'!X$12,IF(CM60&gt;'5-Colouring_uMap'!W$11,'5-Colouring_uMap'!X$11,IF(CM60&gt;'5-Colouring_uMap'!W$10,'5-Colouring_uMap'!X$10,IF(CM60&gt;'5-Colouring_uMap'!W$9,'5-Colouring_uMap'!X$9,IF(CM60&gt;'5-Colouring_uMap'!W$8,'5-Colouring_uMap'!X$8,IF(CM60&gt;'5-Colouring_uMap'!W$7,'5-Colouring_uMap'!X$7)))))))))</f>
        <v>#VALUE!</v>
      </c>
      <c r="DN60" s="117">
        <v>10</v>
      </c>
      <c r="DO60" s="159" t="s">
        <v>2093</v>
      </c>
      <c r="DP60" s="106" t="e">
        <f t="shared" si="71"/>
        <v>#VALUE!</v>
      </c>
      <c r="DQ60" s="106" t="e">
        <f t="shared" si="63"/>
        <v>#VALUE!</v>
      </c>
      <c r="DR60" s="106" t="e">
        <f t="shared" si="64"/>
        <v>#VALUE!</v>
      </c>
      <c r="DS60" s="106" t="e">
        <f t="shared" si="65"/>
        <v>#VALUE!</v>
      </c>
      <c r="DT60" s="106" t="e">
        <f t="shared" si="66"/>
        <v>#VALUE!</v>
      </c>
      <c r="DU60" s="106" t="e">
        <f t="shared" si="67"/>
        <v>#VALUE!</v>
      </c>
      <c r="DV60" s="106" t="e">
        <f t="shared" si="68"/>
        <v>#VALUE!</v>
      </c>
      <c r="DW60" s="106" t="e">
        <f t="shared" si="69"/>
        <v>#VALUE!</v>
      </c>
      <c r="DX60" t="s">
        <v>2080</v>
      </c>
      <c r="DY60">
        <v>2018</v>
      </c>
      <c r="DZ60">
        <v>5215</v>
      </c>
      <c r="EA60">
        <v>6835</v>
      </c>
      <c r="EB60" t="s">
        <v>384</v>
      </c>
      <c r="EC60">
        <v>6</v>
      </c>
      <c r="ED60" t="s">
        <v>99</v>
      </c>
      <c r="EE60" t="s">
        <v>100</v>
      </c>
      <c r="EF60">
        <v>45</v>
      </c>
      <c r="EH60" t="s">
        <v>101</v>
      </c>
      <c r="EI60" t="s">
        <v>327</v>
      </c>
      <c r="EJ60" t="s">
        <v>385</v>
      </c>
      <c r="EK60" t="s">
        <v>104</v>
      </c>
      <c r="EL60" t="s">
        <v>335</v>
      </c>
      <c r="EM60" t="s">
        <v>352</v>
      </c>
      <c r="EN60" t="s">
        <v>107</v>
      </c>
      <c r="EO60">
        <v>5</v>
      </c>
      <c r="EP60">
        <v>356</v>
      </c>
      <c r="EQ60">
        <v>52940</v>
      </c>
      <c r="ER60">
        <v>26114</v>
      </c>
      <c r="ES60">
        <v>26826</v>
      </c>
      <c r="ET60">
        <v>10597</v>
      </c>
      <c r="EU60">
        <v>5102</v>
      </c>
      <c r="EV60">
        <v>5494</v>
      </c>
      <c r="EW60">
        <v>20</v>
      </c>
      <c r="EX60">
        <v>0.99</v>
      </c>
      <c r="EY60">
        <v>0.9</v>
      </c>
      <c r="EZ60">
        <v>1.1200000000000001</v>
      </c>
      <c r="FA60">
        <v>2899</v>
      </c>
      <c r="FB60">
        <v>16.899999999999999</v>
      </c>
      <c r="FC60">
        <v>820</v>
      </c>
      <c r="FD60">
        <v>42.1</v>
      </c>
      <c r="FI60" t="s">
        <v>161</v>
      </c>
      <c r="FJ60" t="s">
        <v>161</v>
      </c>
      <c r="FK60">
        <v>74.599999999999994</v>
      </c>
      <c r="FL60">
        <v>10.5</v>
      </c>
      <c r="FM60">
        <v>0.4</v>
      </c>
      <c r="FN60">
        <v>1.5</v>
      </c>
      <c r="FO60">
        <v>2.9</v>
      </c>
      <c r="FP60">
        <v>16.600000000000001</v>
      </c>
      <c r="FQ60">
        <v>13</v>
      </c>
      <c r="FR60">
        <v>0.6</v>
      </c>
      <c r="FS60">
        <v>3.9</v>
      </c>
      <c r="FT60">
        <v>440478</v>
      </c>
      <c r="FU60">
        <v>5623598</v>
      </c>
      <c r="FZ60">
        <v>55493</v>
      </c>
      <c r="GA60">
        <v>27319</v>
      </c>
      <c r="GB60">
        <v>28174</v>
      </c>
      <c r="GC60">
        <v>26</v>
      </c>
      <c r="GD60">
        <v>25.2</v>
      </c>
      <c r="GE60">
        <v>26.8</v>
      </c>
      <c r="GF60">
        <v>50.761097130000003</v>
      </c>
      <c r="GG60">
        <v>8.15606498</v>
      </c>
      <c r="GH60">
        <v>2528</v>
      </c>
      <c r="GI60">
        <v>2481</v>
      </c>
      <c r="GJ60">
        <v>9.6999999999999993</v>
      </c>
      <c r="GK60">
        <v>9.1999999999999993</v>
      </c>
      <c r="GL60">
        <v>2.2999999999999998</v>
      </c>
      <c r="GM60">
        <v>11.5</v>
      </c>
      <c r="GN60">
        <v>0.8</v>
      </c>
      <c r="GO60">
        <v>9.5</v>
      </c>
      <c r="GP60">
        <v>9.3000000000000007</v>
      </c>
      <c r="GQ60">
        <v>8.8000000000000007</v>
      </c>
      <c r="GR60">
        <v>27777</v>
      </c>
      <c r="GS60">
        <v>28363</v>
      </c>
      <c r="GT60">
        <v>0.89</v>
      </c>
      <c r="GU60">
        <v>0.91</v>
      </c>
      <c r="GV60">
        <v>0.92</v>
      </c>
      <c r="GW60">
        <v>1</v>
      </c>
      <c r="GX60">
        <v>1.1599999999999999</v>
      </c>
      <c r="GY60">
        <v>1.0900000000000001</v>
      </c>
      <c r="GZ60">
        <v>0.87</v>
      </c>
      <c r="HA60">
        <v>0.81</v>
      </c>
      <c r="HB60">
        <v>2287</v>
      </c>
      <c r="HC60">
        <v>95</v>
      </c>
      <c r="HD60">
        <v>395</v>
      </c>
      <c r="HE60">
        <v>13</v>
      </c>
      <c r="HF60">
        <v>436</v>
      </c>
      <c r="HG60">
        <v>39</v>
      </c>
      <c r="HH60">
        <v>306</v>
      </c>
      <c r="HI60">
        <v>3</v>
      </c>
      <c r="HJ60">
        <v>1845</v>
      </c>
      <c r="HK60">
        <v>56</v>
      </c>
      <c r="HL60">
        <v>278</v>
      </c>
      <c r="HM60">
        <v>10</v>
      </c>
      <c r="HN60">
        <v>200</v>
      </c>
      <c r="HO60" t="s">
        <v>386</v>
      </c>
      <c r="HP60">
        <v>0.23699999999999999</v>
      </c>
      <c r="HQ60" t="s">
        <v>110</v>
      </c>
      <c r="HR60" t="s">
        <v>111</v>
      </c>
    </row>
    <row r="61" spans="2:226" ht="14.25" hidden="1" customHeight="1" x14ac:dyDescent="0.3">
      <c r="B61">
        <f t="shared" si="12"/>
        <v>7133</v>
      </c>
      <c r="C61" t="str">
        <f t="shared" si="13"/>
        <v>A48</v>
      </c>
      <c r="D61" s="132">
        <f t="shared" si="14"/>
        <v>10</v>
      </c>
      <c r="E61" s="123">
        <f>VLOOKUP($EA61,'4-DZ-Nr.-Mapping'!$A:$J,E$4,FALSE)</f>
        <v>0</v>
      </c>
      <c r="F61" s="123">
        <f>VLOOKUP($EA61,'4-DZ-Nr.-Mapping'!$A:$J,F$4,FALSE)</f>
        <v>0</v>
      </c>
      <c r="G61" s="106" t="str">
        <f t="shared" si="15"/>
        <v>O - AD Dernbach (A3)</v>
      </c>
      <c r="H61" t="str">
        <f t="shared" si="16"/>
        <v>W - AD Vulkaneifel (A1)</v>
      </c>
      <c r="I61" s="106" t="str">
        <f>VLOOKUP($EA61,'4-DZ-Nr.-Mapping'!$A:$N,I$4,FALSE)</f>
        <v xml:space="preserve"> </v>
      </c>
      <c r="J61" s="106" t="str">
        <f>VLOOKUP($EA61,'4-DZ-Nr.-Mapping'!$A:$N,J$4,FALSE)</f>
        <v xml:space="preserve"> </v>
      </c>
      <c r="K61" s="106" t="str">
        <f>VLOOKUP($EA61,'4-DZ-Nr.-Mapping'!$A:$N,K$4,FALSE)</f>
        <v xml:space="preserve"> </v>
      </c>
      <c r="L61" s="106" t="str">
        <f>VLOOKUP($EA61,'4-DZ-Nr.-Mapping'!$A:$N,L$4,FALSE)</f>
        <v xml:space="preserve"> </v>
      </c>
      <c r="M61" s="106" t="str">
        <f>VLOOKUP($EA61,'4-DZ-Nr.-Mapping'!$A:$N,M$4,FALSE)</f>
        <v xml:space="preserve"> </v>
      </c>
      <c r="N61" s="106" t="str">
        <f t="shared" si="17"/>
        <v>8+1</v>
      </c>
      <c r="P61" s="203">
        <f t="shared" si="18"/>
        <v>0.49383087571471562</v>
      </c>
      <c r="Q61" s="126">
        <f t="shared" si="86"/>
        <v>1641</v>
      </c>
      <c r="R61" s="126">
        <f t="shared" si="70"/>
        <v>1024.4231070290277</v>
      </c>
      <c r="S61" s="126">
        <f t="shared" si="90"/>
        <v>806.95915738790256</v>
      </c>
      <c r="T61" s="126">
        <f t="shared" si="91"/>
        <v>792.54917243454702</v>
      </c>
      <c r="U61" s="126">
        <f t="shared" si="95"/>
        <v>43.229954860066208</v>
      </c>
      <c r="V61" s="126">
        <f t="shared" si="35"/>
        <v>1642.7382846825158</v>
      </c>
      <c r="W61" s="125">
        <f t="shared" si="36"/>
        <v>0.50616912428528438</v>
      </c>
      <c r="X61" s="126">
        <f t="shared" si="87"/>
        <v>1682</v>
      </c>
      <c r="Y61" s="126">
        <f t="shared" si="38"/>
        <v>1047.3568929709722</v>
      </c>
      <c r="Z61" s="126">
        <f t="shared" si="92"/>
        <v>827.12084261209748</v>
      </c>
      <c r="AA61" s="126">
        <f t="shared" si="93"/>
        <v>812.35082756545296</v>
      </c>
      <c r="AB61" s="126">
        <f t="shared" si="94"/>
        <v>44.310045139933791</v>
      </c>
      <c r="AC61" s="126">
        <f t="shared" si="72"/>
        <v>1683.7817153174844</v>
      </c>
      <c r="AD61" s="1"/>
      <c r="AE61" s="106" t="e">
        <f t="shared" si="22"/>
        <v>#N/A</v>
      </c>
      <c r="AF61" s="106" t="str">
        <f t="shared" si="73"/>
        <v>-</v>
      </c>
      <c r="AG61" s="106" t="str">
        <f t="shared" si="39"/>
        <v>A48</v>
      </c>
      <c r="AH61" s="106">
        <f t="shared" si="74"/>
        <v>7133</v>
      </c>
      <c r="AI61" s="106" t="str">
        <f t="shared" si="75"/>
        <v xml:space="preserve"> </v>
      </c>
      <c r="AJ61" s="106" t="str">
        <f t="shared" si="40"/>
        <v xml:space="preserve"> </v>
      </c>
      <c r="AK61" s="1"/>
      <c r="AL61" s="126">
        <f t="shared" si="98"/>
        <v>1641</v>
      </c>
      <c r="AM61" s="126">
        <f t="shared" si="98"/>
        <v>1024.4231070290277</v>
      </c>
      <c r="AN61" s="126">
        <f t="shared" si="98"/>
        <v>806.95915738790256</v>
      </c>
      <c r="AO61" s="126">
        <f t="shared" si="98"/>
        <v>792.54917243454702</v>
      </c>
      <c r="AP61" s="126">
        <f t="shared" si="98"/>
        <v>43.229954860066208</v>
      </c>
      <c r="AQ61" s="126">
        <f t="shared" si="98"/>
        <v>1642.7382846825158</v>
      </c>
      <c r="AR61" s="126" t="e">
        <f t="shared" si="99"/>
        <v>#N/A</v>
      </c>
      <c r="AS61" s="126" t="e">
        <f t="shared" si="99"/>
        <v>#N/A</v>
      </c>
      <c r="AT61" s="126" t="e">
        <f t="shared" si="99"/>
        <v>#N/A</v>
      </c>
      <c r="AU61" s="126" t="e">
        <f t="shared" si="99"/>
        <v>#N/A</v>
      </c>
      <c r="AV61" s="126" t="e">
        <f t="shared" si="99"/>
        <v>#N/A</v>
      </c>
      <c r="AW61" s="126" t="e">
        <f t="shared" si="99"/>
        <v>#N/A</v>
      </c>
      <c r="AX61" s="1"/>
      <c r="AY61" s="126" t="e">
        <f t="shared" si="41"/>
        <v>#VALUE!</v>
      </c>
      <c r="AZ61" s="126" t="e">
        <f t="shared" si="42"/>
        <v>#VALUE!</v>
      </c>
      <c r="BA61" s="126" t="e">
        <f t="shared" si="43"/>
        <v>#VALUE!</v>
      </c>
      <c r="BB61" s="126" t="e">
        <f t="shared" si="44"/>
        <v>#VALUE!</v>
      </c>
      <c r="BC61" s="126" t="e">
        <f t="shared" si="45"/>
        <v>#N/A</v>
      </c>
      <c r="BD61" s="126" t="e">
        <f t="shared" si="46"/>
        <v>#N/A</v>
      </c>
      <c r="BE61" s="126" t="e">
        <f t="shared" si="47"/>
        <v>#N/A</v>
      </c>
      <c r="BF61" s="126" t="e">
        <f t="shared" si="48"/>
        <v>#N/A</v>
      </c>
      <c r="BG61" s="1"/>
      <c r="BH61" s="128" t="e">
        <f>VLOOKUP(BH$6,'1-Konfiguration'!$C$14:$D$17,2,FALSE)*AY61 / 100 / 1000</f>
        <v>#VALUE!</v>
      </c>
      <c r="BI61" s="128" t="e">
        <f>VLOOKUP(BI$6,'1-Konfiguration'!$C$14:$D$17,2,FALSE)*AZ61 / 100 / 1000</f>
        <v>#VALUE!</v>
      </c>
      <c r="BJ61" s="128" t="e">
        <f>VLOOKUP(BJ$6,'1-Konfiguration'!$C$14:$D$17,2,FALSE)*BA61 / 100 / 1000</f>
        <v>#VALUE!</v>
      </c>
      <c r="BK61" s="128" t="e">
        <f>VLOOKUP(BK$6,'1-Konfiguration'!$C$14:$D$17,2,FALSE)*BB61 / 100 / 1000</f>
        <v>#VALUE!</v>
      </c>
      <c r="BL61" s="128" t="e">
        <f>VLOOKUP(BL$6,'1-Konfiguration'!$C$14:$D$17,2,FALSE)*BC61 / 100 / 1000</f>
        <v>#N/A</v>
      </c>
      <c r="BM61" s="128" t="e">
        <f>VLOOKUP(BM$6,'1-Konfiguration'!$C$14:$D$17,2,FALSE)*BD61 / 100 / 1000</f>
        <v>#N/A</v>
      </c>
      <c r="BN61" s="128" t="e">
        <f>VLOOKUP(BN$6,'1-Konfiguration'!$C$14:$D$17,2,FALSE)*BE61 / 100 / 1000</f>
        <v>#N/A</v>
      </c>
      <c r="BO61" s="128" t="e">
        <f>VLOOKUP(BO$6,'1-Konfiguration'!$C$14:$D$17,2,FALSE)*BF61 / 100 / 1000</f>
        <v>#N/A</v>
      </c>
      <c r="BP61" s="128"/>
      <c r="BQ61" s="214" t="e">
        <f t="shared" si="49"/>
        <v>#VALUE!</v>
      </c>
      <c r="BR61" s="214" t="e">
        <f t="shared" si="50"/>
        <v>#VALUE!</v>
      </c>
      <c r="BS61" s="214" t="e">
        <f t="shared" si="51"/>
        <v>#VALUE!</v>
      </c>
      <c r="BT61" s="215" t="e">
        <f t="shared" si="52"/>
        <v>#VALUE!</v>
      </c>
      <c r="BU61" s="216" t="e">
        <f>BQ61*VLOOKUP(BU$6,'1-Konfiguration'!$C$23:$K$26,5,FALSE)</f>
        <v>#VALUE!</v>
      </c>
      <c r="BV61" s="216" t="e">
        <f>BR61*VLOOKUP(BV$6,'1-Konfiguration'!$C$23:$K$26,5,FALSE)</f>
        <v>#VALUE!</v>
      </c>
      <c r="BW61" s="216" t="e">
        <f>BS61*VLOOKUP(BW$6,'1-Konfiguration'!$C$23:$K$26,5,FALSE)</f>
        <v>#VALUE!</v>
      </c>
      <c r="BX61" s="216" t="e">
        <f>BT61*VLOOKUP(BX$6,'1-Konfiguration'!$C$23:$K$26,5,FALSE)</f>
        <v>#VALUE!</v>
      </c>
      <c r="BY61" s="216" t="e">
        <f t="shared" si="53"/>
        <v>#VALUE!</v>
      </c>
      <c r="BZ61" s="216" t="e">
        <f>BQ61*VLOOKUP(BZ$6,'1-Konfiguration'!$C$23:$K$26,9,FALSE)</f>
        <v>#VALUE!</v>
      </c>
      <c r="CA61" s="216" t="e">
        <f>BR61*VLOOKUP(CA$6,'1-Konfiguration'!$C$23:$K$26,9,FALSE)</f>
        <v>#VALUE!</v>
      </c>
      <c r="CB61" s="216" t="e">
        <f>BS61*VLOOKUP(CB$6,'1-Konfiguration'!$C$23:$K$26,9,FALSE)</f>
        <v>#VALUE!</v>
      </c>
      <c r="CC61" s="216" t="e">
        <f>BT61*VLOOKUP(CC$6,'1-Konfiguration'!$C$23:$K$26,9,FALSE)</f>
        <v>#VALUE!</v>
      </c>
      <c r="CD61" s="216" t="e">
        <f t="shared" si="54"/>
        <v>#VALUE!</v>
      </c>
      <c r="CE61" s="2"/>
      <c r="CF61" s="128" t="e">
        <f t="shared" si="55"/>
        <v>#VALUE!</v>
      </c>
      <c r="CG61" s="128" t="e">
        <f t="shared" si="56"/>
        <v>#VALUE!</v>
      </c>
      <c r="CH61" s="128" t="e">
        <f t="shared" si="57"/>
        <v>#VALUE!</v>
      </c>
      <c r="CI61" s="128" t="e">
        <f t="shared" si="58"/>
        <v>#VALUE!</v>
      </c>
      <c r="CJ61" s="128" t="e">
        <f t="shared" si="59"/>
        <v>#VALUE!</v>
      </c>
      <c r="CK61" s="128" t="e">
        <f t="shared" si="60"/>
        <v>#VALUE!</v>
      </c>
      <c r="CL61" s="128" t="e">
        <f t="shared" si="61"/>
        <v>#VALUE!</v>
      </c>
      <c r="CM61" s="128" t="e">
        <f t="shared" si="62"/>
        <v>#VALUE!</v>
      </c>
      <c r="CN61" s="2"/>
      <c r="CO61" s="128" t="e">
        <f>MMULT($BH61:$BK61,'1-Konfiguration'!D$23:D$26)+MMULT($BL61:$BO61,'1-Konfiguration'!D$23:D$26)</f>
        <v>#VALUE!</v>
      </c>
      <c r="CP61" s="128" t="e">
        <f>MMULT($BH61:$BK61,'1-Konfiguration'!E$23:E$26)+MMULT($BL61:$BO61,'1-Konfiguration'!E$23:E$26)</f>
        <v>#VALUE!</v>
      </c>
      <c r="CQ61" s="128" t="e">
        <f>MMULT($BH61:$BK61,'1-Konfiguration'!F$23:F$26)+MMULT($BL61:$BO61,'1-Konfiguration'!F$23:F$26)</f>
        <v>#VALUE!</v>
      </c>
      <c r="CR61" s="128" t="e">
        <f>MMULT($BH61:$BK61,'1-Konfiguration'!G$23:G$26)+MMULT($BL61:$BO61,'1-Konfiguration'!G$23:G$26)</f>
        <v>#VALUE!</v>
      </c>
      <c r="CS61" s="128" t="e">
        <f>MMULT($BH61:$BK61,'1-Konfiguration'!H$23:H$26)+MMULT($BL61:$BO61,'1-Konfiguration'!H$23:H$26)</f>
        <v>#VALUE!</v>
      </c>
      <c r="CT61" s="128" t="e">
        <f>MMULT($BH61:$BK61,'1-Konfiguration'!I$23:I$26)+MMULT($BL61:$BO61,'1-Konfiguration'!I$23:I$26)</f>
        <v>#VALUE!</v>
      </c>
      <c r="CU61" s="128" t="e">
        <f>MMULT($BH61:$BK61,'1-Konfiguration'!J$23:J$26)+MMULT($BL61:$BO61,'1-Konfiguration'!J$23:J$26)</f>
        <v>#VALUE!</v>
      </c>
      <c r="CV61" s="128" t="e">
        <f>MMULT($BH61:$BK61,'1-Konfiguration'!K$23:K$26)+MMULT($BL61:$BO61,'1-Konfiguration'!K$23:K$26)</f>
        <v>#VALUE!</v>
      </c>
      <c r="CX61" s="106"/>
      <c r="CY61" s="106"/>
      <c r="CZ61" s="106"/>
      <c r="DA61" s="106"/>
      <c r="DB61" s="106"/>
      <c r="DC61" s="106"/>
      <c r="DD61" s="106"/>
      <c r="DE61" s="106"/>
      <c r="DF61" s="117" t="e">
        <f>IF(CF61&gt;'5-Colouring_uMap'!B$15,'5-Colouring_uMap'!C$15,IF(CF61&gt;'5-Colouring_uMap'!B$14,'5-Colouring_uMap'!C$14,IF(CF61&gt;'5-Colouring_uMap'!B$13,'5-Colouring_uMap'!C$13,IF(CF61&gt;'5-Colouring_uMap'!B$12,'5-Colouring_uMap'!C$12,IF(CF61&gt;'5-Colouring_uMap'!B$11,'5-Colouring_uMap'!C$11,IF(CF61&gt;'5-Colouring_uMap'!B$10,'5-Colouring_uMap'!C$10,IF(CF61&gt;'5-Colouring_uMap'!B$9,'5-Colouring_uMap'!C$9,IF(CF61&gt;'5-Colouring_uMap'!B$8,'5-Colouring_uMap'!C$8,IF(CF61&gt;'5-Colouring_uMap'!B$7,'5-Colouring_uMap'!C$7)))))))))</f>
        <v>#VALUE!</v>
      </c>
      <c r="DG61" s="117" t="e">
        <f>IF(CG61&gt;'5-Colouring_uMap'!E$15,'5-Colouring_uMap'!F$15,IF(CG61&gt;'5-Colouring_uMap'!E$14,'5-Colouring_uMap'!F$14,IF(CG61&gt;'5-Colouring_uMap'!E$13,'5-Colouring_uMap'!F$13,IF(CG61&gt;'5-Colouring_uMap'!E$12,'5-Colouring_uMap'!F$12,IF(CG61&gt;'5-Colouring_uMap'!E$11,'5-Colouring_uMap'!F$11,IF(CG61&gt;'5-Colouring_uMap'!E$10,'5-Colouring_uMap'!F$10,IF(CG61&gt;'5-Colouring_uMap'!E$9,'5-Colouring_uMap'!F$9,IF(CG61&gt;'5-Colouring_uMap'!E$8,'5-Colouring_uMap'!F$8,IF(CG61&gt;'5-Colouring_uMap'!E$7,'5-Colouring_uMap'!F$7)))))))))</f>
        <v>#VALUE!</v>
      </c>
      <c r="DH61" s="117" t="e">
        <f>IF(CH61&gt;'5-Colouring_uMap'!H$15,'5-Colouring_uMap'!I$15,IF(CH61&gt;'5-Colouring_uMap'!H$14,'5-Colouring_uMap'!I$14,IF(CH61&gt;'5-Colouring_uMap'!H$13,'5-Colouring_uMap'!I$13,IF(CH61&gt;'5-Colouring_uMap'!H$12,'5-Colouring_uMap'!I$12,IF(CH61&gt;'5-Colouring_uMap'!H$11,'5-Colouring_uMap'!I$11,IF(CH61&gt;'5-Colouring_uMap'!H$10,'5-Colouring_uMap'!I$10,IF(CH61&gt;'5-Colouring_uMap'!H$9,'5-Colouring_uMap'!I$9,IF(CH61&gt;'5-Colouring_uMap'!H$8,'5-Colouring_uMap'!I$8,IF(CH61&gt;'5-Colouring_uMap'!H$7,'5-Colouring_uMap'!I$7)))))))))</f>
        <v>#VALUE!</v>
      </c>
      <c r="DI61" s="117" t="e">
        <f>IF(CI61&gt;'5-Colouring_uMap'!K$15,'5-Colouring_uMap'!L$15,IF(CI61&gt;'5-Colouring_uMap'!K$14,'5-Colouring_uMap'!L$14,IF(CI61&gt;'5-Colouring_uMap'!K$13,'5-Colouring_uMap'!L$13,IF(CI61&gt;'5-Colouring_uMap'!K$12,'5-Colouring_uMap'!L$12,IF(CI61&gt;'5-Colouring_uMap'!K$11,'5-Colouring_uMap'!L$11,IF(CI61&gt;'5-Colouring_uMap'!K$10,'5-Colouring_uMap'!L$10,IF(CI61&gt;'5-Colouring_uMap'!K$9,'5-Colouring_uMap'!L$9,IF(CI61&gt;'5-Colouring_uMap'!K$8,'5-Colouring_uMap'!L$8,IF(CI61&gt;'5-Colouring_uMap'!K$7,'5-Colouring_uMap'!L$7)))))))))</f>
        <v>#VALUE!</v>
      </c>
      <c r="DJ61" s="117" t="e">
        <f>IF(CJ61&gt;'5-Colouring_uMap'!N$15,'5-Colouring_uMap'!O$15,IF(CJ61&gt;'5-Colouring_uMap'!N$14,'5-Colouring_uMap'!O$14,IF(CJ61&gt;'5-Colouring_uMap'!N$13,'5-Colouring_uMap'!O$13,IF(CJ61&gt;'5-Colouring_uMap'!N$12,'5-Colouring_uMap'!O$12,IF(CJ61&gt;'5-Colouring_uMap'!N$11,'5-Colouring_uMap'!O$11,IF(CJ61&gt;'5-Colouring_uMap'!N$10,'5-Colouring_uMap'!O$10,IF(CJ61&gt;'5-Colouring_uMap'!N$9,'5-Colouring_uMap'!O$9,IF(CJ61&gt;'5-Colouring_uMap'!N$8,'5-Colouring_uMap'!O$8,IF(CJ61&gt;'5-Colouring_uMap'!N$7,'5-Colouring_uMap'!O$7)))))))))</f>
        <v>#VALUE!</v>
      </c>
      <c r="DK61" s="117" t="e">
        <f>IF(CK61&gt;'5-Colouring_uMap'!Q$15,'5-Colouring_uMap'!R$15,IF(CK61&gt;'5-Colouring_uMap'!Q$14,'5-Colouring_uMap'!R$14,IF(CK61&gt;'5-Colouring_uMap'!Q$13,'5-Colouring_uMap'!R$13,IF(CK61&gt;'5-Colouring_uMap'!Q$12,'5-Colouring_uMap'!R$12,IF(CK61&gt;'5-Colouring_uMap'!Q$11,'5-Colouring_uMap'!R$11,IF(CK61&gt;'5-Colouring_uMap'!Q$10,'5-Colouring_uMap'!R$10,IF(CK61&gt;'5-Colouring_uMap'!Q$9,'5-Colouring_uMap'!R$9,IF(CK61&gt;'5-Colouring_uMap'!Q$8,'5-Colouring_uMap'!R$8,IF(CK61&gt;'5-Colouring_uMap'!Q$7,'5-Colouring_uMap'!R$7)))))))))</f>
        <v>#VALUE!</v>
      </c>
      <c r="DL61" s="117" t="e">
        <f>IF(CL61&gt;'5-Colouring_uMap'!T$15,'5-Colouring_uMap'!U$15,IF(CL61&gt;'5-Colouring_uMap'!T$14,'5-Colouring_uMap'!U$14,IF(CL61&gt;'5-Colouring_uMap'!T$13,'5-Colouring_uMap'!U$13,IF(CL61&gt;'5-Colouring_uMap'!T$12,'5-Colouring_uMap'!U$12,IF(CL61&gt;'5-Colouring_uMap'!T$11,'5-Colouring_uMap'!U$11,IF(CL61&gt;'5-Colouring_uMap'!T$10,'5-Colouring_uMap'!U$10,IF(CL61&gt;'5-Colouring_uMap'!T$9,'5-Colouring_uMap'!U$9,IF(CL61&gt;'5-Colouring_uMap'!T$8,'5-Colouring_uMap'!U$8,IF(CL61&gt;'5-Colouring_uMap'!T$7,'5-Colouring_uMap'!U$7)))))))))</f>
        <v>#VALUE!</v>
      </c>
      <c r="DM61" s="117" t="e">
        <f>IF(CM61&gt;'5-Colouring_uMap'!W$15,'5-Colouring_uMap'!X$15,IF(CM61&gt;'5-Colouring_uMap'!W$14,'5-Colouring_uMap'!X$14,IF(CM61&gt;'5-Colouring_uMap'!W$13,'5-Colouring_uMap'!X$13,IF(CM61&gt;'5-Colouring_uMap'!W$12,'5-Colouring_uMap'!X$12,IF(CM61&gt;'5-Colouring_uMap'!W$11,'5-Colouring_uMap'!X$11,IF(CM61&gt;'5-Colouring_uMap'!W$10,'5-Colouring_uMap'!X$10,IF(CM61&gt;'5-Colouring_uMap'!W$9,'5-Colouring_uMap'!X$9,IF(CM61&gt;'5-Colouring_uMap'!W$8,'5-Colouring_uMap'!X$8,IF(CM61&gt;'5-Colouring_uMap'!W$7,'5-Colouring_uMap'!X$7)))))))))</f>
        <v>#VALUE!</v>
      </c>
      <c r="DN61" s="117">
        <v>10</v>
      </c>
      <c r="DO61" s="159" t="s">
        <v>2093</v>
      </c>
      <c r="DP61" s="106" t="e">
        <f t="shared" si="71"/>
        <v>#VALUE!</v>
      </c>
      <c r="DQ61" s="106" t="e">
        <f t="shared" si="63"/>
        <v>#VALUE!</v>
      </c>
      <c r="DR61" s="106" t="e">
        <f t="shared" si="64"/>
        <v>#VALUE!</v>
      </c>
      <c r="DS61" s="106" t="e">
        <f t="shared" si="65"/>
        <v>#VALUE!</v>
      </c>
      <c r="DT61" s="106" t="e">
        <f t="shared" si="66"/>
        <v>#VALUE!</v>
      </c>
      <c r="DU61" s="106" t="e">
        <f t="shared" si="67"/>
        <v>#VALUE!</v>
      </c>
      <c r="DV61" s="106" t="e">
        <f t="shared" si="68"/>
        <v>#VALUE!</v>
      </c>
      <c r="DW61" s="106" t="e">
        <f t="shared" si="69"/>
        <v>#VALUE!</v>
      </c>
      <c r="DX61" t="s">
        <v>2080</v>
      </c>
      <c r="DY61">
        <v>2018</v>
      </c>
      <c r="DZ61">
        <v>5610</v>
      </c>
      <c r="EA61">
        <v>7133</v>
      </c>
      <c r="EB61" t="s">
        <v>767</v>
      </c>
      <c r="EC61">
        <v>7</v>
      </c>
      <c r="ED61" t="s">
        <v>681</v>
      </c>
      <c r="EE61" t="s">
        <v>100</v>
      </c>
      <c r="EF61">
        <v>48</v>
      </c>
      <c r="EH61" t="s">
        <v>101</v>
      </c>
      <c r="EI61" t="s">
        <v>762</v>
      </c>
      <c r="EJ61" t="s">
        <v>765</v>
      </c>
      <c r="EK61" t="s">
        <v>159</v>
      </c>
      <c r="EL61" t="s">
        <v>764</v>
      </c>
      <c r="EM61" t="s">
        <v>768</v>
      </c>
      <c r="EN61" t="s">
        <v>160</v>
      </c>
      <c r="EO61">
        <v>4</v>
      </c>
      <c r="EP61">
        <v>142</v>
      </c>
      <c r="EQ61">
        <v>29180</v>
      </c>
      <c r="ER61">
        <v>14428</v>
      </c>
      <c r="ES61">
        <v>14751</v>
      </c>
      <c r="ET61">
        <v>3324</v>
      </c>
      <c r="EU61">
        <v>1641</v>
      </c>
      <c r="EV61">
        <v>1682</v>
      </c>
      <c r="EW61">
        <v>11.4</v>
      </c>
      <c r="EX61">
        <v>0.94</v>
      </c>
      <c r="EY61">
        <v>0.65</v>
      </c>
      <c r="EZ61">
        <v>1.0900000000000001</v>
      </c>
      <c r="FA61">
        <v>1675</v>
      </c>
      <c r="FB61">
        <v>10.5</v>
      </c>
      <c r="FC61">
        <v>297</v>
      </c>
      <c r="FD61">
        <v>21.6</v>
      </c>
      <c r="FI61" t="s">
        <v>166</v>
      </c>
      <c r="FJ61" t="s">
        <v>166</v>
      </c>
      <c r="FK61">
        <v>85.7</v>
      </c>
      <c r="FL61">
        <v>7.1</v>
      </c>
      <c r="FM61">
        <v>0.7</v>
      </c>
      <c r="FN61">
        <v>1.2</v>
      </c>
      <c r="FO61">
        <v>3.6</v>
      </c>
      <c r="FP61">
        <v>7.5</v>
      </c>
      <c r="FQ61">
        <v>5.5</v>
      </c>
      <c r="FR61">
        <v>0.3</v>
      </c>
      <c r="FS61">
        <v>1.7</v>
      </c>
      <c r="FT61">
        <v>391480</v>
      </c>
      <c r="FU61">
        <v>5578929</v>
      </c>
      <c r="FZ61">
        <v>32811</v>
      </c>
      <c r="GA61">
        <v>16149</v>
      </c>
      <c r="GB61">
        <v>16663</v>
      </c>
      <c r="GC61">
        <v>13.9</v>
      </c>
      <c r="GD61">
        <v>13.9</v>
      </c>
      <c r="GE61">
        <v>13.8</v>
      </c>
      <c r="GF61">
        <v>50.3524295</v>
      </c>
      <c r="GG61">
        <v>7.4745604800000001</v>
      </c>
      <c r="GH61">
        <v>1780</v>
      </c>
      <c r="GI61">
        <v>1800</v>
      </c>
      <c r="GJ61">
        <v>12.3</v>
      </c>
      <c r="GK61">
        <v>12.2</v>
      </c>
      <c r="GL61">
        <v>8</v>
      </c>
      <c r="GM61">
        <v>8.1999999999999993</v>
      </c>
      <c r="GN61">
        <v>4.4000000000000004</v>
      </c>
      <c r="GO61">
        <v>5.0999999999999996</v>
      </c>
      <c r="GP61">
        <v>11</v>
      </c>
      <c r="GQ61">
        <v>10.8</v>
      </c>
      <c r="GR61">
        <v>16505</v>
      </c>
      <c r="GS61">
        <v>16848</v>
      </c>
      <c r="GT61">
        <v>0.7</v>
      </c>
      <c r="GU61">
        <v>0.61</v>
      </c>
      <c r="GV61">
        <v>0.97</v>
      </c>
      <c r="GW61">
        <v>0.97</v>
      </c>
      <c r="GX61">
        <v>1.08</v>
      </c>
      <c r="GY61">
        <v>1.1000000000000001</v>
      </c>
      <c r="GZ61">
        <v>0.76</v>
      </c>
      <c r="HA61">
        <v>0.76</v>
      </c>
      <c r="HB61">
        <v>1458</v>
      </c>
      <c r="HC61">
        <v>62</v>
      </c>
      <c r="HD61">
        <v>113</v>
      </c>
      <c r="HE61">
        <v>12</v>
      </c>
      <c r="HF61">
        <v>227</v>
      </c>
      <c r="HG61">
        <v>17</v>
      </c>
      <c r="HH61">
        <v>47</v>
      </c>
      <c r="HI61">
        <v>1</v>
      </c>
      <c r="HJ61">
        <v>988</v>
      </c>
      <c r="HK61">
        <v>22</v>
      </c>
      <c r="HL61">
        <v>57</v>
      </c>
      <c r="HM61">
        <v>8</v>
      </c>
      <c r="HN61">
        <v>10</v>
      </c>
      <c r="HO61" t="s">
        <v>769</v>
      </c>
      <c r="HP61">
        <v>0.97799999999999998</v>
      </c>
      <c r="HQ61" t="s">
        <v>110</v>
      </c>
      <c r="HR61" t="s">
        <v>111</v>
      </c>
    </row>
    <row r="62" spans="2:226" ht="14.25" hidden="1" customHeight="1" x14ac:dyDescent="0.3">
      <c r="B62">
        <f t="shared" si="12"/>
        <v>7132</v>
      </c>
      <c r="C62" t="str">
        <f t="shared" si="13"/>
        <v>A48</v>
      </c>
      <c r="D62" s="132">
        <f t="shared" si="14"/>
        <v>20</v>
      </c>
      <c r="E62" s="123">
        <f>VLOOKUP($EA62,'4-DZ-Nr.-Mapping'!$A:$J,E$4,FALSE)</f>
        <v>0</v>
      </c>
      <c r="F62" s="123">
        <f>VLOOKUP($EA62,'4-DZ-Nr.-Mapping'!$A:$J,F$4,FALSE)</f>
        <v>0</v>
      </c>
      <c r="G62" s="106" t="str">
        <f t="shared" si="15"/>
        <v>O - AD Dernbach (A3)</v>
      </c>
      <c r="H62" t="str">
        <f t="shared" si="16"/>
        <v>W - AD Vulkaneifel (A1)</v>
      </c>
      <c r="I62" s="106" t="str">
        <f>VLOOKUP($EA62,'4-DZ-Nr.-Mapping'!$A:$N,I$4,FALSE)</f>
        <v xml:space="preserve"> </v>
      </c>
      <c r="J62" s="106" t="str">
        <f>VLOOKUP($EA62,'4-DZ-Nr.-Mapping'!$A:$N,J$4,FALSE)</f>
        <v xml:space="preserve"> </v>
      </c>
      <c r="K62" s="106" t="str">
        <f>VLOOKUP($EA62,'4-DZ-Nr.-Mapping'!$A:$N,K$4,FALSE)</f>
        <v xml:space="preserve"> </v>
      </c>
      <c r="L62" s="106" t="str">
        <f>VLOOKUP($EA62,'4-DZ-Nr.-Mapping'!$A:$N,L$4,FALSE)</f>
        <v xml:space="preserve"> </v>
      </c>
      <c r="M62" s="106" t="str">
        <f>VLOOKUP($EA62,'4-DZ-Nr.-Mapping'!$A:$N,M$4,FALSE)</f>
        <v xml:space="preserve"> </v>
      </c>
      <c r="N62" s="106" t="str">
        <f t="shared" si="17"/>
        <v>8+1</v>
      </c>
      <c r="P62" s="203">
        <f t="shared" si="18"/>
        <v>0.48071447061869016</v>
      </c>
      <c r="Q62" s="126">
        <f t="shared" si="86"/>
        <v>3714</v>
      </c>
      <c r="R62" s="126">
        <f t="shared" si="70"/>
        <v>1688.5120000000002</v>
      </c>
      <c r="S62" s="126">
        <f t="shared" si="90"/>
        <v>1683.315938907585</v>
      </c>
      <c r="T62" s="126">
        <f t="shared" si="91"/>
        <v>1938.363808439037</v>
      </c>
      <c r="U62" s="126">
        <f t="shared" si="95"/>
        <v>76.514360859435669</v>
      </c>
      <c r="V62" s="126">
        <f t="shared" si="35"/>
        <v>3698.194108206058</v>
      </c>
      <c r="W62" s="125">
        <f t="shared" si="36"/>
        <v>0.5192855293813099</v>
      </c>
      <c r="X62" s="126">
        <f t="shared" si="87"/>
        <v>4012</v>
      </c>
      <c r="Y62" s="126">
        <f t="shared" si="38"/>
        <v>1707.0720000000001</v>
      </c>
      <c r="Z62" s="126">
        <f t="shared" si="92"/>
        <v>1818.3800610924154</v>
      </c>
      <c r="AA62" s="126">
        <f t="shared" si="93"/>
        <v>2093.8921915609626</v>
      </c>
      <c r="AB62" s="126">
        <f t="shared" si="94"/>
        <v>82.653639140564323</v>
      </c>
      <c r="AC62" s="126">
        <f t="shared" si="72"/>
        <v>3994.9258917939424</v>
      </c>
      <c r="AD62" s="1"/>
      <c r="AE62" s="106" t="e">
        <f t="shared" si="22"/>
        <v>#N/A</v>
      </c>
      <c r="AF62" s="106" t="str">
        <f t="shared" si="73"/>
        <v>-</v>
      </c>
      <c r="AG62" s="106" t="str">
        <f t="shared" si="39"/>
        <v>A48</v>
      </c>
      <c r="AH62" s="106">
        <f t="shared" si="74"/>
        <v>7132</v>
      </c>
      <c r="AI62" s="106" t="str">
        <f t="shared" si="75"/>
        <v xml:space="preserve"> </v>
      </c>
      <c r="AJ62" s="106" t="str">
        <f t="shared" si="40"/>
        <v xml:space="preserve"> </v>
      </c>
      <c r="AK62" s="1"/>
      <c r="AL62" s="126">
        <f t="shared" si="98"/>
        <v>3714</v>
      </c>
      <c r="AM62" s="126">
        <f t="shared" si="98"/>
        <v>1688.5120000000002</v>
      </c>
      <c r="AN62" s="126">
        <f t="shared" si="98"/>
        <v>1683.315938907585</v>
      </c>
      <c r="AO62" s="126">
        <f t="shared" si="98"/>
        <v>1938.363808439037</v>
      </c>
      <c r="AP62" s="126">
        <f t="shared" si="98"/>
        <v>76.514360859435669</v>
      </c>
      <c r="AQ62" s="126">
        <f t="shared" si="98"/>
        <v>3698.194108206058</v>
      </c>
      <c r="AR62" s="126" t="e">
        <f t="shared" si="99"/>
        <v>#N/A</v>
      </c>
      <c r="AS62" s="126" t="e">
        <f t="shared" si="99"/>
        <v>#N/A</v>
      </c>
      <c r="AT62" s="126" t="e">
        <f t="shared" si="99"/>
        <v>#N/A</v>
      </c>
      <c r="AU62" s="126" t="e">
        <f t="shared" si="99"/>
        <v>#N/A</v>
      </c>
      <c r="AV62" s="126" t="e">
        <f t="shared" si="99"/>
        <v>#N/A</v>
      </c>
      <c r="AW62" s="126" t="e">
        <f t="shared" si="99"/>
        <v>#N/A</v>
      </c>
      <c r="AX62" s="1"/>
      <c r="AY62" s="126" t="e">
        <f t="shared" si="41"/>
        <v>#VALUE!</v>
      </c>
      <c r="AZ62" s="126" t="e">
        <f t="shared" si="42"/>
        <v>#VALUE!</v>
      </c>
      <c r="BA62" s="126" t="e">
        <f t="shared" si="43"/>
        <v>#VALUE!</v>
      </c>
      <c r="BB62" s="126" t="e">
        <f t="shared" si="44"/>
        <v>#VALUE!</v>
      </c>
      <c r="BC62" s="126" t="e">
        <f t="shared" si="45"/>
        <v>#N/A</v>
      </c>
      <c r="BD62" s="126" t="e">
        <f t="shared" si="46"/>
        <v>#N/A</v>
      </c>
      <c r="BE62" s="126" t="e">
        <f t="shared" si="47"/>
        <v>#N/A</v>
      </c>
      <c r="BF62" s="126" t="e">
        <f t="shared" si="48"/>
        <v>#N/A</v>
      </c>
      <c r="BG62" s="1"/>
      <c r="BH62" s="128" t="e">
        <f>VLOOKUP(BH$6,'1-Konfiguration'!$C$14:$D$17,2,FALSE)*AY62 / 100 / 1000</f>
        <v>#VALUE!</v>
      </c>
      <c r="BI62" s="128" t="e">
        <f>VLOOKUP(BI$6,'1-Konfiguration'!$C$14:$D$17,2,FALSE)*AZ62 / 100 / 1000</f>
        <v>#VALUE!</v>
      </c>
      <c r="BJ62" s="128" t="e">
        <f>VLOOKUP(BJ$6,'1-Konfiguration'!$C$14:$D$17,2,FALSE)*BA62 / 100 / 1000</f>
        <v>#VALUE!</v>
      </c>
      <c r="BK62" s="128" t="e">
        <f>VLOOKUP(BK$6,'1-Konfiguration'!$C$14:$D$17,2,FALSE)*BB62 / 100 / 1000</f>
        <v>#VALUE!</v>
      </c>
      <c r="BL62" s="128" t="e">
        <f>VLOOKUP(BL$6,'1-Konfiguration'!$C$14:$D$17,2,FALSE)*BC62 / 100 / 1000</f>
        <v>#N/A</v>
      </c>
      <c r="BM62" s="128" t="e">
        <f>VLOOKUP(BM$6,'1-Konfiguration'!$C$14:$D$17,2,FALSE)*BD62 / 100 / 1000</f>
        <v>#N/A</v>
      </c>
      <c r="BN62" s="128" t="e">
        <f>VLOOKUP(BN$6,'1-Konfiguration'!$C$14:$D$17,2,FALSE)*BE62 / 100 / 1000</f>
        <v>#N/A</v>
      </c>
      <c r="BO62" s="128" t="e">
        <f>VLOOKUP(BO$6,'1-Konfiguration'!$C$14:$D$17,2,FALSE)*BF62 / 100 / 1000</f>
        <v>#N/A</v>
      </c>
      <c r="BP62" s="128"/>
      <c r="BQ62" s="214" t="e">
        <f t="shared" si="49"/>
        <v>#VALUE!</v>
      </c>
      <c r="BR62" s="214" t="e">
        <f t="shared" si="50"/>
        <v>#VALUE!</v>
      </c>
      <c r="BS62" s="214" t="e">
        <f t="shared" si="51"/>
        <v>#VALUE!</v>
      </c>
      <c r="BT62" s="215" t="e">
        <f t="shared" si="52"/>
        <v>#VALUE!</v>
      </c>
      <c r="BU62" s="216" t="e">
        <f>BQ62*VLOOKUP(BU$6,'1-Konfiguration'!$C$23:$K$26,5,FALSE)</f>
        <v>#VALUE!</v>
      </c>
      <c r="BV62" s="216" t="e">
        <f>BR62*VLOOKUP(BV$6,'1-Konfiguration'!$C$23:$K$26,5,FALSE)</f>
        <v>#VALUE!</v>
      </c>
      <c r="BW62" s="216" t="e">
        <f>BS62*VLOOKUP(BW$6,'1-Konfiguration'!$C$23:$K$26,5,FALSE)</f>
        <v>#VALUE!</v>
      </c>
      <c r="BX62" s="216" t="e">
        <f>BT62*VLOOKUP(BX$6,'1-Konfiguration'!$C$23:$K$26,5,FALSE)</f>
        <v>#VALUE!</v>
      </c>
      <c r="BY62" s="216" t="e">
        <f t="shared" si="53"/>
        <v>#VALUE!</v>
      </c>
      <c r="BZ62" s="216" t="e">
        <f>BQ62*VLOOKUP(BZ$6,'1-Konfiguration'!$C$23:$K$26,9,FALSE)</f>
        <v>#VALUE!</v>
      </c>
      <c r="CA62" s="216" t="e">
        <f>BR62*VLOOKUP(CA$6,'1-Konfiguration'!$C$23:$K$26,9,FALSE)</f>
        <v>#VALUE!</v>
      </c>
      <c r="CB62" s="216" t="e">
        <f>BS62*VLOOKUP(CB$6,'1-Konfiguration'!$C$23:$K$26,9,FALSE)</f>
        <v>#VALUE!</v>
      </c>
      <c r="CC62" s="216" t="e">
        <f>BT62*VLOOKUP(CC$6,'1-Konfiguration'!$C$23:$K$26,9,FALSE)</f>
        <v>#VALUE!</v>
      </c>
      <c r="CD62" s="216" t="e">
        <f t="shared" si="54"/>
        <v>#VALUE!</v>
      </c>
      <c r="CE62" s="2"/>
      <c r="CF62" s="128" t="e">
        <f t="shared" si="55"/>
        <v>#VALUE!</v>
      </c>
      <c r="CG62" s="128" t="e">
        <f t="shared" si="56"/>
        <v>#VALUE!</v>
      </c>
      <c r="CH62" s="128" t="e">
        <f t="shared" si="57"/>
        <v>#VALUE!</v>
      </c>
      <c r="CI62" s="128" t="e">
        <f t="shared" si="58"/>
        <v>#VALUE!</v>
      </c>
      <c r="CJ62" s="128" t="e">
        <f t="shared" si="59"/>
        <v>#VALUE!</v>
      </c>
      <c r="CK62" s="128" t="e">
        <f t="shared" si="60"/>
        <v>#VALUE!</v>
      </c>
      <c r="CL62" s="128" t="e">
        <f t="shared" si="61"/>
        <v>#VALUE!</v>
      </c>
      <c r="CM62" s="128" t="e">
        <f t="shared" si="62"/>
        <v>#VALUE!</v>
      </c>
      <c r="CN62" s="2"/>
      <c r="CO62" s="128" t="e">
        <f>MMULT($BH62:$BK62,'1-Konfiguration'!D$23:D$26)+MMULT($BL62:$BO62,'1-Konfiguration'!D$23:D$26)</f>
        <v>#VALUE!</v>
      </c>
      <c r="CP62" s="128" t="e">
        <f>MMULT($BH62:$BK62,'1-Konfiguration'!E$23:E$26)+MMULT($BL62:$BO62,'1-Konfiguration'!E$23:E$26)</f>
        <v>#VALUE!</v>
      </c>
      <c r="CQ62" s="128" t="e">
        <f>MMULT($BH62:$BK62,'1-Konfiguration'!F$23:F$26)+MMULT($BL62:$BO62,'1-Konfiguration'!F$23:F$26)</f>
        <v>#VALUE!</v>
      </c>
      <c r="CR62" s="128" t="e">
        <f>MMULT($BH62:$BK62,'1-Konfiguration'!G$23:G$26)+MMULT($BL62:$BO62,'1-Konfiguration'!G$23:G$26)</f>
        <v>#VALUE!</v>
      </c>
      <c r="CS62" s="128" t="e">
        <f>MMULT($BH62:$BK62,'1-Konfiguration'!H$23:H$26)+MMULT($BL62:$BO62,'1-Konfiguration'!H$23:H$26)</f>
        <v>#VALUE!</v>
      </c>
      <c r="CT62" s="128" t="e">
        <f>MMULT($BH62:$BK62,'1-Konfiguration'!I$23:I$26)+MMULT($BL62:$BO62,'1-Konfiguration'!I$23:I$26)</f>
        <v>#VALUE!</v>
      </c>
      <c r="CU62" s="128" t="e">
        <f>MMULT($BH62:$BK62,'1-Konfiguration'!J$23:J$26)+MMULT($BL62:$BO62,'1-Konfiguration'!J$23:J$26)</f>
        <v>#VALUE!</v>
      </c>
      <c r="CV62" s="128" t="e">
        <f>MMULT($BH62:$BK62,'1-Konfiguration'!K$23:K$26)+MMULT($BL62:$BO62,'1-Konfiguration'!K$23:K$26)</f>
        <v>#VALUE!</v>
      </c>
      <c r="CX62" s="106"/>
      <c r="CY62" s="106"/>
      <c r="CZ62" s="106"/>
      <c r="DA62" s="106"/>
      <c r="DB62" s="106"/>
      <c r="DC62" s="106"/>
      <c r="DD62" s="106"/>
      <c r="DE62" s="106"/>
      <c r="DF62" s="117" t="e">
        <f>IF(CF62&gt;'5-Colouring_uMap'!B$15,'5-Colouring_uMap'!C$15,IF(CF62&gt;'5-Colouring_uMap'!B$14,'5-Colouring_uMap'!C$14,IF(CF62&gt;'5-Colouring_uMap'!B$13,'5-Colouring_uMap'!C$13,IF(CF62&gt;'5-Colouring_uMap'!B$12,'5-Colouring_uMap'!C$12,IF(CF62&gt;'5-Colouring_uMap'!B$11,'5-Colouring_uMap'!C$11,IF(CF62&gt;'5-Colouring_uMap'!B$10,'5-Colouring_uMap'!C$10,IF(CF62&gt;'5-Colouring_uMap'!B$9,'5-Colouring_uMap'!C$9,IF(CF62&gt;'5-Colouring_uMap'!B$8,'5-Colouring_uMap'!C$8,IF(CF62&gt;'5-Colouring_uMap'!B$7,'5-Colouring_uMap'!C$7)))))))))</f>
        <v>#VALUE!</v>
      </c>
      <c r="DG62" s="117" t="e">
        <f>IF(CG62&gt;'5-Colouring_uMap'!E$15,'5-Colouring_uMap'!F$15,IF(CG62&gt;'5-Colouring_uMap'!E$14,'5-Colouring_uMap'!F$14,IF(CG62&gt;'5-Colouring_uMap'!E$13,'5-Colouring_uMap'!F$13,IF(CG62&gt;'5-Colouring_uMap'!E$12,'5-Colouring_uMap'!F$12,IF(CG62&gt;'5-Colouring_uMap'!E$11,'5-Colouring_uMap'!F$11,IF(CG62&gt;'5-Colouring_uMap'!E$10,'5-Colouring_uMap'!F$10,IF(CG62&gt;'5-Colouring_uMap'!E$9,'5-Colouring_uMap'!F$9,IF(CG62&gt;'5-Colouring_uMap'!E$8,'5-Colouring_uMap'!F$8,IF(CG62&gt;'5-Colouring_uMap'!E$7,'5-Colouring_uMap'!F$7)))))))))</f>
        <v>#VALUE!</v>
      </c>
      <c r="DH62" s="117" t="e">
        <f>IF(CH62&gt;'5-Colouring_uMap'!H$15,'5-Colouring_uMap'!I$15,IF(CH62&gt;'5-Colouring_uMap'!H$14,'5-Colouring_uMap'!I$14,IF(CH62&gt;'5-Colouring_uMap'!H$13,'5-Colouring_uMap'!I$13,IF(CH62&gt;'5-Colouring_uMap'!H$12,'5-Colouring_uMap'!I$12,IF(CH62&gt;'5-Colouring_uMap'!H$11,'5-Colouring_uMap'!I$11,IF(CH62&gt;'5-Colouring_uMap'!H$10,'5-Colouring_uMap'!I$10,IF(CH62&gt;'5-Colouring_uMap'!H$9,'5-Colouring_uMap'!I$9,IF(CH62&gt;'5-Colouring_uMap'!H$8,'5-Colouring_uMap'!I$8,IF(CH62&gt;'5-Colouring_uMap'!H$7,'5-Colouring_uMap'!I$7)))))))))</f>
        <v>#VALUE!</v>
      </c>
      <c r="DI62" s="117" t="e">
        <f>IF(CI62&gt;'5-Colouring_uMap'!K$15,'5-Colouring_uMap'!L$15,IF(CI62&gt;'5-Colouring_uMap'!K$14,'5-Colouring_uMap'!L$14,IF(CI62&gt;'5-Colouring_uMap'!K$13,'5-Colouring_uMap'!L$13,IF(CI62&gt;'5-Colouring_uMap'!K$12,'5-Colouring_uMap'!L$12,IF(CI62&gt;'5-Colouring_uMap'!K$11,'5-Colouring_uMap'!L$11,IF(CI62&gt;'5-Colouring_uMap'!K$10,'5-Colouring_uMap'!L$10,IF(CI62&gt;'5-Colouring_uMap'!K$9,'5-Colouring_uMap'!L$9,IF(CI62&gt;'5-Colouring_uMap'!K$8,'5-Colouring_uMap'!L$8,IF(CI62&gt;'5-Colouring_uMap'!K$7,'5-Colouring_uMap'!L$7)))))))))</f>
        <v>#VALUE!</v>
      </c>
      <c r="DJ62" s="117" t="e">
        <f>IF(CJ62&gt;'5-Colouring_uMap'!N$15,'5-Colouring_uMap'!O$15,IF(CJ62&gt;'5-Colouring_uMap'!N$14,'5-Colouring_uMap'!O$14,IF(CJ62&gt;'5-Colouring_uMap'!N$13,'5-Colouring_uMap'!O$13,IF(CJ62&gt;'5-Colouring_uMap'!N$12,'5-Colouring_uMap'!O$12,IF(CJ62&gt;'5-Colouring_uMap'!N$11,'5-Colouring_uMap'!O$11,IF(CJ62&gt;'5-Colouring_uMap'!N$10,'5-Colouring_uMap'!O$10,IF(CJ62&gt;'5-Colouring_uMap'!N$9,'5-Colouring_uMap'!O$9,IF(CJ62&gt;'5-Colouring_uMap'!N$8,'5-Colouring_uMap'!O$8,IF(CJ62&gt;'5-Colouring_uMap'!N$7,'5-Colouring_uMap'!O$7)))))))))</f>
        <v>#VALUE!</v>
      </c>
      <c r="DK62" s="117" t="e">
        <f>IF(CK62&gt;'5-Colouring_uMap'!Q$15,'5-Colouring_uMap'!R$15,IF(CK62&gt;'5-Colouring_uMap'!Q$14,'5-Colouring_uMap'!R$14,IF(CK62&gt;'5-Colouring_uMap'!Q$13,'5-Colouring_uMap'!R$13,IF(CK62&gt;'5-Colouring_uMap'!Q$12,'5-Colouring_uMap'!R$12,IF(CK62&gt;'5-Colouring_uMap'!Q$11,'5-Colouring_uMap'!R$11,IF(CK62&gt;'5-Colouring_uMap'!Q$10,'5-Colouring_uMap'!R$10,IF(CK62&gt;'5-Colouring_uMap'!Q$9,'5-Colouring_uMap'!R$9,IF(CK62&gt;'5-Colouring_uMap'!Q$8,'5-Colouring_uMap'!R$8,IF(CK62&gt;'5-Colouring_uMap'!Q$7,'5-Colouring_uMap'!R$7)))))))))</f>
        <v>#VALUE!</v>
      </c>
      <c r="DL62" s="117" t="e">
        <f>IF(CL62&gt;'5-Colouring_uMap'!T$15,'5-Colouring_uMap'!U$15,IF(CL62&gt;'5-Colouring_uMap'!T$14,'5-Colouring_uMap'!U$14,IF(CL62&gt;'5-Colouring_uMap'!T$13,'5-Colouring_uMap'!U$13,IF(CL62&gt;'5-Colouring_uMap'!T$12,'5-Colouring_uMap'!U$12,IF(CL62&gt;'5-Colouring_uMap'!T$11,'5-Colouring_uMap'!U$11,IF(CL62&gt;'5-Colouring_uMap'!T$10,'5-Colouring_uMap'!U$10,IF(CL62&gt;'5-Colouring_uMap'!T$9,'5-Colouring_uMap'!U$9,IF(CL62&gt;'5-Colouring_uMap'!T$8,'5-Colouring_uMap'!U$8,IF(CL62&gt;'5-Colouring_uMap'!T$7,'5-Colouring_uMap'!U$7)))))))))</f>
        <v>#VALUE!</v>
      </c>
      <c r="DM62" s="117" t="e">
        <f>IF(CM62&gt;'5-Colouring_uMap'!W$15,'5-Colouring_uMap'!X$15,IF(CM62&gt;'5-Colouring_uMap'!W$14,'5-Colouring_uMap'!X$14,IF(CM62&gt;'5-Colouring_uMap'!W$13,'5-Colouring_uMap'!X$13,IF(CM62&gt;'5-Colouring_uMap'!W$12,'5-Colouring_uMap'!X$12,IF(CM62&gt;'5-Colouring_uMap'!W$11,'5-Colouring_uMap'!X$11,IF(CM62&gt;'5-Colouring_uMap'!W$10,'5-Colouring_uMap'!X$10,IF(CM62&gt;'5-Colouring_uMap'!W$9,'5-Colouring_uMap'!X$9,IF(CM62&gt;'5-Colouring_uMap'!W$8,'5-Colouring_uMap'!X$8,IF(CM62&gt;'5-Colouring_uMap'!W$7,'5-Colouring_uMap'!X$7)))))))))</f>
        <v>#VALUE!</v>
      </c>
      <c r="DN62" s="117">
        <v>10</v>
      </c>
      <c r="DO62" s="159" t="s">
        <v>2093</v>
      </c>
      <c r="DP62" s="106" t="e">
        <f t="shared" si="71"/>
        <v>#VALUE!</v>
      </c>
      <c r="DQ62" s="106" t="e">
        <f t="shared" si="63"/>
        <v>#VALUE!</v>
      </c>
      <c r="DR62" s="106" t="e">
        <f t="shared" si="64"/>
        <v>#VALUE!</v>
      </c>
      <c r="DS62" s="106" t="e">
        <f t="shared" si="65"/>
        <v>#VALUE!</v>
      </c>
      <c r="DT62" s="106" t="e">
        <f t="shared" si="66"/>
        <v>#VALUE!</v>
      </c>
      <c r="DU62" s="106" t="e">
        <f t="shared" si="67"/>
        <v>#VALUE!</v>
      </c>
      <c r="DV62" s="106" t="e">
        <f t="shared" si="68"/>
        <v>#VALUE!</v>
      </c>
      <c r="DW62" s="106" t="e">
        <f t="shared" si="69"/>
        <v>#VALUE!</v>
      </c>
      <c r="DX62" t="s">
        <v>2080</v>
      </c>
      <c r="DY62">
        <v>2018</v>
      </c>
      <c r="DZ62">
        <v>5610</v>
      </c>
      <c r="EA62">
        <v>7132</v>
      </c>
      <c r="EB62" t="s">
        <v>761</v>
      </c>
      <c r="EC62">
        <v>7</v>
      </c>
      <c r="ED62" t="s">
        <v>681</v>
      </c>
      <c r="EE62" t="s">
        <v>100</v>
      </c>
      <c r="EF62">
        <v>48</v>
      </c>
      <c r="EH62" t="s">
        <v>101</v>
      </c>
      <c r="EI62" t="s">
        <v>762</v>
      </c>
      <c r="EJ62" t="s">
        <v>763</v>
      </c>
      <c r="EK62" t="s">
        <v>159</v>
      </c>
      <c r="EL62" t="s">
        <v>764</v>
      </c>
      <c r="EM62" t="s">
        <v>765</v>
      </c>
      <c r="EN62" t="s">
        <v>160</v>
      </c>
      <c r="EO62">
        <v>4</v>
      </c>
      <c r="EP62">
        <v>141</v>
      </c>
      <c r="EQ62">
        <v>53056</v>
      </c>
      <c r="ER62">
        <v>26383</v>
      </c>
      <c r="ES62">
        <v>26673</v>
      </c>
      <c r="ET62">
        <v>7725</v>
      </c>
      <c r="EU62">
        <v>3714</v>
      </c>
      <c r="EV62">
        <v>4012</v>
      </c>
      <c r="EW62">
        <v>14.6</v>
      </c>
      <c r="EX62">
        <v>0.94</v>
      </c>
      <c r="EY62">
        <v>0.63</v>
      </c>
      <c r="EZ62">
        <v>1.07</v>
      </c>
      <c r="FA62">
        <v>3025</v>
      </c>
      <c r="FB62">
        <v>13.4</v>
      </c>
      <c r="FC62">
        <v>582</v>
      </c>
      <c r="FD62">
        <v>26.6</v>
      </c>
      <c r="FI62" t="s">
        <v>166</v>
      </c>
      <c r="FJ62" t="s">
        <v>108</v>
      </c>
      <c r="FK62">
        <v>81.8</v>
      </c>
      <c r="FL62">
        <v>6.4</v>
      </c>
      <c r="FM62">
        <v>0.5</v>
      </c>
      <c r="FN62">
        <v>1.1000000000000001</v>
      </c>
      <c r="FO62">
        <v>4.2</v>
      </c>
      <c r="FP62">
        <v>10</v>
      </c>
      <c r="FQ62">
        <v>7.6</v>
      </c>
      <c r="FR62">
        <v>0.3</v>
      </c>
      <c r="FS62">
        <v>2.5</v>
      </c>
      <c r="FT62">
        <v>392648</v>
      </c>
      <c r="FU62">
        <v>5580112</v>
      </c>
      <c r="FZ62">
        <v>59731</v>
      </c>
      <c r="GA62">
        <v>29531</v>
      </c>
      <c r="GB62">
        <v>30200</v>
      </c>
      <c r="GC62">
        <v>17.7</v>
      </c>
      <c r="GD62">
        <v>17.2</v>
      </c>
      <c r="GE62">
        <v>18.2</v>
      </c>
      <c r="GF62">
        <v>50.363282920000003</v>
      </c>
      <c r="GG62">
        <v>7.4906435800000004</v>
      </c>
      <c r="GH62">
        <v>3056</v>
      </c>
      <c r="GI62">
        <v>3048</v>
      </c>
      <c r="GJ62">
        <v>11.6</v>
      </c>
      <c r="GK62">
        <v>11.4</v>
      </c>
      <c r="GL62">
        <v>11.3</v>
      </c>
      <c r="GM62">
        <v>10.6</v>
      </c>
      <c r="GN62">
        <v>6.5</v>
      </c>
      <c r="GO62">
        <v>7.9</v>
      </c>
      <c r="GP62">
        <v>10.3</v>
      </c>
      <c r="GQ62">
        <v>10.1</v>
      </c>
      <c r="GR62">
        <v>30198</v>
      </c>
      <c r="GS62">
        <v>30667</v>
      </c>
      <c r="GT62">
        <v>0.65</v>
      </c>
      <c r="GU62">
        <v>0.62</v>
      </c>
      <c r="GV62">
        <v>0.95</v>
      </c>
      <c r="GW62">
        <v>0.96</v>
      </c>
      <c r="GX62">
        <v>1.07</v>
      </c>
      <c r="GY62">
        <v>1.08</v>
      </c>
      <c r="GZ62">
        <v>0.77</v>
      </c>
      <c r="HA62">
        <v>0.76</v>
      </c>
      <c r="HB62">
        <v>2528</v>
      </c>
      <c r="HC62">
        <v>132</v>
      </c>
      <c r="HD62">
        <v>274</v>
      </c>
      <c r="HE62">
        <v>15</v>
      </c>
      <c r="HF62">
        <v>412</v>
      </c>
      <c r="HG62">
        <v>36</v>
      </c>
      <c r="HH62">
        <v>118</v>
      </c>
      <c r="HI62">
        <v>2</v>
      </c>
      <c r="HJ62">
        <v>1745</v>
      </c>
      <c r="HK62">
        <v>49</v>
      </c>
      <c r="HL62">
        <v>139</v>
      </c>
      <c r="HM62">
        <v>10</v>
      </c>
      <c r="HN62">
        <v>20</v>
      </c>
      <c r="HO62" t="s">
        <v>766</v>
      </c>
      <c r="HP62">
        <v>5.3</v>
      </c>
      <c r="HQ62" t="s">
        <v>110</v>
      </c>
      <c r="HR62" t="s">
        <v>111</v>
      </c>
    </row>
    <row r="63" spans="2:226" ht="14.25" hidden="1" customHeight="1" x14ac:dyDescent="0.3">
      <c r="B63">
        <f t="shared" si="12"/>
        <v>7131</v>
      </c>
      <c r="C63" t="str">
        <f t="shared" si="13"/>
        <v>A48</v>
      </c>
      <c r="D63" s="132">
        <f t="shared" si="14"/>
        <v>30</v>
      </c>
      <c r="E63" s="123">
        <f>VLOOKUP($EA63,'4-DZ-Nr.-Mapping'!$A:$J,E$4,FALSE)</f>
        <v>0</v>
      </c>
      <c r="F63" s="123">
        <f>VLOOKUP($EA63,'4-DZ-Nr.-Mapping'!$A:$J,F$4,FALSE)</f>
        <v>0</v>
      </c>
      <c r="G63" s="106" t="str">
        <f t="shared" si="15"/>
        <v>O - AD Dernbach (A3)</v>
      </c>
      <c r="H63" t="str">
        <f t="shared" si="16"/>
        <v>W - AD Vulkaneifel (A1)</v>
      </c>
      <c r="I63" s="106" t="str">
        <f>VLOOKUP($EA63,'4-DZ-Nr.-Mapping'!$A:$N,I$4,FALSE)</f>
        <v xml:space="preserve"> </v>
      </c>
      <c r="J63" s="106" t="str">
        <f>VLOOKUP($EA63,'4-DZ-Nr.-Mapping'!$A:$N,J$4,FALSE)</f>
        <v xml:space="preserve"> </v>
      </c>
      <c r="K63" s="106" t="str">
        <f>VLOOKUP($EA63,'4-DZ-Nr.-Mapping'!$A:$N,K$4,FALSE)</f>
        <v xml:space="preserve"> </v>
      </c>
      <c r="L63" s="106" t="str">
        <f>VLOOKUP($EA63,'4-DZ-Nr.-Mapping'!$A:$N,L$4,FALSE)</f>
        <v xml:space="preserve"> </v>
      </c>
      <c r="M63" s="106" t="str">
        <f>VLOOKUP($EA63,'4-DZ-Nr.-Mapping'!$A:$N,M$4,FALSE)</f>
        <v xml:space="preserve"> </v>
      </c>
      <c r="N63" s="106" t="str">
        <f t="shared" si="17"/>
        <v>8+1</v>
      </c>
      <c r="P63" s="203">
        <f t="shared" si="18"/>
        <v>0.50265446741217668</v>
      </c>
      <c r="Q63" s="126">
        <f t="shared" si="86"/>
        <v>4450</v>
      </c>
      <c r="R63" s="126">
        <f t="shared" si="70"/>
        <v>2895.0919999999996</v>
      </c>
      <c r="S63" s="126">
        <f t="shared" si="90"/>
        <v>2113.6218231108105</v>
      </c>
      <c r="T63" s="126">
        <f t="shared" si="91"/>
        <v>2289.7569750367106</v>
      </c>
      <c r="U63" s="126">
        <f t="shared" si="95"/>
        <v>70.454060770360343</v>
      </c>
      <c r="V63" s="126">
        <f t="shared" si="35"/>
        <v>4473.8328589178818</v>
      </c>
      <c r="W63" s="125">
        <f t="shared" si="36"/>
        <v>0.49734553258782332</v>
      </c>
      <c r="X63" s="126">
        <f t="shared" si="87"/>
        <v>4403</v>
      </c>
      <c r="Y63" s="126">
        <f t="shared" si="38"/>
        <v>2851.6319999999996</v>
      </c>
      <c r="Z63" s="126">
        <f t="shared" si="92"/>
        <v>2091.2981768891905</v>
      </c>
      <c r="AA63" s="126">
        <f t="shared" si="93"/>
        <v>2265.5730249632893</v>
      </c>
      <c r="AB63" s="126">
        <f t="shared" si="94"/>
        <v>69.709939229639673</v>
      </c>
      <c r="AC63" s="126">
        <f t="shared" si="72"/>
        <v>4426.5811410821198</v>
      </c>
      <c r="AD63" s="1"/>
      <c r="AE63" s="106" t="e">
        <f t="shared" si="22"/>
        <v>#N/A</v>
      </c>
      <c r="AF63" s="106" t="str">
        <f t="shared" si="73"/>
        <v>-</v>
      </c>
      <c r="AG63" s="106" t="str">
        <f t="shared" si="39"/>
        <v>A48</v>
      </c>
      <c r="AH63" s="106">
        <f t="shared" si="74"/>
        <v>7131</v>
      </c>
      <c r="AI63" s="106" t="str">
        <f t="shared" si="75"/>
        <v xml:space="preserve"> </v>
      </c>
      <c r="AJ63" s="106" t="str">
        <f t="shared" si="40"/>
        <v xml:space="preserve"> </v>
      </c>
      <c r="AK63" s="1"/>
      <c r="AL63" s="126">
        <f t="shared" si="98"/>
        <v>4450</v>
      </c>
      <c r="AM63" s="126">
        <f t="shared" si="98"/>
        <v>2895.0919999999996</v>
      </c>
      <c r="AN63" s="126">
        <f t="shared" si="98"/>
        <v>2113.6218231108105</v>
      </c>
      <c r="AO63" s="126">
        <f t="shared" si="98"/>
        <v>2289.7569750367106</v>
      </c>
      <c r="AP63" s="126">
        <f t="shared" si="98"/>
        <v>70.454060770360343</v>
      </c>
      <c r="AQ63" s="126">
        <f t="shared" si="98"/>
        <v>4473.8328589178818</v>
      </c>
      <c r="AR63" s="126" t="e">
        <f t="shared" si="99"/>
        <v>#N/A</v>
      </c>
      <c r="AS63" s="126" t="e">
        <f t="shared" si="99"/>
        <v>#N/A</v>
      </c>
      <c r="AT63" s="126" t="e">
        <f t="shared" si="99"/>
        <v>#N/A</v>
      </c>
      <c r="AU63" s="126" t="e">
        <f t="shared" si="99"/>
        <v>#N/A</v>
      </c>
      <c r="AV63" s="126" t="e">
        <f t="shared" si="99"/>
        <v>#N/A</v>
      </c>
      <c r="AW63" s="126" t="e">
        <f t="shared" si="99"/>
        <v>#N/A</v>
      </c>
      <c r="AX63" s="1"/>
      <c r="AY63" s="126" t="e">
        <f t="shared" si="41"/>
        <v>#VALUE!</v>
      </c>
      <c r="AZ63" s="126" t="e">
        <f t="shared" si="42"/>
        <v>#VALUE!</v>
      </c>
      <c r="BA63" s="126" t="e">
        <f t="shared" si="43"/>
        <v>#VALUE!</v>
      </c>
      <c r="BB63" s="126" t="e">
        <f t="shared" si="44"/>
        <v>#VALUE!</v>
      </c>
      <c r="BC63" s="126" t="e">
        <f t="shared" si="45"/>
        <v>#N/A</v>
      </c>
      <c r="BD63" s="126" t="e">
        <f t="shared" si="46"/>
        <v>#N/A</v>
      </c>
      <c r="BE63" s="126" t="e">
        <f t="shared" si="47"/>
        <v>#N/A</v>
      </c>
      <c r="BF63" s="126" t="e">
        <f t="shared" si="48"/>
        <v>#N/A</v>
      </c>
      <c r="BG63" s="1"/>
      <c r="BH63" s="128" t="e">
        <f>VLOOKUP(BH$6,'1-Konfiguration'!$C$14:$D$17,2,FALSE)*AY63 / 100 / 1000</f>
        <v>#VALUE!</v>
      </c>
      <c r="BI63" s="128" t="e">
        <f>VLOOKUP(BI$6,'1-Konfiguration'!$C$14:$D$17,2,FALSE)*AZ63 / 100 / 1000</f>
        <v>#VALUE!</v>
      </c>
      <c r="BJ63" s="128" t="e">
        <f>VLOOKUP(BJ$6,'1-Konfiguration'!$C$14:$D$17,2,FALSE)*BA63 / 100 / 1000</f>
        <v>#VALUE!</v>
      </c>
      <c r="BK63" s="128" t="e">
        <f>VLOOKUP(BK$6,'1-Konfiguration'!$C$14:$D$17,2,FALSE)*BB63 / 100 / 1000</f>
        <v>#VALUE!</v>
      </c>
      <c r="BL63" s="128" t="e">
        <f>VLOOKUP(BL$6,'1-Konfiguration'!$C$14:$D$17,2,FALSE)*BC63 / 100 / 1000</f>
        <v>#N/A</v>
      </c>
      <c r="BM63" s="128" t="e">
        <f>VLOOKUP(BM$6,'1-Konfiguration'!$C$14:$D$17,2,FALSE)*BD63 / 100 / 1000</f>
        <v>#N/A</v>
      </c>
      <c r="BN63" s="128" t="e">
        <f>VLOOKUP(BN$6,'1-Konfiguration'!$C$14:$D$17,2,FALSE)*BE63 / 100 / 1000</f>
        <v>#N/A</v>
      </c>
      <c r="BO63" s="128" t="e">
        <f>VLOOKUP(BO$6,'1-Konfiguration'!$C$14:$D$17,2,FALSE)*BF63 / 100 / 1000</f>
        <v>#N/A</v>
      </c>
      <c r="BP63" s="128"/>
      <c r="BQ63" s="214" t="e">
        <f t="shared" si="49"/>
        <v>#VALUE!</v>
      </c>
      <c r="BR63" s="214" t="e">
        <f t="shared" si="50"/>
        <v>#VALUE!</v>
      </c>
      <c r="BS63" s="214" t="e">
        <f t="shared" si="51"/>
        <v>#VALUE!</v>
      </c>
      <c r="BT63" s="215" t="e">
        <f t="shared" si="52"/>
        <v>#VALUE!</v>
      </c>
      <c r="BU63" s="216" t="e">
        <f>BQ63*VLOOKUP(BU$6,'1-Konfiguration'!$C$23:$K$26,5,FALSE)</f>
        <v>#VALUE!</v>
      </c>
      <c r="BV63" s="216" t="e">
        <f>BR63*VLOOKUP(BV$6,'1-Konfiguration'!$C$23:$K$26,5,FALSE)</f>
        <v>#VALUE!</v>
      </c>
      <c r="BW63" s="216" t="e">
        <f>BS63*VLOOKUP(BW$6,'1-Konfiguration'!$C$23:$K$26,5,FALSE)</f>
        <v>#VALUE!</v>
      </c>
      <c r="BX63" s="216" t="e">
        <f>BT63*VLOOKUP(BX$6,'1-Konfiguration'!$C$23:$K$26,5,FALSE)</f>
        <v>#VALUE!</v>
      </c>
      <c r="BY63" s="216" t="e">
        <f t="shared" si="53"/>
        <v>#VALUE!</v>
      </c>
      <c r="BZ63" s="216" t="e">
        <f>BQ63*VLOOKUP(BZ$6,'1-Konfiguration'!$C$23:$K$26,9,FALSE)</f>
        <v>#VALUE!</v>
      </c>
      <c r="CA63" s="216" t="e">
        <f>BR63*VLOOKUP(CA$6,'1-Konfiguration'!$C$23:$K$26,9,FALSE)</f>
        <v>#VALUE!</v>
      </c>
      <c r="CB63" s="216" t="e">
        <f>BS63*VLOOKUP(CB$6,'1-Konfiguration'!$C$23:$K$26,9,FALSE)</f>
        <v>#VALUE!</v>
      </c>
      <c r="CC63" s="216" t="e">
        <f>BT63*VLOOKUP(CC$6,'1-Konfiguration'!$C$23:$K$26,9,FALSE)</f>
        <v>#VALUE!</v>
      </c>
      <c r="CD63" s="216" t="e">
        <f t="shared" si="54"/>
        <v>#VALUE!</v>
      </c>
      <c r="CE63" s="2"/>
      <c r="CF63" s="128" t="e">
        <f t="shared" si="55"/>
        <v>#VALUE!</v>
      </c>
      <c r="CG63" s="128" t="e">
        <f t="shared" si="56"/>
        <v>#VALUE!</v>
      </c>
      <c r="CH63" s="128" t="e">
        <f t="shared" si="57"/>
        <v>#VALUE!</v>
      </c>
      <c r="CI63" s="128" t="e">
        <f t="shared" si="58"/>
        <v>#VALUE!</v>
      </c>
      <c r="CJ63" s="128" t="e">
        <f t="shared" si="59"/>
        <v>#VALUE!</v>
      </c>
      <c r="CK63" s="128" t="e">
        <f t="shared" si="60"/>
        <v>#VALUE!</v>
      </c>
      <c r="CL63" s="128" t="e">
        <f t="shared" si="61"/>
        <v>#VALUE!</v>
      </c>
      <c r="CM63" s="128" t="e">
        <f t="shared" si="62"/>
        <v>#VALUE!</v>
      </c>
      <c r="CN63" s="2"/>
      <c r="CO63" s="128" t="e">
        <f>MMULT($BH63:$BK63,'1-Konfiguration'!D$23:D$26)+MMULT($BL63:$BO63,'1-Konfiguration'!D$23:D$26)</f>
        <v>#VALUE!</v>
      </c>
      <c r="CP63" s="128" t="e">
        <f>MMULT($BH63:$BK63,'1-Konfiguration'!E$23:E$26)+MMULT($BL63:$BO63,'1-Konfiguration'!E$23:E$26)</f>
        <v>#VALUE!</v>
      </c>
      <c r="CQ63" s="128" t="e">
        <f>MMULT($BH63:$BK63,'1-Konfiguration'!F$23:F$26)+MMULT($BL63:$BO63,'1-Konfiguration'!F$23:F$26)</f>
        <v>#VALUE!</v>
      </c>
      <c r="CR63" s="128" t="e">
        <f>MMULT($BH63:$BK63,'1-Konfiguration'!G$23:G$26)+MMULT($BL63:$BO63,'1-Konfiguration'!G$23:G$26)</f>
        <v>#VALUE!</v>
      </c>
      <c r="CS63" s="128" t="e">
        <f>MMULT($BH63:$BK63,'1-Konfiguration'!H$23:H$26)+MMULT($BL63:$BO63,'1-Konfiguration'!H$23:H$26)</f>
        <v>#VALUE!</v>
      </c>
      <c r="CT63" s="128" t="e">
        <f>MMULT($BH63:$BK63,'1-Konfiguration'!I$23:I$26)+MMULT($BL63:$BO63,'1-Konfiguration'!I$23:I$26)</f>
        <v>#VALUE!</v>
      </c>
      <c r="CU63" s="128" t="e">
        <f>MMULT($BH63:$BK63,'1-Konfiguration'!J$23:J$26)+MMULT($BL63:$BO63,'1-Konfiguration'!J$23:J$26)</f>
        <v>#VALUE!</v>
      </c>
      <c r="CV63" s="128" t="e">
        <f>MMULT($BH63:$BK63,'1-Konfiguration'!K$23:K$26)+MMULT($BL63:$BO63,'1-Konfiguration'!K$23:K$26)</f>
        <v>#VALUE!</v>
      </c>
      <c r="CX63" s="106"/>
      <c r="CY63" s="106"/>
      <c r="CZ63" s="106"/>
      <c r="DA63" s="106"/>
      <c r="DB63" s="106"/>
      <c r="DC63" s="106"/>
      <c r="DD63" s="106"/>
      <c r="DE63" s="106"/>
      <c r="DF63" s="117" t="e">
        <f>IF(CF63&gt;'5-Colouring_uMap'!B$15,'5-Colouring_uMap'!C$15,IF(CF63&gt;'5-Colouring_uMap'!B$14,'5-Colouring_uMap'!C$14,IF(CF63&gt;'5-Colouring_uMap'!B$13,'5-Colouring_uMap'!C$13,IF(CF63&gt;'5-Colouring_uMap'!B$12,'5-Colouring_uMap'!C$12,IF(CF63&gt;'5-Colouring_uMap'!B$11,'5-Colouring_uMap'!C$11,IF(CF63&gt;'5-Colouring_uMap'!B$10,'5-Colouring_uMap'!C$10,IF(CF63&gt;'5-Colouring_uMap'!B$9,'5-Colouring_uMap'!C$9,IF(CF63&gt;'5-Colouring_uMap'!B$8,'5-Colouring_uMap'!C$8,IF(CF63&gt;'5-Colouring_uMap'!B$7,'5-Colouring_uMap'!C$7)))))))))</f>
        <v>#VALUE!</v>
      </c>
      <c r="DG63" s="117" t="e">
        <f>IF(CG63&gt;'5-Colouring_uMap'!E$15,'5-Colouring_uMap'!F$15,IF(CG63&gt;'5-Colouring_uMap'!E$14,'5-Colouring_uMap'!F$14,IF(CG63&gt;'5-Colouring_uMap'!E$13,'5-Colouring_uMap'!F$13,IF(CG63&gt;'5-Colouring_uMap'!E$12,'5-Colouring_uMap'!F$12,IF(CG63&gt;'5-Colouring_uMap'!E$11,'5-Colouring_uMap'!F$11,IF(CG63&gt;'5-Colouring_uMap'!E$10,'5-Colouring_uMap'!F$10,IF(CG63&gt;'5-Colouring_uMap'!E$9,'5-Colouring_uMap'!F$9,IF(CG63&gt;'5-Colouring_uMap'!E$8,'5-Colouring_uMap'!F$8,IF(CG63&gt;'5-Colouring_uMap'!E$7,'5-Colouring_uMap'!F$7)))))))))</f>
        <v>#VALUE!</v>
      </c>
      <c r="DH63" s="117" t="e">
        <f>IF(CH63&gt;'5-Colouring_uMap'!H$15,'5-Colouring_uMap'!I$15,IF(CH63&gt;'5-Colouring_uMap'!H$14,'5-Colouring_uMap'!I$14,IF(CH63&gt;'5-Colouring_uMap'!H$13,'5-Colouring_uMap'!I$13,IF(CH63&gt;'5-Colouring_uMap'!H$12,'5-Colouring_uMap'!I$12,IF(CH63&gt;'5-Colouring_uMap'!H$11,'5-Colouring_uMap'!I$11,IF(CH63&gt;'5-Colouring_uMap'!H$10,'5-Colouring_uMap'!I$10,IF(CH63&gt;'5-Colouring_uMap'!H$9,'5-Colouring_uMap'!I$9,IF(CH63&gt;'5-Colouring_uMap'!H$8,'5-Colouring_uMap'!I$8,IF(CH63&gt;'5-Colouring_uMap'!H$7,'5-Colouring_uMap'!I$7)))))))))</f>
        <v>#VALUE!</v>
      </c>
      <c r="DI63" s="117" t="e">
        <f>IF(CI63&gt;'5-Colouring_uMap'!K$15,'5-Colouring_uMap'!L$15,IF(CI63&gt;'5-Colouring_uMap'!K$14,'5-Colouring_uMap'!L$14,IF(CI63&gt;'5-Colouring_uMap'!K$13,'5-Colouring_uMap'!L$13,IF(CI63&gt;'5-Colouring_uMap'!K$12,'5-Colouring_uMap'!L$12,IF(CI63&gt;'5-Colouring_uMap'!K$11,'5-Colouring_uMap'!L$11,IF(CI63&gt;'5-Colouring_uMap'!K$10,'5-Colouring_uMap'!L$10,IF(CI63&gt;'5-Colouring_uMap'!K$9,'5-Colouring_uMap'!L$9,IF(CI63&gt;'5-Colouring_uMap'!K$8,'5-Colouring_uMap'!L$8,IF(CI63&gt;'5-Colouring_uMap'!K$7,'5-Colouring_uMap'!L$7)))))))))</f>
        <v>#VALUE!</v>
      </c>
      <c r="DJ63" s="117" t="e">
        <f>IF(CJ63&gt;'5-Colouring_uMap'!N$15,'5-Colouring_uMap'!O$15,IF(CJ63&gt;'5-Colouring_uMap'!N$14,'5-Colouring_uMap'!O$14,IF(CJ63&gt;'5-Colouring_uMap'!N$13,'5-Colouring_uMap'!O$13,IF(CJ63&gt;'5-Colouring_uMap'!N$12,'5-Colouring_uMap'!O$12,IF(CJ63&gt;'5-Colouring_uMap'!N$11,'5-Colouring_uMap'!O$11,IF(CJ63&gt;'5-Colouring_uMap'!N$10,'5-Colouring_uMap'!O$10,IF(CJ63&gt;'5-Colouring_uMap'!N$9,'5-Colouring_uMap'!O$9,IF(CJ63&gt;'5-Colouring_uMap'!N$8,'5-Colouring_uMap'!O$8,IF(CJ63&gt;'5-Colouring_uMap'!N$7,'5-Colouring_uMap'!O$7)))))))))</f>
        <v>#VALUE!</v>
      </c>
      <c r="DK63" s="117" t="e">
        <f>IF(CK63&gt;'5-Colouring_uMap'!Q$15,'5-Colouring_uMap'!R$15,IF(CK63&gt;'5-Colouring_uMap'!Q$14,'5-Colouring_uMap'!R$14,IF(CK63&gt;'5-Colouring_uMap'!Q$13,'5-Colouring_uMap'!R$13,IF(CK63&gt;'5-Colouring_uMap'!Q$12,'5-Colouring_uMap'!R$12,IF(CK63&gt;'5-Colouring_uMap'!Q$11,'5-Colouring_uMap'!R$11,IF(CK63&gt;'5-Colouring_uMap'!Q$10,'5-Colouring_uMap'!R$10,IF(CK63&gt;'5-Colouring_uMap'!Q$9,'5-Colouring_uMap'!R$9,IF(CK63&gt;'5-Colouring_uMap'!Q$8,'5-Colouring_uMap'!R$8,IF(CK63&gt;'5-Colouring_uMap'!Q$7,'5-Colouring_uMap'!R$7)))))))))</f>
        <v>#VALUE!</v>
      </c>
      <c r="DL63" s="117" t="e">
        <f>IF(CL63&gt;'5-Colouring_uMap'!T$15,'5-Colouring_uMap'!U$15,IF(CL63&gt;'5-Colouring_uMap'!T$14,'5-Colouring_uMap'!U$14,IF(CL63&gt;'5-Colouring_uMap'!T$13,'5-Colouring_uMap'!U$13,IF(CL63&gt;'5-Colouring_uMap'!T$12,'5-Colouring_uMap'!U$12,IF(CL63&gt;'5-Colouring_uMap'!T$11,'5-Colouring_uMap'!U$11,IF(CL63&gt;'5-Colouring_uMap'!T$10,'5-Colouring_uMap'!U$10,IF(CL63&gt;'5-Colouring_uMap'!T$9,'5-Colouring_uMap'!U$9,IF(CL63&gt;'5-Colouring_uMap'!T$8,'5-Colouring_uMap'!U$8,IF(CL63&gt;'5-Colouring_uMap'!T$7,'5-Colouring_uMap'!U$7)))))))))</f>
        <v>#VALUE!</v>
      </c>
      <c r="DM63" s="117" t="e">
        <f>IF(CM63&gt;'5-Colouring_uMap'!W$15,'5-Colouring_uMap'!X$15,IF(CM63&gt;'5-Colouring_uMap'!W$14,'5-Colouring_uMap'!X$14,IF(CM63&gt;'5-Colouring_uMap'!W$13,'5-Colouring_uMap'!X$13,IF(CM63&gt;'5-Colouring_uMap'!W$12,'5-Colouring_uMap'!X$12,IF(CM63&gt;'5-Colouring_uMap'!W$11,'5-Colouring_uMap'!X$11,IF(CM63&gt;'5-Colouring_uMap'!W$10,'5-Colouring_uMap'!X$10,IF(CM63&gt;'5-Colouring_uMap'!W$9,'5-Colouring_uMap'!X$9,IF(CM63&gt;'5-Colouring_uMap'!W$8,'5-Colouring_uMap'!X$8,IF(CM63&gt;'5-Colouring_uMap'!W$7,'5-Colouring_uMap'!X$7)))))))))</f>
        <v>#VALUE!</v>
      </c>
      <c r="DN63" s="117">
        <v>10</v>
      </c>
      <c r="DO63" s="159" t="s">
        <v>2093</v>
      </c>
      <c r="DP63" s="106" t="e">
        <f t="shared" si="71"/>
        <v>#VALUE!</v>
      </c>
      <c r="DQ63" s="106" t="e">
        <f t="shared" si="63"/>
        <v>#VALUE!</v>
      </c>
      <c r="DR63" s="106" t="e">
        <f t="shared" si="64"/>
        <v>#VALUE!</v>
      </c>
      <c r="DS63" s="106" t="e">
        <f t="shared" si="65"/>
        <v>#VALUE!</v>
      </c>
      <c r="DT63" s="106" t="e">
        <f t="shared" si="66"/>
        <v>#VALUE!</v>
      </c>
      <c r="DU63" s="106" t="e">
        <f t="shared" si="67"/>
        <v>#VALUE!</v>
      </c>
      <c r="DV63" s="106" t="e">
        <f t="shared" si="68"/>
        <v>#VALUE!</v>
      </c>
      <c r="DW63" s="106" t="e">
        <f t="shared" si="69"/>
        <v>#VALUE!</v>
      </c>
      <c r="DX63" t="s">
        <v>2080</v>
      </c>
      <c r="DY63">
        <v>2018</v>
      </c>
      <c r="DZ63">
        <v>5511</v>
      </c>
      <c r="EA63">
        <v>7131</v>
      </c>
      <c r="EB63" t="s">
        <v>779</v>
      </c>
      <c r="EC63">
        <v>7</v>
      </c>
      <c r="ED63" t="s">
        <v>681</v>
      </c>
      <c r="EE63" t="s">
        <v>100</v>
      </c>
      <c r="EF63">
        <v>48</v>
      </c>
      <c r="EH63" t="s">
        <v>101</v>
      </c>
      <c r="EI63" t="s">
        <v>762</v>
      </c>
      <c r="EJ63" t="s">
        <v>780</v>
      </c>
      <c r="EK63" t="s">
        <v>159</v>
      </c>
      <c r="EL63" t="s">
        <v>764</v>
      </c>
      <c r="EM63" t="s">
        <v>763</v>
      </c>
      <c r="EN63" t="s">
        <v>160</v>
      </c>
      <c r="EO63">
        <v>4</v>
      </c>
      <c r="EP63">
        <v>297</v>
      </c>
      <c r="EQ63">
        <v>70082</v>
      </c>
      <c r="ER63">
        <v>35306</v>
      </c>
      <c r="ES63">
        <v>34776</v>
      </c>
      <c r="ET63">
        <v>8853</v>
      </c>
      <c r="EU63">
        <v>4450</v>
      </c>
      <c r="EV63">
        <v>4403</v>
      </c>
      <c r="EW63">
        <v>12.6</v>
      </c>
      <c r="EX63">
        <v>0.94</v>
      </c>
      <c r="EY63">
        <v>0.6</v>
      </c>
      <c r="EZ63">
        <v>1.07</v>
      </c>
      <c r="FA63">
        <v>4001</v>
      </c>
      <c r="FB63">
        <v>11.6</v>
      </c>
      <c r="FC63">
        <v>758</v>
      </c>
      <c r="FD63">
        <v>23.3</v>
      </c>
      <c r="FI63" t="s">
        <v>108</v>
      </c>
      <c r="FJ63" t="s">
        <v>108</v>
      </c>
      <c r="FK63">
        <v>86.1</v>
      </c>
      <c r="FL63">
        <v>8.1999999999999993</v>
      </c>
      <c r="FM63">
        <v>0.4</v>
      </c>
      <c r="FN63">
        <v>1</v>
      </c>
      <c r="FO63">
        <v>4.2</v>
      </c>
      <c r="FP63">
        <v>8.3000000000000007</v>
      </c>
      <c r="FQ63">
        <v>6.5</v>
      </c>
      <c r="FR63">
        <v>0.2</v>
      </c>
      <c r="FS63">
        <v>0.4</v>
      </c>
      <c r="FT63">
        <v>398369</v>
      </c>
      <c r="FU63">
        <v>5584830</v>
      </c>
      <c r="FZ63">
        <v>79164</v>
      </c>
      <c r="GA63">
        <v>39841</v>
      </c>
      <c r="GB63">
        <v>39323</v>
      </c>
      <c r="GC63">
        <v>15.3</v>
      </c>
      <c r="GD63">
        <v>15.2</v>
      </c>
      <c r="GE63">
        <v>15.3</v>
      </c>
      <c r="GF63">
        <v>50.40670909</v>
      </c>
      <c r="GG63">
        <v>7.5697725599999997</v>
      </c>
      <c r="GH63">
        <v>3588</v>
      </c>
      <c r="GI63">
        <v>3708</v>
      </c>
      <c r="GJ63">
        <v>10.199999999999999</v>
      </c>
      <c r="GK63">
        <v>10.7</v>
      </c>
      <c r="GL63">
        <v>9.3000000000000007</v>
      </c>
      <c r="GM63">
        <v>11.7</v>
      </c>
      <c r="GN63">
        <v>6.3</v>
      </c>
      <c r="GO63">
        <v>7.4</v>
      </c>
      <c r="GP63">
        <v>9</v>
      </c>
      <c r="GQ63">
        <v>9.4</v>
      </c>
      <c r="GR63">
        <v>40560</v>
      </c>
      <c r="GS63">
        <v>39803</v>
      </c>
      <c r="GT63">
        <v>0.61</v>
      </c>
      <c r="GU63">
        <v>0.59</v>
      </c>
      <c r="GV63">
        <v>0.96</v>
      </c>
      <c r="GW63">
        <v>0.97</v>
      </c>
      <c r="GX63">
        <v>1.06</v>
      </c>
      <c r="GY63">
        <v>1.08</v>
      </c>
      <c r="GZ63">
        <v>0.78</v>
      </c>
      <c r="HA63">
        <v>0.79</v>
      </c>
      <c r="HB63">
        <v>3506</v>
      </c>
      <c r="HC63">
        <v>167</v>
      </c>
      <c r="HD63">
        <v>298</v>
      </c>
      <c r="HE63">
        <v>17</v>
      </c>
      <c r="HF63">
        <v>573</v>
      </c>
      <c r="HG63">
        <v>43</v>
      </c>
      <c r="HH63">
        <v>133</v>
      </c>
      <c r="HI63">
        <v>1</v>
      </c>
      <c r="HJ63">
        <v>2520</v>
      </c>
      <c r="HK63">
        <v>69</v>
      </c>
      <c r="HL63">
        <v>153</v>
      </c>
      <c r="HM63">
        <v>10</v>
      </c>
      <c r="HN63">
        <v>30</v>
      </c>
      <c r="HO63" t="s">
        <v>781</v>
      </c>
      <c r="HP63">
        <v>1.0349999999999999</v>
      </c>
      <c r="HQ63" t="s">
        <v>110</v>
      </c>
      <c r="HR63" t="s">
        <v>111</v>
      </c>
    </row>
    <row r="64" spans="2:226" ht="14.25" hidden="1" customHeight="1" x14ac:dyDescent="0.3">
      <c r="B64">
        <f t="shared" si="12"/>
        <v>7946</v>
      </c>
      <c r="C64" t="str">
        <f t="shared" si="13"/>
        <v>A48</v>
      </c>
      <c r="D64" s="132">
        <f t="shared" si="14"/>
        <v>40</v>
      </c>
      <c r="E64" s="123">
        <f>VLOOKUP($EA64,'4-DZ-Nr.-Mapping'!$A:$J,E$4,FALSE)</f>
        <v>0</v>
      </c>
      <c r="F64" s="123">
        <f>VLOOKUP($EA64,'4-DZ-Nr.-Mapping'!$A:$J,F$4,FALSE)</f>
        <v>0</v>
      </c>
      <c r="G64" s="106" t="str">
        <f t="shared" si="15"/>
        <v>O - Montabaur A3</v>
      </c>
      <c r="H64" t="str">
        <f t="shared" si="16"/>
        <v>W - Koblenz</v>
      </c>
      <c r="I64" s="106" t="str">
        <f>VLOOKUP($EA64,'4-DZ-Nr.-Mapping'!$A:$N,I$4,FALSE)</f>
        <v xml:space="preserve"> </v>
      </c>
      <c r="J64" s="106" t="str">
        <f>VLOOKUP($EA64,'4-DZ-Nr.-Mapping'!$A:$N,J$4,FALSE)</f>
        <v xml:space="preserve"> </v>
      </c>
      <c r="K64" s="106" t="str">
        <f>VLOOKUP($EA64,'4-DZ-Nr.-Mapping'!$A:$N,K$4,FALSE)</f>
        <v xml:space="preserve"> </v>
      </c>
      <c r="L64" s="106" t="str">
        <f>VLOOKUP($EA64,'4-DZ-Nr.-Mapping'!$A:$N,L$4,FALSE)</f>
        <v xml:space="preserve"> </v>
      </c>
      <c r="M64" s="106" t="str">
        <f>VLOOKUP($EA64,'4-DZ-Nr.-Mapping'!$A:$N,M$4,FALSE)</f>
        <v xml:space="preserve"> </v>
      </c>
      <c r="N64" s="106" t="str">
        <f t="shared" si="17"/>
        <v>8+1</v>
      </c>
      <c r="P64" s="203">
        <f t="shared" si="18"/>
        <v>0.49739757106632859</v>
      </c>
      <c r="Q64" s="126">
        <f t="shared" si="86"/>
        <v>3727</v>
      </c>
      <c r="R64" s="126">
        <f t="shared" si="70"/>
        <v>1733.3399999999997</v>
      </c>
      <c r="S64" s="126">
        <f t="shared" si="90"/>
        <v>1621.6822124649671</v>
      </c>
      <c r="T64" s="126">
        <f t="shared" si="91"/>
        <v>2063.9591795008678</v>
      </c>
      <c r="U64" s="126">
        <f t="shared" si="95"/>
        <v>49.141885226211137</v>
      </c>
      <c r="V64" s="126">
        <f t="shared" si="35"/>
        <v>3734.7832771920462</v>
      </c>
      <c r="W64" s="125">
        <f t="shared" si="36"/>
        <v>0.50260242893367146</v>
      </c>
      <c r="X64" s="126">
        <f t="shared" si="87"/>
        <v>3766</v>
      </c>
      <c r="Y64" s="126">
        <f t="shared" si="38"/>
        <v>1724.59</v>
      </c>
      <c r="Z64" s="126">
        <f t="shared" si="92"/>
        <v>1638.6517875350328</v>
      </c>
      <c r="AA64" s="126">
        <f t="shared" si="93"/>
        <v>2085.5568204991328</v>
      </c>
      <c r="AB64" s="126">
        <f t="shared" si="94"/>
        <v>49.656114773788879</v>
      </c>
      <c r="AC64" s="126">
        <f t="shared" si="72"/>
        <v>3773.8647228079544</v>
      </c>
      <c r="AD64" s="1"/>
      <c r="AE64" s="106" t="e">
        <f t="shared" si="22"/>
        <v>#N/A</v>
      </c>
      <c r="AF64" s="106" t="str">
        <f t="shared" si="73"/>
        <v>-</v>
      </c>
      <c r="AG64" s="106" t="str">
        <f t="shared" si="39"/>
        <v>A48</v>
      </c>
      <c r="AH64" s="106">
        <f t="shared" si="74"/>
        <v>7946</v>
      </c>
      <c r="AI64" s="106" t="str">
        <f t="shared" si="75"/>
        <v xml:space="preserve"> </v>
      </c>
      <c r="AJ64" s="106" t="str">
        <f t="shared" si="40"/>
        <v xml:space="preserve"> </v>
      </c>
      <c r="AK64" s="1"/>
      <c r="AL64" s="126">
        <f t="shared" si="98"/>
        <v>3727</v>
      </c>
      <c r="AM64" s="126">
        <f t="shared" si="98"/>
        <v>1733.3399999999997</v>
      </c>
      <c r="AN64" s="126">
        <f t="shared" si="98"/>
        <v>1621.6822124649671</v>
      </c>
      <c r="AO64" s="126">
        <f t="shared" si="98"/>
        <v>2063.9591795008678</v>
      </c>
      <c r="AP64" s="126">
        <f t="shared" si="98"/>
        <v>49.141885226211137</v>
      </c>
      <c r="AQ64" s="126">
        <f t="shared" si="98"/>
        <v>3734.7832771920462</v>
      </c>
      <c r="AR64" s="126" t="e">
        <f t="shared" si="99"/>
        <v>#N/A</v>
      </c>
      <c r="AS64" s="126" t="e">
        <f t="shared" si="99"/>
        <v>#N/A</v>
      </c>
      <c r="AT64" s="126" t="e">
        <f t="shared" si="99"/>
        <v>#N/A</v>
      </c>
      <c r="AU64" s="126" t="e">
        <f t="shared" si="99"/>
        <v>#N/A</v>
      </c>
      <c r="AV64" s="126" t="e">
        <f t="shared" si="99"/>
        <v>#N/A</v>
      </c>
      <c r="AW64" s="126" t="e">
        <f t="shared" si="99"/>
        <v>#N/A</v>
      </c>
      <c r="AX64" s="1"/>
      <c r="AY64" s="126" t="e">
        <f t="shared" si="41"/>
        <v>#VALUE!</v>
      </c>
      <c r="AZ64" s="126" t="e">
        <f t="shared" si="42"/>
        <v>#VALUE!</v>
      </c>
      <c r="BA64" s="126" t="e">
        <f t="shared" si="43"/>
        <v>#VALUE!</v>
      </c>
      <c r="BB64" s="126" t="e">
        <f t="shared" si="44"/>
        <v>#VALUE!</v>
      </c>
      <c r="BC64" s="126" t="e">
        <f t="shared" si="45"/>
        <v>#N/A</v>
      </c>
      <c r="BD64" s="126" t="e">
        <f t="shared" si="46"/>
        <v>#N/A</v>
      </c>
      <c r="BE64" s="126" t="e">
        <f t="shared" si="47"/>
        <v>#N/A</v>
      </c>
      <c r="BF64" s="126" t="e">
        <f t="shared" si="48"/>
        <v>#N/A</v>
      </c>
      <c r="BG64" s="1"/>
      <c r="BH64" s="128" t="e">
        <f>VLOOKUP(BH$6,'1-Konfiguration'!$C$14:$D$17,2,FALSE)*AY64 / 100 / 1000</f>
        <v>#VALUE!</v>
      </c>
      <c r="BI64" s="128" t="e">
        <f>VLOOKUP(BI$6,'1-Konfiguration'!$C$14:$D$17,2,FALSE)*AZ64 / 100 / 1000</f>
        <v>#VALUE!</v>
      </c>
      <c r="BJ64" s="128" t="e">
        <f>VLOOKUP(BJ$6,'1-Konfiguration'!$C$14:$D$17,2,FALSE)*BA64 / 100 / 1000</f>
        <v>#VALUE!</v>
      </c>
      <c r="BK64" s="128" t="e">
        <f>VLOOKUP(BK$6,'1-Konfiguration'!$C$14:$D$17,2,FALSE)*BB64 / 100 / 1000</f>
        <v>#VALUE!</v>
      </c>
      <c r="BL64" s="128" t="e">
        <f>VLOOKUP(BL$6,'1-Konfiguration'!$C$14:$D$17,2,FALSE)*BC64 / 100 / 1000</f>
        <v>#N/A</v>
      </c>
      <c r="BM64" s="128" t="e">
        <f>VLOOKUP(BM$6,'1-Konfiguration'!$C$14:$D$17,2,FALSE)*BD64 / 100 / 1000</f>
        <v>#N/A</v>
      </c>
      <c r="BN64" s="128" t="e">
        <f>VLOOKUP(BN$6,'1-Konfiguration'!$C$14:$D$17,2,FALSE)*BE64 / 100 / 1000</f>
        <v>#N/A</v>
      </c>
      <c r="BO64" s="128" t="e">
        <f>VLOOKUP(BO$6,'1-Konfiguration'!$C$14:$D$17,2,FALSE)*BF64 / 100 / 1000</f>
        <v>#N/A</v>
      </c>
      <c r="BP64" s="128"/>
      <c r="BQ64" s="214" t="e">
        <f t="shared" si="49"/>
        <v>#VALUE!</v>
      </c>
      <c r="BR64" s="214" t="e">
        <f t="shared" si="50"/>
        <v>#VALUE!</v>
      </c>
      <c r="BS64" s="214" t="e">
        <f t="shared" si="51"/>
        <v>#VALUE!</v>
      </c>
      <c r="BT64" s="215" t="e">
        <f t="shared" si="52"/>
        <v>#VALUE!</v>
      </c>
      <c r="BU64" s="216" t="e">
        <f>BQ64*VLOOKUP(BU$6,'1-Konfiguration'!$C$23:$K$26,5,FALSE)</f>
        <v>#VALUE!</v>
      </c>
      <c r="BV64" s="216" t="e">
        <f>BR64*VLOOKUP(BV$6,'1-Konfiguration'!$C$23:$K$26,5,FALSE)</f>
        <v>#VALUE!</v>
      </c>
      <c r="BW64" s="216" t="e">
        <f>BS64*VLOOKUP(BW$6,'1-Konfiguration'!$C$23:$K$26,5,FALSE)</f>
        <v>#VALUE!</v>
      </c>
      <c r="BX64" s="216" t="e">
        <f>BT64*VLOOKUP(BX$6,'1-Konfiguration'!$C$23:$K$26,5,FALSE)</f>
        <v>#VALUE!</v>
      </c>
      <c r="BY64" s="216" t="e">
        <f t="shared" si="53"/>
        <v>#VALUE!</v>
      </c>
      <c r="BZ64" s="216" t="e">
        <f>BQ64*VLOOKUP(BZ$6,'1-Konfiguration'!$C$23:$K$26,9,FALSE)</f>
        <v>#VALUE!</v>
      </c>
      <c r="CA64" s="216" t="e">
        <f>BR64*VLOOKUP(CA$6,'1-Konfiguration'!$C$23:$K$26,9,FALSE)</f>
        <v>#VALUE!</v>
      </c>
      <c r="CB64" s="216" t="e">
        <f>BS64*VLOOKUP(CB$6,'1-Konfiguration'!$C$23:$K$26,9,FALSE)</f>
        <v>#VALUE!</v>
      </c>
      <c r="CC64" s="216" t="e">
        <f>BT64*VLOOKUP(CC$6,'1-Konfiguration'!$C$23:$K$26,9,FALSE)</f>
        <v>#VALUE!</v>
      </c>
      <c r="CD64" s="216" t="e">
        <f t="shared" si="54"/>
        <v>#VALUE!</v>
      </c>
      <c r="CE64" s="2"/>
      <c r="CF64" s="128" t="e">
        <f t="shared" si="55"/>
        <v>#VALUE!</v>
      </c>
      <c r="CG64" s="128" t="e">
        <f t="shared" si="56"/>
        <v>#VALUE!</v>
      </c>
      <c r="CH64" s="128" t="e">
        <f t="shared" si="57"/>
        <v>#VALUE!</v>
      </c>
      <c r="CI64" s="128" t="e">
        <f t="shared" si="58"/>
        <v>#VALUE!</v>
      </c>
      <c r="CJ64" s="128" t="e">
        <f t="shared" si="59"/>
        <v>#VALUE!</v>
      </c>
      <c r="CK64" s="128" t="e">
        <f t="shared" si="60"/>
        <v>#VALUE!</v>
      </c>
      <c r="CL64" s="128" t="e">
        <f t="shared" si="61"/>
        <v>#VALUE!</v>
      </c>
      <c r="CM64" s="128" t="e">
        <f t="shared" si="62"/>
        <v>#VALUE!</v>
      </c>
      <c r="CN64" s="2"/>
      <c r="CO64" s="128" t="e">
        <f>MMULT($BH64:$BK64,'1-Konfiguration'!D$23:D$26)+MMULT($BL64:$BO64,'1-Konfiguration'!D$23:D$26)</f>
        <v>#VALUE!</v>
      </c>
      <c r="CP64" s="128" t="e">
        <f>MMULT($BH64:$BK64,'1-Konfiguration'!E$23:E$26)+MMULT($BL64:$BO64,'1-Konfiguration'!E$23:E$26)</f>
        <v>#VALUE!</v>
      </c>
      <c r="CQ64" s="128" t="e">
        <f>MMULT($BH64:$BK64,'1-Konfiguration'!F$23:F$26)+MMULT($BL64:$BO64,'1-Konfiguration'!F$23:F$26)</f>
        <v>#VALUE!</v>
      </c>
      <c r="CR64" s="128" t="e">
        <f>MMULT($BH64:$BK64,'1-Konfiguration'!G$23:G$26)+MMULT($BL64:$BO64,'1-Konfiguration'!G$23:G$26)</f>
        <v>#VALUE!</v>
      </c>
      <c r="CS64" s="128" t="e">
        <f>MMULT($BH64:$BK64,'1-Konfiguration'!H$23:H$26)+MMULT($BL64:$BO64,'1-Konfiguration'!H$23:H$26)</f>
        <v>#VALUE!</v>
      </c>
      <c r="CT64" s="128" t="e">
        <f>MMULT($BH64:$BK64,'1-Konfiguration'!I$23:I$26)+MMULT($BL64:$BO64,'1-Konfiguration'!I$23:I$26)</f>
        <v>#VALUE!</v>
      </c>
      <c r="CU64" s="128" t="e">
        <f>MMULT($BH64:$BK64,'1-Konfiguration'!J$23:J$26)+MMULT($BL64:$BO64,'1-Konfiguration'!J$23:J$26)</f>
        <v>#VALUE!</v>
      </c>
      <c r="CV64" s="128" t="e">
        <f>MMULT($BH64:$BK64,'1-Konfiguration'!K$23:K$26)+MMULT($BL64:$BO64,'1-Konfiguration'!K$23:K$26)</f>
        <v>#VALUE!</v>
      </c>
      <c r="CX64" s="106"/>
      <c r="CY64" s="106"/>
      <c r="CZ64" s="106"/>
      <c r="DA64" s="106"/>
      <c r="DB64" s="106"/>
      <c r="DC64" s="106"/>
      <c r="DD64" s="106"/>
      <c r="DE64" s="106"/>
      <c r="DF64" s="117" t="e">
        <f>IF(CF64&gt;'5-Colouring_uMap'!B$15,'5-Colouring_uMap'!C$15,IF(CF64&gt;'5-Colouring_uMap'!B$14,'5-Colouring_uMap'!C$14,IF(CF64&gt;'5-Colouring_uMap'!B$13,'5-Colouring_uMap'!C$13,IF(CF64&gt;'5-Colouring_uMap'!B$12,'5-Colouring_uMap'!C$12,IF(CF64&gt;'5-Colouring_uMap'!B$11,'5-Colouring_uMap'!C$11,IF(CF64&gt;'5-Colouring_uMap'!B$10,'5-Colouring_uMap'!C$10,IF(CF64&gt;'5-Colouring_uMap'!B$9,'5-Colouring_uMap'!C$9,IF(CF64&gt;'5-Colouring_uMap'!B$8,'5-Colouring_uMap'!C$8,IF(CF64&gt;'5-Colouring_uMap'!B$7,'5-Colouring_uMap'!C$7)))))))))</f>
        <v>#VALUE!</v>
      </c>
      <c r="DG64" s="117" t="e">
        <f>IF(CG64&gt;'5-Colouring_uMap'!E$15,'5-Colouring_uMap'!F$15,IF(CG64&gt;'5-Colouring_uMap'!E$14,'5-Colouring_uMap'!F$14,IF(CG64&gt;'5-Colouring_uMap'!E$13,'5-Colouring_uMap'!F$13,IF(CG64&gt;'5-Colouring_uMap'!E$12,'5-Colouring_uMap'!F$12,IF(CG64&gt;'5-Colouring_uMap'!E$11,'5-Colouring_uMap'!F$11,IF(CG64&gt;'5-Colouring_uMap'!E$10,'5-Colouring_uMap'!F$10,IF(CG64&gt;'5-Colouring_uMap'!E$9,'5-Colouring_uMap'!F$9,IF(CG64&gt;'5-Colouring_uMap'!E$8,'5-Colouring_uMap'!F$8,IF(CG64&gt;'5-Colouring_uMap'!E$7,'5-Colouring_uMap'!F$7)))))))))</f>
        <v>#VALUE!</v>
      </c>
      <c r="DH64" s="117" t="e">
        <f>IF(CH64&gt;'5-Colouring_uMap'!H$15,'5-Colouring_uMap'!I$15,IF(CH64&gt;'5-Colouring_uMap'!H$14,'5-Colouring_uMap'!I$14,IF(CH64&gt;'5-Colouring_uMap'!H$13,'5-Colouring_uMap'!I$13,IF(CH64&gt;'5-Colouring_uMap'!H$12,'5-Colouring_uMap'!I$12,IF(CH64&gt;'5-Colouring_uMap'!H$11,'5-Colouring_uMap'!I$11,IF(CH64&gt;'5-Colouring_uMap'!H$10,'5-Colouring_uMap'!I$10,IF(CH64&gt;'5-Colouring_uMap'!H$9,'5-Colouring_uMap'!I$9,IF(CH64&gt;'5-Colouring_uMap'!H$8,'5-Colouring_uMap'!I$8,IF(CH64&gt;'5-Colouring_uMap'!H$7,'5-Colouring_uMap'!I$7)))))))))</f>
        <v>#VALUE!</v>
      </c>
      <c r="DI64" s="117" t="e">
        <f>IF(CI64&gt;'5-Colouring_uMap'!K$15,'5-Colouring_uMap'!L$15,IF(CI64&gt;'5-Colouring_uMap'!K$14,'5-Colouring_uMap'!L$14,IF(CI64&gt;'5-Colouring_uMap'!K$13,'5-Colouring_uMap'!L$13,IF(CI64&gt;'5-Colouring_uMap'!K$12,'5-Colouring_uMap'!L$12,IF(CI64&gt;'5-Colouring_uMap'!K$11,'5-Colouring_uMap'!L$11,IF(CI64&gt;'5-Colouring_uMap'!K$10,'5-Colouring_uMap'!L$10,IF(CI64&gt;'5-Colouring_uMap'!K$9,'5-Colouring_uMap'!L$9,IF(CI64&gt;'5-Colouring_uMap'!K$8,'5-Colouring_uMap'!L$8,IF(CI64&gt;'5-Colouring_uMap'!K$7,'5-Colouring_uMap'!L$7)))))))))</f>
        <v>#VALUE!</v>
      </c>
      <c r="DJ64" s="117" t="e">
        <f>IF(CJ64&gt;'5-Colouring_uMap'!N$15,'5-Colouring_uMap'!O$15,IF(CJ64&gt;'5-Colouring_uMap'!N$14,'5-Colouring_uMap'!O$14,IF(CJ64&gt;'5-Colouring_uMap'!N$13,'5-Colouring_uMap'!O$13,IF(CJ64&gt;'5-Colouring_uMap'!N$12,'5-Colouring_uMap'!O$12,IF(CJ64&gt;'5-Colouring_uMap'!N$11,'5-Colouring_uMap'!O$11,IF(CJ64&gt;'5-Colouring_uMap'!N$10,'5-Colouring_uMap'!O$10,IF(CJ64&gt;'5-Colouring_uMap'!N$9,'5-Colouring_uMap'!O$9,IF(CJ64&gt;'5-Colouring_uMap'!N$8,'5-Colouring_uMap'!O$8,IF(CJ64&gt;'5-Colouring_uMap'!N$7,'5-Colouring_uMap'!O$7)))))))))</f>
        <v>#VALUE!</v>
      </c>
      <c r="DK64" s="117" t="e">
        <f>IF(CK64&gt;'5-Colouring_uMap'!Q$15,'5-Colouring_uMap'!R$15,IF(CK64&gt;'5-Colouring_uMap'!Q$14,'5-Colouring_uMap'!R$14,IF(CK64&gt;'5-Colouring_uMap'!Q$13,'5-Colouring_uMap'!R$13,IF(CK64&gt;'5-Colouring_uMap'!Q$12,'5-Colouring_uMap'!R$12,IF(CK64&gt;'5-Colouring_uMap'!Q$11,'5-Colouring_uMap'!R$11,IF(CK64&gt;'5-Colouring_uMap'!Q$10,'5-Colouring_uMap'!R$10,IF(CK64&gt;'5-Colouring_uMap'!Q$9,'5-Colouring_uMap'!R$9,IF(CK64&gt;'5-Colouring_uMap'!Q$8,'5-Colouring_uMap'!R$8,IF(CK64&gt;'5-Colouring_uMap'!Q$7,'5-Colouring_uMap'!R$7)))))))))</f>
        <v>#VALUE!</v>
      </c>
      <c r="DL64" s="117" t="e">
        <f>IF(CL64&gt;'5-Colouring_uMap'!T$15,'5-Colouring_uMap'!U$15,IF(CL64&gt;'5-Colouring_uMap'!T$14,'5-Colouring_uMap'!U$14,IF(CL64&gt;'5-Colouring_uMap'!T$13,'5-Colouring_uMap'!U$13,IF(CL64&gt;'5-Colouring_uMap'!T$12,'5-Colouring_uMap'!U$12,IF(CL64&gt;'5-Colouring_uMap'!T$11,'5-Colouring_uMap'!U$11,IF(CL64&gt;'5-Colouring_uMap'!T$10,'5-Colouring_uMap'!U$10,IF(CL64&gt;'5-Colouring_uMap'!T$9,'5-Colouring_uMap'!U$9,IF(CL64&gt;'5-Colouring_uMap'!T$8,'5-Colouring_uMap'!U$8,IF(CL64&gt;'5-Colouring_uMap'!T$7,'5-Colouring_uMap'!U$7)))))))))</f>
        <v>#VALUE!</v>
      </c>
      <c r="DM64" s="117" t="e">
        <f>IF(CM64&gt;'5-Colouring_uMap'!W$15,'5-Colouring_uMap'!X$15,IF(CM64&gt;'5-Colouring_uMap'!W$14,'5-Colouring_uMap'!X$14,IF(CM64&gt;'5-Colouring_uMap'!W$13,'5-Colouring_uMap'!X$13,IF(CM64&gt;'5-Colouring_uMap'!W$12,'5-Colouring_uMap'!X$12,IF(CM64&gt;'5-Colouring_uMap'!W$11,'5-Colouring_uMap'!X$11,IF(CM64&gt;'5-Colouring_uMap'!W$10,'5-Colouring_uMap'!X$10,IF(CM64&gt;'5-Colouring_uMap'!W$9,'5-Colouring_uMap'!X$9,IF(CM64&gt;'5-Colouring_uMap'!W$8,'5-Colouring_uMap'!X$8,IF(CM64&gt;'5-Colouring_uMap'!W$7,'5-Colouring_uMap'!X$7)))))))))</f>
        <v>#VALUE!</v>
      </c>
      <c r="DN64" s="117">
        <v>10</v>
      </c>
      <c r="DO64" s="159" t="s">
        <v>2093</v>
      </c>
      <c r="DP64" s="106" t="e">
        <f t="shared" si="71"/>
        <v>#VALUE!</v>
      </c>
      <c r="DQ64" s="106" t="e">
        <f t="shared" si="63"/>
        <v>#VALUE!</v>
      </c>
      <c r="DR64" s="106" t="e">
        <f t="shared" si="64"/>
        <v>#VALUE!</v>
      </c>
      <c r="DS64" s="106" t="e">
        <f t="shared" si="65"/>
        <v>#VALUE!</v>
      </c>
      <c r="DT64" s="106" t="e">
        <f t="shared" si="66"/>
        <v>#VALUE!</v>
      </c>
      <c r="DU64" s="106" t="e">
        <f t="shared" si="67"/>
        <v>#VALUE!</v>
      </c>
      <c r="DV64" s="106" t="e">
        <f t="shared" si="68"/>
        <v>#VALUE!</v>
      </c>
      <c r="DW64" s="106" t="e">
        <f t="shared" si="69"/>
        <v>#VALUE!</v>
      </c>
      <c r="DX64" t="s">
        <v>2080</v>
      </c>
      <c r="DY64">
        <v>2018</v>
      </c>
      <c r="DZ64">
        <v>5511</v>
      </c>
      <c r="EA64">
        <v>7946</v>
      </c>
      <c r="EB64" t="s">
        <v>770</v>
      </c>
      <c r="EC64">
        <v>7</v>
      </c>
      <c r="ED64" t="s">
        <v>681</v>
      </c>
      <c r="EE64" t="s">
        <v>100</v>
      </c>
      <c r="EF64">
        <v>48</v>
      </c>
      <c r="EH64" t="s">
        <v>101</v>
      </c>
      <c r="EI64" t="s">
        <v>771</v>
      </c>
      <c r="EJ64" t="s">
        <v>772</v>
      </c>
      <c r="EK64" t="s">
        <v>159</v>
      </c>
      <c r="EL64" t="s">
        <v>773</v>
      </c>
      <c r="EM64" t="s">
        <v>763</v>
      </c>
      <c r="EN64" t="s">
        <v>160</v>
      </c>
      <c r="EO64">
        <v>4</v>
      </c>
      <c r="EP64">
        <v>338</v>
      </c>
      <c r="EQ64">
        <v>49399</v>
      </c>
      <c r="ER64">
        <v>24762</v>
      </c>
      <c r="ES64">
        <v>24637</v>
      </c>
      <c r="ET64">
        <v>7493</v>
      </c>
      <c r="EU64">
        <v>3727</v>
      </c>
      <c r="EV64">
        <v>3766</v>
      </c>
      <c r="EW64">
        <v>15.2</v>
      </c>
      <c r="EX64">
        <v>0.94</v>
      </c>
      <c r="EY64">
        <v>0.65</v>
      </c>
      <c r="EZ64">
        <v>1.08</v>
      </c>
      <c r="FA64">
        <v>2815</v>
      </c>
      <c r="FB64">
        <v>13.9</v>
      </c>
      <c r="FC64">
        <v>545</v>
      </c>
      <c r="FD64">
        <v>28</v>
      </c>
      <c r="FI64" t="s">
        <v>108</v>
      </c>
      <c r="FJ64" t="s">
        <v>108</v>
      </c>
      <c r="FK64">
        <v>82.6</v>
      </c>
      <c r="FL64">
        <v>7</v>
      </c>
      <c r="FM64">
        <v>0.7</v>
      </c>
      <c r="FN64">
        <v>1</v>
      </c>
      <c r="FO64">
        <v>3.6</v>
      </c>
      <c r="FP64">
        <v>11.4</v>
      </c>
      <c r="FQ64">
        <v>8.4</v>
      </c>
      <c r="FR64">
        <v>0.2</v>
      </c>
      <c r="FS64">
        <v>1.2</v>
      </c>
      <c r="FT64">
        <v>399756</v>
      </c>
      <c r="FU64">
        <v>5585443</v>
      </c>
      <c r="FZ64">
        <v>55499</v>
      </c>
      <c r="GA64">
        <v>27803</v>
      </c>
      <c r="GB64">
        <v>27696</v>
      </c>
      <c r="GC64">
        <v>18.600000000000001</v>
      </c>
      <c r="GD64">
        <v>18.5</v>
      </c>
      <c r="GE64">
        <v>18.7</v>
      </c>
      <c r="GF64">
        <v>50.412462269999999</v>
      </c>
      <c r="GG64">
        <v>7.5891208499999996</v>
      </c>
      <c r="GH64">
        <v>2509</v>
      </c>
      <c r="GI64">
        <v>2696</v>
      </c>
      <c r="GJ64">
        <v>10.1</v>
      </c>
      <c r="GK64">
        <v>10.9</v>
      </c>
      <c r="GL64">
        <v>11.2</v>
      </c>
      <c r="GM64">
        <v>13.4</v>
      </c>
      <c r="GN64">
        <v>8.5</v>
      </c>
      <c r="GO64">
        <v>9.6999999999999993</v>
      </c>
      <c r="GP64">
        <v>9</v>
      </c>
      <c r="GQ64">
        <v>9.6999999999999993</v>
      </c>
      <c r="GR64">
        <v>28214</v>
      </c>
      <c r="GS64">
        <v>28097</v>
      </c>
      <c r="GT64">
        <v>0.66</v>
      </c>
      <c r="GU64">
        <v>0.63</v>
      </c>
      <c r="GV64">
        <v>0.96</v>
      </c>
      <c r="GW64">
        <v>0.98</v>
      </c>
      <c r="GX64">
        <v>1.07</v>
      </c>
      <c r="GY64">
        <v>1.08</v>
      </c>
      <c r="GZ64">
        <v>0.76</v>
      </c>
      <c r="HA64">
        <v>0.78</v>
      </c>
      <c r="HB64">
        <v>2370</v>
      </c>
      <c r="HC64">
        <v>104</v>
      </c>
      <c r="HD64">
        <v>288</v>
      </c>
      <c r="HE64">
        <v>18</v>
      </c>
      <c r="HF64">
        <v>381</v>
      </c>
      <c r="HG64">
        <v>28</v>
      </c>
      <c r="HH64">
        <v>125</v>
      </c>
      <c r="HI64">
        <v>5</v>
      </c>
      <c r="HJ64">
        <v>1697</v>
      </c>
      <c r="HK64">
        <v>41</v>
      </c>
      <c r="HL64">
        <v>150</v>
      </c>
      <c r="HM64">
        <v>14</v>
      </c>
      <c r="HN64">
        <v>40</v>
      </c>
      <c r="HO64" t="s">
        <v>774</v>
      </c>
      <c r="HP64">
        <v>7.6050000000000004</v>
      </c>
      <c r="HQ64" t="s">
        <v>110</v>
      </c>
      <c r="HR64" t="s">
        <v>111</v>
      </c>
    </row>
    <row r="65" spans="2:226" ht="14.25" hidden="1" customHeight="1" x14ac:dyDescent="0.3">
      <c r="B65">
        <f t="shared" si="12"/>
        <v>7130</v>
      </c>
      <c r="C65" t="str">
        <f t="shared" si="13"/>
        <v>A48</v>
      </c>
      <c r="D65" s="132">
        <f t="shared" si="14"/>
        <v>50</v>
      </c>
      <c r="E65" s="123">
        <f>VLOOKUP($EA65,'4-DZ-Nr.-Mapping'!$A:$J,E$4,FALSE)</f>
        <v>0</v>
      </c>
      <c r="F65" s="123">
        <f>VLOOKUP($EA65,'4-DZ-Nr.-Mapping'!$A:$J,F$4,FALSE)</f>
        <v>0</v>
      </c>
      <c r="G65" s="106" t="str">
        <f t="shared" si="15"/>
        <v>O - AD Dernbach (A3)</v>
      </c>
      <c r="H65" t="str">
        <f t="shared" si="16"/>
        <v>W - Koblenz</v>
      </c>
      <c r="I65" s="106" t="str">
        <f>VLOOKUP($EA65,'4-DZ-Nr.-Mapping'!$A:$N,I$4,FALSE)</f>
        <v xml:space="preserve"> </v>
      </c>
      <c r="J65" s="106" t="str">
        <f>VLOOKUP($EA65,'4-DZ-Nr.-Mapping'!$A:$N,J$4,FALSE)</f>
        <v xml:space="preserve"> </v>
      </c>
      <c r="K65" s="106" t="str">
        <f>VLOOKUP($EA65,'4-DZ-Nr.-Mapping'!$A:$N,K$4,FALSE)</f>
        <v xml:space="preserve"> </v>
      </c>
      <c r="L65" s="106" t="str">
        <f>VLOOKUP($EA65,'4-DZ-Nr.-Mapping'!$A:$N,L$4,FALSE)</f>
        <v xml:space="preserve"> </v>
      </c>
      <c r="M65" s="106" t="str">
        <f>VLOOKUP($EA65,'4-DZ-Nr.-Mapping'!$A:$N,M$4,FALSE)</f>
        <v xml:space="preserve"> </v>
      </c>
      <c r="N65" s="106" t="str">
        <f t="shared" si="17"/>
        <v>8+1</v>
      </c>
      <c r="P65" s="203">
        <f t="shared" si="18"/>
        <v>0.49174607435243589</v>
      </c>
      <c r="Q65" s="126">
        <f t="shared" si="86"/>
        <v>3664</v>
      </c>
      <c r="R65" s="126">
        <f t="shared" si="70"/>
        <v>1683.5439999999999</v>
      </c>
      <c r="S65" s="126">
        <f t="shared" si="90"/>
        <v>1529.8235125486515</v>
      </c>
      <c r="T65" s="126">
        <f t="shared" si="91"/>
        <v>2088.3305091933967</v>
      </c>
      <c r="U65" s="126">
        <f t="shared" si="95"/>
        <v>48.565825795195281</v>
      </c>
      <c r="V65" s="126">
        <f t="shared" si="35"/>
        <v>3666.7198475372434</v>
      </c>
      <c r="W65" s="125">
        <f t="shared" si="36"/>
        <v>0.50825392564756411</v>
      </c>
      <c r="X65" s="126">
        <f t="shared" si="87"/>
        <v>3787</v>
      </c>
      <c r="Y65" s="126">
        <f t="shared" si="38"/>
        <v>1674.364</v>
      </c>
      <c r="Z65" s="126">
        <f t="shared" si="92"/>
        <v>1581.1794874513489</v>
      </c>
      <c r="AA65" s="126">
        <f t="shared" si="93"/>
        <v>2158.435490806603</v>
      </c>
      <c r="AB65" s="126">
        <f t="shared" si="94"/>
        <v>50.196174204804727</v>
      </c>
      <c r="AC65" s="126">
        <f t="shared" si="72"/>
        <v>3789.8111524627566</v>
      </c>
      <c r="AD65" s="1"/>
      <c r="AE65" s="106" t="e">
        <f t="shared" si="22"/>
        <v>#N/A</v>
      </c>
      <c r="AF65" s="106" t="str">
        <f t="shared" si="73"/>
        <v>-</v>
      </c>
      <c r="AG65" s="106" t="str">
        <f t="shared" si="39"/>
        <v>A48</v>
      </c>
      <c r="AH65" s="106">
        <f t="shared" si="74"/>
        <v>7130</v>
      </c>
      <c r="AI65" s="106" t="str">
        <f t="shared" si="75"/>
        <v xml:space="preserve"> </v>
      </c>
      <c r="AJ65" s="106" t="str">
        <f t="shared" si="40"/>
        <v xml:space="preserve"> </v>
      </c>
      <c r="AK65" s="1"/>
      <c r="AL65" s="126">
        <f t="shared" si="98"/>
        <v>3664</v>
      </c>
      <c r="AM65" s="126">
        <f t="shared" si="98"/>
        <v>1683.5439999999999</v>
      </c>
      <c r="AN65" s="126">
        <f t="shared" si="98"/>
        <v>1529.8235125486515</v>
      </c>
      <c r="AO65" s="126">
        <f t="shared" si="98"/>
        <v>2088.3305091933967</v>
      </c>
      <c r="AP65" s="126">
        <f t="shared" si="98"/>
        <v>48.565825795195281</v>
      </c>
      <c r="AQ65" s="126">
        <f t="shared" si="98"/>
        <v>3666.7198475372434</v>
      </c>
      <c r="AR65" s="126" t="e">
        <f t="shared" si="99"/>
        <v>#N/A</v>
      </c>
      <c r="AS65" s="126" t="e">
        <f t="shared" si="99"/>
        <v>#N/A</v>
      </c>
      <c r="AT65" s="126" t="e">
        <f t="shared" si="99"/>
        <v>#N/A</v>
      </c>
      <c r="AU65" s="126" t="e">
        <f t="shared" si="99"/>
        <v>#N/A</v>
      </c>
      <c r="AV65" s="126" t="e">
        <f t="shared" si="99"/>
        <v>#N/A</v>
      </c>
      <c r="AW65" s="126" t="e">
        <f t="shared" si="99"/>
        <v>#N/A</v>
      </c>
      <c r="AX65" s="1"/>
      <c r="AY65" s="126" t="e">
        <f t="shared" si="41"/>
        <v>#VALUE!</v>
      </c>
      <c r="AZ65" s="126" t="e">
        <f t="shared" si="42"/>
        <v>#VALUE!</v>
      </c>
      <c r="BA65" s="126" t="e">
        <f t="shared" si="43"/>
        <v>#VALUE!</v>
      </c>
      <c r="BB65" s="126" t="e">
        <f t="shared" si="44"/>
        <v>#VALUE!</v>
      </c>
      <c r="BC65" s="126" t="e">
        <f t="shared" si="45"/>
        <v>#N/A</v>
      </c>
      <c r="BD65" s="126" t="e">
        <f t="shared" si="46"/>
        <v>#N/A</v>
      </c>
      <c r="BE65" s="126" t="e">
        <f t="shared" si="47"/>
        <v>#N/A</v>
      </c>
      <c r="BF65" s="126" t="e">
        <f t="shared" si="48"/>
        <v>#N/A</v>
      </c>
      <c r="BG65" s="1"/>
      <c r="BH65" s="128" t="e">
        <f>VLOOKUP(BH$6,'1-Konfiguration'!$C$14:$D$17,2,FALSE)*AY65 / 100 / 1000</f>
        <v>#VALUE!</v>
      </c>
      <c r="BI65" s="128" t="e">
        <f>VLOOKUP(BI$6,'1-Konfiguration'!$C$14:$D$17,2,FALSE)*AZ65 / 100 / 1000</f>
        <v>#VALUE!</v>
      </c>
      <c r="BJ65" s="128" t="e">
        <f>VLOOKUP(BJ$6,'1-Konfiguration'!$C$14:$D$17,2,FALSE)*BA65 / 100 / 1000</f>
        <v>#VALUE!</v>
      </c>
      <c r="BK65" s="128" t="e">
        <f>VLOOKUP(BK$6,'1-Konfiguration'!$C$14:$D$17,2,FALSE)*BB65 / 100 / 1000</f>
        <v>#VALUE!</v>
      </c>
      <c r="BL65" s="128" t="e">
        <f>VLOOKUP(BL$6,'1-Konfiguration'!$C$14:$D$17,2,FALSE)*BC65 / 100 / 1000</f>
        <v>#N/A</v>
      </c>
      <c r="BM65" s="128" t="e">
        <f>VLOOKUP(BM$6,'1-Konfiguration'!$C$14:$D$17,2,FALSE)*BD65 / 100 / 1000</f>
        <v>#N/A</v>
      </c>
      <c r="BN65" s="128" t="e">
        <f>VLOOKUP(BN$6,'1-Konfiguration'!$C$14:$D$17,2,FALSE)*BE65 / 100 / 1000</f>
        <v>#N/A</v>
      </c>
      <c r="BO65" s="128" t="e">
        <f>VLOOKUP(BO$6,'1-Konfiguration'!$C$14:$D$17,2,FALSE)*BF65 / 100 / 1000</f>
        <v>#N/A</v>
      </c>
      <c r="BP65" s="128"/>
      <c r="BQ65" s="214" t="e">
        <f t="shared" si="49"/>
        <v>#VALUE!</v>
      </c>
      <c r="BR65" s="214" t="e">
        <f t="shared" si="50"/>
        <v>#VALUE!</v>
      </c>
      <c r="BS65" s="214" t="e">
        <f t="shared" si="51"/>
        <v>#VALUE!</v>
      </c>
      <c r="BT65" s="215" t="e">
        <f t="shared" si="52"/>
        <v>#VALUE!</v>
      </c>
      <c r="BU65" s="216" t="e">
        <f>BQ65*VLOOKUP(BU$6,'1-Konfiguration'!$C$23:$K$26,5,FALSE)</f>
        <v>#VALUE!</v>
      </c>
      <c r="BV65" s="216" t="e">
        <f>BR65*VLOOKUP(BV$6,'1-Konfiguration'!$C$23:$K$26,5,FALSE)</f>
        <v>#VALUE!</v>
      </c>
      <c r="BW65" s="216" t="e">
        <f>BS65*VLOOKUP(BW$6,'1-Konfiguration'!$C$23:$K$26,5,FALSE)</f>
        <v>#VALUE!</v>
      </c>
      <c r="BX65" s="216" t="e">
        <f>BT65*VLOOKUP(BX$6,'1-Konfiguration'!$C$23:$K$26,5,FALSE)</f>
        <v>#VALUE!</v>
      </c>
      <c r="BY65" s="216" t="e">
        <f t="shared" si="53"/>
        <v>#VALUE!</v>
      </c>
      <c r="BZ65" s="216" t="e">
        <f>BQ65*VLOOKUP(BZ$6,'1-Konfiguration'!$C$23:$K$26,9,FALSE)</f>
        <v>#VALUE!</v>
      </c>
      <c r="CA65" s="216" t="e">
        <f>BR65*VLOOKUP(CA$6,'1-Konfiguration'!$C$23:$K$26,9,FALSE)</f>
        <v>#VALUE!</v>
      </c>
      <c r="CB65" s="216" t="e">
        <f>BS65*VLOOKUP(CB$6,'1-Konfiguration'!$C$23:$K$26,9,FALSE)</f>
        <v>#VALUE!</v>
      </c>
      <c r="CC65" s="216" t="e">
        <f>BT65*VLOOKUP(CC$6,'1-Konfiguration'!$C$23:$K$26,9,FALSE)</f>
        <v>#VALUE!</v>
      </c>
      <c r="CD65" s="216" t="e">
        <f t="shared" si="54"/>
        <v>#VALUE!</v>
      </c>
      <c r="CE65" s="2"/>
      <c r="CF65" s="128" t="e">
        <f t="shared" si="55"/>
        <v>#VALUE!</v>
      </c>
      <c r="CG65" s="128" t="e">
        <f t="shared" si="56"/>
        <v>#VALUE!</v>
      </c>
      <c r="CH65" s="128" t="e">
        <f t="shared" si="57"/>
        <v>#VALUE!</v>
      </c>
      <c r="CI65" s="128" t="e">
        <f t="shared" si="58"/>
        <v>#VALUE!</v>
      </c>
      <c r="CJ65" s="128" t="e">
        <f t="shared" si="59"/>
        <v>#VALUE!</v>
      </c>
      <c r="CK65" s="128" t="e">
        <f t="shared" si="60"/>
        <v>#VALUE!</v>
      </c>
      <c r="CL65" s="128" t="e">
        <f t="shared" si="61"/>
        <v>#VALUE!</v>
      </c>
      <c r="CM65" s="128" t="e">
        <f t="shared" si="62"/>
        <v>#VALUE!</v>
      </c>
      <c r="CN65" s="2"/>
      <c r="CO65" s="128" t="e">
        <f>MMULT($BH65:$BK65,'1-Konfiguration'!D$23:D$26)+MMULT($BL65:$BO65,'1-Konfiguration'!D$23:D$26)</f>
        <v>#VALUE!</v>
      </c>
      <c r="CP65" s="128" t="e">
        <f>MMULT($BH65:$BK65,'1-Konfiguration'!E$23:E$26)+MMULT($BL65:$BO65,'1-Konfiguration'!E$23:E$26)</f>
        <v>#VALUE!</v>
      </c>
      <c r="CQ65" s="128" t="e">
        <f>MMULT($BH65:$BK65,'1-Konfiguration'!F$23:F$26)+MMULT($BL65:$BO65,'1-Konfiguration'!F$23:F$26)</f>
        <v>#VALUE!</v>
      </c>
      <c r="CR65" s="128" t="e">
        <f>MMULT($BH65:$BK65,'1-Konfiguration'!G$23:G$26)+MMULT($BL65:$BO65,'1-Konfiguration'!G$23:G$26)</f>
        <v>#VALUE!</v>
      </c>
      <c r="CS65" s="128" t="e">
        <f>MMULT($BH65:$BK65,'1-Konfiguration'!H$23:H$26)+MMULT($BL65:$BO65,'1-Konfiguration'!H$23:H$26)</f>
        <v>#VALUE!</v>
      </c>
      <c r="CT65" s="128" t="e">
        <f>MMULT($BH65:$BK65,'1-Konfiguration'!I$23:I$26)+MMULT($BL65:$BO65,'1-Konfiguration'!I$23:I$26)</f>
        <v>#VALUE!</v>
      </c>
      <c r="CU65" s="128" t="e">
        <f>MMULT($BH65:$BK65,'1-Konfiguration'!J$23:J$26)+MMULT($BL65:$BO65,'1-Konfiguration'!J$23:J$26)</f>
        <v>#VALUE!</v>
      </c>
      <c r="CV65" s="128" t="e">
        <f>MMULT($BH65:$BK65,'1-Konfiguration'!K$23:K$26)+MMULT($BL65:$BO65,'1-Konfiguration'!K$23:K$26)</f>
        <v>#VALUE!</v>
      </c>
      <c r="CX65" s="106"/>
      <c r="CY65" s="106"/>
      <c r="CZ65" s="106"/>
      <c r="DA65" s="106"/>
      <c r="DB65" s="106"/>
      <c r="DC65" s="106"/>
      <c r="DD65" s="106"/>
      <c r="DE65" s="106"/>
      <c r="DF65" s="117" t="e">
        <f>IF(CF65&gt;'5-Colouring_uMap'!B$15,'5-Colouring_uMap'!C$15,IF(CF65&gt;'5-Colouring_uMap'!B$14,'5-Colouring_uMap'!C$14,IF(CF65&gt;'5-Colouring_uMap'!B$13,'5-Colouring_uMap'!C$13,IF(CF65&gt;'5-Colouring_uMap'!B$12,'5-Colouring_uMap'!C$12,IF(CF65&gt;'5-Colouring_uMap'!B$11,'5-Colouring_uMap'!C$11,IF(CF65&gt;'5-Colouring_uMap'!B$10,'5-Colouring_uMap'!C$10,IF(CF65&gt;'5-Colouring_uMap'!B$9,'5-Colouring_uMap'!C$9,IF(CF65&gt;'5-Colouring_uMap'!B$8,'5-Colouring_uMap'!C$8,IF(CF65&gt;'5-Colouring_uMap'!B$7,'5-Colouring_uMap'!C$7)))))))))</f>
        <v>#VALUE!</v>
      </c>
      <c r="DG65" s="117" t="e">
        <f>IF(CG65&gt;'5-Colouring_uMap'!E$15,'5-Colouring_uMap'!F$15,IF(CG65&gt;'5-Colouring_uMap'!E$14,'5-Colouring_uMap'!F$14,IF(CG65&gt;'5-Colouring_uMap'!E$13,'5-Colouring_uMap'!F$13,IF(CG65&gt;'5-Colouring_uMap'!E$12,'5-Colouring_uMap'!F$12,IF(CG65&gt;'5-Colouring_uMap'!E$11,'5-Colouring_uMap'!F$11,IF(CG65&gt;'5-Colouring_uMap'!E$10,'5-Colouring_uMap'!F$10,IF(CG65&gt;'5-Colouring_uMap'!E$9,'5-Colouring_uMap'!F$9,IF(CG65&gt;'5-Colouring_uMap'!E$8,'5-Colouring_uMap'!F$8,IF(CG65&gt;'5-Colouring_uMap'!E$7,'5-Colouring_uMap'!F$7)))))))))</f>
        <v>#VALUE!</v>
      </c>
      <c r="DH65" s="117" t="e">
        <f>IF(CH65&gt;'5-Colouring_uMap'!H$15,'5-Colouring_uMap'!I$15,IF(CH65&gt;'5-Colouring_uMap'!H$14,'5-Colouring_uMap'!I$14,IF(CH65&gt;'5-Colouring_uMap'!H$13,'5-Colouring_uMap'!I$13,IF(CH65&gt;'5-Colouring_uMap'!H$12,'5-Colouring_uMap'!I$12,IF(CH65&gt;'5-Colouring_uMap'!H$11,'5-Colouring_uMap'!I$11,IF(CH65&gt;'5-Colouring_uMap'!H$10,'5-Colouring_uMap'!I$10,IF(CH65&gt;'5-Colouring_uMap'!H$9,'5-Colouring_uMap'!I$9,IF(CH65&gt;'5-Colouring_uMap'!H$8,'5-Colouring_uMap'!I$8,IF(CH65&gt;'5-Colouring_uMap'!H$7,'5-Colouring_uMap'!I$7)))))))))</f>
        <v>#VALUE!</v>
      </c>
      <c r="DI65" s="117" t="e">
        <f>IF(CI65&gt;'5-Colouring_uMap'!K$15,'5-Colouring_uMap'!L$15,IF(CI65&gt;'5-Colouring_uMap'!K$14,'5-Colouring_uMap'!L$14,IF(CI65&gt;'5-Colouring_uMap'!K$13,'5-Colouring_uMap'!L$13,IF(CI65&gt;'5-Colouring_uMap'!K$12,'5-Colouring_uMap'!L$12,IF(CI65&gt;'5-Colouring_uMap'!K$11,'5-Colouring_uMap'!L$11,IF(CI65&gt;'5-Colouring_uMap'!K$10,'5-Colouring_uMap'!L$10,IF(CI65&gt;'5-Colouring_uMap'!K$9,'5-Colouring_uMap'!L$9,IF(CI65&gt;'5-Colouring_uMap'!K$8,'5-Colouring_uMap'!L$8,IF(CI65&gt;'5-Colouring_uMap'!K$7,'5-Colouring_uMap'!L$7)))))))))</f>
        <v>#VALUE!</v>
      </c>
      <c r="DJ65" s="117" t="e">
        <f>IF(CJ65&gt;'5-Colouring_uMap'!N$15,'5-Colouring_uMap'!O$15,IF(CJ65&gt;'5-Colouring_uMap'!N$14,'5-Colouring_uMap'!O$14,IF(CJ65&gt;'5-Colouring_uMap'!N$13,'5-Colouring_uMap'!O$13,IF(CJ65&gt;'5-Colouring_uMap'!N$12,'5-Colouring_uMap'!O$12,IF(CJ65&gt;'5-Colouring_uMap'!N$11,'5-Colouring_uMap'!O$11,IF(CJ65&gt;'5-Colouring_uMap'!N$10,'5-Colouring_uMap'!O$10,IF(CJ65&gt;'5-Colouring_uMap'!N$9,'5-Colouring_uMap'!O$9,IF(CJ65&gt;'5-Colouring_uMap'!N$8,'5-Colouring_uMap'!O$8,IF(CJ65&gt;'5-Colouring_uMap'!N$7,'5-Colouring_uMap'!O$7)))))))))</f>
        <v>#VALUE!</v>
      </c>
      <c r="DK65" s="117" t="e">
        <f>IF(CK65&gt;'5-Colouring_uMap'!Q$15,'5-Colouring_uMap'!R$15,IF(CK65&gt;'5-Colouring_uMap'!Q$14,'5-Colouring_uMap'!R$14,IF(CK65&gt;'5-Colouring_uMap'!Q$13,'5-Colouring_uMap'!R$13,IF(CK65&gt;'5-Colouring_uMap'!Q$12,'5-Colouring_uMap'!R$12,IF(CK65&gt;'5-Colouring_uMap'!Q$11,'5-Colouring_uMap'!R$11,IF(CK65&gt;'5-Colouring_uMap'!Q$10,'5-Colouring_uMap'!R$10,IF(CK65&gt;'5-Colouring_uMap'!Q$9,'5-Colouring_uMap'!R$9,IF(CK65&gt;'5-Colouring_uMap'!Q$8,'5-Colouring_uMap'!R$8,IF(CK65&gt;'5-Colouring_uMap'!Q$7,'5-Colouring_uMap'!R$7)))))))))</f>
        <v>#VALUE!</v>
      </c>
      <c r="DL65" s="117" t="e">
        <f>IF(CL65&gt;'5-Colouring_uMap'!T$15,'5-Colouring_uMap'!U$15,IF(CL65&gt;'5-Colouring_uMap'!T$14,'5-Colouring_uMap'!U$14,IF(CL65&gt;'5-Colouring_uMap'!T$13,'5-Colouring_uMap'!U$13,IF(CL65&gt;'5-Colouring_uMap'!T$12,'5-Colouring_uMap'!U$12,IF(CL65&gt;'5-Colouring_uMap'!T$11,'5-Colouring_uMap'!U$11,IF(CL65&gt;'5-Colouring_uMap'!T$10,'5-Colouring_uMap'!U$10,IF(CL65&gt;'5-Colouring_uMap'!T$9,'5-Colouring_uMap'!U$9,IF(CL65&gt;'5-Colouring_uMap'!T$8,'5-Colouring_uMap'!U$8,IF(CL65&gt;'5-Colouring_uMap'!T$7,'5-Colouring_uMap'!U$7)))))))))</f>
        <v>#VALUE!</v>
      </c>
      <c r="DM65" s="117" t="e">
        <f>IF(CM65&gt;'5-Colouring_uMap'!W$15,'5-Colouring_uMap'!X$15,IF(CM65&gt;'5-Colouring_uMap'!W$14,'5-Colouring_uMap'!X$14,IF(CM65&gt;'5-Colouring_uMap'!W$13,'5-Colouring_uMap'!X$13,IF(CM65&gt;'5-Colouring_uMap'!W$12,'5-Colouring_uMap'!X$12,IF(CM65&gt;'5-Colouring_uMap'!W$11,'5-Colouring_uMap'!X$11,IF(CM65&gt;'5-Colouring_uMap'!W$10,'5-Colouring_uMap'!X$10,IF(CM65&gt;'5-Colouring_uMap'!W$9,'5-Colouring_uMap'!X$9,IF(CM65&gt;'5-Colouring_uMap'!W$8,'5-Colouring_uMap'!X$8,IF(CM65&gt;'5-Colouring_uMap'!W$7,'5-Colouring_uMap'!X$7)))))))))</f>
        <v>#VALUE!</v>
      </c>
      <c r="DN65" s="117">
        <v>10</v>
      </c>
      <c r="DO65" s="159" t="s">
        <v>2093</v>
      </c>
      <c r="DP65" s="106" t="e">
        <f t="shared" si="71"/>
        <v>#VALUE!</v>
      </c>
      <c r="DQ65" s="106" t="e">
        <f t="shared" si="63"/>
        <v>#VALUE!</v>
      </c>
      <c r="DR65" s="106" t="e">
        <f t="shared" si="64"/>
        <v>#VALUE!</v>
      </c>
      <c r="DS65" s="106" t="e">
        <f t="shared" si="65"/>
        <v>#VALUE!</v>
      </c>
      <c r="DT65" s="106" t="e">
        <f t="shared" si="66"/>
        <v>#VALUE!</v>
      </c>
      <c r="DU65" s="106" t="e">
        <f t="shared" si="67"/>
        <v>#VALUE!</v>
      </c>
      <c r="DV65" s="106" t="e">
        <f t="shared" si="68"/>
        <v>#VALUE!</v>
      </c>
      <c r="DW65" s="106" t="e">
        <f t="shared" si="69"/>
        <v>#VALUE!</v>
      </c>
      <c r="DX65" t="s">
        <v>2080</v>
      </c>
      <c r="DY65">
        <v>2018</v>
      </c>
      <c r="DZ65">
        <v>5511</v>
      </c>
      <c r="EA65">
        <v>7130</v>
      </c>
      <c r="EB65" t="s">
        <v>775</v>
      </c>
      <c r="EC65">
        <v>7</v>
      </c>
      <c r="ED65" t="s">
        <v>681</v>
      </c>
      <c r="EE65" t="s">
        <v>100</v>
      </c>
      <c r="EF65">
        <v>48</v>
      </c>
      <c r="EH65" t="s">
        <v>101</v>
      </c>
      <c r="EI65" t="s">
        <v>762</v>
      </c>
      <c r="EJ65" t="s">
        <v>772</v>
      </c>
      <c r="EK65" t="s">
        <v>159</v>
      </c>
      <c r="EL65" t="s">
        <v>773</v>
      </c>
      <c r="EM65" t="s">
        <v>772</v>
      </c>
      <c r="EN65" t="s">
        <v>160</v>
      </c>
      <c r="EO65">
        <v>4</v>
      </c>
      <c r="EP65">
        <v>325</v>
      </c>
      <c r="EQ65">
        <v>49381</v>
      </c>
      <c r="ER65">
        <v>24758</v>
      </c>
      <c r="ES65">
        <v>24623</v>
      </c>
      <c r="ET65">
        <v>7451</v>
      </c>
      <c r="EU65">
        <v>3664</v>
      </c>
      <c r="EV65">
        <v>3787</v>
      </c>
      <c r="EW65">
        <v>15.1</v>
      </c>
      <c r="EX65">
        <v>0.94</v>
      </c>
      <c r="EY65">
        <v>0.65</v>
      </c>
      <c r="EZ65">
        <v>1.08</v>
      </c>
      <c r="FA65">
        <v>2813</v>
      </c>
      <c r="FB65">
        <v>13.9</v>
      </c>
      <c r="FC65">
        <v>546</v>
      </c>
      <c r="FD65">
        <v>27.8</v>
      </c>
      <c r="FI65" t="s">
        <v>108</v>
      </c>
      <c r="FJ65" t="s">
        <v>108</v>
      </c>
      <c r="FK65">
        <v>82.3</v>
      </c>
      <c r="FL65">
        <v>6.8</v>
      </c>
      <c r="FM65">
        <v>0.6</v>
      </c>
      <c r="FN65">
        <v>1.1000000000000001</v>
      </c>
      <c r="FO65">
        <v>3.6</v>
      </c>
      <c r="FP65">
        <v>11.3</v>
      </c>
      <c r="FQ65">
        <v>8.6</v>
      </c>
      <c r="FR65">
        <v>0.2</v>
      </c>
      <c r="FS65">
        <v>1.6</v>
      </c>
      <c r="FT65">
        <v>404967</v>
      </c>
      <c r="FU65">
        <v>5588846</v>
      </c>
      <c r="FZ65">
        <v>55470</v>
      </c>
      <c r="GA65">
        <v>27784</v>
      </c>
      <c r="GB65">
        <v>27686</v>
      </c>
      <c r="GC65">
        <v>18.5</v>
      </c>
      <c r="GD65">
        <v>18.3</v>
      </c>
      <c r="GE65">
        <v>18.8</v>
      </c>
      <c r="GF65">
        <v>50.443927940000002</v>
      </c>
      <c r="GG65">
        <v>7.6615770000000003</v>
      </c>
      <c r="GH65">
        <v>2503</v>
      </c>
      <c r="GI65">
        <v>2691</v>
      </c>
      <c r="GJ65">
        <v>10.1</v>
      </c>
      <c r="GK65">
        <v>10.9</v>
      </c>
      <c r="GL65">
        <v>11.8</v>
      </c>
      <c r="GM65">
        <v>12.5</v>
      </c>
      <c r="GN65">
        <v>9.3000000000000007</v>
      </c>
      <c r="GO65">
        <v>9.4</v>
      </c>
      <c r="GP65">
        <v>9</v>
      </c>
      <c r="GQ65">
        <v>9.6999999999999993</v>
      </c>
      <c r="GR65">
        <v>28191</v>
      </c>
      <c r="GS65">
        <v>28069</v>
      </c>
      <c r="GT65">
        <v>0.66</v>
      </c>
      <c r="GU65">
        <v>0.63</v>
      </c>
      <c r="GV65">
        <v>0.96</v>
      </c>
      <c r="GW65">
        <v>0.98</v>
      </c>
      <c r="GX65">
        <v>1.07</v>
      </c>
      <c r="GY65">
        <v>1.08</v>
      </c>
      <c r="GZ65">
        <v>0.76</v>
      </c>
      <c r="HA65">
        <v>0.78</v>
      </c>
      <c r="HB65">
        <v>2361</v>
      </c>
      <c r="HC65">
        <v>103</v>
      </c>
      <c r="HD65">
        <v>287</v>
      </c>
      <c r="HE65">
        <v>18</v>
      </c>
      <c r="HF65">
        <v>383</v>
      </c>
      <c r="HG65">
        <v>26</v>
      </c>
      <c r="HH65">
        <v>126</v>
      </c>
      <c r="HI65">
        <v>3</v>
      </c>
      <c r="HJ65">
        <v>1700</v>
      </c>
      <c r="HK65">
        <v>40</v>
      </c>
      <c r="HL65">
        <v>151</v>
      </c>
      <c r="HM65">
        <v>12</v>
      </c>
      <c r="HN65">
        <v>50</v>
      </c>
      <c r="HO65" t="s">
        <v>774</v>
      </c>
      <c r="HP65">
        <v>0.14000000000000001</v>
      </c>
      <c r="HQ65" t="s">
        <v>110</v>
      </c>
      <c r="HR65" t="s">
        <v>111</v>
      </c>
    </row>
    <row r="66" spans="2:226" ht="14.25" hidden="1" customHeight="1" x14ac:dyDescent="0.3">
      <c r="B66">
        <f t="shared" si="12"/>
        <v>7770</v>
      </c>
      <c r="C66" t="str">
        <f t="shared" si="13"/>
        <v>A48</v>
      </c>
      <c r="D66" s="132">
        <f t="shared" si="14"/>
        <v>60</v>
      </c>
      <c r="E66" s="123">
        <f>VLOOKUP($EA66,'4-DZ-Nr.-Mapping'!$A:$J,E$4,FALSE)</f>
        <v>0</v>
      </c>
      <c r="F66" s="123">
        <f>VLOOKUP($EA66,'4-DZ-Nr.-Mapping'!$A:$J,F$4,FALSE)</f>
        <v>0</v>
      </c>
      <c r="G66" s="106" t="str">
        <f t="shared" si="15"/>
        <v>O - AD Dernbach (A3)</v>
      </c>
      <c r="H66" t="str">
        <f t="shared" si="16"/>
        <v>W - AD Vulkaneifel (A1)</v>
      </c>
      <c r="I66" s="106" t="str">
        <f>VLOOKUP($EA66,'4-DZ-Nr.-Mapping'!$A:$N,I$4,FALSE)</f>
        <v xml:space="preserve"> </v>
      </c>
      <c r="J66" s="106" t="str">
        <f>VLOOKUP($EA66,'4-DZ-Nr.-Mapping'!$A:$N,J$4,FALSE)</f>
        <v xml:space="preserve"> </v>
      </c>
      <c r="K66" s="106" t="str">
        <f>VLOOKUP($EA66,'4-DZ-Nr.-Mapping'!$A:$N,K$4,FALSE)</f>
        <v xml:space="preserve"> </v>
      </c>
      <c r="L66" s="106" t="str">
        <f>VLOOKUP($EA66,'4-DZ-Nr.-Mapping'!$A:$N,L$4,FALSE)</f>
        <v xml:space="preserve"> </v>
      </c>
      <c r="M66" s="106" t="str">
        <f>VLOOKUP($EA66,'4-DZ-Nr.-Mapping'!$A:$N,M$4,FALSE)</f>
        <v xml:space="preserve"> </v>
      </c>
      <c r="N66" s="106" t="str">
        <f t="shared" si="17"/>
        <v>8+1</v>
      </c>
      <c r="P66" s="203">
        <f t="shared" si="18"/>
        <v>0.50223338916806248</v>
      </c>
      <c r="Q66" s="126">
        <f t="shared" si="86"/>
        <v>3598</v>
      </c>
      <c r="R66" s="126">
        <f t="shared" si="70"/>
        <v>1655.2080000000001</v>
      </c>
      <c r="S66" s="126">
        <f t="shared" si="90"/>
        <v>1468.4822155220547</v>
      </c>
      <c r="T66" s="126">
        <f t="shared" si="91"/>
        <v>2087.9981501954212</v>
      </c>
      <c r="U66" s="126">
        <f t="shared" si="95"/>
        <v>45.89006923506421</v>
      </c>
      <c r="V66" s="126">
        <f t="shared" si="35"/>
        <v>3602.3704349525406</v>
      </c>
      <c r="W66" s="125">
        <f t="shared" si="36"/>
        <v>0.49776661083193746</v>
      </c>
      <c r="X66" s="126">
        <f t="shared" si="87"/>
        <v>3566</v>
      </c>
      <c r="Y66" s="126">
        <f t="shared" si="38"/>
        <v>1634.184</v>
      </c>
      <c r="Z66" s="126">
        <f t="shared" si="92"/>
        <v>1455.4217844779453</v>
      </c>
      <c r="AA66" s="126">
        <f t="shared" si="93"/>
        <v>2069.4278498045783</v>
      </c>
      <c r="AB66" s="126">
        <f t="shared" si="94"/>
        <v>45.48193076493579</v>
      </c>
      <c r="AC66" s="126">
        <f t="shared" si="72"/>
        <v>3570.3315650474597</v>
      </c>
      <c r="AD66" s="1"/>
      <c r="AE66" s="106" t="e">
        <f t="shared" si="22"/>
        <v>#N/A</v>
      </c>
      <c r="AF66" s="106" t="str">
        <f t="shared" si="73"/>
        <v>-</v>
      </c>
      <c r="AG66" s="106" t="str">
        <f t="shared" si="39"/>
        <v>A48</v>
      </c>
      <c r="AH66" s="106">
        <f t="shared" si="74"/>
        <v>7770</v>
      </c>
      <c r="AI66" s="106" t="str">
        <f t="shared" si="75"/>
        <v xml:space="preserve"> </v>
      </c>
      <c r="AJ66" s="106" t="str">
        <f t="shared" si="40"/>
        <v xml:space="preserve"> </v>
      </c>
      <c r="AK66" s="1"/>
      <c r="AL66" s="126">
        <f t="shared" si="98"/>
        <v>3598</v>
      </c>
      <c r="AM66" s="126">
        <f t="shared" si="98"/>
        <v>1655.2080000000001</v>
      </c>
      <c r="AN66" s="126">
        <f t="shared" si="98"/>
        <v>1468.4822155220547</v>
      </c>
      <c r="AO66" s="126">
        <f t="shared" si="98"/>
        <v>2087.9981501954212</v>
      </c>
      <c r="AP66" s="126">
        <f t="shared" si="98"/>
        <v>45.89006923506421</v>
      </c>
      <c r="AQ66" s="126">
        <f t="shared" si="98"/>
        <v>3602.3704349525406</v>
      </c>
      <c r="AR66" s="126" t="e">
        <f t="shared" si="99"/>
        <v>#N/A</v>
      </c>
      <c r="AS66" s="126" t="e">
        <f t="shared" si="99"/>
        <v>#N/A</v>
      </c>
      <c r="AT66" s="126" t="e">
        <f t="shared" si="99"/>
        <v>#N/A</v>
      </c>
      <c r="AU66" s="126" t="e">
        <f t="shared" si="99"/>
        <v>#N/A</v>
      </c>
      <c r="AV66" s="126" t="e">
        <f t="shared" si="99"/>
        <v>#N/A</v>
      </c>
      <c r="AW66" s="126" t="e">
        <f t="shared" si="99"/>
        <v>#N/A</v>
      </c>
      <c r="AX66" s="1"/>
      <c r="AY66" s="126" t="e">
        <f t="shared" si="41"/>
        <v>#VALUE!</v>
      </c>
      <c r="AZ66" s="126" t="e">
        <f t="shared" si="42"/>
        <v>#VALUE!</v>
      </c>
      <c r="BA66" s="126" t="e">
        <f t="shared" si="43"/>
        <v>#VALUE!</v>
      </c>
      <c r="BB66" s="126" t="e">
        <f t="shared" si="44"/>
        <v>#VALUE!</v>
      </c>
      <c r="BC66" s="126" t="e">
        <f t="shared" si="45"/>
        <v>#N/A</v>
      </c>
      <c r="BD66" s="126" t="e">
        <f t="shared" si="46"/>
        <v>#N/A</v>
      </c>
      <c r="BE66" s="126" t="e">
        <f t="shared" si="47"/>
        <v>#N/A</v>
      </c>
      <c r="BF66" s="126" t="e">
        <f t="shared" si="48"/>
        <v>#N/A</v>
      </c>
      <c r="BG66" s="1"/>
      <c r="BH66" s="128" t="e">
        <f>VLOOKUP(BH$6,'1-Konfiguration'!$C$14:$D$17,2,FALSE)*AY66 / 100 / 1000</f>
        <v>#VALUE!</v>
      </c>
      <c r="BI66" s="128" t="e">
        <f>VLOOKUP(BI$6,'1-Konfiguration'!$C$14:$D$17,2,FALSE)*AZ66 / 100 / 1000</f>
        <v>#VALUE!</v>
      </c>
      <c r="BJ66" s="128" t="e">
        <f>VLOOKUP(BJ$6,'1-Konfiguration'!$C$14:$D$17,2,FALSE)*BA66 / 100 / 1000</f>
        <v>#VALUE!</v>
      </c>
      <c r="BK66" s="128" t="e">
        <f>VLOOKUP(BK$6,'1-Konfiguration'!$C$14:$D$17,2,FALSE)*BB66 / 100 / 1000</f>
        <v>#VALUE!</v>
      </c>
      <c r="BL66" s="128" t="e">
        <f>VLOOKUP(BL$6,'1-Konfiguration'!$C$14:$D$17,2,FALSE)*BC66 / 100 / 1000</f>
        <v>#N/A</v>
      </c>
      <c r="BM66" s="128" t="e">
        <f>VLOOKUP(BM$6,'1-Konfiguration'!$C$14:$D$17,2,FALSE)*BD66 / 100 / 1000</f>
        <v>#N/A</v>
      </c>
      <c r="BN66" s="128" t="e">
        <f>VLOOKUP(BN$6,'1-Konfiguration'!$C$14:$D$17,2,FALSE)*BE66 / 100 / 1000</f>
        <v>#N/A</v>
      </c>
      <c r="BO66" s="128" t="e">
        <f>VLOOKUP(BO$6,'1-Konfiguration'!$C$14:$D$17,2,FALSE)*BF66 / 100 / 1000</f>
        <v>#N/A</v>
      </c>
      <c r="BP66" s="128"/>
      <c r="BQ66" s="214" t="e">
        <f t="shared" si="49"/>
        <v>#VALUE!</v>
      </c>
      <c r="BR66" s="214" t="e">
        <f t="shared" si="50"/>
        <v>#VALUE!</v>
      </c>
      <c r="BS66" s="214" t="e">
        <f t="shared" si="51"/>
        <v>#VALUE!</v>
      </c>
      <c r="BT66" s="215" t="e">
        <f t="shared" si="52"/>
        <v>#VALUE!</v>
      </c>
      <c r="BU66" s="216" t="e">
        <f>BQ66*VLOOKUP(BU$6,'1-Konfiguration'!$C$23:$K$26,5,FALSE)</f>
        <v>#VALUE!</v>
      </c>
      <c r="BV66" s="216" t="e">
        <f>BR66*VLOOKUP(BV$6,'1-Konfiguration'!$C$23:$K$26,5,FALSE)</f>
        <v>#VALUE!</v>
      </c>
      <c r="BW66" s="216" t="e">
        <f>BS66*VLOOKUP(BW$6,'1-Konfiguration'!$C$23:$K$26,5,FALSE)</f>
        <v>#VALUE!</v>
      </c>
      <c r="BX66" s="216" t="e">
        <f>BT66*VLOOKUP(BX$6,'1-Konfiguration'!$C$23:$K$26,5,FALSE)</f>
        <v>#VALUE!</v>
      </c>
      <c r="BY66" s="216" t="e">
        <f t="shared" si="53"/>
        <v>#VALUE!</v>
      </c>
      <c r="BZ66" s="216" t="e">
        <f>BQ66*VLOOKUP(BZ$6,'1-Konfiguration'!$C$23:$K$26,9,FALSE)</f>
        <v>#VALUE!</v>
      </c>
      <c r="CA66" s="216" t="e">
        <f>BR66*VLOOKUP(CA$6,'1-Konfiguration'!$C$23:$K$26,9,FALSE)</f>
        <v>#VALUE!</v>
      </c>
      <c r="CB66" s="216" t="e">
        <f>BS66*VLOOKUP(CB$6,'1-Konfiguration'!$C$23:$K$26,9,FALSE)</f>
        <v>#VALUE!</v>
      </c>
      <c r="CC66" s="216" t="e">
        <f>BT66*VLOOKUP(CC$6,'1-Konfiguration'!$C$23:$K$26,9,FALSE)</f>
        <v>#VALUE!</v>
      </c>
      <c r="CD66" s="216" t="e">
        <f t="shared" si="54"/>
        <v>#VALUE!</v>
      </c>
      <c r="CE66" s="2"/>
      <c r="CF66" s="128" t="e">
        <f t="shared" si="55"/>
        <v>#VALUE!</v>
      </c>
      <c r="CG66" s="128" t="e">
        <f t="shared" si="56"/>
        <v>#VALUE!</v>
      </c>
      <c r="CH66" s="128" t="e">
        <f t="shared" si="57"/>
        <v>#VALUE!</v>
      </c>
      <c r="CI66" s="128" t="e">
        <f t="shared" si="58"/>
        <v>#VALUE!</v>
      </c>
      <c r="CJ66" s="128" t="e">
        <f t="shared" si="59"/>
        <v>#VALUE!</v>
      </c>
      <c r="CK66" s="128" t="e">
        <f t="shared" si="60"/>
        <v>#VALUE!</v>
      </c>
      <c r="CL66" s="128" t="e">
        <f t="shared" si="61"/>
        <v>#VALUE!</v>
      </c>
      <c r="CM66" s="128" t="e">
        <f t="shared" si="62"/>
        <v>#VALUE!</v>
      </c>
      <c r="CN66" s="2"/>
      <c r="CO66" s="128" t="e">
        <f>MMULT($BH66:$BK66,'1-Konfiguration'!D$23:D$26)+MMULT($BL66:$BO66,'1-Konfiguration'!D$23:D$26)</f>
        <v>#VALUE!</v>
      </c>
      <c r="CP66" s="128" t="e">
        <f>MMULT($BH66:$BK66,'1-Konfiguration'!E$23:E$26)+MMULT($BL66:$BO66,'1-Konfiguration'!E$23:E$26)</f>
        <v>#VALUE!</v>
      </c>
      <c r="CQ66" s="128" t="e">
        <f>MMULT($BH66:$BK66,'1-Konfiguration'!F$23:F$26)+MMULT($BL66:$BO66,'1-Konfiguration'!F$23:F$26)</f>
        <v>#VALUE!</v>
      </c>
      <c r="CR66" s="128" t="e">
        <f>MMULT($BH66:$BK66,'1-Konfiguration'!G$23:G$26)+MMULT($BL66:$BO66,'1-Konfiguration'!G$23:G$26)</f>
        <v>#VALUE!</v>
      </c>
      <c r="CS66" s="128" t="e">
        <f>MMULT($BH66:$BK66,'1-Konfiguration'!H$23:H$26)+MMULT($BL66:$BO66,'1-Konfiguration'!H$23:H$26)</f>
        <v>#VALUE!</v>
      </c>
      <c r="CT66" s="128" t="e">
        <f>MMULT($BH66:$BK66,'1-Konfiguration'!I$23:I$26)+MMULT($BL66:$BO66,'1-Konfiguration'!I$23:I$26)</f>
        <v>#VALUE!</v>
      </c>
      <c r="CU66" s="128" t="e">
        <f>MMULT($BH66:$BK66,'1-Konfiguration'!J$23:J$26)+MMULT($BL66:$BO66,'1-Konfiguration'!J$23:J$26)</f>
        <v>#VALUE!</v>
      </c>
      <c r="CV66" s="128" t="e">
        <f>MMULT($BH66:$BK66,'1-Konfiguration'!K$23:K$26)+MMULT($BL66:$BO66,'1-Konfiguration'!K$23:K$26)</f>
        <v>#VALUE!</v>
      </c>
      <c r="CX66" s="106"/>
      <c r="CY66" s="106"/>
      <c r="CZ66" s="106"/>
      <c r="DA66" s="106"/>
      <c r="DB66" s="106"/>
      <c r="DC66" s="106"/>
      <c r="DD66" s="106"/>
      <c r="DE66" s="106"/>
      <c r="DF66" s="117" t="e">
        <f>IF(CF66&gt;'5-Colouring_uMap'!B$15,'5-Colouring_uMap'!C$15,IF(CF66&gt;'5-Colouring_uMap'!B$14,'5-Colouring_uMap'!C$14,IF(CF66&gt;'5-Colouring_uMap'!B$13,'5-Colouring_uMap'!C$13,IF(CF66&gt;'5-Colouring_uMap'!B$12,'5-Colouring_uMap'!C$12,IF(CF66&gt;'5-Colouring_uMap'!B$11,'5-Colouring_uMap'!C$11,IF(CF66&gt;'5-Colouring_uMap'!B$10,'5-Colouring_uMap'!C$10,IF(CF66&gt;'5-Colouring_uMap'!B$9,'5-Colouring_uMap'!C$9,IF(CF66&gt;'5-Colouring_uMap'!B$8,'5-Colouring_uMap'!C$8,IF(CF66&gt;'5-Colouring_uMap'!B$7,'5-Colouring_uMap'!C$7)))))))))</f>
        <v>#VALUE!</v>
      </c>
      <c r="DG66" s="117" t="e">
        <f>IF(CG66&gt;'5-Colouring_uMap'!E$15,'5-Colouring_uMap'!F$15,IF(CG66&gt;'5-Colouring_uMap'!E$14,'5-Colouring_uMap'!F$14,IF(CG66&gt;'5-Colouring_uMap'!E$13,'5-Colouring_uMap'!F$13,IF(CG66&gt;'5-Colouring_uMap'!E$12,'5-Colouring_uMap'!F$12,IF(CG66&gt;'5-Colouring_uMap'!E$11,'5-Colouring_uMap'!F$11,IF(CG66&gt;'5-Colouring_uMap'!E$10,'5-Colouring_uMap'!F$10,IF(CG66&gt;'5-Colouring_uMap'!E$9,'5-Colouring_uMap'!F$9,IF(CG66&gt;'5-Colouring_uMap'!E$8,'5-Colouring_uMap'!F$8,IF(CG66&gt;'5-Colouring_uMap'!E$7,'5-Colouring_uMap'!F$7)))))))))</f>
        <v>#VALUE!</v>
      </c>
      <c r="DH66" s="117" t="e">
        <f>IF(CH66&gt;'5-Colouring_uMap'!H$15,'5-Colouring_uMap'!I$15,IF(CH66&gt;'5-Colouring_uMap'!H$14,'5-Colouring_uMap'!I$14,IF(CH66&gt;'5-Colouring_uMap'!H$13,'5-Colouring_uMap'!I$13,IF(CH66&gt;'5-Colouring_uMap'!H$12,'5-Colouring_uMap'!I$12,IF(CH66&gt;'5-Colouring_uMap'!H$11,'5-Colouring_uMap'!I$11,IF(CH66&gt;'5-Colouring_uMap'!H$10,'5-Colouring_uMap'!I$10,IF(CH66&gt;'5-Colouring_uMap'!H$9,'5-Colouring_uMap'!I$9,IF(CH66&gt;'5-Colouring_uMap'!H$8,'5-Colouring_uMap'!I$8,IF(CH66&gt;'5-Colouring_uMap'!H$7,'5-Colouring_uMap'!I$7)))))))))</f>
        <v>#VALUE!</v>
      </c>
      <c r="DI66" s="117" t="e">
        <f>IF(CI66&gt;'5-Colouring_uMap'!K$15,'5-Colouring_uMap'!L$15,IF(CI66&gt;'5-Colouring_uMap'!K$14,'5-Colouring_uMap'!L$14,IF(CI66&gt;'5-Colouring_uMap'!K$13,'5-Colouring_uMap'!L$13,IF(CI66&gt;'5-Colouring_uMap'!K$12,'5-Colouring_uMap'!L$12,IF(CI66&gt;'5-Colouring_uMap'!K$11,'5-Colouring_uMap'!L$11,IF(CI66&gt;'5-Colouring_uMap'!K$10,'5-Colouring_uMap'!L$10,IF(CI66&gt;'5-Colouring_uMap'!K$9,'5-Colouring_uMap'!L$9,IF(CI66&gt;'5-Colouring_uMap'!K$8,'5-Colouring_uMap'!L$8,IF(CI66&gt;'5-Colouring_uMap'!K$7,'5-Colouring_uMap'!L$7)))))))))</f>
        <v>#VALUE!</v>
      </c>
      <c r="DJ66" s="117" t="e">
        <f>IF(CJ66&gt;'5-Colouring_uMap'!N$15,'5-Colouring_uMap'!O$15,IF(CJ66&gt;'5-Colouring_uMap'!N$14,'5-Colouring_uMap'!O$14,IF(CJ66&gt;'5-Colouring_uMap'!N$13,'5-Colouring_uMap'!O$13,IF(CJ66&gt;'5-Colouring_uMap'!N$12,'5-Colouring_uMap'!O$12,IF(CJ66&gt;'5-Colouring_uMap'!N$11,'5-Colouring_uMap'!O$11,IF(CJ66&gt;'5-Colouring_uMap'!N$10,'5-Colouring_uMap'!O$10,IF(CJ66&gt;'5-Colouring_uMap'!N$9,'5-Colouring_uMap'!O$9,IF(CJ66&gt;'5-Colouring_uMap'!N$8,'5-Colouring_uMap'!O$8,IF(CJ66&gt;'5-Colouring_uMap'!N$7,'5-Colouring_uMap'!O$7)))))))))</f>
        <v>#VALUE!</v>
      </c>
      <c r="DK66" s="117" t="e">
        <f>IF(CK66&gt;'5-Colouring_uMap'!Q$15,'5-Colouring_uMap'!R$15,IF(CK66&gt;'5-Colouring_uMap'!Q$14,'5-Colouring_uMap'!R$14,IF(CK66&gt;'5-Colouring_uMap'!Q$13,'5-Colouring_uMap'!R$13,IF(CK66&gt;'5-Colouring_uMap'!Q$12,'5-Colouring_uMap'!R$12,IF(CK66&gt;'5-Colouring_uMap'!Q$11,'5-Colouring_uMap'!R$11,IF(CK66&gt;'5-Colouring_uMap'!Q$10,'5-Colouring_uMap'!R$10,IF(CK66&gt;'5-Colouring_uMap'!Q$9,'5-Colouring_uMap'!R$9,IF(CK66&gt;'5-Colouring_uMap'!Q$8,'5-Colouring_uMap'!R$8,IF(CK66&gt;'5-Colouring_uMap'!Q$7,'5-Colouring_uMap'!R$7)))))))))</f>
        <v>#VALUE!</v>
      </c>
      <c r="DL66" s="117" t="e">
        <f>IF(CL66&gt;'5-Colouring_uMap'!T$15,'5-Colouring_uMap'!U$15,IF(CL66&gt;'5-Colouring_uMap'!T$14,'5-Colouring_uMap'!U$14,IF(CL66&gt;'5-Colouring_uMap'!T$13,'5-Colouring_uMap'!U$13,IF(CL66&gt;'5-Colouring_uMap'!T$12,'5-Colouring_uMap'!U$12,IF(CL66&gt;'5-Colouring_uMap'!T$11,'5-Colouring_uMap'!U$11,IF(CL66&gt;'5-Colouring_uMap'!T$10,'5-Colouring_uMap'!U$10,IF(CL66&gt;'5-Colouring_uMap'!T$9,'5-Colouring_uMap'!U$9,IF(CL66&gt;'5-Colouring_uMap'!T$8,'5-Colouring_uMap'!U$8,IF(CL66&gt;'5-Colouring_uMap'!T$7,'5-Colouring_uMap'!U$7)))))))))</f>
        <v>#VALUE!</v>
      </c>
      <c r="DM66" s="117" t="e">
        <f>IF(CM66&gt;'5-Colouring_uMap'!W$15,'5-Colouring_uMap'!X$15,IF(CM66&gt;'5-Colouring_uMap'!W$14,'5-Colouring_uMap'!X$14,IF(CM66&gt;'5-Colouring_uMap'!W$13,'5-Colouring_uMap'!X$13,IF(CM66&gt;'5-Colouring_uMap'!W$12,'5-Colouring_uMap'!X$12,IF(CM66&gt;'5-Colouring_uMap'!W$11,'5-Colouring_uMap'!X$11,IF(CM66&gt;'5-Colouring_uMap'!W$10,'5-Colouring_uMap'!X$10,IF(CM66&gt;'5-Colouring_uMap'!W$9,'5-Colouring_uMap'!X$9,IF(CM66&gt;'5-Colouring_uMap'!W$8,'5-Colouring_uMap'!X$8,IF(CM66&gt;'5-Colouring_uMap'!W$7,'5-Colouring_uMap'!X$7)))))))))</f>
        <v>#VALUE!</v>
      </c>
      <c r="DN66" s="117">
        <v>10</v>
      </c>
      <c r="DO66" s="159" t="s">
        <v>2093</v>
      </c>
      <c r="DP66" s="106" t="e">
        <f t="shared" si="71"/>
        <v>#VALUE!</v>
      </c>
      <c r="DQ66" s="106" t="e">
        <f t="shared" si="63"/>
        <v>#VALUE!</v>
      </c>
      <c r="DR66" s="106" t="e">
        <f t="shared" si="64"/>
        <v>#VALUE!</v>
      </c>
      <c r="DS66" s="106" t="e">
        <f t="shared" si="65"/>
        <v>#VALUE!</v>
      </c>
      <c r="DT66" s="106" t="e">
        <f t="shared" si="66"/>
        <v>#VALUE!</v>
      </c>
      <c r="DU66" s="106" t="e">
        <f t="shared" si="67"/>
        <v>#VALUE!</v>
      </c>
      <c r="DV66" s="106" t="e">
        <f t="shared" si="68"/>
        <v>#VALUE!</v>
      </c>
      <c r="DW66" s="106" t="e">
        <f t="shared" si="69"/>
        <v>#VALUE!</v>
      </c>
      <c r="DX66" t="s">
        <v>2080</v>
      </c>
      <c r="DY66">
        <v>2018</v>
      </c>
      <c r="DZ66">
        <v>5512</v>
      </c>
      <c r="EA66">
        <v>7770</v>
      </c>
      <c r="EB66" t="s">
        <v>776</v>
      </c>
      <c r="EC66">
        <v>7</v>
      </c>
      <c r="ED66" t="s">
        <v>681</v>
      </c>
      <c r="EE66" t="s">
        <v>100</v>
      </c>
      <c r="EF66">
        <v>48</v>
      </c>
      <c r="EH66" t="s">
        <v>101</v>
      </c>
      <c r="EI66" t="s">
        <v>762</v>
      </c>
      <c r="EJ66" t="s">
        <v>777</v>
      </c>
      <c r="EK66" t="s">
        <v>159</v>
      </c>
      <c r="EL66" t="s">
        <v>764</v>
      </c>
      <c r="EM66" t="s">
        <v>772</v>
      </c>
      <c r="EN66" t="s">
        <v>160</v>
      </c>
      <c r="EO66">
        <v>6</v>
      </c>
      <c r="EP66">
        <v>313</v>
      </c>
      <c r="EQ66">
        <v>45686</v>
      </c>
      <c r="ER66">
        <v>22989</v>
      </c>
      <c r="ES66">
        <v>22697</v>
      </c>
      <c r="ET66">
        <v>7164</v>
      </c>
      <c r="EU66">
        <v>3598</v>
      </c>
      <c r="EV66">
        <v>3566</v>
      </c>
      <c r="EW66">
        <v>15.7</v>
      </c>
      <c r="EX66">
        <v>0.93</v>
      </c>
      <c r="EY66">
        <v>0.66</v>
      </c>
      <c r="EZ66">
        <v>1.08</v>
      </c>
      <c r="FA66">
        <v>2599</v>
      </c>
      <c r="FB66">
        <v>14.4</v>
      </c>
      <c r="FC66">
        <v>512</v>
      </c>
      <c r="FD66">
        <v>28.9</v>
      </c>
      <c r="FI66" t="s">
        <v>108</v>
      </c>
      <c r="FJ66" t="s">
        <v>108</v>
      </c>
      <c r="FK66">
        <v>82</v>
      </c>
      <c r="FL66">
        <v>7.2</v>
      </c>
      <c r="FM66">
        <v>1</v>
      </c>
      <c r="FN66">
        <v>1.1000000000000001</v>
      </c>
      <c r="FO66">
        <v>3.4</v>
      </c>
      <c r="FP66">
        <v>12.1</v>
      </c>
      <c r="FQ66">
        <v>9.1</v>
      </c>
      <c r="FR66">
        <v>0.2</v>
      </c>
      <c r="FS66">
        <v>1.2</v>
      </c>
      <c r="FT66">
        <v>409425</v>
      </c>
      <c r="FU66">
        <v>5589583</v>
      </c>
      <c r="FZ66">
        <v>51287</v>
      </c>
      <c r="GA66">
        <v>25760</v>
      </c>
      <c r="GB66">
        <v>25527</v>
      </c>
      <c r="GC66">
        <v>19.3</v>
      </c>
      <c r="GD66">
        <v>19.399999999999999</v>
      </c>
      <c r="GE66">
        <v>19.3</v>
      </c>
      <c r="GF66">
        <v>50.451252320000002</v>
      </c>
      <c r="GG66">
        <v>7.7241697399999998</v>
      </c>
      <c r="GH66">
        <v>2262</v>
      </c>
      <c r="GI66">
        <v>2410</v>
      </c>
      <c r="GJ66">
        <v>9.8000000000000007</v>
      </c>
      <c r="GK66">
        <v>10.6</v>
      </c>
      <c r="GL66">
        <v>12.1</v>
      </c>
      <c r="GM66">
        <v>14.1</v>
      </c>
      <c r="GN66">
        <v>9.6</v>
      </c>
      <c r="GO66">
        <v>10.5</v>
      </c>
      <c r="GP66">
        <v>8.8000000000000007</v>
      </c>
      <c r="GQ66">
        <v>9.4</v>
      </c>
      <c r="GR66">
        <v>26397</v>
      </c>
      <c r="GS66">
        <v>26125</v>
      </c>
      <c r="GT66">
        <v>0.68</v>
      </c>
      <c r="GU66">
        <v>0.65</v>
      </c>
      <c r="GV66">
        <v>0.95</v>
      </c>
      <c r="GW66">
        <v>0.98</v>
      </c>
      <c r="GX66">
        <v>1.07</v>
      </c>
      <c r="GY66">
        <v>1.0900000000000001</v>
      </c>
      <c r="GZ66">
        <v>0.75</v>
      </c>
      <c r="HA66">
        <v>0.77</v>
      </c>
      <c r="HB66">
        <v>2168</v>
      </c>
      <c r="HC66">
        <v>91</v>
      </c>
      <c r="HD66">
        <v>282</v>
      </c>
      <c r="HE66">
        <v>26</v>
      </c>
      <c r="HF66">
        <v>352</v>
      </c>
      <c r="HG66">
        <v>24</v>
      </c>
      <c r="HH66">
        <v>124</v>
      </c>
      <c r="HI66">
        <v>6</v>
      </c>
      <c r="HJ66">
        <v>1555</v>
      </c>
      <c r="HK66">
        <v>34</v>
      </c>
      <c r="HL66">
        <v>148</v>
      </c>
      <c r="HM66">
        <v>20</v>
      </c>
      <c r="HN66">
        <v>60</v>
      </c>
      <c r="HO66" t="s">
        <v>778</v>
      </c>
      <c r="HP66">
        <v>3.036</v>
      </c>
      <c r="HQ66" t="s">
        <v>110</v>
      </c>
      <c r="HR66" t="s">
        <v>111</v>
      </c>
    </row>
    <row r="67" spans="2:226" ht="14.25" hidden="1" customHeight="1" x14ac:dyDescent="0.3">
      <c r="B67" s="147">
        <f t="shared" si="12"/>
        <v>6919</v>
      </c>
      <c r="C67" s="147" t="str">
        <f t="shared" si="13"/>
        <v>A480</v>
      </c>
      <c r="D67" s="148">
        <f t="shared" si="14"/>
        <v>10</v>
      </c>
      <c r="E67" s="149">
        <f>VLOOKUP($EA67,'4-DZ-Nr.-Mapping'!$A:$J,E$4,FALSE)</f>
        <v>0</v>
      </c>
      <c r="F67" s="149">
        <f>VLOOKUP($EA67,'4-DZ-Nr.-Mapping'!$A:$J,F$4,FALSE)</f>
        <v>0</v>
      </c>
      <c r="G67" s="150" t="str">
        <f t="shared" si="15"/>
        <v>O - AK Wetzlar (A45)</v>
      </c>
      <c r="H67" s="147" t="str">
        <f t="shared" si="16"/>
        <v>W - Wetzlar</v>
      </c>
      <c r="I67" s="150" t="str">
        <f>VLOOKUP($EA67,'4-DZ-Nr.-Mapping'!$A:$N,I$4,FALSE)</f>
        <v>keine Daten</v>
      </c>
      <c r="J67" s="150" t="str">
        <f>VLOOKUP($EA67,'4-DZ-Nr.-Mapping'!$A:$N,J$4,FALSE)</f>
        <v xml:space="preserve"> </v>
      </c>
      <c r="K67" s="150" t="str">
        <f>VLOOKUP($EA67,'4-DZ-Nr.-Mapping'!$A:$N,K$4,FALSE)</f>
        <v xml:space="preserve"> </v>
      </c>
      <c r="L67" s="150" t="str">
        <f>VLOOKUP($EA67,'4-DZ-Nr.-Mapping'!$A:$N,L$4,FALSE)</f>
        <v xml:space="preserve"> </v>
      </c>
      <c r="M67" s="150" t="str">
        <f>VLOOKUP($EA67,'4-DZ-Nr.-Mapping'!$A:$N,M$4,FALSE)</f>
        <v xml:space="preserve"> </v>
      </c>
      <c r="N67" s="150" t="str">
        <f t="shared" si="17"/>
        <v>8+1</v>
      </c>
      <c r="O67" s="147"/>
      <c r="P67" s="203" t="str">
        <f t="shared" si="18"/>
        <v>-</v>
      </c>
      <c r="Q67" s="126" t="str">
        <f t="shared" si="86"/>
        <v>-</v>
      </c>
      <c r="R67" s="190" t="e">
        <f t="shared" si="70"/>
        <v>#DIV/0!</v>
      </c>
      <c r="S67" s="190" t="e">
        <f t="shared" si="90"/>
        <v>#VALUE!</v>
      </c>
      <c r="T67" s="190" t="e">
        <f t="shared" si="91"/>
        <v>#VALUE!</v>
      </c>
      <c r="U67" s="153" t="e">
        <f t="shared" si="95"/>
        <v>#VALUE!</v>
      </c>
      <c r="V67" s="190" t="e">
        <f t="shared" si="35"/>
        <v>#VALUE!</v>
      </c>
      <c r="W67" s="152" t="e">
        <f t="shared" si="36"/>
        <v>#DIV/0!</v>
      </c>
      <c r="X67" s="153">
        <f t="shared" si="87"/>
        <v>0</v>
      </c>
      <c r="Y67" s="190" t="e">
        <f t="shared" si="38"/>
        <v>#DIV/0!</v>
      </c>
      <c r="Z67" s="190" t="e">
        <f t="shared" si="92"/>
        <v>#DIV/0!</v>
      </c>
      <c r="AA67" s="190" t="e">
        <f t="shared" si="93"/>
        <v>#DIV/0!</v>
      </c>
      <c r="AB67" s="153" t="e">
        <f t="shared" si="94"/>
        <v>#DIV/0!</v>
      </c>
      <c r="AC67" s="153" t="e">
        <f t="shared" si="72"/>
        <v>#DIV/0!</v>
      </c>
      <c r="AD67" s="154"/>
      <c r="AE67" s="106" t="e">
        <f t="shared" si="22"/>
        <v>#N/A</v>
      </c>
      <c r="AF67" s="150" t="str">
        <f t="shared" si="73"/>
        <v>-</v>
      </c>
      <c r="AG67" s="150" t="str">
        <f t="shared" si="39"/>
        <v>A480</v>
      </c>
      <c r="AH67" s="150">
        <f t="shared" si="74"/>
        <v>6919</v>
      </c>
      <c r="AI67" s="150" t="str">
        <f t="shared" si="75"/>
        <v xml:space="preserve"> </v>
      </c>
      <c r="AJ67" s="134" t="str">
        <f t="shared" si="40"/>
        <v xml:space="preserve"> </v>
      </c>
      <c r="AK67" s="154"/>
      <c r="AL67" s="153" t="str">
        <f t="shared" ref="AL67:AQ76" si="100">VLOOKUP($AH67,$B:$AC,AL$4,FALSE)</f>
        <v>-</v>
      </c>
      <c r="AM67" s="153" t="e">
        <f t="shared" si="100"/>
        <v>#DIV/0!</v>
      </c>
      <c r="AN67" s="153" t="e">
        <f t="shared" si="100"/>
        <v>#VALUE!</v>
      </c>
      <c r="AO67" s="153" t="e">
        <f t="shared" si="100"/>
        <v>#VALUE!</v>
      </c>
      <c r="AP67" s="153" t="e">
        <f t="shared" si="100"/>
        <v>#VALUE!</v>
      </c>
      <c r="AQ67" s="153" t="e">
        <f t="shared" si="100"/>
        <v>#VALUE!</v>
      </c>
      <c r="AR67" s="153" t="e">
        <f t="shared" ref="AR67:AW76" si="101">VLOOKUP($AI67,$B:$AC,AR$4,FALSE)</f>
        <v>#N/A</v>
      </c>
      <c r="AS67" s="153" t="e">
        <f t="shared" si="101"/>
        <v>#N/A</v>
      </c>
      <c r="AT67" s="153" t="e">
        <f t="shared" si="101"/>
        <v>#N/A</v>
      </c>
      <c r="AU67" s="153" t="e">
        <f t="shared" si="101"/>
        <v>#N/A</v>
      </c>
      <c r="AV67" s="153" t="e">
        <f t="shared" si="101"/>
        <v>#N/A</v>
      </c>
      <c r="AW67" s="153" t="e">
        <f t="shared" si="101"/>
        <v>#N/A</v>
      </c>
      <c r="AX67" s="154"/>
      <c r="AY67" s="153" t="e">
        <f t="shared" si="41"/>
        <v>#DIV/0!</v>
      </c>
      <c r="AZ67" s="153" t="e">
        <f t="shared" si="42"/>
        <v>#VALUE!</v>
      </c>
      <c r="BA67" s="153" t="e">
        <f t="shared" si="43"/>
        <v>#VALUE!</v>
      </c>
      <c r="BB67" s="153" t="e">
        <f t="shared" si="44"/>
        <v>#VALUE!</v>
      </c>
      <c r="BC67" s="153" t="e">
        <f t="shared" si="45"/>
        <v>#N/A</v>
      </c>
      <c r="BD67" s="153" t="e">
        <f t="shared" si="46"/>
        <v>#N/A</v>
      </c>
      <c r="BE67" s="153" t="e">
        <f t="shared" si="47"/>
        <v>#N/A</v>
      </c>
      <c r="BF67" s="153" t="e">
        <f t="shared" si="48"/>
        <v>#N/A</v>
      </c>
      <c r="BG67" s="154"/>
      <c r="BH67" s="158" t="e">
        <f>VLOOKUP(BH$6,'1-Konfiguration'!$C$14:$D$17,2,FALSE)*AY67 / 100 / 1000</f>
        <v>#DIV/0!</v>
      </c>
      <c r="BI67" s="158" t="e">
        <f>VLOOKUP(BI$6,'1-Konfiguration'!$C$14:$D$17,2,FALSE)*AZ67 / 100 / 1000</f>
        <v>#VALUE!</v>
      </c>
      <c r="BJ67" s="158" t="e">
        <f>VLOOKUP(BJ$6,'1-Konfiguration'!$C$14:$D$17,2,FALSE)*BA67 / 100 / 1000</f>
        <v>#VALUE!</v>
      </c>
      <c r="BK67" s="158" t="e">
        <f>VLOOKUP(BK$6,'1-Konfiguration'!$C$14:$D$17,2,FALSE)*BB67 / 100 / 1000</f>
        <v>#VALUE!</v>
      </c>
      <c r="BL67" s="158" t="e">
        <f>VLOOKUP(BL$6,'1-Konfiguration'!$C$14:$D$17,2,FALSE)*BC67 / 100 / 1000</f>
        <v>#N/A</v>
      </c>
      <c r="BM67" s="158" t="e">
        <f>VLOOKUP(BM$6,'1-Konfiguration'!$C$14:$D$17,2,FALSE)*BD67 / 100 / 1000</f>
        <v>#N/A</v>
      </c>
      <c r="BN67" s="158" t="e">
        <f>VLOOKUP(BN$6,'1-Konfiguration'!$C$14:$D$17,2,FALSE)*BE67 / 100 / 1000</f>
        <v>#N/A</v>
      </c>
      <c r="BO67" s="158" t="e">
        <f>VLOOKUP(BO$6,'1-Konfiguration'!$C$14:$D$17,2,FALSE)*BF67 / 100 / 1000</f>
        <v>#N/A</v>
      </c>
      <c r="BP67" s="158"/>
      <c r="BQ67" s="214" t="e">
        <f t="shared" si="49"/>
        <v>#DIV/0!</v>
      </c>
      <c r="BR67" s="214" t="e">
        <f t="shared" si="50"/>
        <v>#VALUE!</v>
      </c>
      <c r="BS67" s="214" t="e">
        <f t="shared" si="51"/>
        <v>#VALUE!</v>
      </c>
      <c r="BT67" s="215" t="e">
        <f t="shared" si="52"/>
        <v>#VALUE!</v>
      </c>
      <c r="BU67" s="216" t="e">
        <f>BQ67*VLOOKUP(BU$6,'1-Konfiguration'!$C$23:$K$26,5,FALSE)</f>
        <v>#DIV/0!</v>
      </c>
      <c r="BV67" s="216" t="e">
        <f>BR67*VLOOKUP(BV$6,'1-Konfiguration'!$C$23:$K$26,5,FALSE)</f>
        <v>#VALUE!</v>
      </c>
      <c r="BW67" s="216" t="e">
        <f>BS67*VLOOKUP(BW$6,'1-Konfiguration'!$C$23:$K$26,5,FALSE)</f>
        <v>#VALUE!</v>
      </c>
      <c r="BX67" s="216" t="e">
        <f>BT67*VLOOKUP(BX$6,'1-Konfiguration'!$C$23:$K$26,5,FALSE)</f>
        <v>#VALUE!</v>
      </c>
      <c r="BY67" s="216" t="e">
        <f t="shared" si="53"/>
        <v>#DIV/0!</v>
      </c>
      <c r="BZ67" s="216" t="e">
        <f>BQ67*VLOOKUP(BZ$6,'1-Konfiguration'!$C$23:$K$26,9,FALSE)</f>
        <v>#DIV/0!</v>
      </c>
      <c r="CA67" s="216" t="e">
        <f>BR67*VLOOKUP(CA$6,'1-Konfiguration'!$C$23:$K$26,9,FALSE)</f>
        <v>#VALUE!</v>
      </c>
      <c r="CB67" s="216" t="e">
        <f>BS67*VLOOKUP(CB$6,'1-Konfiguration'!$C$23:$K$26,9,FALSE)</f>
        <v>#VALUE!</v>
      </c>
      <c r="CC67" s="216" t="e">
        <f>BT67*VLOOKUP(CC$6,'1-Konfiguration'!$C$23:$K$26,9,FALSE)</f>
        <v>#VALUE!</v>
      </c>
      <c r="CD67" s="216" t="e">
        <f t="shared" si="54"/>
        <v>#DIV/0!</v>
      </c>
      <c r="CE67" s="155"/>
      <c r="CF67" s="158" t="e">
        <f t="shared" si="55"/>
        <v>#DIV/0!</v>
      </c>
      <c r="CG67" s="158" t="e">
        <f t="shared" si="56"/>
        <v>#DIV/0!</v>
      </c>
      <c r="CH67" s="158" t="e">
        <f t="shared" si="57"/>
        <v>#DIV/0!</v>
      </c>
      <c r="CI67" s="158" t="e">
        <f t="shared" si="58"/>
        <v>#DIV/0!</v>
      </c>
      <c r="CJ67" s="158" t="e">
        <f t="shared" si="59"/>
        <v>#DIV/0!</v>
      </c>
      <c r="CK67" s="158" t="e">
        <f t="shared" si="60"/>
        <v>#DIV/0!</v>
      </c>
      <c r="CL67" s="158" t="e">
        <f t="shared" si="61"/>
        <v>#DIV/0!</v>
      </c>
      <c r="CM67" s="158" t="e">
        <f t="shared" si="62"/>
        <v>#DIV/0!</v>
      </c>
      <c r="CN67" s="155"/>
      <c r="CO67" s="128" t="e">
        <f>MMULT($BH67:$BK67,'1-Konfiguration'!D$23:D$26)+MMULT($BL67:$BO67,'1-Konfiguration'!D$23:D$26)</f>
        <v>#DIV/0!</v>
      </c>
      <c r="CP67" s="128" t="e">
        <f>MMULT($BH67:$BK67,'1-Konfiguration'!E$23:E$26)+MMULT($BL67:$BO67,'1-Konfiguration'!E$23:E$26)</f>
        <v>#DIV/0!</v>
      </c>
      <c r="CQ67" s="128" t="e">
        <f>MMULT($BH67:$BK67,'1-Konfiguration'!F$23:F$26)+MMULT($BL67:$BO67,'1-Konfiguration'!F$23:F$26)</f>
        <v>#DIV/0!</v>
      </c>
      <c r="CR67" s="128" t="e">
        <f>MMULT($BH67:$BK67,'1-Konfiguration'!G$23:G$26)+MMULT($BL67:$BO67,'1-Konfiguration'!G$23:G$26)</f>
        <v>#DIV/0!</v>
      </c>
      <c r="CS67" s="128" t="e">
        <f>MMULT($BH67:$BK67,'1-Konfiguration'!H$23:H$26)+MMULT($BL67:$BO67,'1-Konfiguration'!H$23:H$26)</f>
        <v>#DIV/0!</v>
      </c>
      <c r="CT67" s="128" t="e">
        <f>MMULT($BH67:$BK67,'1-Konfiguration'!I$23:I$26)+MMULT($BL67:$BO67,'1-Konfiguration'!I$23:I$26)</f>
        <v>#DIV/0!</v>
      </c>
      <c r="CU67" s="128" t="e">
        <f>MMULT($BH67:$BK67,'1-Konfiguration'!J$23:J$26)+MMULT($BL67:$BO67,'1-Konfiguration'!J$23:J$26)</f>
        <v>#DIV/0!</v>
      </c>
      <c r="CV67" s="128" t="e">
        <f>MMULT($BH67:$BK67,'1-Konfiguration'!K$23:K$26)+MMULT($BL67:$BO67,'1-Konfiguration'!K$23:K$26)</f>
        <v>#DIV/0!</v>
      </c>
      <c r="CW67" s="147"/>
      <c r="CX67" s="150"/>
      <c r="CY67" s="150"/>
      <c r="CZ67" s="150"/>
      <c r="DA67" s="150"/>
      <c r="DB67" s="150"/>
      <c r="DC67" s="150"/>
      <c r="DD67" s="150"/>
      <c r="DE67" s="150"/>
      <c r="DF67" s="117" t="e">
        <f>IF(CF67&gt;'5-Colouring_uMap'!B$15,'5-Colouring_uMap'!C$15,IF(CF67&gt;'5-Colouring_uMap'!B$14,'5-Colouring_uMap'!C$14,IF(CF67&gt;'5-Colouring_uMap'!B$13,'5-Colouring_uMap'!C$13,IF(CF67&gt;'5-Colouring_uMap'!B$12,'5-Colouring_uMap'!C$12,IF(CF67&gt;'5-Colouring_uMap'!B$11,'5-Colouring_uMap'!C$11,IF(CF67&gt;'5-Colouring_uMap'!B$10,'5-Colouring_uMap'!C$10,IF(CF67&gt;'5-Colouring_uMap'!B$9,'5-Colouring_uMap'!C$9,IF(CF67&gt;'5-Colouring_uMap'!B$8,'5-Colouring_uMap'!C$8,IF(CF67&gt;'5-Colouring_uMap'!B$7,'5-Colouring_uMap'!C$7)))))))))</f>
        <v>#DIV/0!</v>
      </c>
      <c r="DG67" s="117" t="e">
        <f>IF(CG67&gt;'5-Colouring_uMap'!E$15,'5-Colouring_uMap'!F$15,IF(CG67&gt;'5-Colouring_uMap'!E$14,'5-Colouring_uMap'!F$14,IF(CG67&gt;'5-Colouring_uMap'!E$13,'5-Colouring_uMap'!F$13,IF(CG67&gt;'5-Colouring_uMap'!E$12,'5-Colouring_uMap'!F$12,IF(CG67&gt;'5-Colouring_uMap'!E$11,'5-Colouring_uMap'!F$11,IF(CG67&gt;'5-Colouring_uMap'!E$10,'5-Colouring_uMap'!F$10,IF(CG67&gt;'5-Colouring_uMap'!E$9,'5-Colouring_uMap'!F$9,IF(CG67&gt;'5-Colouring_uMap'!E$8,'5-Colouring_uMap'!F$8,IF(CG67&gt;'5-Colouring_uMap'!E$7,'5-Colouring_uMap'!F$7)))))))))</f>
        <v>#DIV/0!</v>
      </c>
      <c r="DH67" s="117" t="e">
        <f>IF(CH67&gt;'5-Colouring_uMap'!H$15,'5-Colouring_uMap'!I$15,IF(CH67&gt;'5-Colouring_uMap'!H$14,'5-Colouring_uMap'!I$14,IF(CH67&gt;'5-Colouring_uMap'!H$13,'5-Colouring_uMap'!I$13,IF(CH67&gt;'5-Colouring_uMap'!H$12,'5-Colouring_uMap'!I$12,IF(CH67&gt;'5-Colouring_uMap'!H$11,'5-Colouring_uMap'!I$11,IF(CH67&gt;'5-Colouring_uMap'!H$10,'5-Colouring_uMap'!I$10,IF(CH67&gt;'5-Colouring_uMap'!H$9,'5-Colouring_uMap'!I$9,IF(CH67&gt;'5-Colouring_uMap'!H$8,'5-Colouring_uMap'!I$8,IF(CH67&gt;'5-Colouring_uMap'!H$7,'5-Colouring_uMap'!I$7)))))))))</f>
        <v>#DIV/0!</v>
      </c>
      <c r="DI67" s="117" t="e">
        <f>IF(CI67&gt;'5-Colouring_uMap'!K$15,'5-Colouring_uMap'!L$15,IF(CI67&gt;'5-Colouring_uMap'!K$14,'5-Colouring_uMap'!L$14,IF(CI67&gt;'5-Colouring_uMap'!K$13,'5-Colouring_uMap'!L$13,IF(CI67&gt;'5-Colouring_uMap'!K$12,'5-Colouring_uMap'!L$12,IF(CI67&gt;'5-Colouring_uMap'!K$11,'5-Colouring_uMap'!L$11,IF(CI67&gt;'5-Colouring_uMap'!K$10,'5-Colouring_uMap'!L$10,IF(CI67&gt;'5-Colouring_uMap'!K$9,'5-Colouring_uMap'!L$9,IF(CI67&gt;'5-Colouring_uMap'!K$8,'5-Colouring_uMap'!L$8,IF(CI67&gt;'5-Colouring_uMap'!K$7,'5-Colouring_uMap'!L$7)))))))))</f>
        <v>#DIV/0!</v>
      </c>
      <c r="DJ67" s="117" t="e">
        <f>IF(CJ67&gt;'5-Colouring_uMap'!N$15,'5-Colouring_uMap'!O$15,IF(CJ67&gt;'5-Colouring_uMap'!N$14,'5-Colouring_uMap'!O$14,IF(CJ67&gt;'5-Colouring_uMap'!N$13,'5-Colouring_uMap'!O$13,IF(CJ67&gt;'5-Colouring_uMap'!N$12,'5-Colouring_uMap'!O$12,IF(CJ67&gt;'5-Colouring_uMap'!N$11,'5-Colouring_uMap'!O$11,IF(CJ67&gt;'5-Colouring_uMap'!N$10,'5-Colouring_uMap'!O$10,IF(CJ67&gt;'5-Colouring_uMap'!N$9,'5-Colouring_uMap'!O$9,IF(CJ67&gt;'5-Colouring_uMap'!N$8,'5-Colouring_uMap'!O$8,IF(CJ67&gt;'5-Colouring_uMap'!N$7,'5-Colouring_uMap'!O$7)))))))))</f>
        <v>#DIV/0!</v>
      </c>
      <c r="DK67" s="117" t="e">
        <f>IF(CK67&gt;'5-Colouring_uMap'!Q$15,'5-Colouring_uMap'!R$15,IF(CK67&gt;'5-Colouring_uMap'!Q$14,'5-Colouring_uMap'!R$14,IF(CK67&gt;'5-Colouring_uMap'!Q$13,'5-Colouring_uMap'!R$13,IF(CK67&gt;'5-Colouring_uMap'!Q$12,'5-Colouring_uMap'!R$12,IF(CK67&gt;'5-Colouring_uMap'!Q$11,'5-Colouring_uMap'!R$11,IF(CK67&gt;'5-Colouring_uMap'!Q$10,'5-Colouring_uMap'!R$10,IF(CK67&gt;'5-Colouring_uMap'!Q$9,'5-Colouring_uMap'!R$9,IF(CK67&gt;'5-Colouring_uMap'!Q$8,'5-Colouring_uMap'!R$8,IF(CK67&gt;'5-Colouring_uMap'!Q$7,'5-Colouring_uMap'!R$7)))))))))</f>
        <v>#DIV/0!</v>
      </c>
      <c r="DL67" s="117" t="e">
        <f>IF(CL67&gt;'5-Colouring_uMap'!T$15,'5-Colouring_uMap'!U$15,IF(CL67&gt;'5-Colouring_uMap'!T$14,'5-Colouring_uMap'!U$14,IF(CL67&gt;'5-Colouring_uMap'!T$13,'5-Colouring_uMap'!U$13,IF(CL67&gt;'5-Colouring_uMap'!T$12,'5-Colouring_uMap'!U$12,IF(CL67&gt;'5-Colouring_uMap'!T$11,'5-Colouring_uMap'!U$11,IF(CL67&gt;'5-Colouring_uMap'!T$10,'5-Colouring_uMap'!U$10,IF(CL67&gt;'5-Colouring_uMap'!T$9,'5-Colouring_uMap'!U$9,IF(CL67&gt;'5-Colouring_uMap'!T$8,'5-Colouring_uMap'!U$8,IF(CL67&gt;'5-Colouring_uMap'!T$7,'5-Colouring_uMap'!U$7)))))))))</f>
        <v>#DIV/0!</v>
      </c>
      <c r="DM67" s="117" t="e">
        <f>IF(CM67&gt;'5-Colouring_uMap'!W$15,'5-Colouring_uMap'!X$15,IF(CM67&gt;'5-Colouring_uMap'!W$14,'5-Colouring_uMap'!X$14,IF(CM67&gt;'5-Colouring_uMap'!W$13,'5-Colouring_uMap'!X$13,IF(CM67&gt;'5-Colouring_uMap'!W$12,'5-Colouring_uMap'!X$12,IF(CM67&gt;'5-Colouring_uMap'!W$11,'5-Colouring_uMap'!X$11,IF(CM67&gt;'5-Colouring_uMap'!W$10,'5-Colouring_uMap'!X$10,IF(CM67&gt;'5-Colouring_uMap'!W$9,'5-Colouring_uMap'!X$9,IF(CM67&gt;'5-Colouring_uMap'!W$8,'5-Colouring_uMap'!X$8,IF(CM67&gt;'5-Colouring_uMap'!W$7,'5-Colouring_uMap'!X$7)))))))))</f>
        <v>#DIV/0!</v>
      </c>
      <c r="DN67" s="156">
        <v>10</v>
      </c>
      <c r="DO67" s="160" t="s">
        <v>2093</v>
      </c>
      <c r="DP67" s="150" t="e">
        <f t="shared" si="71"/>
        <v>#DIV/0!</v>
      </c>
      <c r="DQ67" s="150" t="e">
        <f t="shared" si="63"/>
        <v>#DIV/0!</v>
      </c>
      <c r="DR67" s="150" t="e">
        <f t="shared" si="64"/>
        <v>#DIV/0!</v>
      </c>
      <c r="DS67" s="150" t="e">
        <f t="shared" si="65"/>
        <v>#DIV/0!</v>
      </c>
      <c r="DT67" s="150" t="e">
        <f t="shared" si="66"/>
        <v>#DIV/0!</v>
      </c>
      <c r="DU67" s="150" t="e">
        <f t="shared" si="67"/>
        <v>#DIV/0!</v>
      </c>
      <c r="DV67" s="150" t="e">
        <f t="shared" si="68"/>
        <v>#DIV/0!</v>
      </c>
      <c r="DW67" s="150" t="e">
        <f t="shared" si="69"/>
        <v>#DIV/0!</v>
      </c>
      <c r="DX67" t="s">
        <v>2080</v>
      </c>
      <c r="DY67">
        <v>2018</v>
      </c>
      <c r="DZ67">
        <v>5416</v>
      </c>
      <c r="EA67">
        <v>6919</v>
      </c>
      <c r="EB67" t="s">
        <v>1113</v>
      </c>
      <c r="EC67">
        <v>6</v>
      </c>
      <c r="ED67" t="s">
        <v>99</v>
      </c>
      <c r="EE67" t="s">
        <v>100</v>
      </c>
      <c r="EF67">
        <v>480</v>
      </c>
      <c r="EH67" t="s">
        <v>101</v>
      </c>
      <c r="EI67" t="s">
        <v>1114</v>
      </c>
      <c r="EJ67" t="s">
        <v>1115</v>
      </c>
      <c r="EK67" t="s">
        <v>159</v>
      </c>
      <c r="EL67" t="s">
        <v>571</v>
      </c>
      <c r="EM67" t="s">
        <v>1116</v>
      </c>
      <c r="EN67" t="s">
        <v>160</v>
      </c>
      <c r="EO67">
        <v>6</v>
      </c>
      <c r="FT67">
        <v>463347</v>
      </c>
      <c r="FU67">
        <v>5604056</v>
      </c>
      <c r="GF67">
        <v>50.587253439999998</v>
      </c>
      <c r="GG67">
        <v>8.4822230300000001</v>
      </c>
      <c r="HN67">
        <v>10</v>
      </c>
      <c r="HO67" t="s">
        <v>1117</v>
      </c>
      <c r="HP67">
        <v>1.1140000000000001</v>
      </c>
      <c r="HQ67" t="s">
        <v>162</v>
      </c>
      <c r="HR67" t="s">
        <v>111</v>
      </c>
    </row>
    <row r="68" spans="2:226" ht="14.25" hidden="1" customHeight="1" x14ac:dyDescent="0.3">
      <c r="B68">
        <f t="shared" si="12"/>
        <v>6801</v>
      </c>
      <c r="C68" t="str">
        <f t="shared" si="13"/>
        <v>A480</v>
      </c>
      <c r="D68" s="132">
        <f t="shared" si="14"/>
        <v>20</v>
      </c>
      <c r="E68" s="123">
        <f>VLOOKUP($EA68,'4-DZ-Nr.-Mapping'!$A:$J,E$4,FALSE)</f>
        <v>0</v>
      </c>
      <c r="F68" s="123">
        <f>VLOOKUP($EA68,'4-DZ-Nr.-Mapping'!$A:$J,F$4,FALSE)</f>
        <v>0</v>
      </c>
      <c r="G68" s="106" t="str">
        <f t="shared" si="15"/>
        <v>O - Reiskirchen</v>
      </c>
      <c r="H68" t="str">
        <f t="shared" si="16"/>
        <v>W - Wetzlar</v>
      </c>
      <c r="I68" s="106" t="str">
        <f>VLOOKUP($EA68,'4-DZ-Nr.-Mapping'!$A:$N,I$4,FALSE)</f>
        <v>nur KFZ, kein SV</v>
      </c>
      <c r="J68" s="106" t="str">
        <f>VLOOKUP($EA68,'4-DZ-Nr.-Mapping'!$A:$N,J$4,FALSE)</f>
        <v xml:space="preserve"> </v>
      </c>
      <c r="K68" s="106" t="str">
        <f>VLOOKUP($EA68,'4-DZ-Nr.-Mapping'!$A:$N,K$4,FALSE)</f>
        <v xml:space="preserve"> </v>
      </c>
      <c r="L68" s="106" t="str">
        <f>VLOOKUP($EA68,'4-DZ-Nr.-Mapping'!$A:$N,L$4,FALSE)</f>
        <v xml:space="preserve"> </v>
      </c>
      <c r="M68" s="106" t="str">
        <f>VLOOKUP($EA68,'4-DZ-Nr.-Mapping'!$A:$N,M$4,FALSE)</f>
        <v xml:space="preserve"> </v>
      </c>
      <c r="N68" s="106" t="str">
        <f t="shared" si="17"/>
        <v>8+1</v>
      </c>
      <c r="P68" s="203">
        <f t="shared" si="18"/>
        <v>0.4966698382492864</v>
      </c>
      <c r="Q68" s="131">
        <f>0.2*ER68</f>
        <v>1044</v>
      </c>
      <c r="R68" s="126">
        <f t="shared" si="70"/>
        <v>0</v>
      </c>
      <c r="S68" s="126">
        <f t="shared" si="90"/>
        <v>0</v>
      </c>
      <c r="T68" s="126">
        <f t="shared" si="91"/>
        <v>0</v>
      </c>
      <c r="U68" s="126">
        <f t="shared" si="95"/>
        <v>0</v>
      </c>
      <c r="V68" s="126">
        <f t="shared" si="35"/>
        <v>0</v>
      </c>
      <c r="W68" s="125">
        <f t="shared" si="36"/>
        <v>0.50333016175071366</v>
      </c>
      <c r="X68" s="131">
        <f>0.2*ES68</f>
        <v>1058</v>
      </c>
      <c r="Y68" s="126">
        <f t="shared" si="38"/>
        <v>0</v>
      </c>
      <c r="Z68" s="126">
        <f t="shared" si="92"/>
        <v>0</v>
      </c>
      <c r="AA68" s="126">
        <f t="shared" si="93"/>
        <v>0</v>
      </c>
      <c r="AB68" s="126">
        <f t="shared" si="94"/>
        <v>0</v>
      </c>
      <c r="AC68" s="126">
        <f t="shared" si="72"/>
        <v>0</v>
      </c>
      <c r="AD68" s="1"/>
      <c r="AE68" s="106" t="e">
        <f t="shared" si="22"/>
        <v>#N/A</v>
      </c>
      <c r="AF68" s="106" t="str">
        <f t="shared" si="73"/>
        <v>-</v>
      </c>
      <c r="AG68" s="106" t="str">
        <f t="shared" si="39"/>
        <v>A480</v>
      </c>
      <c r="AH68" s="106">
        <f t="shared" si="74"/>
        <v>6801</v>
      </c>
      <c r="AI68" s="106" t="str">
        <f t="shared" si="75"/>
        <v xml:space="preserve"> </v>
      </c>
      <c r="AJ68" s="106" t="str">
        <f t="shared" si="40"/>
        <v xml:space="preserve"> </v>
      </c>
      <c r="AK68" s="1"/>
      <c r="AL68" s="126">
        <f t="shared" si="100"/>
        <v>1044</v>
      </c>
      <c r="AM68" s="126">
        <f t="shared" si="100"/>
        <v>0</v>
      </c>
      <c r="AN68" s="126">
        <f t="shared" si="100"/>
        <v>0</v>
      </c>
      <c r="AO68" s="126">
        <f t="shared" si="100"/>
        <v>0</v>
      </c>
      <c r="AP68" s="126">
        <f t="shared" si="100"/>
        <v>0</v>
      </c>
      <c r="AQ68" s="126">
        <f t="shared" si="100"/>
        <v>0</v>
      </c>
      <c r="AR68" s="126" t="e">
        <f t="shared" si="101"/>
        <v>#N/A</v>
      </c>
      <c r="AS68" s="126" t="e">
        <f t="shared" si="101"/>
        <v>#N/A</v>
      </c>
      <c r="AT68" s="126" t="e">
        <f t="shared" si="101"/>
        <v>#N/A</v>
      </c>
      <c r="AU68" s="126" t="e">
        <f t="shared" si="101"/>
        <v>#N/A</v>
      </c>
      <c r="AV68" s="126" t="e">
        <f t="shared" si="101"/>
        <v>#N/A</v>
      </c>
      <c r="AW68" s="126" t="e">
        <f t="shared" si="101"/>
        <v>#N/A</v>
      </c>
      <c r="AX68" s="1"/>
      <c r="AY68" s="126" t="e">
        <f t="shared" si="41"/>
        <v>#VALUE!</v>
      </c>
      <c r="AZ68" s="126" t="e">
        <f t="shared" si="42"/>
        <v>#VALUE!</v>
      </c>
      <c r="BA68" s="126" t="e">
        <f t="shared" si="43"/>
        <v>#VALUE!</v>
      </c>
      <c r="BB68" s="126" t="e">
        <f t="shared" si="44"/>
        <v>#VALUE!</v>
      </c>
      <c r="BC68" s="126" t="e">
        <f t="shared" si="45"/>
        <v>#N/A</v>
      </c>
      <c r="BD68" s="126" t="e">
        <f t="shared" si="46"/>
        <v>#N/A</v>
      </c>
      <c r="BE68" s="126" t="e">
        <f t="shared" si="47"/>
        <v>#N/A</v>
      </c>
      <c r="BF68" s="126" t="e">
        <f t="shared" si="48"/>
        <v>#N/A</v>
      </c>
      <c r="BG68" s="1"/>
      <c r="BH68" s="128" t="e">
        <f>VLOOKUP(BH$6,'1-Konfiguration'!$C$14:$D$17,2,FALSE)*AY68 / 100 / 1000</f>
        <v>#VALUE!</v>
      </c>
      <c r="BI68" s="128" t="e">
        <f>VLOOKUP(BI$6,'1-Konfiguration'!$C$14:$D$17,2,FALSE)*AZ68 / 100 / 1000</f>
        <v>#VALUE!</v>
      </c>
      <c r="BJ68" s="128" t="e">
        <f>VLOOKUP(BJ$6,'1-Konfiguration'!$C$14:$D$17,2,FALSE)*BA68 / 100 / 1000</f>
        <v>#VALUE!</v>
      </c>
      <c r="BK68" s="128" t="e">
        <f>VLOOKUP(BK$6,'1-Konfiguration'!$C$14:$D$17,2,FALSE)*BB68 / 100 / 1000</f>
        <v>#VALUE!</v>
      </c>
      <c r="BL68" s="128" t="e">
        <f>VLOOKUP(BL$6,'1-Konfiguration'!$C$14:$D$17,2,FALSE)*BC68 / 100 / 1000</f>
        <v>#N/A</v>
      </c>
      <c r="BM68" s="128" t="e">
        <f>VLOOKUP(BM$6,'1-Konfiguration'!$C$14:$D$17,2,FALSE)*BD68 / 100 / 1000</f>
        <v>#N/A</v>
      </c>
      <c r="BN68" s="128" t="e">
        <f>VLOOKUP(BN$6,'1-Konfiguration'!$C$14:$D$17,2,FALSE)*BE68 / 100 / 1000</f>
        <v>#N/A</v>
      </c>
      <c r="BO68" s="128" t="e">
        <f>VLOOKUP(BO$6,'1-Konfiguration'!$C$14:$D$17,2,FALSE)*BF68 / 100 / 1000</f>
        <v>#N/A</v>
      </c>
      <c r="BP68" s="128"/>
      <c r="BQ68" s="214" t="e">
        <f t="shared" si="49"/>
        <v>#VALUE!</v>
      </c>
      <c r="BR68" s="214" t="e">
        <f t="shared" si="50"/>
        <v>#VALUE!</v>
      </c>
      <c r="BS68" s="214" t="e">
        <f t="shared" si="51"/>
        <v>#VALUE!</v>
      </c>
      <c r="BT68" s="215" t="e">
        <f t="shared" si="52"/>
        <v>#VALUE!</v>
      </c>
      <c r="BU68" s="216" t="e">
        <f>BQ68*VLOOKUP(BU$6,'1-Konfiguration'!$C$23:$K$26,5,FALSE)</f>
        <v>#VALUE!</v>
      </c>
      <c r="BV68" s="216" t="e">
        <f>BR68*VLOOKUP(BV$6,'1-Konfiguration'!$C$23:$K$26,5,FALSE)</f>
        <v>#VALUE!</v>
      </c>
      <c r="BW68" s="216" t="e">
        <f>BS68*VLOOKUP(BW$6,'1-Konfiguration'!$C$23:$K$26,5,FALSE)</f>
        <v>#VALUE!</v>
      </c>
      <c r="BX68" s="216" t="e">
        <f>BT68*VLOOKUP(BX$6,'1-Konfiguration'!$C$23:$K$26,5,FALSE)</f>
        <v>#VALUE!</v>
      </c>
      <c r="BY68" s="216" t="e">
        <f t="shared" si="53"/>
        <v>#VALUE!</v>
      </c>
      <c r="BZ68" s="216" t="e">
        <f>BQ68*VLOOKUP(BZ$6,'1-Konfiguration'!$C$23:$K$26,9,FALSE)</f>
        <v>#VALUE!</v>
      </c>
      <c r="CA68" s="216" t="e">
        <f>BR68*VLOOKUP(CA$6,'1-Konfiguration'!$C$23:$K$26,9,FALSE)</f>
        <v>#VALUE!</v>
      </c>
      <c r="CB68" s="216" t="e">
        <f>BS68*VLOOKUP(CB$6,'1-Konfiguration'!$C$23:$K$26,9,FALSE)</f>
        <v>#VALUE!</v>
      </c>
      <c r="CC68" s="216" t="e">
        <f>BT68*VLOOKUP(CC$6,'1-Konfiguration'!$C$23:$K$26,9,FALSE)</f>
        <v>#VALUE!</v>
      </c>
      <c r="CD68" s="216" t="e">
        <f t="shared" si="54"/>
        <v>#VALUE!</v>
      </c>
      <c r="CE68" s="2"/>
      <c r="CF68" s="128" t="e">
        <f t="shared" si="55"/>
        <v>#VALUE!</v>
      </c>
      <c r="CG68" s="128" t="e">
        <f t="shared" si="56"/>
        <v>#VALUE!</v>
      </c>
      <c r="CH68" s="128" t="e">
        <f t="shared" si="57"/>
        <v>#VALUE!</v>
      </c>
      <c r="CI68" s="128" t="e">
        <f t="shared" si="58"/>
        <v>#VALUE!</v>
      </c>
      <c r="CJ68" s="128" t="e">
        <f t="shared" si="59"/>
        <v>#VALUE!</v>
      </c>
      <c r="CK68" s="128" t="e">
        <f t="shared" si="60"/>
        <v>#VALUE!</v>
      </c>
      <c r="CL68" s="128" t="e">
        <f t="shared" si="61"/>
        <v>#VALUE!</v>
      </c>
      <c r="CM68" s="128" t="e">
        <f t="shared" si="62"/>
        <v>#VALUE!</v>
      </c>
      <c r="CN68" s="2"/>
      <c r="CO68" s="128" t="e">
        <f>MMULT($BH68:$BK68,'1-Konfiguration'!D$23:D$26)+MMULT($BL68:$BO68,'1-Konfiguration'!D$23:D$26)</f>
        <v>#VALUE!</v>
      </c>
      <c r="CP68" s="128" t="e">
        <f>MMULT($BH68:$BK68,'1-Konfiguration'!E$23:E$26)+MMULT($BL68:$BO68,'1-Konfiguration'!E$23:E$26)</f>
        <v>#VALUE!</v>
      </c>
      <c r="CQ68" s="128" t="e">
        <f>MMULT($BH68:$BK68,'1-Konfiguration'!F$23:F$26)+MMULT($BL68:$BO68,'1-Konfiguration'!F$23:F$26)</f>
        <v>#VALUE!</v>
      </c>
      <c r="CR68" s="128" t="e">
        <f>MMULT($BH68:$BK68,'1-Konfiguration'!G$23:G$26)+MMULT($BL68:$BO68,'1-Konfiguration'!G$23:G$26)</f>
        <v>#VALUE!</v>
      </c>
      <c r="CS68" s="128" t="e">
        <f>MMULT($BH68:$BK68,'1-Konfiguration'!H$23:H$26)+MMULT($BL68:$BO68,'1-Konfiguration'!H$23:H$26)</f>
        <v>#VALUE!</v>
      </c>
      <c r="CT68" s="128" t="e">
        <f>MMULT($BH68:$BK68,'1-Konfiguration'!I$23:I$26)+MMULT($BL68:$BO68,'1-Konfiguration'!I$23:I$26)</f>
        <v>#VALUE!</v>
      </c>
      <c r="CU68" s="128" t="e">
        <f>MMULT($BH68:$BK68,'1-Konfiguration'!J$23:J$26)+MMULT($BL68:$BO68,'1-Konfiguration'!J$23:J$26)</f>
        <v>#VALUE!</v>
      </c>
      <c r="CV68" s="128" t="e">
        <f>MMULT($BH68:$BK68,'1-Konfiguration'!K$23:K$26)+MMULT($BL68:$BO68,'1-Konfiguration'!K$23:K$26)</f>
        <v>#VALUE!</v>
      </c>
      <c r="CX68" s="106"/>
      <c r="CY68" s="106"/>
      <c r="CZ68" s="106"/>
      <c r="DA68" s="106"/>
      <c r="DB68" s="106"/>
      <c r="DC68" s="106"/>
      <c r="DD68" s="106"/>
      <c r="DE68" s="106"/>
      <c r="DF68" s="117" t="e">
        <f>IF(CF68&gt;'5-Colouring_uMap'!B$15,'5-Colouring_uMap'!C$15,IF(CF68&gt;'5-Colouring_uMap'!B$14,'5-Colouring_uMap'!C$14,IF(CF68&gt;'5-Colouring_uMap'!B$13,'5-Colouring_uMap'!C$13,IF(CF68&gt;'5-Colouring_uMap'!B$12,'5-Colouring_uMap'!C$12,IF(CF68&gt;'5-Colouring_uMap'!B$11,'5-Colouring_uMap'!C$11,IF(CF68&gt;'5-Colouring_uMap'!B$10,'5-Colouring_uMap'!C$10,IF(CF68&gt;'5-Colouring_uMap'!B$9,'5-Colouring_uMap'!C$9,IF(CF68&gt;'5-Colouring_uMap'!B$8,'5-Colouring_uMap'!C$8,IF(CF68&gt;'5-Colouring_uMap'!B$7,'5-Colouring_uMap'!C$7)))))))))</f>
        <v>#VALUE!</v>
      </c>
      <c r="DG68" s="117" t="e">
        <f>IF(CG68&gt;'5-Colouring_uMap'!E$15,'5-Colouring_uMap'!F$15,IF(CG68&gt;'5-Colouring_uMap'!E$14,'5-Colouring_uMap'!F$14,IF(CG68&gt;'5-Colouring_uMap'!E$13,'5-Colouring_uMap'!F$13,IF(CG68&gt;'5-Colouring_uMap'!E$12,'5-Colouring_uMap'!F$12,IF(CG68&gt;'5-Colouring_uMap'!E$11,'5-Colouring_uMap'!F$11,IF(CG68&gt;'5-Colouring_uMap'!E$10,'5-Colouring_uMap'!F$10,IF(CG68&gt;'5-Colouring_uMap'!E$9,'5-Colouring_uMap'!F$9,IF(CG68&gt;'5-Colouring_uMap'!E$8,'5-Colouring_uMap'!F$8,IF(CG68&gt;'5-Colouring_uMap'!E$7,'5-Colouring_uMap'!F$7)))))))))</f>
        <v>#VALUE!</v>
      </c>
      <c r="DH68" s="117" t="e">
        <f>IF(CH68&gt;'5-Colouring_uMap'!H$15,'5-Colouring_uMap'!I$15,IF(CH68&gt;'5-Colouring_uMap'!H$14,'5-Colouring_uMap'!I$14,IF(CH68&gt;'5-Colouring_uMap'!H$13,'5-Colouring_uMap'!I$13,IF(CH68&gt;'5-Colouring_uMap'!H$12,'5-Colouring_uMap'!I$12,IF(CH68&gt;'5-Colouring_uMap'!H$11,'5-Colouring_uMap'!I$11,IF(CH68&gt;'5-Colouring_uMap'!H$10,'5-Colouring_uMap'!I$10,IF(CH68&gt;'5-Colouring_uMap'!H$9,'5-Colouring_uMap'!I$9,IF(CH68&gt;'5-Colouring_uMap'!H$8,'5-Colouring_uMap'!I$8,IF(CH68&gt;'5-Colouring_uMap'!H$7,'5-Colouring_uMap'!I$7)))))))))</f>
        <v>#VALUE!</v>
      </c>
      <c r="DI68" s="117" t="e">
        <f>IF(CI68&gt;'5-Colouring_uMap'!K$15,'5-Colouring_uMap'!L$15,IF(CI68&gt;'5-Colouring_uMap'!K$14,'5-Colouring_uMap'!L$14,IF(CI68&gt;'5-Colouring_uMap'!K$13,'5-Colouring_uMap'!L$13,IF(CI68&gt;'5-Colouring_uMap'!K$12,'5-Colouring_uMap'!L$12,IF(CI68&gt;'5-Colouring_uMap'!K$11,'5-Colouring_uMap'!L$11,IF(CI68&gt;'5-Colouring_uMap'!K$10,'5-Colouring_uMap'!L$10,IF(CI68&gt;'5-Colouring_uMap'!K$9,'5-Colouring_uMap'!L$9,IF(CI68&gt;'5-Colouring_uMap'!K$8,'5-Colouring_uMap'!L$8,IF(CI68&gt;'5-Colouring_uMap'!K$7,'5-Colouring_uMap'!L$7)))))))))</f>
        <v>#VALUE!</v>
      </c>
      <c r="DJ68" s="117" t="e">
        <f>IF(CJ68&gt;'5-Colouring_uMap'!N$15,'5-Colouring_uMap'!O$15,IF(CJ68&gt;'5-Colouring_uMap'!N$14,'5-Colouring_uMap'!O$14,IF(CJ68&gt;'5-Colouring_uMap'!N$13,'5-Colouring_uMap'!O$13,IF(CJ68&gt;'5-Colouring_uMap'!N$12,'5-Colouring_uMap'!O$12,IF(CJ68&gt;'5-Colouring_uMap'!N$11,'5-Colouring_uMap'!O$11,IF(CJ68&gt;'5-Colouring_uMap'!N$10,'5-Colouring_uMap'!O$10,IF(CJ68&gt;'5-Colouring_uMap'!N$9,'5-Colouring_uMap'!O$9,IF(CJ68&gt;'5-Colouring_uMap'!N$8,'5-Colouring_uMap'!O$8,IF(CJ68&gt;'5-Colouring_uMap'!N$7,'5-Colouring_uMap'!O$7)))))))))</f>
        <v>#VALUE!</v>
      </c>
      <c r="DK68" s="117" t="e">
        <f>IF(CK68&gt;'5-Colouring_uMap'!Q$15,'5-Colouring_uMap'!R$15,IF(CK68&gt;'5-Colouring_uMap'!Q$14,'5-Colouring_uMap'!R$14,IF(CK68&gt;'5-Colouring_uMap'!Q$13,'5-Colouring_uMap'!R$13,IF(CK68&gt;'5-Colouring_uMap'!Q$12,'5-Colouring_uMap'!R$12,IF(CK68&gt;'5-Colouring_uMap'!Q$11,'5-Colouring_uMap'!R$11,IF(CK68&gt;'5-Colouring_uMap'!Q$10,'5-Colouring_uMap'!R$10,IF(CK68&gt;'5-Colouring_uMap'!Q$9,'5-Colouring_uMap'!R$9,IF(CK68&gt;'5-Colouring_uMap'!Q$8,'5-Colouring_uMap'!R$8,IF(CK68&gt;'5-Colouring_uMap'!Q$7,'5-Colouring_uMap'!R$7)))))))))</f>
        <v>#VALUE!</v>
      </c>
      <c r="DL68" s="117" t="e">
        <f>IF(CL68&gt;'5-Colouring_uMap'!T$15,'5-Colouring_uMap'!U$15,IF(CL68&gt;'5-Colouring_uMap'!T$14,'5-Colouring_uMap'!U$14,IF(CL68&gt;'5-Colouring_uMap'!T$13,'5-Colouring_uMap'!U$13,IF(CL68&gt;'5-Colouring_uMap'!T$12,'5-Colouring_uMap'!U$12,IF(CL68&gt;'5-Colouring_uMap'!T$11,'5-Colouring_uMap'!U$11,IF(CL68&gt;'5-Colouring_uMap'!T$10,'5-Colouring_uMap'!U$10,IF(CL68&gt;'5-Colouring_uMap'!T$9,'5-Colouring_uMap'!U$9,IF(CL68&gt;'5-Colouring_uMap'!T$8,'5-Colouring_uMap'!U$8,IF(CL68&gt;'5-Colouring_uMap'!T$7,'5-Colouring_uMap'!U$7)))))))))</f>
        <v>#VALUE!</v>
      </c>
      <c r="DM68" s="117" t="e">
        <f>IF(CM68&gt;'5-Colouring_uMap'!W$15,'5-Colouring_uMap'!X$15,IF(CM68&gt;'5-Colouring_uMap'!W$14,'5-Colouring_uMap'!X$14,IF(CM68&gt;'5-Colouring_uMap'!W$13,'5-Colouring_uMap'!X$13,IF(CM68&gt;'5-Colouring_uMap'!W$12,'5-Colouring_uMap'!X$12,IF(CM68&gt;'5-Colouring_uMap'!W$11,'5-Colouring_uMap'!X$11,IF(CM68&gt;'5-Colouring_uMap'!W$10,'5-Colouring_uMap'!X$10,IF(CM68&gt;'5-Colouring_uMap'!W$9,'5-Colouring_uMap'!X$9,IF(CM68&gt;'5-Colouring_uMap'!W$8,'5-Colouring_uMap'!X$8,IF(CM68&gt;'5-Colouring_uMap'!W$7,'5-Colouring_uMap'!X$7)))))))))</f>
        <v>#VALUE!</v>
      </c>
      <c r="DN68" s="117">
        <v>10</v>
      </c>
      <c r="DO68" s="159" t="s">
        <v>2093</v>
      </c>
      <c r="DP68" s="106" t="e">
        <f t="shared" si="71"/>
        <v>#VALUE!</v>
      </c>
      <c r="DQ68" s="106" t="e">
        <f t="shared" si="63"/>
        <v>#VALUE!</v>
      </c>
      <c r="DR68" s="106" t="e">
        <f t="shared" si="64"/>
        <v>#VALUE!</v>
      </c>
      <c r="DS68" s="106" t="e">
        <f t="shared" si="65"/>
        <v>#VALUE!</v>
      </c>
      <c r="DT68" s="106" t="e">
        <f t="shared" si="66"/>
        <v>#VALUE!</v>
      </c>
      <c r="DU68" s="106" t="e">
        <f t="shared" si="67"/>
        <v>#VALUE!</v>
      </c>
      <c r="DV68" s="106" t="e">
        <f t="shared" si="68"/>
        <v>#VALUE!</v>
      </c>
      <c r="DW68" s="106" t="e">
        <f t="shared" si="69"/>
        <v>#VALUE!</v>
      </c>
      <c r="DX68" t="s">
        <v>2080</v>
      </c>
      <c r="DY68">
        <v>2018</v>
      </c>
      <c r="DZ68">
        <v>5317</v>
      </c>
      <c r="EA68">
        <v>6801</v>
      </c>
      <c r="EB68" t="s">
        <v>1109</v>
      </c>
      <c r="EC68">
        <v>6</v>
      </c>
      <c r="ED68" t="s">
        <v>99</v>
      </c>
      <c r="EE68" t="s">
        <v>100</v>
      </c>
      <c r="EF68">
        <v>480</v>
      </c>
      <c r="EH68" t="s">
        <v>101</v>
      </c>
      <c r="EI68" t="s">
        <v>265</v>
      </c>
      <c r="EJ68" t="s">
        <v>1110</v>
      </c>
      <c r="EK68" t="s">
        <v>159</v>
      </c>
      <c r="EL68" t="s">
        <v>571</v>
      </c>
      <c r="EM68" t="s">
        <v>1111</v>
      </c>
      <c r="EN68" t="s">
        <v>160</v>
      </c>
      <c r="EO68">
        <v>2</v>
      </c>
      <c r="EP68">
        <v>327</v>
      </c>
      <c r="EQ68">
        <v>10510</v>
      </c>
      <c r="ER68">
        <v>5220</v>
      </c>
      <c r="ES68">
        <v>5290</v>
      </c>
      <c r="EX68">
        <v>0.87</v>
      </c>
      <c r="EY68">
        <v>0.49</v>
      </c>
      <c r="EZ68">
        <v>1</v>
      </c>
      <c r="FA68">
        <v>609</v>
      </c>
      <c r="FC68">
        <v>96</v>
      </c>
      <c r="FI68" t="s">
        <v>572</v>
      </c>
      <c r="FJ68" t="s">
        <v>166</v>
      </c>
      <c r="FT68">
        <v>474819</v>
      </c>
      <c r="FU68">
        <v>5605972</v>
      </c>
      <c r="FZ68">
        <v>12475</v>
      </c>
      <c r="GA68">
        <v>6202</v>
      </c>
      <c r="GB68">
        <v>6273</v>
      </c>
      <c r="GF68">
        <v>50.605091530000003</v>
      </c>
      <c r="GG68">
        <v>8.6441455400000002</v>
      </c>
      <c r="GH68">
        <v>858</v>
      </c>
      <c r="GI68">
        <v>757</v>
      </c>
      <c r="GJ68">
        <v>16.399999999999999</v>
      </c>
      <c r="GK68">
        <v>14.3</v>
      </c>
      <c r="GP68">
        <v>13.8</v>
      </c>
      <c r="GQ68">
        <v>12.1</v>
      </c>
      <c r="GR68">
        <v>6297</v>
      </c>
      <c r="GS68">
        <v>6508</v>
      </c>
      <c r="GT68">
        <v>0.49</v>
      </c>
      <c r="GU68">
        <v>0.49</v>
      </c>
      <c r="GV68">
        <v>1</v>
      </c>
      <c r="GW68">
        <v>0.98</v>
      </c>
      <c r="GX68">
        <v>1</v>
      </c>
      <c r="GY68">
        <v>0.99</v>
      </c>
      <c r="GZ68">
        <v>0.67</v>
      </c>
      <c r="HA68">
        <v>0.65</v>
      </c>
      <c r="HN68">
        <v>20</v>
      </c>
      <c r="HO68" t="s">
        <v>1112</v>
      </c>
      <c r="HP68">
        <v>0.218</v>
      </c>
      <c r="HQ68" t="s">
        <v>162</v>
      </c>
      <c r="HR68" t="s">
        <v>111</v>
      </c>
    </row>
    <row r="69" spans="2:226" ht="14.25" hidden="1" customHeight="1" x14ac:dyDescent="0.3">
      <c r="B69" s="147">
        <f t="shared" si="12"/>
        <v>6976</v>
      </c>
      <c r="C69" s="147" t="str">
        <f t="shared" si="13"/>
        <v>A480</v>
      </c>
      <c r="D69" s="148">
        <f t="shared" si="14"/>
        <v>30</v>
      </c>
      <c r="E69" s="149">
        <f>VLOOKUP($EA69,'4-DZ-Nr.-Mapping'!$A:$J,E$4,FALSE)</f>
        <v>0</v>
      </c>
      <c r="F69" s="149">
        <f>VLOOKUP($EA69,'4-DZ-Nr.-Mapping'!$A:$J,F$4,FALSE)</f>
        <v>0</v>
      </c>
      <c r="G69" s="150" t="str">
        <f t="shared" si="15"/>
        <v>O - Reiskirchen</v>
      </c>
      <c r="H69" s="147" t="str">
        <f t="shared" si="16"/>
        <v>W - Wetzlar</v>
      </c>
      <c r="I69" s="150" t="str">
        <f>VLOOKUP($EA69,'4-DZ-Nr.-Mapping'!$A:$N,I$4,FALSE)</f>
        <v>keine Daten</v>
      </c>
      <c r="J69" s="150" t="str">
        <f>VLOOKUP($EA69,'4-DZ-Nr.-Mapping'!$A:$N,J$4,FALSE)</f>
        <v xml:space="preserve"> </v>
      </c>
      <c r="K69" s="150" t="str">
        <f>VLOOKUP($EA69,'4-DZ-Nr.-Mapping'!$A:$N,K$4,FALSE)</f>
        <v xml:space="preserve"> </v>
      </c>
      <c r="L69" s="150" t="str">
        <f>VLOOKUP($EA69,'4-DZ-Nr.-Mapping'!$A:$N,L$4,FALSE)</f>
        <v xml:space="preserve"> </v>
      </c>
      <c r="M69" s="150" t="str">
        <f>VLOOKUP($EA69,'4-DZ-Nr.-Mapping'!$A:$N,M$4,FALSE)</f>
        <v xml:space="preserve"> </v>
      </c>
      <c r="N69" s="150" t="str">
        <f t="shared" si="17"/>
        <v>8+1</v>
      </c>
      <c r="O69" s="147"/>
      <c r="P69" s="203" t="str">
        <f t="shared" si="18"/>
        <v>-</v>
      </c>
      <c r="Q69" s="126" t="str">
        <f t="shared" ref="Q69:Q100" si="102">IF(I69="keine Daten","-",EU69)</f>
        <v>-</v>
      </c>
      <c r="R69" s="190" t="e">
        <f t="shared" si="70"/>
        <v>#DIV/0!</v>
      </c>
      <c r="S69" s="190" t="e">
        <f t="shared" si="90"/>
        <v>#VALUE!</v>
      </c>
      <c r="T69" s="190" t="e">
        <f t="shared" si="91"/>
        <v>#VALUE!</v>
      </c>
      <c r="U69" s="153" t="e">
        <f t="shared" si="95"/>
        <v>#VALUE!</v>
      </c>
      <c r="V69" s="190" t="e">
        <f t="shared" si="35"/>
        <v>#VALUE!</v>
      </c>
      <c r="W69" s="152" t="e">
        <f t="shared" si="36"/>
        <v>#DIV/0!</v>
      </c>
      <c r="X69" s="153">
        <f t="shared" ref="X69:X100" si="103">EV69</f>
        <v>0</v>
      </c>
      <c r="Y69" s="190" t="e">
        <f t="shared" si="38"/>
        <v>#DIV/0!</v>
      </c>
      <c r="Z69" s="190" t="e">
        <f t="shared" si="92"/>
        <v>#DIV/0!</v>
      </c>
      <c r="AA69" s="190" t="e">
        <f t="shared" si="93"/>
        <v>#DIV/0!</v>
      </c>
      <c r="AB69" s="153" t="e">
        <f t="shared" si="94"/>
        <v>#DIV/0!</v>
      </c>
      <c r="AC69" s="153" t="e">
        <f t="shared" si="72"/>
        <v>#DIV/0!</v>
      </c>
      <c r="AD69" s="154"/>
      <c r="AE69" s="106" t="e">
        <f t="shared" si="22"/>
        <v>#N/A</v>
      </c>
      <c r="AF69" s="150" t="str">
        <f t="shared" si="73"/>
        <v>-</v>
      </c>
      <c r="AG69" s="150" t="str">
        <f t="shared" si="39"/>
        <v>A480</v>
      </c>
      <c r="AH69" s="150">
        <f t="shared" si="74"/>
        <v>6976</v>
      </c>
      <c r="AI69" s="150" t="str">
        <f t="shared" si="75"/>
        <v xml:space="preserve"> </v>
      </c>
      <c r="AJ69" s="134" t="str">
        <f t="shared" si="40"/>
        <v xml:space="preserve"> </v>
      </c>
      <c r="AK69" s="154"/>
      <c r="AL69" s="153" t="str">
        <f t="shared" si="100"/>
        <v>-</v>
      </c>
      <c r="AM69" s="153" t="e">
        <f t="shared" si="100"/>
        <v>#DIV/0!</v>
      </c>
      <c r="AN69" s="153" t="e">
        <f t="shared" si="100"/>
        <v>#VALUE!</v>
      </c>
      <c r="AO69" s="153" t="e">
        <f t="shared" si="100"/>
        <v>#VALUE!</v>
      </c>
      <c r="AP69" s="153" t="e">
        <f t="shared" si="100"/>
        <v>#VALUE!</v>
      </c>
      <c r="AQ69" s="153" t="e">
        <f t="shared" si="100"/>
        <v>#VALUE!</v>
      </c>
      <c r="AR69" s="153" t="e">
        <f t="shared" si="101"/>
        <v>#N/A</v>
      </c>
      <c r="AS69" s="153" t="e">
        <f t="shared" si="101"/>
        <v>#N/A</v>
      </c>
      <c r="AT69" s="153" t="e">
        <f t="shared" si="101"/>
        <v>#N/A</v>
      </c>
      <c r="AU69" s="153" t="e">
        <f t="shared" si="101"/>
        <v>#N/A</v>
      </c>
      <c r="AV69" s="153" t="e">
        <f t="shared" si="101"/>
        <v>#N/A</v>
      </c>
      <c r="AW69" s="153" t="e">
        <f t="shared" si="101"/>
        <v>#N/A</v>
      </c>
      <c r="AX69" s="154"/>
      <c r="AY69" s="153" t="e">
        <f t="shared" si="41"/>
        <v>#DIV/0!</v>
      </c>
      <c r="AZ69" s="153" t="e">
        <f t="shared" si="42"/>
        <v>#VALUE!</v>
      </c>
      <c r="BA69" s="153" t="e">
        <f t="shared" si="43"/>
        <v>#VALUE!</v>
      </c>
      <c r="BB69" s="153" t="e">
        <f t="shared" si="44"/>
        <v>#VALUE!</v>
      </c>
      <c r="BC69" s="153" t="e">
        <f t="shared" si="45"/>
        <v>#N/A</v>
      </c>
      <c r="BD69" s="153" t="e">
        <f t="shared" si="46"/>
        <v>#N/A</v>
      </c>
      <c r="BE69" s="153" t="e">
        <f t="shared" si="47"/>
        <v>#N/A</v>
      </c>
      <c r="BF69" s="153" t="e">
        <f t="shared" si="48"/>
        <v>#N/A</v>
      </c>
      <c r="BG69" s="154"/>
      <c r="BH69" s="158" t="e">
        <f>VLOOKUP(BH$6,'1-Konfiguration'!$C$14:$D$17,2,FALSE)*AY69 / 100 / 1000</f>
        <v>#DIV/0!</v>
      </c>
      <c r="BI69" s="158" t="e">
        <f>VLOOKUP(BI$6,'1-Konfiguration'!$C$14:$D$17,2,FALSE)*AZ69 / 100 / 1000</f>
        <v>#VALUE!</v>
      </c>
      <c r="BJ69" s="158" t="e">
        <f>VLOOKUP(BJ$6,'1-Konfiguration'!$C$14:$D$17,2,FALSE)*BA69 / 100 / 1000</f>
        <v>#VALUE!</v>
      </c>
      <c r="BK69" s="158" t="e">
        <f>VLOOKUP(BK$6,'1-Konfiguration'!$C$14:$D$17,2,FALSE)*BB69 / 100 / 1000</f>
        <v>#VALUE!</v>
      </c>
      <c r="BL69" s="158" t="e">
        <f>VLOOKUP(BL$6,'1-Konfiguration'!$C$14:$D$17,2,FALSE)*BC69 / 100 / 1000</f>
        <v>#N/A</v>
      </c>
      <c r="BM69" s="158" t="e">
        <f>VLOOKUP(BM$6,'1-Konfiguration'!$C$14:$D$17,2,FALSE)*BD69 / 100 / 1000</f>
        <v>#N/A</v>
      </c>
      <c r="BN69" s="158" t="e">
        <f>VLOOKUP(BN$6,'1-Konfiguration'!$C$14:$D$17,2,FALSE)*BE69 / 100 / 1000</f>
        <v>#N/A</v>
      </c>
      <c r="BO69" s="158" t="e">
        <f>VLOOKUP(BO$6,'1-Konfiguration'!$C$14:$D$17,2,FALSE)*BF69 / 100 / 1000</f>
        <v>#N/A</v>
      </c>
      <c r="BP69" s="158"/>
      <c r="BQ69" s="214" t="e">
        <f t="shared" si="49"/>
        <v>#DIV/0!</v>
      </c>
      <c r="BR69" s="214" t="e">
        <f t="shared" si="50"/>
        <v>#VALUE!</v>
      </c>
      <c r="BS69" s="214" t="e">
        <f t="shared" si="51"/>
        <v>#VALUE!</v>
      </c>
      <c r="BT69" s="215" t="e">
        <f t="shared" si="52"/>
        <v>#VALUE!</v>
      </c>
      <c r="BU69" s="216" t="e">
        <f>BQ69*VLOOKUP(BU$6,'1-Konfiguration'!$C$23:$K$26,5,FALSE)</f>
        <v>#DIV/0!</v>
      </c>
      <c r="BV69" s="216" t="e">
        <f>BR69*VLOOKUP(BV$6,'1-Konfiguration'!$C$23:$K$26,5,FALSE)</f>
        <v>#VALUE!</v>
      </c>
      <c r="BW69" s="216" t="e">
        <f>BS69*VLOOKUP(BW$6,'1-Konfiguration'!$C$23:$K$26,5,FALSE)</f>
        <v>#VALUE!</v>
      </c>
      <c r="BX69" s="216" t="e">
        <f>BT69*VLOOKUP(BX$6,'1-Konfiguration'!$C$23:$K$26,5,FALSE)</f>
        <v>#VALUE!</v>
      </c>
      <c r="BY69" s="216" t="e">
        <f t="shared" si="53"/>
        <v>#DIV/0!</v>
      </c>
      <c r="BZ69" s="216" t="e">
        <f>BQ69*VLOOKUP(BZ$6,'1-Konfiguration'!$C$23:$K$26,9,FALSE)</f>
        <v>#DIV/0!</v>
      </c>
      <c r="CA69" s="216" t="e">
        <f>BR69*VLOOKUP(CA$6,'1-Konfiguration'!$C$23:$K$26,9,FALSE)</f>
        <v>#VALUE!</v>
      </c>
      <c r="CB69" s="216" t="e">
        <f>BS69*VLOOKUP(CB$6,'1-Konfiguration'!$C$23:$K$26,9,FALSE)</f>
        <v>#VALUE!</v>
      </c>
      <c r="CC69" s="216" t="e">
        <f>BT69*VLOOKUP(CC$6,'1-Konfiguration'!$C$23:$K$26,9,FALSE)</f>
        <v>#VALUE!</v>
      </c>
      <c r="CD69" s="216" t="e">
        <f t="shared" si="54"/>
        <v>#DIV/0!</v>
      </c>
      <c r="CE69" s="155"/>
      <c r="CF69" s="158" t="e">
        <f t="shared" si="55"/>
        <v>#DIV/0!</v>
      </c>
      <c r="CG69" s="158" t="e">
        <f t="shared" si="56"/>
        <v>#DIV/0!</v>
      </c>
      <c r="CH69" s="158" t="e">
        <f t="shared" si="57"/>
        <v>#DIV/0!</v>
      </c>
      <c r="CI69" s="158" t="e">
        <f t="shared" si="58"/>
        <v>#DIV/0!</v>
      </c>
      <c r="CJ69" s="158" t="e">
        <f t="shared" si="59"/>
        <v>#DIV/0!</v>
      </c>
      <c r="CK69" s="158" t="e">
        <f t="shared" si="60"/>
        <v>#DIV/0!</v>
      </c>
      <c r="CL69" s="158" t="e">
        <f t="shared" si="61"/>
        <v>#DIV/0!</v>
      </c>
      <c r="CM69" s="158" t="e">
        <f t="shared" si="62"/>
        <v>#DIV/0!</v>
      </c>
      <c r="CN69" s="155"/>
      <c r="CO69" s="128" t="e">
        <f>MMULT($BH69:$BK69,'1-Konfiguration'!D$23:D$26)+MMULT($BL69:$BO69,'1-Konfiguration'!D$23:D$26)</f>
        <v>#DIV/0!</v>
      </c>
      <c r="CP69" s="128" t="e">
        <f>MMULT($BH69:$BK69,'1-Konfiguration'!E$23:E$26)+MMULT($BL69:$BO69,'1-Konfiguration'!E$23:E$26)</f>
        <v>#DIV/0!</v>
      </c>
      <c r="CQ69" s="128" t="e">
        <f>MMULT($BH69:$BK69,'1-Konfiguration'!F$23:F$26)+MMULT($BL69:$BO69,'1-Konfiguration'!F$23:F$26)</f>
        <v>#DIV/0!</v>
      </c>
      <c r="CR69" s="128" t="e">
        <f>MMULT($BH69:$BK69,'1-Konfiguration'!G$23:G$26)+MMULT($BL69:$BO69,'1-Konfiguration'!G$23:G$26)</f>
        <v>#DIV/0!</v>
      </c>
      <c r="CS69" s="128" t="e">
        <f>MMULT($BH69:$BK69,'1-Konfiguration'!H$23:H$26)+MMULT($BL69:$BO69,'1-Konfiguration'!H$23:H$26)</f>
        <v>#DIV/0!</v>
      </c>
      <c r="CT69" s="128" t="e">
        <f>MMULT($BH69:$BK69,'1-Konfiguration'!I$23:I$26)+MMULT($BL69:$BO69,'1-Konfiguration'!I$23:I$26)</f>
        <v>#DIV/0!</v>
      </c>
      <c r="CU69" s="128" t="e">
        <f>MMULT($BH69:$BK69,'1-Konfiguration'!J$23:J$26)+MMULT($BL69:$BO69,'1-Konfiguration'!J$23:J$26)</f>
        <v>#DIV/0!</v>
      </c>
      <c r="CV69" s="128" t="e">
        <f>MMULT($BH69:$BK69,'1-Konfiguration'!K$23:K$26)+MMULT($BL69:$BO69,'1-Konfiguration'!K$23:K$26)</f>
        <v>#DIV/0!</v>
      </c>
      <c r="CW69" s="147"/>
      <c r="CX69" s="150"/>
      <c r="CY69" s="150"/>
      <c r="CZ69" s="150"/>
      <c r="DA69" s="150"/>
      <c r="DB69" s="150"/>
      <c r="DC69" s="150"/>
      <c r="DD69" s="150"/>
      <c r="DE69" s="150"/>
      <c r="DF69" s="117" t="e">
        <f>IF(CF69&gt;'5-Colouring_uMap'!B$15,'5-Colouring_uMap'!C$15,IF(CF69&gt;'5-Colouring_uMap'!B$14,'5-Colouring_uMap'!C$14,IF(CF69&gt;'5-Colouring_uMap'!B$13,'5-Colouring_uMap'!C$13,IF(CF69&gt;'5-Colouring_uMap'!B$12,'5-Colouring_uMap'!C$12,IF(CF69&gt;'5-Colouring_uMap'!B$11,'5-Colouring_uMap'!C$11,IF(CF69&gt;'5-Colouring_uMap'!B$10,'5-Colouring_uMap'!C$10,IF(CF69&gt;'5-Colouring_uMap'!B$9,'5-Colouring_uMap'!C$9,IF(CF69&gt;'5-Colouring_uMap'!B$8,'5-Colouring_uMap'!C$8,IF(CF69&gt;'5-Colouring_uMap'!B$7,'5-Colouring_uMap'!C$7)))))))))</f>
        <v>#DIV/0!</v>
      </c>
      <c r="DG69" s="117" t="e">
        <f>IF(CG69&gt;'5-Colouring_uMap'!E$15,'5-Colouring_uMap'!F$15,IF(CG69&gt;'5-Colouring_uMap'!E$14,'5-Colouring_uMap'!F$14,IF(CG69&gt;'5-Colouring_uMap'!E$13,'5-Colouring_uMap'!F$13,IF(CG69&gt;'5-Colouring_uMap'!E$12,'5-Colouring_uMap'!F$12,IF(CG69&gt;'5-Colouring_uMap'!E$11,'5-Colouring_uMap'!F$11,IF(CG69&gt;'5-Colouring_uMap'!E$10,'5-Colouring_uMap'!F$10,IF(CG69&gt;'5-Colouring_uMap'!E$9,'5-Colouring_uMap'!F$9,IF(CG69&gt;'5-Colouring_uMap'!E$8,'5-Colouring_uMap'!F$8,IF(CG69&gt;'5-Colouring_uMap'!E$7,'5-Colouring_uMap'!F$7)))))))))</f>
        <v>#DIV/0!</v>
      </c>
      <c r="DH69" s="117" t="e">
        <f>IF(CH69&gt;'5-Colouring_uMap'!H$15,'5-Colouring_uMap'!I$15,IF(CH69&gt;'5-Colouring_uMap'!H$14,'5-Colouring_uMap'!I$14,IF(CH69&gt;'5-Colouring_uMap'!H$13,'5-Colouring_uMap'!I$13,IF(CH69&gt;'5-Colouring_uMap'!H$12,'5-Colouring_uMap'!I$12,IF(CH69&gt;'5-Colouring_uMap'!H$11,'5-Colouring_uMap'!I$11,IF(CH69&gt;'5-Colouring_uMap'!H$10,'5-Colouring_uMap'!I$10,IF(CH69&gt;'5-Colouring_uMap'!H$9,'5-Colouring_uMap'!I$9,IF(CH69&gt;'5-Colouring_uMap'!H$8,'5-Colouring_uMap'!I$8,IF(CH69&gt;'5-Colouring_uMap'!H$7,'5-Colouring_uMap'!I$7)))))))))</f>
        <v>#DIV/0!</v>
      </c>
      <c r="DI69" s="117" t="e">
        <f>IF(CI69&gt;'5-Colouring_uMap'!K$15,'5-Colouring_uMap'!L$15,IF(CI69&gt;'5-Colouring_uMap'!K$14,'5-Colouring_uMap'!L$14,IF(CI69&gt;'5-Colouring_uMap'!K$13,'5-Colouring_uMap'!L$13,IF(CI69&gt;'5-Colouring_uMap'!K$12,'5-Colouring_uMap'!L$12,IF(CI69&gt;'5-Colouring_uMap'!K$11,'5-Colouring_uMap'!L$11,IF(CI69&gt;'5-Colouring_uMap'!K$10,'5-Colouring_uMap'!L$10,IF(CI69&gt;'5-Colouring_uMap'!K$9,'5-Colouring_uMap'!L$9,IF(CI69&gt;'5-Colouring_uMap'!K$8,'5-Colouring_uMap'!L$8,IF(CI69&gt;'5-Colouring_uMap'!K$7,'5-Colouring_uMap'!L$7)))))))))</f>
        <v>#DIV/0!</v>
      </c>
      <c r="DJ69" s="117" t="e">
        <f>IF(CJ69&gt;'5-Colouring_uMap'!N$15,'5-Colouring_uMap'!O$15,IF(CJ69&gt;'5-Colouring_uMap'!N$14,'5-Colouring_uMap'!O$14,IF(CJ69&gt;'5-Colouring_uMap'!N$13,'5-Colouring_uMap'!O$13,IF(CJ69&gt;'5-Colouring_uMap'!N$12,'5-Colouring_uMap'!O$12,IF(CJ69&gt;'5-Colouring_uMap'!N$11,'5-Colouring_uMap'!O$11,IF(CJ69&gt;'5-Colouring_uMap'!N$10,'5-Colouring_uMap'!O$10,IF(CJ69&gt;'5-Colouring_uMap'!N$9,'5-Colouring_uMap'!O$9,IF(CJ69&gt;'5-Colouring_uMap'!N$8,'5-Colouring_uMap'!O$8,IF(CJ69&gt;'5-Colouring_uMap'!N$7,'5-Colouring_uMap'!O$7)))))))))</f>
        <v>#DIV/0!</v>
      </c>
      <c r="DK69" s="117" t="e">
        <f>IF(CK69&gt;'5-Colouring_uMap'!Q$15,'5-Colouring_uMap'!R$15,IF(CK69&gt;'5-Colouring_uMap'!Q$14,'5-Colouring_uMap'!R$14,IF(CK69&gt;'5-Colouring_uMap'!Q$13,'5-Colouring_uMap'!R$13,IF(CK69&gt;'5-Colouring_uMap'!Q$12,'5-Colouring_uMap'!R$12,IF(CK69&gt;'5-Colouring_uMap'!Q$11,'5-Colouring_uMap'!R$11,IF(CK69&gt;'5-Colouring_uMap'!Q$10,'5-Colouring_uMap'!R$10,IF(CK69&gt;'5-Colouring_uMap'!Q$9,'5-Colouring_uMap'!R$9,IF(CK69&gt;'5-Colouring_uMap'!Q$8,'5-Colouring_uMap'!R$8,IF(CK69&gt;'5-Colouring_uMap'!Q$7,'5-Colouring_uMap'!R$7)))))))))</f>
        <v>#DIV/0!</v>
      </c>
      <c r="DL69" s="117" t="e">
        <f>IF(CL69&gt;'5-Colouring_uMap'!T$15,'5-Colouring_uMap'!U$15,IF(CL69&gt;'5-Colouring_uMap'!T$14,'5-Colouring_uMap'!U$14,IF(CL69&gt;'5-Colouring_uMap'!T$13,'5-Colouring_uMap'!U$13,IF(CL69&gt;'5-Colouring_uMap'!T$12,'5-Colouring_uMap'!U$12,IF(CL69&gt;'5-Colouring_uMap'!T$11,'5-Colouring_uMap'!U$11,IF(CL69&gt;'5-Colouring_uMap'!T$10,'5-Colouring_uMap'!U$10,IF(CL69&gt;'5-Colouring_uMap'!T$9,'5-Colouring_uMap'!U$9,IF(CL69&gt;'5-Colouring_uMap'!T$8,'5-Colouring_uMap'!U$8,IF(CL69&gt;'5-Colouring_uMap'!T$7,'5-Colouring_uMap'!U$7)))))))))</f>
        <v>#DIV/0!</v>
      </c>
      <c r="DM69" s="117" t="e">
        <f>IF(CM69&gt;'5-Colouring_uMap'!W$15,'5-Colouring_uMap'!X$15,IF(CM69&gt;'5-Colouring_uMap'!W$14,'5-Colouring_uMap'!X$14,IF(CM69&gt;'5-Colouring_uMap'!W$13,'5-Colouring_uMap'!X$13,IF(CM69&gt;'5-Colouring_uMap'!W$12,'5-Colouring_uMap'!X$12,IF(CM69&gt;'5-Colouring_uMap'!W$11,'5-Colouring_uMap'!X$11,IF(CM69&gt;'5-Colouring_uMap'!W$10,'5-Colouring_uMap'!X$10,IF(CM69&gt;'5-Colouring_uMap'!W$9,'5-Colouring_uMap'!X$9,IF(CM69&gt;'5-Colouring_uMap'!W$8,'5-Colouring_uMap'!X$8,IF(CM69&gt;'5-Colouring_uMap'!W$7,'5-Colouring_uMap'!X$7)))))))))</f>
        <v>#DIV/0!</v>
      </c>
      <c r="DN69" s="156">
        <v>10</v>
      </c>
      <c r="DO69" s="160" t="s">
        <v>2093</v>
      </c>
      <c r="DP69" s="150" t="e">
        <f t="shared" si="71"/>
        <v>#DIV/0!</v>
      </c>
      <c r="DQ69" s="150" t="e">
        <f t="shared" si="63"/>
        <v>#DIV/0!</v>
      </c>
      <c r="DR69" s="150" t="e">
        <f t="shared" si="64"/>
        <v>#DIV/0!</v>
      </c>
      <c r="DS69" s="150" t="e">
        <f t="shared" si="65"/>
        <v>#DIV/0!</v>
      </c>
      <c r="DT69" s="150" t="e">
        <f t="shared" si="66"/>
        <v>#DIV/0!</v>
      </c>
      <c r="DU69" s="150" t="e">
        <f t="shared" si="67"/>
        <v>#DIV/0!</v>
      </c>
      <c r="DV69" s="150" t="e">
        <f t="shared" si="68"/>
        <v>#DIV/0!</v>
      </c>
      <c r="DW69" s="150" t="e">
        <f t="shared" si="69"/>
        <v>#DIV/0!</v>
      </c>
      <c r="DX69" t="s">
        <v>2080</v>
      </c>
      <c r="DY69">
        <v>2018</v>
      </c>
      <c r="DZ69">
        <v>5318</v>
      </c>
      <c r="EA69">
        <v>6976</v>
      </c>
      <c r="EB69" t="s">
        <v>1118</v>
      </c>
      <c r="EC69">
        <v>6</v>
      </c>
      <c r="ED69" t="s">
        <v>99</v>
      </c>
      <c r="EE69" t="s">
        <v>100</v>
      </c>
      <c r="EF69">
        <v>480</v>
      </c>
      <c r="EH69" t="s">
        <v>101</v>
      </c>
      <c r="EI69" t="s">
        <v>265</v>
      </c>
      <c r="EJ69" t="s">
        <v>1119</v>
      </c>
      <c r="EK69" t="s">
        <v>159</v>
      </c>
      <c r="EL69" t="s">
        <v>571</v>
      </c>
      <c r="EM69" t="s">
        <v>1110</v>
      </c>
      <c r="EN69" t="s">
        <v>160</v>
      </c>
      <c r="EO69">
        <v>4</v>
      </c>
      <c r="FT69">
        <v>475874</v>
      </c>
      <c r="FU69">
        <v>5606437</v>
      </c>
      <c r="GF69">
        <v>50.609322329999998</v>
      </c>
      <c r="GG69">
        <v>8.6590238199999998</v>
      </c>
      <c r="HN69">
        <v>30</v>
      </c>
      <c r="HO69" t="s">
        <v>1120</v>
      </c>
      <c r="HP69">
        <v>0.53700000000000003</v>
      </c>
      <c r="HQ69" t="s">
        <v>162</v>
      </c>
      <c r="HR69" t="s">
        <v>111</v>
      </c>
    </row>
    <row r="70" spans="2:226" ht="14.25" hidden="1" customHeight="1" x14ac:dyDescent="0.3">
      <c r="B70">
        <f t="shared" si="12"/>
        <v>6980</v>
      </c>
      <c r="C70" t="str">
        <f t="shared" si="13"/>
        <v>A480</v>
      </c>
      <c r="D70" s="132">
        <f t="shared" si="14"/>
        <v>40</v>
      </c>
      <c r="E70" s="123">
        <f>VLOOKUP($EA70,'4-DZ-Nr.-Mapping'!$A:$J,E$4,FALSE)</f>
        <v>0</v>
      </c>
      <c r="F70" s="123">
        <f>VLOOKUP($EA70,'4-DZ-Nr.-Mapping'!$A:$J,F$4,FALSE)</f>
        <v>0</v>
      </c>
      <c r="G70" s="106" t="str">
        <f t="shared" si="15"/>
        <v>O - Reiskirchen</v>
      </c>
      <c r="H70" t="str">
        <f t="shared" si="16"/>
        <v>W - Wetzlar</v>
      </c>
      <c r="I70" s="106" t="str">
        <f>VLOOKUP($EA70,'4-DZ-Nr.-Mapping'!$A:$N,I$4,FALSE)</f>
        <v xml:space="preserve"> </v>
      </c>
      <c r="J70" s="106" t="str">
        <f>VLOOKUP($EA70,'4-DZ-Nr.-Mapping'!$A:$N,J$4,FALSE)</f>
        <v xml:space="preserve"> </v>
      </c>
      <c r="K70" s="106" t="str">
        <f>VLOOKUP($EA70,'4-DZ-Nr.-Mapping'!$A:$N,K$4,FALSE)</f>
        <v xml:space="preserve"> </v>
      </c>
      <c r="L70" s="106" t="str">
        <f>VLOOKUP($EA70,'4-DZ-Nr.-Mapping'!$A:$N,L$4,FALSE)</f>
        <v xml:space="preserve"> </v>
      </c>
      <c r="M70" s="106" t="str">
        <f>VLOOKUP($EA70,'4-DZ-Nr.-Mapping'!$A:$N,M$4,FALSE)</f>
        <v xml:space="preserve"> </v>
      </c>
      <c r="N70" s="106" t="str">
        <f t="shared" si="17"/>
        <v>8+1</v>
      </c>
      <c r="P70" s="203">
        <f t="shared" si="18"/>
        <v>0.50820389411507327</v>
      </c>
      <c r="Q70" s="126">
        <f t="shared" si="102"/>
        <v>2323</v>
      </c>
      <c r="R70" s="126">
        <f t="shared" si="70"/>
        <v>949.05</v>
      </c>
      <c r="S70" s="126">
        <f t="shared" si="90"/>
        <v>801.81818573616283</v>
      </c>
      <c r="T70" s="126">
        <f t="shared" si="91"/>
        <v>1482.8144530737254</v>
      </c>
      <c r="U70" s="126">
        <f t="shared" si="95"/>
        <v>32.951432290527229</v>
      </c>
      <c r="V70" s="126">
        <f t="shared" si="35"/>
        <v>2317.5840711004153</v>
      </c>
      <c r="W70" s="125">
        <f t="shared" si="36"/>
        <v>0.49179610588492673</v>
      </c>
      <c r="X70" s="126">
        <f t="shared" si="103"/>
        <v>2248</v>
      </c>
      <c r="Y70" s="126">
        <f t="shared" si="38"/>
        <v>996.11999999999989</v>
      </c>
      <c r="Z70" s="126">
        <f t="shared" si="92"/>
        <v>775.93081426383742</v>
      </c>
      <c r="AA70" s="126">
        <f t="shared" si="93"/>
        <v>1434.9405469262745</v>
      </c>
      <c r="AB70" s="126">
        <f t="shared" si="94"/>
        <v>31.887567709472766</v>
      </c>
      <c r="AC70" s="126">
        <f t="shared" si="72"/>
        <v>2242.758928899585</v>
      </c>
      <c r="AD70" s="1"/>
      <c r="AE70" s="106" t="e">
        <f t="shared" si="22"/>
        <v>#N/A</v>
      </c>
      <c r="AF70" s="106" t="str">
        <f t="shared" si="73"/>
        <v>-</v>
      </c>
      <c r="AG70" s="106" t="str">
        <f t="shared" si="39"/>
        <v>A480</v>
      </c>
      <c r="AH70" s="106">
        <f t="shared" si="74"/>
        <v>6980</v>
      </c>
      <c r="AI70" s="106" t="str">
        <f t="shared" si="75"/>
        <v xml:space="preserve"> </v>
      </c>
      <c r="AJ70" s="106" t="str">
        <f t="shared" si="40"/>
        <v xml:space="preserve"> </v>
      </c>
      <c r="AK70" s="1"/>
      <c r="AL70" s="126">
        <f t="shared" si="100"/>
        <v>2323</v>
      </c>
      <c r="AM70" s="126">
        <f t="shared" si="100"/>
        <v>949.05</v>
      </c>
      <c r="AN70" s="126">
        <f t="shared" si="100"/>
        <v>801.81818573616283</v>
      </c>
      <c r="AO70" s="126">
        <f t="shared" si="100"/>
        <v>1482.8144530737254</v>
      </c>
      <c r="AP70" s="126">
        <f t="shared" si="100"/>
        <v>32.951432290527229</v>
      </c>
      <c r="AQ70" s="126">
        <f t="shared" si="100"/>
        <v>2317.5840711004153</v>
      </c>
      <c r="AR70" s="126" t="e">
        <f t="shared" si="101"/>
        <v>#N/A</v>
      </c>
      <c r="AS70" s="126" t="e">
        <f t="shared" si="101"/>
        <v>#N/A</v>
      </c>
      <c r="AT70" s="126" t="e">
        <f t="shared" si="101"/>
        <v>#N/A</v>
      </c>
      <c r="AU70" s="126" t="e">
        <f t="shared" si="101"/>
        <v>#N/A</v>
      </c>
      <c r="AV70" s="126" t="e">
        <f t="shared" si="101"/>
        <v>#N/A</v>
      </c>
      <c r="AW70" s="126" t="e">
        <f t="shared" si="101"/>
        <v>#N/A</v>
      </c>
      <c r="AX70" s="1"/>
      <c r="AY70" s="126" t="e">
        <f t="shared" si="41"/>
        <v>#VALUE!</v>
      </c>
      <c r="AZ70" s="126" t="e">
        <f t="shared" si="42"/>
        <v>#VALUE!</v>
      </c>
      <c r="BA70" s="126" t="e">
        <f t="shared" si="43"/>
        <v>#VALUE!</v>
      </c>
      <c r="BB70" s="126" t="e">
        <f t="shared" si="44"/>
        <v>#VALUE!</v>
      </c>
      <c r="BC70" s="126" t="e">
        <f t="shared" si="45"/>
        <v>#N/A</v>
      </c>
      <c r="BD70" s="126" t="e">
        <f t="shared" si="46"/>
        <v>#N/A</v>
      </c>
      <c r="BE70" s="126" t="e">
        <f t="shared" si="47"/>
        <v>#N/A</v>
      </c>
      <c r="BF70" s="126" t="e">
        <f t="shared" si="48"/>
        <v>#N/A</v>
      </c>
      <c r="BG70" s="1"/>
      <c r="BH70" s="128" t="e">
        <f>VLOOKUP(BH$6,'1-Konfiguration'!$C$14:$D$17,2,FALSE)*AY70 / 100 / 1000</f>
        <v>#VALUE!</v>
      </c>
      <c r="BI70" s="128" t="e">
        <f>VLOOKUP(BI$6,'1-Konfiguration'!$C$14:$D$17,2,FALSE)*AZ70 / 100 / 1000</f>
        <v>#VALUE!</v>
      </c>
      <c r="BJ70" s="128" t="e">
        <f>VLOOKUP(BJ$6,'1-Konfiguration'!$C$14:$D$17,2,FALSE)*BA70 / 100 / 1000</f>
        <v>#VALUE!</v>
      </c>
      <c r="BK70" s="128" t="e">
        <f>VLOOKUP(BK$6,'1-Konfiguration'!$C$14:$D$17,2,FALSE)*BB70 / 100 / 1000</f>
        <v>#VALUE!</v>
      </c>
      <c r="BL70" s="128" t="e">
        <f>VLOOKUP(BL$6,'1-Konfiguration'!$C$14:$D$17,2,FALSE)*BC70 / 100 / 1000</f>
        <v>#N/A</v>
      </c>
      <c r="BM70" s="128" t="e">
        <f>VLOOKUP(BM$6,'1-Konfiguration'!$C$14:$D$17,2,FALSE)*BD70 / 100 / 1000</f>
        <v>#N/A</v>
      </c>
      <c r="BN70" s="128" t="e">
        <f>VLOOKUP(BN$6,'1-Konfiguration'!$C$14:$D$17,2,FALSE)*BE70 / 100 / 1000</f>
        <v>#N/A</v>
      </c>
      <c r="BO70" s="128" t="e">
        <f>VLOOKUP(BO$6,'1-Konfiguration'!$C$14:$D$17,2,FALSE)*BF70 / 100 / 1000</f>
        <v>#N/A</v>
      </c>
      <c r="BP70" s="128"/>
      <c r="BQ70" s="214" t="e">
        <f t="shared" si="49"/>
        <v>#VALUE!</v>
      </c>
      <c r="BR70" s="214" t="e">
        <f t="shared" si="50"/>
        <v>#VALUE!</v>
      </c>
      <c r="BS70" s="214" t="e">
        <f t="shared" si="51"/>
        <v>#VALUE!</v>
      </c>
      <c r="BT70" s="215" t="e">
        <f t="shared" si="52"/>
        <v>#VALUE!</v>
      </c>
      <c r="BU70" s="216" t="e">
        <f>BQ70*VLOOKUP(BU$6,'1-Konfiguration'!$C$23:$K$26,5,FALSE)</f>
        <v>#VALUE!</v>
      </c>
      <c r="BV70" s="216" t="e">
        <f>BR70*VLOOKUP(BV$6,'1-Konfiguration'!$C$23:$K$26,5,FALSE)</f>
        <v>#VALUE!</v>
      </c>
      <c r="BW70" s="216" t="e">
        <f>BS70*VLOOKUP(BW$6,'1-Konfiguration'!$C$23:$K$26,5,FALSE)</f>
        <v>#VALUE!</v>
      </c>
      <c r="BX70" s="216" t="e">
        <f>BT70*VLOOKUP(BX$6,'1-Konfiguration'!$C$23:$K$26,5,FALSE)</f>
        <v>#VALUE!</v>
      </c>
      <c r="BY70" s="216" t="e">
        <f t="shared" si="53"/>
        <v>#VALUE!</v>
      </c>
      <c r="BZ70" s="216" t="e">
        <f>BQ70*VLOOKUP(BZ$6,'1-Konfiguration'!$C$23:$K$26,9,FALSE)</f>
        <v>#VALUE!</v>
      </c>
      <c r="CA70" s="216" t="e">
        <f>BR70*VLOOKUP(CA$6,'1-Konfiguration'!$C$23:$K$26,9,FALSE)</f>
        <v>#VALUE!</v>
      </c>
      <c r="CB70" s="216" t="e">
        <f>BS70*VLOOKUP(CB$6,'1-Konfiguration'!$C$23:$K$26,9,FALSE)</f>
        <v>#VALUE!</v>
      </c>
      <c r="CC70" s="216" t="e">
        <f>BT70*VLOOKUP(CC$6,'1-Konfiguration'!$C$23:$K$26,9,FALSE)</f>
        <v>#VALUE!</v>
      </c>
      <c r="CD70" s="216" t="e">
        <f t="shared" si="54"/>
        <v>#VALUE!</v>
      </c>
      <c r="CE70" s="2"/>
      <c r="CF70" s="128" t="e">
        <f t="shared" si="55"/>
        <v>#VALUE!</v>
      </c>
      <c r="CG70" s="128" t="e">
        <f t="shared" si="56"/>
        <v>#VALUE!</v>
      </c>
      <c r="CH70" s="128" t="e">
        <f t="shared" si="57"/>
        <v>#VALUE!</v>
      </c>
      <c r="CI70" s="128" t="e">
        <f t="shared" si="58"/>
        <v>#VALUE!</v>
      </c>
      <c r="CJ70" s="128" t="e">
        <f t="shared" si="59"/>
        <v>#VALUE!</v>
      </c>
      <c r="CK70" s="128" t="e">
        <f t="shared" si="60"/>
        <v>#VALUE!</v>
      </c>
      <c r="CL70" s="128" t="e">
        <f t="shared" si="61"/>
        <v>#VALUE!</v>
      </c>
      <c r="CM70" s="128" t="e">
        <f t="shared" si="62"/>
        <v>#VALUE!</v>
      </c>
      <c r="CN70" s="2"/>
      <c r="CO70" s="128" t="e">
        <f>MMULT($BH70:$BK70,'1-Konfiguration'!D$23:D$26)+MMULT($BL70:$BO70,'1-Konfiguration'!D$23:D$26)</f>
        <v>#VALUE!</v>
      </c>
      <c r="CP70" s="128" t="e">
        <f>MMULT($BH70:$BK70,'1-Konfiguration'!E$23:E$26)+MMULT($BL70:$BO70,'1-Konfiguration'!E$23:E$26)</f>
        <v>#VALUE!</v>
      </c>
      <c r="CQ70" s="128" t="e">
        <f>MMULT($BH70:$BK70,'1-Konfiguration'!F$23:F$26)+MMULT($BL70:$BO70,'1-Konfiguration'!F$23:F$26)</f>
        <v>#VALUE!</v>
      </c>
      <c r="CR70" s="128" t="e">
        <f>MMULT($BH70:$BK70,'1-Konfiguration'!G$23:G$26)+MMULT($BL70:$BO70,'1-Konfiguration'!G$23:G$26)</f>
        <v>#VALUE!</v>
      </c>
      <c r="CS70" s="128" t="e">
        <f>MMULT($BH70:$BK70,'1-Konfiguration'!H$23:H$26)+MMULT($BL70:$BO70,'1-Konfiguration'!H$23:H$26)</f>
        <v>#VALUE!</v>
      </c>
      <c r="CT70" s="128" t="e">
        <f>MMULT($BH70:$BK70,'1-Konfiguration'!I$23:I$26)+MMULT($BL70:$BO70,'1-Konfiguration'!I$23:I$26)</f>
        <v>#VALUE!</v>
      </c>
      <c r="CU70" s="128" t="e">
        <f>MMULT($BH70:$BK70,'1-Konfiguration'!J$23:J$26)+MMULT($BL70:$BO70,'1-Konfiguration'!J$23:J$26)</f>
        <v>#VALUE!</v>
      </c>
      <c r="CV70" s="128" t="e">
        <f>MMULT($BH70:$BK70,'1-Konfiguration'!K$23:K$26)+MMULT($BL70:$BO70,'1-Konfiguration'!K$23:K$26)</f>
        <v>#VALUE!</v>
      </c>
      <c r="CX70" s="106"/>
      <c r="CY70" s="106"/>
      <c r="CZ70" s="106"/>
      <c r="DA70" s="106"/>
      <c r="DB70" s="106"/>
      <c r="DC70" s="106"/>
      <c r="DD70" s="106"/>
      <c r="DE70" s="106"/>
      <c r="DF70" s="117" t="e">
        <f>IF(CF70&gt;'5-Colouring_uMap'!B$15,'5-Colouring_uMap'!C$15,IF(CF70&gt;'5-Colouring_uMap'!B$14,'5-Colouring_uMap'!C$14,IF(CF70&gt;'5-Colouring_uMap'!B$13,'5-Colouring_uMap'!C$13,IF(CF70&gt;'5-Colouring_uMap'!B$12,'5-Colouring_uMap'!C$12,IF(CF70&gt;'5-Colouring_uMap'!B$11,'5-Colouring_uMap'!C$11,IF(CF70&gt;'5-Colouring_uMap'!B$10,'5-Colouring_uMap'!C$10,IF(CF70&gt;'5-Colouring_uMap'!B$9,'5-Colouring_uMap'!C$9,IF(CF70&gt;'5-Colouring_uMap'!B$8,'5-Colouring_uMap'!C$8,IF(CF70&gt;'5-Colouring_uMap'!B$7,'5-Colouring_uMap'!C$7)))))))))</f>
        <v>#VALUE!</v>
      </c>
      <c r="DG70" s="117" t="e">
        <f>IF(CG70&gt;'5-Colouring_uMap'!E$15,'5-Colouring_uMap'!F$15,IF(CG70&gt;'5-Colouring_uMap'!E$14,'5-Colouring_uMap'!F$14,IF(CG70&gt;'5-Colouring_uMap'!E$13,'5-Colouring_uMap'!F$13,IF(CG70&gt;'5-Colouring_uMap'!E$12,'5-Colouring_uMap'!F$12,IF(CG70&gt;'5-Colouring_uMap'!E$11,'5-Colouring_uMap'!F$11,IF(CG70&gt;'5-Colouring_uMap'!E$10,'5-Colouring_uMap'!F$10,IF(CG70&gt;'5-Colouring_uMap'!E$9,'5-Colouring_uMap'!F$9,IF(CG70&gt;'5-Colouring_uMap'!E$8,'5-Colouring_uMap'!F$8,IF(CG70&gt;'5-Colouring_uMap'!E$7,'5-Colouring_uMap'!F$7)))))))))</f>
        <v>#VALUE!</v>
      </c>
      <c r="DH70" s="117" t="e">
        <f>IF(CH70&gt;'5-Colouring_uMap'!H$15,'5-Colouring_uMap'!I$15,IF(CH70&gt;'5-Colouring_uMap'!H$14,'5-Colouring_uMap'!I$14,IF(CH70&gt;'5-Colouring_uMap'!H$13,'5-Colouring_uMap'!I$13,IF(CH70&gt;'5-Colouring_uMap'!H$12,'5-Colouring_uMap'!I$12,IF(CH70&gt;'5-Colouring_uMap'!H$11,'5-Colouring_uMap'!I$11,IF(CH70&gt;'5-Colouring_uMap'!H$10,'5-Colouring_uMap'!I$10,IF(CH70&gt;'5-Colouring_uMap'!H$9,'5-Colouring_uMap'!I$9,IF(CH70&gt;'5-Colouring_uMap'!H$8,'5-Colouring_uMap'!I$8,IF(CH70&gt;'5-Colouring_uMap'!H$7,'5-Colouring_uMap'!I$7)))))))))</f>
        <v>#VALUE!</v>
      </c>
      <c r="DI70" s="117" t="e">
        <f>IF(CI70&gt;'5-Colouring_uMap'!K$15,'5-Colouring_uMap'!L$15,IF(CI70&gt;'5-Colouring_uMap'!K$14,'5-Colouring_uMap'!L$14,IF(CI70&gt;'5-Colouring_uMap'!K$13,'5-Colouring_uMap'!L$13,IF(CI70&gt;'5-Colouring_uMap'!K$12,'5-Colouring_uMap'!L$12,IF(CI70&gt;'5-Colouring_uMap'!K$11,'5-Colouring_uMap'!L$11,IF(CI70&gt;'5-Colouring_uMap'!K$10,'5-Colouring_uMap'!L$10,IF(CI70&gt;'5-Colouring_uMap'!K$9,'5-Colouring_uMap'!L$9,IF(CI70&gt;'5-Colouring_uMap'!K$8,'5-Colouring_uMap'!L$8,IF(CI70&gt;'5-Colouring_uMap'!K$7,'5-Colouring_uMap'!L$7)))))))))</f>
        <v>#VALUE!</v>
      </c>
      <c r="DJ70" s="117" t="e">
        <f>IF(CJ70&gt;'5-Colouring_uMap'!N$15,'5-Colouring_uMap'!O$15,IF(CJ70&gt;'5-Colouring_uMap'!N$14,'5-Colouring_uMap'!O$14,IF(CJ70&gt;'5-Colouring_uMap'!N$13,'5-Colouring_uMap'!O$13,IF(CJ70&gt;'5-Colouring_uMap'!N$12,'5-Colouring_uMap'!O$12,IF(CJ70&gt;'5-Colouring_uMap'!N$11,'5-Colouring_uMap'!O$11,IF(CJ70&gt;'5-Colouring_uMap'!N$10,'5-Colouring_uMap'!O$10,IF(CJ70&gt;'5-Colouring_uMap'!N$9,'5-Colouring_uMap'!O$9,IF(CJ70&gt;'5-Colouring_uMap'!N$8,'5-Colouring_uMap'!O$8,IF(CJ70&gt;'5-Colouring_uMap'!N$7,'5-Colouring_uMap'!O$7)))))))))</f>
        <v>#VALUE!</v>
      </c>
      <c r="DK70" s="117" t="e">
        <f>IF(CK70&gt;'5-Colouring_uMap'!Q$15,'5-Colouring_uMap'!R$15,IF(CK70&gt;'5-Colouring_uMap'!Q$14,'5-Colouring_uMap'!R$14,IF(CK70&gt;'5-Colouring_uMap'!Q$13,'5-Colouring_uMap'!R$13,IF(CK70&gt;'5-Colouring_uMap'!Q$12,'5-Colouring_uMap'!R$12,IF(CK70&gt;'5-Colouring_uMap'!Q$11,'5-Colouring_uMap'!R$11,IF(CK70&gt;'5-Colouring_uMap'!Q$10,'5-Colouring_uMap'!R$10,IF(CK70&gt;'5-Colouring_uMap'!Q$9,'5-Colouring_uMap'!R$9,IF(CK70&gt;'5-Colouring_uMap'!Q$8,'5-Colouring_uMap'!R$8,IF(CK70&gt;'5-Colouring_uMap'!Q$7,'5-Colouring_uMap'!R$7)))))))))</f>
        <v>#VALUE!</v>
      </c>
      <c r="DL70" s="117" t="e">
        <f>IF(CL70&gt;'5-Colouring_uMap'!T$15,'5-Colouring_uMap'!U$15,IF(CL70&gt;'5-Colouring_uMap'!T$14,'5-Colouring_uMap'!U$14,IF(CL70&gt;'5-Colouring_uMap'!T$13,'5-Colouring_uMap'!U$13,IF(CL70&gt;'5-Colouring_uMap'!T$12,'5-Colouring_uMap'!U$12,IF(CL70&gt;'5-Colouring_uMap'!T$11,'5-Colouring_uMap'!U$11,IF(CL70&gt;'5-Colouring_uMap'!T$10,'5-Colouring_uMap'!U$10,IF(CL70&gt;'5-Colouring_uMap'!T$9,'5-Colouring_uMap'!U$9,IF(CL70&gt;'5-Colouring_uMap'!T$8,'5-Colouring_uMap'!U$8,IF(CL70&gt;'5-Colouring_uMap'!T$7,'5-Colouring_uMap'!U$7)))))))))</f>
        <v>#VALUE!</v>
      </c>
      <c r="DM70" s="117" t="e">
        <f>IF(CM70&gt;'5-Colouring_uMap'!W$15,'5-Colouring_uMap'!X$15,IF(CM70&gt;'5-Colouring_uMap'!W$14,'5-Colouring_uMap'!X$14,IF(CM70&gt;'5-Colouring_uMap'!W$13,'5-Colouring_uMap'!X$13,IF(CM70&gt;'5-Colouring_uMap'!W$12,'5-Colouring_uMap'!X$12,IF(CM70&gt;'5-Colouring_uMap'!W$11,'5-Colouring_uMap'!X$11,IF(CM70&gt;'5-Colouring_uMap'!W$10,'5-Colouring_uMap'!X$10,IF(CM70&gt;'5-Colouring_uMap'!W$9,'5-Colouring_uMap'!X$9,IF(CM70&gt;'5-Colouring_uMap'!W$8,'5-Colouring_uMap'!X$8,IF(CM70&gt;'5-Colouring_uMap'!W$7,'5-Colouring_uMap'!X$7)))))))))</f>
        <v>#VALUE!</v>
      </c>
      <c r="DN70" s="117">
        <v>10</v>
      </c>
      <c r="DO70" s="159" t="s">
        <v>2093</v>
      </c>
      <c r="DP70" s="106" t="e">
        <f t="shared" si="71"/>
        <v>#VALUE!</v>
      </c>
      <c r="DQ70" s="106" t="e">
        <f t="shared" si="63"/>
        <v>#VALUE!</v>
      </c>
      <c r="DR70" s="106" t="e">
        <f t="shared" si="64"/>
        <v>#VALUE!</v>
      </c>
      <c r="DS70" s="106" t="e">
        <f t="shared" si="65"/>
        <v>#VALUE!</v>
      </c>
      <c r="DT70" s="106" t="e">
        <f t="shared" si="66"/>
        <v>#VALUE!</v>
      </c>
      <c r="DU70" s="106" t="e">
        <f t="shared" si="67"/>
        <v>#VALUE!</v>
      </c>
      <c r="DV70" s="106" t="e">
        <f t="shared" si="68"/>
        <v>#VALUE!</v>
      </c>
      <c r="DW70" s="106" t="e">
        <f t="shared" si="69"/>
        <v>#VALUE!</v>
      </c>
      <c r="DX70" t="s">
        <v>2080</v>
      </c>
      <c r="DY70">
        <v>2018</v>
      </c>
      <c r="DZ70">
        <v>5318</v>
      </c>
      <c r="EA70">
        <v>6980</v>
      </c>
      <c r="EB70" t="s">
        <v>573</v>
      </c>
      <c r="EC70">
        <v>6</v>
      </c>
      <c r="ED70" t="s">
        <v>99</v>
      </c>
      <c r="EE70" t="s">
        <v>100</v>
      </c>
      <c r="EF70">
        <v>480</v>
      </c>
      <c r="EH70" t="s">
        <v>101</v>
      </c>
      <c r="EI70" t="s">
        <v>265</v>
      </c>
      <c r="EJ70" t="s">
        <v>574</v>
      </c>
      <c r="EK70" t="s">
        <v>159</v>
      </c>
      <c r="EL70" t="s">
        <v>571</v>
      </c>
      <c r="EM70" t="s">
        <v>575</v>
      </c>
      <c r="EN70" t="s">
        <v>160</v>
      </c>
      <c r="EO70">
        <v>4</v>
      </c>
      <c r="EP70">
        <v>355</v>
      </c>
      <c r="EQ70">
        <v>21613</v>
      </c>
      <c r="ER70">
        <v>10545</v>
      </c>
      <c r="ES70">
        <v>11068</v>
      </c>
      <c r="ET70">
        <v>4571</v>
      </c>
      <c r="EU70">
        <v>2323</v>
      </c>
      <c r="EV70">
        <v>2248</v>
      </c>
      <c r="EW70">
        <v>21.1</v>
      </c>
      <c r="EX70">
        <v>0.94</v>
      </c>
      <c r="EY70">
        <v>0.64</v>
      </c>
      <c r="EZ70">
        <v>1.0900000000000001</v>
      </c>
      <c r="FA70">
        <v>1195</v>
      </c>
      <c r="FB70">
        <v>18.3</v>
      </c>
      <c r="FC70">
        <v>311</v>
      </c>
      <c r="FD70">
        <v>42.7</v>
      </c>
      <c r="FI70" t="s">
        <v>161</v>
      </c>
      <c r="FJ70" t="s">
        <v>161</v>
      </c>
      <c r="FK70">
        <v>76.2</v>
      </c>
      <c r="FL70">
        <v>9</v>
      </c>
      <c r="FM70">
        <v>1.3</v>
      </c>
      <c r="FN70">
        <v>1.3</v>
      </c>
      <c r="FO70">
        <v>3.5</v>
      </c>
      <c r="FP70">
        <v>17.3</v>
      </c>
      <c r="FQ70">
        <v>13.5</v>
      </c>
      <c r="FR70">
        <v>0.3</v>
      </c>
      <c r="FS70">
        <v>1.4</v>
      </c>
      <c r="FT70">
        <v>486109</v>
      </c>
      <c r="FU70">
        <v>5607890</v>
      </c>
      <c r="FZ70">
        <v>24254</v>
      </c>
      <c r="GA70">
        <v>11993</v>
      </c>
      <c r="GB70">
        <v>12261</v>
      </c>
      <c r="GC70">
        <v>25.7</v>
      </c>
      <c r="GD70">
        <v>26.6</v>
      </c>
      <c r="GE70">
        <v>24.9</v>
      </c>
      <c r="GF70">
        <v>50.622724759999997</v>
      </c>
      <c r="GG70">
        <v>8.8036301199999993</v>
      </c>
      <c r="GH70">
        <v>1131</v>
      </c>
      <c r="GI70">
        <v>1131</v>
      </c>
      <c r="GJ70">
        <v>10.7</v>
      </c>
      <c r="GK70">
        <v>10.199999999999999</v>
      </c>
      <c r="GL70">
        <v>20.7</v>
      </c>
      <c r="GM70">
        <v>10.6</v>
      </c>
      <c r="GN70">
        <v>16.2</v>
      </c>
      <c r="GO70">
        <v>7</v>
      </c>
      <c r="GP70">
        <v>9.4</v>
      </c>
      <c r="GQ70">
        <v>9.1999999999999993</v>
      </c>
      <c r="GR70">
        <v>12308</v>
      </c>
      <c r="GS70">
        <v>12414</v>
      </c>
      <c r="GT70">
        <v>0.59</v>
      </c>
      <c r="GU70">
        <v>0.69</v>
      </c>
      <c r="GV70">
        <v>0.87</v>
      </c>
      <c r="GW70">
        <v>1.0900000000000001</v>
      </c>
      <c r="GX70">
        <v>1.1499999999999999</v>
      </c>
      <c r="GY70">
        <v>1.04</v>
      </c>
      <c r="GZ70">
        <v>0.64</v>
      </c>
      <c r="HA70">
        <v>0.61</v>
      </c>
      <c r="HB70">
        <v>943</v>
      </c>
      <c r="HC70">
        <v>42</v>
      </c>
      <c r="HD70">
        <v>177</v>
      </c>
      <c r="HE70">
        <v>17</v>
      </c>
      <c r="HF70">
        <v>171</v>
      </c>
      <c r="HG70">
        <v>18</v>
      </c>
      <c r="HH70">
        <v>115</v>
      </c>
      <c r="HI70">
        <v>3</v>
      </c>
      <c r="HJ70">
        <v>664</v>
      </c>
      <c r="HK70">
        <v>27</v>
      </c>
      <c r="HL70">
        <v>131</v>
      </c>
      <c r="HM70">
        <v>11</v>
      </c>
      <c r="HN70">
        <v>40</v>
      </c>
      <c r="HO70" t="s">
        <v>576</v>
      </c>
      <c r="HP70">
        <v>8.109</v>
      </c>
      <c r="HQ70" t="s">
        <v>162</v>
      </c>
      <c r="HR70" t="s">
        <v>111</v>
      </c>
    </row>
    <row r="71" spans="2:226" ht="14.25" hidden="1" customHeight="1" x14ac:dyDescent="0.3">
      <c r="B71">
        <f t="shared" ref="B71:B134" si="104">EA71</f>
        <v>6870</v>
      </c>
      <c r="C71" t="str">
        <f t="shared" ref="C71:C134" si="105">EE71&amp;EF71</f>
        <v>A485</v>
      </c>
      <c r="D71" s="132">
        <f t="shared" ref="D71:D134" si="106">HN71</f>
        <v>10</v>
      </c>
      <c r="E71" s="123">
        <f>VLOOKUP($EA71,'4-DZ-Nr.-Mapping'!$A:$J,E$4,FALSE)</f>
        <v>0</v>
      </c>
      <c r="F71" s="123">
        <f>VLOOKUP($EA71,'4-DZ-Nr.-Mapping'!$A:$J,F$4,FALSE)</f>
        <v>0</v>
      </c>
      <c r="G71" s="106" t="str">
        <f t="shared" ref="G71:G134" si="107">EK71&amp;" - "&amp;EI71&amp;""</f>
        <v>N - NK Gießen (A480)</v>
      </c>
      <c r="H71" t="str">
        <f t="shared" ref="H71:H134" si="108">EN71&amp;" - "&amp;EL71</f>
        <v>S - Langgöns</v>
      </c>
      <c r="I71" s="106" t="str">
        <f>VLOOKUP($EA71,'4-DZ-Nr.-Mapping'!$A:$N,I$4,FALSE)</f>
        <v xml:space="preserve"> </v>
      </c>
      <c r="J71" s="106" t="str">
        <f>VLOOKUP($EA71,'4-DZ-Nr.-Mapping'!$A:$N,J$4,FALSE)</f>
        <v xml:space="preserve"> </v>
      </c>
      <c r="K71" s="106" t="str">
        <f>VLOOKUP($EA71,'4-DZ-Nr.-Mapping'!$A:$N,K$4,FALSE)</f>
        <v xml:space="preserve"> </v>
      </c>
      <c r="L71" s="106" t="str">
        <f>VLOOKUP($EA71,'4-DZ-Nr.-Mapping'!$A:$N,L$4,FALSE)</f>
        <v xml:space="preserve"> </v>
      </c>
      <c r="M71" s="106" t="str">
        <f>VLOOKUP($EA71,'4-DZ-Nr.-Mapping'!$A:$N,M$4,FALSE)</f>
        <v xml:space="preserve"> </v>
      </c>
      <c r="N71" s="106" t="str">
        <f t="shared" ref="N71:N134" si="109">EH71</f>
        <v>8+1</v>
      </c>
      <c r="P71" s="203">
        <f t="shared" ref="P71:P134" si="110">IF(I71="keine Daten", "-",IF(EU71=0,ER71/(ER71+ES71),EU71/(EU71+EV71)))</f>
        <v>0.43253012048192774</v>
      </c>
      <c r="Q71" s="126">
        <f t="shared" si="102"/>
        <v>718</v>
      </c>
      <c r="R71" s="126">
        <f t="shared" si="70"/>
        <v>686.50800000000004</v>
      </c>
      <c r="S71" s="126">
        <f t="shared" si="90"/>
        <v>381.52097831325307</v>
      </c>
      <c r="T71" s="126">
        <f t="shared" si="91"/>
        <v>312.15352771084343</v>
      </c>
      <c r="U71" s="126">
        <f t="shared" si="95"/>
        <v>26.01279397590362</v>
      </c>
      <c r="V71" s="126">
        <f t="shared" si="35"/>
        <v>719.68730000000005</v>
      </c>
      <c r="W71" s="125">
        <f t="shared" ref="W71:W134" si="111">IF(EV71=0,ES71/(ER71+ES71),EV71/(EU71+EV71))</f>
        <v>0.56746987951807226</v>
      </c>
      <c r="X71" s="126">
        <f t="shared" si="103"/>
        <v>942</v>
      </c>
      <c r="Y71" s="126">
        <f t="shared" si="38"/>
        <v>837.06400000000008</v>
      </c>
      <c r="Z71" s="126">
        <f t="shared" si="92"/>
        <v>500.54702168674697</v>
      </c>
      <c r="AA71" s="126">
        <f t="shared" si="93"/>
        <v>409.53847228915657</v>
      </c>
      <c r="AB71" s="126">
        <f t="shared" si="94"/>
        <v>34.128206024096379</v>
      </c>
      <c r="AC71" s="126">
        <f t="shared" si="72"/>
        <v>944.2136999999999</v>
      </c>
      <c r="AD71" s="1"/>
      <c r="AE71" s="106" t="e">
        <f t="shared" ref="AE71:AE134" si="112">VLOOKUP(AH71,$EA$6:$HR$393,2,FALSE)&amp; "-" &amp;VLOOKUP(AI71,$EA$6:$HR$393,2,FALSE)</f>
        <v>#N/A</v>
      </c>
      <c r="AF71" s="106" t="str">
        <f t="shared" si="73"/>
        <v>-</v>
      </c>
      <c r="AG71" s="106" t="str">
        <f t="shared" si="39"/>
        <v>A485</v>
      </c>
      <c r="AH71" s="106">
        <f t="shared" si="74"/>
        <v>6870</v>
      </c>
      <c r="AI71" s="106" t="str">
        <f t="shared" si="75"/>
        <v xml:space="preserve"> </v>
      </c>
      <c r="AJ71" s="106" t="str">
        <f t="shared" si="40"/>
        <v xml:space="preserve"> </v>
      </c>
      <c r="AK71" s="1"/>
      <c r="AL71" s="126">
        <f t="shared" si="100"/>
        <v>718</v>
      </c>
      <c r="AM71" s="126">
        <f t="shared" si="100"/>
        <v>686.50800000000004</v>
      </c>
      <c r="AN71" s="126">
        <f t="shared" si="100"/>
        <v>381.52097831325307</v>
      </c>
      <c r="AO71" s="126">
        <f t="shared" si="100"/>
        <v>312.15352771084343</v>
      </c>
      <c r="AP71" s="126">
        <f t="shared" si="100"/>
        <v>26.01279397590362</v>
      </c>
      <c r="AQ71" s="126">
        <f t="shared" si="100"/>
        <v>719.68730000000005</v>
      </c>
      <c r="AR71" s="126" t="e">
        <f t="shared" si="101"/>
        <v>#N/A</v>
      </c>
      <c r="AS71" s="126" t="e">
        <f t="shared" si="101"/>
        <v>#N/A</v>
      </c>
      <c r="AT71" s="126" t="e">
        <f t="shared" si="101"/>
        <v>#N/A</v>
      </c>
      <c r="AU71" s="126" t="e">
        <f t="shared" si="101"/>
        <v>#N/A</v>
      </c>
      <c r="AV71" s="126" t="e">
        <f t="shared" si="101"/>
        <v>#N/A</v>
      </c>
      <c r="AW71" s="126" t="e">
        <f t="shared" si="101"/>
        <v>#N/A</v>
      </c>
      <c r="AX71" s="1"/>
      <c r="AY71" s="126" t="e">
        <f t="shared" si="41"/>
        <v>#VALUE!</v>
      </c>
      <c r="AZ71" s="126" t="e">
        <f t="shared" si="42"/>
        <v>#VALUE!</v>
      </c>
      <c r="BA71" s="126" t="e">
        <f t="shared" si="43"/>
        <v>#VALUE!</v>
      </c>
      <c r="BB71" s="126" t="e">
        <f t="shared" si="44"/>
        <v>#VALUE!</v>
      </c>
      <c r="BC71" s="126" t="e">
        <f t="shared" si="45"/>
        <v>#N/A</v>
      </c>
      <c r="BD71" s="126" t="e">
        <f t="shared" si="46"/>
        <v>#N/A</v>
      </c>
      <c r="BE71" s="126" t="e">
        <f t="shared" si="47"/>
        <v>#N/A</v>
      </c>
      <c r="BF71" s="126" t="e">
        <f t="shared" si="48"/>
        <v>#N/A</v>
      </c>
      <c r="BG71" s="1"/>
      <c r="BH71" s="128" t="e">
        <f>VLOOKUP(BH$6,'1-Konfiguration'!$C$14:$D$17,2,FALSE)*AY71 / 100 / 1000</f>
        <v>#VALUE!</v>
      </c>
      <c r="BI71" s="128" t="e">
        <f>VLOOKUP(BI$6,'1-Konfiguration'!$C$14:$D$17,2,FALSE)*AZ71 / 100 / 1000</f>
        <v>#VALUE!</v>
      </c>
      <c r="BJ71" s="128" t="e">
        <f>VLOOKUP(BJ$6,'1-Konfiguration'!$C$14:$D$17,2,FALSE)*BA71 / 100 / 1000</f>
        <v>#VALUE!</v>
      </c>
      <c r="BK71" s="128" t="e">
        <f>VLOOKUP(BK$6,'1-Konfiguration'!$C$14:$D$17,2,FALSE)*BB71 / 100 / 1000</f>
        <v>#VALUE!</v>
      </c>
      <c r="BL71" s="128" t="e">
        <f>VLOOKUP(BL$6,'1-Konfiguration'!$C$14:$D$17,2,FALSE)*BC71 / 100 / 1000</f>
        <v>#N/A</v>
      </c>
      <c r="BM71" s="128" t="e">
        <f>VLOOKUP(BM$6,'1-Konfiguration'!$C$14:$D$17,2,FALSE)*BD71 / 100 / 1000</f>
        <v>#N/A</v>
      </c>
      <c r="BN71" s="128" t="e">
        <f>VLOOKUP(BN$6,'1-Konfiguration'!$C$14:$D$17,2,FALSE)*BE71 / 100 / 1000</f>
        <v>#N/A</v>
      </c>
      <c r="BO71" s="128" t="e">
        <f>VLOOKUP(BO$6,'1-Konfiguration'!$C$14:$D$17,2,FALSE)*BF71 / 100 / 1000</f>
        <v>#N/A</v>
      </c>
      <c r="BP71" s="128"/>
      <c r="BQ71" s="214" t="e">
        <f t="shared" si="49"/>
        <v>#VALUE!</v>
      </c>
      <c r="BR71" s="214" t="e">
        <f t="shared" si="50"/>
        <v>#VALUE!</v>
      </c>
      <c r="BS71" s="214" t="e">
        <f t="shared" si="51"/>
        <v>#VALUE!</v>
      </c>
      <c r="BT71" s="215" t="e">
        <f t="shared" si="52"/>
        <v>#VALUE!</v>
      </c>
      <c r="BU71" s="216" t="e">
        <f>BQ71*VLOOKUP(BU$6,'1-Konfiguration'!$C$23:$K$26,5,FALSE)</f>
        <v>#VALUE!</v>
      </c>
      <c r="BV71" s="216" t="e">
        <f>BR71*VLOOKUP(BV$6,'1-Konfiguration'!$C$23:$K$26,5,FALSE)</f>
        <v>#VALUE!</v>
      </c>
      <c r="BW71" s="216" t="e">
        <f>BS71*VLOOKUP(BW$6,'1-Konfiguration'!$C$23:$K$26,5,FALSE)</f>
        <v>#VALUE!</v>
      </c>
      <c r="BX71" s="216" t="e">
        <f>BT71*VLOOKUP(BX$6,'1-Konfiguration'!$C$23:$K$26,5,FALSE)</f>
        <v>#VALUE!</v>
      </c>
      <c r="BY71" s="216" t="e">
        <f t="shared" si="53"/>
        <v>#VALUE!</v>
      </c>
      <c r="BZ71" s="216" t="e">
        <f>BQ71*VLOOKUP(BZ$6,'1-Konfiguration'!$C$23:$K$26,9,FALSE)</f>
        <v>#VALUE!</v>
      </c>
      <c r="CA71" s="216" t="e">
        <f>BR71*VLOOKUP(CA$6,'1-Konfiguration'!$C$23:$K$26,9,FALSE)</f>
        <v>#VALUE!</v>
      </c>
      <c r="CB71" s="216" t="e">
        <f>BS71*VLOOKUP(CB$6,'1-Konfiguration'!$C$23:$K$26,9,FALSE)</f>
        <v>#VALUE!</v>
      </c>
      <c r="CC71" s="216" t="e">
        <f>BT71*VLOOKUP(CC$6,'1-Konfiguration'!$C$23:$K$26,9,FALSE)</f>
        <v>#VALUE!</v>
      </c>
      <c r="CD71" s="216" t="e">
        <f t="shared" si="54"/>
        <v>#VALUE!</v>
      </c>
      <c r="CE71" s="2"/>
      <c r="CF71" s="128" t="e">
        <f t="shared" si="55"/>
        <v>#VALUE!</v>
      </c>
      <c r="CG71" s="128" t="e">
        <f t="shared" si="56"/>
        <v>#VALUE!</v>
      </c>
      <c r="CH71" s="128" t="e">
        <f t="shared" si="57"/>
        <v>#VALUE!</v>
      </c>
      <c r="CI71" s="128" t="e">
        <f t="shared" si="58"/>
        <v>#VALUE!</v>
      </c>
      <c r="CJ71" s="128" t="e">
        <f t="shared" si="59"/>
        <v>#VALUE!</v>
      </c>
      <c r="CK71" s="128" t="e">
        <f t="shared" si="60"/>
        <v>#VALUE!</v>
      </c>
      <c r="CL71" s="128" t="e">
        <f t="shared" si="61"/>
        <v>#VALUE!</v>
      </c>
      <c r="CM71" s="128" t="e">
        <f t="shared" si="62"/>
        <v>#VALUE!</v>
      </c>
      <c r="CN71" s="2"/>
      <c r="CO71" s="128" t="e">
        <f>MMULT($BH71:$BK71,'1-Konfiguration'!D$23:D$26)+MMULT($BL71:$BO71,'1-Konfiguration'!D$23:D$26)</f>
        <v>#VALUE!</v>
      </c>
      <c r="CP71" s="128" t="e">
        <f>MMULT($BH71:$BK71,'1-Konfiguration'!E$23:E$26)+MMULT($BL71:$BO71,'1-Konfiguration'!E$23:E$26)</f>
        <v>#VALUE!</v>
      </c>
      <c r="CQ71" s="128" t="e">
        <f>MMULT($BH71:$BK71,'1-Konfiguration'!F$23:F$26)+MMULT($BL71:$BO71,'1-Konfiguration'!F$23:F$26)</f>
        <v>#VALUE!</v>
      </c>
      <c r="CR71" s="128" t="e">
        <f>MMULT($BH71:$BK71,'1-Konfiguration'!G$23:G$26)+MMULT($BL71:$BO71,'1-Konfiguration'!G$23:G$26)</f>
        <v>#VALUE!</v>
      </c>
      <c r="CS71" s="128" t="e">
        <f>MMULT($BH71:$BK71,'1-Konfiguration'!H$23:H$26)+MMULT($BL71:$BO71,'1-Konfiguration'!H$23:H$26)</f>
        <v>#VALUE!</v>
      </c>
      <c r="CT71" s="128" t="e">
        <f>MMULT($BH71:$BK71,'1-Konfiguration'!I$23:I$26)+MMULT($BL71:$BO71,'1-Konfiguration'!I$23:I$26)</f>
        <v>#VALUE!</v>
      </c>
      <c r="CU71" s="128" t="e">
        <f>MMULT($BH71:$BK71,'1-Konfiguration'!J$23:J$26)+MMULT($BL71:$BO71,'1-Konfiguration'!J$23:J$26)</f>
        <v>#VALUE!</v>
      </c>
      <c r="CV71" s="128" t="e">
        <f>MMULT($BH71:$BK71,'1-Konfiguration'!K$23:K$26)+MMULT($BL71:$BO71,'1-Konfiguration'!K$23:K$26)</f>
        <v>#VALUE!</v>
      </c>
      <c r="CX71" s="106"/>
      <c r="CY71" s="106"/>
      <c r="CZ71" s="106"/>
      <c r="DA71" s="106"/>
      <c r="DB71" s="106"/>
      <c r="DC71" s="106"/>
      <c r="DD71" s="106"/>
      <c r="DE71" s="106"/>
      <c r="DF71" s="117" t="e">
        <f>IF(CF71&gt;'5-Colouring_uMap'!B$15,'5-Colouring_uMap'!C$15,IF(CF71&gt;'5-Colouring_uMap'!B$14,'5-Colouring_uMap'!C$14,IF(CF71&gt;'5-Colouring_uMap'!B$13,'5-Colouring_uMap'!C$13,IF(CF71&gt;'5-Colouring_uMap'!B$12,'5-Colouring_uMap'!C$12,IF(CF71&gt;'5-Colouring_uMap'!B$11,'5-Colouring_uMap'!C$11,IF(CF71&gt;'5-Colouring_uMap'!B$10,'5-Colouring_uMap'!C$10,IF(CF71&gt;'5-Colouring_uMap'!B$9,'5-Colouring_uMap'!C$9,IF(CF71&gt;'5-Colouring_uMap'!B$8,'5-Colouring_uMap'!C$8,IF(CF71&gt;'5-Colouring_uMap'!B$7,'5-Colouring_uMap'!C$7)))))))))</f>
        <v>#VALUE!</v>
      </c>
      <c r="DG71" s="117" t="e">
        <f>IF(CG71&gt;'5-Colouring_uMap'!E$15,'5-Colouring_uMap'!F$15,IF(CG71&gt;'5-Colouring_uMap'!E$14,'5-Colouring_uMap'!F$14,IF(CG71&gt;'5-Colouring_uMap'!E$13,'5-Colouring_uMap'!F$13,IF(CG71&gt;'5-Colouring_uMap'!E$12,'5-Colouring_uMap'!F$12,IF(CG71&gt;'5-Colouring_uMap'!E$11,'5-Colouring_uMap'!F$11,IF(CG71&gt;'5-Colouring_uMap'!E$10,'5-Colouring_uMap'!F$10,IF(CG71&gt;'5-Colouring_uMap'!E$9,'5-Colouring_uMap'!F$9,IF(CG71&gt;'5-Colouring_uMap'!E$8,'5-Colouring_uMap'!F$8,IF(CG71&gt;'5-Colouring_uMap'!E$7,'5-Colouring_uMap'!F$7)))))))))</f>
        <v>#VALUE!</v>
      </c>
      <c r="DH71" s="117" t="e">
        <f>IF(CH71&gt;'5-Colouring_uMap'!H$15,'5-Colouring_uMap'!I$15,IF(CH71&gt;'5-Colouring_uMap'!H$14,'5-Colouring_uMap'!I$14,IF(CH71&gt;'5-Colouring_uMap'!H$13,'5-Colouring_uMap'!I$13,IF(CH71&gt;'5-Colouring_uMap'!H$12,'5-Colouring_uMap'!I$12,IF(CH71&gt;'5-Colouring_uMap'!H$11,'5-Colouring_uMap'!I$11,IF(CH71&gt;'5-Colouring_uMap'!H$10,'5-Colouring_uMap'!I$10,IF(CH71&gt;'5-Colouring_uMap'!H$9,'5-Colouring_uMap'!I$9,IF(CH71&gt;'5-Colouring_uMap'!H$8,'5-Colouring_uMap'!I$8,IF(CH71&gt;'5-Colouring_uMap'!H$7,'5-Colouring_uMap'!I$7)))))))))</f>
        <v>#VALUE!</v>
      </c>
      <c r="DI71" s="117" t="e">
        <f>IF(CI71&gt;'5-Colouring_uMap'!K$15,'5-Colouring_uMap'!L$15,IF(CI71&gt;'5-Colouring_uMap'!K$14,'5-Colouring_uMap'!L$14,IF(CI71&gt;'5-Colouring_uMap'!K$13,'5-Colouring_uMap'!L$13,IF(CI71&gt;'5-Colouring_uMap'!K$12,'5-Colouring_uMap'!L$12,IF(CI71&gt;'5-Colouring_uMap'!K$11,'5-Colouring_uMap'!L$11,IF(CI71&gt;'5-Colouring_uMap'!K$10,'5-Colouring_uMap'!L$10,IF(CI71&gt;'5-Colouring_uMap'!K$9,'5-Colouring_uMap'!L$9,IF(CI71&gt;'5-Colouring_uMap'!K$8,'5-Colouring_uMap'!L$8,IF(CI71&gt;'5-Colouring_uMap'!K$7,'5-Colouring_uMap'!L$7)))))))))</f>
        <v>#VALUE!</v>
      </c>
      <c r="DJ71" s="117" t="e">
        <f>IF(CJ71&gt;'5-Colouring_uMap'!N$15,'5-Colouring_uMap'!O$15,IF(CJ71&gt;'5-Colouring_uMap'!N$14,'5-Colouring_uMap'!O$14,IF(CJ71&gt;'5-Colouring_uMap'!N$13,'5-Colouring_uMap'!O$13,IF(CJ71&gt;'5-Colouring_uMap'!N$12,'5-Colouring_uMap'!O$12,IF(CJ71&gt;'5-Colouring_uMap'!N$11,'5-Colouring_uMap'!O$11,IF(CJ71&gt;'5-Colouring_uMap'!N$10,'5-Colouring_uMap'!O$10,IF(CJ71&gt;'5-Colouring_uMap'!N$9,'5-Colouring_uMap'!O$9,IF(CJ71&gt;'5-Colouring_uMap'!N$8,'5-Colouring_uMap'!O$8,IF(CJ71&gt;'5-Colouring_uMap'!N$7,'5-Colouring_uMap'!O$7)))))))))</f>
        <v>#VALUE!</v>
      </c>
      <c r="DK71" s="117" t="e">
        <f>IF(CK71&gt;'5-Colouring_uMap'!Q$15,'5-Colouring_uMap'!R$15,IF(CK71&gt;'5-Colouring_uMap'!Q$14,'5-Colouring_uMap'!R$14,IF(CK71&gt;'5-Colouring_uMap'!Q$13,'5-Colouring_uMap'!R$13,IF(CK71&gt;'5-Colouring_uMap'!Q$12,'5-Colouring_uMap'!R$12,IF(CK71&gt;'5-Colouring_uMap'!Q$11,'5-Colouring_uMap'!R$11,IF(CK71&gt;'5-Colouring_uMap'!Q$10,'5-Colouring_uMap'!R$10,IF(CK71&gt;'5-Colouring_uMap'!Q$9,'5-Colouring_uMap'!R$9,IF(CK71&gt;'5-Colouring_uMap'!Q$8,'5-Colouring_uMap'!R$8,IF(CK71&gt;'5-Colouring_uMap'!Q$7,'5-Colouring_uMap'!R$7)))))))))</f>
        <v>#VALUE!</v>
      </c>
      <c r="DL71" s="117" t="e">
        <f>IF(CL71&gt;'5-Colouring_uMap'!T$15,'5-Colouring_uMap'!U$15,IF(CL71&gt;'5-Colouring_uMap'!T$14,'5-Colouring_uMap'!U$14,IF(CL71&gt;'5-Colouring_uMap'!T$13,'5-Colouring_uMap'!U$13,IF(CL71&gt;'5-Colouring_uMap'!T$12,'5-Colouring_uMap'!U$12,IF(CL71&gt;'5-Colouring_uMap'!T$11,'5-Colouring_uMap'!U$11,IF(CL71&gt;'5-Colouring_uMap'!T$10,'5-Colouring_uMap'!U$10,IF(CL71&gt;'5-Colouring_uMap'!T$9,'5-Colouring_uMap'!U$9,IF(CL71&gt;'5-Colouring_uMap'!T$8,'5-Colouring_uMap'!U$8,IF(CL71&gt;'5-Colouring_uMap'!T$7,'5-Colouring_uMap'!U$7)))))))))</f>
        <v>#VALUE!</v>
      </c>
      <c r="DM71" s="117" t="e">
        <f>IF(CM71&gt;'5-Colouring_uMap'!W$15,'5-Colouring_uMap'!X$15,IF(CM71&gt;'5-Colouring_uMap'!W$14,'5-Colouring_uMap'!X$14,IF(CM71&gt;'5-Colouring_uMap'!W$13,'5-Colouring_uMap'!X$13,IF(CM71&gt;'5-Colouring_uMap'!W$12,'5-Colouring_uMap'!X$12,IF(CM71&gt;'5-Colouring_uMap'!W$11,'5-Colouring_uMap'!X$11,IF(CM71&gt;'5-Colouring_uMap'!W$10,'5-Colouring_uMap'!X$10,IF(CM71&gt;'5-Colouring_uMap'!W$9,'5-Colouring_uMap'!X$9,IF(CM71&gt;'5-Colouring_uMap'!W$8,'5-Colouring_uMap'!X$8,IF(CM71&gt;'5-Colouring_uMap'!W$7,'5-Colouring_uMap'!X$7)))))))))</f>
        <v>#VALUE!</v>
      </c>
      <c r="DN71" s="117">
        <v>10</v>
      </c>
      <c r="DO71" s="159" t="s">
        <v>2093</v>
      </c>
      <c r="DP71" s="106" t="e">
        <f t="shared" si="71"/>
        <v>#VALUE!</v>
      </c>
      <c r="DQ71" s="106" t="e">
        <f t="shared" si="63"/>
        <v>#VALUE!</v>
      </c>
      <c r="DR71" s="106" t="e">
        <f t="shared" si="64"/>
        <v>#VALUE!</v>
      </c>
      <c r="DS71" s="106" t="e">
        <f t="shared" si="65"/>
        <v>#VALUE!</v>
      </c>
      <c r="DT71" s="106" t="e">
        <f t="shared" si="66"/>
        <v>#VALUE!</v>
      </c>
      <c r="DU71" s="106" t="e">
        <f t="shared" si="67"/>
        <v>#VALUE!</v>
      </c>
      <c r="DV71" s="106" t="e">
        <f t="shared" si="68"/>
        <v>#VALUE!</v>
      </c>
      <c r="DW71" s="106" t="e">
        <f t="shared" si="69"/>
        <v>#VALUE!</v>
      </c>
      <c r="DX71" t="s">
        <v>2080</v>
      </c>
      <c r="DY71">
        <v>2018</v>
      </c>
      <c r="DZ71">
        <v>5318</v>
      </c>
      <c r="EA71">
        <v>6870</v>
      </c>
      <c r="EB71" t="s">
        <v>577</v>
      </c>
      <c r="EC71">
        <v>6</v>
      </c>
      <c r="ED71" t="s">
        <v>99</v>
      </c>
      <c r="EE71" t="s">
        <v>100</v>
      </c>
      <c r="EF71">
        <v>485</v>
      </c>
      <c r="EH71" t="s">
        <v>101</v>
      </c>
      <c r="EI71" t="s">
        <v>578</v>
      </c>
      <c r="EJ71" t="s">
        <v>579</v>
      </c>
      <c r="EK71" t="s">
        <v>104</v>
      </c>
      <c r="EL71" t="s">
        <v>580</v>
      </c>
      <c r="EM71" t="s">
        <v>581</v>
      </c>
      <c r="EN71" t="s">
        <v>107</v>
      </c>
      <c r="EO71">
        <v>4</v>
      </c>
      <c r="EP71">
        <v>195</v>
      </c>
      <c r="EQ71">
        <v>20047</v>
      </c>
      <c r="ER71">
        <v>9033</v>
      </c>
      <c r="ES71">
        <v>11014</v>
      </c>
      <c r="ET71">
        <v>1660</v>
      </c>
      <c r="EU71">
        <v>718</v>
      </c>
      <c r="EV71">
        <v>942</v>
      </c>
      <c r="EW71">
        <v>8.3000000000000007</v>
      </c>
      <c r="EX71">
        <v>0.9</v>
      </c>
      <c r="EY71">
        <v>0.52</v>
      </c>
      <c r="EZ71">
        <v>1.04</v>
      </c>
      <c r="FA71">
        <v>1156</v>
      </c>
      <c r="FB71">
        <v>7.9</v>
      </c>
      <c r="FC71">
        <v>193</v>
      </c>
      <c r="FD71">
        <v>13.2</v>
      </c>
      <c r="FI71" t="s">
        <v>161</v>
      </c>
      <c r="FJ71" t="s">
        <v>108</v>
      </c>
      <c r="FK71">
        <v>89.9</v>
      </c>
      <c r="FL71">
        <v>7.6</v>
      </c>
      <c r="FM71">
        <v>0.4</v>
      </c>
      <c r="FN71">
        <v>1</v>
      </c>
      <c r="FO71">
        <v>3.1</v>
      </c>
      <c r="FP71">
        <v>4.9000000000000004</v>
      </c>
      <c r="FQ71">
        <v>3.6</v>
      </c>
      <c r="FR71">
        <v>0.3</v>
      </c>
      <c r="FS71">
        <v>0.9</v>
      </c>
      <c r="FT71">
        <v>479075</v>
      </c>
      <c r="FU71">
        <v>5607985</v>
      </c>
      <c r="FZ71">
        <v>23441</v>
      </c>
      <c r="GA71">
        <v>10591</v>
      </c>
      <c r="GB71">
        <v>12850</v>
      </c>
      <c r="GC71">
        <v>9.6999999999999993</v>
      </c>
      <c r="GD71">
        <v>9.3000000000000007</v>
      </c>
      <c r="GE71">
        <v>10.1</v>
      </c>
      <c r="GF71">
        <v>50.623367090000002</v>
      </c>
      <c r="GG71">
        <v>8.7041821400000003</v>
      </c>
      <c r="GH71">
        <v>1039</v>
      </c>
      <c r="GI71">
        <v>1261</v>
      </c>
      <c r="GJ71">
        <v>11.5</v>
      </c>
      <c r="GK71">
        <v>11.4</v>
      </c>
      <c r="GL71">
        <v>6.5</v>
      </c>
      <c r="GM71">
        <v>8.1999999999999993</v>
      </c>
      <c r="GN71">
        <v>3.8</v>
      </c>
      <c r="GO71">
        <v>5.0999999999999996</v>
      </c>
      <c r="GP71">
        <v>9.8000000000000007</v>
      </c>
      <c r="GQ71">
        <v>9.8000000000000007</v>
      </c>
      <c r="GR71">
        <v>10983</v>
      </c>
      <c r="GS71">
        <v>13033</v>
      </c>
      <c r="GT71">
        <v>0.5</v>
      </c>
      <c r="GU71">
        <v>0.54</v>
      </c>
      <c r="GV71">
        <v>0.97</v>
      </c>
      <c r="GW71">
        <v>1.02</v>
      </c>
      <c r="GX71">
        <v>1.02</v>
      </c>
      <c r="GY71">
        <v>1.05</v>
      </c>
      <c r="GZ71">
        <v>0.69</v>
      </c>
      <c r="HA71">
        <v>0.68</v>
      </c>
      <c r="HB71">
        <v>1050</v>
      </c>
      <c r="HC71">
        <v>38</v>
      </c>
      <c r="HD71">
        <v>53</v>
      </c>
      <c r="HE71">
        <v>5</v>
      </c>
      <c r="HF71">
        <v>166</v>
      </c>
      <c r="HG71">
        <v>7</v>
      </c>
      <c r="HH71">
        <v>18</v>
      </c>
      <c r="HI71">
        <v>0</v>
      </c>
      <c r="HJ71">
        <v>716</v>
      </c>
      <c r="HK71">
        <v>12</v>
      </c>
      <c r="HL71">
        <v>24</v>
      </c>
      <c r="HM71">
        <v>4</v>
      </c>
      <c r="HN71">
        <v>10</v>
      </c>
      <c r="HO71" t="s">
        <v>582</v>
      </c>
      <c r="HP71">
        <v>0.79200000000000004</v>
      </c>
      <c r="HQ71" t="s">
        <v>162</v>
      </c>
      <c r="HR71" t="s">
        <v>111</v>
      </c>
    </row>
    <row r="72" spans="2:226" ht="14.25" hidden="1" customHeight="1" x14ac:dyDescent="0.3">
      <c r="B72">
        <f t="shared" si="104"/>
        <v>6731</v>
      </c>
      <c r="C72" t="str">
        <f t="shared" si="105"/>
        <v>A49</v>
      </c>
      <c r="D72" s="132">
        <f t="shared" si="106"/>
        <v>10</v>
      </c>
      <c r="E72" s="123">
        <f>VLOOKUP($EA72,'4-DZ-Nr.-Mapping'!$A:$J,E$4,FALSE)</f>
        <v>0</v>
      </c>
      <c r="F72" s="123">
        <f>VLOOKUP($EA72,'4-DZ-Nr.-Mapping'!$A:$J,F$4,FALSE)</f>
        <v>0</v>
      </c>
      <c r="G72" s="106" t="str">
        <f t="shared" si="107"/>
        <v>N - Kassel</v>
      </c>
      <c r="H72" t="str">
        <f t="shared" si="108"/>
        <v>S - Gießen</v>
      </c>
      <c r="I72" s="106" t="str">
        <f>VLOOKUP($EA72,'4-DZ-Nr.-Mapping'!$A:$N,I$4,FALSE)</f>
        <v xml:space="preserve"> </v>
      </c>
      <c r="J72" s="106" t="str">
        <f>VLOOKUP($EA72,'4-DZ-Nr.-Mapping'!$A:$N,J$4,FALSE)</f>
        <v xml:space="preserve"> </v>
      </c>
      <c r="K72" s="106" t="str">
        <f>VLOOKUP($EA72,'4-DZ-Nr.-Mapping'!$A:$N,K$4,FALSE)</f>
        <v xml:space="preserve"> </v>
      </c>
      <c r="L72" s="106" t="str">
        <f>VLOOKUP($EA72,'4-DZ-Nr.-Mapping'!$A:$N,L$4,FALSE)</f>
        <v xml:space="preserve"> </v>
      </c>
      <c r="M72" s="106" t="str">
        <f>VLOOKUP($EA72,'4-DZ-Nr.-Mapping'!$A:$N,M$4,FALSE)</f>
        <v xml:space="preserve"> </v>
      </c>
      <c r="N72" s="106" t="str">
        <f t="shared" si="109"/>
        <v>8+1</v>
      </c>
      <c r="P72" s="203">
        <f t="shared" si="110"/>
        <v>0.5</v>
      </c>
      <c r="Q72" s="126">
        <f t="shared" si="102"/>
        <v>67</v>
      </c>
      <c r="R72" s="126">
        <f t="shared" si="70"/>
        <v>198.52</v>
      </c>
      <c r="S72" s="126">
        <f t="shared" si="90"/>
        <v>52.687000000000005</v>
      </c>
      <c r="T72" s="126">
        <f t="shared" si="91"/>
        <v>8.3189999999999991</v>
      </c>
      <c r="U72" s="126">
        <f t="shared" si="95"/>
        <v>2.7730000000000001</v>
      </c>
      <c r="V72" s="126">
        <f t="shared" ref="V72:V135" si="113">SUM(S72:U72)</f>
        <v>63.779000000000003</v>
      </c>
      <c r="W72" s="125">
        <f t="shared" si="111"/>
        <v>0.5</v>
      </c>
      <c r="X72" s="126">
        <f t="shared" si="103"/>
        <v>67</v>
      </c>
      <c r="Y72" s="126">
        <f t="shared" ref="Y72:Y135" si="114">(ES72/(ER72+ES72))*$EQ72*FL72/100</f>
        <v>189.7</v>
      </c>
      <c r="Z72" s="126">
        <f t="shared" si="92"/>
        <v>52.687000000000005</v>
      </c>
      <c r="AA72" s="126">
        <f t="shared" si="93"/>
        <v>8.3189999999999991</v>
      </c>
      <c r="AB72" s="126">
        <f t="shared" si="94"/>
        <v>2.7730000000000001</v>
      </c>
      <c r="AC72" s="126">
        <f t="shared" si="72"/>
        <v>63.779000000000003</v>
      </c>
      <c r="AD72" s="1"/>
      <c r="AE72" s="106" t="e">
        <f t="shared" si="112"/>
        <v>#N/A</v>
      </c>
      <c r="AF72" s="106" t="str">
        <f t="shared" si="73"/>
        <v>-</v>
      </c>
      <c r="AG72" s="106" t="str">
        <f t="shared" ref="AG72:AG135" si="115">C72</f>
        <v>A49</v>
      </c>
      <c r="AH72" s="106">
        <f t="shared" si="74"/>
        <v>6731</v>
      </c>
      <c r="AI72" s="106" t="str">
        <f t="shared" si="75"/>
        <v xml:space="preserve"> </v>
      </c>
      <c r="AJ72" s="106" t="str">
        <f t="shared" ref="AJ72:AJ135" si="116">L72</f>
        <v xml:space="preserve"> </v>
      </c>
      <c r="AK72" s="1"/>
      <c r="AL72" s="126">
        <f t="shared" si="100"/>
        <v>67</v>
      </c>
      <c r="AM72" s="126">
        <f t="shared" si="100"/>
        <v>198.52</v>
      </c>
      <c r="AN72" s="126">
        <f t="shared" si="100"/>
        <v>52.687000000000005</v>
      </c>
      <c r="AO72" s="126">
        <f t="shared" si="100"/>
        <v>8.3189999999999991</v>
      </c>
      <c r="AP72" s="126">
        <f t="shared" si="100"/>
        <v>2.7730000000000001</v>
      </c>
      <c r="AQ72" s="126">
        <f t="shared" si="100"/>
        <v>63.779000000000003</v>
      </c>
      <c r="AR72" s="126" t="e">
        <f t="shared" si="101"/>
        <v>#N/A</v>
      </c>
      <c r="AS72" s="126" t="e">
        <f t="shared" si="101"/>
        <v>#N/A</v>
      </c>
      <c r="AT72" s="126" t="e">
        <f t="shared" si="101"/>
        <v>#N/A</v>
      </c>
      <c r="AU72" s="126" t="e">
        <f t="shared" si="101"/>
        <v>#N/A</v>
      </c>
      <c r="AV72" s="126" t="e">
        <f t="shared" si="101"/>
        <v>#N/A</v>
      </c>
      <c r="AW72" s="126" t="e">
        <f t="shared" si="101"/>
        <v>#N/A</v>
      </c>
      <c r="AX72" s="1"/>
      <c r="AY72" s="126" t="e">
        <f t="shared" ref="AY72:AY135" si="117">AM72*$AJ72*365</f>
        <v>#VALUE!</v>
      </c>
      <c r="AZ72" s="126" t="e">
        <f t="shared" ref="AZ72:AZ135" si="118">AN72*$AJ72*365</f>
        <v>#VALUE!</v>
      </c>
      <c r="BA72" s="126" t="e">
        <f t="shared" ref="BA72:BA135" si="119">AO72*$AJ72*365</f>
        <v>#VALUE!</v>
      </c>
      <c r="BB72" s="126" t="e">
        <f t="shared" ref="BB72:BB135" si="120">AP72*$AJ72*365</f>
        <v>#VALUE!</v>
      </c>
      <c r="BC72" s="126" t="e">
        <f t="shared" ref="BC72:BC135" si="121">AS72*$AJ72*365</f>
        <v>#N/A</v>
      </c>
      <c r="BD72" s="126" t="e">
        <f t="shared" ref="BD72:BD135" si="122">AT72*$AJ72*365</f>
        <v>#N/A</v>
      </c>
      <c r="BE72" s="126" t="e">
        <f t="shared" ref="BE72:BE135" si="123">AU72*$AJ72*365</f>
        <v>#N/A</v>
      </c>
      <c r="BF72" s="126" t="e">
        <f t="shared" ref="BF72:BF135" si="124">AV72*$AJ72*365</f>
        <v>#N/A</v>
      </c>
      <c r="BG72" s="1"/>
      <c r="BH72" s="128" t="e">
        <f>VLOOKUP(BH$6,'1-Konfiguration'!$C$14:$D$17,2,FALSE)*AY72 / 100 / 1000</f>
        <v>#VALUE!</v>
      </c>
      <c r="BI72" s="128" t="e">
        <f>VLOOKUP(BI$6,'1-Konfiguration'!$C$14:$D$17,2,FALSE)*AZ72 / 100 / 1000</f>
        <v>#VALUE!</v>
      </c>
      <c r="BJ72" s="128" t="e">
        <f>VLOOKUP(BJ$6,'1-Konfiguration'!$C$14:$D$17,2,FALSE)*BA72 / 100 / 1000</f>
        <v>#VALUE!</v>
      </c>
      <c r="BK72" s="128" t="e">
        <f>VLOOKUP(BK$6,'1-Konfiguration'!$C$14:$D$17,2,FALSE)*BB72 / 100 / 1000</f>
        <v>#VALUE!</v>
      </c>
      <c r="BL72" s="128" t="e">
        <f>VLOOKUP(BL$6,'1-Konfiguration'!$C$14:$D$17,2,FALSE)*BC72 / 100 / 1000</f>
        <v>#N/A</v>
      </c>
      <c r="BM72" s="128" t="e">
        <f>VLOOKUP(BM$6,'1-Konfiguration'!$C$14:$D$17,2,FALSE)*BD72 / 100 / 1000</f>
        <v>#N/A</v>
      </c>
      <c r="BN72" s="128" t="e">
        <f>VLOOKUP(BN$6,'1-Konfiguration'!$C$14:$D$17,2,FALSE)*BE72 / 100 / 1000</f>
        <v>#N/A</v>
      </c>
      <c r="BO72" s="128" t="e">
        <f>VLOOKUP(BO$6,'1-Konfiguration'!$C$14:$D$17,2,FALSE)*BF72 / 100 / 1000</f>
        <v>#N/A</v>
      </c>
      <c r="BP72" s="128"/>
      <c r="BQ72" s="214" t="e">
        <f t="shared" ref="BQ72:BQ135" si="125">BH72+BL72</f>
        <v>#VALUE!</v>
      </c>
      <c r="BR72" s="214" t="e">
        <f t="shared" ref="BR72:BR135" si="126">BI72+BM72</f>
        <v>#VALUE!</v>
      </c>
      <c r="BS72" s="214" t="e">
        <f t="shared" ref="BS72:BS135" si="127">BJ72+BN72</f>
        <v>#VALUE!</v>
      </c>
      <c r="BT72" s="215" t="e">
        <f t="shared" ref="BT72:BT135" si="128">BK72+BO72</f>
        <v>#VALUE!</v>
      </c>
      <c r="BU72" s="216" t="e">
        <f>BQ72*VLOOKUP(BU$6,'1-Konfiguration'!$C$23:$K$26,5,FALSE)</f>
        <v>#VALUE!</v>
      </c>
      <c r="BV72" s="216" t="e">
        <f>BR72*VLOOKUP(BV$6,'1-Konfiguration'!$C$23:$K$26,5,FALSE)</f>
        <v>#VALUE!</v>
      </c>
      <c r="BW72" s="216" t="e">
        <f>BS72*VLOOKUP(BW$6,'1-Konfiguration'!$C$23:$K$26,5,FALSE)</f>
        <v>#VALUE!</v>
      </c>
      <c r="BX72" s="216" t="e">
        <f>BT72*VLOOKUP(BX$6,'1-Konfiguration'!$C$23:$K$26,5,FALSE)</f>
        <v>#VALUE!</v>
      </c>
      <c r="BY72" s="216" t="e">
        <f t="shared" ref="BY72:BY135" si="129">SUM(BU72:BX72)</f>
        <v>#VALUE!</v>
      </c>
      <c r="BZ72" s="216" t="e">
        <f>BQ72*VLOOKUP(BZ$6,'1-Konfiguration'!$C$23:$K$26,9,FALSE)</f>
        <v>#VALUE!</v>
      </c>
      <c r="CA72" s="216" t="e">
        <f>BR72*VLOOKUP(CA$6,'1-Konfiguration'!$C$23:$K$26,9,FALSE)</f>
        <v>#VALUE!</v>
      </c>
      <c r="CB72" s="216" t="e">
        <f>BS72*VLOOKUP(CB$6,'1-Konfiguration'!$C$23:$K$26,9,FALSE)</f>
        <v>#VALUE!</v>
      </c>
      <c r="CC72" s="216" t="e">
        <f>BT72*VLOOKUP(CC$6,'1-Konfiguration'!$C$23:$K$26,9,FALSE)</f>
        <v>#VALUE!</v>
      </c>
      <c r="CD72" s="216" t="e">
        <f t="shared" ref="CD72:CD135" si="130">SUM(BZ72:CC72)</f>
        <v>#VALUE!</v>
      </c>
      <c r="CE72" s="2"/>
      <c r="CF72" s="128" t="e">
        <f t="shared" ref="CF72:CF135" si="131">CO72/$AJ72</f>
        <v>#VALUE!</v>
      </c>
      <c r="CG72" s="128" t="e">
        <f t="shared" ref="CG72:CG135" si="132">CP72/$AJ72</f>
        <v>#VALUE!</v>
      </c>
      <c r="CH72" s="128" t="e">
        <f t="shared" ref="CH72:CH135" si="133">CQ72/$AJ72</f>
        <v>#VALUE!</v>
      </c>
      <c r="CI72" s="128" t="e">
        <f t="shared" ref="CI72:CI135" si="134">CR72/$AJ72</f>
        <v>#VALUE!</v>
      </c>
      <c r="CJ72" s="128" t="e">
        <f t="shared" ref="CJ72:CJ135" si="135">CS72/$AJ72</f>
        <v>#VALUE!</v>
      </c>
      <c r="CK72" s="128" t="e">
        <f t="shared" ref="CK72:CK135" si="136">CT72/$AJ72</f>
        <v>#VALUE!</v>
      </c>
      <c r="CL72" s="128" t="e">
        <f t="shared" ref="CL72:CL135" si="137">CU72/$AJ72</f>
        <v>#VALUE!</v>
      </c>
      <c r="CM72" s="128" t="e">
        <f t="shared" ref="CM72:CM135" si="138">CV72/$AJ72</f>
        <v>#VALUE!</v>
      </c>
      <c r="CN72" s="2"/>
      <c r="CO72" s="128" t="e">
        <f>MMULT($BH72:$BK72,'1-Konfiguration'!D$23:D$26)+MMULT($BL72:$BO72,'1-Konfiguration'!D$23:D$26)</f>
        <v>#VALUE!</v>
      </c>
      <c r="CP72" s="128" t="e">
        <f>MMULT($BH72:$BK72,'1-Konfiguration'!E$23:E$26)+MMULT($BL72:$BO72,'1-Konfiguration'!E$23:E$26)</f>
        <v>#VALUE!</v>
      </c>
      <c r="CQ72" s="128" t="e">
        <f>MMULT($BH72:$BK72,'1-Konfiguration'!F$23:F$26)+MMULT($BL72:$BO72,'1-Konfiguration'!F$23:F$26)</f>
        <v>#VALUE!</v>
      </c>
      <c r="CR72" s="128" t="e">
        <f>MMULT($BH72:$BK72,'1-Konfiguration'!G$23:G$26)+MMULT($BL72:$BO72,'1-Konfiguration'!G$23:G$26)</f>
        <v>#VALUE!</v>
      </c>
      <c r="CS72" s="128" t="e">
        <f>MMULT($BH72:$BK72,'1-Konfiguration'!H$23:H$26)+MMULT($BL72:$BO72,'1-Konfiguration'!H$23:H$26)</f>
        <v>#VALUE!</v>
      </c>
      <c r="CT72" s="128" t="e">
        <f>MMULT($BH72:$BK72,'1-Konfiguration'!I$23:I$26)+MMULT($BL72:$BO72,'1-Konfiguration'!I$23:I$26)</f>
        <v>#VALUE!</v>
      </c>
      <c r="CU72" s="128" t="e">
        <f>MMULT($BH72:$BK72,'1-Konfiguration'!J$23:J$26)+MMULT($BL72:$BO72,'1-Konfiguration'!J$23:J$26)</f>
        <v>#VALUE!</v>
      </c>
      <c r="CV72" s="128" t="e">
        <f>MMULT($BH72:$BK72,'1-Konfiguration'!K$23:K$26)+MMULT($BL72:$BO72,'1-Konfiguration'!K$23:K$26)</f>
        <v>#VALUE!</v>
      </c>
      <c r="CX72" s="106"/>
      <c r="CY72" s="106"/>
      <c r="CZ72" s="106"/>
      <c r="DA72" s="106"/>
      <c r="DB72" s="106"/>
      <c r="DC72" s="106"/>
      <c r="DD72" s="106"/>
      <c r="DE72" s="106"/>
      <c r="DF72" s="117" t="e">
        <f>IF(CF72&gt;'5-Colouring_uMap'!B$15,'5-Colouring_uMap'!C$15,IF(CF72&gt;'5-Colouring_uMap'!B$14,'5-Colouring_uMap'!C$14,IF(CF72&gt;'5-Colouring_uMap'!B$13,'5-Colouring_uMap'!C$13,IF(CF72&gt;'5-Colouring_uMap'!B$12,'5-Colouring_uMap'!C$12,IF(CF72&gt;'5-Colouring_uMap'!B$11,'5-Colouring_uMap'!C$11,IF(CF72&gt;'5-Colouring_uMap'!B$10,'5-Colouring_uMap'!C$10,IF(CF72&gt;'5-Colouring_uMap'!B$9,'5-Colouring_uMap'!C$9,IF(CF72&gt;'5-Colouring_uMap'!B$8,'5-Colouring_uMap'!C$8,IF(CF72&gt;'5-Colouring_uMap'!B$7,'5-Colouring_uMap'!C$7)))))))))</f>
        <v>#VALUE!</v>
      </c>
      <c r="DG72" s="117" t="e">
        <f>IF(CG72&gt;'5-Colouring_uMap'!E$15,'5-Colouring_uMap'!F$15,IF(CG72&gt;'5-Colouring_uMap'!E$14,'5-Colouring_uMap'!F$14,IF(CG72&gt;'5-Colouring_uMap'!E$13,'5-Colouring_uMap'!F$13,IF(CG72&gt;'5-Colouring_uMap'!E$12,'5-Colouring_uMap'!F$12,IF(CG72&gt;'5-Colouring_uMap'!E$11,'5-Colouring_uMap'!F$11,IF(CG72&gt;'5-Colouring_uMap'!E$10,'5-Colouring_uMap'!F$10,IF(CG72&gt;'5-Colouring_uMap'!E$9,'5-Colouring_uMap'!F$9,IF(CG72&gt;'5-Colouring_uMap'!E$8,'5-Colouring_uMap'!F$8,IF(CG72&gt;'5-Colouring_uMap'!E$7,'5-Colouring_uMap'!F$7)))))))))</f>
        <v>#VALUE!</v>
      </c>
      <c r="DH72" s="117" t="e">
        <f>IF(CH72&gt;'5-Colouring_uMap'!H$15,'5-Colouring_uMap'!I$15,IF(CH72&gt;'5-Colouring_uMap'!H$14,'5-Colouring_uMap'!I$14,IF(CH72&gt;'5-Colouring_uMap'!H$13,'5-Colouring_uMap'!I$13,IF(CH72&gt;'5-Colouring_uMap'!H$12,'5-Colouring_uMap'!I$12,IF(CH72&gt;'5-Colouring_uMap'!H$11,'5-Colouring_uMap'!I$11,IF(CH72&gt;'5-Colouring_uMap'!H$10,'5-Colouring_uMap'!I$10,IF(CH72&gt;'5-Colouring_uMap'!H$9,'5-Colouring_uMap'!I$9,IF(CH72&gt;'5-Colouring_uMap'!H$8,'5-Colouring_uMap'!I$8,IF(CH72&gt;'5-Colouring_uMap'!H$7,'5-Colouring_uMap'!I$7)))))))))</f>
        <v>#VALUE!</v>
      </c>
      <c r="DI72" s="117" t="e">
        <f>IF(CI72&gt;'5-Colouring_uMap'!K$15,'5-Colouring_uMap'!L$15,IF(CI72&gt;'5-Colouring_uMap'!K$14,'5-Colouring_uMap'!L$14,IF(CI72&gt;'5-Colouring_uMap'!K$13,'5-Colouring_uMap'!L$13,IF(CI72&gt;'5-Colouring_uMap'!K$12,'5-Colouring_uMap'!L$12,IF(CI72&gt;'5-Colouring_uMap'!K$11,'5-Colouring_uMap'!L$11,IF(CI72&gt;'5-Colouring_uMap'!K$10,'5-Colouring_uMap'!L$10,IF(CI72&gt;'5-Colouring_uMap'!K$9,'5-Colouring_uMap'!L$9,IF(CI72&gt;'5-Colouring_uMap'!K$8,'5-Colouring_uMap'!L$8,IF(CI72&gt;'5-Colouring_uMap'!K$7,'5-Colouring_uMap'!L$7)))))))))</f>
        <v>#VALUE!</v>
      </c>
      <c r="DJ72" s="117" t="e">
        <f>IF(CJ72&gt;'5-Colouring_uMap'!N$15,'5-Colouring_uMap'!O$15,IF(CJ72&gt;'5-Colouring_uMap'!N$14,'5-Colouring_uMap'!O$14,IF(CJ72&gt;'5-Colouring_uMap'!N$13,'5-Colouring_uMap'!O$13,IF(CJ72&gt;'5-Colouring_uMap'!N$12,'5-Colouring_uMap'!O$12,IF(CJ72&gt;'5-Colouring_uMap'!N$11,'5-Colouring_uMap'!O$11,IF(CJ72&gt;'5-Colouring_uMap'!N$10,'5-Colouring_uMap'!O$10,IF(CJ72&gt;'5-Colouring_uMap'!N$9,'5-Colouring_uMap'!O$9,IF(CJ72&gt;'5-Colouring_uMap'!N$8,'5-Colouring_uMap'!O$8,IF(CJ72&gt;'5-Colouring_uMap'!N$7,'5-Colouring_uMap'!O$7)))))))))</f>
        <v>#VALUE!</v>
      </c>
      <c r="DK72" s="117" t="e">
        <f>IF(CK72&gt;'5-Colouring_uMap'!Q$15,'5-Colouring_uMap'!R$15,IF(CK72&gt;'5-Colouring_uMap'!Q$14,'5-Colouring_uMap'!R$14,IF(CK72&gt;'5-Colouring_uMap'!Q$13,'5-Colouring_uMap'!R$13,IF(CK72&gt;'5-Colouring_uMap'!Q$12,'5-Colouring_uMap'!R$12,IF(CK72&gt;'5-Colouring_uMap'!Q$11,'5-Colouring_uMap'!R$11,IF(CK72&gt;'5-Colouring_uMap'!Q$10,'5-Colouring_uMap'!R$10,IF(CK72&gt;'5-Colouring_uMap'!Q$9,'5-Colouring_uMap'!R$9,IF(CK72&gt;'5-Colouring_uMap'!Q$8,'5-Colouring_uMap'!R$8,IF(CK72&gt;'5-Colouring_uMap'!Q$7,'5-Colouring_uMap'!R$7)))))))))</f>
        <v>#VALUE!</v>
      </c>
      <c r="DL72" s="117" t="e">
        <f>IF(CL72&gt;'5-Colouring_uMap'!T$15,'5-Colouring_uMap'!U$15,IF(CL72&gt;'5-Colouring_uMap'!T$14,'5-Colouring_uMap'!U$14,IF(CL72&gt;'5-Colouring_uMap'!T$13,'5-Colouring_uMap'!U$13,IF(CL72&gt;'5-Colouring_uMap'!T$12,'5-Colouring_uMap'!U$12,IF(CL72&gt;'5-Colouring_uMap'!T$11,'5-Colouring_uMap'!U$11,IF(CL72&gt;'5-Colouring_uMap'!T$10,'5-Colouring_uMap'!U$10,IF(CL72&gt;'5-Colouring_uMap'!T$9,'5-Colouring_uMap'!U$9,IF(CL72&gt;'5-Colouring_uMap'!T$8,'5-Colouring_uMap'!U$8,IF(CL72&gt;'5-Colouring_uMap'!T$7,'5-Colouring_uMap'!U$7)))))))))</f>
        <v>#VALUE!</v>
      </c>
      <c r="DM72" s="117" t="e">
        <f>IF(CM72&gt;'5-Colouring_uMap'!W$15,'5-Colouring_uMap'!X$15,IF(CM72&gt;'5-Colouring_uMap'!W$14,'5-Colouring_uMap'!X$14,IF(CM72&gt;'5-Colouring_uMap'!W$13,'5-Colouring_uMap'!X$13,IF(CM72&gt;'5-Colouring_uMap'!W$12,'5-Colouring_uMap'!X$12,IF(CM72&gt;'5-Colouring_uMap'!W$11,'5-Colouring_uMap'!X$11,IF(CM72&gt;'5-Colouring_uMap'!W$10,'5-Colouring_uMap'!X$10,IF(CM72&gt;'5-Colouring_uMap'!W$9,'5-Colouring_uMap'!X$9,IF(CM72&gt;'5-Colouring_uMap'!W$8,'5-Colouring_uMap'!X$8,IF(CM72&gt;'5-Colouring_uMap'!W$7,'5-Colouring_uMap'!X$7)))))))))</f>
        <v>#VALUE!</v>
      </c>
      <c r="DN72" s="117">
        <v>10</v>
      </c>
      <c r="DO72" s="159" t="s">
        <v>2093</v>
      </c>
      <c r="DP72" s="106" t="e">
        <f t="shared" ref="DP72:DP135" si="139">" { ""type"": ""Feature"", ""properties"": {""_umap_options"": {""weight"": """&amp;$DN72&amp;""",  ""color"": """&amp;DF72&amp;""", ""opacity"": """&amp;$DO72&amp;"""}}, ""geometry"": {""type"": ""LineString"",""coordinates"": [ [ "&amp;$CX72&amp;" ], ["&amp;$CY72&amp;" ],  [ "&amp;$CZ72&amp;" ], [ "&amp;$DA72&amp;" ],["&amp;$DB72&amp;"],["&amp;$DC72&amp;"],["&amp;$DD72&amp;"],["&amp;$DE72&amp;" ]]} },"</f>
        <v>#VALUE!</v>
      </c>
      <c r="DQ72" s="106" t="e">
        <f t="shared" ref="DQ72:DQ135" si="140">" { ""type"": ""Feature"", ""properties"": {""_umap_options"": {""weight"": """&amp;$DN72&amp;""",  ""color"": """&amp;DG72&amp;""", ""opacity"": """&amp;$DO72&amp;"""}}, ""geometry"": {""type"": ""LineString"",""coordinates"": [ [ "&amp;$CX72&amp;" ], ["&amp;$CY72&amp;" ],  [ "&amp;$CZ72&amp;" ], [ "&amp;$DA72&amp;" ],["&amp;$DB72&amp;"],["&amp;$DC72&amp;"],["&amp;$DD72&amp;"],["&amp;$DE72&amp;" ]]} },"</f>
        <v>#VALUE!</v>
      </c>
      <c r="DR72" s="106" t="e">
        <f t="shared" ref="DR72:DR135" si="141">" { ""type"": ""Feature"", ""properties"": {""_umap_options"": {""weight"": """&amp;$DN72&amp;""",  ""color"": """&amp;DH72&amp;""", ""opacity"": """&amp;$DO72&amp;"""}}, ""geometry"": {""type"": ""LineString"",""coordinates"": [ [ "&amp;$CX72&amp;" ], ["&amp;$CY72&amp;" ],  [ "&amp;$CZ72&amp;" ], [ "&amp;$DA72&amp;" ],["&amp;$DB72&amp;"],["&amp;$DC72&amp;"],["&amp;$DD72&amp;"],["&amp;$DE72&amp;" ]]} },"</f>
        <v>#VALUE!</v>
      </c>
      <c r="DS72" s="106" t="e">
        <f t="shared" ref="DS72:DS135" si="142">" { ""type"": ""Feature"", ""properties"": {""_umap_options"": {""weight"": """&amp;$DN72&amp;""",  ""color"": """&amp;DI72&amp;""", ""opacity"": """&amp;$DO72&amp;"""}}, ""geometry"": {""type"": ""LineString"",""coordinates"": [ [ "&amp;$CX72&amp;" ], ["&amp;$CY72&amp;" ],  [ "&amp;$CZ72&amp;" ], [ "&amp;$DA72&amp;" ],["&amp;$DB72&amp;"],["&amp;$DC72&amp;"],["&amp;$DD72&amp;"],["&amp;$DE72&amp;" ]]} },"</f>
        <v>#VALUE!</v>
      </c>
      <c r="DT72" s="106" t="e">
        <f t="shared" ref="DT72:DT135" si="143">" { ""type"": ""Feature"", ""properties"": {""_umap_options"": {""weight"": """&amp;$DN72&amp;""",  ""color"": """&amp;DJ72&amp;""", ""opacity"": """&amp;$DO72&amp;"""}}, ""geometry"": {""type"": ""LineString"",""coordinates"": [ [ "&amp;$CX72&amp;" ], ["&amp;$CY72&amp;" ],  [ "&amp;$CZ72&amp;" ], [ "&amp;$DA72&amp;" ],["&amp;$DB72&amp;"],["&amp;$DC72&amp;"],["&amp;$DD72&amp;"],["&amp;$DE72&amp;" ]]} },"</f>
        <v>#VALUE!</v>
      </c>
      <c r="DU72" s="106" t="e">
        <f t="shared" ref="DU72:DU135" si="144">" { ""type"": ""Feature"", ""properties"": {""_umap_options"": {""weight"": """&amp;$DN72&amp;""",  ""color"": """&amp;DK72&amp;""", ""opacity"": """&amp;$DO72&amp;"""}}, ""geometry"": {""type"": ""LineString"",""coordinates"": [ [ "&amp;$CX72&amp;" ], ["&amp;$CY72&amp;" ],  [ "&amp;$CZ72&amp;" ], [ "&amp;$DA72&amp;" ],["&amp;$DB72&amp;"],["&amp;$DC72&amp;"],["&amp;$DD72&amp;"],["&amp;$DE72&amp;" ]]} },"</f>
        <v>#VALUE!</v>
      </c>
      <c r="DV72" s="106" t="e">
        <f t="shared" ref="DV72:DV135" si="145">" { ""type"": ""Feature"", ""properties"": {""_umap_options"": {""weight"": """&amp;$DN72&amp;""",  ""color"": """&amp;DL72&amp;""", ""opacity"": """&amp;$DO72&amp;"""}}, ""geometry"": {""type"": ""LineString"",""coordinates"": [ [ "&amp;$CX72&amp;" ], ["&amp;$CY72&amp;" ],  [ "&amp;$CZ72&amp;" ], [ "&amp;$DA72&amp;" ],["&amp;$DB72&amp;"],["&amp;$DC72&amp;"],["&amp;$DD72&amp;"],["&amp;$DE72&amp;" ]]} },"</f>
        <v>#VALUE!</v>
      </c>
      <c r="DW72" s="106" t="e">
        <f t="shared" ref="DW72:DW135" si="146">" { ""type"": ""Feature"", ""properties"": {""_umap_options"": {""weight"": """&amp;$DN72&amp;""",  ""color"": """&amp;DM72&amp;""", ""opacity"": """&amp;$DO72&amp;"""}}, ""geometry"": {""type"": ""LineString"",""coordinates"": [ [ "&amp;$CX72&amp;" ], ["&amp;$CY72&amp;" ],  [ "&amp;$CZ72&amp;" ], [ "&amp;$DA72&amp;" ],["&amp;$DB72&amp;"],["&amp;$DC72&amp;"],["&amp;$DD72&amp;"],["&amp;$DE72&amp;" ]]} },"</f>
        <v>#VALUE!</v>
      </c>
      <c r="DX72" t="s">
        <v>2080</v>
      </c>
      <c r="DY72">
        <v>2018</v>
      </c>
      <c r="DZ72">
        <v>4921</v>
      </c>
      <c r="EA72">
        <v>6731</v>
      </c>
      <c r="EB72" t="s">
        <v>387</v>
      </c>
      <c r="EC72">
        <v>6</v>
      </c>
      <c r="ED72" t="s">
        <v>99</v>
      </c>
      <c r="EE72" t="s">
        <v>100</v>
      </c>
      <c r="EF72">
        <v>49</v>
      </c>
      <c r="EH72" t="s">
        <v>101</v>
      </c>
      <c r="EI72" t="s">
        <v>279</v>
      </c>
      <c r="EJ72" t="s">
        <v>388</v>
      </c>
      <c r="EK72" t="s">
        <v>104</v>
      </c>
      <c r="EL72" t="s">
        <v>335</v>
      </c>
      <c r="EM72" t="s">
        <v>389</v>
      </c>
      <c r="EN72" t="s">
        <v>107</v>
      </c>
      <c r="EO72">
        <v>4</v>
      </c>
      <c r="EP72">
        <v>347</v>
      </c>
      <c r="EQ72">
        <v>5546</v>
      </c>
      <c r="ER72">
        <v>2836</v>
      </c>
      <c r="ES72">
        <v>2710</v>
      </c>
      <c r="ET72">
        <v>134</v>
      </c>
      <c r="EU72">
        <v>67</v>
      </c>
      <c r="EV72">
        <v>67</v>
      </c>
      <c r="EW72">
        <v>2.4</v>
      </c>
      <c r="EX72">
        <v>0.92</v>
      </c>
      <c r="EY72">
        <v>0.68</v>
      </c>
      <c r="EZ72">
        <v>1.1200000000000001</v>
      </c>
      <c r="FA72">
        <v>321</v>
      </c>
      <c r="FB72">
        <v>2.4</v>
      </c>
      <c r="FC72">
        <v>52</v>
      </c>
      <c r="FD72">
        <v>3</v>
      </c>
      <c r="FI72" t="s">
        <v>167</v>
      </c>
      <c r="FJ72" t="s">
        <v>166</v>
      </c>
      <c r="FK72">
        <v>94.7</v>
      </c>
      <c r="FL72">
        <v>7</v>
      </c>
      <c r="FM72">
        <v>1.5</v>
      </c>
      <c r="FN72">
        <v>1.2</v>
      </c>
      <c r="FO72">
        <v>1.6</v>
      </c>
      <c r="FP72">
        <v>0.6</v>
      </c>
      <c r="FQ72">
        <v>0.3</v>
      </c>
      <c r="FR72">
        <v>0.1</v>
      </c>
      <c r="FS72">
        <v>1.6</v>
      </c>
      <c r="FT72">
        <v>516629</v>
      </c>
      <c r="FU72">
        <v>5656707</v>
      </c>
      <c r="FZ72">
        <v>6195</v>
      </c>
      <c r="GA72">
        <v>3193</v>
      </c>
      <c r="GB72">
        <v>3002</v>
      </c>
      <c r="GC72">
        <v>2.8</v>
      </c>
      <c r="GD72">
        <v>2.7</v>
      </c>
      <c r="GE72">
        <v>2.9</v>
      </c>
      <c r="GF72">
        <v>51.061641710000004</v>
      </c>
      <c r="GG72">
        <v>9.2372976799999993</v>
      </c>
      <c r="GH72">
        <v>374</v>
      </c>
      <c r="GI72">
        <v>338</v>
      </c>
      <c r="GJ72">
        <v>13.2</v>
      </c>
      <c r="GK72">
        <v>12.5</v>
      </c>
      <c r="GL72">
        <v>1.1000000000000001</v>
      </c>
      <c r="GM72">
        <v>1.5</v>
      </c>
      <c r="GN72">
        <v>0.3</v>
      </c>
      <c r="GO72">
        <v>0.6</v>
      </c>
      <c r="GP72">
        <v>11.7</v>
      </c>
      <c r="GQ72">
        <v>11.3</v>
      </c>
      <c r="GR72">
        <v>3152</v>
      </c>
      <c r="GS72">
        <v>3005</v>
      </c>
      <c r="GT72">
        <v>0.66</v>
      </c>
      <c r="GU72">
        <v>0.7</v>
      </c>
      <c r="GV72">
        <v>0.94</v>
      </c>
      <c r="GW72">
        <v>1</v>
      </c>
      <c r="GX72">
        <v>1.2</v>
      </c>
      <c r="GY72">
        <v>1.04</v>
      </c>
      <c r="GZ72">
        <v>0.75</v>
      </c>
      <c r="HA72">
        <v>0.78</v>
      </c>
      <c r="HB72">
        <v>303</v>
      </c>
      <c r="HC72">
        <v>6</v>
      </c>
      <c r="HD72">
        <v>2</v>
      </c>
      <c r="HE72">
        <v>5</v>
      </c>
      <c r="HF72">
        <v>48</v>
      </c>
      <c r="HG72">
        <v>1</v>
      </c>
      <c r="HH72">
        <v>1</v>
      </c>
      <c r="HI72">
        <v>1</v>
      </c>
      <c r="HJ72">
        <v>208</v>
      </c>
      <c r="HK72">
        <v>2</v>
      </c>
      <c r="HL72">
        <v>1</v>
      </c>
      <c r="HM72">
        <v>3</v>
      </c>
      <c r="HN72">
        <v>10</v>
      </c>
      <c r="HO72" t="s">
        <v>390</v>
      </c>
      <c r="HP72">
        <v>7.4349999999999996</v>
      </c>
      <c r="HQ72" t="s">
        <v>162</v>
      </c>
      <c r="HR72" t="s">
        <v>111</v>
      </c>
    </row>
    <row r="73" spans="2:226" ht="14.25" hidden="1" customHeight="1" x14ac:dyDescent="0.3">
      <c r="B73">
        <f t="shared" si="104"/>
        <v>6929</v>
      </c>
      <c r="C73" t="str">
        <f t="shared" si="105"/>
        <v>A49</v>
      </c>
      <c r="D73" s="132">
        <f t="shared" si="106"/>
        <v>20</v>
      </c>
      <c r="E73" s="123">
        <f>VLOOKUP($EA73,'4-DZ-Nr.-Mapping'!$A:$J,E$4,FALSE)</f>
        <v>0</v>
      </c>
      <c r="F73" s="123">
        <f>VLOOKUP($EA73,'4-DZ-Nr.-Mapping'!$A:$J,F$4,FALSE)</f>
        <v>0</v>
      </c>
      <c r="G73" s="106" t="str">
        <f t="shared" si="107"/>
        <v>N - Kassel</v>
      </c>
      <c r="H73" t="str">
        <f t="shared" si="108"/>
        <v>S - Gießen</v>
      </c>
      <c r="I73" s="106" t="str">
        <f>VLOOKUP($EA73,'4-DZ-Nr.-Mapping'!$A:$N,I$4,FALSE)</f>
        <v xml:space="preserve"> </v>
      </c>
      <c r="J73" s="106" t="str">
        <f>VLOOKUP($EA73,'4-DZ-Nr.-Mapping'!$A:$N,J$4,FALSE)</f>
        <v xml:space="preserve"> </v>
      </c>
      <c r="K73" s="106" t="str">
        <f>VLOOKUP($EA73,'4-DZ-Nr.-Mapping'!$A:$N,K$4,FALSE)</f>
        <v xml:space="preserve"> </v>
      </c>
      <c r="L73" s="106" t="str">
        <f>VLOOKUP($EA73,'4-DZ-Nr.-Mapping'!$A:$N,L$4,FALSE)</f>
        <v xml:space="preserve"> </v>
      </c>
      <c r="M73" s="106" t="str">
        <f>VLOOKUP($EA73,'4-DZ-Nr.-Mapping'!$A:$N,M$4,FALSE)</f>
        <v xml:space="preserve"> </v>
      </c>
      <c r="N73" s="106" t="str">
        <f t="shared" si="109"/>
        <v>8+1</v>
      </c>
      <c r="P73" s="203">
        <f t="shared" si="110"/>
        <v>0.53835890593729152</v>
      </c>
      <c r="Q73" s="126">
        <f t="shared" si="102"/>
        <v>807</v>
      </c>
      <c r="R73" s="126">
        <f t="shared" ref="R73:R136" si="147">(ER73/(ER73+ES73))*$EQ73*FL73/100</f>
        <v>419.77</v>
      </c>
      <c r="S73" s="126">
        <f t="shared" si="90"/>
        <v>331.09072715143424</v>
      </c>
      <c r="T73" s="126">
        <f t="shared" si="91"/>
        <v>456.90520346897938</v>
      </c>
      <c r="U73" s="126">
        <f t="shared" si="95"/>
        <v>13.243629086057371</v>
      </c>
      <c r="V73" s="126">
        <f t="shared" si="113"/>
        <v>801.23955970647103</v>
      </c>
      <c r="W73" s="125">
        <f t="shared" si="111"/>
        <v>0.46164109406270848</v>
      </c>
      <c r="X73" s="126">
        <f t="shared" si="103"/>
        <v>692</v>
      </c>
      <c r="Y73" s="126">
        <f t="shared" si="114"/>
        <v>379.73</v>
      </c>
      <c r="Z73" s="126">
        <f t="shared" si="92"/>
        <v>283.90927284856565</v>
      </c>
      <c r="AA73" s="126">
        <f t="shared" si="93"/>
        <v>391.79479653102067</v>
      </c>
      <c r="AB73" s="126">
        <f t="shared" si="94"/>
        <v>11.356370913942628</v>
      </c>
      <c r="AC73" s="126">
        <f t="shared" si="72"/>
        <v>687.06044029352904</v>
      </c>
      <c r="AD73" s="1"/>
      <c r="AE73" s="106" t="e">
        <f t="shared" si="112"/>
        <v>#N/A</v>
      </c>
      <c r="AF73" s="106" t="str">
        <f t="shared" si="73"/>
        <v>-</v>
      </c>
      <c r="AG73" s="106" t="str">
        <f t="shared" si="115"/>
        <v>A49</v>
      </c>
      <c r="AH73" s="106">
        <f t="shared" si="74"/>
        <v>6929</v>
      </c>
      <c r="AI73" s="106" t="str">
        <f t="shared" si="75"/>
        <v xml:space="preserve"> </v>
      </c>
      <c r="AJ73" s="106" t="str">
        <f t="shared" si="116"/>
        <v xml:space="preserve"> </v>
      </c>
      <c r="AK73" s="1"/>
      <c r="AL73" s="126">
        <f t="shared" si="100"/>
        <v>807</v>
      </c>
      <c r="AM73" s="126">
        <f t="shared" si="100"/>
        <v>419.77</v>
      </c>
      <c r="AN73" s="126">
        <f t="shared" si="100"/>
        <v>331.09072715143424</v>
      </c>
      <c r="AO73" s="126">
        <f t="shared" si="100"/>
        <v>456.90520346897938</v>
      </c>
      <c r="AP73" s="126">
        <f t="shared" si="100"/>
        <v>13.243629086057371</v>
      </c>
      <c r="AQ73" s="126">
        <f t="shared" si="100"/>
        <v>801.23955970647103</v>
      </c>
      <c r="AR73" s="126" t="e">
        <f t="shared" si="101"/>
        <v>#N/A</v>
      </c>
      <c r="AS73" s="126" t="e">
        <f t="shared" si="101"/>
        <v>#N/A</v>
      </c>
      <c r="AT73" s="126" t="e">
        <f t="shared" si="101"/>
        <v>#N/A</v>
      </c>
      <c r="AU73" s="126" t="e">
        <f t="shared" si="101"/>
        <v>#N/A</v>
      </c>
      <c r="AV73" s="126" t="e">
        <f t="shared" si="101"/>
        <v>#N/A</v>
      </c>
      <c r="AW73" s="126" t="e">
        <f t="shared" si="101"/>
        <v>#N/A</v>
      </c>
      <c r="AX73" s="1"/>
      <c r="AY73" s="126" t="e">
        <f t="shared" si="117"/>
        <v>#VALUE!</v>
      </c>
      <c r="AZ73" s="126" t="e">
        <f t="shared" si="118"/>
        <v>#VALUE!</v>
      </c>
      <c r="BA73" s="126" t="e">
        <f t="shared" si="119"/>
        <v>#VALUE!</v>
      </c>
      <c r="BB73" s="126" t="e">
        <f t="shared" si="120"/>
        <v>#VALUE!</v>
      </c>
      <c r="BC73" s="126" t="e">
        <f t="shared" si="121"/>
        <v>#N/A</v>
      </c>
      <c r="BD73" s="126" t="e">
        <f t="shared" si="122"/>
        <v>#N/A</v>
      </c>
      <c r="BE73" s="126" t="e">
        <f t="shared" si="123"/>
        <v>#N/A</v>
      </c>
      <c r="BF73" s="126" t="e">
        <f t="shared" si="124"/>
        <v>#N/A</v>
      </c>
      <c r="BG73" s="1"/>
      <c r="BH73" s="128" t="e">
        <f>VLOOKUP(BH$6,'1-Konfiguration'!$C$14:$D$17,2,FALSE)*AY73 / 100 / 1000</f>
        <v>#VALUE!</v>
      </c>
      <c r="BI73" s="128" t="e">
        <f>VLOOKUP(BI$6,'1-Konfiguration'!$C$14:$D$17,2,FALSE)*AZ73 / 100 / 1000</f>
        <v>#VALUE!</v>
      </c>
      <c r="BJ73" s="128" t="e">
        <f>VLOOKUP(BJ$6,'1-Konfiguration'!$C$14:$D$17,2,FALSE)*BA73 / 100 / 1000</f>
        <v>#VALUE!</v>
      </c>
      <c r="BK73" s="128" t="e">
        <f>VLOOKUP(BK$6,'1-Konfiguration'!$C$14:$D$17,2,FALSE)*BB73 / 100 / 1000</f>
        <v>#VALUE!</v>
      </c>
      <c r="BL73" s="128" t="e">
        <f>VLOOKUP(BL$6,'1-Konfiguration'!$C$14:$D$17,2,FALSE)*BC73 / 100 / 1000</f>
        <v>#N/A</v>
      </c>
      <c r="BM73" s="128" t="e">
        <f>VLOOKUP(BM$6,'1-Konfiguration'!$C$14:$D$17,2,FALSE)*BD73 / 100 / 1000</f>
        <v>#N/A</v>
      </c>
      <c r="BN73" s="128" t="e">
        <f>VLOOKUP(BN$6,'1-Konfiguration'!$C$14:$D$17,2,FALSE)*BE73 / 100 / 1000</f>
        <v>#N/A</v>
      </c>
      <c r="BO73" s="128" t="e">
        <f>VLOOKUP(BO$6,'1-Konfiguration'!$C$14:$D$17,2,FALSE)*BF73 / 100 / 1000</f>
        <v>#N/A</v>
      </c>
      <c r="BP73" s="128"/>
      <c r="BQ73" s="214" t="e">
        <f t="shared" si="125"/>
        <v>#VALUE!</v>
      </c>
      <c r="BR73" s="214" t="e">
        <f t="shared" si="126"/>
        <v>#VALUE!</v>
      </c>
      <c r="BS73" s="214" t="e">
        <f t="shared" si="127"/>
        <v>#VALUE!</v>
      </c>
      <c r="BT73" s="215" t="e">
        <f t="shared" si="128"/>
        <v>#VALUE!</v>
      </c>
      <c r="BU73" s="216" t="e">
        <f>BQ73*VLOOKUP(BU$6,'1-Konfiguration'!$C$23:$K$26,5,FALSE)</f>
        <v>#VALUE!</v>
      </c>
      <c r="BV73" s="216" t="e">
        <f>BR73*VLOOKUP(BV$6,'1-Konfiguration'!$C$23:$K$26,5,FALSE)</f>
        <v>#VALUE!</v>
      </c>
      <c r="BW73" s="216" t="e">
        <f>BS73*VLOOKUP(BW$6,'1-Konfiguration'!$C$23:$K$26,5,FALSE)</f>
        <v>#VALUE!</v>
      </c>
      <c r="BX73" s="216" t="e">
        <f>BT73*VLOOKUP(BX$6,'1-Konfiguration'!$C$23:$K$26,5,FALSE)</f>
        <v>#VALUE!</v>
      </c>
      <c r="BY73" s="216" t="e">
        <f t="shared" si="129"/>
        <v>#VALUE!</v>
      </c>
      <c r="BZ73" s="216" t="e">
        <f>BQ73*VLOOKUP(BZ$6,'1-Konfiguration'!$C$23:$K$26,9,FALSE)</f>
        <v>#VALUE!</v>
      </c>
      <c r="CA73" s="216" t="e">
        <f>BR73*VLOOKUP(CA$6,'1-Konfiguration'!$C$23:$K$26,9,FALSE)</f>
        <v>#VALUE!</v>
      </c>
      <c r="CB73" s="216" t="e">
        <f>BS73*VLOOKUP(CB$6,'1-Konfiguration'!$C$23:$K$26,9,FALSE)</f>
        <v>#VALUE!</v>
      </c>
      <c r="CC73" s="216" t="e">
        <f>BT73*VLOOKUP(CC$6,'1-Konfiguration'!$C$23:$K$26,9,FALSE)</f>
        <v>#VALUE!</v>
      </c>
      <c r="CD73" s="216" t="e">
        <f t="shared" si="130"/>
        <v>#VALUE!</v>
      </c>
      <c r="CE73" s="2"/>
      <c r="CF73" s="128" t="e">
        <f t="shared" si="131"/>
        <v>#VALUE!</v>
      </c>
      <c r="CG73" s="128" t="e">
        <f t="shared" si="132"/>
        <v>#VALUE!</v>
      </c>
      <c r="CH73" s="128" t="e">
        <f t="shared" si="133"/>
        <v>#VALUE!</v>
      </c>
      <c r="CI73" s="128" t="e">
        <f t="shared" si="134"/>
        <v>#VALUE!</v>
      </c>
      <c r="CJ73" s="128" t="e">
        <f t="shared" si="135"/>
        <v>#VALUE!</v>
      </c>
      <c r="CK73" s="128" t="e">
        <f t="shared" si="136"/>
        <v>#VALUE!</v>
      </c>
      <c r="CL73" s="128" t="e">
        <f t="shared" si="137"/>
        <v>#VALUE!</v>
      </c>
      <c r="CM73" s="128" t="e">
        <f t="shared" si="138"/>
        <v>#VALUE!</v>
      </c>
      <c r="CN73" s="2"/>
      <c r="CO73" s="128" t="e">
        <f>MMULT($BH73:$BK73,'1-Konfiguration'!D$23:D$26)+MMULT($BL73:$BO73,'1-Konfiguration'!D$23:D$26)</f>
        <v>#VALUE!</v>
      </c>
      <c r="CP73" s="128" t="e">
        <f>MMULT($BH73:$BK73,'1-Konfiguration'!E$23:E$26)+MMULT($BL73:$BO73,'1-Konfiguration'!E$23:E$26)</f>
        <v>#VALUE!</v>
      </c>
      <c r="CQ73" s="128" t="e">
        <f>MMULT($BH73:$BK73,'1-Konfiguration'!F$23:F$26)+MMULT($BL73:$BO73,'1-Konfiguration'!F$23:F$26)</f>
        <v>#VALUE!</v>
      </c>
      <c r="CR73" s="128" t="e">
        <f>MMULT($BH73:$BK73,'1-Konfiguration'!G$23:G$26)+MMULT($BL73:$BO73,'1-Konfiguration'!G$23:G$26)</f>
        <v>#VALUE!</v>
      </c>
      <c r="CS73" s="128" t="e">
        <f>MMULT($BH73:$BK73,'1-Konfiguration'!H$23:H$26)+MMULT($BL73:$BO73,'1-Konfiguration'!H$23:H$26)</f>
        <v>#VALUE!</v>
      </c>
      <c r="CT73" s="128" t="e">
        <f>MMULT($BH73:$BK73,'1-Konfiguration'!I$23:I$26)+MMULT($BL73:$BO73,'1-Konfiguration'!I$23:I$26)</f>
        <v>#VALUE!</v>
      </c>
      <c r="CU73" s="128" t="e">
        <f>MMULT($BH73:$BK73,'1-Konfiguration'!J$23:J$26)+MMULT($BL73:$BO73,'1-Konfiguration'!J$23:J$26)</f>
        <v>#VALUE!</v>
      </c>
      <c r="CV73" s="128" t="e">
        <f>MMULT($BH73:$BK73,'1-Konfiguration'!K$23:K$26)+MMULT($BL73:$BO73,'1-Konfiguration'!K$23:K$26)</f>
        <v>#VALUE!</v>
      </c>
      <c r="CX73" s="106"/>
      <c r="CY73" s="106"/>
      <c r="CZ73" s="106"/>
      <c r="DA73" s="106"/>
      <c r="DB73" s="106"/>
      <c r="DC73" s="106"/>
      <c r="DD73" s="106"/>
      <c r="DE73" s="106"/>
      <c r="DF73" s="117" t="e">
        <f>IF(CF73&gt;'5-Colouring_uMap'!B$15,'5-Colouring_uMap'!C$15,IF(CF73&gt;'5-Colouring_uMap'!B$14,'5-Colouring_uMap'!C$14,IF(CF73&gt;'5-Colouring_uMap'!B$13,'5-Colouring_uMap'!C$13,IF(CF73&gt;'5-Colouring_uMap'!B$12,'5-Colouring_uMap'!C$12,IF(CF73&gt;'5-Colouring_uMap'!B$11,'5-Colouring_uMap'!C$11,IF(CF73&gt;'5-Colouring_uMap'!B$10,'5-Colouring_uMap'!C$10,IF(CF73&gt;'5-Colouring_uMap'!B$9,'5-Colouring_uMap'!C$9,IF(CF73&gt;'5-Colouring_uMap'!B$8,'5-Colouring_uMap'!C$8,IF(CF73&gt;'5-Colouring_uMap'!B$7,'5-Colouring_uMap'!C$7)))))))))</f>
        <v>#VALUE!</v>
      </c>
      <c r="DG73" s="117" t="e">
        <f>IF(CG73&gt;'5-Colouring_uMap'!E$15,'5-Colouring_uMap'!F$15,IF(CG73&gt;'5-Colouring_uMap'!E$14,'5-Colouring_uMap'!F$14,IF(CG73&gt;'5-Colouring_uMap'!E$13,'5-Colouring_uMap'!F$13,IF(CG73&gt;'5-Colouring_uMap'!E$12,'5-Colouring_uMap'!F$12,IF(CG73&gt;'5-Colouring_uMap'!E$11,'5-Colouring_uMap'!F$11,IF(CG73&gt;'5-Colouring_uMap'!E$10,'5-Colouring_uMap'!F$10,IF(CG73&gt;'5-Colouring_uMap'!E$9,'5-Colouring_uMap'!F$9,IF(CG73&gt;'5-Colouring_uMap'!E$8,'5-Colouring_uMap'!F$8,IF(CG73&gt;'5-Colouring_uMap'!E$7,'5-Colouring_uMap'!F$7)))))))))</f>
        <v>#VALUE!</v>
      </c>
      <c r="DH73" s="117" t="e">
        <f>IF(CH73&gt;'5-Colouring_uMap'!H$15,'5-Colouring_uMap'!I$15,IF(CH73&gt;'5-Colouring_uMap'!H$14,'5-Colouring_uMap'!I$14,IF(CH73&gt;'5-Colouring_uMap'!H$13,'5-Colouring_uMap'!I$13,IF(CH73&gt;'5-Colouring_uMap'!H$12,'5-Colouring_uMap'!I$12,IF(CH73&gt;'5-Colouring_uMap'!H$11,'5-Colouring_uMap'!I$11,IF(CH73&gt;'5-Colouring_uMap'!H$10,'5-Colouring_uMap'!I$10,IF(CH73&gt;'5-Colouring_uMap'!H$9,'5-Colouring_uMap'!I$9,IF(CH73&gt;'5-Colouring_uMap'!H$8,'5-Colouring_uMap'!I$8,IF(CH73&gt;'5-Colouring_uMap'!H$7,'5-Colouring_uMap'!I$7)))))))))</f>
        <v>#VALUE!</v>
      </c>
      <c r="DI73" s="117" t="e">
        <f>IF(CI73&gt;'5-Colouring_uMap'!K$15,'5-Colouring_uMap'!L$15,IF(CI73&gt;'5-Colouring_uMap'!K$14,'5-Colouring_uMap'!L$14,IF(CI73&gt;'5-Colouring_uMap'!K$13,'5-Colouring_uMap'!L$13,IF(CI73&gt;'5-Colouring_uMap'!K$12,'5-Colouring_uMap'!L$12,IF(CI73&gt;'5-Colouring_uMap'!K$11,'5-Colouring_uMap'!L$11,IF(CI73&gt;'5-Colouring_uMap'!K$10,'5-Colouring_uMap'!L$10,IF(CI73&gt;'5-Colouring_uMap'!K$9,'5-Colouring_uMap'!L$9,IF(CI73&gt;'5-Colouring_uMap'!K$8,'5-Colouring_uMap'!L$8,IF(CI73&gt;'5-Colouring_uMap'!K$7,'5-Colouring_uMap'!L$7)))))))))</f>
        <v>#VALUE!</v>
      </c>
      <c r="DJ73" s="117" t="e">
        <f>IF(CJ73&gt;'5-Colouring_uMap'!N$15,'5-Colouring_uMap'!O$15,IF(CJ73&gt;'5-Colouring_uMap'!N$14,'5-Colouring_uMap'!O$14,IF(CJ73&gt;'5-Colouring_uMap'!N$13,'5-Colouring_uMap'!O$13,IF(CJ73&gt;'5-Colouring_uMap'!N$12,'5-Colouring_uMap'!O$12,IF(CJ73&gt;'5-Colouring_uMap'!N$11,'5-Colouring_uMap'!O$11,IF(CJ73&gt;'5-Colouring_uMap'!N$10,'5-Colouring_uMap'!O$10,IF(CJ73&gt;'5-Colouring_uMap'!N$9,'5-Colouring_uMap'!O$9,IF(CJ73&gt;'5-Colouring_uMap'!N$8,'5-Colouring_uMap'!O$8,IF(CJ73&gt;'5-Colouring_uMap'!N$7,'5-Colouring_uMap'!O$7)))))))))</f>
        <v>#VALUE!</v>
      </c>
      <c r="DK73" s="117" t="e">
        <f>IF(CK73&gt;'5-Colouring_uMap'!Q$15,'5-Colouring_uMap'!R$15,IF(CK73&gt;'5-Colouring_uMap'!Q$14,'5-Colouring_uMap'!R$14,IF(CK73&gt;'5-Colouring_uMap'!Q$13,'5-Colouring_uMap'!R$13,IF(CK73&gt;'5-Colouring_uMap'!Q$12,'5-Colouring_uMap'!R$12,IF(CK73&gt;'5-Colouring_uMap'!Q$11,'5-Colouring_uMap'!R$11,IF(CK73&gt;'5-Colouring_uMap'!Q$10,'5-Colouring_uMap'!R$10,IF(CK73&gt;'5-Colouring_uMap'!Q$9,'5-Colouring_uMap'!R$9,IF(CK73&gt;'5-Colouring_uMap'!Q$8,'5-Colouring_uMap'!R$8,IF(CK73&gt;'5-Colouring_uMap'!Q$7,'5-Colouring_uMap'!R$7)))))))))</f>
        <v>#VALUE!</v>
      </c>
      <c r="DL73" s="117" t="e">
        <f>IF(CL73&gt;'5-Colouring_uMap'!T$15,'5-Colouring_uMap'!U$15,IF(CL73&gt;'5-Colouring_uMap'!T$14,'5-Colouring_uMap'!U$14,IF(CL73&gt;'5-Colouring_uMap'!T$13,'5-Colouring_uMap'!U$13,IF(CL73&gt;'5-Colouring_uMap'!T$12,'5-Colouring_uMap'!U$12,IF(CL73&gt;'5-Colouring_uMap'!T$11,'5-Colouring_uMap'!U$11,IF(CL73&gt;'5-Colouring_uMap'!T$10,'5-Colouring_uMap'!U$10,IF(CL73&gt;'5-Colouring_uMap'!T$9,'5-Colouring_uMap'!U$9,IF(CL73&gt;'5-Colouring_uMap'!T$8,'5-Colouring_uMap'!U$8,IF(CL73&gt;'5-Colouring_uMap'!T$7,'5-Colouring_uMap'!U$7)))))))))</f>
        <v>#VALUE!</v>
      </c>
      <c r="DM73" s="117" t="e">
        <f>IF(CM73&gt;'5-Colouring_uMap'!W$15,'5-Colouring_uMap'!X$15,IF(CM73&gt;'5-Colouring_uMap'!W$14,'5-Colouring_uMap'!X$14,IF(CM73&gt;'5-Colouring_uMap'!W$13,'5-Colouring_uMap'!X$13,IF(CM73&gt;'5-Colouring_uMap'!W$12,'5-Colouring_uMap'!X$12,IF(CM73&gt;'5-Colouring_uMap'!W$11,'5-Colouring_uMap'!X$11,IF(CM73&gt;'5-Colouring_uMap'!W$10,'5-Colouring_uMap'!X$10,IF(CM73&gt;'5-Colouring_uMap'!W$9,'5-Colouring_uMap'!X$9,IF(CM73&gt;'5-Colouring_uMap'!W$8,'5-Colouring_uMap'!X$8,IF(CM73&gt;'5-Colouring_uMap'!W$7,'5-Colouring_uMap'!X$7)))))))))</f>
        <v>#VALUE!</v>
      </c>
      <c r="DN73" s="117">
        <v>10</v>
      </c>
      <c r="DO73" s="159" t="s">
        <v>2093</v>
      </c>
      <c r="DP73" s="106" t="e">
        <f t="shared" si="139"/>
        <v>#VALUE!</v>
      </c>
      <c r="DQ73" s="106" t="e">
        <f t="shared" si="140"/>
        <v>#VALUE!</v>
      </c>
      <c r="DR73" s="106" t="e">
        <f t="shared" si="141"/>
        <v>#VALUE!</v>
      </c>
      <c r="DS73" s="106" t="e">
        <f t="shared" si="142"/>
        <v>#VALUE!</v>
      </c>
      <c r="DT73" s="106" t="e">
        <f t="shared" si="143"/>
        <v>#VALUE!</v>
      </c>
      <c r="DU73" s="106" t="e">
        <f t="shared" si="144"/>
        <v>#VALUE!</v>
      </c>
      <c r="DV73" s="106" t="e">
        <f t="shared" si="145"/>
        <v>#VALUE!</v>
      </c>
      <c r="DW73" s="106" t="e">
        <f t="shared" si="146"/>
        <v>#VALUE!</v>
      </c>
      <c r="DX73" t="s">
        <v>2080</v>
      </c>
      <c r="DY73">
        <v>2018</v>
      </c>
      <c r="DZ73">
        <v>4921</v>
      </c>
      <c r="EA73">
        <v>6929</v>
      </c>
      <c r="EB73" t="s">
        <v>398</v>
      </c>
      <c r="EC73">
        <v>6</v>
      </c>
      <c r="ED73" t="s">
        <v>99</v>
      </c>
      <c r="EE73" t="s">
        <v>100</v>
      </c>
      <c r="EF73">
        <v>49</v>
      </c>
      <c r="EH73" t="s">
        <v>101</v>
      </c>
      <c r="EI73" t="s">
        <v>279</v>
      </c>
      <c r="EJ73" t="s">
        <v>399</v>
      </c>
      <c r="EK73" t="s">
        <v>104</v>
      </c>
      <c r="EL73" t="s">
        <v>335</v>
      </c>
      <c r="EM73" t="s">
        <v>388</v>
      </c>
      <c r="EN73" t="s">
        <v>107</v>
      </c>
      <c r="EO73">
        <v>4</v>
      </c>
      <c r="EP73">
        <v>348</v>
      </c>
      <c r="EQ73">
        <v>12300</v>
      </c>
      <c r="ER73">
        <v>6458</v>
      </c>
      <c r="ES73">
        <v>5842</v>
      </c>
      <c r="ET73">
        <v>1499</v>
      </c>
      <c r="EU73">
        <v>807</v>
      </c>
      <c r="EV73">
        <v>692</v>
      </c>
      <c r="EW73">
        <v>12.2</v>
      </c>
      <c r="EX73">
        <v>0.93</v>
      </c>
      <c r="EY73">
        <v>0.68</v>
      </c>
      <c r="EZ73">
        <v>1.1000000000000001</v>
      </c>
      <c r="FA73">
        <v>703</v>
      </c>
      <c r="FB73">
        <v>11.6</v>
      </c>
      <c r="FC73">
        <v>131</v>
      </c>
      <c r="FD73">
        <v>18.2</v>
      </c>
      <c r="FI73" t="s">
        <v>167</v>
      </c>
      <c r="FJ73" t="s">
        <v>166</v>
      </c>
      <c r="FK73">
        <v>85.1</v>
      </c>
      <c r="FL73">
        <v>6.5</v>
      </c>
      <c r="FM73">
        <v>0.8</v>
      </c>
      <c r="FN73">
        <v>1.2</v>
      </c>
      <c r="FO73">
        <v>2.8</v>
      </c>
      <c r="FP73">
        <v>9.1</v>
      </c>
      <c r="FQ73">
        <v>6.9</v>
      </c>
      <c r="FR73">
        <v>0.2</v>
      </c>
      <c r="FS73">
        <v>1.5</v>
      </c>
      <c r="FT73">
        <v>516743</v>
      </c>
      <c r="FU73">
        <v>5657913</v>
      </c>
      <c r="FZ73">
        <v>13731</v>
      </c>
      <c r="GA73">
        <v>7250</v>
      </c>
      <c r="GB73">
        <v>6481</v>
      </c>
      <c r="GC73">
        <v>15</v>
      </c>
      <c r="GD73">
        <v>15.3</v>
      </c>
      <c r="GE73">
        <v>14.8</v>
      </c>
      <c r="GF73">
        <v>51.072487639999999</v>
      </c>
      <c r="GG73">
        <v>9.2389731800000003</v>
      </c>
      <c r="GH73">
        <v>767</v>
      </c>
      <c r="GI73">
        <v>689</v>
      </c>
      <c r="GJ73">
        <v>11.9</v>
      </c>
      <c r="GK73">
        <v>11.8</v>
      </c>
      <c r="GL73">
        <v>11.3</v>
      </c>
      <c r="GM73">
        <v>8.8000000000000007</v>
      </c>
      <c r="GN73">
        <v>8.1999999999999993</v>
      </c>
      <c r="GO73">
        <v>7</v>
      </c>
      <c r="GP73">
        <v>10.6</v>
      </c>
      <c r="GQ73">
        <v>10.6</v>
      </c>
      <c r="GR73">
        <v>7247</v>
      </c>
      <c r="GS73">
        <v>6491</v>
      </c>
      <c r="GT73">
        <v>0.65</v>
      </c>
      <c r="GU73">
        <v>0.71</v>
      </c>
      <c r="GV73">
        <v>0.91</v>
      </c>
      <c r="GW73">
        <v>0.99</v>
      </c>
      <c r="GX73">
        <v>1.1599999999999999</v>
      </c>
      <c r="GY73">
        <v>1.04</v>
      </c>
      <c r="GZ73">
        <v>0.73</v>
      </c>
      <c r="HA73">
        <v>0.76</v>
      </c>
      <c r="HB73">
        <v>605</v>
      </c>
      <c r="HC73">
        <v>21</v>
      </c>
      <c r="HD73">
        <v>61</v>
      </c>
      <c r="HE73">
        <v>6</v>
      </c>
      <c r="HF73">
        <v>104</v>
      </c>
      <c r="HG73">
        <v>6</v>
      </c>
      <c r="HH73">
        <v>18</v>
      </c>
      <c r="HI73">
        <v>1</v>
      </c>
      <c r="HJ73">
        <v>428</v>
      </c>
      <c r="HK73">
        <v>9</v>
      </c>
      <c r="HL73">
        <v>40</v>
      </c>
      <c r="HM73">
        <v>4</v>
      </c>
      <c r="HN73">
        <v>20</v>
      </c>
      <c r="HO73" t="s">
        <v>400</v>
      </c>
      <c r="HP73">
        <v>0.627</v>
      </c>
      <c r="HQ73" t="s">
        <v>162</v>
      </c>
      <c r="HR73" t="s">
        <v>111</v>
      </c>
    </row>
    <row r="74" spans="2:226" ht="14.25" hidden="1" customHeight="1" x14ac:dyDescent="0.3">
      <c r="B74">
        <f t="shared" si="104"/>
        <v>6645</v>
      </c>
      <c r="C74" t="str">
        <f t="shared" si="105"/>
        <v>A49</v>
      </c>
      <c r="D74" s="132">
        <f t="shared" si="106"/>
        <v>30</v>
      </c>
      <c r="E74" s="123">
        <f>VLOOKUP($EA74,'4-DZ-Nr.-Mapping'!$A:$J,E$4,FALSE)</f>
        <v>0</v>
      </c>
      <c r="F74" s="123">
        <f>VLOOKUP($EA74,'4-DZ-Nr.-Mapping'!$A:$J,F$4,FALSE)</f>
        <v>0</v>
      </c>
      <c r="G74" s="106" t="str">
        <f t="shared" si="107"/>
        <v>N - Kassel</v>
      </c>
      <c r="H74" t="str">
        <f t="shared" si="108"/>
        <v>S - Gießen</v>
      </c>
      <c r="I74" s="106" t="str">
        <f>VLOOKUP($EA74,'4-DZ-Nr.-Mapping'!$A:$N,I$4,FALSE)</f>
        <v xml:space="preserve"> </v>
      </c>
      <c r="J74" s="106" t="str">
        <f>VLOOKUP($EA74,'4-DZ-Nr.-Mapping'!$A:$N,J$4,FALSE)</f>
        <v xml:space="preserve"> </v>
      </c>
      <c r="K74" s="106" t="str">
        <f>VLOOKUP($EA74,'4-DZ-Nr.-Mapping'!$A:$N,K$4,FALSE)</f>
        <v xml:space="preserve"> </v>
      </c>
      <c r="L74" s="106" t="str">
        <f>VLOOKUP($EA74,'4-DZ-Nr.-Mapping'!$A:$N,L$4,FALSE)</f>
        <v xml:space="preserve"> </v>
      </c>
      <c r="M74" s="106" t="str">
        <f>VLOOKUP($EA74,'4-DZ-Nr.-Mapping'!$A:$N,M$4,FALSE)</f>
        <v xml:space="preserve"> </v>
      </c>
      <c r="N74" s="106" t="str">
        <f t="shared" si="109"/>
        <v>8+1</v>
      </c>
      <c r="P74" s="203">
        <f t="shared" si="110"/>
        <v>0.4988060493499602</v>
      </c>
      <c r="Q74" s="126">
        <f t="shared" si="102"/>
        <v>1880</v>
      </c>
      <c r="R74" s="126">
        <f t="shared" si="147"/>
        <v>1208.4569999999999</v>
      </c>
      <c r="S74" s="126">
        <f t="shared" si="90"/>
        <v>850.86585301140872</v>
      </c>
      <c r="T74" s="126">
        <f t="shared" si="91"/>
        <v>975.38280711063942</v>
      </c>
      <c r="U74" s="126">
        <f t="shared" si="95"/>
        <v>62.258477049615273</v>
      </c>
      <c r="V74" s="126">
        <f t="shared" si="113"/>
        <v>1888.5071371716633</v>
      </c>
      <c r="W74" s="125">
        <f t="shared" si="111"/>
        <v>0.5011939506500398</v>
      </c>
      <c r="X74" s="126">
        <f t="shared" si="103"/>
        <v>1889</v>
      </c>
      <c r="Y74" s="126">
        <f t="shared" si="114"/>
        <v>1163.028</v>
      </c>
      <c r="Z74" s="126">
        <f t="shared" si="92"/>
        <v>854.93914698859112</v>
      </c>
      <c r="AA74" s="126">
        <f t="shared" si="93"/>
        <v>980.05219288936064</v>
      </c>
      <c r="AB74" s="126">
        <f t="shared" si="94"/>
        <v>62.556522950384718</v>
      </c>
      <c r="AC74" s="126">
        <f t="shared" si="72"/>
        <v>1897.5478628283365</v>
      </c>
      <c r="AD74" s="1"/>
      <c r="AE74" s="106" t="e">
        <f t="shared" si="112"/>
        <v>#N/A</v>
      </c>
      <c r="AF74" s="106" t="str">
        <f t="shared" si="73"/>
        <v>-</v>
      </c>
      <c r="AG74" s="106" t="str">
        <f t="shared" si="115"/>
        <v>A49</v>
      </c>
      <c r="AH74" s="106">
        <f t="shared" si="74"/>
        <v>6645</v>
      </c>
      <c r="AI74" s="106" t="str">
        <f t="shared" si="75"/>
        <v xml:space="preserve"> </v>
      </c>
      <c r="AJ74" s="106" t="str">
        <f t="shared" si="116"/>
        <v xml:space="preserve"> </v>
      </c>
      <c r="AK74" s="1"/>
      <c r="AL74" s="126">
        <f t="shared" si="100"/>
        <v>1880</v>
      </c>
      <c r="AM74" s="126">
        <f t="shared" si="100"/>
        <v>1208.4569999999999</v>
      </c>
      <c r="AN74" s="126">
        <f t="shared" si="100"/>
        <v>850.86585301140872</v>
      </c>
      <c r="AO74" s="126">
        <f t="shared" si="100"/>
        <v>975.38280711063942</v>
      </c>
      <c r="AP74" s="126">
        <f t="shared" si="100"/>
        <v>62.258477049615273</v>
      </c>
      <c r="AQ74" s="126">
        <f t="shared" si="100"/>
        <v>1888.5071371716633</v>
      </c>
      <c r="AR74" s="126" t="e">
        <f t="shared" si="101"/>
        <v>#N/A</v>
      </c>
      <c r="AS74" s="126" t="e">
        <f t="shared" si="101"/>
        <v>#N/A</v>
      </c>
      <c r="AT74" s="126" t="e">
        <f t="shared" si="101"/>
        <v>#N/A</v>
      </c>
      <c r="AU74" s="126" t="e">
        <f t="shared" si="101"/>
        <v>#N/A</v>
      </c>
      <c r="AV74" s="126" t="e">
        <f t="shared" si="101"/>
        <v>#N/A</v>
      </c>
      <c r="AW74" s="126" t="e">
        <f t="shared" si="101"/>
        <v>#N/A</v>
      </c>
      <c r="AX74" s="1"/>
      <c r="AY74" s="126" t="e">
        <f t="shared" si="117"/>
        <v>#VALUE!</v>
      </c>
      <c r="AZ74" s="126" t="e">
        <f t="shared" si="118"/>
        <v>#VALUE!</v>
      </c>
      <c r="BA74" s="126" t="e">
        <f t="shared" si="119"/>
        <v>#VALUE!</v>
      </c>
      <c r="BB74" s="126" t="e">
        <f t="shared" si="120"/>
        <v>#VALUE!</v>
      </c>
      <c r="BC74" s="126" t="e">
        <f t="shared" si="121"/>
        <v>#N/A</v>
      </c>
      <c r="BD74" s="126" t="e">
        <f t="shared" si="122"/>
        <v>#N/A</v>
      </c>
      <c r="BE74" s="126" t="e">
        <f t="shared" si="123"/>
        <v>#N/A</v>
      </c>
      <c r="BF74" s="126" t="e">
        <f t="shared" si="124"/>
        <v>#N/A</v>
      </c>
      <c r="BG74" s="1"/>
      <c r="BH74" s="128" t="e">
        <f>VLOOKUP(BH$6,'1-Konfiguration'!$C$14:$D$17,2,FALSE)*AY74 / 100 / 1000</f>
        <v>#VALUE!</v>
      </c>
      <c r="BI74" s="128" t="e">
        <f>VLOOKUP(BI$6,'1-Konfiguration'!$C$14:$D$17,2,FALSE)*AZ74 / 100 / 1000</f>
        <v>#VALUE!</v>
      </c>
      <c r="BJ74" s="128" t="e">
        <f>VLOOKUP(BJ$6,'1-Konfiguration'!$C$14:$D$17,2,FALSE)*BA74 / 100 / 1000</f>
        <v>#VALUE!</v>
      </c>
      <c r="BK74" s="128" t="e">
        <f>VLOOKUP(BK$6,'1-Konfiguration'!$C$14:$D$17,2,FALSE)*BB74 / 100 / 1000</f>
        <v>#VALUE!</v>
      </c>
      <c r="BL74" s="128" t="e">
        <f>VLOOKUP(BL$6,'1-Konfiguration'!$C$14:$D$17,2,FALSE)*BC74 / 100 / 1000</f>
        <v>#N/A</v>
      </c>
      <c r="BM74" s="128" t="e">
        <f>VLOOKUP(BM$6,'1-Konfiguration'!$C$14:$D$17,2,FALSE)*BD74 / 100 / 1000</f>
        <v>#N/A</v>
      </c>
      <c r="BN74" s="128" t="e">
        <f>VLOOKUP(BN$6,'1-Konfiguration'!$C$14:$D$17,2,FALSE)*BE74 / 100 / 1000</f>
        <v>#N/A</v>
      </c>
      <c r="BO74" s="128" t="e">
        <f>VLOOKUP(BO$6,'1-Konfiguration'!$C$14:$D$17,2,FALSE)*BF74 / 100 / 1000</f>
        <v>#N/A</v>
      </c>
      <c r="BP74" s="128"/>
      <c r="BQ74" s="214" t="e">
        <f t="shared" si="125"/>
        <v>#VALUE!</v>
      </c>
      <c r="BR74" s="214" t="e">
        <f t="shared" si="126"/>
        <v>#VALUE!</v>
      </c>
      <c r="BS74" s="214" t="e">
        <f t="shared" si="127"/>
        <v>#VALUE!</v>
      </c>
      <c r="BT74" s="215" t="e">
        <f t="shared" si="128"/>
        <v>#VALUE!</v>
      </c>
      <c r="BU74" s="216" t="e">
        <f>BQ74*VLOOKUP(BU$6,'1-Konfiguration'!$C$23:$K$26,5,FALSE)</f>
        <v>#VALUE!</v>
      </c>
      <c r="BV74" s="216" t="e">
        <f>BR74*VLOOKUP(BV$6,'1-Konfiguration'!$C$23:$K$26,5,FALSE)</f>
        <v>#VALUE!</v>
      </c>
      <c r="BW74" s="216" t="e">
        <f>BS74*VLOOKUP(BW$6,'1-Konfiguration'!$C$23:$K$26,5,FALSE)</f>
        <v>#VALUE!</v>
      </c>
      <c r="BX74" s="216" t="e">
        <f>BT74*VLOOKUP(BX$6,'1-Konfiguration'!$C$23:$K$26,5,FALSE)</f>
        <v>#VALUE!</v>
      </c>
      <c r="BY74" s="216" t="e">
        <f t="shared" si="129"/>
        <v>#VALUE!</v>
      </c>
      <c r="BZ74" s="216" t="e">
        <f>BQ74*VLOOKUP(BZ$6,'1-Konfiguration'!$C$23:$K$26,9,FALSE)</f>
        <v>#VALUE!</v>
      </c>
      <c r="CA74" s="216" t="e">
        <f>BR74*VLOOKUP(CA$6,'1-Konfiguration'!$C$23:$K$26,9,FALSE)</f>
        <v>#VALUE!</v>
      </c>
      <c r="CB74" s="216" t="e">
        <f>BS74*VLOOKUP(CB$6,'1-Konfiguration'!$C$23:$K$26,9,FALSE)</f>
        <v>#VALUE!</v>
      </c>
      <c r="CC74" s="216" t="e">
        <f>BT74*VLOOKUP(CC$6,'1-Konfiguration'!$C$23:$K$26,9,FALSE)</f>
        <v>#VALUE!</v>
      </c>
      <c r="CD74" s="216" t="e">
        <f t="shared" si="130"/>
        <v>#VALUE!</v>
      </c>
      <c r="CE74" s="2"/>
      <c r="CF74" s="128" t="e">
        <f t="shared" si="131"/>
        <v>#VALUE!</v>
      </c>
      <c r="CG74" s="128" t="e">
        <f t="shared" si="132"/>
        <v>#VALUE!</v>
      </c>
      <c r="CH74" s="128" t="e">
        <f t="shared" si="133"/>
        <v>#VALUE!</v>
      </c>
      <c r="CI74" s="128" t="e">
        <f t="shared" si="134"/>
        <v>#VALUE!</v>
      </c>
      <c r="CJ74" s="128" t="e">
        <f t="shared" si="135"/>
        <v>#VALUE!</v>
      </c>
      <c r="CK74" s="128" t="e">
        <f t="shared" si="136"/>
        <v>#VALUE!</v>
      </c>
      <c r="CL74" s="128" t="e">
        <f t="shared" si="137"/>
        <v>#VALUE!</v>
      </c>
      <c r="CM74" s="128" t="e">
        <f t="shared" si="138"/>
        <v>#VALUE!</v>
      </c>
      <c r="CN74" s="2"/>
      <c r="CO74" s="128" t="e">
        <f>MMULT($BH74:$BK74,'1-Konfiguration'!D$23:D$26)+MMULT($BL74:$BO74,'1-Konfiguration'!D$23:D$26)</f>
        <v>#VALUE!</v>
      </c>
      <c r="CP74" s="128" t="e">
        <f>MMULT($BH74:$BK74,'1-Konfiguration'!E$23:E$26)+MMULT($BL74:$BO74,'1-Konfiguration'!E$23:E$26)</f>
        <v>#VALUE!</v>
      </c>
      <c r="CQ74" s="128" t="e">
        <f>MMULT($BH74:$BK74,'1-Konfiguration'!F$23:F$26)+MMULT($BL74:$BO74,'1-Konfiguration'!F$23:F$26)</f>
        <v>#VALUE!</v>
      </c>
      <c r="CR74" s="128" t="e">
        <f>MMULT($BH74:$BK74,'1-Konfiguration'!G$23:G$26)+MMULT($BL74:$BO74,'1-Konfiguration'!G$23:G$26)</f>
        <v>#VALUE!</v>
      </c>
      <c r="CS74" s="128" t="e">
        <f>MMULT($BH74:$BK74,'1-Konfiguration'!H$23:H$26)+MMULT($BL74:$BO74,'1-Konfiguration'!H$23:H$26)</f>
        <v>#VALUE!</v>
      </c>
      <c r="CT74" s="128" t="e">
        <f>MMULT($BH74:$BK74,'1-Konfiguration'!I$23:I$26)+MMULT($BL74:$BO74,'1-Konfiguration'!I$23:I$26)</f>
        <v>#VALUE!</v>
      </c>
      <c r="CU74" s="128" t="e">
        <f>MMULT($BH74:$BK74,'1-Konfiguration'!J$23:J$26)+MMULT($BL74:$BO74,'1-Konfiguration'!J$23:J$26)</f>
        <v>#VALUE!</v>
      </c>
      <c r="CV74" s="128" t="e">
        <f>MMULT($BH74:$BK74,'1-Konfiguration'!K$23:K$26)+MMULT($BL74:$BO74,'1-Konfiguration'!K$23:K$26)</f>
        <v>#VALUE!</v>
      </c>
      <c r="CX74" s="106"/>
      <c r="CY74" s="106"/>
      <c r="CZ74" s="106"/>
      <c r="DA74" s="106"/>
      <c r="DB74" s="106"/>
      <c r="DC74" s="106"/>
      <c r="DD74" s="106"/>
      <c r="DE74" s="106"/>
      <c r="DF74" s="117" t="e">
        <f>IF(CF74&gt;'5-Colouring_uMap'!B$15,'5-Colouring_uMap'!C$15,IF(CF74&gt;'5-Colouring_uMap'!B$14,'5-Colouring_uMap'!C$14,IF(CF74&gt;'5-Colouring_uMap'!B$13,'5-Colouring_uMap'!C$13,IF(CF74&gt;'5-Colouring_uMap'!B$12,'5-Colouring_uMap'!C$12,IF(CF74&gt;'5-Colouring_uMap'!B$11,'5-Colouring_uMap'!C$11,IF(CF74&gt;'5-Colouring_uMap'!B$10,'5-Colouring_uMap'!C$10,IF(CF74&gt;'5-Colouring_uMap'!B$9,'5-Colouring_uMap'!C$9,IF(CF74&gt;'5-Colouring_uMap'!B$8,'5-Colouring_uMap'!C$8,IF(CF74&gt;'5-Colouring_uMap'!B$7,'5-Colouring_uMap'!C$7)))))))))</f>
        <v>#VALUE!</v>
      </c>
      <c r="DG74" s="117" t="e">
        <f>IF(CG74&gt;'5-Colouring_uMap'!E$15,'5-Colouring_uMap'!F$15,IF(CG74&gt;'5-Colouring_uMap'!E$14,'5-Colouring_uMap'!F$14,IF(CG74&gt;'5-Colouring_uMap'!E$13,'5-Colouring_uMap'!F$13,IF(CG74&gt;'5-Colouring_uMap'!E$12,'5-Colouring_uMap'!F$12,IF(CG74&gt;'5-Colouring_uMap'!E$11,'5-Colouring_uMap'!F$11,IF(CG74&gt;'5-Colouring_uMap'!E$10,'5-Colouring_uMap'!F$10,IF(CG74&gt;'5-Colouring_uMap'!E$9,'5-Colouring_uMap'!F$9,IF(CG74&gt;'5-Colouring_uMap'!E$8,'5-Colouring_uMap'!F$8,IF(CG74&gt;'5-Colouring_uMap'!E$7,'5-Colouring_uMap'!F$7)))))))))</f>
        <v>#VALUE!</v>
      </c>
      <c r="DH74" s="117" t="e">
        <f>IF(CH74&gt;'5-Colouring_uMap'!H$15,'5-Colouring_uMap'!I$15,IF(CH74&gt;'5-Colouring_uMap'!H$14,'5-Colouring_uMap'!I$14,IF(CH74&gt;'5-Colouring_uMap'!H$13,'5-Colouring_uMap'!I$13,IF(CH74&gt;'5-Colouring_uMap'!H$12,'5-Colouring_uMap'!I$12,IF(CH74&gt;'5-Colouring_uMap'!H$11,'5-Colouring_uMap'!I$11,IF(CH74&gt;'5-Colouring_uMap'!H$10,'5-Colouring_uMap'!I$10,IF(CH74&gt;'5-Colouring_uMap'!H$9,'5-Colouring_uMap'!I$9,IF(CH74&gt;'5-Colouring_uMap'!H$8,'5-Colouring_uMap'!I$8,IF(CH74&gt;'5-Colouring_uMap'!H$7,'5-Colouring_uMap'!I$7)))))))))</f>
        <v>#VALUE!</v>
      </c>
      <c r="DI74" s="117" t="e">
        <f>IF(CI74&gt;'5-Colouring_uMap'!K$15,'5-Colouring_uMap'!L$15,IF(CI74&gt;'5-Colouring_uMap'!K$14,'5-Colouring_uMap'!L$14,IF(CI74&gt;'5-Colouring_uMap'!K$13,'5-Colouring_uMap'!L$13,IF(CI74&gt;'5-Colouring_uMap'!K$12,'5-Colouring_uMap'!L$12,IF(CI74&gt;'5-Colouring_uMap'!K$11,'5-Colouring_uMap'!L$11,IF(CI74&gt;'5-Colouring_uMap'!K$10,'5-Colouring_uMap'!L$10,IF(CI74&gt;'5-Colouring_uMap'!K$9,'5-Colouring_uMap'!L$9,IF(CI74&gt;'5-Colouring_uMap'!K$8,'5-Colouring_uMap'!L$8,IF(CI74&gt;'5-Colouring_uMap'!K$7,'5-Colouring_uMap'!L$7)))))))))</f>
        <v>#VALUE!</v>
      </c>
      <c r="DJ74" s="117" t="e">
        <f>IF(CJ74&gt;'5-Colouring_uMap'!N$15,'5-Colouring_uMap'!O$15,IF(CJ74&gt;'5-Colouring_uMap'!N$14,'5-Colouring_uMap'!O$14,IF(CJ74&gt;'5-Colouring_uMap'!N$13,'5-Colouring_uMap'!O$13,IF(CJ74&gt;'5-Colouring_uMap'!N$12,'5-Colouring_uMap'!O$12,IF(CJ74&gt;'5-Colouring_uMap'!N$11,'5-Colouring_uMap'!O$11,IF(CJ74&gt;'5-Colouring_uMap'!N$10,'5-Colouring_uMap'!O$10,IF(CJ74&gt;'5-Colouring_uMap'!N$9,'5-Colouring_uMap'!O$9,IF(CJ74&gt;'5-Colouring_uMap'!N$8,'5-Colouring_uMap'!O$8,IF(CJ74&gt;'5-Colouring_uMap'!N$7,'5-Colouring_uMap'!O$7)))))))))</f>
        <v>#VALUE!</v>
      </c>
      <c r="DK74" s="117" t="e">
        <f>IF(CK74&gt;'5-Colouring_uMap'!Q$15,'5-Colouring_uMap'!R$15,IF(CK74&gt;'5-Colouring_uMap'!Q$14,'5-Colouring_uMap'!R$14,IF(CK74&gt;'5-Colouring_uMap'!Q$13,'5-Colouring_uMap'!R$13,IF(CK74&gt;'5-Colouring_uMap'!Q$12,'5-Colouring_uMap'!R$12,IF(CK74&gt;'5-Colouring_uMap'!Q$11,'5-Colouring_uMap'!R$11,IF(CK74&gt;'5-Colouring_uMap'!Q$10,'5-Colouring_uMap'!R$10,IF(CK74&gt;'5-Colouring_uMap'!Q$9,'5-Colouring_uMap'!R$9,IF(CK74&gt;'5-Colouring_uMap'!Q$8,'5-Colouring_uMap'!R$8,IF(CK74&gt;'5-Colouring_uMap'!Q$7,'5-Colouring_uMap'!R$7)))))))))</f>
        <v>#VALUE!</v>
      </c>
      <c r="DL74" s="117" t="e">
        <f>IF(CL74&gt;'5-Colouring_uMap'!T$15,'5-Colouring_uMap'!U$15,IF(CL74&gt;'5-Colouring_uMap'!T$14,'5-Colouring_uMap'!U$14,IF(CL74&gt;'5-Colouring_uMap'!T$13,'5-Colouring_uMap'!U$13,IF(CL74&gt;'5-Colouring_uMap'!T$12,'5-Colouring_uMap'!U$12,IF(CL74&gt;'5-Colouring_uMap'!T$11,'5-Colouring_uMap'!U$11,IF(CL74&gt;'5-Colouring_uMap'!T$10,'5-Colouring_uMap'!U$10,IF(CL74&gt;'5-Colouring_uMap'!T$9,'5-Colouring_uMap'!U$9,IF(CL74&gt;'5-Colouring_uMap'!T$8,'5-Colouring_uMap'!U$8,IF(CL74&gt;'5-Colouring_uMap'!T$7,'5-Colouring_uMap'!U$7)))))))))</f>
        <v>#VALUE!</v>
      </c>
      <c r="DM74" s="117" t="e">
        <f>IF(CM74&gt;'5-Colouring_uMap'!W$15,'5-Colouring_uMap'!X$15,IF(CM74&gt;'5-Colouring_uMap'!W$14,'5-Colouring_uMap'!X$14,IF(CM74&gt;'5-Colouring_uMap'!W$13,'5-Colouring_uMap'!X$13,IF(CM74&gt;'5-Colouring_uMap'!W$12,'5-Colouring_uMap'!X$12,IF(CM74&gt;'5-Colouring_uMap'!W$11,'5-Colouring_uMap'!X$11,IF(CM74&gt;'5-Colouring_uMap'!W$10,'5-Colouring_uMap'!X$10,IF(CM74&gt;'5-Colouring_uMap'!W$9,'5-Colouring_uMap'!X$9,IF(CM74&gt;'5-Colouring_uMap'!W$8,'5-Colouring_uMap'!X$8,IF(CM74&gt;'5-Colouring_uMap'!W$7,'5-Colouring_uMap'!X$7)))))))))</f>
        <v>#VALUE!</v>
      </c>
      <c r="DN74" s="117">
        <v>10</v>
      </c>
      <c r="DO74" s="159" t="s">
        <v>2093</v>
      </c>
      <c r="DP74" s="106" t="e">
        <f t="shared" si="139"/>
        <v>#VALUE!</v>
      </c>
      <c r="DQ74" s="106" t="e">
        <f t="shared" si="140"/>
        <v>#VALUE!</v>
      </c>
      <c r="DR74" s="106" t="e">
        <f t="shared" si="141"/>
        <v>#VALUE!</v>
      </c>
      <c r="DS74" s="106" t="e">
        <f t="shared" si="142"/>
        <v>#VALUE!</v>
      </c>
      <c r="DT74" s="106" t="e">
        <f t="shared" si="143"/>
        <v>#VALUE!</v>
      </c>
      <c r="DU74" s="106" t="e">
        <f t="shared" si="144"/>
        <v>#VALUE!</v>
      </c>
      <c r="DV74" s="106" t="e">
        <f t="shared" si="145"/>
        <v>#VALUE!</v>
      </c>
      <c r="DW74" s="106" t="e">
        <f t="shared" si="146"/>
        <v>#VALUE!</v>
      </c>
      <c r="DX74" t="s">
        <v>2080</v>
      </c>
      <c r="DY74">
        <v>2018</v>
      </c>
      <c r="DZ74">
        <v>4722</v>
      </c>
      <c r="EA74">
        <v>6645</v>
      </c>
      <c r="EB74" t="s">
        <v>391</v>
      </c>
      <c r="EC74">
        <v>6</v>
      </c>
      <c r="ED74" t="s">
        <v>99</v>
      </c>
      <c r="EE74" t="s">
        <v>100</v>
      </c>
      <c r="EF74">
        <v>49</v>
      </c>
      <c r="EH74" t="s">
        <v>101</v>
      </c>
      <c r="EI74" t="s">
        <v>279</v>
      </c>
      <c r="EJ74" t="s">
        <v>392</v>
      </c>
      <c r="EK74" t="s">
        <v>104</v>
      </c>
      <c r="EL74" t="s">
        <v>335</v>
      </c>
      <c r="EM74" t="s">
        <v>393</v>
      </c>
      <c r="EN74" t="s">
        <v>107</v>
      </c>
      <c r="EO74">
        <v>4</v>
      </c>
      <c r="EP74">
        <v>285</v>
      </c>
      <c r="EQ74">
        <v>41605</v>
      </c>
      <c r="ER74">
        <v>21201</v>
      </c>
      <c r="ES74">
        <v>20404</v>
      </c>
      <c r="ET74">
        <v>3769</v>
      </c>
      <c r="EU74">
        <v>1880</v>
      </c>
      <c r="EV74">
        <v>1889</v>
      </c>
      <c r="EW74">
        <v>9.1</v>
      </c>
      <c r="EX74">
        <v>0.93</v>
      </c>
      <c r="EY74">
        <v>0.57999999999999996</v>
      </c>
      <c r="EZ74">
        <v>1.06</v>
      </c>
      <c r="FA74">
        <v>2344</v>
      </c>
      <c r="FB74">
        <v>8.4</v>
      </c>
      <c r="FC74">
        <v>512</v>
      </c>
      <c r="FD74">
        <v>14.9</v>
      </c>
      <c r="FI74" t="s">
        <v>166</v>
      </c>
      <c r="FJ74" t="s">
        <v>166</v>
      </c>
      <c r="FK74">
        <v>89.3</v>
      </c>
      <c r="FL74">
        <v>5.7</v>
      </c>
      <c r="FM74">
        <v>1.8</v>
      </c>
      <c r="FN74">
        <v>0.9</v>
      </c>
      <c r="FO74">
        <v>2.7</v>
      </c>
      <c r="FP74">
        <v>6.1</v>
      </c>
      <c r="FQ74">
        <v>4.7</v>
      </c>
      <c r="FR74">
        <v>0.3</v>
      </c>
      <c r="FS74">
        <v>0.7</v>
      </c>
      <c r="FT74">
        <v>529831</v>
      </c>
      <c r="FU74">
        <v>5676403</v>
      </c>
      <c r="FZ74">
        <v>47541</v>
      </c>
      <c r="GA74">
        <v>24200</v>
      </c>
      <c r="GB74">
        <v>23341</v>
      </c>
      <c r="GC74">
        <v>10.9</v>
      </c>
      <c r="GD74">
        <v>10.6</v>
      </c>
      <c r="GE74">
        <v>11.2</v>
      </c>
      <c r="GF74">
        <v>51.2382147</v>
      </c>
      <c r="GG74">
        <v>9.4273252099999993</v>
      </c>
      <c r="GH74">
        <v>2714</v>
      </c>
      <c r="GI74">
        <v>2594</v>
      </c>
      <c r="GJ74">
        <v>12.8</v>
      </c>
      <c r="GK74">
        <v>12.7</v>
      </c>
      <c r="GL74">
        <v>5.8</v>
      </c>
      <c r="GM74">
        <v>6.1</v>
      </c>
      <c r="GN74">
        <v>3.4</v>
      </c>
      <c r="GO74">
        <v>4.2</v>
      </c>
      <c r="GP74">
        <v>11.2</v>
      </c>
      <c r="GQ74">
        <v>11.1</v>
      </c>
      <c r="GR74">
        <v>24305</v>
      </c>
      <c r="GS74">
        <v>23328</v>
      </c>
      <c r="GT74">
        <v>0.57999999999999996</v>
      </c>
      <c r="GU74">
        <v>0.57999999999999996</v>
      </c>
      <c r="GV74">
        <v>0.97</v>
      </c>
      <c r="GW74">
        <v>1</v>
      </c>
      <c r="GX74">
        <v>1.08</v>
      </c>
      <c r="GY74">
        <v>1.04</v>
      </c>
      <c r="GZ74">
        <v>0.73</v>
      </c>
      <c r="HA74">
        <v>0.76</v>
      </c>
      <c r="HB74">
        <v>2089</v>
      </c>
      <c r="HC74">
        <v>68</v>
      </c>
      <c r="HD74">
        <v>130</v>
      </c>
      <c r="HE74">
        <v>42</v>
      </c>
      <c r="HF74">
        <v>423</v>
      </c>
      <c r="HG74">
        <v>18</v>
      </c>
      <c r="HH74">
        <v>59</v>
      </c>
      <c r="HI74">
        <v>9</v>
      </c>
      <c r="HJ74">
        <v>1447</v>
      </c>
      <c r="HK74">
        <v>24</v>
      </c>
      <c r="HL74">
        <v>80</v>
      </c>
      <c r="HM74">
        <v>31</v>
      </c>
      <c r="HN74">
        <v>30</v>
      </c>
      <c r="HO74" t="s">
        <v>394</v>
      </c>
      <c r="HP74">
        <v>1.2210000000000001</v>
      </c>
      <c r="HQ74" t="s">
        <v>162</v>
      </c>
      <c r="HR74" t="s">
        <v>111</v>
      </c>
    </row>
    <row r="75" spans="2:226" ht="14.25" hidden="1" customHeight="1" x14ac:dyDescent="0.3">
      <c r="B75">
        <f t="shared" si="104"/>
        <v>6914</v>
      </c>
      <c r="C75" t="str">
        <f t="shared" si="105"/>
        <v>A49</v>
      </c>
      <c r="D75" s="132">
        <f t="shared" si="106"/>
        <v>40</v>
      </c>
      <c r="E75" s="123">
        <f>VLOOKUP($EA75,'4-DZ-Nr.-Mapping'!$A:$J,E$4,FALSE)</f>
        <v>0</v>
      </c>
      <c r="F75" s="123">
        <f>VLOOKUP($EA75,'4-DZ-Nr.-Mapping'!$A:$J,F$4,FALSE)</f>
        <v>0</v>
      </c>
      <c r="G75" s="106" t="str">
        <f t="shared" si="107"/>
        <v>N - Kassel</v>
      </c>
      <c r="H75" t="str">
        <f t="shared" si="108"/>
        <v>S - Gießen</v>
      </c>
      <c r="I75" s="106" t="str">
        <f>VLOOKUP($EA75,'4-DZ-Nr.-Mapping'!$A:$N,I$4,FALSE)</f>
        <v xml:space="preserve"> </v>
      </c>
      <c r="J75" s="106" t="str">
        <f>VLOOKUP($EA75,'4-DZ-Nr.-Mapping'!$A:$N,J$4,FALSE)</f>
        <v xml:space="preserve"> </v>
      </c>
      <c r="K75" s="106" t="str">
        <f>VLOOKUP($EA75,'4-DZ-Nr.-Mapping'!$A:$N,K$4,FALSE)</f>
        <v xml:space="preserve"> </v>
      </c>
      <c r="L75" s="106" t="str">
        <f>VLOOKUP($EA75,'4-DZ-Nr.-Mapping'!$A:$N,L$4,FALSE)</f>
        <v xml:space="preserve"> </v>
      </c>
      <c r="M75" s="106" t="str">
        <f>VLOOKUP($EA75,'4-DZ-Nr.-Mapping'!$A:$N,M$4,FALSE)</f>
        <v xml:space="preserve"> </v>
      </c>
      <c r="N75" s="106" t="str">
        <f t="shared" si="109"/>
        <v>8+1</v>
      </c>
      <c r="P75" s="203">
        <f t="shared" si="110"/>
        <v>0.50749172990854252</v>
      </c>
      <c r="Q75" s="126">
        <f t="shared" si="102"/>
        <v>2608</v>
      </c>
      <c r="R75" s="126">
        <f t="shared" si="147"/>
        <v>1352.4840000000002</v>
      </c>
      <c r="S75" s="126">
        <f t="shared" si="90"/>
        <v>1126.4479283907374</v>
      </c>
      <c r="T75" s="126">
        <f t="shared" si="91"/>
        <v>1395.8159112667834</v>
      </c>
      <c r="U75" s="126">
        <f t="shared" si="95"/>
        <v>73.463995329830709</v>
      </c>
      <c r="V75" s="126">
        <f t="shared" si="113"/>
        <v>2595.7278349873513</v>
      </c>
      <c r="W75" s="125">
        <f t="shared" si="111"/>
        <v>0.49250827009145748</v>
      </c>
      <c r="X75" s="126">
        <f t="shared" si="103"/>
        <v>2531</v>
      </c>
      <c r="Y75" s="126">
        <f t="shared" si="114"/>
        <v>1253.1780000000001</v>
      </c>
      <c r="Z75" s="126">
        <f t="shared" si="92"/>
        <v>1093.1900716092623</v>
      </c>
      <c r="AA75" s="126">
        <f t="shared" si="93"/>
        <v>1354.6050887332167</v>
      </c>
      <c r="AB75" s="126">
        <f t="shared" si="94"/>
        <v>71.295004670169291</v>
      </c>
      <c r="AC75" s="126">
        <f t="shared" ref="AC75:AC138" si="148">SUM(Z75:AB75)</f>
        <v>2519.0901650126484</v>
      </c>
      <c r="AD75" s="1"/>
      <c r="AE75" s="106" t="e">
        <f t="shared" si="112"/>
        <v>#N/A</v>
      </c>
      <c r="AF75" s="106" t="str">
        <f t="shared" ref="AF75:AF138" si="149">IF(F75&lt;&gt;0,AH75&amp;"-"&amp;AI75,"-")</f>
        <v>-</v>
      </c>
      <c r="AG75" s="106" t="str">
        <f t="shared" si="115"/>
        <v>A49</v>
      </c>
      <c r="AH75" s="106">
        <f t="shared" ref="AH75:AH138" si="150">B75</f>
        <v>6914</v>
      </c>
      <c r="AI75" s="106" t="str">
        <f t="shared" ref="AI75:AI138" si="151">J75</f>
        <v xml:space="preserve"> </v>
      </c>
      <c r="AJ75" s="106" t="str">
        <f t="shared" si="116"/>
        <v xml:space="preserve"> </v>
      </c>
      <c r="AK75" s="1"/>
      <c r="AL75" s="126">
        <f t="shared" si="100"/>
        <v>2608</v>
      </c>
      <c r="AM75" s="126">
        <f t="shared" si="100"/>
        <v>1352.4840000000002</v>
      </c>
      <c r="AN75" s="126">
        <f t="shared" si="100"/>
        <v>1126.4479283907374</v>
      </c>
      <c r="AO75" s="126">
        <f t="shared" si="100"/>
        <v>1395.8159112667834</v>
      </c>
      <c r="AP75" s="126">
        <f t="shared" si="100"/>
        <v>73.463995329830709</v>
      </c>
      <c r="AQ75" s="126">
        <f t="shared" si="100"/>
        <v>2595.7278349873513</v>
      </c>
      <c r="AR75" s="126" t="e">
        <f t="shared" si="101"/>
        <v>#N/A</v>
      </c>
      <c r="AS75" s="126" t="e">
        <f t="shared" si="101"/>
        <v>#N/A</v>
      </c>
      <c r="AT75" s="126" t="e">
        <f t="shared" si="101"/>
        <v>#N/A</v>
      </c>
      <c r="AU75" s="126" t="e">
        <f t="shared" si="101"/>
        <v>#N/A</v>
      </c>
      <c r="AV75" s="126" t="e">
        <f t="shared" si="101"/>
        <v>#N/A</v>
      </c>
      <c r="AW75" s="126" t="e">
        <f t="shared" si="101"/>
        <v>#N/A</v>
      </c>
      <c r="AX75" s="1"/>
      <c r="AY75" s="126" t="e">
        <f t="shared" si="117"/>
        <v>#VALUE!</v>
      </c>
      <c r="AZ75" s="126" t="e">
        <f t="shared" si="118"/>
        <v>#VALUE!</v>
      </c>
      <c r="BA75" s="126" t="e">
        <f t="shared" si="119"/>
        <v>#VALUE!</v>
      </c>
      <c r="BB75" s="126" t="e">
        <f t="shared" si="120"/>
        <v>#VALUE!</v>
      </c>
      <c r="BC75" s="126" t="e">
        <f t="shared" si="121"/>
        <v>#N/A</v>
      </c>
      <c r="BD75" s="126" t="e">
        <f t="shared" si="122"/>
        <v>#N/A</v>
      </c>
      <c r="BE75" s="126" t="e">
        <f t="shared" si="123"/>
        <v>#N/A</v>
      </c>
      <c r="BF75" s="126" t="e">
        <f t="shared" si="124"/>
        <v>#N/A</v>
      </c>
      <c r="BG75" s="1"/>
      <c r="BH75" s="128" t="e">
        <f>VLOOKUP(BH$6,'1-Konfiguration'!$C$14:$D$17,2,FALSE)*AY75 / 100 / 1000</f>
        <v>#VALUE!</v>
      </c>
      <c r="BI75" s="128" t="e">
        <f>VLOOKUP(BI$6,'1-Konfiguration'!$C$14:$D$17,2,FALSE)*AZ75 / 100 / 1000</f>
        <v>#VALUE!</v>
      </c>
      <c r="BJ75" s="128" t="e">
        <f>VLOOKUP(BJ$6,'1-Konfiguration'!$C$14:$D$17,2,FALSE)*BA75 / 100 / 1000</f>
        <v>#VALUE!</v>
      </c>
      <c r="BK75" s="128" t="e">
        <f>VLOOKUP(BK$6,'1-Konfiguration'!$C$14:$D$17,2,FALSE)*BB75 / 100 / 1000</f>
        <v>#VALUE!</v>
      </c>
      <c r="BL75" s="128" t="e">
        <f>VLOOKUP(BL$6,'1-Konfiguration'!$C$14:$D$17,2,FALSE)*BC75 / 100 / 1000</f>
        <v>#N/A</v>
      </c>
      <c r="BM75" s="128" t="e">
        <f>VLOOKUP(BM$6,'1-Konfiguration'!$C$14:$D$17,2,FALSE)*BD75 / 100 / 1000</f>
        <v>#N/A</v>
      </c>
      <c r="BN75" s="128" t="e">
        <f>VLOOKUP(BN$6,'1-Konfiguration'!$C$14:$D$17,2,FALSE)*BE75 / 100 / 1000</f>
        <v>#N/A</v>
      </c>
      <c r="BO75" s="128" t="e">
        <f>VLOOKUP(BO$6,'1-Konfiguration'!$C$14:$D$17,2,FALSE)*BF75 / 100 / 1000</f>
        <v>#N/A</v>
      </c>
      <c r="BP75" s="128"/>
      <c r="BQ75" s="214" t="e">
        <f t="shared" si="125"/>
        <v>#VALUE!</v>
      </c>
      <c r="BR75" s="214" t="e">
        <f t="shared" si="126"/>
        <v>#VALUE!</v>
      </c>
      <c r="BS75" s="214" t="e">
        <f t="shared" si="127"/>
        <v>#VALUE!</v>
      </c>
      <c r="BT75" s="215" t="e">
        <f t="shared" si="128"/>
        <v>#VALUE!</v>
      </c>
      <c r="BU75" s="216" t="e">
        <f>BQ75*VLOOKUP(BU$6,'1-Konfiguration'!$C$23:$K$26,5,FALSE)</f>
        <v>#VALUE!</v>
      </c>
      <c r="BV75" s="216" t="e">
        <f>BR75*VLOOKUP(BV$6,'1-Konfiguration'!$C$23:$K$26,5,FALSE)</f>
        <v>#VALUE!</v>
      </c>
      <c r="BW75" s="216" t="e">
        <f>BS75*VLOOKUP(BW$6,'1-Konfiguration'!$C$23:$K$26,5,FALSE)</f>
        <v>#VALUE!</v>
      </c>
      <c r="BX75" s="216" t="e">
        <f>BT75*VLOOKUP(BX$6,'1-Konfiguration'!$C$23:$K$26,5,FALSE)</f>
        <v>#VALUE!</v>
      </c>
      <c r="BY75" s="216" t="e">
        <f t="shared" si="129"/>
        <v>#VALUE!</v>
      </c>
      <c r="BZ75" s="216" t="e">
        <f>BQ75*VLOOKUP(BZ$6,'1-Konfiguration'!$C$23:$K$26,9,FALSE)</f>
        <v>#VALUE!</v>
      </c>
      <c r="CA75" s="216" t="e">
        <f>BR75*VLOOKUP(CA$6,'1-Konfiguration'!$C$23:$K$26,9,FALSE)</f>
        <v>#VALUE!</v>
      </c>
      <c r="CB75" s="216" t="e">
        <f>BS75*VLOOKUP(CB$6,'1-Konfiguration'!$C$23:$K$26,9,FALSE)</f>
        <v>#VALUE!</v>
      </c>
      <c r="CC75" s="216" t="e">
        <f>BT75*VLOOKUP(CC$6,'1-Konfiguration'!$C$23:$K$26,9,FALSE)</f>
        <v>#VALUE!</v>
      </c>
      <c r="CD75" s="216" t="e">
        <f t="shared" si="130"/>
        <v>#VALUE!</v>
      </c>
      <c r="CE75" s="2"/>
      <c r="CF75" s="128" t="e">
        <f t="shared" si="131"/>
        <v>#VALUE!</v>
      </c>
      <c r="CG75" s="128" t="e">
        <f t="shared" si="132"/>
        <v>#VALUE!</v>
      </c>
      <c r="CH75" s="128" t="e">
        <f t="shared" si="133"/>
        <v>#VALUE!</v>
      </c>
      <c r="CI75" s="128" t="e">
        <f t="shared" si="134"/>
        <v>#VALUE!</v>
      </c>
      <c r="CJ75" s="128" t="e">
        <f t="shared" si="135"/>
        <v>#VALUE!</v>
      </c>
      <c r="CK75" s="128" t="e">
        <f t="shared" si="136"/>
        <v>#VALUE!</v>
      </c>
      <c r="CL75" s="128" t="e">
        <f t="shared" si="137"/>
        <v>#VALUE!</v>
      </c>
      <c r="CM75" s="128" t="e">
        <f t="shared" si="138"/>
        <v>#VALUE!</v>
      </c>
      <c r="CN75" s="2"/>
      <c r="CO75" s="128" t="e">
        <f>MMULT($BH75:$BK75,'1-Konfiguration'!D$23:D$26)+MMULT($BL75:$BO75,'1-Konfiguration'!D$23:D$26)</f>
        <v>#VALUE!</v>
      </c>
      <c r="CP75" s="128" t="e">
        <f>MMULT($BH75:$BK75,'1-Konfiguration'!E$23:E$26)+MMULT($BL75:$BO75,'1-Konfiguration'!E$23:E$26)</f>
        <v>#VALUE!</v>
      </c>
      <c r="CQ75" s="128" t="e">
        <f>MMULT($BH75:$BK75,'1-Konfiguration'!F$23:F$26)+MMULT($BL75:$BO75,'1-Konfiguration'!F$23:F$26)</f>
        <v>#VALUE!</v>
      </c>
      <c r="CR75" s="128" t="e">
        <f>MMULT($BH75:$BK75,'1-Konfiguration'!G$23:G$26)+MMULT($BL75:$BO75,'1-Konfiguration'!G$23:G$26)</f>
        <v>#VALUE!</v>
      </c>
      <c r="CS75" s="128" t="e">
        <f>MMULT($BH75:$BK75,'1-Konfiguration'!H$23:H$26)+MMULT($BL75:$BO75,'1-Konfiguration'!H$23:H$26)</f>
        <v>#VALUE!</v>
      </c>
      <c r="CT75" s="128" t="e">
        <f>MMULT($BH75:$BK75,'1-Konfiguration'!I$23:I$26)+MMULT($BL75:$BO75,'1-Konfiguration'!I$23:I$26)</f>
        <v>#VALUE!</v>
      </c>
      <c r="CU75" s="128" t="e">
        <f>MMULT($BH75:$BK75,'1-Konfiguration'!J$23:J$26)+MMULT($BL75:$BO75,'1-Konfiguration'!J$23:J$26)</f>
        <v>#VALUE!</v>
      </c>
      <c r="CV75" s="128" t="e">
        <f>MMULT($BH75:$BK75,'1-Konfiguration'!K$23:K$26)+MMULT($BL75:$BO75,'1-Konfiguration'!K$23:K$26)</f>
        <v>#VALUE!</v>
      </c>
      <c r="CX75" s="106"/>
      <c r="CY75" s="106"/>
      <c r="CZ75" s="106"/>
      <c r="DA75" s="106"/>
      <c r="DB75" s="106"/>
      <c r="DC75" s="106"/>
      <c r="DD75" s="106"/>
      <c r="DE75" s="106"/>
      <c r="DF75" s="117" t="e">
        <f>IF(CF75&gt;'5-Colouring_uMap'!B$15,'5-Colouring_uMap'!C$15,IF(CF75&gt;'5-Colouring_uMap'!B$14,'5-Colouring_uMap'!C$14,IF(CF75&gt;'5-Colouring_uMap'!B$13,'5-Colouring_uMap'!C$13,IF(CF75&gt;'5-Colouring_uMap'!B$12,'5-Colouring_uMap'!C$12,IF(CF75&gt;'5-Colouring_uMap'!B$11,'5-Colouring_uMap'!C$11,IF(CF75&gt;'5-Colouring_uMap'!B$10,'5-Colouring_uMap'!C$10,IF(CF75&gt;'5-Colouring_uMap'!B$9,'5-Colouring_uMap'!C$9,IF(CF75&gt;'5-Colouring_uMap'!B$8,'5-Colouring_uMap'!C$8,IF(CF75&gt;'5-Colouring_uMap'!B$7,'5-Colouring_uMap'!C$7)))))))))</f>
        <v>#VALUE!</v>
      </c>
      <c r="DG75" s="117" t="e">
        <f>IF(CG75&gt;'5-Colouring_uMap'!E$15,'5-Colouring_uMap'!F$15,IF(CG75&gt;'5-Colouring_uMap'!E$14,'5-Colouring_uMap'!F$14,IF(CG75&gt;'5-Colouring_uMap'!E$13,'5-Colouring_uMap'!F$13,IF(CG75&gt;'5-Colouring_uMap'!E$12,'5-Colouring_uMap'!F$12,IF(CG75&gt;'5-Colouring_uMap'!E$11,'5-Colouring_uMap'!F$11,IF(CG75&gt;'5-Colouring_uMap'!E$10,'5-Colouring_uMap'!F$10,IF(CG75&gt;'5-Colouring_uMap'!E$9,'5-Colouring_uMap'!F$9,IF(CG75&gt;'5-Colouring_uMap'!E$8,'5-Colouring_uMap'!F$8,IF(CG75&gt;'5-Colouring_uMap'!E$7,'5-Colouring_uMap'!F$7)))))))))</f>
        <v>#VALUE!</v>
      </c>
      <c r="DH75" s="117" t="e">
        <f>IF(CH75&gt;'5-Colouring_uMap'!H$15,'5-Colouring_uMap'!I$15,IF(CH75&gt;'5-Colouring_uMap'!H$14,'5-Colouring_uMap'!I$14,IF(CH75&gt;'5-Colouring_uMap'!H$13,'5-Colouring_uMap'!I$13,IF(CH75&gt;'5-Colouring_uMap'!H$12,'5-Colouring_uMap'!I$12,IF(CH75&gt;'5-Colouring_uMap'!H$11,'5-Colouring_uMap'!I$11,IF(CH75&gt;'5-Colouring_uMap'!H$10,'5-Colouring_uMap'!I$10,IF(CH75&gt;'5-Colouring_uMap'!H$9,'5-Colouring_uMap'!I$9,IF(CH75&gt;'5-Colouring_uMap'!H$8,'5-Colouring_uMap'!I$8,IF(CH75&gt;'5-Colouring_uMap'!H$7,'5-Colouring_uMap'!I$7)))))))))</f>
        <v>#VALUE!</v>
      </c>
      <c r="DI75" s="117" t="e">
        <f>IF(CI75&gt;'5-Colouring_uMap'!K$15,'5-Colouring_uMap'!L$15,IF(CI75&gt;'5-Colouring_uMap'!K$14,'5-Colouring_uMap'!L$14,IF(CI75&gt;'5-Colouring_uMap'!K$13,'5-Colouring_uMap'!L$13,IF(CI75&gt;'5-Colouring_uMap'!K$12,'5-Colouring_uMap'!L$12,IF(CI75&gt;'5-Colouring_uMap'!K$11,'5-Colouring_uMap'!L$11,IF(CI75&gt;'5-Colouring_uMap'!K$10,'5-Colouring_uMap'!L$10,IF(CI75&gt;'5-Colouring_uMap'!K$9,'5-Colouring_uMap'!L$9,IF(CI75&gt;'5-Colouring_uMap'!K$8,'5-Colouring_uMap'!L$8,IF(CI75&gt;'5-Colouring_uMap'!K$7,'5-Colouring_uMap'!L$7)))))))))</f>
        <v>#VALUE!</v>
      </c>
      <c r="DJ75" s="117" t="e">
        <f>IF(CJ75&gt;'5-Colouring_uMap'!N$15,'5-Colouring_uMap'!O$15,IF(CJ75&gt;'5-Colouring_uMap'!N$14,'5-Colouring_uMap'!O$14,IF(CJ75&gt;'5-Colouring_uMap'!N$13,'5-Colouring_uMap'!O$13,IF(CJ75&gt;'5-Colouring_uMap'!N$12,'5-Colouring_uMap'!O$12,IF(CJ75&gt;'5-Colouring_uMap'!N$11,'5-Colouring_uMap'!O$11,IF(CJ75&gt;'5-Colouring_uMap'!N$10,'5-Colouring_uMap'!O$10,IF(CJ75&gt;'5-Colouring_uMap'!N$9,'5-Colouring_uMap'!O$9,IF(CJ75&gt;'5-Colouring_uMap'!N$8,'5-Colouring_uMap'!O$8,IF(CJ75&gt;'5-Colouring_uMap'!N$7,'5-Colouring_uMap'!O$7)))))))))</f>
        <v>#VALUE!</v>
      </c>
      <c r="DK75" s="117" t="e">
        <f>IF(CK75&gt;'5-Colouring_uMap'!Q$15,'5-Colouring_uMap'!R$15,IF(CK75&gt;'5-Colouring_uMap'!Q$14,'5-Colouring_uMap'!R$14,IF(CK75&gt;'5-Colouring_uMap'!Q$13,'5-Colouring_uMap'!R$13,IF(CK75&gt;'5-Colouring_uMap'!Q$12,'5-Colouring_uMap'!R$12,IF(CK75&gt;'5-Colouring_uMap'!Q$11,'5-Colouring_uMap'!R$11,IF(CK75&gt;'5-Colouring_uMap'!Q$10,'5-Colouring_uMap'!R$10,IF(CK75&gt;'5-Colouring_uMap'!Q$9,'5-Colouring_uMap'!R$9,IF(CK75&gt;'5-Colouring_uMap'!Q$8,'5-Colouring_uMap'!R$8,IF(CK75&gt;'5-Colouring_uMap'!Q$7,'5-Colouring_uMap'!R$7)))))))))</f>
        <v>#VALUE!</v>
      </c>
      <c r="DL75" s="117" t="e">
        <f>IF(CL75&gt;'5-Colouring_uMap'!T$15,'5-Colouring_uMap'!U$15,IF(CL75&gt;'5-Colouring_uMap'!T$14,'5-Colouring_uMap'!U$14,IF(CL75&gt;'5-Colouring_uMap'!T$13,'5-Colouring_uMap'!U$13,IF(CL75&gt;'5-Colouring_uMap'!T$12,'5-Colouring_uMap'!U$12,IF(CL75&gt;'5-Colouring_uMap'!T$11,'5-Colouring_uMap'!U$11,IF(CL75&gt;'5-Colouring_uMap'!T$10,'5-Colouring_uMap'!U$10,IF(CL75&gt;'5-Colouring_uMap'!T$9,'5-Colouring_uMap'!U$9,IF(CL75&gt;'5-Colouring_uMap'!T$8,'5-Colouring_uMap'!U$8,IF(CL75&gt;'5-Colouring_uMap'!T$7,'5-Colouring_uMap'!U$7)))))))))</f>
        <v>#VALUE!</v>
      </c>
      <c r="DM75" s="117" t="e">
        <f>IF(CM75&gt;'5-Colouring_uMap'!W$15,'5-Colouring_uMap'!X$15,IF(CM75&gt;'5-Colouring_uMap'!W$14,'5-Colouring_uMap'!X$14,IF(CM75&gt;'5-Colouring_uMap'!W$13,'5-Colouring_uMap'!X$13,IF(CM75&gt;'5-Colouring_uMap'!W$12,'5-Colouring_uMap'!X$12,IF(CM75&gt;'5-Colouring_uMap'!W$11,'5-Colouring_uMap'!X$11,IF(CM75&gt;'5-Colouring_uMap'!W$10,'5-Colouring_uMap'!X$10,IF(CM75&gt;'5-Colouring_uMap'!W$9,'5-Colouring_uMap'!X$9,IF(CM75&gt;'5-Colouring_uMap'!W$8,'5-Colouring_uMap'!X$8,IF(CM75&gt;'5-Colouring_uMap'!W$7,'5-Colouring_uMap'!X$7)))))))))</f>
        <v>#VALUE!</v>
      </c>
      <c r="DN75" s="117">
        <v>10</v>
      </c>
      <c r="DO75" s="159" t="s">
        <v>2093</v>
      </c>
      <c r="DP75" s="106" t="e">
        <f t="shared" si="139"/>
        <v>#VALUE!</v>
      </c>
      <c r="DQ75" s="106" t="e">
        <f t="shared" si="140"/>
        <v>#VALUE!</v>
      </c>
      <c r="DR75" s="106" t="e">
        <f t="shared" si="141"/>
        <v>#VALUE!</v>
      </c>
      <c r="DS75" s="106" t="e">
        <f t="shared" si="142"/>
        <v>#VALUE!</v>
      </c>
      <c r="DT75" s="106" t="e">
        <f t="shared" si="143"/>
        <v>#VALUE!</v>
      </c>
      <c r="DU75" s="106" t="e">
        <f t="shared" si="144"/>
        <v>#VALUE!</v>
      </c>
      <c r="DV75" s="106" t="e">
        <f t="shared" si="145"/>
        <v>#VALUE!</v>
      </c>
      <c r="DW75" s="106" t="e">
        <f t="shared" si="146"/>
        <v>#VALUE!</v>
      </c>
      <c r="DX75" t="s">
        <v>2080</v>
      </c>
      <c r="DY75">
        <v>2018</v>
      </c>
      <c r="DZ75">
        <v>4722</v>
      </c>
      <c r="EA75">
        <v>6914</v>
      </c>
      <c r="EB75" t="s">
        <v>395</v>
      </c>
      <c r="EC75">
        <v>6</v>
      </c>
      <c r="ED75" t="s">
        <v>99</v>
      </c>
      <c r="EE75" t="s">
        <v>100</v>
      </c>
      <c r="EF75">
        <v>49</v>
      </c>
      <c r="EH75" t="s">
        <v>101</v>
      </c>
      <c r="EI75" t="s">
        <v>279</v>
      </c>
      <c r="EJ75" t="s">
        <v>396</v>
      </c>
      <c r="EK75" t="s">
        <v>104</v>
      </c>
      <c r="EL75" t="s">
        <v>335</v>
      </c>
      <c r="EM75" t="s">
        <v>392</v>
      </c>
      <c r="EN75" t="s">
        <v>107</v>
      </c>
      <c r="EO75">
        <v>4</v>
      </c>
      <c r="EP75">
        <v>287</v>
      </c>
      <c r="EQ75">
        <v>48253</v>
      </c>
      <c r="ER75">
        <v>25046</v>
      </c>
      <c r="ES75">
        <v>23207</v>
      </c>
      <c r="ET75">
        <v>5138</v>
      </c>
      <c r="EU75">
        <v>2608</v>
      </c>
      <c r="EV75">
        <v>2531</v>
      </c>
      <c r="EW75">
        <v>10.6</v>
      </c>
      <c r="EX75">
        <v>0.92</v>
      </c>
      <c r="EY75">
        <v>0.54</v>
      </c>
      <c r="EZ75">
        <v>1.04</v>
      </c>
      <c r="FA75">
        <v>2709</v>
      </c>
      <c r="FB75">
        <v>9.8000000000000007</v>
      </c>
      <c r="FC75">
        <v>614</v>
      </c>
      <c r="FD75">
        <v>18.399999999999999</v>
      </c>
      <c r="FI75" t="s">
        <v>166</v>
      </c>
      <c r="FJ75" t="s">
        <v>166</v>
      </c>
      <c r="FK75">
        <v>87.7</v>
      </c>
      <c r="FL75">
        <v>5.4</v>
      </c>
      <c r="FM75">
        <v>1.5</v>
      </c>
      <c r="FN75">
        <v>0.8</v>
      </c>
      <c r="FO75">
        <v>3</v>
      </c>
      <c r="FP75">
        <v>7.3</v>
      </c>
      <c r="FQ75">
        <v>5.7</v>
      </c>
      <c r="FR75">
        <v>0.3</v>
      </c>
      <c r="FS75">
        <v>0.8</v>
      </c>
      <c r="FT75">
        <v>530562</v>
      </c>
      <c r="FU75">
        <v>5677541</v>
      </c>
      <c r="FZ75">
        <v>55883</v>
      </c>
      <c r="GA75">
        <v>28975</v>
      </c>
      <c r="GB75">
        <v>26908</v>
      </c>
      <c r="GC75">
        <v>12.8</v>
      </c>
      <c r="GD75">
        <v>12.5</v>
      </c>
      <c r="GE75">
        <v>13.2</v>
      </c>
      <c r="GF75">
        <v>51.24841284</v>
      </c>
      <c r="GG75">
        <v>9.4378808700000008</v>
      </c>
      <c r="GH75">
        <v>2971</v>
      </c>
      <c r="GI75">
        <v>2700</v>
      </c>
      <c r="GJ75">
        <v>11.9</v>
      </c>
      <c r="GK75">
        <v>11.6</v>
      </c>
      <c r="GL75">
        <v>7.2</v>
      </c>
      <c r="GM75">
        <v>8</v>
      </c>
      <c r="GN75">
        <v>4.5</v>
      </c>
      <c r="GO75">
        <v>5.6</v>
      </c>
      <c r="GP75">
        <v>10.3</v>
      </c>
      <c r="GQ75">
        <v>10</v>
      </c>
      <c r="GR75">
        <v>29166</v>
      </c>
      <c r="GS75">
        <v>26844</v>
      </c>
      <c r="GT75">
        <v>0.53</v>
      </c>
      <c r="GU75">
        <v>0.55000000000000004</v>
      </c>
      <c r="GV75">
        <v>0.96</v>
      </c>
      <c r="GW75">
        <v>1</v>
      </c>
      <c r="GX75">
        <v>1.07</v>
      </c>
      <c r="GY75">
        <v>1.01</v>
      </c>
      <c r="GZ75">
        <v>0.71</v>
      </c>
      <c r="HA75">
        <v>0.72</v>
      </c>
      <c r="HB75">
        <v>2381</v>
      </c>
      <c r="HC75">
        <v>88</v>
      </c>
      <c r="HD75">
        <v>176</v>
      </c>
      <c r="HE75">
        <v>41</v>
      </c>
      <c r="HF75">
        <v>486</v>
      </c>
      <c r="HG75">
        <v>25</v>
      </c>
      <c r="HH75">
        <v>88</v>
      </c>
      <c r="HI75">
        <v>9</v>
      </c>
      <c r="HJ75">
        <v>1644</v>
      </c>
      <c r="HK75">
        <v>31</v>
      </c>
      <c r="HL75">
        <v>117</v>
      </c>
      <c r="HM75">
        <v>30</v>
      </c>
      <c r="HN75">
        <v>40</v>
      </c>
      <c r="HO75" t="s">
        <v>397</v>
      </c>
      <c r="HP75">
        <v>0.7</v>
      </c>
      <c r="HQ75" t="s">
        <v>162</v>
      </c>
      <c r="HR75" t="s">
        <v>111</v>
      </c>
    </row>
    <row r="76" spans="2:226" ht="14.25" hidden="1" customHeight="1" x14ac:dyDescent="0.3">
      <c r="B76" s="147">
        <f t="shared" si="104"/>
        <v>6913</v>
      </c>
      <c r="C76" s="147" t="str">
        <f t="shared" si="105"/>
        <v>A49</v>
      </c>
      <c r="D76" s="148">
        <f t="shared" si="106"/>
        <v>50</v>
      </c>
      <c r="E76" s="149">
        <f>VLOOKUP($EA76,'4-DZ-Nr.-Mapping'!$A:$J,E$4,FALSE)</f>
        <v>0</v>
      </c>
      <c r="F76" s="149">
        <f>VLOOKUP($EA76,'4-DZ-Nr.-Mapping'!$A:$J,F$4,FALSE)</f>
        <v>0</v>
      </c>
      <c r="G76" s="150" t="str">
        <f t="shared" si="107"/>
        <v>N - Kassel</v>
      </c>
      <c r="H76" s="147" t="str">
        <f t="shared" si="108"/>
        <v>S - Gießen</v>
      </c>
      <c r="I76" s="150" t="str">
        <f>VLOOKUP($EA76,'4-DZ-Nr.-Mapping'!$A:$N,I$4,FALSE)</f>
        <v>keine Daten</v>
      </c>
      <c r="J76" s="150" t="str">
        <f>VLOOKUP($EA76,'4-DZ-Nr.-Mapping'!$A:$N,J$4,FALSE)</f>
        <v xml:space="preserve"> </v>
      </c>
      <c r="K76" s="150" t="str">
        <f>VLOOKUP($EA76,'4-DZ-Nr.-Mapping'!$A:$N,K$4,FALSE)</f>
        <v xml:space="preserve"> </v>
      </c>
      <c r="L76" s="150" t="str">
        <f>VLOOKUP($EA76,'4-DZ-Nr.-Mapping'!$A:$N,L$4,FALSE)</f>
        <v xml:space="preserve"> </v>
      </c>
      <c r="M76" s="150" t="str">
        <f>VLOOKUP($EA76,'4-DZ-Nr.-Mapping'!$A:$N,M$4,FALSE)</f>
        <v xml:space="preserve"> </v>
      </c>
      <c r="N76" s="150" t="str">
        <f t="shared" si="109"/>
        <v>8+1</v>
      </c>
      <c r="O76" s="147"/>
      <c r="P76" s="203" t="str">
        <f t="shared" si="110"/>
        <v>-</v>
      </c>
      <c r="Q76" s="126" t="str">
        <f t="shared" si="102"/>
        <v>-</v>
      </c>
      <c r="R76" s="190" t="e">
        <f t="shared" si="147"/>
        <v>#DIV/0!</v>
      </c>
      <c r="S76" s="190" t="e">
        <f t="shared" si="90"/>
        <v>#VALUE!</v>
      </c>
      <c r="T76" s="190" t="e">
        <f t="shared" si="91"/>
        <v>#VALUE!</v>
      </c>
      <c r="U76" s="153" t="e">
        <f t="shared" si="95"/>
        <v>#VALUE!</v>
      </c>
      <c r="V76" s="190" t="e">
        <f t="shared" si="113"/>
        <v>#VALUE!</v>
      </c>
      <c r="W76" s="152" t="e">
        <f t="shared" si="111"/>
        <v>#DIV/0!</v>
      </c>
      <c r="X76" s="153">
        <f t="shared" si="103"/>
        <v>0</v>
      </c>
      <c r="Y76" s="190" t="e">
        <f t="shared" si="114"/>
        <v>#DIV/0!</v>
      </c>
      <c r="Z76" s="190" t="e">
        <f t="shared" si="92"/>
        <v>#DIV/0!</v>
      </c>
      <c r="AA76" s="190" t="e">
        <f t="shared" si="93"/>
        <v>#DIV/0!</v>
      </c>
      <c r="AB76" s="153" t="e">
        <f t="shared" si="94"/>
        <v>#DIV/0!</v>
      </c>
      <c r="AC76" s="153" t="e">
        <f t="shared" si="148"/>
        <v>#DIV/0!</v>
      </c>
      <c r="AD76" s="154"/>
      <c r="AE76" s="106" t="e">
        <f t="shared" si="112"/>
        <v>#N/A</v>
      </c>
      <c r="AF76" s="150" t="str">
        <f t="shared" si="149"/>
        <v>-</v>
      </c>
      <c r="AG76" s="150" t="str">
        <f t="shared" si="115"/>
        <v>A49</v>
      </c>
      <c r="AH76" s="150">
        <f t="shared" si="150"/>
        <v>6913</v>
      </c>
      <c r="AI76" s="150" t="str">
        <f t="shared" si="151"/>
        <v xml:space="preserve"> </v>
      </c>
      <c r="AJ76" s="134" t="str">
        <f t="shared" si="116"/>
        <v xml:space="preserve"> </v>
      </c>
      <c r="AK76" s="154"/>
      <c r="AL76" s="153" t="str">
        <f t="shared" si="100"/>
        <v>-</v>
      </c>
      <c r="AM76" s="153" t="e">
        <f t="shared" si="100"/>
        <v>#DIV/0!</v>
      </c>
      <c r="AN76" s="153" t="e">
        <f t="shared" si="100"/>
        <v>#VALUE!</v>
      </c>
      <c r="AO76" s="153" t="e">
        <f t="shared" si="100"/>
        <v>#VALUE!</v>
      </c>
      <c r="AP76" s="153" t="e">
        <f t="shared" si="100"/>
        <v>#VALUE!</v>
      </c>
      <c r="AQ76" s="153" t="e">
        <f t="shared" si="100"/>
        <v>#VALUE!</v>
      </c>
      <c r="AR76" s="153" t="e">
        <f t="shared" si="101"/>
        <v>#N/A</v>
      </c>
      <c r="AS76" s="153" t="e">
        <f t="shared" si="101"/>
        <v>#N/A</v>
      </c>
      <c r="AT76" s="153" t="e">
        <f t="shared" si="101"/>
        <v>#N/A</v>
      </c>
      <c r="AU76" s="153" t="e">
        <f t="shared" si="101"/>
        <v>#N/A</v>
      </c>
      <c r="AV76" s="153" t="e">
        <f t="shared" si="101"/>
        <v>#N/A</v>
      </c>
      <c r="AW76" s="153" t="e">
        <f t="shared" si="101"/>
        <v>#N/A</v>
      </c>
      <c r="AX76" s="154"/>
      <c r="AY76" s="153" t="e">
        <f t="shared" si="117"/>
        <v>#DIV/0!</v>
      </c>
      <c r="AZ76" s="153" t="e">
        <f t="shared" si="118"/>
        <v>#VALUE!</v>
      </c>
      <c r="BA76" s="153" t="e">
        <f t="shared" si="119"/>
        <v>#VALUE!</v>
      </c>
      <c r="BB76" s="153" t="e">
        <f t="shared" si="120"/>
        <v>#VALUE!</v>
      </c>
      <c r="BC76" s="153" t="e">
        <f t="shared" si="121"/>
        <v>#N/A</v>
      </c>
      <c r="BD76" s="153" t="e">
        <f t="shared" si="122"/>
        <v>#N/A</v>
      </c>
      <c r="BE76" s="153" t="e">
        <f t="shared" si="123"/>
        <v>#N/A</v>
      </c>
      <c r="BF76" s="153" t="e">
        <f t="shared" si="124"/>
        <v>#N/A</v>
      </c>
      <c r="BG76" s="154"/>
      <c r="BH76" s="158" t="e">
        <f>VLOOKUP(BH$6,'1-Konfiguration'!$C$14:$D$17,2,FALSE)*AY76 / 100 / 1000</f>
        <v>#DIV/0!</v>
      </c>
      <c r="BI76" s="158" t="e">
        <f>VLOOKUP(BI$6,'1-Konfiguration'!$C$14:$D$17,2,FALSE)*AZ76 / 100 / 1000</f>
        <v>#VALUE!</v>
      </c>
      <c r="BJ76" s="158" t="e">
        <f>VLOOKUP(BJ$6,'1-Konfiguration'!$C$14:$D$17,2,FALSE)*BA76 / 100 / 1000</f>
        <v>#VALUE!</v>
      </c>
      <c r="BK76" s="158" t="e">
        <f>VLOOKUP(BK$6,'1-Konfiguration'!$C$14:$D$17,2,FALSE)*BB76 / 100 / 1000</f>
        <v>#VALUE!</v>
      </c>
      <c r="BL76" s="158" t="e">
        <f>VLOOKUP(BL$6,'1-Konfiguration'!$C$14:$D$17,2,FALSE)*BC76 / 100 / 1000</f>
        <v>#N/A</v>
      </c>
      <c r="BM76" s="158" t="e">
        <f>VLOOKUP(BM$6,'1-Konfiguration'!$C$14:$D$17,2,FALSE)*BD76 / 100 / 1000</f>
        <v>#N/A</v>
      </c>
      <c r="BN76" s="158" t="e">
        <f>VLOOKUP(BN$6,'1-Konfiguration'!$C$14:$D$17,2,FALSE)*BE76 / 100 / 1000</f>
        <v>#N/A</v>
      </c>
      <c r="BO76" s="158" t="e">
        <f>VLOOKUP(BO$6,'1-Konfiguration'!$C$14:$D$17,2,FALSE)*BF76 / 100 / 1000</f>
        <v>#N/A</v>
      </c>
      <c r="BP76" s="158"/>
      <c r="BQ76" s="214" t="e">
        <f t="shared" si="125"/>
        <v>#DIV/0!</v>
      </c>
      <c r="BR76" s="214" t="e">
        <f t="shared" si="126"/>
        <v>#VALUE!</v>
      </c>
      <c r="BS76" s="214" t="e">
        <f t="shared" si="127"/>
        <v>#VALUE!</v>
      </c>
      <c r="BT76" s="215" t="e">
        <f t="shared" si="128"/>
        <v>#VALUE!</v>
      </c>
      <c r="BU76" s="216" t="e">
        <f>BQ76*VLOOKUP(BU$6,'1-Konfiguration'!$C$23:$K$26,5,FALSE)</f>
        <v>#DIV/0!</v>
      </c>
      <c r="BV76" s="216" t="e">
        <f>BR76*VLOOKUP(BV$6,'1-Konfiguration'!$C$23:$K$26,5,FALSE)</f>
        <v>#VALUE!</v>
      </c>
      <c r="BW76" s="216" t="e">
        <f>BS76*VLOOKUP(BW$6,'1-Konfiguration'!$C$23:$K$26,5,FALSE)</f>
        <v>#VALUE!</v>
      </c>
      <c r="BX76" s="216" t="e">
        <f>BT76*VLOOKUP(BX$6,'1-Konfiguration'!$C$23:$K$26,5,FALSE)</f>
        <v>#VALUE!</v>
      </c>
      <c r="BY76" s="216" t="e">
        <f t="shared" si="129"/>
        <v>#DIV/0!</v>
      </c>
      <c r="BZ76" s="216" t="e">
        <f>BQ76*VLOOKUP(BZ$6,'1-Konfiguration'!$C$23:$K$26,9,FALSE)</f>
        <v>#DIV/0!</v>
      </c>
      <c r="CA76" s="216" t="e">
        <f>BR76*VLOOKUP(CA$6,'1-Konfiguration'!$C$23:$K$26,9,FALSE)</f>
        <v>#VALUE!</v>
      </c>
      <c r="CB76" s="216" t="e">
        <f>BS76*VLOOKUP(CB$6,'1-Konfiguration'!$C$23:$K$26,9,FALSE)</f>
        <v>#VALUE!</v>
      </c>
      <c r="CC76" s="216" t="e">
        <f>BT76*VLOOKUP(CC$6,'1-Konfiguration'!$C$23:$K$26,9,FALSE)</f>
        <v>#VALUE!</v>
      </c>
      <c r="CD76" s="216" t="e">
        <f t="shared" si="130"/>
        <v>#DIV/0!</v>
      </c>
      <c r="CE76" s="155"/>
      <c r="CF76" s="158" t="e">
        <f t="shared" si="131"/>
        <v>#DIV/0!</v>
      </c>
      <c r="CG76" s="158" t="e">
        <f t="shared" si="132"/>
        <v>#DIV/0!</v>
      </c>
      <c r="CH76" s="158" t="e">
        <f t="shared" si="133"/>
        <v>#DIV/0!</v>
      </c>
      <c r="CI76" s="158" t="e">
        <f t="shared" si="134"/>
        <v>#DIV/0!</v>
      </c>
      <c r="CJ76" s="158" t="e">
        <f t="shared" si="135"/>
        <v>#DIV/0!</v>
      </c>
      <c r="CK76" s="158" t="e">
        <f t="shared" si="136"/>
        <v>#DIV/0!</v>
      </c>
      <c r="CL76" s="158" t="e">
        <f t="shared" si="137"/>
        <v>#DIV/0!</v>
      </c>
      <c r="CM76" s="158" t="e">
        <f t="shared" si="138"/>
        <v>#DIV/0!</v>
      </c>
      <c r="CN76" s="155"/>
      <c r="CO76" s="128" t="e">
        <f>MMULT($BH76:$BK76,'1-Konfiguration'!D$23:D$26)+MMULT($BL76:$BO76,'1-Konfiguration'!D$23:D$26)</f>
        <v>#DIV/0!</v>
      </c>
      <c r="CP76" s="128" t="e">
        <f>MMULT($BH76:$BK76,'1-Konfiguration'!E$23:E$26)+MMULT($BL76:$BO76,'1-Konfiguration'!E$23:E$26)</f>
        <v>#DIV/0!</v>
      </c>
      <c r="CQ76" s="128" t="e">
        <f>MMULT($BH76:$BK76,'1-Konfiguration'!F$23:F$26)+MMULT($BL76:$BO76,'1-Konfiguration'!F$23:F$26)</f>
        <v>#DIV/0!</v>
      </c>
      <c r="CR76" s="128" t="e">
        <f>MMULT($BH76:$BK76,'1-Konfiguration'!G$23:G$26)+MMULT($BL76:$BO76,'1-Konfiguration'!G$23:G$26)</f>
        <v>#DIV/0!</v>
      </c>
      <c r="CS76" s="128" t="e">
        <f>MMULT($BH76:$BK76,'1-Konfiguration'!H$23:H$26)+MMULT($BL76:$BO76,'1-Konfiguration'!H$23:H$26)</f>
        <v>#DIV/0!</v>
      </c>
      <c r="CT76" s="128" t="e">
        <f>MMULT($BH76:$BK76,'1-Konfiguration'!I$23:I$26)+MMULT($BL76:$BO76,'1-Konfiguration'!I$23:I$26)</f>
        <v>#DIV/0!</v>
      </c>
      <c r="CU76" s="128" t="e">
        <f>MMULT($BH76:$BK76,'1-Konfiguration'!J$23:J$26)+MMULT($BL76:$BO76,'1-Konfiguration'!J$23:J$26)</f>
        <v>#DIV/0!</v>
      </c>
      <c r="CV76" s="128" t="e">
        <f>MMULT($BH76:$BK76,'1-Konfiguration'!K$23:K$26)+MMULT($BL76:$BO76,'1-Konfiguration'!K$23:K$26)</f>
        <v>#DIV/0!</v>
      </c>
      <c r="CW76" s="147"/>
      <c r="CX76" s="150"/>
      <c r="CY76" s="150"/>
      <c r="CZ76" s="150"/>
      <c r="DA76" s="150"/>
      <c r="DB76" s="150"/>
      <c r="DC76" s="150"/>
      <c r="DD76" s="150"/>
      <c r="DE76" s="150"/>
      <c r="DF76" s="117" t="e">
        <f>IF(CF76&gt;'5-Colouring_uMap'!B$15,'5-Colouring_uMap'!C$15,IF(CF76&gt;'5-Colouring_uMap'!B$14,'5-Colouring_uMap'!C$14,IF(CF76&gt;'5-Colouring_uMap'!B$13,'5-Colouring_uMap'!C$13,IF(CF76&gt;'5-Colouring_uMap'!B$12,'5-Colouring_uMap'!C$12,IF(CF76&gt;'5-Colouring_uMap'!B$11,'5-Colouring_uMap'!C$11,IF(CF76&gt;'5-Colouring_uMap'!B$10,'5-Colouring_uMap'!C$10,IF(CF76&gt;'5-Colouring_uMap'!B$9,'5-Colouring_uMap'!C$9,IF(CF76&gt;'5-Colouring_uMap'!B$8,'5-Colouring_uMap'!C$8,IF(CF76&gt;'5-Colouring_uMap'!B$7,'5-Colouring_uMap'!C$7)))))))))</f>
        <v>#DIV/0!</v>
      </c>
      <c r="DG76" s="117" t="e">
        <f>IF(CG76&gt;'5-Colouring_uMap'!E$15,'5-Colouring_uMap'!F$15,IF(CG76&gt;'5-Colouring_uMap'!E$14,'5-Colouring_uMap'!F$14,IF(CG76&gt;'5-Colouring_uMap'!E$13,'5-Colouring_uMap'!F$13,IF(CG76&gt;'5-Colouring_uMap'!E$12,'5-Colouring_uMap'!F$12,IF(CG76&gt;'5-Colouring_uMap'!E$11,'5-Colouring_uMap'!F$11,IF(CG76&gt;'5-Colouring_uMap'!E$10,'5-Colouring_uMap'!F$10,IF(CG76&gt;'5-Colouring_uMap'!E$9,'5-Colouring_uMap'!F$9,IF(CG76&gt;'5-Colouring_uMap'!E$8,'5-Colouring_uMap'!F$8,IF(CG76&gt;'5-Colouring_uMap'!E$7,'5-Colouring_uMap'!F$7)))))))))</f>
        <v>#DIV/0!</v>
      </c>
      <c r="DH76" s="117" t="e">
        <f>IF(CH76&gt;'5-Colouring_uMap'!H$15,'5-Colouring_uMap'!I$15,IF(CH76&gt;'5-Colouring_uMap'!H$14,'5-Colouring_uMap'!I$14,IF(CH76&gt;'5-Colouring_uMap'!H$13,'5-Colouring_uMap'!I$13,IF(CH76&gt;'5-Colouring_uMap'!H$12,'5-Colouring_uMap'!I$12,IF(CH76&gt;'5-Colouring_uMap'!H$11,'5-Colouring_uMap'!I$11,IF(CH76&gt;'5-Colouring_uMap'!H$10,'5-Colouring_uMap'!I$10,IF(CH76&gt;'5-Colouring_uMap'!H$9,'5-Colouring_uMap'!I$9,IF(CH76&gt;'5-Colouring_uMap'!H$8,'5-Colouring_uMap'!I$8,IF(CH76&gt;'5-Colouring_uMap'!H$7,'5-Colouring_uMap'!I$7)))))))))</f>
        <v>#DIV/0!</v>
      </c>
      <c r="DI76" s="117" t="e">
        <f>IF(CI76&gt;'5-Colouring_uMap'!K$15,'5-Colouring_uMap'!L$15,IF(CI76&gt;'5-Colouring_uMap'!K$14,'5-Colouring_uMap'!L$14,IF(CI76&gt;'5-Colouring_uMap'!K$13,'5-Colouring_uMap'!L$13,IF(CI76&gt;'5-Colouring_uMap'!K$12,'5-Colouring_uMap'!L$12,IF(CI76&gt;'5-Colouring_uMap'!K$11,'5-Colouring_uMap'!L$11,IF(CI76&gt;'5-Colouring_uMap'!K$10,'5-Colouring_uMap'!L$10,IF(CI76&gt;'5-Colouring_uMap'!K$9,'5-Colouring_uMap'!L$9,IF(CI76&gt;'5-Colouring_uMap'!K$8,'5-Colouring_uMap'!L$8,IF(CI76&gt;'5-Colouring_uMap'!K$7,'5-Colouring_uMap'!L$7)))))))))</f>
        <v>#DIV/0!</v>
      </c>
      <c r="DJ76" s="117" t="e">
        <f>IF(CJ76&gt;'5-Colouring_uMap'!N$15,'5-Colouring_uMap'!O$15,IF(CJ76&gt;'5-Colouring_uMap'!N$14,'5-Colouring_uMap'!O$14,IF(CJ76&gt;'5-Colouring_uMap'!N$13,'5-Colouring_uMap'!O$13,IF(CJ76&gt;'5-Colouring_uMap'!N$12,'5-Colouring_uMap'!O$12,IF(CJ76&gt;'5-Colouring_uMap'!N$11,'5-Colouring_uMap'!O$11,IF(CJ76&gt;'5-Colouring_uMap'!N$10,'5-Colouring_uMap'!O$10,IF(CJ76&gt;'5-Colouring_uMap'!N$9,'5-Colouring_uMap'!O$9,IF(CJ76&gt;'5-Colouring_uMap'!N$8,'5-Colouring_uMap'!O$8,IF(CJ76&gt;'5-Colouring_uMap'!N$7,'5-Colouring_uMap'!O$7)))))))))</f>
        <v>#DIV/0!</v>
      </c>
      <c r="DK76" s="117" t="e">
        <f>IF(CK76&gt;'5-Colouring_uMap'!Q$15,'5-Colouring_uMap'!R$15,IF(CK76&gt;'5-Colouring_uMap'!Q$14,'5-Colouring_uMap'!R$14,IF(CK76&gt;'5-Colouring_uMap'!Q$13,'5-Colouring_uMap'!R$13,IF(CK76&gt;'5-Colouring_uMap'!Q$12,'5-Colouring_uMap'!R$12,IF(CK76&gt;'5-Colouring_uMap'!Q$11,'5-Colouring_uMap'!R$11,IF(CK76&gt;'5-Colouring_uMap'!Q$10,'5-Colouring_uMap'!R$10,IF(CK76&gt;'5-Colouring_uMap'!Q$9,'5-Colouring_uMap'!R$9,IF(CK76&gt;'5-Colouring_uMap'!Q$8,'5-Colouring_uMap'!R$8,IF(CK76&gt;'5-Colouring_uMap'!Q$7,'5-Colouring_uMap'!R$7)))))))))</f>
        <v>#DIV/0!</v>
      </c>
      <c r="DL76" s="117" t="e">
        <f>IF(CL76&gt;'5-Colouring_uMap'!T$15,'5-Colouring_uMap'!U$15,IF(CL76&gt;'5-Colouring_uMap'!T$14,'5-Colouring_uMap'!U$14,IF(CL76&gt;'5-Colouring_uMap'!T$13,'5-Colouring_uMap'!U$13,IF(CL76&gt;'5-Colouring_uMap'!T$12,'5-Colouring_uMap'!U$12,IF(CL76&gt;'5-Colouring_uMap'!T$11,'5-Colouring_uMap'!U$11,IF(CL76&gt;'5-Colouring_uMap'!T$10,'5-Colouring_uMap'!U$10,IF(CL76&gt;'5-Colouring_uMap'!T$9,'5-Colouring_uMap'!U$9,IF(CL76&gt;'5-Colouring_uMap'!T$8,'5-Colouring_uMap'!U$8,IF(CL76&gt;'5-Colouring_uMap'!T$7,'5-Colouring_uMap'!U$7)))))))))</f>
        <v>#DIV/0!</v>
      </c>
      <c r="DM76" s="117" t="e">
        <f>IF(CM76&gt;'5-Colouring_uMap'!W$15,'5-Colouring_uMap'!X$15,IF(CM76&gt;'5-Colouring_uMap'!W$14,'5-Colouring_uMap'!X$14,IF(CM76&gt;'5-Colouring_uMap'!W$13,'5-Colouring_uMap'!X$13,IF(CM76&gt;'5-Colouring_uMap'!W$12,'5-Colouring_uMap'!X$12,IF(CM76&gt;'5-Colouring_uMap'!W$11,'5-Colouring_uMap'!X$11,IF(CM76&gt;'5-Colouring_uMap'!W$10,'5-Colouring_uMap'!X$10,IF(CM76&gt;'5-Colouring_uMap'!W$9,'5-Colouring_uMap'!X$9,IF(CM76&gt;'5-Colouring_uMap'!W$8,'5-Colouring_uMap'!X$8,IF(CM76&gt;'5-Colouring_uMap'!W$7,'5-Colouring_uMap'!X$7)))))))))</f>
        <v>#DIV/0!</v>
      </c>
      <c r="DN76" s="156">
        <v>10</v>
      </c>
      <c r="DO76" s="160" t="s">
        <v>2093</v>
      </c>
      <c r="DP76" s="150" t="e">
        <f t="shared" si="139"/>
        <v>#DIV/0!</v>
      </c>
      <c r="DQ76" s="150" t="e">
        <f t="shared" si="140"/>
        <v>#DIV/0!</v>
      </c>
      <c r="DR76" s="150" t="e">
        <f t="shared" si="141"/>
        <v>#DIV/0!</v>
      </c>
      <c r="DS76" s="150" t="e">
        <f t="shared" si="142"/>
        <v>#DIV/0!</v>
      </c>
      <c r="DT76" s="150" t="e">
        <f t="shared" si="143"/>
        <v>#DIV/0!</v>
      </c>
      <c r="DU76" s="150" t="e">
        <f t="shared" si="144"/>
        <v>#DIV/0!</v>
      </c>
      <c r="DV76" s="150" t="e">
        <f t="shared" si="145"/>
        <v>#DIV/0!</v>
      </c>
      <c r="DW76" s="150" t="e">
        <f t="shared" si="146"/>
        <v>#DIV/0!</v>
      </c>
      <c r="DX76" t="s">
        <v>2080</v>
      </c>
      <c r="DY76">
        <v>2018</v>
      </c>
      <c r="DZ76">
        <v>4722</v>
      </c>
      <c r="EA76">
        <v>6913</v>
      </c>
      <c r="EB76" t="s">
        <v>1098</v>
      </c>
      <c r="EC76">
        <v>6</v>
      </c>
      <c r="ED76" t="s">
        <v>99</v>
      </c>
      <c r="EE76" t="s">
        <v>100</v>
      </c>
      <c r="EF76">
        <v>49</v>
      </c>
      <c r="EH76" t="s">
        <v>101</v>
      </c>
      <c r="EI76" t="s">
        <v>279</v>
      </c>
      <c r="EJ76" t="s">
        <v>1096</v>
      </c>
      <c r="EK76" t="s">
        <v>104</v>
      </c>
      <c r="EL76" t="s">
        <v>335</v>
      </c>
      <c r="EM76" t="s">
        <v>396</v>
      </c>
      <c r="EN76" t="s">
        <v>107</v>
      </c>
      <c r="EO76">
        <v>6</v>
      </c>
      <c r="FT76">
        <v>531237</v>
      </c>
      <c r="FU76">
        <v>5678892</v>
      </c>
      <c r="GF76">
        <v>51.260519729999999</v>
      </c>
      <c r="GG76">
        <v>9.44766978</v>
      </c>
      <c r="HN76">
        <v>50</v>
      </c>
      <c r="HO76" t="s">
        <v>1099</v>
      </c>
      <c r="HP76">
        <v>0.29699999999999999</v>
      </c>
      <c r="HQ76" t="s">
        <v>162</v>
      </c>
      <c r="HR76" t="s">
        <v>111</v>
      </c>
    </row>
    <row r="77" spans="2:226" ht="14.25" hidden="1" customHeight="1" x14ac:dyDescent="0.3">
      <c r="B77" s="147">
        <f t="shared" si="104"/>
        <v>6956</v>
      </c>
      <c r="C77" s="147" t="str">
        <f t="shared" si="105"/>
        <v>A49</v>
      </c>
      <c r="D77" s="148">
        <f t="shared" si="106"/>
        <v>60</v>
      </c>
      <c r="E77" s="149">
        <f>VLOOKUP($EA77,'4-DZ-Nr.-Mapping'!$A:$J,E$4,FALSE)</f>
        <v>0</v>
      </c>
      <c r="F77" s="149">
        <f>VLOOKUP($EA77,'4-DZ-Nr.-Mapping'!$A:$J,F$4,FALSE)</f>
        <v>0</v>
      </c>
      <c r="G77" s="150" t="str">
        <f t="shared" si="107"/>
        <v>N - AK Kassel-Mitte (A7)</v>
      </c>
      <c r="H77" s="147" t="str">
        <f t="shared" si="108"/>
        <v>S - Gießen</v>
      </c>
      <c r="I77" s="150" t="str">
        <f>VLOOKUP($EA77,'4-DZ-Nr.-Mapping'!$A:$N,I$4,FALSE)</f>
        <v>keine Daten</v>
      </c>
      <c r="J77" s="150" t="str">
        <f>VLOOKUP($EA77,'4-DZ-Nr.-Mapping'!$A:$N,J$4,FALSE)</f>
        <v xml:space="preserve"> </v>
      </c>
      <c r="K77" s="150" t="str">
        <f>VLOOKUP($EA77,'4-DZ-Nr.-Mapping'!$A:$N,K$4,FALSE)</f>
        <v xml:space="preserve"> </v>
      </c>
      <c r="L77" s="150" t="str">
        <f>VLOOKUP($EA77,'4-DZ-Nr.-Mapping'!$A:$N,L$4,FALSE)</f>
        <v xml:space="preserve"> </v>
      </c>
      <c r="M77" s="150" t="str">
        <f>VLOOKUP($EA77,'4-DZ-Nr.-Mapping'!$A:$N,M$4,FALSE)</f>
        <v xml:space="preserve"> </v>
      </c>
      <c r="N77" s="150" t="str">
        <f t="shared" si="109"/>
        <v>8+1</v>
      </c>
      <c r="O77" s="147"/>
      <c r="P77" s="203" t="str">
        <f t="shared" si="110"/>
        <v>-</v>
      </c>
      <c r="Q77" s="126" t="str">
        <f t="shared" si="102"/>
        <v>-</v>
      </c>
      <c r="R77" s="190" t="e">
        <f t="shared" si="147"/>
        <v>#DIV/0!</v>
      </c>
      <c r="S77" s="190" t="e">
        <f t="shared" si="90"/>
        <v>#VALUE!</v>
      </c>
      <c r="T77" s="190" t="e">
        <f t="shared" si="91"/>
        <v>#VALUE!</v>
      </c>
      <c r="U77" s="153" t="e">
        <f t="shared" si="95"/>
        <v>#VALUE!</v>
      </c>
      <c r="V77" s="190" t="e">
        <f t="shared" si="113"/>
        <v>#VALUE!</v>
      </c>
      <c r="W77" s="152" t="e">
        <f t="shared" si="111"/>
        <v>#DIV/0!</v>
      </c>
      <c r="X77" s="153">
        <f t="shared" si="103"/>
        <v>0</v>
      </c>
      <c r="Y77" s="190" t="e">
        <f t="shared" si="114"/>
        <v>#DIV/0!</v>
      </c>
      <c r="Z77" s="190" t="e">
        <f t="shared" si="92"/>
        <v>#DIV/0!</v>
      </c>
      <c r="AA77" s="190" t="e">
        <f t="shared" si="93"/>
        <v>#DIV/0!</v>
      </c>
      <c r="AB77" s="153" t="e">
        <f t="shared" si="94"/>
        <v>#DIV/0!</v>
      </c>
      <c r="AC77" s="153" t="e">
        <f t="shared" si="148"/>
        <v>#DIV/0!</v>
      </c>
      <c r="AD77" s="154"/>
      <c r="AE77" s="106" t="e">
        <f t="shared" si="112"/>
        <v>#N/A</v>
      </c>
      <c r="AF77" s="150" t="str">
        <f t="shared" si="149"/>
        <v>-</v>
      </c>
      <c r="AG77" s="150" t="str">
        <f t="shared" si="115"/>
        <v>A49</v>
      </c>
      <c r="AH77" s="150">
        <f t="shared" si="150"/>
        <v>6956</v>
      </c>
      <c r="AI77" s="150" t="str">
        <f t="shared" si="151"/>
        <v xml:space="preserve"> </v>
      </c>
      <c r="AJ77" s="134" t="str">
        <f t="shared" si="116"/>
        <v xml:space="preserve"> </v>
      </c>
      <c r="AK77" s="154"/>
      <c r="AL77" s="153" t="str">
        <f t="shared" ref="AL77:AQ86" si="152">VLOOKUP($AH77,$B:$AC,AL$4,FALSE)</f>
        <v>-</v>
      </c>
      <c r="AM77" s="153" t="e">
        <f t="shared" si="152"/>
        <v>#DIV/0!</v>
      </c>
      <c r="AN77" s="153" t="e">
        <f t="shared" si="152"/>
        <v>#VALUE!</v>
      </c>
      <c r="AO77" s="153" t="e">
        <f t="shared" si="152"/>
        <v>#VALUE!</v>
      </c>
      <c r="AP77" s="153" t="e">
        <f t="shared" si="152"/>
        <v>#VALUE!</v>
      </c>
      <c r="AQ77" s="153" t="e">
        <f t="shared" si="152"/>
        <v>#VALUE!</v>
      </c>
      <c r="AR77" s="153" t="e">
        <f t="shared" ref="AR77:AW86" si="153">VLOOKUP($AI77,$B:$AC,AR$4,FALSE)</f>
        <v>#N/A</v>
      </c>
      <c r="AS77" s="153" t="e">
        <f t="shared" si="153"/>
        <v>#N/A</v>
      </c>
      <c r="AT77" s="153" t="e">
        <f t="shared" si="153"/>
        <v>#N/A</v>
      </c>
      <c r="AU77" s="153" t="e">
        <f t="shared" si="153"/>
        <v>#N/A</v>
      </c>
      <c r="AV77" s="153" t="e">
        <f t="shared" si="153"/>
        <v>#N/A</v>
      </c>
      <c r="AW77" s="153" t="e">
        <f t="shared" si="153"/>
        <v>#N/A</v>
      </c>
      <c r="AX77" s="154"/>
      <c r="AY77" s="153" t="e">
        <f t="shared" si="117"/>
        <v>#DIV/0!</v>
      </c>
      <c r="AZ77" s="153" t="e">
        <f t="shared" si="118"/>
        <v>#VALUE!</v>
      </c>
      <c r="BA77" s="153" t="e">
        <f t="shared" si="119"/>
        <v>#VALUE!</v>
      </c>
      <c r="BB77" s="153" t="e">
        <f t="shared" si="120"/>
        <v>#VALUE!</v>
      </c>
      <c r="BC77" s="153" t="e">
        <f t="shared" si="121"/>
        <v>#N/A</v>
      </c>
      <c r="BD77" s="153" t="e">
        <f t="shared" si="122"/>
        <v>#N/A</v>
      </c>
      <c r="BE77" s="153" t="e">
        <f t="shared" si="123"/>
        <v>#N/A</v>
      </c>
      <c r="BF77" s="153" t="e">
        <f t="shared" si="124"/>
        <v>#N/A</v>
      </c>
      <c r="BG77" s="154"/>
      <c r="BH77" s="158" t="e">
        <f>VLOOKUP(BH$6,'1-Konfiguration'!$C$14:$D$17,2,FALSE)*AY77 / 100 / 1000</f>
        <v>#DIV/0!</v>
      </c>
      <c r="BI77" s="158" t="e">
        <f>VLOOKUP(BI$6,'1-Konfiguration'!$C$14:$D$17,2,FALSE)*AZ77 / 100 / 1000</f>
        <v>#VALUE!</v>
      </c>
      <c r="BJ77" s="158" t="e">
        <f>VLOOKUP(BJ$6,'1-Konfiguration'!$C$14:$D$17,2,FALSE)*BA77 / 100 / 1000</f>
        <v>#VALUE!</v>
      </c>
      <c r="BK77" s="158" t="e">
        <f>VLOOKUP(BK$6,'1-Konfiguration'!$C$14:$D$17,2,FALSE)*BB77 / 100 / 1000</f>
        <v>#VALUE!</v>
      </c>
      <c r="BL77" s="158" t="e">
        <f>VLOOKUP(BL$6,'1-Konfiguration'!$C$14:$D$17,2,FALSE)*BC77 / 100 / 1000</f>
        <v>#N/A</v>
      </c>
      <c r="BM77" s="158" t="e">
        <f>VLOOKUP(BM$6,'1-Konfiguration'!$C$14:$D$17,2,FALSE)*BD77 / 100 / 1000</f>
        <v>#N/A</v>
      </c>
      <c r="BN77" s="158" t="e">
        <f>VLOOKUP(BN$6,'1-Konfiguration'!$C$14:$D$17,2,FALSE)*BE77 / 100 / 1000</f>
        <v>#N/A</v>
      </c>
      <c r="BO77" s="158" t="e">
        <f>VLOOKUP(BO$6,'1-Konfiguration'!$C$14:$D$17,2,FALSE)*BF77 / 100 / 1000</f>
        <v>#N/A</v>
      </c>
      <c r="BP77" s="158"/>
      <c r="BQ77" s="214" t="e">
        <f t="shared" si="125"/>
        <v>#DIV/0!</v>
      </c>
      <c r="BR77" s="214" t="e">
        <f t="shared" si="126"/>
        <v>#VALUE!</v>
      </c>
      <c r="BS77" s="214" t="e">
        <f t="shared" si="127"/>
        <v>#VALUE!</v>
      </c>
      <c r="BT77" s="215" t="e">
        <f t="shared" si="128"/>
        <v>#VALUE!</v>
      </c>
      <c r="BU77" s="216" t="e">
        <f>BQ77*VLOOKUP(BU$6,'1-Konfiguration'!$C$23:$K$26,5,FALSE)</f>
        <v>#DIV/0!</v>
      </c>
      <c r="BV77" s="216" t="e">
        <f>BR77*VLOOKUP(BV$6,'1-Konfiguration'!$C$23:$K$26,5,FALSE)</f>
        <v>#VALUE!</v>
      </c>
      <c r="BW77" s="216" t="e">
        <f>BS77*VLOOKUP(BW$6,'1-Konfiguration'!$C$23:$K$26,5,FALSE)</f>
        <v>#VALUE!</v>
      </c>
      <c r="BX77" s="216" t="e">
        <f>BT77*VLOOKUP(BX$6,'1-Konfiguration'!$C$23:$K$26,5,FALSE)</f>
        <v>#VALUE!</v>
      </c>
      <c r="BY77" s="216" t="e">
        <f t="shared" si="129"/>
        <v>#DIV/0!</v>
      </c>
      <c r="BZ77" s="216" t="e">
        <f>BQ77*VLOOKUP(BZ$6,'1-Konfiguration'!$C$23:$K$26,9,FALSE)</f>
        <v>#DIV/0!</v>
      </c>
      <c r="CA77" s="216" t="e">
        <f>BR77*VLOOKUP(CA$6,'1-Konfiguration'!$C$23:$K$26,9,FALSE)</f>
        <v>#VALUE!</v>
      </c>
      <c r="CB77" s="216" t="e">
        <f>BS77*VLOOKUP(CB$6,'1-Konfiguration'!$C$23:$K$26,9,FALSE)</f>
        <v>#VALUE!</v>
      </c>
      <c r="CC77" s="216" t="e">
        <f>BT77*VLOOKUP(CC$6,'1-Konfiguration'!$C$23:$K$26,9,FALSE)</f>
        <v>#VALUE!</v>
      </c>
      <c r="CD77" s="216" t="e">
        <f t="shared" si="130"/>
        <v>#DIV/0!</v>
      </c>
      <c r="CE77" s="155"/>
      <c r="CF77" s="158" t="e">
        <f t="shared" si="131"/>
        <v>#DIV/0!</v>
      </c>
      <c r="CG77" s="158" t="e">
        <f t="shared" si="132"/>
        <v>#DIV/0!</v>
      </c>
      <c r="CH77" s="158" t="e">
        <f t="shared" si="133"/>
        <v>#DIV/0!</v>
      </c>
      <c r="CI77" s="158" t="e">
        <f t="shared" si="134"/>
        <v>#DIV/0!</v>
      </c>
      <c r="CJ77" s="158" t="e">
        <f t="shared" si="135"/>
        <v>#DIV/0!</v>
      </c>
      <c r="CK77" s="158" t="e">
        <f t="shared" si="136"/>
        <v>#DIV/0!</v>
      </c>
      <c r="CL77" s="158" t="e">
        <f t="shared" si="137"/>
        <v>#DIV/0!</v>
      </c>
      <c r="CM77" s="158" t="e">
        <f t="shared" si="138"/>
        <v>#DIV/0!</v>
      </c>
      <c r="CN77" s="155"/>
      <c r="CO77" s="128" t="e">
        <f>MMULT($BH77:$BK77,'1-Konfiguration'!D$23:D$26)+MMULT($BL77:$BO77,'1-Konfiguration'!D$23:D$26)</f>
        <v>#DIV/0!</v>
      </c>
      <c r="CP77" s="128" t="e">
        <f>MMULT($BH77:$BK77,'1-Konfiguration'!E$23:E$26)+MMULT($BL77:$BO77,'1-Konfiguration'!E$23:E$26)</f>
        <v>#DIV/0!</v>
      </c>
      <c r="CQ77" s="128" t="e">
        <f>MMULT($BH77:$BK77,'1-Konfiguration'!F$23:F$26)+MMULT($BL77:$BO77,'1-Konfiguration'!F$23:F$26)</f>
        <v>#DIV/0!</v>
      </c>
      <c r="CR77" s="128" t="e">
        <f>MMULT($BH77:$BK77,'1-Konfiguration'!G$23:G$26)+MMULT($BL77:$BO77,'1-Konfiguration'!G$23:G$26)</f>
        <v>#DIV/0!</v>
      </c>
      <c r="CS77" s="128" t="e">
        <f>MMULT($BH77:$BK77,'1-Konfiguration'!H$23:H$26)+MMULT($BL77:$BO77,'1-Konfiguration'!H$23:H$26)</f>
        <v>#DIV/0!</v>
      </c>
      <c r="CT77" s="128" t="e">
        <f>MMULT($BH77:$BK77,'1-Konfiguration'!I$23:I$26)+MMULT($BL77:$BO77,'1-Konfiguration'!I$23:I$26)</f>
        <v>#DIV/0!</v>
      </c>
      <c r="CU77" s="128" t="e">
        <f>MMULT($BH77:$BK77,'1-Konfiguration'!J$23:J$26)+MMULT($BL77:$BO77,'1-Konfiguration'!J$23:J$26)</f>
        <v>#DIV/0!</v>
      </c>
      <c r="CV77" s="128" t="e">
        <f>MMULT($BH77:$BK77,'1-Konfiguration'!K$23:K$26)+MMULT($BL77:$BO77,'1-Konfiguration'!K$23:K$26)</f>
        <v>#DIV/0!</v>
      </c>
      <c r="CW77" s="147"/>
      <c r="CX77" s="150"/>
      <c r="CY77" s="150"/>
      <c r="CZ77" s="150"/>
      <c r="DA77" s="150"/>
      <c r="DB77" s="150"/>
      <c r="DC77" s="150"/>
      <c r="DD77" s="150"/>
      <c r="DE77" s="150"/>
      <c r="DF77" s="117" t="e">
        <f>IF(CF77&gt;'5-Colouring_uMap'!B$15,'5-Colouring_uMap'!C$15,IF(CF77&gt;'5-Colouring_uMap'!B$14,'5-Colouring_uMap'!C$14,IF(CF77&gt;'5-Colouring_uMap'!B$13,'5-Colouring_uMap'!C$13,IF(CF77&gt;'5-Colouring_uMap'!B$12,'5-Colouring_uMap'!C$12,IF(CF77&gt;'5-Colouring_uMap'!B$11,'5-Colouring_uMap'!C$11,IF(CF77&gt;'5-Colouring_uMap'!B$10,'5-Colouring_uMap'!C$10,IF(CF77&gt;'5-Colouring_uMap'!B$9,'5-Colouring_uMap'!C$9,IF(CF77&gt;'5-Colouring_uMap'!B$8,'5-Colouring_uMap'!C$8,IF(CF77&gt;'5-Colouring_uMap'!B$7,'5-Colouring_uMap'!C$7)))))))))</f>
        <v>#DIV/0!</v>
      </c>
      <c r="DG77" s="117" t="e">
        <f>IF(CG77&gt;'5-Colouring_uMap'!E$15,'5-Colouring_uMap'!F$15,IF(CG77&gt;'5-Colouring_uMap'!E$14,'5-Colouring_uMap'!F$14,IF(CG77&gt;'5-Colouring_uMap'!E$13,'5-Colouring_uMap'!F$13,IF(CG77&gt;'5-Colouring_uMap'!E$12,'5-Colouring_uMap'!F$12,IF(CG77&gt;'5-Colouring_uMap'!E$11,'5-Colouring_uMap'!F$11,IF(CG77&gt;'5-Colouring_uMap'!E$10,'5-Colouring_uMap'!F$10,IF(CG77&gt;'5-Colouring_uMap'!E$9,'5-Colouring_uMap'!F$9,IF(CG77&gt;'5-Colouring_uMap'!E$8,'5-Colouring_uMap'!F$8,IF(CG77&gt;'5-Colouring_uMap'!E$7,'5-Colouring_uMap'!F$7)))))))))</f>
        <v>#DIV/0!</v>
      </c>
      <c r="DH77" s="117" t="e">
        <f>IF(CH77&gt;'5-Colouring_uMap'!H$15,'5-Colouring_uMap'!I$15,IF(CH77&gt;'5-Colouring_uMap'!H$14,'5-Colouring_uMap'!I$14,IF(CH77&gt;'5-Colouring_uMap'!H$13,'5-Colouring_uMap'!I$13,IF(CH77&gt;'5-Colouring_uMap'!H$12,'5-Colouring_uMap'!I$12,IF(CH77&gt;'5-Colouring_uMap'!H$11,'5-Colouring_uMap'!I$11,IF(CH77&gt;'5-Colouring_uMap'!H$10,'5-Colouring_uMap'!I$10,IF(CH77&gt;'5-Colouring_uMap'!H$9,'5-Colouring_uMap'!I$9,IF(CH77&gt;'5-Colouring_uMap'!H$8,'5-Colouring_uMap'!I$8,IF(CH77&gt;'5-Colouring_uMap'!H$7,'5-Colouring_uMap'!I$7)))))))))</f>
        <v>#DIV/0!</v>
      </c>
      <c r="DI77" s="117" t="e">
        <f>IF(CI77&gt;'5-Colouring_uMap'!K$15,'5-Colouring_uMap'!L$15,IF(CI77&gt;'5-Colouring_uMap'!K$14,'5-Colouring_uMap'!L$14,IF(CI77&gt;'5-Colouring_uMap'!K$13,'5-Colouring_uMap'!L$13,IF(CI77&gt;'5-Colouring_uMap'!K$12,'5-Colouring_uMap'!L$12,IF(CI77&gt;'5-Colouring_uMap'!K$11,'5-Colouring_uMap'!L$11,IF(CI77&gt;'5-Colouring_uMap'!K$10,'5-Colouring_uMap'!L$10,IF(CI77&gt;'5-Colouring_uMap'!K$9,'5-Colouring_uMap'!L$9,IF(CI77&gt;'5-Colouring_uMap'!K$8,'5-Colouring_uMap'!L$8,IF(CI77&gt;'5-Colouring_uMap'!K$7,'5-Colouring_uMap'!L$7)))))))))</f>
        <v>#DIV/0!</v>
      </c>
      <c r="DJ77" s="117" t="e">
        <f>IF(CJ77&gt;'5-Colouring_uMap'!N$15,'5-Colouring_uMap'!O$15,IF(CJ77&gt;'5-Colouring_uMap'!N$14,'5-Colouring_uMap'!O$14,IF(CJ77&gt;'5-Colouring_uMap'!N$13,'5-Colouring_uMap'!O$13,IF(CJ77&gt;'5-Colouring_uMap'!N$12,'5-Colouring_uMap'!O$12,IF(CJ77&gt;'5-Colouring_uMap'!N$11,'5-Colouring_uMap'!O$11,IF(CJ77&gt;'5-Colouring_uMap'!N$10,'5-Colouring_uMap'!O$10,IF(CJ77&gt;'5-Colouring_uMap'!N$9,'5-Colouring_uMap'!O$9,IF(CJ77&gt;'5-Colouring_uMap'!N$8,'5-Colouring_uMap'!O$8,IF(CJ77&gt;'5-Colouring_uMap'!N$7,'5-Colouring_uMap'!O$7)))))))))</f>
        <v>#DIV/0!</v>
      </c>
      <c r="DK77" s="117" t="e">
        <f>IF(CK77&gt;'5-Colouring_uMap'!Q$15,'5-Colouring_uMap'!R$15,IF(CK77&gt;'5-Colouring_uMap'!Q$14,'5-Colouring_uMap'!R$14,IF(CK77&gt;'5-Colouring_uMap'!Q$13,'5-Colouring_uMap'!R$13,IF(CK77&gt;'5-Colouring_uMap'!Q$12,'5-Colouring_uMap'!R$12,IF(CK77&gt;'5-Colouring_uMap'!Q$11,'5-Colouring_uMap'!R$11,IF(CK77&gt;'5-Colouring_uMap'!Q$10,'5-Colouring_uMap'!R$10,IF(CK77&gt;'5-Colouring_uMap'!Q$9,'5-Colouring_uMap'!R$9,IF(CK77&gt;'5-Colouring_uMap'!Q$8,'5-Colouring_uMap'!R$8,IF(CK77&gt;'5-Colouring_uMap'!Q$7,'5-Colouring_uMap'!R$7)))))))))</f>
        <v>#DIV/0!</v>
      </c>
      <c r="DL77" s="117" t="e">
        <f>IF(CL77&gt;'5-Colouring_uMap'!T$15,'5-Colouring_uMap'!U$15,IF(CL77&gt;'5-Colouring_uMap'!T$14,'5-Colouring_uMap'!U$14,IF(CL77&gt;'5-Colouring_uMap'!T$13,'5-Colouring_uMap'!U$13,IF(CL77&gt;'5-Colouring_uMap'!T$12,'5-Colouring_uMap'!U$12,IF(CL77&gt;'5-Colouring_uMap'!T$11,'5-Colouring_uMap'!U$11,IF(CL77&gt;'5-Colouring_uMap'!T$10,'5-Colouring_uMap'!U$10,IF(CL77&gt;'5-Colouring_uMap'!T$9,'5-Colouring_uMap'!U$9,IF(CL77&gt;'5-Colouring_uMap'!T$8,'5-Colouring_uMap'!U$8,IF(CL77&gt;'5-Colouring_uMap'!T$7,'5-Colouring_uMap'!U$7)))))))))</f>
        <v>#DIV/0!</v>
      </c>
      <c r="DM77" s="117" t="e">
        <f>IF(CM77&gt;'5-Colouring_uMap'!W$15,'5-Colouring_uMap'!X$15,IF(CM77&gt;'5-Colouring_uMap'!W$14,'5-Colouring_uMap'!X$14,IF(CM77&gt;'5-Colouring_uMap'!W$13,'5-Colouring_uMap'!X$13,IF(CM77&gt;'5-Colouring_uMap'!W$12,'5-Colouring_uMap'!X$12,IF(CM77&gt;'5-Colouring_uMap'!W$11,'5-Colouring_uMap'!X$11,IF(CM77&gt;'5-Colouring_uMap'!W$10,'5-Colouring_uMap'!X$10,IF(CM77&gt;'5-Colouring_uMap'!W$9,'5-Colouring_uMap'!X$9,IF(CM77&gt;'5-Colouring_uMap'!W$8,'5-Colouring_uMap'!X$8,IF(CM77&gt;'5-Colouring_uMap'!W$7,'5-Colouring_uMap'!X$7)))))))))</f>
        <v>#DIV/0!</v>
      </c>
      <c r="DN77" s="156">
        <v>10</v>
      </c>
      <c r="DO77" s="160" t="s">
        <v>2093</v>
      </c>
      <c r="DP77" s="150" t="e">
        <f t="shared" si="139"/>
        <v>#DIV/0!</v>
      </c>
      <c r="DQ77" s="150" t="e">
        <f t="shared" si="140"/>
        <v>#DIV/0!</v>
      </c>
      <c r="DR77" s="150" t="e">
        <f t="shared" si="141"/>
        <v>#DIV/0!</v>
      </c>
      <c r="DS77" s="150" t="e">
        <f t="shared" si="142"/>
        <v>#DIV/0!</v>
      </c>
      <c r="DT77" s="150" t="e">
        <f t="shared" si="143"/>
        <v>#DIV/0!</v>
      </c>
      <c r="DU77" s="150" t="e">
        <f t="shared" si="144"/>
        <v>#DIV/0!</v>
      </c>
      <c r="DV77" s="150" t="e">
        <f t="shared" si="145"/>
        <v>#DIV/0!</v>
      </c>
      <c r="DW77" s="150" t="e">
        <f t="shared" si="146"/>
        <v>#DIV/0!</v>
      </c>
      <c r="DX77" t="s">
        <v>2080</v>
      </c>
      <c r="DY77">
        <v>2018</v>
      </c>
      <c r="DZ77">
        <v>4722</v>
      </c>
      <c r="EA77">
        <v>6956</v>
      </c>
      <c r="EB77" t="s">
        <v>1093</v>
      </c>
      <c r="EC77">
        <v>6</v>
      </c>
      <c r="ED77" t="s">
        <v>99</v>
      </c>
      <c r="EE77" t="s">
        <v>100</v>
      </c>
      <c r="EF77">
        <v>49</v>
      </c>
      <c r="EH77" t="s">
        <v>101</v>
      </c>
      <c r="EI77" t="s">
        <v>1094</v>
      </c>
      <c r="EJ77" t="s">
        <v>1095</v>
      </c>
      <c r="EK77" t="s">
        <v>104</v>
      </c>
      <c r="EL77" t="s">
        <v>335</v>
      </c>
      <c r="EM77" t="s">
        <v>1096</v>
      </c>
      <c r="EN77" t="s">
        <v>107</v>
      </c>
      <c r="EO77">
        <v>5</v>
      </c>
      <c r="FT77">
        <v>531702</v>
      </c>
      <c r="FU77">
        <v>5679680</v>
      </c>
      <c r="GF77">
        <v>51.267579580000003</v>
      </c>
      <c r="GG77">
        <v>9.4544107900000007</v>
      </c>
      <c r="HN77">
        <v>60</v>
      </c>
      <c r="HO77" t="s">
        <v>1097</v>
      </c>
      <c r="HP77">
        <v>0.443</v>
      </c>
      <c r="HQ77" t="s">
        <v>162</v>
      </c>
      <c r="HR77" t="s">
        <v>111</v>
      </c>
    </row>
    <row r="78" spans="2:226" ht="14.25" hidden="1" customHeight="1" x14ac:dyDescent="0.3">
      <c r="B78">
        <f t="shared" si="104"/>
        <v>6940</v>
      </c>
      <c r="C78" t="str">
        <f t="shared" si="105"/>
        <v>A5</v>
      </c>
      <c r="D78" s="132">
        <f t="shared" si="106"/>
        <v>240</v>
      </c>
      <c r="E78" s="123">
        <f>VLOOKUP($EA78,'4-DZ-Nr.-Mapping'!$A:$J,E$4,FALSE)</f>
        <v>0</v>
      </c>
      <c r="F78" s="123">
        <f>VLOOKUP($EA78,'4-DZ-Nr.-Mapping'!$A:$J,F$4,FALSE)</f>
        <v>0</v>
      </c>
      <c r="G78" s="106" t="str">
        <f t="shared" si="107"/>
        <v>N - Darmstadt</v>
      </c>
      <c r="H78" t="str">
        <f t="shared" si="108"/>
        <v>S - Heidelberg</v>
      </c>
      <c r="I78" s="106" t="str">
        <f>VLOOKUP($EA78,'4-DZ-Nr.-Mapping'!$A:$N,I$4,FALSE)</f>
        <v xml:space="preserve"> </v>
      </c>
      <c r="J78" s="106" t="str">
        <f>VLOOKUP($EA78,'4-DZ-Nr.-Mapping'!$A:$N,J$4,FALSE)</f>
        <v xml:space="preserve"> </v>
      </c>
      <c r="K78" s="106" t="str">
        <f>VLOOKUP($EA78,'4-DZ-Nr.-Mapping'!$A:$N,K$4,FALSE)</f>
        <v xml:space="preserve"> </v>
      </c>
      <c r="L78" s="106" t="str">
        <f>VLOOKUP($EA78,'4-DZ-Nr.-Mapping'!$A:$N,L$4,FALSE)</f>
        <v xml:space="preserve"> </v>
      </c>
      <c r="M78" s="106" t="str">
        <f>VLOOKUP($EA78,'4-DZ-Nr.-Mapping'!$A:$N,M$4,FALSE)</f>
        <v xml:space="preserve"> </v>
      </c>
      <c r="N78" s="106" t="str">
        <f t="shared" si="109"/>
        <v>8+1</v>
      </c>
      <c r="P78" s="203">
        <f t="shared" si="110"/>
        <v>0.51894669235709701</v>
      </c>
      <c r="Q78" s="126">
        <f t="shared" si="102"/>
        <v>4040</v>
      </c>
      <c r="R78" s="126">
        <f t="shared" si="147"/>
        <v>2649.3</v>
      </c>
      <c r="S78" s="126">
        <f t="shared" ref="S78:S90" si="154">$P78*$EQ78*(FO78+(FP78-FQ78))/100</f>
        <v>1440.3884393063581</v>
      </c>
      <c r="T78" s="126">
        <f t="shared" si="91"/>
        <v>2484.6700578034684</v>
      </c>
      <c r="U78" s="126">
        <f t="shared" si="95"/>
        <v>108.02913294797686</v>
      </c>
      <c r="V78" s="126">
        <f t="shared" si="113"/>
        <v>4033.0876300578034</v>
      </c>
      <c r="W78" s="125">
        <f t="shared" si="111"/>
        <v>0.48105330764290299</v>
      </c>
      <c r="X78" s="126">
        <f t="shared" si="103"/>
        <v>3745</v>
      </c>
      <c r="Y78" s="126">
        <f t="shared" si="114"/>
        <v>2554.9499999999998</v>
      </c>
      <c r="Z78" s="126">
        <f t="shared" ref="Z78:Z90" si="155">$W78*$EQ78*(FO78+(FP78-FQ78))/100</f>
        <v>1335.2115606936413</v>
      </c>
      <c r="AA78" s="126">
        <f t="shared" ref="AA78:AA90" si="156">$W78*$EQ78*FQ78/100</f>
        <v>2303.239942196532</v>
      </c>
      <c r="AB78" s="126">
        <f t="shared" ref="AB78:AB90" si="157">$W78*$EQ78*FR78/100</f>
        <v>100.14086705202311</v>
      </c>
      <c r="AC78" s="126">
        <f t="shared" si="148"/>
        <v>3738.5923699421965</v>
      </c>
      <c r="AD78" s="1"/>
      <c r="AE78" s="106" t="e">
        <f t="shared" si="112"/>
        <v>#N/A</v>
      </c>
      <c r="AF78" s="106" t="str">
        <f t="shared" si="149"/>
        <v>-</v>
      </c>
      <c r="AG78" s="106" t="str">
        <f t="shared" si="115"/>
        <v>A5</v>
      </c>
      <c r="AH78" s="106">
        <f t="shared" si="150"/>
        <v>6940</v>
      </c>
      <c r="AI78" s="106" t="str">
        <f t="shared" si="151"/>
        <v xml:space="preserve"> </v>
      </c>
      <c r="AJ78" s="106" t="str">
        <f t="shared" si="116"/>
        <v xml:space="preserve"> </v>
      </c>
      <c r="AK78" s="1"/>
      <c r="AL78" s="126">
        <f t="shared" si="152"/>
        <v>4040</v>
      </c>
      <c r="AM78" s="126">
        <f t="shared" si="152"/>
        <v>2649.3</v>
      </c>
      <c r="AN78" s="126">
        <f t="shared" si="152"/>
        <v>1440.3884393063581</v>
      </c>
      <c r="AO78" s="126">
        <f t="shared" si="152"/>
        <v>2484.6700578034684</v>
      </c>
      <c r="AP78" s="126">
        <f t="shared" si="152"/>
        <v>108.02913294797686</v>
      </c>
      <c r="AQ78" s="126">
        <f t="shared" si="152"/>
        <v>4033.0876300578034</v>
      </c>
      <c r="AR78" s="126" t="e">
        <f t="shared" si="153"/>
        <v>#N/A</v>
      </c>
      <c r="AS78" s="126" t="e">
        <f t="shared" si="153"/>
        <v>#N/A</v>
      </c>
      <c r="AT78" s="126" t="e">
        <f t="shared" si="153"/>
        <v>#N/A</v>
      </c>
      <c r="AU78" s="126" t="e">
        <f t="shared" si="153"/>
        <v>#N/A</v>
      </c>
      <c r="AV78" s="126" t="e">
        <f t="shared" si="153"/>
        <v>#N/A</v>
      </c>
      <c r="AW78" s="126" t="e">
        <f t="shared" si="153"/>
        <v>#N/A</v>
      </c>
      <c r="AX78" s="1"/>
      <c r="AY78" s="126" t="e">
        <f t="shared" si="117"/>
        <v>#VALUE!</v>
      </c>
      <c r="AZ78" s="126" t="e">
        <f t="shared" si="118"/>
        <v>#VALUE!</v>
      </c>
      <c r="BA78" s="126" t="e">
        <f t="shared" si="119"/>
        <v>#VALUE!</v>
      </c>
      <c r="BB78" s="126" t="e">
        <f t="shared" si="120"/>
        <v>#VALUE!</v>
      </c>
      <c r="BC78" s="126" t="e">
        <f t="shared" si="121"/>
        <v>#N/A</v>
      </c>
      <c r="BD78" s="126" t="e">
        <f t="shared" si="122"/>
        <v>#N/A</v>
      </c>
      <c r="BE78" s="126" t="e">
        <f t="shared" si="123"/>
        <v>#N/A</v>
      </c>
      <c r="BF78" s="126" t="e">
        <f t="shared" si="124"/>
        <v>#N/A</v>
      </c>
      <c r="BG78" s="1"/>
      <c r="BH78" s="128" t="e">
        <f>VLOOKUP(BH$6,'1-Konfiguration'!$C$14:$D$17,2,FALSE)*AY78 / 100 / 1000</f>
        <v>#VALUE!</v>
      </c>
      <c r="BI78" s="128" t="e">
        <f>VLOOKUP(BI$6,'1-Konfiguration'!$C$14:$D$17,2,FALSE)*AZ78 / 100 / 1000</f>
        <v>#VALUE!</v>
      </c>
      <c r="BJ78" s="128" t="e">
        <f>VLOOKUP(BJ$6,'1-Konfiguration'!$C$14:$D$17,2,FALSE)*BA78 / 100 / 1000</f>
        <v>#VALUE!</v>
      </c>
      <c r="BK78" s="128" t="e">
        <f>VLOOKUP(BK$6,'1-Konfiguration'!$C$14:$D$17,2,FALSE)*BB78 / 100 / 1000</f>
        <v>#VALUE!</v>
      </c>
      <c r="BL78" s="128" t="e">
        <f>VLOOKUP(BL$6,'1-Konfiguration'!$C$14:$D$17,2,FALSE)*BC78 / 100 / 1000</f>
        <v>#N/A</v>
      </c>
      <c r="BM78" s="128" t="e">
        <f>VLOOKUP(BM$6,'1-Konfiguration'!$C$14:$D$17,2,FALSE)*BD78 / 100 / 1000</f>
        <v>#N/A</v>
      </c>
      <c r="BN78" s="128" t="e">
        <f>VLOOKUP(BN$6,'1-Konfiguration'!$C$14:$D$17,2,FALSE)*BE78 / 100 / 1000</f>
        <v>#N/A</v>
      </c>
      <c r="BO78" s="128" t="e">
        <f>VLOOKUP(BO$6,'1-Konfiguration'!$C$14:$D$17,2,FALSE)*BF78 / 100 / 1000</f>
        <v>#N/A</v>
      </c>
      <c r="BP78" s="128"/>
      <c r="BQ78" s="214" t="e">
        <f t="shared" si="125"/>
        <v>#VALUE!</v>
      </c>
      <c r="BR78" s="214" t="e">
        <f t="shared" si="126"/>
        <v>#VALUE!</v>
      </c>
      <c r="BS78" s="214" t="e">
        <f t="shared" si="127"/>
        <v>#VALUE!</v>
      </c>
      <c r="BT78" s="215" t="e">
        <f t="shared" si="128"/>
        <v>#VALUE!</v>
      </c>
      <c r="BU78" s="216" t="e">
        <f>BQ78*VLOOKUP(BU$6,'1-Konfiguration'!$C$23:$K$26,5,FALSE)</f>
        <v>#VALUE!</v>
      </c>
      <c r="BV78" s="216" t="e">
        <f>BR78*VLOOKUP(BV$6,'1-Konfiguration'!$C$23:$K$26,5,FALSE)</f>
        <v>#VALUE!</v>
      </c>
      <c r="BW78" s="216" t="e">
        <f>BS78*VLOOKUP(BW$6,'1-Konfiguration'!$C$23:$K$26,5,FALSE)</f>
        <v>#VALUE!</v>
      </c>
      <c r="BX78" s="216" t="e">
        <f>BT78*VLOOKUP(BX$6,'1-Konfiguration'!$C$23:$K$26,5,FALSE)</f>
        <v>#VALUE!</v>
      </c>
      <c r="BY78" s="216" t="e">
        <f t="shared" si="129"/>
        <v>#VALUE!</v>
      </c>
      <c r="BZ78" s="216" t="e">
        <f>BQ78*VLOOKUP(BZ$6,'1-Konfiguration'!$C$23:$K$26,9,FALSE)</f>
        <v>#VALUE!</v>
      </c>
      <c r="CA78" s="216" t="e">
        <f>BR78*VLOOKUP(CA$6,'1-Konfiguration'!$C$23:$K$26,9,FALSE)</f>
        <v>#VALUE!</v>
      </c>
      <c r="CB78" s="216" t="e">
        <f>BS78*VLOOKUP(CB$6,'1-Konfiguration'!$C$23:$K$26,9,FALSE)</f>
        <v>#VALUE!</v>
      </c>
      <c r="CC78" s="216" t="e">
        <f>BT78*VLOOKUP(CC$6,'1-Konfiguration'!$C$23:$K$26,9,FALSE)</f>
        <v>#VALUE!</v>
      </c>
      <c r="CD78" s="216" t="e">
        <f t="shared" si="130"/>
        <v>#VALUE!</v>
      </c>
      <c r="CE78" s="2"/>
      <c r="CF78" s="128" t="e">
        <f t="shared" si="131"/>
        <v>#VALUE!</v>
      </c>
      <c r="CG78" s="128" t="e">
        <f t="shared" si="132"/>
        <v>#VALUE!</v>
      </c>
      <c r="CH78" s="128" t="e">
        <f t="shared" si="133"/>
        <v>#VALUE!</v>
      </c>
      <c r="CI78" s="128" t="e">
        <f t="shared" si="134"/>
        <v>#VALUE!</v>
      </c>
      <c r="CJ78" s="128" t="e">
        <f t="shared" si="135"/>
        <v>#VALUE!</v>
      </c>
      <c r="CK78" s="128" t="e">
        <f t="shared" si="136"/>
        <v>#VALUE!</v>
      </c>
      <c r="CL78" s="128" t="e">
        <f t="shared" si="137"/>
        <v>#VALUE!</v>
      </c>
      <c r="CM78" s="128" t="e">
        <f t="shared" si="138"/>
        <v>#VALUE!</v>
      </c>
      <c r="CN78" s="2"/>
      <c r="CO78" s="128" t="e">
        <f>MMULT($BH78:$BK78,'1-Konfiguration'!D$23:D$26)+MMULT($BL78:$BO78,'1-Konfiguration'!D$23:D$26)</f>
        <v>#VALUE!</v>
      </c>
      <c r="CP78" s="128" t="e">
        <f>MMULT($BH78:$BK78,'1-Konfiguration'!E$23:E$26)+MMULT($BL78:$BO78,'1-Konfiguration'!E$23:E$26)</f>
        <v>#VALUE!</v>
      </c>
      <c r="CQ78" s="128" t="e">
        <f>MMULT($BH78:$BK78,'1-Konfiguration'!F$23:F$26)+MMULT($BL78:$BO78,'1-Konfiguration'!F$23:F$26)</f>
        <v>#VALUE!</v>
      </c>
      <c r="CR78" s="128" t="e">
        <f>MMULT($BH78:$BK78,'1-Konfiguration'!G$23:G$26)+MMULT($BL78:$BO78,'1-Konfiguration'!G$23:G$26)</f>
        <v>#VALUE!</v>
      </c>
      <c r="CS78" s="128" t="e">
        <f>MMULT($BH78:$BK78,'1-Konfiguration'!H$23:H$26)+MMULT($BL78:$BO78,'1-Konfiguration'!H$23:H$26)</f>
        <v>#VALUE!</v>
      </c>
      <c r="CT78" s="128" t="e">
        <f>MMULT($BH78:$BK78,'1-Konfiguration'!I$23:I$26)+MMULT($BL78:$BO78,'1-Konfiguration'!I$23:I$26)</f>
        <v>#VALUE!</v>
      </c>
      <c r="CU78" s="128" t="e">
        <f>MMULT($BH78:$BK78,'1-Konfiguration'!J$23:J$26)+MMULT($BL78:$BO78,'1-Konfiguration'!J$23:J$26)</f>
        <v>#VALUE!</v>
      </c>
      <c r="CV78" s="128" t="e">
        <f>MMULT($BH78:$BK78,'1-Konfiguration'!K$23:K$26)+MMULT($BL78:$BO78,'1-Konfiguration'!K$23:K$26)</f>
        <v>#VALUE!</v>
      </c>
      <c r="CX78" s="106"/>
      <c r="CY78" s="106"/>
      <c r="CZ78" s="106"/>
      <c r="DA78" s="106"/>
      <c r="DB78" s="106"/>
      <c r="DC78" s="106"/>
      <c r="DD78" s="106"/>
      <c r="DE78" s="106"/>
      <c r="DF78" s="117" t="e">
        <f>IF(CF78&gt;'5-Colouring_uMap'!B$15,'5-Colouring_uMap'!C$15,IF(CF78&gt;'5-Colouring_uMap'!B$14,'5-Colouring_uMap'!C$14,IF(CF78&gt;'5-Colouring_uMap'!B$13,'5-Colouring_uMap'!C$13,IF(CF78&gt;'5-Colouring_uMap'!B$12,'5-Colouring_uMap'!C$12,IF(CF78&gt;'5-Colouring_uMap'!B$11,'5-Colouring_uMap'!C$11,IF(CF78&gt;'5-Colouring_uMap'!B$10,'5-Colouring_uMap'!C$10,IF(CF78&gt;'5-Colouring_uMap'!B$9,'5-Colouring_uMap'!C$9,IF(CF78&gt;'5-Colouring_uMap'!B$8,'5-Colouring_uMap'!C$8,IF(CF78&gt;'5-Colouring_uMap'!B$7,'5-Colouring_uMap'!C$7)))))))))</f>
        <v>#VALUE!</v>
      </c>
      <c r="DG78" s="117" t="e">
        <f>IF(CG78&gt;'5-Colouring_uMap'!E$15,'5-Colouring_uMap'!F$15,IF(CG78&gt;'5-Colouring_uMap'!E$14,'5-Colouring_uMap'!F$14,IF(CG78&gt;'5-Colouring_uMap'!E$13,'5-Colouring_uMap'!F$13,IF(CG78&gt;'5-Colouring_uMap'!E$12,'5-Colouring_uMap'!F$12,IF(CG78&gt;'5-Colouring_uMap'!E$11,'5-Colouring_uMap'!F$11,IF(CG78&gt;'5-Colouring_uMap'!E$10,'5-Colouring_uMap'!F$10,IF(CG78&gt;'5-Colouring_uMap'!E$9,'5-Colouring_uMap'!F$9,IF(CG78&gt;'5-Colouring_uMap'!E$8,'5-Colouring_uMap'!F$8,IF(CG78&gt;'5-Colouring_uMap'!E$7,'5-Colouring_uMap'!F$7)))))))))</f>
        <v>#VALUE!</v>
      </c>
      <c r="DH78" s="117" t="e">
        <f>IF(CH78&gt;'5-Colouring_uMap'!H$15,'5-Colouring_uMap'!I$15,IF(CH78&gt;'5-Colouring_uMap'!H$14,'5-Colouring_uMap'!I$14,IF(CH78&gt;'5-Colouring_uMap'!H$13,'5-Colouring_uMap'!I$13,IF(CH78&gt;'5-Colouring_uMap'!H$12,'5-Colouring_uMap'!I$12,IF(CH78&gt;'5-Colouring_uMap'!H$11,'5-Colouring_uMap'!I$11,IF(CH78&gt;'5-Colouring_uMap'!H$10,'5-Colouring_uMap'!I$10,IF(CH78&gt;'5-Colouring_uMap'!H$9,'5-Colouring_uMap'!I$9,IF(CH78&gt;'5-Colouring_uMap'!H$8,'5-Colouring_uMap'!I$8,IF(CH78&gt;'5-Colouring_uMap'!H$7,'5-Colouring_uMap'!I$7)))))))))</f>
        <v>#VALUE!</v>
      </c>
      <c r="DI78" s="117" t="e">
        <f>IF(CI78&gt;'5-Colouring_uMap'!K$15,'5-Colouring_uMap'!L$15,IF(CI78&gt;'5-Colouring_uMap'!K$14,'5-Colouring_uMap'!L$14,IF(CI78&gt;'5-Colouring_uMap'!K$13,'5-Colouring_uMap'!L$13,IF(CI78&gt;'5-Colouring_uMap'!K$12,'5-Colouring_uMap'!L$12,IF(CI78&gt;'5-Colouring_uMap'!K$11,'5-Colouring_uMap'!L$11,IF(CI78&gt;'5-Colouring_uMap'!K$10,'5-Colouring_uMap'!L$10,IF(CI78&gt;'5-Colouring_uMap'!K$9,'5-Colouring_uMap'!L$9,IF(CI78&gt;'5-Colouring_uMap'!K$8,'5-Colouring_uMap'!L$8,IF(CI78&gt;'5-Colouring_uMap'!K$7,'5-Colouring_uMap'!L$7)))))))))</f>
        <v>#VALUE!</v>
      </c>
      <c r="DJ78" s="117" t="e">
        <f>IF(CJ78&gt;'5-Colouring_uMap'!N$15,'5-Colouring_uMap'!O$15,IF(CJ78&gt;'5-Colouring_uMap'!N$14,'5-Colouring_uMap'!O$14,IF(CJ78&gt;'5-Colouring_uMap'!N$13,'5-Colouring_uMap'!O$13,IF(CJ78&gt;'5-Colouring_uMap'!N$12,'5-Colouring_uMap'!O$12,IF(CJ78&gt;'5-Colouring_uMap'!N$11,'5-Colouring_uMap'!O$11,IF(CJ78&gt;'5-Colouring_uMap'!N$10,'5-Colouring_uMap'!O$10,IF(CJ78&gt;'5-Colouring_uMap'!N$9,'5-Colouring_uMap'!O$9,IF(CJ78&gt;'5-Colouring_uMap'!N$8,'5-Colouring_uMap'!O$8,IF(CJ78&gt;'5-Colouring_uMap'!N$7,'5-Colouring_uMap'!O$7)))))))))</f>
        <v>#VALUE!</v>
      </c>
      <c r="DK78" s="117" t="e">
        <f>IF(CK78&gt;'5-Colouring_uMap'!Q$15,'5-Colouring_uMap'!R$15,IF(CK78&gt;'5-Colouring_uMap'!Q$14,'5-Colouring_uMap'!R$14,IF(CK78&gt;'5-Colouring_uMap'!Q$13,'5-Colouring_uMap'!R$13,IF(CK78&gt;'5-Colouring_uMap'!Q$12,'5-Colouring_uMap'!R$12,IF(CK78&gt;'5-Colouring_uMap'!Q$11,'5-Colouring_uMap'!R$11,IF(CK78&gt;'5-Colouring_uMap'!Q$10,'5-Colouring_uMap'!R$10,IF(CK78&gt;'5-Colouring_uMap'!Q$9,'5-Colouring_uMap'!R$9,IF(CK78&gt;'5-Colouring_uMap'!Q$8,'5-Colouring_uMap'!R$8,IF(CK78&gt;'5-Colouring_uMap'!Q$7,'5-Colouring_uMap'!R$7)))))))))</f>
        <v>#VALUE!</v>
      </c>
      <c r="DL78" s="117" t="e">
        <f>IF(CL78&gt;'5-Colouring_uMap'!T$15,'5-Colouring_uMap'!U$15,IF(CL78&gt;'5-Colouring_uMap'!T$14,'5-Colouring_uMap'!U$14,IF(CL78&gt;'5-Colouring_uMap'!T$13,'5-Colouring_uMap'!U$13,IF(CL78&gt;'5-Colouring_uMap'!T$12,'5-Colouring_uMap'!U$12,IF(CL78&gt;'5-Colouring_uMap'!T$11,'5-Colouring_uMap'!U$11,IF(CL78&gt;'5-Colouring_uMap'!T$10,'5-Colouring_uMap'!U$10,IF(CL78&gt;'5-Colouring_uMap'!T$9,'5-Colouring_uMap'!U$9,IF(CL78&gt;'5-Colouring_uMap'!T$8,'5-Colouring_uMap'!U$8,IF(CL78&gt;'5-Colouring_uMap'!T$7,'5-Colouring_uMap'!U$7)))))))))</f>
        <v>#VALUE!</v>
      </c>
      <c r="DM78" s="117" t="e">
        <f>IF(CM78&gt;'5-Colouring_uMap'!W$15,'5-Colouring_uMap'!X$15,IF(CM78&gt;'5-Colouring_uMap'!W$14,'5-Colouring_uMap'!X$14,IF(CM78&gt;'5-Colouring_uMap'!W$13,'5-Colouring_uMap'!X$13,IF(CM78&gt;'5-Colouring_uMap'!W$12,'5-Colouring_uMap'!X$12,IF(CM78&gt;'5-Colouring_uMap'!W$11,'5-Colouring_uMap'!X$11,IF(CM78&gt;'5-Colouring_uMap'!W$10,'5-Colouring_uMap'!X$10,IF(CM78&gt;'5-Colouring_uMap'!W$9,'5-Colouring_uMap'!X$9,IF(CM78&gt;'5-Colouring_uMap'!W$8,'5-Colouring_uMap'!X$8,IF(CM78&gt;'5-Colouring_uMap'!W$7,'5-Colouring_uMap'!X$7)))))))))</f>
        <v>#VALUE!</v>
      </c>
      <c r="DN78" s="117">
        <v>10</v>
      </c>
      <c r="DO78" s="159" t="s">
        <v>2093</v>
      </c>
      <c r="DP78" s="106" t="e">
        <f t="shared" si="139"/>
        <v>#VALUE!</v>
      </c>
      <c r="DQ78" s="106" t="e">
        <f t="shared" si="140"/>
        <v>#VALUE!</v>
      </c>
      <c r="DR78" s="106" t="e">
        <f t="shared" si="141"/>
        <v>#VALUE!</v>
      </c>
      <c r="DS78" s="106" t="e">
        <f t="shared" si="142"/>
        <v>#VALUE!</v>
      </c>
      <c r="DT78" s="106" t="e">
        <f t="shared" si="143"/>
        <v>#VALUE!</v>
      </c>
      <c r="DU78" s="106" t="e">
        <f t="shared" si="144"/>
        <v>#VALUE!</v>
      </c>
      <c r="DV78" s="106" t="e">
        <f t="shared" si="145"/>
        <v>#VALUE!</v>
      </c>
      <c r="DW78" s="106" t="e">
        <f t="shared" si="146"/>
        <v>#VALUE!</v>
      </c>
      <c r="DX78" t="s">
        <v>2080</v>
      </c>
      <c r="DY78">
        <v>2018</v>
      </c>
      <c r="DZ78">
        <v>6317</v>
      </c>
      <c r="EA78">
        <v>6940</v>
      </c>
      <c r="EB78" t="s">
        <v>247</v>
      </c>
      <c r="EC78">
        <v>6</v>
      </c>
      <c r="ED78" t="s">
        <v>99</v>
      </c>
      <c r="EE78" t="s">
        <v>100</v>
      </c>
      <c r="EF78">
        <v>5</v>
      </c>
      <c r="EH78" t="s">
        <v>101</v>
      </c>
      <c r="EI78" t="s">
        <v>194</v>
      </c>
      <c r="EJ78" t="s">
        <v>208</v>
      </c>
      <c r="EK78" t="s">
        <v>104</v>
      </c>
      <c r="EL78" t="s">
        <v>207</v>
      </c>
      <c r="EM78" t="s">
        <v>248</v>
      </c>
      <c r="EN78" t="s">
        <v>107</v>
      </c>
      <c r="EO78">
        <v>4</v>
      </c>
      <c r="EP78">
        <v>348</v>
      </c>
      <c r="EQ78">
        <v>69390</v>
      </c>
      <c r="ER78">
        <v>35324</v>
      </c>
      <c r="ES78">
        <v>34066</v>
      </c>
      <c r="ET78">
        <v>7785</v>
      </c>
      <c r="EU78">
        <v>4040</v>
      </c>
      <c r="EV78">
        <v>3745</v>
      </c>
      <c r="EW78">
        <v>11.2</v>
      </c>
      <c r="EX78">
        <v>1</v>
      </c>
      <c r="EY78">
        <v>0.93</v>
      </c>
      <c r="EZ78">
        <v>1.1399999999999999</v>
      </c>
      <c r="FA78">
        <v>3886</v>
      </c>
      <c r="FB78">
        <v>9.3000000000000007</v>
      </c>
      <c r="FC78">
        <v>902</v>
      </c>
      <c r="FD78">
        <v>28</v>
      </c>
      <c r="FI78" t="s">
        <v>108</v>
      </c>
      <c r="FJ78" t="s">
        <v>108</v>
      </c>
      <c r="FK78">
        <v>87.9</v>
      </c>
      <c r="FL78">
        <v>7.5</v>
      </c>
      <c r="FM78">
        <v>0.4</v>
      </c>
      <c r="FN78">
        <v>0.9</v>
      </c>
      <c r="FO78">
        <v>1.9</v>
      </c>
      <c r="FP78">
        <v>9</v>
      </c>
      <c r="FQ78">
        <v>6.9</v>
      </c>
      <c r="FR78">
        <v>0.3</v>
      </c>
      <c r="FS78">
        <v>0</v>
      </c>
      <c r="FT78">
        <v>473263</v>
      </c>
      <c r="FU78">
        <v>5494933</v>
      </c>
      <c r="FZ78">
        <v>72110</v>
      </c>
      <c r="GA78">
        <v>36598</v>
      </c>
      <c r="GB78">
        <v>35512</v>
      </c>
      <c r="GC78">
        <v>14.5</v>
      </c>
      <c r="GD78">
        <v>14.9</v>
      </c>
      <c r="GE78">
        <v>14.2</v>
      </c>
      <c r="GF78">
        <v>49.606371129999999</v>
      </c>
      <c r="GG78">
        <v>8.6299399099999992</v>
      </c>
      <c r="GH78">
        <v>3074</v>
      </c>
      <c r="GI78">
        <v>3127</v>
      </c>
      <c r="GJ78">
        <v>8.6999999999999993</v>
      </c>
      <c r="GK78">
        <v>9.1999999999999993</v>
      </c>
      <c r="GL78">
        <v>5.3</v>
      </c>
      <c r="GM78">
        <v>6.9</v>
      </c>
      <c r="GN78">
        <v>3.9</v>
      </c>
      <c r="GO78">
        <v>4.9000000000000004</v>
      </c>
      <c r="GP78">
        <v>8.4</v>
      </c>
      <c r="GQ78">
        <v>8.8000000000000007</v>
      </c>
      <c r="GR78">
        <v>35459</v>
      </c>
      <c r="GS78">
        <v>35770</v>
      </c>
      <c r="GT78">
        <v>0.96</v>
      </c>
      <c r="GU78">
        <v>0.9</v>
      </c>
      <c r="GV78">
        <v>0.99</v>
      </c>
      <c r="GW78">
        <v>0.98</v>
      </c>
      <c r="GX78">
        <v>1.1599999999999999</v>
      </c>
      <c r="GY78">
        <v>1.1100000000000001</v>
      </c>
      <c r="GZ78">
        <v>0.95</v>
      </c>
      <c r="HA78">
        <v>0.85</v>
      </c>
      <c r="HB78">
        <v>3510</v>
      </c>
      <c r="HC78">
        <v>83</v>
      </c>
      <c r="HD78">
        <v>278</v>
      </c>
      <c r="HE78">
        <v>16</v>
      </c>
      <c r="HF78">
        <v>647</v>
      </c>
      <c r="HG78">
        <v>26</v>
      </c>
      <c r="HH78">
        <v>226</v>
      </c>
      <c r="HI78">
        <v>3</v>
      </c>
      <c r="HJ78">
        <v>2912</v>
      </c>
      <c r="HK78">
        <v>42</v>
      </c>
      <c r="HL78">
        <v>189</v>
      </c>
      <c r="HM78">
        <v>11</v>
      </c>
      <c r="HN78">
        <v>240</v>
      </c>
      <c r="HO78" t="s">
        <v>249</v>
      </c>
      <c r="HP78">
        <v>1.1619999999999999</v>
      </c>
      <c r="HQ78" t="s">
        <v>110</v>
      </c>
      <c r="HR78" t="s">
        <v>111</v>
      </c>
    </row>
    <row r="79" spans="2:226" ht="14.25" hidden="1" customHeight="1" x14ac:dyDescent="0.3">
      <c r="B79">
        <f t="shared" si="104"/>
        <v>6941</v>
      </c>
      <c r="C79" t="str">
        <f t="shared" si="105"/>
        <v>A5</v>
      </c>
      <c r="D79" s="132">
        <f t="shared" si="106"/>
        <v>250</v>
      </c>
      <c r="E79" s="123">
        <f>VLOOKUP($EA79,'4-DZ-Nr.-Mapping'!$A:$J,E$4,FALSE)</f>
        <v>0</v>
      </c>
      <c r="F79" s="123">
        <f>VLOOKUP($EA79,'4-DZ-Nr.-Mapping'!$A:$J,F$4,FALSE)</f>
        <v>0</v>
      </c>
      <c r="G79" s="106" t="str">
        <f t="shared" si="107"/>
        <v>N - Darmstadt</v>
      </c>
      <c r="H79" t="str">
        <f t="shared" si="108"/>
        <v>S - Heidelberg</v>
      </c>
      <c r="I79" s="106" t="str">
        <f>VLOOKUP($EA79,'4-DZ-Nr.-Mapping'!$A:$N,I$4,FALSE)</f>
        <v xml:space="preserve"> </v>
      </c>
      <c r="J79" s="106" t="str">
        <f>VLOOKUP($EA79,'4-DZ-Nr.-Mapping'!$A:$N,J$4,FALSE)</f>
        <v xml:space="preserve"> </v>
      </c>
      <c r="K79" s="106" t="str">
        <f>VLOOKUP($EA79,'4-DZ-Nr.-Mapping'!$A:$N,K$4,FALSE)</f>
        <v xml:space="preserve"> </v>
      </c>
      <c r="L79" s="106" t="str">
        <f>VLOOKUP($EA79,'4-DZ-Nr.-Mapping'!$A:$N,L$4,FALSE)</f>
        <v xml:space="preserve"> </v>
      </c>
      <c r="M79" s="106" t="str">
        <f>VLOOKUP($EA79,'4-DZ-Nr.-Mapping'!$A:$N,M$4,FALSE)</f>
        <v xml:space="preserve"> </v>
      </c>
      <c r="N79" s="106" t="str">
        <f t="shared" si="109"/>
        <v>8+1</v>
      </c>
      <c r="P79" s="203">
        <f t="shared" si="110"/>
        <v>0.51760563380281688</v>
      </c>
      <c r="Q79" s="126">
        <f t="shared" si="102"/>
        <v>4116</v>
      </c>
      <c r="R79" s="126">
        <f t="shared" si="147"/>
        <v>2838.6759999999999</v>
      </c>
      <c r="S79" s="126">
        <f t="shared" si="154"/>
        <v>1484.6855070422534</v>
      </c>
      <c r="T79" s="126">
        <f t="shared" si="91"/>
        <v>2512.5447042253518</v>
      </c>
      <c r="U79" s="126">
        <f t="shared" si="95"/>
        <v>114.20657746478872</v>
      </c>
      <c r="V79" s="126">
        <f t="shared" si="113"/>
        <v>4111.4367887323942</v>
      </c>
      <c r="W79" s="125">
        <f t="shared" si="111"/>
        <v>0.48239436619718312</v>
      </c>
      <c r="X79" s="126">
        <f t="shared" si="103"/>
        <v>3836</v>
      </c>
      <c r="Y79" s="126">
        <f t="shared" si="114"/>
        <v>2750.9720000000002</v>
      </c>
      <c r="Z79" s="126">
        <f t="shared" si="155"/>
        <v>1383.6864929577466</v>
      </c>
      <c r="AA79" s="126">
        <f t="shared" si="156"/>
        <v>2341.6232957746479</v>
      </c>
      <c r="AB79" s="126">
        <f t="shared" si="157"/>
        <v>106.43742253521128</v>
      </c>
      <c r="AC79" s="126">
        <f t="shared" si="148"/>
        <v>3831.747211267606</v>
      </c>
      <c r="AD79" s="1"/>
      <c r="AE79" s="106" t="e">
        <f t="shared" si="112"/>
        <v>#N/A</v>
      </c>
      <c r="AF79" s="106" t="str">
        <f t="shared" si="149"/>
        <v>-</v>
      </c>
      <c r="AG79" s="106" t="str">
        <f t="shared" si="115"/>
        <v>A5</v>
      </c>
      <c r="AH79" s="106">
        <f t="shared" si="150"/>
        <v>6941</v>
      </c>
      <c r="AI79" s="106" t="str">
        <f t="shared" si="151"/>
        <v xml:space="preserve"> </v>
      </c>
      <c r="AJ79" s="106" t="str">
        <f t="shared" si="116"/>
        <v xml:space="preserve"> </v>
      </c>
      <c r="AK79" s="1"/>
      <c r="AL79" s="126">
        <f t="shared" si="152"/>
        <v>4116</v>
      </c>
      <c r="AM79" s="126">
        <f t="shared" si="152"/>
        <v>2838.6759999999999</v>
      </c>
      <c r="AN79" s="126">
        <f t="shared" si="152"/>
        <v>1484.6855070422534</v>
      </c>
      <c r="AO79" s="126">
        <f t="shared" si="152"/>
        <v>2512.5447042253518</v>
      </c>
      <c r="AP79" s="126">
        <f t="shared" si="152"/>
        <v>114.20657746478872</v>
      </c>
      <c r="AQ79" s="126">
        <f t="shared" si="152"/>
        <v>4111.4367887323942</v>
      </c>
      <c r="AR79" s="126" t="e">
        <f t="shared" si="153"/>
        <v>#N/A</v>
      </c>
      <c r="AS79" s="126" t="e">
        <f t="shared" si="153"/>
        <v>#N/A</v>
      </c>
      <c r="AT79" s="126" t="e">
        <f t="shared" si="153"/>
        <v>#N/A</v>
      </c>
      <c r="AU79" s="126" t="e">
        <f t="shared" si="153"/>
        <v>#N/A</v>
      </c>
      <c r="AV79" s="126" t="e">
        <f t="shared" si="153"/>
        <v>#N/A</v>
      </c>
      <c r="AW79" s="126" t="e">
        <f t="shared" si="153"/>
        <v>#N/A</v>
      </c>
      <c r="AX79" s="1"/>
      <c r="AY79" s="126" t="e">
        <f t="shared" si="117"/>
        <v>#VALUE!</v>
      </c>
      <c r="AZ79" s="126" t="e">
        <f t="shared" si="118"/>
        <v>#VALUE!</v>
      </c>
      <c r="BA79" s="126" t="e">
        <f t="shared" si="119"/>
        <v>#VALUE!</v>
      </c>
      <c r="BB79" s="126" t="e">
        <f t="shared" si="120"/>
        <v>#VALUE!</v>
      </c>
      <c r="BC79" s="126" t="e">
        <f t="shared" si="121"/>
        <v>#N/A</v>
      </c>
      <c r="BD79" s="126" t="e">
        <f t="shared" si="122"/>
        <v>#N/A</v>
      </c>
      <c r="BE79" s="126" t="e">
        <f t="shared" si="123"/>
        <v>#N/A</v>
      </c>
      <c r="BF79" s="126" t="e">
        <f t="shared" si="124"/>
        <v>#N/A</v>
      </c>
      <c r="BG79" s="1"/>
      <c r="BH79" s="128" t="e">
        <f>VLOOKUP(BH$6,'1-Konfiguration'!$C$14:$D$17,2,FALSE)*AY79 / 100 / 1000</f>
        <v>#VALUE!</v>
      </c>
      <c r="BI79" s="128" t="e">
        <f>VLOOKUP(BI$6,'1-Konfiguration'!$C$14:$D$17,2,FALSE)*AZ79 / 100 / 1000</f>
        <v>#VALUE!</v>
      </c>
      <c r="BJ79" s="128" t="e">
        <f>VLOOKUP(BJ$6,'1-Konfiguration'!$C$14:$D$17,2,FALSE)*BA79 / 100 / 1000</f>
        <v>#VALUE!</v>
      </c>
      <c r="BK79" s="128" t="e">
        <f>VLOOKUP(BK$6,'1-Konfiguration'!$C$14:$D$17,2,FALSE)*BB79 / 100 / 1000</f>
        <v>#VALUE!</v>
      </c>
      <c r="BL79" s="128" t="e">
        <f>VLOOKUP(BL$6,'1-Konfiguration'!$C$14:$D$17,2,FALSE)*BC79 / 100 / 1000</f>
        <v>#N/A</v>
      </c>
      <c r="BM79" s="128" t="e">
        <f>VLOOKUP(BM$6,'1-Konfiguration'!$C$14:$D$17,2,FALSE)*BD79 / 100 / 1000</f>
        <v>#N/A</v>
      </c>
      <c r="BN79" s="128" t="e">
        <f>VLOOKUP(BN$6,'1-Konfiguration'!$C$14:$D$17,2,FALSE)*BE79 / 100 / 1000</f>
        <v>#N/A</v>
      </c>
      <c r="BO79" s="128" t="e">
        <f>VLOOKUP(BO$6,'1-Konfiguration'!$C$14:$D$17,2,FALSE)*BF79 / 100 / 1000</f>
        <v>#N/A</v>
      </c>
      <c r="BP79" s="128"/>
      <c r="BQ79" s="214" t="e">
        <f t="shared" si="125"/>
        <v>#VALUE!</v>
      </c>
      <c r="BR79" s="214" t="e">
        <f t="shared" si="126"/>
        <v>#VALUE!</v>
      </c>
      <c r="BS79" s="214" t="e">
        <f t="shared" si="127"/>
        <v>#VALUE!</v>
      </c>
      <c r="BT79" s="215" t="e">
        <f t="shared" si="128"/>
        <v>#VALUE!</v>
      </c>
      <c r="BU79" s="216" t="e">
        <f>BQ79*VLOOKUP(BU$6,'1-Konfiguration'!$C$23:$K$26,5,FALSE)</f>
        <v>#VALUE!</v>
      </c>
      <c r="BV79" s="216" t="e">
        <f>BR79*VLOOKUP(BV$6,'1-Konfiguration'!$C$23:$K$26,5,FALSE)</f>
        <v>#VALUE!</v>
      </c>
      <c r="BW79" s="216" t="e">
        <f>BS79*VLOOKUP(BW$6,'1-Konfiguration'!$C$23:$K$26,5,FALSE)</f>
        <v>#VALUE!</v>
      </c>
      <c r="BX79" s="216" t="e">
        <f>BT79*VLOOKUP(BX$6,'1-Konfiguration'!$C$23:$K$26,5,FALSE)</f>
        <v>#VALUE!</v>
      </c>
      <c r="BY79" s="216" t="e">
        <f t="shared" si="129"/>
        <v>#VALUE!</v>
      </c>
      <c r="BZ79" s="216" t="e">
        <f>BQ79*VLOOKUP(BZ$6,'1-Konfiguration'!$C$23:$K$26,9,FALSE)</f>
        <v>#VALUE!</v>
      </c>
      <c r="CA79" s="216" t="e">
        <f>BR79*VLOOKUP(CA$6,'1-Konfiguration'!$C$23:$K$26,9,FALSE)</f>
        <v>#VALUE!</v>
      </c>
      <c r="CB79" s="216" t="e">
        <f>BS79*VLOOKUP(CB$6,'1-Konfiguration'!$C$23:$K$26,9,FALSE)</f>
        <v>#VALUE!</v>
      </c>
      <c r="CC79" s="216" t="e">
        <f>BT79*VLOOKUP(CC$6,'1-Konfiguration'!$C$23:$K$26,9,FALSE)</f>
        <v>#VALUE!</v>
      </c>
      <c r="CD79" s="216" t="e">
        <f t="shared" si="130"/>
        <v>#VALUE!</v>
      </c>
      <c r="CE79" s="2"/>
      <c r="CF79" s="128" t="e">
        <f t="shared" si="131"/>
        <v>#VALUE!</v>
      </c>
      <c r="CG79" s="128" t="e">
        <f t="shared" si="132"/>
        <v>#VALUE!</v>
      </c>
      <c r="CH79" s="128" t="e">
        <f t="shared" si="133"/>
        <v>#VALUE!</v>
      </c>
      <c r="CI79" s="128" t="e">
        <f t="shared" si="134"/>
        <v>#VALUE!</v>
      </c>
      <c r="CJ79" s="128" t="e">
        <f t="shared" si="135"/>
        <v>#VALUE!</v>
      </c>
      <c r="CK79" s="128" t="e">
        <f t="shared" si="136"/>
        <v>#VALUE!</v>
      </c>
      <c r="CL79" s="128" t="e">
        <f t="shared" si="137"/>
        <v>#VALUE!</v>
      </c>
      <c r="CM79" s="128" t="e">
        <f t="shared" si="138"/>
        <v>#VALUE!</v>
      </c>
      <c r="CN79" s="2"/>
      <c r="CO79" s="128" t="e">
        <f>MMULT($BH79:$BK79,'1-Konfiguration'!D$23:D$26)+MMULT($BL79:$BO79,'1-Konfiguration'!D$23:D$26)</f>
        <v>#VALUE!</v>
      </c>
      <c r="CP79" s="128" t="e">
        <f>MMULT($BH79:$BK79,'1-Konfiguration'!E$23:E$26)+MMULT($BL79:$BO79,'1-Konfiguration'!E$23:E$26)</f>
        <v>#VALUE!</v>
      </c>
      <c r="CQ79" s="128" t="e">
        <f>MMULT($BH79:$BK79,'1-Konfiguration'!F$23:F$26)+MMULT($BL79:$BO79,'1-Konfiguration'!F$23:F$26)</f>
        <v>#VALUE!</v>
      </c>
      <c r="CR79" s="128" t="e">
        <f>MMULT($BH79:$BK79,'1-Konfiguration'!G$23:G$26)+MMULT($BL79:$BO79,'1-Konfiguration'!G$23:G$26)</f>
        <v>#VALUE!</v>
      </c>
      <c r="CS79" s="128" t="e">
        <f>MMULT($BH79:$BK79,'1-Konfiguration'!H$23:H$26)+MMULT($BL79:$BO79,'1-Konfiguration'!H$23:H$26)</f>
        <v>#VALUE!</v>
      </c>
      <c r="CT79" s="128" t="e">
        <f>MMULT($BH79:$BK79,'1-Konfiguration'!I$23:I$26)+MMULT($BL79:$BO79,'1-Konfiguration'!I$23:I$26)</f>
        <v>#VALUE!</v>
      </c>
      <c r="CU79" s="128" t="e">
        <f>MMULT($BH79:$BK79,'1-Konfiguration'!J$23:J$26)+MMULT($BL79:$BO79,'1-Konfiguration'!J$23:J$26)</f>
        <v>#VALUE!</v>
      </c>
      <c r="CV79" s="128" t="e">
        <f>MMULT($BH79:$BK79,'1-Konfiguration'!K$23:K$26)+MMULT($BL79:$BO79,'1-Konfiguration'!K$23:K$26)</f>
        <v>#VALUE!</v>
      </c>
      <c r="CX79" s="106"/>
      <c r="CY79" s="106"/>
      <c r="CZ79" s="106"/>
      <c r="DA79" s="106"/>
      <c r="DB79" s="106"/>
      <c r="DC79" s="106"/>
      <c r="DD79" s="106"/>
      <c r="DE79" s="106"/>
      <c r="DF79" s="117" t="e">
        <f>IF(CF79&gt;'5-Colouring_uMap'!B$15,'5-Colouring_uMap'!C$15,IF(CF79&gt;'5-Colouring_uMap'!B$14,'5-Colouring_uMap'!C$14,IF(CF79&gt;'5-Colouring_uMap'!B$13,'5-Colouring_uMap'!C$13,IF(CF79&gt;'5-Colouring_uMap'!B$12,'5-Colouring_uMap'!C$12,IF(CF79&gt;'5-Colouring_uMap'!B$11,'5-Colouring_uMap'!C$11,IF(CF79&gt;'5-Colouring_uMap'!B$10,'5-Colouring_uMap'!C$10,IF(CF79&gt;'5-Colouring_uMap'!B$9,'5-Colouring_uMap'!C$9,IF(CF79&gt;'5-Colouring_uMap'!B$8,'5-Colouring_uMap'!C$8,IF(CF79&gt;'5-Colouring_uMap'!B$7,'5-Colouring_uMap'!C$7)))))))))</f>
        <v>#VALUE!</v>
      </c>
      <c r="DG79" s="117" t="e">
        <f>IF(CG79&gt;'5-Colouring_uMap'!E$15,'5-Colouring_uMap'!F$15,IF(CG79&gt;'5-Colouring_uMap'!E$14,'5-Colouring_uMap'!F$14,IF(CG79&gt;'5-Colouring_uMap'!E$13,'5-Colouring_uMap'!F$13,IF(CG79&gt;'5-Colouring_uMap'!E$12,'5-Colouring_uMap'!F$12,IF(CG79&gt;'5-Colouring_uMap'!E$11,'5-Colouring_uMap'!F$11,IF(CG79&gt;'5-Colouring_uMap'!E$10,'5-Colouring_uMap'!F$10,IF(CG79&gt;'5-Colouring_uMap'!E$9,'5-Colouring_uMap'!F$9,IF(CG79&gt;'5-Colouring_uMap'!E$8,'5-Colouring_uMap'!F$8,IF(CG79&gt;'5-Colouring_uMap'!E$7,'5-Colouring_uMap'!F$7)))))))))</f>
        <v>#VALUE!</v>
      </c>
      <c r="DH79" s="117" t="e">
        <f>IF(CH79&gt;'5-Colouring_uMap'!H$15,'5-Colouring_uMap'!I$15,IF(CH79&gt;'5-Colouring_uMap'!H$14,'5-Colouring_uMap'!I$14,IF(CH79&gt;'5-Colouring_uMap'!H$13,'5-Colouring_uMap'!I$13,IF(CH79&gt;'5-Colouring_uMap'!H$12,'5-Colouring_uMap'!I$12,IF(CH79&gt;'5-Colouring_uMap'!H$11,'5-Colouring_uMap'!I$11,IF(CH79&gt;'5-Colouring_uMap'!H$10,'5-Colouring_uMap'!I$10,IF(CH79&gt;'5-Colouring_uMap'!H$9,'5-Colouring_uMap'!I$9,IF(CH79&gt;'5-Colouring_uMap'!H$8,'5-Colouring_uMap'!I$8,IF(CH79&gt;'5-Colouring_uMap'!H$7,'5-Colouring_uMap'!I$7)))))))))</f>
        <v>#VALUE!</v>
      </c>
      <c r="DI79" s="117" t="e">
        <f>IF(CI79&gt;'5-Colouring_uMap'!K$15,'5-Colouring_uMap'!L$15,IF(CI79&gt;'5-Colouring_uMap'!K$14,'5-Colouring_uMap'!L$14,IF(CI79&gt;'5-Colouring_uMap'!K$13,'5-Colouring_uMap'!L$13,IF(CI79&gt;'5-Colouring_uMap'!K$12,'5-Colouring_uMap'!L$12,IF(CI79&gt;'5-Colouring_uMap'!K$11,'5-Colouring_uMap'!L$11,IF(CI79&gt;'5-Colouring_uMap'!K$10,'5-Colouring_uMap'!L$10,IF(CI79&gt;'5-Colouring_uMap'!K$9,'5-Colouring_uMap'!L$9,IF(CI79&gt;'5-Colouring_uMap'!K$8,'5-Colouring_uMap'!L$8,IF(CI79&gt;'5-Colouring_uMap'!K$7,'5-Colouring_uMap'!L$7)))))))))</f>
        <v>#VALUE!</v>
      </c>
      <c r="DJ79" s="117" t="e">
        <f>IF(CJ79&gt;'5-Colouring_uMap'!N$15,'5-Colouring_uMap'!O$15,IF(CJ79&gt;'5-Colouring_uMap'!N$14,'5-Colouring_uMap'!O$14,IF(CJ79&gt;'5-Colouring_uMap'!N$13,'5-Colouring_uMap'!O$13,IF(CJ79&gt;'5-Colouring_uMap'!N$12,'5-Colouring_uMap'!O$12,IF(CJ79&gt;'5-Colouring_uMap'!N$11,'5-Colouring_uMap'!O$11,IF(CJ79&gt;'5-Colouring_uMap'!N$10,'5-Colouring_uMap'!O$10,IF(CJ79&gt;'5-Colouring_uMap'!N$9,'5-Colouring_uMap'!O$9,IF(CJ79&gt;'5-Colouring_uMap'!N$8,'5-Colouring_uMap'!O$8,IF(CJ79&gt;'5-Colouring_uMap'!N$7,'5-Colouring_uMap'!O$7)))))))))</f>
        <v>#VALUE!</v>
      </c>
      <c r="DK79" s="117" t="e">
        <f>IF(CK79&gt;'5-Colouring_uMap'!Q$15,'5-Colouring_uMap'!R$15,IF(CK79&gt;'5-Colouring_uMap'!Q$14,'5-Colouring_uMap'!R$14,IF(CK79&gt;'5-Colouring_uMap'!Q$13,'5-Colouring_uMap'!R$13,IF(CK79&gt;'5-Colouring_uMap'!Q$12,'5-Colouring_uMap'!R$12,IF(CK79&gt;'5-Colouring_uMap'!Q$11,'5-Colouring_uMap'!R$11,IF(CK79&gt;'5-Colouring_uMap'!Q$10,'5-Colouring_uMap'!R$10,IF(CK79&gt;'5-Colouring_uMap'!Q$9,'5-Colouring_uMap'!R$9,IF(CK79&gt;'5-Colouring_uMap'!Q$8,'5-Colouring_uMap'!R$8,IF(CK79&gt;'5-Colouring_uMap'!Q$7,'5-Colouring_uMap'!R$7)))))))))</f>
        <v>#VALUE!</v>
      </c>
      <c r="DL79" s="117" t="e">
        <f>IF(CL79&gt;'5-Colouring_uMap'!T$15,'5-Colouring_uMap'!U$15,IF(CL79&gt;'5-Colouring_uMap'!T$14,'5-Colouring_uMap'!U$14,IF(CL79&gt;'5-Colouring_uMap'!T$13,'5-Colouring_uMap'!U$13,IF(CL79&gt;'5-Colouring_uMap'!T$12,'5-Colouring_uMap'!U$12,IF(CL79&gt;'5-Colouring_uMap'!T$11,'5-Colouring_uMap'!U$11,IF(CL79&gt;'5-Colouring_uMap'!T$10,'5-Colouring_uMap'!U$10,IF(CL79&gt;'5-Colouring_uMap'!T$9,'5-Colouring_uMap'!U$9,IF(CL79&gt;'5-Colouring_uMap'!T$8,'5-Colouring_uMap'!U$8,IF(CL79&gt;'5-Colouring_uMap'!T$7,'5-Colouring_uMap'!U$7)))))))))</f>
        <v>#VALUE!</v>
      </c>
      <c r="DM79" s="117" t="e">
        <f>IF(CM79&gt;'5-Colouring_uMap'!W$15,'5-Colouring_uMap'!X$15,IF(CM79&gt;'5-Colouring_uMap'!W$14,'5-Colouring_uMap'!X$14,IF(CM79&gt;'5-Colouring_uMap'!W$13,'5-Colouring_uMap'!X$13,IF(CM79&gt;'5-Colouring_uMap'!W$12,'5-Colouring_uMap'!X$12,IF(CM79&gt;'5-Colouring_uMap'!W$11,'5-Colouring_uMap'!X$11,IF(CM79&gt;'5-Colouring_uMap'!W$10,'5-Colouring_uMap'!X$10,IF(CM79&gt;'5-Colouring_uMap'!W$9,'5-Colouring_uMap'!X$9,IF(CM79&gt;'5-Colouring_uMap'!W$8,'5-Colouring_uMap'!X$8,IF(CM79&gt;'5-Colouring_uMap'!W$7,'5-Colouring_uMap'!X$7)))))))))</f>
        <v>#VALUE!</v>
      </c>
      <c r="DN79" s="117">
        <v>10</v>
      </c>
      <c r="DO79" s="159" t="s">
        <v>2093</v>
      </c>
      <c r="DP79" s="106" t="e">
        <f t="shared" si="139"/>
        <v>#VALUE!</v>
      </c>
      <c r="DQ79" s="106" t="e">
        <f t="shared" si="140"/>
        <v>#VALUE!</v>
      </c>
      <c r="DR79" s="106" t="e">
        <f t="shared" si="141"/>
        <v>#VALUE!</v>
      </c>
      <c r="DS79" s="106" t="e">
        <f t="shared" si="142"/>
        <v>#VALUE!</v>
      </c>
      <c r="DT79" s="106" t="e">
        <f t="shared" si="143"/>
        <v>#VALUE!</v>
      </c>
      <c r="DU79" s="106" t="e">
        <f t="shared" si="144"/>
        <v>#VALUE!</v>
      </c>
      <c r="DV79" s="106" t="e">
        <f t="shared" si="145"/>
        <v>#VALUE!</v>
      </c>
      <c r="DW79" s="106" t="e">
        <f t="shared" si="146"/>
        <v>#VALUE!</v>
      </c>
      <c r="DX79" t="s">
        <v>2080</v>
      </c>
      <c r="DY79">
        <v>2018</v>
      </c>
      <c r="DZ79">
        <v>6317</v>
      </c>
      <c r="EA79">
        <v>6941</v>
      </c>
      <c r="EB79" t="s">
        <v>205</v>
      </c>
      <c r="EC79">
        <v>6</v>
      </c>
      <c r="ED79" t="s">
        <v>99</v>
      </c>
      <c r="EE79" t="s">
        <v>100</v>
      </c>
      <c r="EF79">
        <v>5</v>
      </c>
      <c r="EH79" t="s">
        <v>101</v>
      </c>
      <c r="EI79" t="s">
        <v>194</v>
      </c>
      <c r="EJ79" t="s">
        <v>206</v>
      </c>
      <c r="EK79" t="s">
        <v>104</v>
      </c>
      <c r="EL79" t="s">
        <v>207</v>
      </c>
      <c r="EM79" t="s">
        <v>208</v>
      </c>
      <c r="EN79" t="s">
        <v>107</v>
      </c>
      <c r="EO79">
        <v>4</v>
      </c>
      <c r="EP79">
        <v>357</v>
      </c>
      <c r="EQ79">
        <v>73548</v>
      </c>
      <c r="ER79">
        <v>37351</v>
      </c>
      <c r="ES79">
        <v>36197</v>
      </c>
      <c r="ET79">
        <v>7952</v>
      </c>
      <c r="EU79">
        <v>4116</v>
      </c>
      <c r="EV79">
        <v>3836</v>
      </c>
      <c r="EW79">
        <v>10.8</v>
      </c>
      <c r="EX79">
        <v>0.99</v>
      </c>
      <c r="EY79">
        <v>0.89</v>
      </c>
      <c r="EZ79">
        <v>1.1200000000000001</v>
      </c>
      <c r="FA79">
        <v>4128</v>
      </c>
      <c r="FB79">
        <v>8.9</v>
      </c>
      <c r="FC79">
        <v>937</v>
      </c>
      <c r="FD79">
        <v>27.4</v>
      </c>
      <c r="FI79" t="s">
        <v>108</v>
      </c>
      <c r="FJ79" t="s">
        <v>108</v>
      </c>
      <c r="FK79">
        <v>88.3</v>
      </c>
      <c r="FL79">
        <v>7.6</v>
      </c>
      <c r="FM79">
        <v>0.4</v>
      </c>
      <c r="FN79">
        <v>0.9</v>
      </c>
      <c r="FO79">
        <v>1.9</v>
      </c>
      <c r="FP79">
        <v>8.6</v>
      </c>
      <c r="FQ79">
        <v>6.6</v>
      </c>
      <c r="FR79">
        <v>0.3</v>
      </c>
      <c r="FS79">
        <v>0</v>
      </c>
      <c r="FT79">
        <v>471828</v>
      </c>
      <c r="FU79">
        <v>5500066</v>
      </c>
      <c r="FZ79">
        <v>77077</v>
      </c>
      <c r="GA79">
        <v>39004</v>
      </c>
      <c r="GB79">
        <v>38073</v>
      </c>
      <c r="GC79">
        <v>13.9</v>
      </c>
      <c r="GD79">
        <v>14.2</v>
      </c>
      <c r="GE79">
        <v>13.5</v>
      </c>
      <c r="GF79">
        <v>49.652478809999998</v>
      </c>
      <c r="GG79">
        <v>8.6097101699999996</v>
      </c>
      <c r="GH79">
        <v>3178</v>
      </c>
      <c r="GI79">
        <v>3383</v>
      </c>
      <c r="GJ79">
        <v>8.5</v>
      </c>
      <c r="GK79">
        <v>9.3000000000000007</v>
      </c>
      <c r="GL79">
        <v>1.7</v>
      </c>
      <c r="GM79">
        <v>7.2</v>
      </c>
      <c r="GN79">
        <v>0.7</v>
      </c>
      <c r="GO79">
        <v>5.5</v>
      </c>
      <c r="GP79">
        <v>8.1</v>
      </c>
      <c r="GQ79">
        <v>8.9</v>
      </c>
      <c r="GR79">
        <v>38531</v>
      </c>
      <c r="GS79">
        <v>38406</v>
      </c>
      <c r="GT79">
        <v>0.91</v>
      </c>
      <c r="GU79">
        <v>0.88</v>
      </c>
      <c r="GV79">
        <v>0.98</v>
      </c>
      <c r="GW79">
        <v>0.98</v>
      </c>
      <c r="GX79">
        <v>1.1299999999999999</v>
      </c>
      <c r="GY79">
        <v>1.1000000000000001</v>
      </c>
      <c r="GZ79">
        <v>0.92</v>
      </c>
      <c r="HA79">
        <v>0.85</v>
      </c>
      <c r="HB79">
        <v>3742</v>
      </c>
      <c r="HC79">
        <v>87</v>
      </c>
      <c r="HD79">
        <v>282</v>
      </c>
      <c r="HE79">
        <v>17</v>
      </c>
      <c r="HF79">
        <v>678</v>
      </c>
      <c r="HG79">
        <v>29</v>
      </c>
      <c r="HH79">
        <v>228</v>
      </c>
      <c r="HI79">
        <v>3</v>
      </c>
      <c r="HJ79">
        <v>3070</v>
      </c>
      <c r="HK79">
        <v>43</v>
      </c>
      <c r="HL79">
        <v>191</v>
      </c>
      <c r="HM79">
        <v>12</v>
      </c>
      <c r="HN79">
        <v>250</v>
      </c>
      <c r="HO79" t="s">
        <v>209</v>
      </c>
      <c r="HP79">
        <v>2.3660000000000001</v>
      </c>
      <c r="HQ79" t="s">
        <v>110</v>
      </c>
      <c r="HR79" t="s">
        <v>111</v>
      </c>
    </row>
    <row r="80" spans="2:226" ht="14.25" hidden="1" customHeight="1" x14ac:dyDescent="0.3">
      <c r="B80">
        <f t="shared" si="104"/>
        <v>6939</v>
      </c>
      <c r="C80" t="str">
        <f t="shared" si="105"/>
        <v>A5</v>
      </c>
      <c r="D80" s="132">
        <f t="shared" si="106"/>
        <v>260</v>
      </c>
      <c r="E80" s="123">
        <f>VLOOKUP($EA80,'4-DZ-Nr.-Mapping'!$A:$J,E$4,FALSE)</f>
        <v>0</v>
      </c>
      <c r="F80" s="123">
        <f>VLOOKUP($EA80,'4-DZ-Nr.-Mapping'!$A:$J,F$4,FALSE)</f>
        <v>0</v>
      </c>
      <c r="G80" s="106" t="str">
        <f t="shared" si="107"/>
        <v>N - Darmstadt</v>
      </c>
      <c r="H80" t="str">
        <f t="shared" si="108"/>
        <v>S - Heidelberg</v>
      </c>
      <c r="I80" s="106" t="str">
        <f>VLOOKUP($EA80,'4-DZ-Nr.-Mapping'!$A:$N,I$4,FALSE)</f>
        <v xml:space="preserve"> </v>
      </c>
      <c r="J80" s="106" t="str">
        <f>VLOOKUP($EA80,'4-DZ-Nr.-Mapping'!$A:$N,J$4,FALSE)</f>
        <v xml:space="preserve"> </v>
      </c>
      <c r="K80" s="106" t="str">
        <f>VLOOKUP($EA80,'4-DZ-Nr.-Mapping'!$A:$N,K$4,FALSE)</f>
        <v xml:space="preserve"> </v>
      </c>
      <c r="L80" s="106" t="str">
        <f>VLOOKUP($EA80,'4-DZ-Nr.-Mapping'!$A:$N,L$4,FALSE)</f>
        <v xml:space="preserve"> </v>
      </c>
      <c r="M80" s="106" t="str">
        <f>VLOOKUP($EA80,'4-DZ-Nr.-Mapping'!$A:$N,M$4,FALSE)</f>
        <v xml:space="preserve"> </v>
      </c>
      <c r="N80" s="106">
        <f t="shared" si="109"/>
        <v>2</v>
      </c>
      <c r="P80" s="203">
        <f t="shared" si="110"/>
        <v>0.48687220830155792</v>
      </c>
      <c r="Q80" s="126">
        <f t="shared" si="102"/>
        <v>4469</v>
      </c>
      <c r="R80" s="126">
        <f t="shared" si="147"/>
        <v>0</v>
      </c>
      <c r="S80" s="126">
        <f t="shared" si="154"/>
        <v>0</v>
      </c>
      <c r="T80" s="126">
        <f t="shared" si="91"/>
        <v>0</v>
      </c>
      <c r="U80" s="126">
        <f t="shared" si="95"/>
        <v>0</v>
      </c>
      <c r="V80" s="126">
        <f t="shared" si="113"/>
        <v>0</v>
      </c>
      <c r="W80" s="125">
        <f t="shared" si="111"/>
        <v>0.51312779169844214</v>
      </c>
      <c r="X80" s="126">
        <f t="shared" si="103"/>
        <v>4710</v>
      </c>
      <c r="Y80" s="126">
        <f t="shared" si="114"/>
        <v>0</v>
      </c>
      <c r="Z80" s="126">
        <f t="shared" si="155"/>
        <v>0</v>
      </c>
      <c r="AA80" s="126">
        <f t="shared" si="156"/>
        <v>0</v>
      </c>
      <c r="AB80" s="126">
        <f t="shared" si="157"/>
        <v>0</v>
      </c>
      <c r="AC80" s="126">
        <f t="shared" si="148"/>
        <v>0</v>
      </c>
      <c r="AD80" s="1"/>
      <c r="AE80" s="106" t="e">
        <f t="shared" si="112"/>
        <v>#N/A</v>
      </c>
      <c r="AF80" s="106" t="str">
        <f t="shared" si="149"/>
        <v>-</v>
      </c>
      <c r="AG80" s="106" t="str">
        <f t="shared" si="115"/>
        <v>A5</v>
      </c>
      <c r="AH80" s="106">
        <f t="shared" si="150"/>
        <v>6939</v>
      </c>
      <c r="AI80" s="106" t="str">
        <f t="shared" si="151"/>
        <v xml:space="preserve"> </v>
      </c>
      <c r="AJ80" s="106" t="str">
        <f t="shared" si="116"/>
        <v xml:space="preserve"> </v>
      </c>
      <c r="AK80" s="1"/>
      <c r="AL80" s="126">
        <f t="shared" si="152"/>
        <v>4469</v>
      </c>
      <c r="AM80" s="126">
        <f t="shared" si="152"/>
        <v>0</v>
      </c>
      <c r="AN80" s="126">
        <f t="shared" si="152"/>
        <v>0</v>
      </c>
      <c r="AO80" s="126">
        <f t="shared" si="152"/>
        <v>0</v>
      </c>
      <c r="AP80" s="126">
        <f t="shared" si="152"/>
        <v>0</v>
      </c>
      <c r="AQ80" s="126">
        <f t="shared" si="152"/>
        <v>0</v>
      </c>
      <c r="AR80" s="126" t="e">
        <f t="shared" si="153"/>
        <v>#N/A</v>
      </c>
      <c r="AS80" s="126" t="e">
        <f t="shared" si="153"/>
        <v>#N/A</v>
      </c>
      <c r="AT80" s="126" t="e">
        <f t="shared" si="153"/>
        <v>#N/A</v>
      </c>
      <c r="AU80" s="126" t="e">
        <f t="shared" si="153"/>
        <v>#N/A</v>
      </c>
      <c r="AV80" s="126" t="e">
        <f t="shared" si="153"/>
        <v>#N/A</v>
      </c>
      <c r="AW80" s="126" t="e">
        <f t="shared" si="153"/>
        <v>#N/A</v>
      </c>
      <c r="AX80" s="1"/>
      <c r="AY80" s="126" t="e">
        <f t="shared" si="117"/>
        <v>#VALUE!</v>
      </c>
      <c r="AZ80" s="126" t="e">
        <f t="shared" si="118"/>
        <v>#VALUE!</v>
      </c>
      <c r="BA80" s="126" t="e">
        <f t="shared" si="119"/>
        <v>#VALUE!</v>
      </c>
      <c r="BB80" s="126" t="e">
        <f t="shared" si="120"/>
        <v>#VALUE!</v>
      </c>
      <c r="BC80" s="126" t="e">
        <f t="shared" si="121"/>
        <v>#N/A</v>
      </c>
      <c r="BD80" s="126" t="e">
        <f t="shared" si="122"/>
        <v>#N/A</v>
      </c>
      <c r="BE80" s="126" t="e">
        <f t="shared" si="123"/>
        <v>#N/A</v>
      </c>
      <c r="BF80" s="126" t="e">
        <f t="shared" si="124"/>
        <v>#N/A</v>
      </c>
      <c r="BG80" s="1"/>
      <c r="BH80" s="128" t="e">
        <f>VLOOKUP(BH$6,'1-Konfiguration'!$C$14:$D$17,2,FALSE)*AY80 / 100 / 1000</f>
        <v>#VALUE!</v>
      </c>
      <c r="BI80" s="128" t="e">
        <f>VLOOKUP(BI$6,'1-Konfiguration'!$C$14:$D$17,2,FALSE)*AZ80 / 100 / 1000</f>
        <v>#VALUE!</v>
      </c>
      <c r="BJ80" s="128" t="e">
        <f>VLOOKUP(BJ$6,'1-Konfiguration'!$C$14:$D$17,2,FALSE)*BA80 / 100 / 1000</f>
        <v>#VALUE!</v>
      </c>
      <c r="BK80" s="128" t="e">
        <f>VLOOKUP(BK$6,'1-Konfiguration'!$C$14:$D$17,2,FALSE)*BB80 / 100 / 1000</f>
        <v>#VALUE!</v>
      </c>
      <c r="BL80" s="128" t="e">
        <f>VLOOKUP(BL$6,'1-Konfiguration'!$C$14:$D$17,2,FALSE)*BC80 / 100 / 1000</f>
        <v>#N/A</v>
      </c>
      <c r="BM80" s="128" t="e">
        <f>VLOOKUP(BM$6,'1-Konfiguration'!$C$14:$D$17,2,FALSE)*BD80 / 100 / 1000</f>
        <v>#N/A</v>
      </c>
      <c r="BN80" s="128" t="e">
        <f>VLOOKUP(BN$6,'1-Konfiguration'!$C$14:$D$17,2,FALSE)*BE80 / 100 / 1000</f>
        <v>#N/A</v>
      </c>
      <c r="BO80" s="128" t="e">
        <f>VLOOKUP(BO$6,'1-Konfiguration'!$C$14:$D$17,2,FALSE)*BF80 / 100 / 1000</f>
        <v>#N/A</v>
      </c>
      <c r="BP80" s="128"/>
      <c r="BQ80" s="214" t="e">
        <f t="shared" si="125"/>
        <v>#VALUE!</v>
      </c>
      <c r="BR80" s="214" t="e">
        <f t="shared" si="126"/>
        <v>#VALUE!</v>
      </c>
      <c r="BS80" s="214" t="e">
        <f t="shared" si="127"/>
        <v>#VALUE!</v>
      </c>
      <c r="BT80" s="215" t="e">
        <f t="shared" si="128"/>
        <v>#VALUE!</v>
      </c>
      <c r="BU80" s="216" t="e">
        <f>BQ80*VLOOKUP(BU$6,'1-Konfiguration'!$C$23:$K$26,5,FALSE)</f>
        <v>#VALUE!</v>
      </c>
      <c r="BV80" s="216" t="e">
        <f>BR80*VLOOKUP(BV$6,'1-Konfiguration'!$C$23:$K$26,5,FALSE)</f>
        <v>#VALUE!</v>
      </c>
      <c r="BW80" s="216" t="e">
        <f>BS80*VLOOKUP(BW$6,'1-Konfiguration'!$C$23:$K$26,5,FALSE)</f>
        <v>#VALUE!</v>
      </c>
      <c r="BX80" s="216" t="e">
        <f>BT80*VLOOKUP(BX$6,'1-Konfiguration'!$C$23:$K$26,5,FALSE)</f>
        <v>#VALUE!</v>
      </c>
      <c r="BY80" s="216" t="e">
        <f t="shared" si="129"/>
        <v>#VALUE!</v>
      </c>
      <c r="BZ80" s="216" t="e">
        <f>BQ80*VLOOKUP(BZ$6,'1-Konfiguration'!$C$23:$K$26,9,FALSE)</f>
        <v>#VALUE!</v>
      </c>
      <c r="CA80" s="216" t="e">
        <f>BR80*VLOOKUP(CA$6,'1-Konfiguration'!$C$23:$K$26,9,FALSE)</f>
        <v>#VALUE!</v>
      </c>
      <c r="CB80" s="216" t="e">
        <f>BS80*VLOOKUP(CB$6,'1-Konfiguration'!$C$23:$K$26,9,FALSE)</f>
        <v>#VALUE!</v>
      </c>
      <c r="CC80" s="216" t="e">
        <f>BT80*VLOOKUP(CC$6,'1-Konfiguration'!$C$23:$K$26,9,FALSE)</f>
        <v>#VALUE!</v>
      </c>
      <c r="CD80" s="216" t="e">
        <f t="shared" si="130"/>
        <v>#VALUE!</v>
      </c>
      <c r="CE80" s="2"/>
      <c r="CF80" s="128" t="e">
        <f t="shared" si="131"/>
        <v>#VALUE!</v>
      </c>
      <c r="CG80" s="128" t="e">
        <f t="shared" si="132"/>
        <v>#VALUE!</v>
      </c>
      <c r="CH80" s="128" t="e">
        <f t="shared" si="133"/>
        <v>#VALUE!</v>
      </c>
      <c r="CI80" s="128" t="e">
        <f t="shared" si="134"/>
        <v>#VALUE!</v>
      </c>
      <c r="CJ80" s="128" t="e">
        <f t="shared" si="135"/>
        <v>#VALUE!</v>
      </c>
      <c r="CK80" s="128" t="e">
        <f t="shared" si="136"/>
        <v>#VALUE!</v>
      </c>
      <c r="CL80" s="128" t="e">
        <f t="shared" si="137"/>
        <v>#VALUE!</v>
      </c>
      <c r="CM80" s="128" t="e">
        <f t="shared" si="138"/>
        <v>#VALUE!</v>
      </c>
      <c r="CN80" s="2"/>
      <c r="CO80" s="128" t="e">
        <f>MMULT($BH80:$BK80,'1-Konfiguration'!D$23:D$26)+MMULT($BL80:$BO80,'1-Konfiguration'!D$23:D$26)</f>
        <v>#VALUE!</v>
      </c>
      <c r="CP80" s="128" t="e">
        <f>MMULT($BH80:$BK80,'1-Konfiguration'!E$23:E$26)+MMULT($BL80:$BO80,'1-Konfiguration'!E$23:E$26)</f>
        <v>#VALUE!</v>
      </c>
      <c r="CQ80" s="128" t="e">
        <f>MMULT($BH80:$BK80,'1-Konfiguration'!F$23:F$26)+MMULT($BL80:$BO80,'1-Konfiguration'!F$23:F$26)</f>
        <v>#VALUE!</v>
      </c>
      <c r="CR80" s="128" t="e">
        <f>MMULT($BH80:$BK80,'1-Konfiguration'!G$23:G$26)+MMULT($BL80:$BO80,'1-Konfiguration'!G$23:G$26)</f>
        <v>#VALUE!</v>
      </c>
      <c r="CS80" s="128" t="e">
        <f>MMULT($BH80:$BK80,'1-Konfiguration'!H$23:H$26)+MMULT($BL80:$BO80,'1-Konfiguration'!H$23:H$26)</f>
        <v>#VALUE!</v>
      </c>
      <c r="CT80" s="128" t="e">
        <f>MMULT($BH80:$BK80,'1-Konfiguration'!I$23:I$26)+MMULT($BL80:$BO80,'1-Konfiguration'!I$23:I$26)</f>
        <v>#VALUE!</v>
      </c>
      <c r="CU80" s="128" t="e">
        <f>MMULT($BH80:$BK80,'1-Konfiguration'!J$23:J$26)+MMULT($BL80:$BO80,'1-Konfiguration'!J$23:J$26)</f>
        <v>#VALUE!</v>
      </c>
      <c r="CV80" s="128" t="e">
        <f>MMULT($BH80:$BK80,'1-Konfiguration'!K$23:K$26)+MMULT($BL80:$BO80,'1-Konfiguration'!K$23:K$26)</f>
        <v>#VALUE!</v>
      </c>
      <c r="CX80" s="106"/>
      <c r="CY80" s="106"/>
      <c r="CZ80" s="106"/>
      <c r="DA80" s="106"/>
      <c r="DB80" s="106"/>
      <c r="DC80" s="106"/>
      <c r="DD80" s="106"/>
      <c r="DE80" s="106"/>
      <c r="DF80" s="117" t="e">
        <f>IF(CF80&gt;'5-Colouring_uMap'!B$15,'5-Colouring_uMap'!C$15,IF(CF80&gt;'5-Colouring_uMap'!B$14,'5-Colouring_uMap'!C$14,IF(CF80&gt;'5-Colouring_uMap'!B$13,'5-Colouring_uMap'!C$13,IF(CF80&gt;'5-Colouring_uMap'!B$12,'5-Colouring_uMap'!C$12,IF(CF80&gt;'5-Colouring_uMap'!B$11,'5-Colouring_uMap'!C$11,IF(CF80&gt;'5-Colouring_uMap'!B$10,'5-Colouring_uMap'!C$10,IF(CF80&gt;'5-Colouring_uMap'!B$9,'5-Colouring_uMap'!C$9,IF(CF80&gt;'5-Colouring_uMap'!B$8,'5-Colouring_uMap'!C$8,IF(CF80&gt;'5-Colouring_uMap'!B$7,'5-Colouring_uMap'!C$7)))))))))</f>
        <v>#VALUE!</v>
      </c>
      <c r="DG80" s="117" t="e">
        <f>IF(CG80&gt;'5-Colouring_uMap'!E$15,'5-Colouring_uMap'!F$15,IF(CG80&gt;'5-Colouring_uMap'!E$14,'5-Colouring_uMap'!F$14,IF(CG80&gt;'5-Colouring_uMap'!E$13,'5-Colouring_uMap'!F$13,IF(CG80&gt;'5-Colouring_uMap'!E$12,'5-Colouring_uMap'!F$12,IF(CG80&gt;'5-Colouring_uMap'!E$11,'5-Colouring_uMap'!F$11,IF(CG80&gt;'5-Colouring_uMap'!E$10,'5-Colouring_uMap'!F$10,IF(CG80&gt;'5-Colouring_uMap'!E$9,'5-Colouring_uMap'!F$9,IF(CG80&gt;'5-Colouring_uMap'!E$8,'5-Colouring_uMap'!F$8,IF(CG80&gt;'5-Colouring_uMap'!E$7,'5-Colouring_uMap'!F$7)))))))))</f>
        <v>#VALUE!</v>
      </c>
      <c r="DH80" s="117" t="e">
        <f>IF(CH80&gt;'5-Colouring_uMap'!H$15,'5-Colouring_uMap'!I$15,IF(CH80&gt;'5-Colouring_uMap'!H$14,'5-Colouring_uMap'!I$14,IF(CH80&gt;'5-Colouring_uMap'!H$13,'5-Colouring_uMap'!I$13,IF(CH80&gt;'5-Colouring_uMap'!H$12,'5-Colouring_uMap'!I$12,IF(CH80&gt;'5-Colouring_uMap'!H$11,'5-Colouring_uMap'!I$11,IF(CH80&gt;'5-Colouring_uMap'!H$10,'5-Colouring_uMap'!I$10,IF(CH80&gt;'5-Colouring_uMap'!H$9,'5-Colouring_uMap'!I$9,IF(CH80&gt;'5-Colouring_uMap'!H$8,'5-Colouring_uMap'!I$8,IF(CH80&gt;'5-Colouring_uMap'!H$7,'5-Colouring_uMap'!I$7)))))))))</f>
        <v>#VALUE!</v>
      </c>
      <c r="DI80" s="117" t="e">
        <f>IF(CI80&gt;'5-Colouring_uMap'!K$15,'5-Colouring_uMap'!L$15,IF(CI80&gt;'5-Colouring_uMap'!K$14,'5-Colouring_uMap'!L$14,IF(CI80&gt;'5-Colouring_uMap'!K$13,'5-Colouring_uMap'!L$13,IF(CI80&gt;'5-Colouring_uMap'!K$12,'5-Colouring_uMap'!L$12,IF(CI80&gt;'5-Colouring_uMap'!K$11,'5-Colouring_uMap'!L$11,IF(CI80&gt;'5-Colouring_uMap'!K$10,'5-Colouring_uMap'!L$10,IF(CI80&gt;'5-Colouring_uMap'!K$9,'5-Colouring_uMap'!L$9,IF(CI80&gt;'5-Colouring_uMap'!K$8,'5-Colouring_uMap'!L$8,IF(CI80&gt;'5-Colouring_uMap'!K$7,'5-Colouring_uMap'!L$7)))))))))</f>
        <v>#VALUE!</v>
      </c>
      <c r="DJ80" s="117" t="e">
        <f>IF(CJ80&gt;'5-Colouring_uMap'!N$15,'5-Colouring_uMap'!O$15,IF(CJ80&gt;'5-Colouring_uMap'!N$14,'5-Colouring_uMap'!O$14,IF(CJ80&gt;'5-Colouring_uMap'!N$13,'5-Colouring_uMap'!O$13,IF(CJ80&gt;'5-Colouring_uMap'!N$12,'5-Colouring_uMap'!O$12,IF(CJ80&gt;'5-Colouring_uMap'!N$11,'5-Colouring_uMap'!O$11,IF(CJ80&gt;'5-Colouring_uMap'!N$10,'5-Colouring_uMap'!O$10,IF(CJ80&gt;'5-Colouring_uMap'!N$9,'5-Colouring_uMap'!O$9,IF(CJ80&gt;'5-Colouring_uMap'!N$8,'5-Colouring_uMap'!O$8,IF(CJ80&gt;'5-Colouring_uMap'!N$7,'5-Colouring_uMap'!O$7)))))))))</f>
        <v>#VALUE!</v>
      </c>
      <c r="DK80" s="117" t="e">
        <f>IF(CK80&gt;'5-Colouring_uMap'!Q$15,'5-Colouring_uMap'!R$15,IF(CK80&gt;'5-Colouring_uMap'!Q$14,'5-Colouring_uMap'!R$14,IF(CK80&gt;'5-Colouring_uMap'!Q$13,'5-Colouring_uMap'!R$13,IF(CK80&gt;'5-Colouring_uMap'!Q$12,'5-Colouring_uMap'!R$12,IF(CK80&gt;'5-Colouring_uMap'!Q$11,'5-Colouring_uMap'!R$11,IF(CK80&gt;'5-Colouring_uMap'!Q$10,'5-Colouring_uMap'!R$10,IF(CK80&gt;'5-Colouring_uMap'!Q$9,'5-Colouring_uMap'!R$9,IF(CK80&gt;'5-Colouring_uMap'!Q$8,'5-Colouring_uMap'!R$8,IF(CK80&gt;'5-Colouring_uMap'!Q$7,'5-Colouring_uMap'!R$7)))))))))</f>
        <v>#VALUE!</v>
      </c>
      <c r="DL80" s="117" t="e">
        <f>IF(CL80&gt;'5-Colouring_uMap'!T$15,'5-Colouring_uMap'!U$15,IF(CL80&gt;'5-Colouring_uMap'!T$14,'5-Colouring_uMap'!U$14,IF(CL80&gt;'5-Colouring_uMap'!T$13,'5-Colouring_uMap'!U$13,IF(CL80&gt;'5-Colouring_uMap'!T$12,'5-Colouring_uMap'!U$12,IF(CL80&gt;'5-Colouring_uMap'!T$11,'5-Colouring_uMap'!U$11,IF(CL80&gt;'5-Colouring_uMap'!T$10,'5-Colouring_uMap'!U$10,IF(CL80&gt;'5-Colouring_uMap'!T$9,'5-Colouring_uMap'!U$9,IF(CL80&gt;'5-Colouring_uMap'!T$8,'5-Colouring_uMap'!U$8,IF(CL80&gt;'5-Colouring_uMap'!T$7,'5-Colouring_uMap'!U$7)))))))))</f>
        <v>#VALUE!</v>
      </c>
      <c r="DM80" s="117" t="e">
        <f>IF(CM80&gt;'5-Colouring_uMap'!W$15,'5-Colouring_uMap'!X$15,IF(CM80&gt;'5-Colouring_uMap'!W$14,'5-Colouring_uMap'!X$14,IF(CM80&gt;'5-Colouring_uMap'!W$13,'5-Colouring_uMap'!X$13,IF(CM80&gt;'5-Colouring_uMap'!W$12,'5-Colouring_uMap'!X$12,IF(CM80&gt;'5-Colouring_uMap'!W$11,'5-Colouring_uMap'!X$11,IF(CM80&gt;'5-Colouring_uMap'!W$10,'5-Colouring_uMap'!X$10,IF(CM80&gt;'5-Colouring_uMap'!W$9,'5-Colouring_uMap'!X$9,IF(CM80&gt;'5-Colouring_uMap'!W$8,'5-Colouring_uMap'!X$8,IF(CM80&gt;'5-Colouring_uMap'!W$7,'5-Colouring_uMap'!X$7)))))))))</f>
        <v>#VALUE!</v>
      </c>
      <c r="DN80" s="117">
        <v>10</v>
      </c>
      <c r="DO80" s="159" t="s">
        <v>2093</v>
      </c>
      <c r="DP80" s="106" t="e">
        <f t="shared" si="139"/>
        <v>#VALUE!</v>
      </c>
      <c r="DQ80" s="106" t="e">
        <f t="shared" si="140"/>
        <v>#VALUE!</v>
      </c>
      <c r="DR80" s="106" t="e">
        <f t="shared" si="141"/>
        <v>#VALUE!</v>
      </c>
      <c r="DS80" s="106" t="e">
        <f t="shared" si="142"/>
        <v>#VALUE!</v>
      </c>
      <c r="DT80" s="106" t="e">
        <f t="shared" si="143"/>
        <v>#VALUE!</v>
      </c>
      <c r="DU80" s="106" t="e">
        <f t="shared" si="144"/>
        <v>#VALUE!</v>
      </c>
      <c r="DV80" s="106" t="e">
        <f t="shared" si="145"/>
        <v>#VALUE!</v>
      </c>
      <c r="DW80" s="106" t="e">
        <f t="shared" si="146"/>
        <v>#VALUE!</v>
      </c>
      <c r="DX80" t="s">
        <v>2080</v>
      </c>
      <c r="DY80">
        <v>2018</v>
      </c>
      <c r="DZ80">
        <v>6217</v>
      </c>
      <c r="EA80">
        <v>6939</v>
      </c>
      <c r="EB80" t="s">
        <v>210</v>
      </c>
      <c r="EC80">
        <v>6</v>
      </c>
      <c r="ED80" t="s">
        <v>99</v>
      </c>
      <c r="EE80" t="s">
        <v>100</v>
      </c>
      <c r="EF80">
        <v>5</v>
      </c>
      <c r="EH80">
        <v>2</v>
      </c>
      <c r="EI80" t="s">
        <v>194</v>
      </c>
      <c r="EJ80" t="s">
        <v>211</v>
      </c>
      <c r="EK80" t="s">
        <v>104</v>
      </c>
      <c r="EL80" t="s">
        <v>207</v>
      </c>
      <c r="EM80" t="s">
        <v>206</v>
      </c>
      <c r="EN80" t="s">
        <v>107</v>
      </c>
      <c r="EO80">
        <v>4</v>
      </c>
      <c r="EP80">
        <v>344</v>
      </c>
      <c r="EQ80">
        <v>74003</v>
      </c>
      <c r="ER80">
        <v>37966</v>
      </c>
      <c r="ES80">
        <v>36037</v>
      </c>
      <c r="ET80">
        <v>9179</v>
      </c>
      <c r="EU80">
        <v>4469</v>
      </c>
      <c r="EV80">
        <v>4710</v>
      </c>
      <c r="EW80">
        <v>12.4</v>
      </c>
      <c r="EX80">
        <v>0.98</v>
      </c>
      <c r="EY80">
        <v>0.89</v>
      </c>
      <c r="EZ80">
        <v>1.1200000000000001</v>
      </c>
      <c r="FA80">
        <v>4147</v>
      </c>
      <c r="FB80">
        <v>10.6</v>
      </c>
      <c r="FC80">
        <v>956</v>
      </c>
      <c r="FD80">
        <v>28</v>
      </c>
      <c r="FI80" t="s">
        <v>108</v>
      </c>
      <c r="FJ80" t="s">
        <v>108</v>
      </c>
      <c r="FT80">
        <v>471378</v>
      </c>
      <c r="FU80">
        <v>5504725</v>
      </c>
      <c r="FZ80">
        <v>77687</v>
      </c>
      <c r="GA80">
        <v>39626</v>
      </c>
      <c r="GB80">
        <v>38061</v>
      </c>
      <c r="GC80">
        <v>15.3</v>
      </c>
      <c r="GD80">
        <v>14.7</v>
      </c>
      <c r="GE80">
        <v>16</v>
      </c>
      <c r="GF80">
        <v>49.694357789999998</v>
      </c>
      <c r="GG80">
        <v>8.6031353100000008</v>
      </c>
      <c r="GH80">
        <v>3269</v>
      </c>
      <c r="GI80">
        <v>3390</v>
      </c>
      <c r="GJ80">
        <v>8.6</v>
      </c>
      <c r="GK80">
        <v>9.4</v>
      </c>
      <c r="GL80">
        <v>7.2</v>
      </c>
      <c r="GM80">
        <v>7.5</v>
      </c>
      <c r="GP80">
        <v>8.1999999999999993</v>
      </c>
      <c r="GQ80">
        <v>8.9</v>
      </c>
      <c r="GR80">
        <v>39749</v>
      </c>
      <c r="GS80">
        <v>38526</v>
      </c>
      <c r="GT80">
        <v>0.91</v>
      </c>
      <c r="GU80">
        <v>0.87</v>
      </c>
      <c r="GV80">
        <v>0.96</v>
      </c>
      <c r="GW80">
        <v>0.98</v>
      </c>
      <c r="GX80">
        <v>1.1299999999999999</v>
      </c>
      <c r="GY80">
        <v>1.1000000000000001</v>
      </c>
      <c r="GZ80">
        <v>0.9</v>
      </c>
      <c r="HA80">
        <v>0.84</v>
      </c>
      <c r="HN80">
        <v>260</v>
      </c>
      <c r="HO80" t="s">
        <v>212</v>
      </c>
      <c r="HP80">
        <v>3.2349999999999999</v>
      </c>
      <c r="HQ80" t="s">
        <v>110</v>
      </c>
      <c r="HR80" t="s">
        <v>111</v>
      </c>
    </row>
    <row r="81" spans="1:226" ht="14.25" hidden="1" customHeight="1" x14ac:dyDescent="0.3">
      <c r="B81">
        <f t="shared" si="104"/>
        <v>6938</v>
      </c>
      <c r="C81" t="str">
        <f t="shared" si="105"/>
        <v>A5</v>
      </c>
      <c r="D81" s="132">
        <f t="shared" si="106"/>
        <v>270</v>
      </c>
      <c r="E81" s="123">
        <f>VLOOKUP($EA81,'4-DZ-Nr.-Mapping'!$A:$J,E$4,FALSE)</f>
        <v>0</v>
      </c>
      <c r="F81" s="123">
        <f>VLOOKUP($EA81,'4-DZ-Nr.-Mapping'!$A:$J,F$4,FALSE)</f>
        <v>0</v>
      </c>
      <c r="G81" s="106" t="str">
        <f t="shared" si="107"/>
        <v>N - Darmstadt</v>
      </c>
      <c r="H81" t="str">
        <f t="shared" si="108"/>
        <v>S - Heidelberg</v>
      </c>
      <c r="I81" s="106" t="str">
        <f>VLOOKUP($EA81,'4-DZ-Nr.-Mapping'!$A:$N,I$4,FALSE)</f>
        <v xml:space="preserve"> </v>
      </c>
      <c r="J81" s="106" t="str">
        <f>VLOOKUP($EA81,'4-DZ-Nr.-Mapping'!$A:$N,J$4,FALSE)</f>
        <v xml:space="preserve"> </v>
      </c>
      <c r="K81" s="106" t="str">
        <f>VLOOKUP($EA81,'4-DZ-Nr.-Mapping'!$A:$N,K$4,FALSE)</f>
        <v xml:space="preserve"> </v>
      </c>
      <c r="L81" s="106" t="str">
        <f>VLOOKUP($EA81,'4-DZ-Nr.-Mapping'!$A:$N,L$4,FALSE)</f>
        <v xml:space="preserve"> </v>
      </c>
      <c r="M81" s="106" t="str">
        <f>VLOOKUP($EA81,'4-DZ-Nr.-Mapping'!$A:$N,M$4,FALSE)</f>
        <v xml:space="preserve"> </v>
      </c>
      <c r="N81" s="106">
        <f t="shared" si="109"/>
        <v>2</v>
      </c>
      <c r="P81" s="203">
        <f t="shared" si="110"/>
        <v>0.51397011046133856</v>
      </c>
      <c r="Q81" s="126">
        <f t="shared" si="102"/>
        <v>4746</v>
      </c>
      <c r="R81" s="126">
        <f t="shared" si="147"/>
        <v>0</v>
      </c>
      <c r="S81" s="126">
        <f t="shared" si="154"/>
        <v>0</v>
      </c>
      <c r="T81" s="126">
        <f t="shared" si="91"/>
        <v>0</v>
      </c>
      <c r="U81" s="126">
        <f t="shared" si="95"/>
        <v>0</v>
      </c>
      <c r="V81" s="126">
        <f t="shared" si="113"/>
        <v>0</v>
      </c>
      <c r="W81" s="125">
        <f t="shared" si="111"/>
        <v>0.48602988953866144</v>
      </c>
      <c r="X81" s="126">
        <f t="shared" si="103"/>
        <v>4488</v>
      </c>
      <c r="Y81" s="126">
        <f t="shared" si="114"/>
        <v>0</v>
      </c>
      <c r="Z81" s="126">
        <f t="shared" si="155"/>
        <v>0</v>
      </c>
      <c r="AA81" s="126">
        <f t="shared" si="156"/>
        <v>0</v>
      </c>
      <c r="AB81" s="126">
        <f t="shared" si="157"/>
        <v>0</v>
      </c>
      <c r="AC81" s="126">
        <f t="shared" si="148"/>
        <v>0</v>
      </c>
      <c r="AD81" s="1"/>
      <c r="AE81" s="106" t="e">
        <f t="shared" si="112"/>
        <v>#N/A</v>
      </c>
      <c r="AF81" s="106" t="str">
        <f t="shared" si="149"/>
        <v>-</v>
      </c>
      <c r="AG81" s="106" t="str">
        <f t="shared" si="115"/>
        <v>A5</v>
      </c>
      <c r="AH81" s="106">
        <f t="shared" si="150"/>
        <v>6938</v>
      </c>
      <c r="AI81" s="106" t="str">
        <f t="shared" si="151"/>
        <v xml:space="preserve"> </v>
      </c>
      <c r="AJ81" s="106" t="str">
        <f t="shared" si="116"/>
        <v xml:space="preserve"> </v>
      </c>
      <c r="AK81" s="1"/>
      <c r="AL81" s="126">
        <f t="shared" si="152"/>
        <v>4746</v>
      </c>
      <c r="AM81" s="126">
        <f t="shared" si="152"/>
        <v>0</v>
      </c>
      <c r="AN81" s="126">
        <f t="shared" si="152"/>
        <v>0</v>
      </c>
      <c r="AO81" s="126">
        <f t="shared" si="152"/>
        <v>0</v>
      </c>
      <c r="AP81" s="126">
        <f t="shared" si="152"/>
        <v>0</v>
      </c>
      <c r="AQ81" s="126">
        <f t="shared" si="152"/>
        <v>0</v>
      </c>
      <c r="AR81" s="126" t="e">
        <f t="shared" si="153"/>
        <v>#N/A</v>
      </c>
      <c r="AS81" s="126" t="e">
        <f t="shared" si="153"/>
        <v>#N/A</v>
      </c>
      <c r="AT81" s="126" t="e">
        <f t="shared" si="153"/>
        <v>#N/A</v>
      </c>
      <c r="AU81" s="126" t="e">
        <f t="shared" si="153"/>
        <v>#N/A</v>
      </c>
      <c r="AV81" s="126" t="e">
        <f t="shared" si="153"/>
        <v>#N/A</v>
      </c>
      <c r="AW81" s="126" t="e">
        <f t="shared" si="153"/>
        <v>#N/A</v>
      </c>
      <c r="AX81" s="1"/>
      <c r="AY81" s="126" t="e">
        <f t="shared" si="117"/>
        <v>#VALUE!</v>
      </c>
      <c r="AZ81" s="126" t="e">
        <f t="shared" si="118"/>
        <v>#VALUE!</v>
      </c>
      <c r="BA81" s="126" t="e">
        <f t="shared" si="119"/>
        <v>#VALUE!</v>
      </c>
      <c r="BB81" s="126" t="e">
        <f t="shared" si="120"/>
        <v>#VALUE!</v>
      </c>
      <c r="BC81" s="126" t="e">
        <f t="shared" si="121"/>
        <v>#N/A</v>
      </c>
      <c r="BD81" s="126" t="e">
        <f t="shared" si="122"/>
        <v>#N/A</v>
      </c>
      <c r="BE81" s="126" t="e">
        <f t="shared" si="123"/>
        <v>#N/A</v>
      </c>
      <c r="BF81" s="126" t="e">
        <f t="shared" si="124"/>
        <v>#N/A</v>
      </c>
      <c r="BG81" s="1"/>
      <c r="BH81" s="128" t="e">
        <f>VLOOKUP(BH$6,'1-Konfiguration'!$C$14:$D$17,2,FALSE)*AY81 / 100 / 1000</f>
        <v>#VALUE!</v>
      </c>
      <c r="BI81" s="128" t="e">
        <f>VLOOKUP(BI$6,'1-Konfiguration'!$C$14:$D$17,2,FALSE)*AZ81 / 100 / 1000</f>
        <v>#VALUE!</v>
      </c>
      <c r="BJ81" s="128" t="e">
        <f>VLOOKUP(BJ$6,'1-Konfiguration'!$C$14:$D$17,2,FALSE)*BA81 / 100 / 1000</f>
        <v>#VALUE!</v>
      </c>
      <c r="BK81" s="128" t="e">
        <f>VLOOKUP(BK$6,'1-Konfiguration'!$C$14:$D$17,2,FALSE)*BB81 / 100 / 1000</f>
        <v>#VALUE!</v>
      </c>
      <c r="BL81" s="128" t="e">
        <f>VLOOKUP(BL$6,'1-Konfiguration'!$C$14:$D$17,2,FALSE)*BC81 / 100 / 1000</f>
        <v>#N/A</v>
      </c>
      <c r="BM81" s="128" t="e">
        <f>VLOOKUP(BM$6,'1-Konfiguration'!$C$14:$D$17,2,FALSE)*BD81 / 100 / 1000</f>
        <v>#N/A</v>
      </c>
      <c r="BN81" s="128" t="e">
        <f>VLOOKUP(BN$6,'1-Konfiguration'!$C$14:$D$17,2,FALSE)*BE81 / 100 / 1000</f>
        <v>#N/A</v>
      </c>
      <c r="BO81" s="128" t="e">
        <f>VLOOKUP(BO$6,'1-Konfiguration'!$C$14:$D$17,2,FALSE)*BF81 / 100 / 1000</f>
        <v>#N/A</v>
      </c>
      <c r="BP81" s="128"/>
      <c r="BQ81" s="214" t="e">
        <f t="shared" si="125"/>
        <v>#VALUE!</v>
      </c>
      <c r="BR81" s="214" t="e">
        <f t="shared" si="126"/>
        <v>#VALUE!</v>
      </c>
      <c r="BS81" s="214" t="e">
        <f t="shared" si="127"/>
        <v>#VALUE!</v>
      </c>
      <c r="BT81" s="215" t="e">
        <f t="shared" si="128"/>
        <v>#VALUE!</v>
      </c>
      <c r="BU81" s="216" t="e">
        <f>BQ81*VLOOKUP(BU$6,'1-Konfiguration'!$C$23:$K$26,5,FALSE)</f>
        <v>#VALUE!</v>
      </c>
      <c r="BV81" s="216" t="e">
        <f>BR81*VLOOKUP(BV$6,'1-Konfiguration'!$C$23:$K$26,5,FALSE)</f>
        <v>#VALUE!</v>
      </c>
      <c r="BW81" s="216" t="e">
        <f>BS81*VLOOKUP(BW$6,'1-Konfiguration'!$C$23:$K$26,5,FALSE)</f>
        <v>#VALUE!</v>
      </c>
      <c r="BX81" s="216" t="e">
        <f>BT81*VLOOKUP(BX$6,'1-Konfiguration'!$C$23:$K$26,5,FALSE)</f>
        <v>#VALUE!</v>
      </c>
      <c r="BY81" s="216" t="e">
        <f t="shared" si="129"/>
        <v>#VALUE!</v>
      </c>
      <c r="BZ81" s="216" t="e">
        <f>BQ81*VLOOKUP(BZ$6,'1-Konfiguration'!$C$23:$K$26,9,FALSE)</f>
        <v>#VALUE!</v>
      </c>
      <c r="CA81" s="216" t="e">
        <f>BR81*VLOOKUP(CA$6,'1-Konfiguration'!$C$23:$K$26,9,FALSE)</f>
        <v>#VALUE!</v>
      </c>
      <c r="CB81" s="216" t="e">
        <f>BS81*VLOOKUP(CB$6,'1-Konfiguration'!$C$23:$K$26,9,FALSE)</f>
        <v>#VALUE!</v>
      </c>
      <c r="CC81" s="216" t="e">
        <f>BT81*VLOOKUP(CC$6,'1-Konfiguration'!$C$23:$K$26,9,FALSE)</f>
        <v>#VALUE!</v>
      </c>
      <c r="CD81" s="216" t="e">
        <f t="shared" si="130"/>
        <v>#VALUE!</v>
      </c>
      <c r="CE81" s="2"/>
      <c r="CF81" s="128" t="e">
        <f t="shared" si="131"/>
        <v>#VALUE!</v>
      </c>
      <c r="CG81" s="128" t="e">
        <f t="shared" si="132"/>
        <v>#VALUE!</v>
      </c>
      <c r="CH81" s="128" t="e">
        <f t="shared" si="133"/>
        <v>#VALUE!</v>
      </c>
      <c r="CI81" s="128" t="e">
        <f t="shared" si="134"/>
        <v>#VALUE!</v>
      </c>
      <c r="CJ81" s="128" t="e">
        <f t="shared" si="135"/>
        <v>#VALUE!</v>
      </c>
      <c r="CK81" s="128" t="e">
        <f t="shared" si="136"/>
        <v>#VALUE!</v>
      </c>
      <c r="CL81" s="128" t="e">
        <f t="shared" si="137"/>
        <v>#VALUE!</v>
      </c>
      <c r="CM81" s="128" t="e">
        <f t="shared" si="138"/>
        <v>#VALUE!</v>
      </c>
      <c r="CN81" s="2"/>
      <c r="CO81" s="128" t="e">
        <f>MMULT($BH81:$BK81,'1-Konfiguration'!D$23:D$26)+MMULT($BL81:$BO81,'1-Konfiguration'!D$23:D$26)</f>
        <v>#VALUE!</v>
      </c>
      <c r="CP81" s="128" t="e">
        <f>MMULT($BH81:$BK81,'1-Konfiguration'!E$23:E$26)+MMULT($BL81:$BO81,'1-Konfiguration'!E$23:E$26)</f>
        <v>#VALUE!</v>
      </c>
      <c r="CQ81" s="128" t="e">
        <f>MMULT($BH81:$BK81,'1-Konfiguration'!F$23:F$26)+MMULT($BL81:$BO81,'1-Konfiguration'!F$23:F$26)</f>
        <v>#VALUE!</v>
      </c>
      <c r="CR81" s="128" t="e">
        <f>MMULT($BH81:$BK81,'1-Konfiguration'!G$23:G$26)+MMULT($BL81:$BO81,'1-Konfiguration'!G$23:G$26)</f>
        <v>#VALUE!</v>
      </c>
      <c r="CS81" s="128" t="e">
        <f>MMULT($BH81:$BK81,'1-Konfiguration'!H$23:H$26)+MMULT($BL81:$BO81,'1-Konfiguration'!H$23:H$26)</f>
        <v>#VALUE!</v>
      </c>
      <c r="CT81" s="128" t="e">
        <f>MMULT($BH81:$BK81,'1-Konfiguration'!I$23:I$26)+MMULT($BL81:$BO81,'1-Konfiguration'!I$23:I$26)</f>
        <v>#VALUE!</v>
      </c>
      <c r="CU81" s="128" t="e">
        <f>MMULT($BH81:$BK81,'1-Konfiguration'!J$23:J$26)+MMULT($BL81:$BO81,'1-Konfiguration'!J$23:J$26)</f>
        <v>#VALUE!</v>
      </c>
      <c r="CV81" s="128" t="e">
        <f>MMULT($BH81:$BK81,'1-Konfiguration'!K$23:K$26)+MMULT($BL81:$BO81,'1-Konfiguration'!K$23:K$26)</f>
        <v>#VALUE!</v>
      </c>
      <c r="CX81" s="106"/>
      <c r="CY81" s="106"/>
      <c r="CZ81" s="106"/>
      <c r="DA81" s="106"/>
      <c r="DB81" s="106"/>
      <c r="DC81" s="106"/>
      <c r="DD81" s="106"/>
      <c r="DE81" s="106"/>
      <c r="DF81" s="117" t="e">
        <f>IF(CF81&gt;'5-Colouring_uMap'!B$15,'5-Colouring_uMap'!C$15,IF(CF81&gt;'5-Colouring_uMap'!B$14,'5-Colouring_uMap'!C$14,IF(CF81&gt;'5-Colouring_uMap'!B$13,'5-Colouring_uMap'!C$13,IF(CF81&gt;'5-Colouring_uMap'!B$12,'5-Colouring_uMap'!C$12,IF(CF81&gt;'5-Colouring_uMap'!B$11,'5-Colouring_uMap'!C$11,IF(CF81&gt;'5-Colouring_uMap'!B$10,'5-Colouring_uMap'!C$10,IF(CF81&gt;'5-Colouring_uMap'!B$9,'5-Colouring_uMap'!C$9,IF(CF81&gt;'5-Colouring_uMap'!B$8,'5-Colouring_uMap'!C$8,IF(CF81&gt;'5-Colouring_uMap'!B$7,'5-Colouring_uMap'!C$7)))))))))</f>
        <v>#VALUE!</v>
      </c>
      <c r="DG81" s="117" t="e">
        <f>IF(CG81&gt;'5-Colouring_uMap'!E$15,'5-Colouring_uMap'!F$15,IF(CG81&gt;'5-Colouring_uMap'!E$14,'5-Colouring_uMap'!F$14,IF(CG81&gt;'5-Colouring_uMap'!E$13,'5-Colouring_uMap'!F$13,IF(CG81&gt;'5-Colouring_uMap'!E$12,'5-Colouring_uMap'!F$12,IF(CG81&gt;'5-Colouring_uMap'!E$11,'5-Colouring_uMap'!F$11,IF(CG81&gt;'5-Colouring_uMap'!E$10,'5-Colouring_uMap'!F$10,IF(CG81&gt;'5-Colouring_uMap'!E$9,'5-Colouring_uMap'!F$9,IF(CG81&gt;'5-Colouring_uMap'!E$8,'5-Colouring_uMap'!F$8,IF(CG81&gt;'5-Colouring_uMap'!E$7,'5-Colouring_uMap'!F$7)))))))))</f>
        <v>#VALUE!</v>
      </c>
      <c r="DH81" s="117" t="e">
        <f>IF(CH81&gt;'5-Colouring_uMap'!H$15,'5-Colouring_uMap'!I$15,IF(CH81&gt;'5-Colouring_uMap'!H$14,'5-Colouring_uMap'!I$14,IF(CH81&gt;'5-Colouring_uMap'!H$13,'5-Colouring_uMap'!I$13,IF(CH81&gt;'5-Colouring_uMap'!H$12,'5-Colouring_uMap'!I$12,IF(CH81&gt;'5-Colouring_uMap'!H$11,'5-Colouring_uMap'!I$11,IF(CH81&gt;'5-Colouring_uMap'!H$10,'5-Colouring_uMap'!I$10,IF(CH81&gt;'5-Colouring_uMap'!H$9,'5-Colouring_uMap'!I$9,IF(CH81&gt;'5-Colouring_uMap'!H$8,'5-Colouring_uMap'!I$8,IF(CH81&gt;'5-Colouring_uMap'!H$7,'5-Colouring_uMap'!I$7)))))))))</f>
        <v>#VALUE!</v>
      </c>
      <c r="DI81" s="117" t="e">
        <f>IF(CI81&gt;'5-Colouring_uMap'!K$15,'5-Colouring_uMap'!L$15,IF(CI81&gt;'5-Colouring_uMap'!K$14,'5-Colouring_uMap'!L$14,IF(CI81&gt;'5-Colouring_uMap'!K$13,'5-Colouring_uMap'!L$13,IF(CI81&gt;'5-Colouring_uMap'!K$12,'5-Colouring_uMap'!L$12,IF(CI81&gt;'5-Colouring_uMap'!K$11,'5-Colouring_uMap'!L$11,IF(CI81&gt;'5-Colouring_uMap'!K$10,'5-Colouring_uMap'!L$10,IF(CI81&gt;'5-Colouring_uMap'!K$9,'5-Colouring_uMap'!L$9,IF(CI81&gt;'5-Colouring_uMap'!K$8,'5-Colouring_uMap'!L$8,IF(CI81&gt;'5-Colouring_uMap'!K$7,'5-Colouring_uMap'!L$7)))))))))</f>
        <v>#VALUE!</v>
      </c>
      <c r="DJ81" s="117" t="e">
        <f>IF(CJ81&gt;'5-Colouring_uMap'!N$15,'5-Colouring_uMap'!O$15,IF(CJ81&gt;'5-Colouring_uMap'!N$14,'5-Colouring_uMap'!O$14,IF(CJ81&gt;'5-Colouring_uMap'!N$13,'5-Colouring_uMap'!O$13,IF(CJ81&gt;'5-Colouring_uMap'!N$12,'5-Colouring_uMap'!O$12,IF(CJ81&gt;'5-Colouring_uMap'!N$11,'5-Colouring_uMap'!O$11,IF(CJ81&gt;'5-Colouring_uMap'!N$10,'5-Colouring_uMap'!O$10,IF(CJ81&gt;'5-Colouring_uMap'!N$9,'5-Colouring_uMap'!O$9,IF(CJ81&gt;'5-Colouring_uMap'!N$8,'5-Colouring_uMap'!O$8,IF(CJ81&gt;'5-Colouring_uMap'!N$7,'5-Colouring_uMap'!O$7)))))))))</f>
        <v>#VALUE!</v>
      </c>
      <c r="DK81" s="117" t="e">
        <f>IF(CK81&gt;'5-Colouring_uMap'!Q$15,'5-Colouring_uMap'!R$15,IF(CK81&gt;'5-Colouring_uMap'!Q$14,'5-Colouring_uMap'!R$14,IF(CK81&gt;'5-Colouring_uMap'!Q$13,'5-Colouring_uMap'!R$13,IF(CK81&gt;'5-Colouring_uMap'!Q$12,'5-Colouring_uMap'!R$12,IF(CK81&gt;'5-Colouring_uMap'!Q$11,'5-Colouring_uMap'!R$11,IF(CK81&gt;'5-Colouring_uMap'!Q$10,'5-Colouring_uMap'!R$10,IF(CK81&gt;'5-Colouring_uMap'!Q$9,'5-Colouring_uMap'!R$9,IF(CK81&gt;'5-Colouring_uMap'!Q$8,'5-Colouring_uMap'!R$8,IF(CK81&gt;'5-Colouring_uMap'!Q$7,'5-Colouring_uMap'!R$7)))))))))</f>
        <v>#VALUE!</v>
      </c>
      <c r="DL81" s="117" t="e">
        <f>IF(CL81&gt;'5-Colouring_uMap'!T$15,'5-Colouring_uMap'!U$15,IF(CL81&gt;'5-Colouring_uMap'!T$14,'5-Colouring_uMap'!U$14,IF(CL81&gt;'5-Colouring_uMap'!T$13,'5-Colouring_uMap'!U$13,IF(CL81&gt;'5-Colouring_uMap'!T$12,'5-Colouring_uMap'!U$12,IF(CL81&gt;'5-Colouring_uMap'!T$11,'5-Colouring_uMap'!U$11,IF(CL81&gt;'5-Colouring_uMap'!T$10,'5-Colouring_uMap'!U$10,IF(CL81&gt;'5-Colouring_uMap'!T$9,'5-Colouring_uMap'!U$9,IF(CL81&gt;'5-Colouring_uMap'!T$8,'5-Colouring_uMap'!U$8,IF(CL81&gt;'5-Colouring_uMap'!T$7,'5-Colouring_uMap'!U$7)))))))))</f>
        <v>#VALUE!</v>
      </c>
      <c r="DM81" s="117" t="e">
        <f>IF(CM81&gt;'5-Colouring_uMap'!W$15,'5-Colouring_uMap'!X$15,IF(CM81&gt;'5-Colouring_uMap'!W$14,'5-Colouring_uMap'!X$14,IF(CM81&gt;'5-Colouring_uMap'!W$13,'5-Colouring_uMap'!X$13,IF(CM81&gt;'5-Colouring_uMap'!W$12,'5-Colouring_uMap'!X$12,IF(CM81&gt;'5-Colouring_uMap'!W$11,'5-Colouring_uMap'!X$11,IF(CM81&gt;'5-Colouring_uMap'!W$10,'5-Colouring_uMap'!X$10,IF(CM81&gt;'5-Colouring_uMap'!W$9,'5-Colouring_uMap'!X$9,IF(CM81&gt;'5-Colouring_uMap'!W$8,'5-Colouring_uMap'!X$8,IF(CM81&gt;'5-Colouring_uMap'!W$7,'5-Colouring_uMap'!X$7)))))))))</f>
        <v>#VALUE!</v>
      </c>
      <c r="DN81" s="117">
        <v>10</v>
      </c>
      <c r="DO81" s="159" t="s">
        <v>2093</v>
      </c>
      <c r="DP81" s="106" t="e">
        <f t="shared" si="139"/>
        <v>#VALUE!</v>
      </c>
      <c r="DQ81" s="106" t="e">
        <f t="shared" si="140"/>
        <v>#VALUE!</v>
      </c>
      <c r="DR81" s="106" t="e">
        <f t="shared" si="141"/>
        <v>#VALUE!</v>
      </c>
      <c r="DS81" s="106" t="e">
        <f t="shared" si="142"/>
        <v>#VALUE!</v>
      </c>
      <c r="DT81" s="106" t="e">
        <f t="shared" si="143"/>
        <v>#VALUE!</v>
      </c>
      <c r="DU81" s="106" t="e">
        <f t="shared" si="144"/>
        <v>#VALUE!</v>
      </c>
      <c r="DV81" s="106" t="e">
        <f t="shared" si="145"/>
        <v>#VALUE!</v>
      </c>
      <c r="DW81" s="106" t="e">
        <f t="shared" si="146"/>
        <v>#VALUE!</v>
      </c>
      <c r="DX81" t="s">
        <v>2080</v>
      </c>
      <c r="DY81">
        <v>2018</v>
      </c>
      <c r="DZ81">
        <v>6217</v>
      </c>
      <c r="EA81">
        <v>6938</v>
      </c>
      <c r="EB81" t="s">
        <v>213</v>
      </c>
      <c r="EC81">
        <v>6</v>
      </c>
      <c r="ED81" t="s">
        <v>99</v>
      </c>
      <c r="EE81" t="s">
        <v>100</v>
      </c>
      <c r="EF81">
        <v>5</v>
      </c>
      <c r="EH81">
        <v>2</v>
      </c>
      <c r="EI81" t="s">
        <v>194</v>
      </c>
      <c r="EJ81" t="s">
        <v>214</v>
      </c>
      <c r="EK81" t="s">
        <v>104</v>
      </c>
      <c r="EL81" t="s">
        <v>207</v>
      </c>
      <c r="EM81" t="s">
        <v>211</v>
      </c>
      <c r="EN81" t="s">
        <v>107</v>
      </c>
      <c r="EO81">
        <v>4</v>
      </c>
      <c r="EP81">
        <v>348</v>
      </c>
      <c r="EQ81">
        <v>76862</v>
      </c>
      <c r="ER81">
        <v>38967</v>
      </c>
      <c r="ES81">
        <v>37895</v>
      </c>
      <c r="ET81">
        <v>9234</v>
      </c>
      <c r="EU81">
        <v>4746</v>
      </c>
      <c r="EV81">
        <v>4488</v>
      </c>
      <c r="EW81">
        <v>12</v>
      </c>
      <c r="EX81">
        <v>0.97</v>
      </c>
      <c r="EY81">
        <v>0.88</v>
      </c>
      <c r="EZ81">
        <v>1.1000000000000001</v>
      </c>
      <c r="FA81">
        <v>4310</v>
      </c>
      <c r="FB81">
        <v>10.199999999999999</v>
      </c>
      <c r="FC81">
        <v>988</v>
      </c>
      <c r="FD81">
        <v>27.9</v>
      </c>
      <c r="FI81" t="s">
        <v>108</v>
      </c>
      <c r="FJ81" t="s">
        <v>108</v>
      </c>
      <c r="FT81">
        <v>471030</v>
      </c>
      <c r="FU81">
        <v>5512186</v>
      </c>
      <c r="FZ81">
        <v>81080</v>
      </c>
      <c r="GA81">
        <v>40886</v>
      </c>
      <c r="GB81">
        <v>40194</v>
      </c>
      <c r="GC81">
        <v>14.8</v>
      </c>
      <c r="GD81">
        <v>15</v>
      </c>
      <c r="GE81">
        <v>14.6</v>
      </c>
      <c r="GF81">
        <v>49.761451780000002</v>
      </c>
      <c r="GG81">
        <v>8.5977490499999991</v>
      </c>
      <c r="GH81">
        <v>3334</v>
      </c>
      <c r="GI81">
        <v>3649</v>
      </c>
      <c r="GJ81">
        <v>8.6</v>
      </c>
      <c r="GK81">
        <v>9.6</v>
      </c>
      <c r="GL81">
        <v>5.0999999999999996</v>
      </c>
      <c r="GM81">
        <v>8.1999999999999993</v>
      </c>
      <c r="GP81">
        <v>8.1999999999999993</v>
      </c>
      <c r="GQ81">
        <v>9.1</v>
      </c>
      <c r="GR81">
        <v>41131</v>
      </c>
      <c r="GS81">
        <v>40635</v>
      </c>
      <c r="GT81">
        <v>0.9</v>
      </c>
      <c r="GU81">
        <v>0.87</v>
      </c>
      <c r="GV81">
        <v>0.95</v>
      </c>
      <c r="GW81">
        <v>0.98</v>
      </c>
      <c r="GX81">
        <v>1.1200000000000001</v>
      </c>
      <c r="GY81">
        <v>1.0900000000000001</v>
      </c>
      <c r="GZ81">
        <v>0.89</v>
      </c>
      <c r="HA81">
        <v>0.82</v>
      </c>
      <c r="HN81">
        <v>270</v>
      </c>
      <c r="HO81" t="s">
        <v>215</v>
      </c>
      <c r="HP81">
        <v>1.99</v>
      </c>
      <c r="HQ81" t="s">
        <v>110</v>
      </c>
      <c r="HR81" t="s">
        <v>111</v>
      </c>
    </row>
    <row r="82" spans="1:226" ht="14.25" hidden="1" customHeight="1" x14ac:dyDescent="0.3">
      <c r="B82">
        <f t="shared" si="104"/>
        <v>6942</v>
      </c>
      <c r="C82" t="str">
        <f t="shared" si="105"/>
        <v>A5</v>
      </c>
      <c r="D82" s="132">
        <f t="shared" si="106"/>
        <v>280</v>
      </c>
      <c r="E82" s="123">
        <f>VLOOKUP($EA82,'4-DZ-Nr.-Mapping'!$A:$J,E$4,FALSE)</f>
        <v>0</v>
      </c>
      <c r="F82" s="123">
        <f>VLOOKUP($EA82,'4-DZ-Nr.-Mapping'!$A:$J,F$4,FALSE)</f>
        <v>0</v>
      </c>
      <c r="G82" s="106" t="str">
        <f t="shared" si="107"/>
        <v>N - Darmstadt</v>
      </c>
      <c r="H82" t="str">
        <f t="shared" si="108"/>
        <v>S - Heidelberg</v>
      </c>
      <c r="I82" s="106" t="str">
        <f>VLOOKUP($EA82,'4-DZ-Nr.-Mapping'!$A:$N,I$4,FALSE)</f>
        <v xml:space="preserve"> </v>
      </c>
      <c r="J82" s="106" t="str">
        <f>VLOOKUP($EA82,'4-DZ-Nr.-Mapping'!$A:$N,J$4,FALSE)</f>
        <v xml:space="preserve"> </v>
      </c>
      <c r="K82" s="106" t="str">
        <f>VLOOKUP($EA82,'4-DZ-Nr.-Mapping'!$A:$N,K$4,FALSE)</f>
        <v xml:space="preserve"> </v>
      </c>
      <c r="L82" s="106" t="str">
        <f>VLOOKUP($EA82,'4-DZ-Nr.-Mapping'!$A:$N,L$4,FALSE)</f>
        <v xml:space="preserve"> </v>
      </c>
      <c r="M82" s="106" t="str">
        <f>VLOOKUP($EA82,'4-DZ-Nr.-Mapping'!$A:$N,M$4,FALSE)</f>
        <v xml:space="preserve"> </v>
      </c>
      <c r="N82" s="106">
        <f t="shared" si="109"/>
        <v>2</v>
      </c>
      <c r="P82" s="203">
        <f t="shared" si="110"/>
        <v>0.31090237141977212</v>
      </c>
      <c r="Q82" s="126">
        <f t="shared" si="102"/>
        <v>2019</v>
      </c>
      <c r="R82" s="126">
        <f t="shared" si="147"/>
        <v>0</v>
      </c>
      <c r="S82" s="126">
        <f t="shared" si="154"/>
        <v>0</v>
      </c>
      <c r="T82" s="126">
        <f t="shared" si="91"/>
        <v>0</v>
      </c>
      <c r="U82" s="126">
        <f t="shared" si="95"/>
        <v>0</v>
      </c>
      <c r="V82" s="126">
        <f t="shared" si="113"/>
        <v>0</v>
      </c>
      <c r="W82" s="125">
        <f t="shared" si="111"/>
        <v>0.68909762858022794</v>
      </c>
      <c r="X82" s="126">
        <f t="shared" si="103"/>
        <v>4475</v>
      </c>
      <c r="Y82" s="126">
        <f t="shared" si="114"/>
        <v>0</v>
      </c>
      <c r="Z82" s="126">
        <f t="shared" si="155"/>
        <v>0</v>
      </c>
      <c r="AA82" s="126">
        <f t="shared" si="156"/>
        <v>0</v>
      </c>
      <c r="AB82" s="126">
        <f t="shared" si="157"/>
        <v>0</v>
      </c>
      <c r="AC82" s="126">
        <f t="shared" si="148"/>
        <v>0</v>
      </c>
      <c r="AD82" s="1"/>
      <c r="AE82" s="106" t="e">
        <f t="shared" si="112"/>
        <v>#N/A</v>
      </c>
      <c r="AF82" s="106" t="str">
        <f t="shared" si="149"/>
        <v>-</v>
      </c>
      <c r="AG82" s="106" t="str">
        <f t="shared" si="115"/>
        <v>A5</v>
      </c>
      <c r="AH82" s="106">
        <f t="shared" si="150"/>
        <v>6942</v>
      </c>
      <c r="AI82" s="106" t="str">
        <f t="shared" si="151"/>
        <v xml:space="preserve"> </v>
      </c>
      <c r="AJ82" s="106" t="str">
        <f t="shared" si="116"/>
        <v xml:space="preserve"> </v>
      </c>
      <c r="AK82" s="1"/>
      <c r="AL82" s="126">
        <f t="shared" si="152"/>
        <v>2019</v>
      </c>
      <c r="AM82" s="126">
        <f t="shared" si="152"/>
        <v>0</v>
      </c>
      <c r="AN82" s="126">
        <f t="shared" si="152"/>
        <v>0</v>
      </c>
      <c r="AO82" s="126">
        <f t="shared" si="152"/>
        <v>0</v>
      </c>
      <c r="AP82" s="126">
        <f t="shared" si="152"/>
        <v>0</v>
      </c>
      <c r="AQ82" s="126">
        <f t="shared" si="152"/>
        <v>0</v>
      </c>
      <c r="AR82" s="126" t="e">
        <f t="shared" si="153"/>
        <v>#N/A</v>
      </c>
      <c r="AS82" s="126" t="e">
        <f t="shared" si="153"/>
        <v>#N/A</v>
      </c>
      <c r="AT82" s="126" t="e">
        <f t="shared" si="153"/>
        <v>#N/A</v>
      </c>
      <c r="AU82" s="126" t="e">
        <f t="shared" si="153"/>
        <v>#N/A</v>
      </c>
      <c r="AV82" s="126" t="e">
        <f t="shared" si="153"/>
        <v>#N/A</v>
      </c>
      <c r="AW82" s="126" t="e">
        <f t="shared" si="153"/>
        <v>#N/A</v>
      </c>
      <c r="AX82" s="1"/>
      <c r="AY82" s="126" t="e">
        <f t="shared" si="117"/>
        <v>#VALUE!</v>
      </c>
      <c r="AZ82" s="126" t="e">
        <f t="shared" si="118"/>
        <v>#VALUE!</v>
      </c>
      <c r="BA82" s="126" t="e">
        <f t="shared" si="119"/>
        <v>#VALUE!</v>
      </c>
      <c r="BB82" s="126" t="e">
        <f t="shared" si="120"/>
        <v>#VALUE!</v>
      </c>
      <c r="BC82" s="126" t="e">
        <f t="shared" si="121"/>
        <v>#N/A</v>
      </c>
      <c r="BD82" s="126" t="e">
        <f t="shared" si="122"/>
        <v>#N/A</v>
      </c>
      <c r="BE82" s="126" t="e">
        <f t="shared" si="123"/>
        <v>#N/A</v>
      </c>
      <c r="BF82" s="126" t="e">
        <f t="shared" si="124"/>
        <v>#N/A</v>
      </c>
      <c r="BG82" s="1"/>
      <c r="BH82" s="128" t="e">
        <f>VLOOKUP(BH$6,'1-Konfiguration'!$C$14:$D$17,2,FALSE)*AY82 / 100 / 1000</f>
        <v>#VALUE!</v>
      </c>
      <c r="BI82" s="128" t="e">
        <f>VLOOKUP(BI$6,'1-Konfiguration'!$C$14:$D$17,2,FALSE)*AZ82 / 100 / 1000</f>
        <v>#VALUE!</v>
      </c>
      <c r="BJ82" s="128" t="e">
        <f>VLOOKUP(BJ$6,'1-Konfiguration'!$C$14:$D$17,2,FALSE)*BA82 / 100 / 1000</f>
        <v>#VALUE!</v>
      </c>
      <c r="BK82" s="128" t="e">
        <f>VLOOKUP(BK$6,'1-Konfiguration'!$C$14:$D$17,2,FALSE)*BB82 / 100 / 1000</f>
        <v>#VALUE!</v>
      </c>
      <c r="BL82" s="128" t="e">
        <f>VLOOKUP(BL$6,'1-Konfiguration'!$C$14:$D$17,2,FALSE)*BC82 / 100 / 1000</f>
        <v>#N/A</v>
      </c>
      <c r="BM82" s="128" t="e">
        <f>VLOOKUP(BM$6,'1-Konfiguration'!$C$14:$D$17,2,FALSE)*BD82 / 100 / 1000</f>
        <v>#N/A</v>
      </c>
      <c r="BN82" s="128" t="e">
        <f>VLOOKUP(BN$6,'1-Konfiguration'!$C$14:$D$17,2,FALSE)*BE82 / 100 / 1000</f>
        <v>#N/A</v>
      </c>
      <c r="BO82" s="128" t="e">
        <f>VLOOKUP(BO$6,'1-Konfiguration'!$C$14:$D$17,2,FALSE)*BF82 / 100 / 1000</f>
        <v>#N/A</v>
      </c>
      <c r="BP82" s="128"/>
      <c r="BQ82" s="214" t="e">
        <f t="shared" si="125"/>
        <v>#VALUE!</v>
      </c>
      <c r="BR82" s="214" t="e">
        <f t="shared" si="126"/>
        <v>#VALUE!</v>
      </c>
      <c r="BS82" s="214" t="e">
        <f t="shared" si="127"/>
        <v>#VALUE!</v>
      </c>
      <c r="BT82" s="215" t="e">
        <f t="shared" si="128"/>
        <v>#VALUE!</v>
      </c>
      <c r="BU82" s="216" t="e">
        <f>BQ82*VLOOKUP(BU$6,'1-Konfiguration'!$C$23:$K$26,5,FALSE)</f>
        <v>#VALUE!</v>
      </c>
      <c r="BV82" s="216" t="e">
        <f>BR82*VLOOKUP(BV$6,'1-Konfiguration'!$C$23:$K$26,5,FALSE)</f>
        <v>#VALUE!</v>
      </c>
      <c r="BW82" s="216" t="e">
        <f>BS82*VLOOKUP(BW$6,'1-Konfiguration'!$C$23:$K$26,5,FALSE)</f>
        <v>#VALUE!</v>
      </c>
      <c r="BX82" s="216" t="e">
        <f>BT82*VLOOKUP(BX$6,'1-Konfiguration'!$C$23:$K$26,5,FALSE)</f>
        <v>#VALUE!</v>
      </c>
      <c r="BY82" s="216" t="e">
        <f t="shared" si="129"/>
        <v>#VALUE!</v>
      </c>
      <c r="BZ82" s="216" t="e">
        <f>BQ82*VLOOKUP(BZ$6,'1-Konfiguration'!$C$23:$K$26,9,FALSE)</f>
        <v>#VALUE!</v>
      </c>
      <c r="CA82" s="216" t="e">
        <f>BR82*VLOOKUP(CA$6,'1-Konfiguration'!$C$23:$K$26,9,FALSE)</f>
        <v>#VALUE!</v>
      </c>
      <c r="CB82" s="216" t="e">
        <f>BS82*VLOOKUP(CB$6,'1-Konfiguration'!$C$23:$K$26,9,FALSE)</f>
        <v>#VALUE!</v>
      </c>
      <c r="CC82" s="216" t="e">
        <f>BT82*VLOOKUP(CC$6,'1-Konfiguration'!$C$23:$K$26,9,FALSE)</f>
        <v>#VALUE!</v>
      </c>
      <c r="CD82" s="216" t="e">
        <f t="shared" si="130"/>
        <v>#VALUE!</v>
      </c>
      <c r="CE82" s="2"/>
      <c r="CF82" s="128" t="e">
        <f t="shared" si="131"/>
        <v>#VALUE!</v>
      </c>
      <c r="CG82" s="128" t="e">
        <f t="shared" si="132"/>
        <v>#VALUE!</v>
      </c>
      <c r="CH82" s="128" t="e">
        <f t="shared" si="133"/>
        <v>#VALUE!</v>
      </c>
      <c r="CI82" s="128" t="e">
        <f t="shared" si="134"/>
        <v>#VALUE!</v>
      </c>
      <c r="CJ82" s="128" t="e">
        <f t="shared" si="135"/>
        <v>#VALUE!</v>
      </c>
      <c r="CK82" s="128" t="e">
        <f t="shared" si="136"/>
        <v>#VALUE!</v>
      </c>
      <c r="CL82" s="128" t="e">
        <f t="shared" si="137"/>
        <v>#VALUE!</v>
      </c>
      <c r="CM82" s="128" t="e">
        <f t="shared" si="138"/>
        <v>#VALUE!</v>
      </c>
      <c r="CN82" s="2"/>
      <c r="CO82" s="128" t="e">
        <f>MMULT($BH82:$BK82,'1-Konfiguration'!D$23:D$26)+MMULT($BL82:$BO82,'1-Konfiguration'!D$23:D$26)</f>
        <v>#VALUE!</v>
      </c>
      <c r="CP82" s="128" t="e">
        <f>MMULT($BH82:$BK82,'1-Konfiguration'!E$23:E$26)+MMULT($BL82:$BO82,'1-Konfiguration'!E$23:E$26)</f>
        <v>#VALUE!</v>
      </c>
      <c r="CQ82" s="128" t="e">
        <f>MMULT($BH82:$BK82,'1-Konfiguration'!F$23:F$26)+MMULT($BL82:$BO82,'1-Konfiguration'!F$23:F$26)</f>
        <v>#VALUE!</v>
      </c>
      <c r="CR82" s="128" t="e">
        <f>MMULT($BH82:$BK82,'1-Konfiguration'!G$23:G$26)+MMULT($BL82:$BO82,'1-Konfiguration'!G$23:G$26)</f>
        <v>#VALUE!</v>
      </c>
      <c r="CS82" s="128" t="e">
        <f>MMULT($BH82:$BK82,'1-Konfiguration'!H$23:H$26)+MMULT($BL82:$BO82,'1-Konfiguration'!H$23:H$26)</f>
        <v>#VALUE!</v>
      </c>
      <c r="CT82" s="128" t="e">
        <f>MMULT($BH82:$BK82,'1-Konfiguration'!I$23:I$26)+MMULT($BL82:$BO82,'1-Konfiguration'!I$23:I$26)</f>
        <v>#VALUE!</v>
      </c>
      <c r="CU82" s="128" t="e">
        <f>MMULT($BH82:$BK82,'1-Konfiguration'!J$23:J$26)+MMULT($BL82:$BO82,'1-Konfiguration'!J$23:J$26)</f>
        <v>#VALUE!</v>
      </c>
      <c r="CV82" s="128" t="e">
        <f>MMULT($BH82:$BK82,'1-Konfiguration'!K$23:K$26)+MMULT($BL82:$BO82,'1-Konfiguration'!K$23:K$26)</f>
        <v>#VALUE!</v>
      </c>
      <c r="CX82" s="106"/>
      <c r="CY82" s="106"/>
      <c r="CZ82" s="106"/>
      <c r="DA82" s="106"/>
      <c r="DB82" s="106"/>
      <c r="DC82" s="106"/>
      <c r="DD82" s="106"/>
      <c r="DE82" s="106"/>
      <c r="DF82" s="117" t="e">
        <f>IF(CF82&gt;'5-Colouring_uMap'!B$15,'5-Colouring_uMap'!C$15,IF(CF82&gt;'5-Colouring_uMap'!B$14,'5-Colouring_uMap'!C$14,IF(CF82&gt;'5-Colouring_uMap'!B$13,'5-Colouring_uMap'!C$13,IF(CF82&gt;'5-Colouring_uMap'!B$12,'5-Colouring_uMap'!C$12,IF(CF82&gt;'5-Colouring_uMap'!B$11,'5-Colouring_uMap'!C$11,IF(CF82&gt;'5-Colouring_uMap'!B$10,'5-Colouring_uMap'!C$10,IF(CF82&gt;'5-Colouring_uMap'!B$9,'5-Colouring_uMap'!C$9,IF(CF82&gt;'5-Colouring_uMap'!B$8,'5-Colouring_uMap'!C$8,IF(CF82&gt;'5-Colouring_uMap'!B$7,'5-Colouring_uMap'!C$7)))))))))</f>
        <v>#VALUE!</v>
      </c>
      <c r="DG82" s="117" t="e">
        <f>IF(CG82&gt;'5-Colouring_uMap'!E$15,'5-Colouring_uMap'!F$15,IF(CG82&gt;'5-Colouring_uMap'!E$14,'5-Colouring_uMap'!F$14,IF(CG82&gt;'5-Colouring_uMap'!E$13,'5-Colouring_uMap'!F$13,IF(CG82&gt;'5-Colouring_uMap'!E$12,'5-Colouring_uMap'!F$12,IF(CG82&gt;'5-Colouring_uMap'!E$11,'5-Colouring_uMap'!F$11,IF(CG82&gt;'5-Colouring_uMap'!E$10,'5-Colouring_uMap'!F$10,IF(CG82&gt;'5-Colouring_uMap'!E$9,'5-Colouring_uMap'!F$9,IF(CG82&gt;'5-Colouring_uMap'!E$8,'5-Colouring_uMap'!F$8,IF(CG82&gt;'5-Colouring_uMap'!E$7,'5-Colouring_uMap'!F$7)))))))))</f>
        <v>#VALUE!</v>
      </c>
      <c r="DH82" s="117" t="e">
        <f>IF(CH82&gt;'5-Colouring_uMap'!H$15,'5-Colouring_uMap'!I$15,IF(CH82&gt;'5-Colouring_uMap'!H$14,'5-Colouring_uMap'!I$14,IF(CH82&gt;'5-Colouring_uMap'!H$13,'5-Colouring_uMap'!I$13,IF(CH82&gt;'5-Colouring_uMap'!H$12,'5-Colouring_uMap'!I$12,IF(CH82&gt;'5-Colouring_uMap'!H$11,'5-Colouring_uMap'!I$11,IF(CH82&gt;'5-Colouring_uMap'!H$10,'5-Colouring_uMap'!I$10,IF(CH82&gt;'5-Colouring_uMap'!H$9,'5-Colouring_uMap'!I$9,IF(CH82&gt;'5-Colouring_uMap'!H$8,'5-Colouring_uMap'!I$8,IF(CH82&gt;'5-Colouring_uMap'!H$7,'5-Colouring_uMap'!I$7)))))))))</f>
        <v>#VALUE!</v>
      </c>
      <c r="DI82" s="117" t="e">
        <f>IF(CI82&gt;'5-Colouring_uMap'!K$15,'5-Colouring_uMap'!L$15,IF(CI82&gt;'5-Colouring_uMap'!K$14,'5-Colouring_uMap'!L$14,IF(CI82&gt;'5-Colouring_uMap'!K$13,'5-Colouring_uMap'!L$13,IF(CI82&gt;'5-Colouring_uMap'!K$12,'5-Colouring_uMap'!L$12,IF(CI82&gt;'5-Colouring_uMap'!K$11,'5-Colouring_uMap'!L$11,IF(CI82&gt;'5-Colouring_uMap'!K$10,'5-Colouring_uMap'!L$10,IF(CI82&gt;'5-Colouring_uMap'!K$9,'5-Colouring_uMap'!L$9,IF(CI82&gt;'5-Colouring_uMap'!K$8,'5-Colouring_uMap'!L$8,IF(CI82&gt;'5-Colouring_uMap'!K$7,'5-Colouring_uMap'!L$7)))))))))</f>
        <v>#VALUE!</v>
      </c>
      <c r="DJ82" s="117" t="e">
        <f>IF(CJ82&gt;'5-Colouring_uMap'!N$15,'5-Colouring_uMap'!O$15,IF(CJ82&gt;'5-Colouring_uMap'!N$14,'5-Colouring_uMap'!O$14,IF(CJ82&gt;'5-Colouring_uMap'!N$13,'5-Colouring_uMap'!O$13,IF(CJ82&gt;'5-Colouring_uMap'!N$12,'5-Colouring_uMap'!O$12,IF(CJ82&gt;'5-Colouring_uMap'!N$11,'5-Colouring_uMap'!O$11,IF(CJ82&gt;'5-Colouring_uMap'!N$10,'5-Colouring_uMap'!O$10,IF(CJ82&gt;'5-Colouring_uMap'!N$9,'5-Colouring_uMap'!O$9,IF(CJ82&gt;'5-Colouring_uMap'!N$8,'5-Colouring_uMap'!O$8,IF(CJ82&gt;'5-Colouring_uMap'!N$7,'5-Colouring_uMap'!O$7)))))))))</f>
        <v>#VALUE!</v>
      </c>
      <c r="DK82" s="117" t="e">
        <f>IF(CK82&gt;'5-Colouring_uMap'!Q$15,'5-Colouring_uMap'!R$15,IF(CK82&gt;'5-Colouring_uMap'!Q$14,'5-Colouring_uMap'!R$14,IF(CK82&gt;'5-Colouring_uMap'!Q$13,'5-Colouring_uMap'!R$13,IF(CK82&gt;'5-Colouring_uMap'!Q$12,'5-Colouring_uMap'!R$12,IF(CK82&gt;'5-Colouring_uMap'!Q$11,'5-Colouring_uMap'!R$11,IF(CK82&gt;'5-Colouring_uMap'!Q$10,'5-Colouring_uMap'!R$10,IF(CK82&gt;'5-Colouring_uMap'!Q$9,'5-Colouring_uMap'!R$9,IF(CK82&gt;'5-Colouring_uMap'!Q$8,'5-Colouring_uMap'!R$8,IF(CK82&gt;'5-Colouring_uMap'!Q$7,'5-Colouring_uMap'!R$7)))))))))</f>
        <v>#VALUE!</v>
      </c>
      <c r="DL82" s="117" t="e">
        <f>IF(CL82&gt;'5-Colouring_uMap'!T$15,'5-Colouring_uMap'!U$15,IF(CL82&gt;'5-Colouring_uMap'!T$14,'5-Colouring_uMap'!U$14,IF(CL82&gt;'5-Colouring_uMap'!T$13,'5-Colouring_uMap'!U$13,IF(CL82&gt;'5-Colouring_uMap'!T$12,'5-Colouring_uMap'!U$12,IF(CL82&gt;'5-Colouring_uMap'!T$11,'5-Colouring_uMap'!U$11,IF(CL82&gt;'5-Colouring_uMap'!T$10,'5-Colouring_uMap'!U$10,IF(CL82&gt;'5-Colouring_uMap'!T$9,'5-Colouring_uMap'!U$9,IF(CL82&gt;'5-Colouring_uMap'!T$8,'5-Colouring_uMap'!U$8,IF(CL82&gt;'5-Colouring_uMap'!T$7,'5-Colouring_uMap'!U$7)))))))))</f>
        <v>#VALUE!</v>
      </c>
      <c r="DM82" s="117" t="e">
        <f>IF(CM82&gt;'5-Colouring_uMap'!W$15,'5-Colouring_uMap'!X$15,IF(CM82&gt;'5-Colouring_uMap'!W$14,'5-Colouring_uMap'!X$14,IF(CM82&gt;'5-Colouring_uMap'!W$13,'5-Colouring_uMap'!X$13,IF(CM82&gt;'5-Colouring_uMap'!W$12,'5-Colouring_uMap'!X$12,IF(CM82&gt;'5-Colouring_uMap'!W$11,'5-Colouring_uMap'!X$11,IF(CM82&gt;'5-Colouring_uMap'!W$10,'5-Colouring_uMap'!X$10,IF(CM82&gt;'5-Colouring_uMap'!W$9,'5-Colouring_uMap'!X$9,IF(CM82&gt;'5-Colouring_uMap'!W$8,'5-Colouring_uMap'!X$8,IF(CM82&gt;'5-Colouring_uMap'!W$7,'5-Colouring_uMap'!X$7)))))))))</f>
        <v>#VALUE!</v>
      </c>
      <c r="DN82" s="117">
        <v>10</v>
      </c>
      <c r="DO82" s="159" t="s">
        <v>2093</v>
      </c>
      <c r="DP82" s="106" t="e">
        <f t="shared" si="139"/>
        <v>#VALUE!</v>
      </c>
      <c r="DQ82" s="106" t="e">
        <f t="shared" si="140"/>
        <v>#VALUE!</v>
      </c>
      <c r="DR82" s="106" t="e">
        <f t="shared" si="141"/>
        <v>#VALUE!</v>
      </c>
      <c r="DS82" s="106" t="e">
        <f t="shared" si="142"/>
        <v>#VALUE!</v>
      </c>
      <c r="DT82" s="106" t="e">
        <f t="shared" si="143"/>
        <v>#VALUE!</v>
      </c>
      <c r="DU82" s="106" t="e">
        <f t="shared" si="144"/>
        <v>#VALUE!</v>
      </c>
      <c r="DV82" s="106" t="e">
        <f t="shared" si="145"/>
        <v>#VALUE!</v>
      </c>
      <c r="DW82" s="106" t="e">
        <f t="shared" si="146"/>
        <v>#VALUE!</v>
      </c>
      <c r="DX82" t="s">
        <v>2080</v>
      </c>
      <c r="DY82">
        <v>2018</v>
      </c>
      <c r="DZ82">
        <v>6217</v>
      </c>
      <c r="EA82">
        <v>6942</v>
      </c>
      <c r="EB82" t="s">
        <v>261</v>
      </c>
      <c r="EC82">
        <v>6</v>
      </c>
      <c r="ED82" t="s">
        <v>99</v>
      </c>
      <c r="EE82" t="s">
        <v>100</v>
      </c>
      <c r="EF82">
        <v>5</v>
      </c>
      <c r="EH82">
        <v>2</v>
      </c>
      <c r="EI82" t="s">
        <v>194</v>
      </c>
      <c r="EJ82" t="s">
        <v>218</v>
      </c>
      <c r="EK82" t="s">
        <v>104</v>
      </c>
      <c r="EL82" t="s">
        <v>207</v>
      </c>
      <c r="EM82" t="s">
        <v>214</v>
      </c>
      <c r="EN82" t="s">
        <v>107</v>
      </c>
      <c r="EO82">
        <v>4</v>
      </c>
      <c r="EP82">
        <v>348</v>
      </c>
      <c r="EQ82">
        <v>79738</v>
      </c>
      <c r="ER82">
        <v>41071</v>
      </c>
      <c r="ES82">
        <v>38667</v>
      </c>
      <c r="ET82">
        <v>6493</v>
      </c>
      <c r="EU82">
        <v>2019</v>
      </c>
      <c r="EV82">
        <v>4475</v>
      </c>
      <c r="EW82">
        <v>8.1</v>
      </c>
      <c r="EX82">
        <v>0.97</v>
      </c>
      <c r="EY82">
        <v>0.87</v>
      </c>
      <c r="EZ82">
        <v>1.0900000000000001</v>
      </c>
      <c r="FA82">
        <v>4474</v>
      </c>
      <c r="FB82">
        <v>6.9</v>
      </c>
      <c r="FC82">
        <v>1018</v>
      </c>
      <c r="FD82">
        <v>18.7</v>
      </c>
      <c r="FI82" t="s">
        <v>108</v>
      </c>
      <c r="FJ82" t="s">
        <v>108</v>
      </c>
      <c r="FT82">
        <v>473173</v>
      </c>
      <c r="FU82">
        <v>5517066</v>
      </c>
      <c r="FZ82">
        <v>84550</v>
      </c>
      <c r="GA82">
        <v>43560</v>
      </c>
      <c r="GB82">
        <v>40990</v>
      </c>
      <c r="GC82">
        <v>9.9</v>
      </c>
      <c r="GD82">
        <v>5.8</v>
      </c>
      <c r="GE82">
        <v>14.2</v>
      </c>
      <c r="GF82">
        <v>49.805438479999999</v>
      </c>
      <c r="GG82">
        <v>8.6271738899999999</v>
      </c>
      <c r="GH82">
        <v>3782</v>
      </c>
      <c r="GI82">
        <v>3776</v>
      </c>
      <c r="GJ82">
        <v>9.1999999999999993</v>
      </c>
      <c r="GK82">
        <v>9.8000000000000007</v>
      </c>
      <c r="GL82">
        <v>3.1</v>
      </c>
      <c r="GM82">
        <v>9.4</v>
      </c>
      <c r="GP82">
        <v>8.6999999999999993</v>
      </c>
      <c r="GQ82">
        <v>9.1999999999999993</v>
      </c>
      <c r="GR82">
        <v>43820</v>
      </c>
      <c r="GS82">
        <v>41435</v>
      </c>
      <c r="GT82">
        <v>0.87</v>
      </c>
      <c r="GU82">
        <v>0.87</v>
      </c>
      <c r="GV82">
        <v>0.96</v>
      </c>
      <c r="GW82">
        <v>0.97</v>
      </c>
      <c r="GX82">
        <v>1.1100000000000001</v>
      </c>
      <c r="GY82">
        <v>1.08</v>
      </c>
      <c r="GZ82">
        <v>0.87</v>
      </c>
      <c r="HA82">
        <v>0.82</v>
      </c>
      <c r="HN82">
        <v>280</v>
      </c>
      <c r="HO82" t="s">
        <v>262</v>
      </c>
      <c r="HP82">
        <v>0.67</v>
      </c>
      <c r="HQ82" t="s">
        <v>110</v>
      </c>
      <c r="HR82" t="s">
        <v>111</v>
      </c>
    </row>
    <row r="83" spans="1:226" ht="14.25" hidden="1" customHeight="1" x14ac:dyDescent="0.3">
      <c r="B83">
        <f t="shared" si="104"/>
        <v>6937</v>
      </c>
      <c r="C83" t="str">
        <f t="shared" si="105"/>
        <v>A5</v>
      </c>
      <c r="D83" s="132">
        <f t="shared" si="106"/>
        <v>290</v>
      </c>
      <c r="E83" s="123">
        <f>VLOOKUP($EA83,'4-DZ-Nr.-Mapping'!$A:$J,E$4,FALSE)</f>
        <v>0</v>
      </c>
      <c r="F83" s="123">
        <f>VLOOKUP($EA83,'4-DZ-Nr.-Mapping'!$A:$J,F$4,FALSE)</f>
        <v>0</v>
      </c>
      <c r="G83" s="106" t="str">
        <f t="shared" si="107"/>
        <v>N - Frankfurt a. Main</v>
      </c>
      <c r="H83" t="str">
        <f t="shared" si="108"/>
        <v>S - Heidelberg</v>
      </c>
      <c r="I83" s="106" t="str">
        <f>VLOOKUP($EA83,'4-DZ-Nr.-Mapping'!$A:$N,I$4,FALSE)</f>
        <v xml:space="preserve"> </v>
      </c>
      <c r="J83" s="106" t="str">
        <f>VLOOKUP($EA83,'4-DZ-Nr.-Mapping'!$A:$N,J$4,FALSE)</f>
        <v xml:space="preserve"> </v>
      </c>
      <c r="K83" s="106" t="str">
        <f>VLOOKUP($EA83,'4-DZ-Nr.-Mapping'!$A:$N,K$4,FALSE)</f>
        <v xml:space="preserve"> </v>
      </c>
      <c r="L83" s="106" t="str">
        <f>VLOOKUP($EA83,'4-DZ-Nr.-Mapping'!$A:$N,L$4,FALSE)</f>
        <v xml:space="preserve"> </v>
      </c>
      <c r="M83" s="106" t="str">
        <f>VLOOKUP($EA83,'4-DZ-Nr.-Mapping'!$A:$N,M$4,FALSE)</f>
        <v xml:space="preserve"> </v>
      </c>
      <c r="N83" s="106">
        <f t="shared" si="109"/>
        <v>2</v>
      </c>
      <c r="P83" s="203">
        <f t="shared" si="110"/>
        <v>0.31829537105069799</v>
      </c>
      <c r="Q83" s="126">
        <f t="shared" si="102"/>
        <v>2166</v>
      </c>
      <c r="R83" s="126">
        <f t="shared" si="147"/>
        <v>0</v>
      </c>
      <c r="S83" s="126">
        <f t="shared" si="154"/>
        <v>0</v>
      </c>
      <c r="T83" s="126">
        <f t="shared" si="91"/>
        <v>0</v>
      </c>
      <c r="U83" s="126">
        <f t="shared" si="95"/>
        <v>0</v>
      </c>
      <c r="V83" s="126">
        <f t="shared" si="113"/>
        <v>0</v>
      </c>
      <c r="W83" s="125">
        <f t="shared" si="111"/>
        <v>0.68170462894930195</v>
      </c>
      <c r="X83" s="126">
        <f t="shared" si="103"/>
        <v>4639</v>
      </c>
      <c r="Y83" s="126">
        <f t="shared" si="114"/>
        <v>0</v>
      </c>
      <c r="Z83" s="126">
        <f t="shared" si="155"/>
        <v>0</v>
      </c>
      <c r="AA83" s="126">
        <f t="shared" si="156"/>
        <v>0</v>
      </c>
      <c r="AB83" s="126">
        <f t="shared" si="157"/>
        <v>0</v>
      </c>
      <c r="AC83" s="126">
        <f t="shared" si="148"/>
        <v>0</v>
      </c>
      <c r="AD83" s="1"/>
      <c r="AE83" s="106" t="e">
        <f t="shared" si="112"/>
        <v>#N/A</v>
      </c>
      <c r="AF83" s="106" t="str">
        <f t="shared" si="149"/>
        <v>-</v>
      </c>
      <c r="AG83" s="106" t="str">
        <f t="shared" si="115"/>
        <v>A5</v>
      </c>
      <c r="AH83" s="106">
        <f t="shared" si="150"/>
        <v>6937</v>
      </c>
      <c r="AI83" s="106" t="str">
        <f t="shared" si="151"/>
        <v xml:space="preserve"> </v>
      </c>
      <c r="AJ83" s="106" t="str">
        <f t="shared" si="116"/>
        <v xml:space="preserve"> </v>
      </c>
      <c r="AK83" s="1"/>
      <c r="AL83" s="126">
        <f t="shared" si="152"/>
        <v>2166</v>
      </c>
      <c r="AM83" s="126">
        <f t="shared" si="152"/>
        <v>0</v>
      </c>
      <c r="AN83" s="126">
        <f t="shared" si="152"/>
        <v>0</v>
      </c>
      <c r="AO83" s="126">
        <f t="shared" si="152"/>
        <v>0</v>
      </c>
      <c r="AP83" s="126">
        <f t="shared" si="152"/>
        <v>0</v>
      </c>
      <c r="AQ83" s="126">
        <f t="shared" si="152"/>
        <v>0</v>
      </c>
      <c r="AR83" s="126" t="e">
        <f t="shared" si="153"/>
        <v>#N/A</v>
      </c>
      <c r="AS83" s="126" t="e">
        <f t="shared" si="153"/>
        <v>#N/A</v>
      </c>
      <c r="AT83" s="126" t="e">
        <f t="shared" si="153"/>
        <v>#N/A</v>
      </c>
      <c r="AU83" s="126" t="e">
        <f t="shared" si="153"/>
        <v>#N/A</v>
      </c>
      <c r="AV83" s="126" t="e">
        <f t="shared" si="153"/>
        <v>#N/A</v>
      </c>
      <c r="AW83" s="126" t="e">
        <f t="shared" si="153"/>
        <v>#N/A</v>
      </c>
      <c r="AX83" s="1"/>
      <c r="AY83" s="126" t="e">
        <f t="shared" si="117"/>
        <v>#VALUE!</v>
      </c>
      <c r="AZ83" s="126" t="e">
        <f t="shared" si="118"/>
        <v>#VALUE!</v>
      </c>
      <c r="BA83" s="126" t="e">
        <f t="shared" si="119"/>
        <v>#VALUE!</v>
      </c>
      <c r="BB83" s="126" t="e">
        <f t="shared" si="120"/>
        <v>#VALUE!</v>
      </c>
      <c r="BC83" s="126" t="e">
        <f t="shared" si="121"/>
        <v>#N/A</v>
      </c>
      <c r="BD83" s="126" t="e">
        <f t="shared" si="122"/>
        <v>#N/A</v>
      </c>
      <c r="BE83" s="126" t="e">
        <f t="shared" si="123"/>
        <v>#N/A</v>
      </c>
      <c r="BF83" s="126" t="e">
        <f t="shared" si="124"/>
        <v>#N/A</v>
      </c>
      <c r="BG83" s="1"/>
      <c r="BH83" s="128" t="e">
        <f>VLOOKUP(BH$6,'1-Konfiguration'!$C$14:$D$17,2,FALSE)*AY83 / 100 / 1000</f>
        <v>#VALUE!</v>
      </c>
      <c r="BI83" s="128" t="e">
        <f>VLOOKUP(BI$6,'1-Konfiguration'!$C$14:$D$17,2,FALSE)*AZ83 / 100 / 1000</f>
        <v>#VALUE!</v>
      </c>
      <c r="BJ83" s="128" t="e">
        <f>VLOOKUP(BJ$6,'1-Konfiguration'!$C$14:$D$17,2,FALSE)*BA83 / 100 / 1000</f>
        <v>#VALUE!</v>
      </c>
      <c r="BK83" s="128" t="e">
        <f>VLOOKUP(BK$6,'1-Konfiguration'!$C$14:$D$17,2,FALSE)*BB83 / 100 / 1000</f>
        <v>#VALUE!</v>
      </c>
      <c r="BL83" s="128" t="e">
        <f>VLOOKUP(BL$6,'1-Konfiguration'!$C$14:$D$17,2,FALSE)*BC83 / 100 / 1000</f>
        <v>#N/A</v>
      </c>
      <c r="BM83" s="128" t="e">
        <f>VLOOKUP(BM$6,'1-Konfiguration'!$C$14:$D$17,2,FALSE)*BD83 / 100 / 1000</f>
        <v>#N/A</v>
      </c>
      <c r="BN83" s="128" t="e">
        <f>VLOOKUP(BN$6,'1-Konfiguration'!$C$14:$D$17,2,FALSE)*BE83 / 100 / 1000</f>
        <v>#N/A</v>
      </c>
      <c r="BO83" s="128" t="e">
        <f>VLOOKUP(BO$6,'1-Konfiguration'!$C$14:$D$17,2,FALSE)*BF83 / 100 / 1000</f>
        <v>#N/A</v>
      </c>
      <c r="BP83" s="128"/>
      <c r="BQ83" s="214" t="e">
        <f t="shared" si="125"/>
        <v>#VALUE!</v>
      </c>
      <c r="BR83" s="214" t="e">
        <f t="shared" si="126"/>
        <v>#VALUE!</v>
      </c>
      <c r="BS83" s="214" t="e">
        <f t="shared" si="127"/>
        <v>#VALUE!</v>
      </c>
      <c r="BT83" s="215" t="e">
        <f t="shared" si="128"/>
        <v>#VALUE!</v>
      </c>
      <c r="BU83" s="216" t="e">
        <f>BQ83*VLOOKUP(BU$6,'1-Konfiguration'!$C$23:$K$26,5,FALSE)</f>
        <v>#VALUE!</v>
      </c>
      <c r="BV83" s="216" t="e">
        <f>BR83*VLOOKUP(BV$6,'1-Konfiguration'!$C$23:$K$26,5,FALSE)</f>
        <v>#VALUE!</v>
      </c>
      <c r="BW83" s="216" t="e">
        <f>BS83*VLOOKUP(BW$6,'1-Konfiguration'!$C$23:$K$26,5,FALSE)</f>
        <v>#VALUE!</v>
      </c>
      <c r="BX83" s="216" t="e">
        <f>BT83*VLOOKUP(BX$6,'1-Konfiguration'!$C$23:$K$26,5,FALSE)</f>
        <v>#VALUE!</v>
      </c>
      <c r="BY83" s="216" t="e">
        <f t="shared" si="129"/>
        <v>#VALUE!</v>
      </c>
      <c r="BZ83" s="216" t="e">
        <f>BQ83*VLOOKUP(BZ$6,'1-Konfiguration'!$C$23:$K$26,9,FALSE)</f>
        <v>#VALUE!</v>
      </c>
      <c r="CA83" s="216" t="e">
        <f>BR83*VLOOKUP(CA$6,'1-Konfiguration'!$C$23:$K$26,9,FALSE)</f>
        <v>#VALUE!</v>
      </c>
      <c r="CB83" s="216" t="e">
        <f>BS83*VLOOKUP(CB$6,'1-Konfiguration'!$C$23:$K$26,9,FALSE)</f>
        <v>#VALUE!</v>
      </c>
      <c r="CC83" s="216" t="e">
        <f>BT83*VLOOKUP(CC$6,'1-Konfiguration'!$C$23:$K$26,9,FALSE)</f>
        <v>#VALUE!</v>
      </c>
      <c r="CD83" s="216" t="e">
        <f t="shared" si="130"/>
        <v>#VALUE!</v>
      </c>
      <c r="CE83" s="2"/>
      <c r="CF83" s="128" t="e">
        <f t="shared" si="131"/>
        <v>#VALUE!</v>
      </c>
      <c r="CG83" s="128" t="e">
        <f t="shared" si="132"/>
        <v>#VALUE!</v>
      </c>
      <c r="CH83" s="128" t="e">
        <f t="shared" si="133"/>
        <v>#VALUE!</v>
      </c>
      <c r="CI83" s="128" t="e">
        <f t="shared" si="134"/>
        <v>#VALUE!</v>
      </c>
      <c r="CJ83" s="128" t="e">
        <f t="shared" si="135"/>
        <v>#VALUE!</v>
      </c>
      <c r="CK83" s="128" t="e">
        <f t="shared" si="136"/>
        <v>#VALUE!</v>
      </c>
      <c r="CL83" s="128" t="e">
        <f t="shared" si="137"/>
        <v>#VALUE!</v>
      </c>
      <c r="CM83" s="128" t="e">
        <f t="shared" si="138"/>
        <v>#VALUE!</v>
      </c>
      <c r="CN83" s="2"/>
      <c r="CO83" s="128" t="e">
        <f>MMULT($BH83:$BK83,'1-Konfiguration'!D$23:D$26)+MMULT($BL83:$BO83,'1-Konfiguration'!D$23:D$26)</f>
        <v>#VALUE!</v>
      </c>
      <c r="CP83" s="128" t="e">
        <f>MMULT($BH83:$BK83,'1-Konfiguration'!E$23:E$26)+MMULT($BL83:$BO83,'1-Konfiguration'!E$23:E$26)</f>
        <v>#VALUE!</v>
      </c>
      <c r="CQ83" s="128" t="e">
        <f>MMULT($BH83:$BK83,'1-Konfiguration'!F$23:F$26)+MMULT($BL83:$BO83,'1-Konfiguration'!F$23:F$26)</f>
        <v>#VALUE!</v>
      </c>
      <c r="CR83" s="128" t="e">
        <f>MMULT($BH83:$BK83,'1-Konfiguration'!G$23:G$26)+MMULT($BL83:$BO83,'1-Konfiguration'!G$23:G$26)</f>
        <v>#VALUE!</v>
      </c>
      <c r="CS83" s="128" t="e">
        <f>MMULT($BH83:$BK83,'1-Konfiguration'!H$23:H$26)+MMULT($BL83:$BO83,'1-Konfiguration'!H$23:H$26)</f>
        <v>#VALUE!</v>
      </c>
      <c r="CT83" s="128" t="e">
        <f>MMULT($BH83:$BK83,'1-Konfiguration'!I$23:I$26)+MMULT($BL83:$BO83,'1-Konfiguration'!I$23:I$26)</f>
        <v>#VALUE!</v>
      </c>
      <c r="CU83" s="128" t="e">
        <f>MMULT($BH83:$BK83,'1-Konfiguration'!J$23:J$26)+MMULT($BL83:$BO83,'1-Konfiguration'!J$23:J$26)</f>
        <v>#VALUE!</v>
      </c>
      <c r="CV83" s="128" t="e">
        <f>MMULT($BH83:$BK83,'1-Konfiguration'!K$23:K$26)+MMULT($BL83:$BO83,'1-Konfiguration'!K$23:K$26)</f>
        <v>#VALUE!</v>
      </c>
      <c r="CX83" s="106"/>
      <c r="CY83" s="106"/>
      <c r="CZ83" s="106"/>
      <c r="DA83" s="106"/>
      <c r="DB83" s="106"/>
      <c r="DC83" s="106"/>
      <c r="DD83" s="106"/>
      <c r="DE83" s="106"/>
      <c r="DF83" s="117" t="e">
        <f>IF(CF83&gt;'5-Colouring_uMap'!B$15,'5-Colouring_uMap'!C$15,IF(CF83&gt;'5-Colouring_uMap'!B$14,'5-Colouring_uMap'!C$14,IF(CF83&gt;'5-Colouring_uMap'!B$13,'5-Colouring_uMap'!C$13,IF(CF83&gt;'5-Colouring_uMap'!B$12,'5-Colouring_uMap'!C$12,IF(CF83&gt;'5-Colouring_uMap'!B$11,'5-Colouring_uMap'!C$11,IF(CF83&gt;'5-Colouring_uMap'!B$10,'5-Colouring_uMap'!C$10,IF(CF83&gt;'5-Colouring_uMap'!B$9,'5-Colouring_uMap'!C$9,IF(CF83&gt;'5-Colouring_uMap'!B$8,'5-Colouring_uMap'!C$8,IF(CF83&gt;'5-Colouring_uMap'!B$7,'5-Colouring_uMap'!C$7)))))))))</f>
        <v>#VALUE!</v>
      </c>
      <c r="DG83" s="117" t="e">
        <f>IF(CG83&gt;'5-Colouring_uMap'!E$15,'5-Colouring_uMap'!F$15,IF(CG83&gt;'5-Colouring_uMap'!E$14,'5-Colouring_uMap'!F$14,IF(CG83&gt;'5-Colouring_uMap'!E$13,'5-Colouring_uMap'!F$13,IF(CG83&gt;'5-Colouring_uMap'!E$12,'5-Colouring_uMap'!F$12,IF(CG83&gt;'5-Colouring_uMap'!E$11,'5-Colouring_uMap'!F$11,IF(CG83&gt;'5-Colouring_uMap'!E$10,'5-Colouring_uMap'!F$10,IF(CG83&gt;'5-Colouring_uMap'!E$9,'5-Colouring_uMap'!F$9,IF(CG83&gt;'5-Colouring_uMap'!E$8,'5-Colouring_uMap'!F$8,IF(CG83&gt;'5-Colouring_uMap'!E$7,'5-Colouring_uMap'!F$7)))))))))</f>
        <v>#VALUE!</v>
      </c>
      <c r="DH83" s="117" t="e">
        <f>IF(CH83&gt;'5-Colouring_uMap'!H$15,'5-Colouring_uMap'!I$15,IF(CH83&gt;'5-Colouring_uMap'!H$14,'5-Colouring_uMap'!I$14,IF(CH83&gt;'5-Colouring_uMap'!H$13,'5-Colouring_uMap'!I$13,IF(CH83&gt;'5-Colouring_uMap'!H$12,'5-Colouring_uMap'!I$12,IF(CH83&gt;'5-Colouring_uMap'!H$11,'5-Colouring_uMap'!I$11,IF(CH83&gt;'5-Colouring_uMap'!H$10,'5-Colouring_uMap'!I$10,IF(CH83&gt;'5-Colouring_uMap'!H$9,'5-Colouring_uMap'!I$9,IF(CH83&gt;'5-Colouring_uMap'!H$8,'5-Colouring_uMap'!I$8,IF(CH83&gt;'5-Colouring_uMap'!H$7,'5-Colouring_uMap'!I$7)))))))))</f>
        <v>#VALUE!</v>
      </c>
      <c r="DI83" s="117" t="e">
        <f>IF(CI83&gt;'5-Colouring_uMap'!K$15,'5-Colouring_uMap'!L$15,IF(CI83&gt;'5-Colouring_uMap'!K$14,'5-Colouring_uMap'!L$14,IF(CI83&gt;'5-Colouring_uMap'!K$13,'5-Colouring_uMap'!L$13,IF(CI83&gt;'5-Colouring_uMap'!K$12,'5-Colouring_uMap'!L$12,IF(CI83&gt;'5-Colouring_uMap'!K$11,'5-Colouring_uMap'!L$11,IF(CI83&gt;'5-Colouring_uMap'!K$10,'5-Colouring_uMap'!L$10,IF(CI83&gt;'5-Colouring_uMap'!K$9,'5-Colouring_uMap'!L$9,IF(CI83&gt;'5-Colouring_uMap'!K$8,'5-Colouring_uMap'!L$8,IF(CI83&gt;'5-Colouring_uMap'!K$7,'5-Colouring_uMap'!L$7)))))))))</f>
        <v>#VALUE!</v>
      </c>
      <c r="DJ83" s="117" t="e">
        <f>IF(CJ83&gt;'5-Colouring_uMap'!N$15,'5-Colouring_uMap'!O$15,IF(CJ83&gt;'5-Colouring_uMap'!N$14,'5-Colouring_uMap'!O$14,IF(CJ83&gt;'5-Colouring_uMap'!N$13,'5-Colouring_uMap'!O$13,IF(CJ83&gt;'5-Colouring_uMap'!N$12,'5-Colouring_uMap'!O$12,IF(CJ83&gt;'5-Colouring_uMap'!N$11,'5-Colouring_uMap'!O$11,IF(CJ83&gt;'5-Colouring_uMap'!N$10,'5-Colouring_uMap'!O$10,IF(CJ83&gt;'5-Colouring_uMap'!N$9,'5-Colouring_uMap'!O$9,IF(CJ83&gt;'5-Colouring_uMap'!N$8,'5-Colouring_uMap'!O$8,IF(CJ83&gt;'5-Colouring_uMap'!N$7,'5-Colouring_uMap'!O$7)))))))))</f>
        <v>#VALUE!</v>
      </c>
      <c r="DK83" s="117" t="e">
        <f>IF(CK83&gt;'5-Colouring_uMap'!Q$15,'5-Colouring_uMap'!R$15,IF(CK83&gt;'5-Colouring_uMap'!Q$14,'5-Colouring_uMap'!R$14,IF(CK83&gt;'5-Colouring_uMap'!Q$13,'5-Colouring_uMap'!R$13,IF(CK83&gt;'5-Colouring_uMap'!Q$12,'5-Colouring_uMap'!R$12,IF(CK83&gt;'5-Colouring_uMap'!Q$11,'5-Colouring_uMap'!R$11,IF(CK83&gt;'5-Colouring_uMap'!Q$10,'5-Colouring_uMap'!R$10,IF(CK83&gt;'5-Colouring_uMap'!Q$9,'5-Colouring_uMap'!R$9,IF(CK83&gt;'5-Colouring_uMap'!Q$8,'5-Colouring_uMap'!R$8,IF(CK83&gt;'5-Colouring_uMap'!Q$7,'5-Colouring_uMap'!R$7)))))))))</f>
        <v>#VALUE!</v>
      </c>
      <c r="DL83" s="117" t="e">
        <f>IF(CL83&gt;'5-Colouring_uMap'!T$15,'5-Colouring_uMap'!U$15,IF(CL83&gt;'5-Colouring_uMap'!T$14,'5-Colouring_uMap'!U$14,IF(CL83&gt;'5-Colouring_uMap'!T$13,'5-Colouring_uMap'!U$13,IF(CL83&gt;'5-Colouring_uMap'!T$12,'5-Colouring_uMap'!U$12,IF(CL83&gt;'5-Colouring_uMap'!T$11,'5-Colouring_uMap'!U$11,IF(CL83&gt;'5-Colouring_uMap'!T$10,'5-Colouring_uMap'!U$10,IF(CL83&gt;'5-Colouring_uMap'!T$9,'5-Colouring_uMap'!U$9,IF(CL83&gt;'5-Colouring_uMap'!T$8,'5-Colouring_uMap'!U$8,IF(CL83&gt;'5-Colouring_uMap'!T$7,'5-Colouring_uMap'!U$7)))))))))</f>
        <v>#VALUE!</v>
      </c>
      <c r="DM83" s="117" t="e">
        <f>IF(CM83&gt;'5-Colouring_uMap'!W$15,'5-Colouring_uMap'!X$15,IF(CM83&gt;'5-Colouring_uMap'!W$14,'5-Colouring_uMap'!X$14,IF(CM83&gt;'5-Colouring_uMap'!W$13,'5-Colouring_uMap'!X$13,IF(CM83&gt;'5-Colouring_uMap'!W$12,'5-Colouring_uMap'!X$12,IF(CM83&gt;'5-Colouring_uMap'!W$11,'5-Colouring_uMap'!X$11,IF(CM83&gt;'5-Colouring_uMap'!W$10,'5-Colouring_uMap'!X$10,IF(CM83&gt;'5-Colouring_uMap'!W$9,'5-Colouring_uMap'!X$9,IF(CM83&gt;'5-Colouring_uMap'!W$8,'5-Colouring_uMap'!X$8,IF(CM83&gt;'5-Colouring_uMap'!W$7,'5-Colouring_uMap'!X$7)))))))))</f>
        <v>#VALUE!</v>
      </c>
      <c r="DN83" s="117">
        <v>10</v>
      </c>
      <c r="DO83" s="159" t="s">
        <v>2093</v>
      </c>
      <c r="DP83" s="106" t="e">
        <f t="shared" si="139"/>
        <v>#VALUE!</v>
      </c>
      <c r="DQ83" s="106" t="e">
        <f t="shared" si="140"/>
        <v>#VALUE!</v>
      </c>
      <c r="DR83" s="106" t="e">
        <f t="shared" si="141"/>
        <v>#VALUE!</v>
      </c>
      <c r="DS83" s="106" t="e">
        <f t="shared" si="142"/>
        <v>#VALUE!</v>
      </c>
      <c r="DT83" s="106" t="e">
        <f t="shared" si="143"/>
        <v>#VALUE!</v>
      </c>
      <c r="DU83" s="106" t="e">
        <f t="shared" si="144"/>
        <v>#VALUE!</v>
      </c>
      <c r="DV83" s="106" t="e">
        <f t="shared" si="145"/>
        <v>#VALUE!</v>
      </c>
      <c r="DW83" s="106" t="e">
        <f t="shared" si="146"/>
        <v>#VALUE!</v>
      </c>
      <c r="DX83" t="s">
        <v>2080</v>
      </c>
      <c r="DY83">
        <v>2018</v>
      </c>
      <c r="DZ83">
        <v>6117</v>
      </c>
      <c r="EA83">
        <v>6937</v>
      </c>
      <c r="EB83" t="s">
        <v>216</v>
      </c>
      <c r="EC83">
        <v>6</v>
      </c>
      <c r="ED83" t="s">
        <v>99</v>
      </c>
      <c r="EE83" t="s">
        <v>100</v>
      </c>
      <c r="EF83">
        <v>5</v>
      </c>
      <c r="EH83">
        <v>2</v>
      </c>
      <c r="EI83" t="s">
        <v>105</v>
      </c>
      <c r="EJ83" t="s">
        <v>217</v>
      </c>
      <c r="EK83" t="s">
        <v>104</v>
      </c>
      <c r="EL83" t="s">
        <v>207</v>
      </c>
      <c r="EM83" t="s">
        <v>218</v>
      </c>
      <c r="EN83" t="s">
        <v>107</v>
      </c>
      <c r="EO83">
        <v>5</v>
      </c>
      <c r="EP83">
        <v>348</v>
      </c>
      <c r="EQ83">
        <v>83864</v>
      </c>
      <c r="ER83">
        <v>43063</v>
      </c>
      <c r="ES83">
        <v>40801</v>
      </c>
      <c r="ET83">
        <v>6805</v>
      </c>
      <c r="EU83">
        <v>2166</v>
      </c>
      <c r="EV83">
        <v>4639</v>
      </c>
      <c r="EW83">
        <v>8.1</v>
      </c>
      <c r="EX83">
        <v>0.96</v>
      </c>
      <c r="EY83">
        <v>0.83</v>
      </c>
      <c r="EZ83">
        <v>1.08</v>
      </c>
      <c r="FA83">
        <v>4712</v>
      </c>
      <c r="FB83">
        <v>7</v>
      </c>
      <c r="FC83">
        <v>1059</v>
      </c>
      <c r="FD83">
        <v>18.100000000000001</v>
      </c>
      <c r="FI83" t="s">
        <v>108</v>
      </c>
      <c r="FJ83" t="s">
        <v>108</v>
      </c>
      <c r="FT83">
        <v>473291</v>
      </c>
      <c r="FU83">
        <v>5517994</v>
      </c>
      <c r="FZ83">
        <v>89694</v>
      </c>
      <c r="GA83">
        <v>46029</v>
      </c>
      <c r="GB83">
        <v>43665</v>
      </c>
      <c r="GC83">
        <v>9.6999999999999993</v>
      </c>
      <c r="GD83">
        <v>5.9</v>
      </c>
      <c r="GE83">
        <v>13.7</v>
      </c>
      <c r="GF83">
        <v>49.813790310000002</v>
      </c>
      <c r="GG83">
        <v>8.6287429600000003</v>
      </c>
      <c r="GH83">
        <v>4319</v>
      </c>
      <c r="GI83">
        <v>4189</v>
      </c>
      <c r="GJ83">
        <v>10</v>
      </c>
      <c r="GK83">
        <v>10.3</v>
      </c>
      <c r="GL83">
        <v>3.2</v>
      </c>
      <c r="GM83">
        <v>8.1</v>
      </c>
      <c r="GP83">
        <v>9.4</v>
      </c>
      <c r="GQ83">
        <v>9.6</v>
      </c>
      <c r="GR83">
        <v>46345</v>
      </c>
      <c r="GS83">
        <v>44281</v>
      </c>
      <c r="GT83">
        <v>0.83</v>
      </c>
      <c r="GU83">
        <v>0.83</v>
      </c>
      <c r="GV83">
        <v>0.96</v>
      </c>
      <c r="GW83">
        <v>0.97</v>
      </c>
      <c r="GX83">
        <v>1.0900000000000001</v>
      </c>
      <c r="GY83">
        <v>1.06</v>
      </c>
      <c r="GZ83">
        <v>0.86</v>
      </c>
      <c r="HA83">
        <v>0.8</v>
      </c>
      <c r="HN83">
        <v>290</v>
      </c>
      <c r="HO83" t="s">
        <v>219</v>
      </c>
      <c r="HP83">
        <v>6.1269999999999998</v>
      </c>
      <c r="HQ83" t="s">
        <v>110</v>
      </c>
      <c r="HR83" t="s">
        <v>111</v>
      </c>
    </row>
    <row r="84" spans="1:226" ht="14.25" hidden="1" customHeight="1" x14ac:dyDescent="0.3">
      <c r="B84">
        <f t="shared" si="104"/>
        <v>6826</v>
      </c>
      <c r="C84" t="str">
        <f t="shared" si="105"/>
        <v>A5</v>
      </c>
      <c r="D84" s="132">
        <f t="shared" si="106"/>
        <v>300</v>
      </c>
      <c r="E84" s="123">
        <f>VLOOKUP($EA84,'4-DZ-Nr.-Mapping'!$A:$J,E$4,FALSE)</f>
        <v>0</v>
      </c>
      <c r="F84" s="123">
        <f>VLOOKUP($EA84,'4-DZ-Nr.-Mapping'!$A:$J,F$4,FALSE)</f>
        <v>1</v>
      </c>
      <c r="G84" s="106" t="str">
        <f t="shared" si="107"/>
        <v>N - Frankfurt a. Main</v>
      </c>
      <c r="H84" t="str">
        <f t="shared" si="108"/>
        <v>S - Heidelberg</v>
      </c>
      <c r="I84" s="106" t="str">
        <f>VLOOKUP($EA84,'4-DZ-Nr.-Mapping'!$A:$N,I$4,FALSE)</f>
        <v xml:space="preserve"> </v>
      </c>
      <c r="J84" s="106">
        <f>VLOOKUP($EA84,'4-DZ-Nr.-Mapping'!$A:$N,J$4,FALSE)</f>
        <v>6922</v>
      </c>
      <c r="K84" s="106">
        <f>VLOOKUP($EA84,'4-DZ-Nr.-Mapping'!$A:$N,K$4,FALSE)</f>
        <v>6973</v>
      </c>
      <c r="L84" s="106" t="str">
        <f>VLOOKUP($EA84,'4-DZ-Nr.-Mapping'!$A:$N,L$4,FALSE)</f>
        <v xml:space="preserve"> </v>
      </c>
      <c r="M84" s="106" t="str">
        <f>VLOOKUP($EA84,'4-DZ-Nr.-Mapping'!$A:$N,M$4,FALSE)</f>
        <v xml:space="preserve"> </v>
      </c>
      <c r="N84" s="106" t="str">
        <f t="shared" si="109"/>
        <v>8+1</v>
      </c>
      <c r="P84" s="203">
        <f t="shared" si="110"/>
        <v>0.50577647284100336</v>
      </c>
      <c r="Q84" s="126">
        <f t="shared" si="102"/>
        <v>7924</v>
      </c>
      <c r="R84" s="126">
        <f t="shared" si="147"/>
        <v>4886.8589999999995</v>
      </c>
      <c r="S84" s="126">
        <f t="shared" si="154"/>
        <v>3296.4892015063501</v>
      </c>
      <c r="T84" s="126">
        <f t="shared" si="91"/>
        <v>4395.3189353418011</v>
      </c>
      <c r="U84" s="126">
        <f t="shared" si="95"/>
        <v>274.70743345886257</v>
      </c>
      <c r="V84" s="126">
        <f t="shared" si="113"/>
        <v>7966.5155703070131</v>
      </c>
      <c r="W84" s="125">
        <f t="shared" si="111"/>
        <v>0.49422352715899659</v>
      </c>
      <c r="X84" s="126">
        <f t="shared" si="103"/>
        <v>7743</v>
      </c>
      <c r="Y84" s="126">
        <f t="shared" si="114"/>
        <v>4753.8760000000002</v>
      </c>
      <c r="Z84" s="126">
        <f t="shared" si="155"/>
        <v>3221.1907984936488</v>
      </c>
      <c r="AA84" s="126">
        <f t="shared" si="156"/>
        <v>4294.9210646581987</v>
      </c>
      <c r="AB84" s="126">
        <f t="shared" si="157"/>
        <v>268.43256654113742</v>
      </c>
      <c r="AC84" s="126">
        <f t="shared" si="148"/>
        <v>7784.5444296929845</v>
      </c>
      <c r="AD84" s="1"/>
      <c r="AE84" s="106" t="str">
        <f t="shared" si="112"/>
        <v>Griesheim-Erzhausen</v>
      </c>
      <c r="AF84" s="106" t="str">
        <f t="shared" si="149"/>
        <v>6826-6922</v>
      </c>
      <c r="AG84" s="106" t="str">
        <f t="shared" si="115"/>
        <v>A5</v>
      </c>
      <c r="AH84" s="106">
        <f t="shared" si="150"/>
        <v>6826</v>
      </c>
      <c r="AI84" s="106">
        <f t="shared" si="151"/>
        <v>6922</v>
      </c>
      <c r="AJ84" s="106" t="str">
        <f t="shared" si="116"/>
        <v xml:space="preserve"> </v>
      </c>
      <c r="AK84" s="1"/>
      <c r="AL84" s="126">
        <f t="shared" si="152"/>
        <v>7924</v>
      </c>
      <c r="AM84" s="126">
        <f t="shared" si="152"/>
        <v>4886.8589999999995</v>
      </c>
      <c r="AN84" s="126">
        <f t="shared" si="152"/>
        <v>3296.4892015063501</v>
      </c>
      <c r="AO84" s="126">
        <f t="shared" si="152"/>
        <v>4395.3189353418011</v>
      </c>
      <c r="AP84" s="126">
        <f t="shared" si="152"/>
        <v>274.70743345886257</v>
      </c>
      <c r="AQ84" s="126">
        <f t="shared" si="152"/>
        <v>7966.5155703070131</v>
      </c>
      <c r="AR84" s="126">
        <f t="shared" si="153"/>
        <v>7618</v>
      </c>
      <c r="AS84" s="126">
        <f t="shared" si="153"/>
        <v>4731.6239999999998</v>
      </c>
      <c r="AT84" s="126">
        <f t="shared" si="153"/>
        <v>3195.6319609838847</v>
      </c>
      <c r="AU84" s="126">
        <f t="shared" si="153"/>
        <v>4173.8866429177278</v>
      </c>
      <c r="AV84" s="126">
        <f t="shared" si="153"/>
        <v>260.86791518235799</v>
      </c>
      <c r="AW84" s="126">
        <f t="shared" si="153"/>
        <v>7630.3865190839706</v>
      </c>
      <c r="AX84" s="1"/>
      <c r="AY84" s="126" t="e">
        <f t="shared" si="117"/>
        <v>#VALUE!</v>
      </c>
      <c r="AZ84" s="126" t="e">
        <f t="shared" si="118"/>
        <v>#VALUE!</v>
      </c>
      <c r="BA84" s="126" t="e">
        <f t="shared" si="119"/>
        <v>#VALUE!</v>
      </c>
      <c r="BB84" s="126" t="e">
        <f t="shared" si="120"/>
        <v>#VALUE!</v>
      </c>
      <c r="BC84" s="126" t="e">
        <f t="shared" si="121"/>
        <v>#VALUE!</v>
      </c>
      <c r="BD84" s="126" t="e">
        <f t="shared" si="122"/>
        <v>#VALUE!</v>
      </c>
      <c r="BE84" s="126" t="e">
        <f t="shared" si="123"/>
        <v>#VALUE!</v>
      </c>
      <c r="BF84" s="126" t="e">
        <f t="shared" si="124"/>
        <v>#VALUE!</v>
      </c>
      <c r="BG84" s="1"/>
      <c r="BH84" s="128" t="e">
        <f>VLOOKUP(BH$6,'1-Konfiguration'!$C$14:$D$17,2,FALSE)*AY84 / 100 / 1000</f>
        <v>#VALUE!</v>
      </c>
      <c r="BI84" s="128" t="e">
        <f>VLOOKUP(BI$6,'1-Konfiguration'!$C$14:$D$17,2,FALSE)*AZ84 / 100 / 1000</f>
        <v>#VALUE!</v>
      </c>
      <c r="BJ84" s="128" t="e">
        <f>VLOOKUP(BJ$6,'1-Konfiguration'!$C$14:$D$17,2,FALSE)*BA84 / 100 / 1000</f>
        <v>#VALUE!</v>
      </c>
      <c r="BK84" s="128" t="e">
        <f>VLOOKUP(BK$6,'1-Konfiguration'!$C$14:$D$17,2,FALSE)*BB84 / 100 / 1000</f>
        <v>#VALUE!</v>
      </c>
      <c r="BL84" s="128" t="e">
        <f>VLOOKUP(BL$6,'1-Konfiguration'!$C$14:$D$17,2,FALSE)*BC84 / 100 / 1000</f>
        <v>#VALUE!</v>
      </c>
      <c r="BM84" s="128" t="e">
        <f>VLOOKUP(BM$6,'1-Konfiguration'!$C$14:$D$17,2,FALSE)*BD84 / 100 / 1000</f>
        <v>#VALUE!</v>
      </c>
      <c r="BN84" s="128" t="e">
        <f>VLOOKUP(BN$6,'1-Konfiguration'!$C$14:$D$17,2,FALSE)*BE84 / 100 / 1000</f>
        <v>#VALUE!</v>
      </c>
      <c r="BO84" s="128" t="e">
        <f>VLOOKUP(BO$6,'1-Konfiguration'!$C$14:$D$17,2,FALSE)*BF84 / 100 / 1000</f>
        <v>#VALUE!</v>
      </c>
      <c r="BP84" s="128"/>
      <c r="BQ84" s="214" t="e">
        <f t="shared" si="125"/>
        <v>#VALUE!</v>
      </c>
      <c r="BR84" s="214" t="e">
        <f t="shared" si="126"/>
        <v>#VALUE!</v>
      </c>
      <c r="BS84" s="214" t="e">
        <f t="shared" si="127"/>
        <v>#VALUE!</v>
      </c>
      <c r="BT84" s="215" t="e">
        <f t="shared" si="128"/>
        <v>#VALUE!</v>
      </c>
      <c r="BU84" s="216" t="e">
        <f>BQ84*VLOOKUP(BU$6,'1-Konfiguration'!$C$23:$K$26,5,FALSE)</f>
        <v>#VALUE!</v>
      </c>
      <c r="BV84" s="216" t="e">
        <f>BR84*VLOOKUP(BV$6,'1-Konfiguration'!$C$23:$K$26,5,FALSE)</f>
        <v>#VALUE!</v>
      </c>
      <c r="BW84" s="216" t="e">
        <f>BS84*VLOOKUP(BW$6,'1-Konfiguration'!$C$23:$K$26,5,FALSE)</f>
        <v>#VALUE!</v>
      </c>
      <c r="BX84" s="216" t="e">
        <f>BT84*VLOOKUP(BX$6,'1-Konfiguration'!$C$23:$K$26,5,FALSE)</f>
        <v>#VALUE!</v>
      </c>
      <c r="BY84" s="216" t="e">
        <f t="shared" si="129"/>
        <v>#VALUE!</v>
      </c>
      <c r="BZ84" s="216" t="e">
        <f>BQ84*VLOOKUP(BZ$6,'1-Konfiguration'!$C$23:$K$26,9,FALSE)</f>
        <v>#VALUE!</v>
      </c>
      <c r="CA84" s="216" t="e">
        <f>BR84*VLOOKUP(CA$6,'1-Konfiguration'!$C$23:$K$26,9,FALSE)</f>
        <v>#VALUE!</v>
      </c>
      <c r="CB84" s="216" t="e">
        <f>BS84*VLOOKUP(CB$6,'1-Konfiguration'!$C$23:$K$26,9,FALSE)</f>
        <v>#VALUE!</v>
      </c>
      <c r="CC84" s="216" t="e">
        <f>BT84*VLOOKUP(CC$6,'1-Konfiguration'!$C$23:$K$26,9,FALSE)</f>
        <v>#VALUE!</v>
      </c>
      <c r="CD84" s="216" t="e">
        <f t="shared" si="130"/>
        <v>#VALUE!</v>
      </c>
      <c r="CE84" s="2"/>
      <c r="CF84" s="128" t="e">
        <f t="shared" si="131"/>
        <v>#VALUE!</v>
      </c>
      <c r="CG84" s="128" t="e">
        <f t="shared" si="132"/>
        <v>#VALUE!</v>
      </c>
      <c r="CH84" s="128" t="e">
        <f t="shared" si="133"/>
        <v>#VALUE!</v>
      </c>
      <c r="CI84" s="128" t="e">
        <f t="shared" si="134"/>
        <v>#VALUE!</v>
      </c>
      <c r="CJ84" s="128" t="e">
        <f t="shared" si="135"/>
        <v>#VALUE!</v>
      </c>
      <c r="CK84" s="128" t="e">
        <f t="shared" si="136"/>
        <v>#VALUE!</v>
      </c>
      <c r="CL84" s="128" t="e">
        <f t="shared" si="137"/>
        <v>#VALUE!</v>
      </c>
      <c r="CM84" s="128" t="e">
        <f t="shared" si="138"/>
        <v>#VALUE!</v>
      </c>
      <c r="CN84" s="2"/>
      <c r="CO84" s="128" t="e">
        <f>MMULT($BH84:$BK84,'1-Konfiguration'!D$23:D$26)+MMULT($BL84:$BO84,'1-Konfiguration'!D$23:D$26)</f>
        <v>#VALUE!</v>
      </c>
      <c r="CP84" s="128" t="e">
        <f>MMULT($BH84:$BK84,'1-Konfiguration'!E$23:E$26)+MMULT($BL84:$BO84,'1-Konfiguration'!E$23:E$26)</f>
        <v>#VALUE!</v>
      </c>
      <c r="CQ84" s="128" t="e">
        <f>MMULT($BH84:$BK84,'1-Konfiguration'!F$23:F$26)+MMULT($BL84:$BO84,'1-Konfiguration'!F$23:F$26)</f>
        <v>#VALUE!</v>
      </c>
      <c r="CR84" s="128" t="e">
        <f>MMULT($BH84:$BK84,'1-Konfiguration'!G$23:G$26)+MMULT($BL84:$BO84,'1-Konfiguration'!G$23:G$26)</f>
        <v>#VALUE!</v>
      </c>
      <c r="CS84" s="128" t="e">
        <f>MMULT($BH84:$BK84,'1-Konfiguration'!H$23:H$26)+MMULT($BL84:$BO84,'1-Konfiguration'!H$23:H$26)</f>
        <v>#VALUE!</v>
      </c>
      <c r="CT84" s="128" t="e">
        <f>MMULT($BH84:$BK84,'1-Konfiguration'!I$23:I$26)+MMULT($BL84:$BO84,'1-Konfiguration'!I$23:I$26)</f>
        <v>#VALUE!</v>
      </c>
      <c r="CU84" s="128" t="e">
        <f>MMULT($BH84:$BK84,'1-Konfiguration'!J$23:J$26)+MMULT($BL84:$BO84,'1-Konfiguration'!J$23:J$26)</f>
        <v>#VALUE!</v>
      </c>
      <c r="CV84" s="128" t="e">
        <f>MMULT($BH84:$BK84,'1-Konfiguration'!K$23:K$26)+MMULT($BL84:$BO84,'1-Konfiguration'!K$23:K$26)</f>
        <v>#VALUE!</v>
      </c>
      <c r="CX84" s="106"/>
      <c r="CY84" s="106"/>
      <c r="CZ84" s="106"/>
      <c r="DA84" s="106"/>
      <c r="DB84" s="106"/>
      <c r="DC84" s="106"/>
      <c r="DD84" s="106"/>
      <c r="DE84" s="106"/>
      <c r="DF84" s="117" t="e">
        <f>IF(CF84&gt;'5-Colouring_uMap'!B$15,'5-Colouring_uMap'!C$15,IF(CF84&gt;'5-Colouring_uMap'!B$14,'5-Colouring_uMap'!C$14,IF(CF84&gt;'5-Colouring_uMap'!B$13,'5-Colouring_uMap'!C$13,IF(CF84&gt;'5-Colouring_uMap'!B$12,'5-Colouring_uMap'!C$12,IF(CF84&gt;'5-Colouring_uMap'!B$11,'5-Colouring_uMap'!C$11,IF(CF84&gt;'5-Colouring_uMap'!B$10,'5-Colouring_uMap'!C$10,IF(CF84&gt;'5-Colouring_uMap'!B$9,'5-Colouring_uMap'!C$9,IF(CF84&gt;'5-Colouring_uMap'!B$8,'5-Colouring_uMap'!C$8,IF(CF84&gt;'5-Colouring_uMap'!B$7,'5-Colouring_uMap'!C$7)))))))))</f>
        <v>#VALUE!</v>
      </c>
      <c r="DG84" s="117" t="e">
        <f>IF(CG84&gt;'5-Colouring_uMap'!E$15,'5-Colouring_uMap'!F$15,IF(CG84&gt;'5-Colouring_uMap'!E$14,'5-Colouring_uMap'!F$14,IF(CG84&gt;'5-Colouring_uMap'!E$13,'5-Colouring_uMap'!F$13,IF(CG84&gt;'5-Colouring_uMap'!E$12,'5-Colouring_uMap'!F$12,IF(CG84&gt;'5-Colouring_uMap'!E$11,'5-Colouring_uMap'!F$11,IF(CG84&gt;'5-Colouring_uMap'!E$10,'5-Colouring_uMap'!F$10,IF(CG84&gt;'5-Colouring_uMap'!E$9,'5-Colouring_uMap'!F$9,IF(CG84&gt;'5-Colouring_uMap'!E$8,'5-Colouring_uMap'!F$8,IF(CG84&gt;'5-Colouring_uMap'!E$7,'5-Colouring_uMap'!F$7)))))))))</f>
        <v>#VALUE!</v>
      </c>
      <c r="DH84" s="117" t="e">
        <f>IF(CH84&gt;'5-Colouring_uMap'!H$15,'5-Colouring_uMap'!I$15,IF(CH84&gt;'5-Colouring_uMap'!H$14,'5-Colouring_uMap'!I$14,IF(CH84&gt;'5-Colouring_uMap'!H$13,'5-Colouring_uMap'!I$13,IF(CH84&gt;'5-Colouring_uMap'!H$12,'5-Colouring_uMap'!I$12,IF(CH84&gt;'5-Colouring_uMap'!H$11,'5-Colouring_uMap'!I$11,IF(CH84&gt;'5-Colouring_uMap'!H$10,'5-Colouring_uMap'!I$10,IF(CH84&gt;'5-Colouring_uMap'!H$9,'5-Colouring_uMap'!I$9,IF(CH84&gt;'5-Colouring_uMap'!H$8,'5-Colouring_uMap'!I$8,IF(CH84&gt;'5-Colouring_uMap'!H$7,'5-Colouring_uMap'!I$7)))))))))</f>
        <v>#VALUE!</v>
      </c>
      <c r="DI84" s="117" t="e">
        <f>IF(CI84&gt;'5-Colouring_uMap'!K$15,'5-Colouring_uMap'!L$15,IF(CI84&gt;'5-Colouring_uMap'!K$14,'5-Colouring_uMap'!L$14,IF(CI84&gt;'5-Colouring_uMap'!K$13,'5-Colouring_uMap'!L$13,IF(CI84&gt;'5-Colouring_uMap'!K$12,'5-Colouring_uMap'!L$12,IF(CI84&gt;'5-Colouring_uMap'!K$11,'5-Colouring_uMap'!L$11,IF(CI84&gt;'5-Colouring_uMap'!K$10,'5-Colouring_uMap'!L$10,IF(CI84&gt;'5-Colouring_uMap'!K$9,'5-Colouring_uMap'!L$9,IF(CI84&gt;'5-Colouring_uMap'!K$8,'5-Colouring_uMap'!L$8,IF(CI84&gt;'5-Colouring_uMap'!K$7,'5-Colouring_uMap'!L$7)))))))))</f>
        <v>#VALUE!</v>
      </c>
      <c r="DJ84" s="117" t="e">
        <f>IF(CJ84&gt;'5-Colouring_uMap'!N$15,'5-Colouring_uMap'!O$15,IF(CJ84&gt;'5-Colouring_uMap'!N$14,'5-Colouring_uMap'!O$14,IF(CJ84&gt;'5-Colouring_uMap'!N$13,'5-Colouring_uMap'!O$13,IF(CJ84&gt;'5-Colouring_uMap'!N$12,'5-Colouring_uMap'!O$12,IF(CJ84&gt;'5-Colouring_uMap'!N$11,'5-Colouring_uMap'!O$11,IF(CJ84&gt;'5-Colouring_uMap'!N$10,'5-Colouring_uMap'!O$10,IF(CJ84&gt;'5-Colouring_uMap'!N$9,'5-Colouring_uMap'!O$9,IF(CJ84&gt;'5-Colouring_uMap'!N$8,'5-Colouring_uMap'!O$8,IF(CJ84&gt;'5-Colouring_uMap'!N$7,'5-Colouring_uMap'!O$7)))))))))</f>
        <v>#VALUE!</v>
      </c>
      <c r="DK84" s="117" t="e">
        <f>IF(CK84&gt;'5-Colouring_uMap'!Q$15,'5-Colouring_uMap'!R$15,IF(CK84&gt;'5-Colouring_uMap'!Q$14,'5-Colouring_uMap'!R$14,IF(CK84&gt;'5-Colouring_uMap'!Q$13,'5-Colouring_uMap'!R$13,IF(CK84&gt;'5-Colouring_uMap'!Q$12,'5-Colouring_uMap'!R$12,IF(CK84&gt;'5-Colouring_uMap'!Q$11,'5-Colouring_uMap'!R$11,IF(CK84&gt;'5-Colouring_uMap'!Q$10,'5-Colouring_uMap'!R$10,IF(CK84&gt;'5-Colouring_uMap'!Q$9,'5-Colouring_uMap'!R$9,IF(CK84&gt;'5-Colouring_uMap'!Q$8,'5-Colouring_uMap'!R$8,IF(CK84&gt;'5-Colouring_uMap'!Q$7,'5-Colouring_uMap'!R$7)))))))))</f>
        <v>#VALUE!</v>
      </c>
      <c r="DL84" s="117" t="e">
        <f>IF(CL84&gt;'5-Colouring_uMap'!T$15,'5-Colouring_uMap'!U$15,IF(CL84&gt;'5-Colouring_uMap'!T$14,'5-Colouring_uMap'!U$14,IF(CL84&gt;'5-Colouring_uMap'!T$13,'5-Colouring_uMap'!U$13,IF(CL84&gt;'5-Colouring_uMap'!T$12,'5-Colouring_uMap'!U$12,IF(CL84&gt;'5-Colouring_uMap'!T$11,'5-Colouring_uMap'!U$11,IF(CL84&gt;'5-Colouring_uMap'!T$10,'5-Colouring_uMap'!U$10,IF(CL84&gt;'5-Colouring_uMap'!T$9,'5-Colouring_uMap'!U$9,IF(CL84&gt;'5-Colouring_uMap'!T$8,'5-Colouring_uMap'!U$8,IF(CL84&gt;'5-Colouring_uMap'!T$7,'5-Colouring_uMap'!U$7)))))))))</f>
        <v>#VALUE!</v>
      </c>
      <c r="DM84" s="117" t="e">
        <f>IF(CM84&gt;'5-Colouring_uMap'!W$15,'5-Colouring_uMap'!X$15,IF(CM84&gt;'5-Colouring_uMap'!W$14,'5-Colouring_uMap'!X$14,IF(CM84&gt;'5-Colouring_uMap'!W$13,'5-Colouring_uMap'!X$13,IF(CM84&gt;'5-Colouring_uMap'!W$12,'5-Colouring_uMap'!X$12,IF(CM84&gt;'5-Colouring_uMap'!W$11,'5-Colouring_uMap'!X$11,IF(CM84&gt;'5-Colouring_uMap'!W$10,'5-Colouring_uMap'!X$10,IF(CM84&gt;'5-Colouring_uMap'!W$9,'5-Colouring_uMap'!X$9,IF(CM84&gt;'5-Colouring_uMap'!W$8,'5-Colouring_uMap'!X$8,IF(CM84&gt;'5-Colouring_uMap'!W$7,'5-Colouring_uMap'!X$7)))))))))</f>
        <v>#VALUE!</v>
      </c>
      <c r="DN84" s="117">
        <v>10</v>
      </c>
      <c r="DO84" s="159" t="s">
        <v>2093</v>
      </c>
      <c r="DP84" s="106" t="e">
        <f t="shared" si="139"/>
        <v>#VALUE!</v>
      </c>
      <c r="DQ84" s="106" t="e">
        <f t="shared" si="140"/>
        <v>#VALUE!</v>
      </c>
      <c r="DR84" s="106" t="e">
        <f t="shared" si="141"/>
        <v>#VALUE!</v>
      </c>
      <c r="DS84" s="106" t="e">
        <f t="shared" si="142"/>
        <v>#VALUE!</v>
      </c>
      <c r="DT84" s="106" t="e">
        <f t="shared" si="143"/>
        <v>#VALUE!</v>
      </c>
      <c r="DU84" s="106" t="e">
        <f t="shared" si="144"/>
        <v>#VALUE!</v>
      </c>
      <c r="DV84" s="106" t="e">
        <f t="shared" si="145"/>
        <v>#VALUE!</v>
      </c>
      <c r="DW84" s="106" t="e">
        <f t="shared" si="146"/>
        <v>#VALUE!</v>
      </c>
      <c r="DX84" t="s">
        <v>2080</v>
      </c>
      <c r="DY84">
        <v>2018</v>
      </c>
      <c r="DZ84">
        <v>6117</v>
      </c>
      <c r="EA84">
        <v>6826</v>
      </c>
      <c r="EB84" t="s">
        <v>241</v>
      </c>
      <c r="EC84">
        <v>6</v>
      </c>
      <c r="ED84" t="s">
        <v>99</v>
      </c>
      <c r="EE84" t="s">
        <v>100</v>
      </c>
      <c r="EF84">
        <v>5</v>
      </c>
      <c r="EH84" t="s">
        <v>101</v>
      </c>
      <c r="EI84" t="s">
        <v>105</v>
      </c>
      <c r="EJ84" t="s">
        <v>222</v>
      </c>
      <c r="EK84" t="s">
        <v>104</v>
      </c>
      <c r="EL84" t="s">
        <v>207</v>
      </c>
      <c r="EM84" t="s">
        <v>242</v>
      </c>
      <c r="EN84" t="s">
        <v>107</v>
      </c>
      <c r="EO84">
        <v>8</v>
      </c>
      <c r="EP84">
        <v>221</v>
      </c>
      <c r="EQ84">
        <v>135785</v>
      </c>
      <c r="ER84">
        <v>68829</v>
      </c>
      <c r="ES84">
        <v>66956</v>
      </c>
      <c r="ET84">
        <v>15667</v>
      </c>
      <c r="EU84">
        <v>7924</v>
      </c>
      <c r="EV84">
        <v>7743</v>
      </c>
      <c r="EW84">
        <v>11.5</v>
      </c>
      <c r="EX84">
        <v>0.94</v>
      </c>
      <c r="EY84">
        <v>0.78</v>
      </c>
      <c r="EZ84">
        <v>1.01</v>
      </c>
      <c r="FA84">
        <v>7621</v>
      </c>
      <c r="FB84">
        <v>10</v>
      </c>
      <c r="FC84">
        <v>1731</v>
      </c>
      <c r="FD84">
        <v>25.3</v>
      </c>
      <c r="FI84" t="s">
        <v>108</v>
      </c>
      <c r="FJ84" t="s">
        <v>108</v>
      </c>
      <c r="FK84">
        <v>86.8</v>
      </c>
      <c r="FL84">
        <v>7.1</v>
      </c>
      <c r="FM84">
        <v>0.7</v>
      </c>
      <c r="FN84">
        <v>0.6</v>
      </c>
      <c r="FO84">
        <v>2.7</v>
      </c>
      <c r="FP84">
        <v>8.5</v>
      </c>
      <c r="FQ84">
        <v>6.4</v>
      </c>
      <c r="FR84">
        <v>0.4</v>
      </c>
      <c r="FS84">
        <v>1.1000000000000001</v>
      </c>
      <c r="FT84">
        <v>471500</v>
      </c>
      <c r="FU84">
        <v>5525873</v>
      </c>
      <c r="FZ84">
        <v>148422</v>
      </c>
      <c r="GA84">
        <v>75650</v>
      </c>
      <c r="GB84">
        <v>72773</v>
      </c>
      <c r="GC84">
        <v>14.2</v>
      </c>
      <c r="GD84">
        <v>14.1</v>
      </c>
      <c r="GE84">
        <v>14.3</v>
      </c>
      <c r="GF84">
        <v>49.884576719999998</v>
      </c>
      <c r="GG84">
        <v>8.60327631</v>
      </c>
      <c r="GH84">
        <v>7155</v>
      </c>
      <c r="GI84">
        <v>6418</v>
      </c>
      <c r="GJ84">
        <v>10.4</v>
      </c>
      <c r="GK84">
        <v>9.6</v>
      </c>
      <c r="GL84">
        <v>7.1</v>
      </c>
      <c r="GM84">
        <v>8</v>
      </c>
      <c r="GN84">
        <v>4.5999999999999996</v>
      </c>
      <c r="GO84">
        <v>5.9</v>
      </c>
      <c r="GP84">
        <v>9.5</v>
      </c>
      <c r="GQ84">
        <v>8.8000000000000007</v>
      </c>
      <c r="GR84">
        <v>77711</v>
      </c>
      <c r="GS84">
        <v>74073</v>
      </c>
      <c r="GT84">
        <v>0.76</v>
      </c>
      <c r="GU84">
        <v>0.81</v>
      </c>
      <c r="GV84">
        <v>0.95</v>
      </c>
      <c r="GW84">
        <v>0.99</v>
      </c>
      <c r="GX84">
        <v>1.01</v>
      </c>
      <c r="GY84">
        <v>1.01</v>
      </c>
      <c r="GZ84">
        <v>0.82</v>
      </c>
      <c r="HA84">
        <v>0.8</v>
      </c>
      <c r="HB84">
        <v>6726</v>
      </c>
      <c r="HC84">
        <v>222</v>
      </c>
      <c r="HD84">
        <v>538</v>
      </c>
      <c r="HE84">
        <v>52</v>
      </c>
      <c r="HF84">
        <v>1263</v>
      </c>
      <c r="HG84">
        <v>80</v>
      </c>
      <c r="HH84">
        <v>359</v>
      </c>
      <c r="HI84">
        <v>11</v>
      </c>
      <c r="HJ84">
        <v>5513</v>
      </c>
      <c r="HK84">
        <v>116</v>
      </c>
      <c r="HL84">
        <v>336</v>
      </c>
      <c r="HM84">
        <v>42</v>
      </c>
      <c r="HN84">
        <v>300</v>
      </c>
      <c r="HO84" t="s">
        <v>243</v>
      </c>
      <c r="HP84">
        <v>1.5740000000000001</v>
      </c>
      <c r="HQ84" t="s">
        <v>110</v>
      </c>
      <c r="HR84" t="s">
        <v>111</v>
      </c>
    </row>
    <row r="85" spans="1:226" ht="14.25" customHeight="1" x14ac:dyDescent="0.3">
      <c r="B85">
        <f t="shared" si="104"/>
        <v>6922</v>
      </c>
      <c r="C85" s="106" t="str">
        <f t="shared" si="105"/>
        <v>A5</v>
      </c>
      <c r="D85" s="132">
        <f t="shared" si="106"/>
        <v>320</v>
      </c>
      <c r="E85" s="123">
        <f>VLOOKUP($EA85,'4-DZ-Nr.-Mapping'!$A:$J,E$4,FALSE)</f>
        <v>1</v>
      </c>
      <c r="F85" s="123">
        <f>VLOOKUP($EA85,'4-DZ-Nr.-Mapping'!$A:$J,F$4,FALSE)</f>
        <v>1</v>
      </c>
      <c r="G85" s="106" t="str">
        <f t="shared" si="107"/>
        <v>N - Frankfurt a. Main</v>
      </c>
      <c r="H85" s="106" t="str">
        <f t="shared" si="108"/>
        <v>S - Darmstadt</v>
      </c>
      <c r="I85" s="106" t="str">
        <f>VLOOKUP($EA85,'4-DZ-Nr.-Mapping'!$A:$N,I$4,FALSE)</f>
        <v xml:space="preserve"> </v>
      </c>
      <c r="J85" s="106">
        <f>VLOOKUP($EA85,'4-DZ-Nr.-Mapping'!$A:$N,J$4,FALSE)</f>
        <v>6825</v>
      </c>
      <c r="K85" s="106">
        <f>VLOOKUP($EA85,'4-DZ-Nr.-Mapping'!$A:$N,K$4,FALSE)</f>
        <v>6826</v>
      </c>
      <c r="L85" s="106">
        <f>VLOOKUP($EA85,'4-DZ-Nr.-Mapping'!$A:$N,L$4,FALSE)</f>
        <v>6.23</v>
      </c>
      <c r="M85" s="106" t="str">
        <f>VLOOKUP($EA85,'4-DZ-Nr.-Mapping'!$A:$N,M$4,FALSE)</f>
        <v xml:space="preserve"> </v>
      </c>
      <c r="N85" s="106" t="str">
        <f t="shared" si="109"/>
        <v>8+1</v>
      </c>
      <c r="P85" s="203">
        <f t="shared" si="110"/>
        <v>0.50296861747243427</v>
      </c>
      <c r="Q85" s="126">
        <f t="shared" si="102"/>
        <v>7709</v>
      </c>
      <c r="R85" s="126">
        <f t="shared" si="147"/>
        <v>4715.7120000000004</v>
      </c>
      <c r="S85" s="126">
        <f t="shared" si="154"/>
        <v>3233.8050390161147</v>
      </c>
      <c r="T85" s="126">
        <f t="shared" si="91"/>
        <v>4223.7453570822727</v>
      </c>
      <c r="U85" s="126">
        <f t="shared" si="95"/>
        <v>263.98408481764204</v>
      </c>
      <c r="V85" s="126">
        <f t="shared" si="113"/>
        <v>7721.5344809160297</v>
      </c>
      <c r="W85" s="125">
        <f t="shared" si="111"/>
        <v>0.49703138252756573</v>
      </c>
      <c r="X85" s="126">
        <f t="shared" si="103"/>
        <v>7618</v>
      </c>
      <c r="Y85" s="126">
        <f t="shared" si="114"/>
        <v>4731.6239999999998</v>
      </c>
      <c r="Z85" s="126">
        <f t="shared" si="155"/>
        <v>3195.6319609838847</v>
      </c>
      <c r="AA85" s="126">
        <f t="shared" si="156"/>
        <v>4173.8866429177278</v>
      </c>
      <c r="AB85" s="126">
        <f t="shared" si="157"/>
        <v>260.86791518235799</v>
      </c>
      <c r="AC85" s="126">
        <f t="shared" si="148"/>
        <v>7630.3865190839706</v>
      </c>
      <c r="AD85" s="118"/>
      <c r="AE85" s="106" t="str">
        <f t="shared" si="112"/>
        <v>Erzhausen-Mörfelden-Walldorf</v>
      </c>
      <c r="AF85" s="106" t="str">
        <f t="shared" si="149"/>
        <v>6922-6825</v>
      </c>
      <c r="AG85" s="106" t="str">
        <f t="shared" si="115"/>
        <v>A5</v>
      </c>
      <c r="AH85" s="106">
        <f t="shared" si="150"/>
        <v>6922</v>
      </c>
      <c r="AI85" s="106">
        <f t="shared" si="151"/>
        <v>6825</v>
      </c>
      <c r="AJ85" s="106">
        <f t="shared" si="116"/>
        <v>6.23</v>
      </c>
      <c r="AK85" s="118"/>
      <c r="AL85" s="126">
        <f t="shared" si="152"/>
        <v>7709</v>
      </c>
      <c r="AM85" s="126">
        <f t="shared" si="152"/>
        <v>4715.7120000000004</v>
      </c>
      <c r="AN85" s="126">
        <f t="shared" si="152"/>
        <v>3233.8050390161147</v>
      </c>
      <c r="AO85" s="126">
        <f t="shared" si="152"/>
        <v>4223.7453570822727</v>
      </c>
      <c r="AP85" s="126">
        <f t="shared" si="152"/>
        <v>263.98408481764204</v>
      </c>
      <c r="AQ85" s="126">
        <f t="shared" si="152"/>
        <v>7721.5344809160297</v>
      </c>
      <c r="AR85" s="126">
        <f t="shared" si="153"/>
        <v>7511</v>
      </c>
      <c r="AS85" s="126">
        <f t="shared" si="153"/>
        <v>4872.96</v>
      </c>
      <c r="AT85" s="126">
        <f t="shared" si="153"/>
        <v>3144.4787388094146</v>
      </c>
      <c r="AU85" s="126">
        <f t="shared" si="153"/>
        <v>4081.1319801568984</v>
      </c>
      <c r="AV85" s="126">
        <f t="shared" si="153"/>
        <v>267.61521181356716</v>
      </c>
      <c r="AW85" s="126">
        <f t="shared" si="153"/>
        <v>7493.2259307798795</v>
      </c>
      <c r="AX85" s="118"/>
      <c r="AY85" s="126">
        <f t="shared" si="117"/>
        <v>10723293.302400002</v>
      </c>
      <c r="AZ85" s="126">
        <f t="shared" si="118"/>
        <v>7353510.9684706945</v>
      </c>
      <c r="BA85" s="126">
        <f t="shared" si="119"/>
        <v>9604585.7547372337</v>
      </c>
      <c r="BB85" s="126">
        <f t="shared" si="120"/>
        <v>600286.60967107711</v>
      </c>
      <c r="BC85" s="126">
        <f t="shared" si="121"/>
        <v>11080867.392000001</v>
      </c>
      <c r="BD85" s="126">
        <f t="shared" si="122"/>
        <v>7150387.4281156687</v>
      </c>
      <c r="BE85" s="126">
        <f t="shared" si="123"/>
        <v>9280290.0662777796</v>
      </c>
      <c r="BF85" s="126">
        <f t="shared" si="124"/>
        <v>608543.610903461</v>
      </c>
      <c r="BG85" s="118"/>
      <c r="BH85" s="128">
        <f>VLOOKUP(BH$6,'1-Konfiguration'!$C$14:$D$17,2,FALSE)*AY85 / 100 / 1000</f>
        <v>134.04116628000003</v>
      </c>
      <c r="BI85" s="128">
        <f>VLOOKUP(BI$6,'1-Konfiguration'!$C$14:$D$17,2,FALSE)*AZ85 / 100 / 1000</f>
        <v>551.51332263530207</v>
      </c>
      <c r="BJ85" s="128">
        <f>VLOOKUP(BJ$6,'1-Konfiguration'!$C$14:$D$17,2,FALSE)*BA85 / 100 / 1000</f>
        <v>769.32731895445238</v>
      </c>
      <c r="BK85" s="128">
        <f>VLOOKUP(BK$6,'1-Konfiguration'!$C$14:$D$17,2,FALSE)*BB85 / 100 / 1000</f>
        <v>44.241123132758382</v>
      </c>
      <c r="BL85" s="128">
        <f>VLOOKUP(BL$6,'1-Konfiguration'!$C$14:$D$17,2,FALSE)*BC85 / 100 / 1000</f>
        <v>138.51084240000003</v>
      </c>
      <c r="BM85" s="128">
        <f>VLOOKUP(BM$6,'1-Konfiguration'!$C$14:$D$17,2,FALSE)*BD85 / 100 / 1000</f>
        <v>536.27905710867515</v>
      </c>
      <c r="BN85" s="128">
        <f>VLOOKUP(BN$6,'1-Konfiguration'!$C$14:$D$17,2,FALSE)*BE85 / 100 / 1000</f>
        <v>743.35123430885017</v>
      </c>
      <c r="BO85" s="128">
        <f>VLOOKUP(BO$6,'1-Konfiguration'!$C$14:$D$17,2,FALSE)*BF85 / 100 / 1000</f>
        <v>44.849664123585079</v>
      </c>
      <c r="BP85" s="128"/>
      <c r="BQ85" s="216">
        <f t="shared" si="125"/>
        <v>272.55200868000009</v>
      </c>
      <c r="BR85" s="216">
        <f t="shared" si="126"/>
        <v>1087.7923797439771</v>
      </c>
      <c r="BS85" s="216">
        <f t="shared" si="127"/>
        <v>1512.6785532633025</v>
      </c>
      <c r="BT85" s="216">
        <f t="shared" si="128"/>
        <v>89.090787256343461</v>
      </c>
      <c r="BU85" s="216">
        <f>BQ85*VLOOKUP(BU$6,'1-Konfiguration'!$C$23:$K$26,5,FALSE)</f>
        <v>0</v>
      </c>
      <c r="BV85" s="216">
        <f>BR85*VLOOKUP(BV$6,'1-Konfiguration'!$C$23:$K$26,5,FALSE)</f>
        <v>305.31110649977035</v>
      </c>
      <c r="BW85" s="216">
        <f>BS85*VLOOKUP(BW$6,'1-Konfiguration'!$C$23:$K$26,5,FALSE)</f>
        <v>298.69254722932141</v>
      </c>
      <c r="BX85" s="216">
        <f>BT85*VLOOKUP(BX$6,'1-Konfiguration'!$C$23:$K$26,5,FALSE)</f>
        <v>34.598265869408877</v>
      </c>
      <c r="BY85" s="216">
        <f t="shared" si="129"/>
        <v>638.60191959850067</v>
      </c>
      <c r="BZ85" s="216">
        <f>BQ85*VLOOKUP(BZ$6,'1-Konfiguration'!$C$23:$K$26,9,FALSE)</f>
        <v>36.631229862349727</v>
      </c>
      <c r="CA85" s="216">
        <f>BR85*VLOOKUP(CA$6,'1-Konfiguration'!$C$23:$K$26,9,FALSE)</f>
        <v>468.31736640290478</v>
      </c>
      <c r="CB85" s="216">
        <f>BS85*VLOOKUP(CB$6,'1-Konfiguration'!$C$23:$K$26,9,FALSE)</f>
        <v>461.53731978574035</v>
      </c>
      <c r="CC85" s="216">
        <f>BT85*VLOOKUP(CC$6,'1-Konfiguration'!$C$23:$K$26,9,FALSE)</f>
        <v>48.372627714222602</v>
      </c>
      <c r="CD85" s="216">
        <f t="shared" si="130"/>
        <v>1014.8585437652175</v>
      </c>
      <c r="CE85" s="117"/>
      <c r="CF85" s="128">
        <f t="shared" si="131"/>
        <v>4.0489667339495909</v>
      </c>
      <c r="CG85" s="128">
        <f t="shared" si="132"/>
        <v>22.114082369073639</v>
      </c>
      <c r="CH85" s="128">
        <f t="shared" si="133"/>
        <v>56.764247401163615</v>
      </c>
      <c r="CI85" s="128">
        <f t="shared" si="134"/>
        <v>102.50432096284119</v>
      </c>
      <c r="CJ85" s="128">
        <f t="shared" si="135"/>
        <v>10.262756831174592</v>
      </c>
      <c r="CK85" s="128">
        <f t="shared" si="136"/>
        <v>29.8331169290757</v>
      </c>
      <c r="CL85" s="128">
        <f t="shared" si="137"/>
        <v>79.69251759943117</v>
      </c>
      <c r="CM85" s="128">
        <f t="shared" si="138"/>
        <v>162.8986426589434</v>
      </c>
      <c r="CN85" s="117"/>
      <c r="CO85" s="128">
        <f>MMULT($BH85:$BK85,'1-Konfiguration'!D$23:D$26)+MMULT($BL85:$BO85,'1-Konfiguration'!D$23:D$26)</f>
        <v>25.225062752505956</v>
      </c>
      <c r="CP85" s="128">
        <f>MMULT($BH85:$BK85,'1-Konfiguration'!E$23:E$26)+MMULT($BL85:$BO85,'1-Konfiguration'!E$23:E$26)</f>
        <v>137.77073315932878</v>
      </c>
      <c r="CQ85" s="128">
        <f>MMULT($BH85:$BK85,'1-Konfiguration'!F$23:F$26)+MMULT($BL85:$BO85,'1-Konfiguration'!F$23:F$26)</f>
        <v>353.64126130924933</v>
      </c>
      <c r="CR85" s="128">
        <f>MMULT($BH85:$BK85,'1-Konfiguration'!G$23:G$26)+MMULT($BL85:$BO85,'1-Konfiguration'!G$23:G$26)</f>
        <v>638.60191959850067</v>
      </c>
      <c r="CS85" s="128">
        <f>MMULT($BH85:$BK85,'1-Konfiguration'!H$23:H$26)+MMULT($BL85:$BO85,'1-Konfiguration'!H$23:H$26)</f>
        <v>63.936975058217712</v>
      </c>
      <c r="CT85" s="128">
        <f>MMULT($BH85:$BK85,'1-Konfiguration'!I$23:I$26)+MMULT($BL85:$BO85,'1-Konfiguration'!I$23:I$26)</f>
        <v>185.86031846814163</v>
      </c>
      <c r="CU85" s="128">
        <f>MMULT($BH85:$BK85,'1-Konfiguration'!J$23:J$26)+MMULT($BL85:$BO85,'1-Konfiguration'!J$23:J$26)</f>
        <v>496.48438464445621</v>
      </c>
      <c r="CV85" s="128">
        <f>MMULT($BH85:$BK85,'1-Konfiguration'!K$23:K$26)+MMULT($BL85:$BO85,'1-Konfiguration'!K$23:K$26)</f>
        <v>1014.8585437652175</v>
      </c>
      <c r="CX85" s="106" t="s">
        <v>1868</v>
      </c>
      <c r="CY85" s="106" t="s">
        <v>1869</v>
      </c>
      <c r="CZ85" s="106" t="s">
        <v>1870</v>
      </c>
      <c r="DA85" s="106" t="s">
        <v>1871</v>
      </c>
      <c r="DB85" s="106" t="s">
        <v>1872</v>
      </c>
      <c r="DC85" s="106" t="s">
        <v>1873</v>
      </c>
      <c r="DD85" s="106" t="s">
        <v>1874</v>
      </c>
      <c r="DE85" s="106" t="s">
        <v>1875</v>
      </c>
      <c r="DF85" s="117" t="str">
        <f>IF(CF85&gt;'5-Colouring_uMap'!B$15,'5-Colouring_uMap'!C$15,IF(CF85&gt;'5-Colouring_uMap'!B$14,'5-Colouring_uMap'!C$14,IF(CF85&gt;'5-Colouring_uMap'!B$13,'5-Colouring_uMap'!C$13,IF(CF85&gt;'5-Colouring_uMap'!B$12,'5-Colouring_uMap'!C$12,IF(CF85&gt;'5-Colouring_uMap'!B$11,'5-Colouring_uMap'!C$11,IF(CF85&gt;'5-Colouring_uMap'!B$10,'5-Colouring_uMap'!C$10,IF(CF85&gt;'5-Colouring_uMap'!B$9,'5-Colouring_uMap'!C$9,IF(CF85&gt;'5-Colouring_uMap'!B$8,'5-Colouring_uMap'!C$8,IF(CF85&gt;'5-Colouring_uMap'!B$7,'5-Colouring_uMap'!C$7)))))))))</f>
        <v>DarkOrange</v>
      </c>
      <c r="DG85" s="117" t="str">
        <f>IF(CG85&gt;'5-Colouring_uMap'!E$15,'5-Colouring_uMap'!F$15,IF(CG85&gt;'5-Colouring_uMap'!E$14,'5-Colouring_uMap'!F$14,IF(CG85&gt;'5-Colouring_uMap'!E$13,'5-Colouring_uMap'!F$13,IF(CG85&gt;'5-Colouring_uMap'!E$12,'5-Colouring_uMap'!F$12,IF(CG85&gt;'5-Colouring_uMap'!E$11,'5-Colouring_uMap'!F$11,IF(CG85&gt;'5-Colouring_uMap'!E$10,'5-Colouring_uMap'!F$10,IF(CG85&gt;'5-Colouring_uMap'!E$9,'5-Colouring_uMap'!F$9,IF(CG85&gt;'5-Colouring_uMap'!E$8,'5-Colouring_uMap'!F$8,IF(CG85&gt;'5-Colouring_uMap'!E$7,'5-Colouring_uMap'!F$7)))))))))</f>
        <v>OrangeRed</v>
      </c>
      <c r="DH85" s="117" t="str">
        <f>IF(CH85&gt;'5-Colouring_uMap'!H$15,'5-Colouring_uMap'!I$15,IF(CH85&gt;'5-Colouring_uMap'!H$14,'5-Colouring_uMap'!I$14,IF(CH85&gt;'5-Colouring_uMap'!H$13,'5-Colouring_uMap'!I$13,IF(CH85&gt;'5-Colouring_uMap'!H$12,'5-Colouring_uMap'!I$12,IF(CH85&gt;'5-Colouring_uMap'!H$11,'5-Colouring_uMap'!I$11,IF(CH85&gt;'5-Colouring_uMap'!H$10,'5-Colouring_uMap'!I$10,IF(CH85&gt;'5-Colouring_uMap'!H$9,'5-Colouring_uMap'!I$9,IF(CH85&gt;'5-Colouring_uMap'!H$8,'5-Colouring_uMap'!I$8,IF(CH85&gt;'5-Colouring_uMap'!H$7,'5-Colouring_uMap'!I$7)))))))))</f>
        <v>OrangeRed</v>
      </c>
      <c r="DI85" s="117" t="str">
        <f>IF(CI85&gt;'5-Colouring_uMap'!K$15,'5-Colouring_uMap'!L$15,IF(CI85&gt;'5-Colouring_uMap'!K$14,'5-Colouring_uMap'!L$14,IF(CI85&gt;'5-Colouring_uMap'!K$13,'5-Colouring_uMap'!L$13,IF(CI85&gt;'5-Colouring_uMap'!K$12,'5-Colouring_uMap'!L$12,IF(CI85&gt;'5-Colouring_uMap'!K$11,'5-Colouring_uMap'!L$11,IF(CI85&gt;'5-Colouring_uMap'!K$10,'5-Colouring_uMap'!L$10,IF(CI85&gt;'5-Colouring_uMap'!K$9,'5-Colouring_uMap'!L$9,IF(CI85&gt;'5-Colouring_uMap'!K$8,'5-Colouring_uMap'!L$8,IF(CI85&gt;'5-Colouring_uMap'!K$7,'5-Colouring_uMap'!L$7)))))))))</f>
        <v>DarkRed</v>
      </c>
      <c r="DJ85" s="117" t="str">
        <f>IF(CJ85&gt;'5-Colouring_uMap'!N$15,'5-Colouring_uMap'!O$15,IF(CJ85&gt;'5-Colouring_uMap'!N$14,'5-Colouring_uMap'!O$14,IF(CJ85&gt;'5-Colouring_uMap'!N$13,'5-Colouring_uMap'!O$13,IF(CJ85&gt;'5-Colouring_uMap'!N$12,'5-Colouring_uMap'!O$12,IF(CJ85&gt;'5-Colouring_uMap'!N$11,'5-Colouring_uMap'!O$11,IF(CJ85&gt;'5-Colouring_uMap'!N$10,'5-Colouring_uMap'!O$10,IF(CJ85&gt;'5-Colouring_uMap'!N$9,'5-Colouring_uMap'!O$9,IF(CJ85&gt;'5-Colouring_uMap'!N$8,'5-Colouring_uMap'!O$8,IF(CJ85&gt;'5-Colouring_uMap'!N$7,'5-Colouring_uMap'!O$7)))))))))</f>
        <v>DarkOrange</v>
      </c>
      <c r="DK85" s="117" t="str">
        <f>IF(CK85&gt;'5-Colouring_uMap'!Q$15,'5-Colouring_uMap'!R$15,IF(CK85&gt;'5-Colouring_uMap'!Q$14,'5-Colouring_uMap'!R$14,IF(CK85&gt;'5-Colouring_uMap'!Q$13,'5-Colouring_uMap'!R$13,IF(CK85&gt;'5-Colouring_uMap'!Q$12,'5-Colouring_uMap'!R$12,IF(CK85&gt;'5-Colouring_uMap'!Q$11,'5-Colouring_uMap'!R$11,IF(CK85&gt;'5-Colouring_uMap'!Q$10,'5-Colouring_uMap'!R$10,IF(CK85&gt;'5-Colouring_uMap'!Q$9,'5-Colouring_uMap'!R$9,IF(CK85&gt;'5-Colouring_uMap'!Q$8,'5-Colouring_uMap'!R$8,IF(CK85&gt;'5-Colouring_uMap'!Q$7,'5-Colouring_uMap'!R$7)))))))))</f>
        <v>OrangeRed</v>
      </c>
      <c r="DL85" s="117" t="str">
        <f>IF(CL85&gt;'5-Colouring_uMap'!T$15,'5-Colouring_uMap'!U$15,IF(CL85&gt;'5-Colouring_uMap'!T$14,'5-Colouring_uMap'!U$14,IF(CL85&gt;'5-Colouring_uMap'!T$13,'5-Colouring_uMap'!U$13,IF(CL85&gt;'5-Colouring_uMap'!T$12,'5-Colouring_uMap'!U$12,IF(CL85&gt;'5-Colouring_uMap'!T$11,'5-Colouring_uMap'!U$11,IF(CL85&gt;'5-Colouring_uMap'!T$10,'5-Colouring_uMap'!U$10,IF(CL85&gt;'5-Colouring_uMap'!T$9,'5-Colouring_uMap'!U$9,IF(CL85&gt;'5-Colouring_uMap'!T$8,'5-Colouring_uMap'!U$8,IF(CL85&gt;'5-Colouring_uMap'!T$7,'5-Colouring_uMap'!U$7)))))))))</f>
        <v>OrangeRed</v>
      </c>
      <c r="DM85" s="117" t="str">
        <f>IF(CM85&gt;'5-Colouring_uMap'!W$15,'5-Colouring_uMap'!X$15,IF(CM85&gt;'5-Colouring_uMap'!W$14,'5-Colouring_uMap'!X$14,IF(CM85&gt;'5-Colouring_uMap'!W$13,'5-Colouring_uMap'!X$13,IF(CM85&gt;'5-Colouring_uMap'!W$12,'5-Colouring_uMap'!X$12,IF(CM85&gt;'5-Colouring_uMap'!W$11,'5-Colouring_uMap'!X$11,IF(CM85&gt;'5-Colouring_uMap'!W$10,'5-Colouring_uMap'!X$10,IF(CM85&gt;'5-Colouring_uMap'!W$9,'5-Colouring_uMap'!X$9,IF(CM85&gt;'5-Colouring_uMap'!W$8,'5-Colouring_uMap'!X$8,IF(CM85&gt;'5-Colouring_uMap'!W$7,'5-Colouring_uMap'!X$7)))))))))</f>
        <v>DarkRed</v>
      </c>
      <c r="DN85" s="117">
        <v>10</v>
      </c>
      <c r="DO85" s="159" t="s">
        <v>2093</v>
      </c>
      <c r="DP85" s="106" t="str">
        <f t="shared" si="139"/>
        <v xml:space="preserve"> { "type": "Feature", "properties": {"_umap_options": {"weight": "10",  "color": "DarkOrange", "opacity": "0.6"}}, "geometry": {"type": "LineString","coordinates": [ [ 8.60705,49.95787 ], [8.605970,49.963648 ],  [ 8.602282,49.978979 ], [ 8.601556,49.983350 ],[8.600492,49.986904],[8.598941,49.993644],[8.595960,50.006384],[8.594067,50.012677 ]]} },</v>
      </c>
      <c r="DQ85" s="106" t="str">
        <f t="shared" si="140"/>
        <v xml:space="preserve"> { "type": "Feature", "properties": {"_umap_options": {"weight": "10",  "color": "OrangeRed", "opacity": "0.6"}}, "geometry": {"type": "LineString","coordinates": [ [ 8.60705,49.95787 ], [8.605970,49.963648 ],  [ 8.602282,49.978979 ], [ 8.601556,49.983350 ],[8.600492,49.986904],[8.598941,49.993644],[8.595960,50.006384],[8.594067,50.012677 ]]} },</v>
      </c>
      <c r="DR85" s="106" t="str">
        <f t="shared" si="141"/>
        <v xml:space="preserve"> { "type": "Feature", "properties": {"_umap_options": {"weight": "10",  "color": "OrangeRed", "opacity": "0.6"}}, "geometry": {"type": "LineString","coordinates": [ [ 8.60705,49.95787 ], [8.605970,49.963648 ],  [ 8.602282,49.978979 ], [ 8.601556,49.983350 ],[8.600492,49.986904],[8.598941,49.993644],[8.595960,50.006384],[8.594067,50.012677 ]]} },</v>
      </c>
      <c r="DS85" s="106" t="str">
        <f t="shared" si="142"/>
        <v xml:space="preserve"> { "type": "Feature", "properties": {"_umap_options": {"weight": "10",  "color": "DarkRed", "opacity": "0.6"}}, "geometry": {"type": "LineString","coordinates": [ [ 8.60705,49.95787 ], [8.605970,49.963648 ],  [ 8.602282,49.978979 ], [ 8.601556,49.983350 ],[8.600492,49.986904],[8.598941,49.993644],[8.595960,50.006384],[8.594067,50.012677 ]]} },</v>
      </c>
      <c r="DT85" s="106" t="str">
        <f t="shared" si="143"/>
        <v xml:space="preserve"> { "type": "Feature", "properties": {"_umap_options": {"weight": "10",  "color": "DarkOrange", "opacity": "0.6"}}, "geometry": {"type": "LineString","coordinates": [ [ 8.60705,49.95787 ], [8.605970,49.963648 ],  [ 8.602282,49.978979 ], [ 8.601556,49.983350 ],[8.600492,49.986904],[8.598941,49.993644],[8.595960,50.006384],[8.594067,50.012677 ]]} },</v>
      </c>
      <c r="DU85" s="106" t="str">
        <f t="shared" si="144"/>
        <v xml:space="preserve"> { "type": "Feature", "properties": {"_umap_options": {"weight": "10",  "color": "OrangeRed", "opacity": "0.6"}}, "geometry": {"type": "LineString","coordinates": [ [ 8.60705,49.95787 ], [8.605970,49.963648 ],  [ 8.602282,49.978979 ], [ 8.601556,49.983350 ],[8.600492,49.986904],[8.598941,49.993644],[8.595960,50.006384],[8.594067,50.012677 ]]} },</v>
      </c>
      <c r="DV85" s="106" t="str">
        <f t="shared" si="145"/>
        <v xml:space="preserve"> { "type": "Feature", "properties": {"_umap_options": {"weight": "10",  "color": "OrangeRed", "opacity": "0.6"}}, "geometry": {"type": "LineString","coordinates": [ [ 8.60705,49.95787 ], [8.605970,49.963648 ],  [ 8.602282,49.978979 ], [ 8.601556,49.983350 ],[8.600492,49.986904],[8.598941,49.993644],[8.595960,50.006384],[8.594067,50.012677 ]]} },</v>
      </c>
      <c r="DW85" s="106" t="str">
        <f t="shared" si="146"/>
        <v xml:space="preserve"> { "type": "Feature", "properties": {"_umap_options": {"weight": "10",  "color": "DarkRed", "opacity": "0.6"}}, "geometry": {"type": "LineString","coordinates": [ [ 8.60705,49.95787 ], [8.605970,49.963648 ],  [ 8.602282,49.978979 ], [ 8.601556,49.983350 ],[8.600492,49.986904],[8.598941,49.993644],[8.595960,50.006384],[8.594067,50.012677 ]]} },</v>
      </c>
      <c r="DX85" t="s">
        <v>2080</v>
      </c>
      <c r="DY85">
        <v>2018</v>
      </c>
      <c r="DZ85">
        <v>6017</v>
      </c>
      <c r="EA85">
        <v>6922</v>
      </c>
      <c r="EB85" t="s">
        <v>220</v>
      </c>
      <c r="EC85">
        <v>6</v>
      </c>
      <c r="ED85" t="s">
        <v>99</v>
      </c>
      <c r="EE85" t="s">
        <v>100</v>
      </c>
      <c r="EF85">
        <v>5</v>
      </c>
      <c r="EH85" t="s">
        <v>101</v>
      </c>
      <c r="EI85" t="s">
        <v>105</v>
      </c>
      <c r="EJ85" t="s">
        <v>221</v>
      </c>
      <c r="EK85" t="s">
        <v>104</v>
      </c>
      <c r="EL85" t="s">
        <v>194</v>
      </c>
      <c r="EM85" t="s">
        <v>222</v>
      </c>
      <c r="EN85" t="s">
        <v>107</v>
      </c>
      <c r="EO85">
        <v>8</v>
      </c>
      <c r="EP85">
        <v>303</v>
      </c>
      <c r="EQ85">
        <v>131213</v>
      </c>
      <c r="ER85">
        <v>65496</v>
      </c>
      <c r="ES85">
        <v>65717</v>
      </c>
      <c r="ET85">
        <v>15326</v>
      </c>
      <c r="EU85">
        <v>7709</v>
      </c>
      <c r="EV85">
        <v>7618</v>
      </c>
      <c r="EW85">
        <v>11.7</v>
      </c>
      <c r="EX85">
        <v>0.94</v>
      </c>
      <c r="EY85">
        <v>0.76</v>
      </c>
      <c r="EZ85">
        <v>1.03</v>
      </c>
      <c r="FA85">
        <v>7320</v>
      </c>
      <c r="FB85">
        <v>10.1</v>
      </c>
      <c r="FC85">
        <v>1762</v>
      </c>
      <c r="FD85">
        <v>25</v>
      </c>
      <c r="FI85" t="s">
        <v>108</v>
      </c>
      <c r="FJ85" t="s">
        <v>108</v>
      </c>
      <c r="FK85">
        <v>86.6</v>
      </c>
      <c r="FL85">
        <v>7.2</v>
      </c>
      <c r="FM85">
        <v>0.8</v>
      </c>
      <c r="FN85">
        <v>0.6</v>
      </c>
      <c r="FO85">
        <v>2.8</v>
      </c>
      <c r="FP85">
        <v>8.5</v>
      </c>
      <c r="FQ85">
        <v>6.4</v>
      </c>
      <c r="FR85">
        <v>0.4</v>
      </c>
      <c r="FS85">
        <v>1.1000000000000001</v>
      </c>
      <c r="FT85">
        <v>471838</v>
      </c>
      <c r="FU85">
        <v>5534008</v>
      </c>
      <c r="FZ85">
        <v>143496</v>
      </c>
      <c r="GA85">
        <v>71796</v>
      </c>
      <c r="GB85">
        <v>71699</v>
      </c>
      <c r="GC85">
        <v>14.3</v>
      </c>
      <c r="GD85">
        <v>14.4</v>
      </c>
      <c r="GE85">
        <v>14.2</v>
      </c>
      <c r="GF85">
        <v>49.957758599999998</v>
      </c>
      <c r="GG85">
        <v>8.6073804999999997</v>
      </c>
      <c r="GH85">
        <v>6715</v>
      </c>
      <c r="GI85">
        <v>6304</v>
      </c>
      <c r="GJ85">
        <v>10.3</v>
      </c>
      <c r="GK85">
        <v>9.6</v>
      </c>
      <c r="GL85">
        <v>7.4</v>
      </c>
      <c r="GM85">
        <v>6.9</v>
      </c>
      <c r="GN85">
        <v>5</v>
      </c>
      <c r="GO85">
        <v>5.3</v>
      </c>
      <c r="GP85">
        <v>9.4</v>
      </c>
      <c r="GQ85">
        <v>8.8000000000000007</v>
      </c>
      <c r="GR85">
        <v>73396</v>
      </c>
      <c r="GS85">
        <v>73388</v>
      </c>
      <c r="GT85">
        <v>0.74</v>
      </c>
      <c r="GU85">
        <v>0.78</v>
      </c>
      <c r="GV85">
        <v>0.95</v>
      </c>
      <c r="GW85">
        <v>0.99</v>
      </c>
      <c r="GX85">
        <v>1.04</v>
      </c>
      <c r="GY85">
        <v>1.02</v>
      </c>
      <c r="GZ85">
        <v>0.8</v>
      </c>
      <c r="HA85">
        <v>0.8</v>
      </c>
      <c r="HB85">
        <v>6452</v>
      </c>
      <c r="HC85">
        <v>216</v>
      </c>
      <c r="HD85">
        <v>522</v>
      </c>
      <c r="HE85">
        <v>52</v>
      </c>
      <c r="HF85">
        <v>1270</v>
      </c>
      <c r="HG85">
        <v>82</v>
      </c>
      <c r="HH85">
        <v>358</v>
      </c>
      <c r="HI85">
        <v>32</v>
      </c>
      <c r="HJ85">
        <v>5271</v>
      </c>
      <c r="HK85">
        <v>119</v>
      </c>
      <c r="HL85">
        <v>337</v>
      </c>
      <c r="HM85">
        <v>43</v>
      </c>
      <c r="HN85">
        <v>320</v>
      </c>
      <c r="HO85" t="s">
        <v>223</v>
      </c>
      <c r="HP85">
        <v>2.8620000000000001</v>
      </c>
      <c r="HQ85" t="s">
        <v>110</v>
      </c>
      <c r="HR85" t="s">
        <v>111</v>
      </c>
    </row>
    <row r="86" spans="1:226" ht="14" x14ac:dyDescent="0.3">
      <c r="A86" s="41"/>
      <c r="B86">
        <f t="shared" si="104"/>
        <v>6825</v>
      </c>
      <c r="C86" s="102" t="str">
        <f t="shared" si="105"/>
        <v>A5</v>
      </c>
      <c r="D86" s="133">
        <f t="shared" si="106"/>
        <v>330</v>
      </c>
      <c r="E86" s="100">
        <f>VLOOKUP($EA86,'4-DZ-Nr.-Mapping'!$A:$J,E$4,FALSE)</f>
        <v>1</v>
      </c>
      <c r="F86" s="100">
        <f>VLOOKUP($EA86,'4-DZ-Nr.-Mapping'!$A:$J,F$4,FALSE)</f>
        <v>1</v>
      </c>
      <c r="G86" s="102" t="str">
        <f t="shared" si="107"/>
        <v>N - Frankfurt a. Main</v>
      </c>
      <c r="H86" s="102" t="str">
        <f t="shared" si="108"/>
        <v>S - Darmstadt</v>
      </c>
      <c r="I86" s="102" t="str">
        <f>VLOOKUP($EA86,'4-DZ-Nr.-Mapping'!$A:$N,I$4,FALSE)</f>
        <v xml:space="preserve"> </v>
      </c>
      <c r="J86" s="102">
        <f>VLOOKUP($EA86,'4-DZ-Nr.-Mapping'!$A:$N,J$4,FALSE)</f>
        <v>6924</v>
      </c>
      <c r="K86" s="102">
        <f>VLOOKUP($EA86,'4-DZ-Nr.-Mapping'!$A:$N,K$4,FALSE)</f>
        <v>6922</v>
      </c>
      <c r="L86" s="102">
        <f>VLOOKUP($EA86,'4-DZ-Nr.-Mapping'!$A:$N,L$4,FALSE)</f>
        <v>4</v>
      </c>
      <c r="M86" s="102">
        <f>VLOOKUP($EA86,'4-DZ-Nr.-Mapping'!$A:$N,M$4,FALSE)</f>
        <v>6.18</v>
      </c>
      <c r="N86" s="102" t="str">
        <f t="shared" si="109"/>
        <v>8+1</v>
      </c>
      <c r="O86" s="41"/>
      <c r="P86" s="203">
        <f t="shared" si="110"/>
        <v>0.50484540839870784</v>
      </c>
      <c r="Q86" s="126">
        <f t="shared" si="102"/>
        <v>7658</v>
      </c>
      <c r="R86" s="126">
        <f t="shared" si="147"/>
        <v>4855.4639999999999</v>
      </c>
      <c r="S86" s="126">
        <f t="shared" si="154"/>
        <v>3206.0202611905866</v>
      </c>
      <c r="T86" s="126">
        <f t="shared" si="91"/>
        <v>4161.0050198431009</v>
      </c>
      <c r="U86" s="126">
        <f t="shared" si="95"/>
        <v>272.85278818643286</v>
      </c>
      <c r="V86" s="126">
        <f t="shared" si="113"/>
        <v>7639.8780692201208</v>
      </c>
      <c r="W86" s="125">
        <f t="shared" si="111"/>
        <v>0.4951545916012921</v>
      </c>
      <c r="X86" s="126">
        <f t="shared" si="103"/>
        <v>7511</v>
      </c>
      <c r="Y86" s="126">
        <f t="shared" si="114"/>
        <v>4872.96</v>
      </c>
      <c r="Z86" s="126">
        <f t="shared" si="155"/>
        <v>3144.4787388094146</v>
      </c>
      <c r="AA86" s="126">
        <f t="shared" si="156"/>
        <v>4081.1319801568984</v>
      </c>
      <c r="AB86" s="126">
        <f t="shared" si="157"/>
        <v>267.61521181356716</v>
      </c>
      <c r="AC86" s="126">
        <f t="shared" si="148"/>
        <v>7493.2259307798795</v>
      </c>
      <c r="AD86" s="110"/>
      <c r="AE86" s="106" t="str">
        <f t="shared" si="112"/>
        <v>Mörfelden-Walldorf-Frankfurter Kreuz (S)</v>
      </c>
      <c r="AF86" s="102" t="str">
        <f t="shared" si="149"/>
        <v>6825-6924</v>
      </c>
      <c r="AG86" s="106" t="str">
        <f t="shared" si="115"/>
        <v>A5</v>
      </c>
      <c r="AH86" s="102">
        <f t="shared" si="150"/>
        <v>6825</v>
      </c>
      <c r="AI86" s="102">
        <f t="shared" si="151"/>
        <v>6924</v>
      </c>
      <c r="AJ86" s="106">
        <f t="shared" si="116"/>
        <v>4</v>
      </c>
      <c r="AK86" s="110"/>
      <c r="AL86" s="126">
        <f t="shared" si="152"/>
        <v>7658</v>
      </c>
      <c r="AM86" s="126">
        <f t="shared" si="152"/>
        <v>4855.4639999999999</v>
      </c>
      <c r="AN86" s="126">
        <f t="shared" si="152"/>
        <v>3206.0202611905866</v>
      </c>
      <c r="AO86" s="126">
        <f t="shared" si="152"/>
        <v>4161.0050198431009</v>
      </c>
      <c r="AP86" s="126">
        <f t="shared" si="152"/>
        <v>272.85278818643286</v>
      </c>
      <c r="AQ86" s="126">
        <f t="shared" si="152"/>
        <v>7639.8780692201208</v>
      </c>
      <c r="AR86" s="126">
        <f t="shared" si="153"/>
        <v>8327</v>
      </c>
      <c r="AS86" s="126">
        <f t="shared" si="153"/>
        <v>5706.7526194570573</v>
      </c>
      <c r="AT86" s="126">
        <f t="shared" si="153"/>
        <v>3548.0028452067372</v>
      </c>
      <c r="AU86" s="126">
        <f t="shared" si="153"/>
        <v>4435.0035565084218</v>
      </c>
      <c r="AV86" s="126">
        <f t="shared" si="153"/>
        <v>295.66690376722812</v>
      </c>
      <c r="AW86" s="126">
        <f t="shared" si="153"/>
        <v>8278.6733054823871</v>
      </c>
      <c r="AX86" s="110"/>
      <c r="AY86" s="126">
        <f t="shared" si="117"/>
        <v>7088977.4399999995</v>
      </c>
      <c r="AZ86" s="126">
        <f t="shared" si="118"/>
        <v>4680789.5813382566</v>
      </c>
      <c r="BA86" s="126">
        <f t="shared" si="119"/>
        <v>6075067.3289709268</v>
      </c>
      <c r="BB86" s="126">
        <f t="shared" si="120"/>
        <v>398365.070752192</v>
      </c>
      <c r="BC86" s="126">
        <f t="shared" si="121"/>
        <v>8331858.8244073037</v>
      </c>
      <c r="BD86" s="126">
        <f t="shared" si="122"/>
        <v>5180084.1540018367</v>
      </c>
      <c r="BE86" s="126">
        <f t="shared" si="123"/>
        <v>6475105.1925022956</v>
      </c>
      <c r="BF86" s="126">
        <f t="shared" si="124"/>
        <v>431673.67950015306</v>
      </c>
      <c r="BG86" s="110"/>
      <c r="BH86" s="128">
        <f>VLOOKUP(BH$6,'1-Konfiguration'!$C$14:$D$17,2,FALSE)*AY86 / 100 / 1000</f>
        <v>88.612217999999999</v>
      </c>
      <c r="BI86" s="128">
        <f>VLOOKUP(BI$6,'1-Konfiguration'!$C$14:$D$17,2,FALSE)*AZ86 / 100 / 1000</f>
        <v>351.05921860036921</v>
      </c>
      <c r="BJ86" s="128">
        <f>VLOOKUP(BJ$6,'1-Konfiguration'!$C$14:$D$17,2,FALSE)*BA86 / 100 / 1000</f>
        <v>486.61289305057119</v>
      </c>
      <c r="BK86" s="128">
        <f>VLOOKUP(BK$6,'1-Konfiguration'!$C$14:$D$17,2,FALSE)*BB86 / 100 / 1000</f>
        <v>29.359505714436548</v>
      </c>
      <c r="BL86" s="128">
        <f>VLOOKUP(BL$6,'1-Konfiguration'!$C$14:$D$17,2,FALSE)*BC86 / 100 / 1000</f>
        <v>104.14823530509129</v>
      </c>
      <c r="BM86" s="128">
        <f>VLOOKUP(BM$6,'1-Konfiguration'!$C$14:$D$17,2,FALSE)*BD86 / 100 / 1000</f>
        <v>388.50631155013775</v>
      </c>
      <c r="BN86" s="128">
        <f>VLOOKUP(BN$6,'1-Konfiguration'!$C$14:$D$17,2,FALSE)*BE86 / 100 / 1000</f>
        <v>518.6559259194338</v>
      </c>
      <c r="BO86" s="128">
        <f>VLOOKUP(BO$6,'1-Konfiguration'!$C$14:$D$17,2,FALSE)*BF86 / 100 / 1000</f>
        <v>31.814350179161281</v>
      </c>
      <c r="BP86" s="128"/>
      <c r="BQ86" s="216">
        <f t="shared" si="125"/>
        <v>192.76045330509129</v>
      </c>
      <c r="BR86" s="216">
        <f t="shared" si="126"/>
        <v>739.5655301505069</v>
      </c>
      <c r="BS86" s="216">
        <f t="shared" si="127"/>
        <v>1005.268818970005</v>
      </c>
      <c r="BT86" s="216">
        <f t="shared" si="128"/>
        <v>61.173855893597832</v>
      </c>
      <c r="BU86" s="216">
        <f>BQ86*VLOOKUP(BU$6,'1-Konfiguration'!$C$23:$K$26,5,FALSE)</f>
        <v>0</v>
      </c>
      <c r="BV86" s="216">
        <f>BR86*VLOOKUP(BV$6,'1-Konfiguration'!$C$23:$K$26,5,FALSE)</f>
        <v>207.57414240434767</v>
      </c>
      <c r="BW86" s="216">
        <f>BS86*VLOOKUP(BW$6,'1-Konfiguration'!$C$23:$K$26,5,FALSE)</f>
        <v>198.49974308196389</v>
      </c>
      <c r="BX86" s="216">
        <f>BT86*VLOOKUP(BX$6,'1-Konfiguration'!$C$23:$K$26,5,FALSE)</f>
        <v>23.756769870870155</v>
      </c>
      <c r="BY86" s="216">
        <f t="shared" si="129"/>
        <v>429.83065535718168</v>
      </c>
      <c r="BZ86" s="216">
        <f>BQ86*VLOOKUP(BZ$6,'1-Konfiguration'!$C$23:$K$26,9,FALSE)</f>
        <v>25.907174588758298</v>
      </c>
      <c r="CA86" s="216">
        <f>BR86*VLOOKUP(CA$6,'1-Konfiguration'!$C$23:$K$26,9,FALSE)</f>
        <v>318.39842585031784</v>
      </c>
      <c r="CB86" s="216">
        <f>BS86*VLOOKUP(CB$6,'1-Konfiguration'!$C$23:$K$26,9,FALSE)</f>
        <v>306.72020527472404</v>
      </c>
      <c r="CC86" s="216">
        <f>BT86*VLOOKUP(CC$6,'1-Konfiguration'!$C$23:$K$26,9,FALSE)</f>
        <v>33.21488391914297</v>
      </c>
      <c r="CD86" s="216">
        <f t="shared" si="130"/>
        <v>684.24068963294314</v>
      </c>
      <c r="CE86" s="117"/>
      <c r="CF86" s="128">
        <f t="shared" si="131"/>
        <v>4.2396896364516952</v>
      </c>
      <c r="CG86" s="128">
        <f t="shared" si="132"/>
        <v>23.207297317473135</v>
      </c>
      <c r="CH86" s="128">
        <f t="shared" si="133"/>
        <v>59.58017722866974</v>
      </c>
      <c r="CI86" s="128">
        <f t="shared" si="134"/>
        <v>107.45766383929542</v>
      </c>
      <c r="CJ86" s="128">
        <f t="shared" si="135"/>
        <v>10.753812906066372</v>
      </c>
      <c r="CK86" s="128">
        <f t="shared" si="136"/>
        <v>31.328301662607519</v>
      </c>
      <c r="CL86" s="128">
        <f t="shared" si="137"/>
        <v>83.763871850056802</v>
      </c>
      <c r="CM86" s="128">
        <f t="shared" si="138"/>
        <v>171.06017240823576</v>
      </c>
      <c r="CN86" s="117"/>
      <c r="CO86" s="128">
        <f>MMULT($BH86:$BK86,'1-Konfiguration'!D$23:D$26)+MMULT($BL86:$BO86,'1-Konfiguration'!D$23:D$26)</f>
        <v>16.958758545806781</v>
      </c>
      <c r="CP86" s="128">
        <f>MMULT($BH86:$BK86,'1-Konfiguration'!E$23:E$26)+MMULT($BL86:$BO86,'1-Konfiguration'!E$23:E$26)</f>
        <v>92.829189269892538</v>
      </c>
      <c r="CQ86" s="128">
        <f>MMULT($BH86:$BK86,'1-Konfiguration'!F$23:F$26)+MMULT($BL86:$BO86,'1-Konfiguration'!F$23:F$26)</f>
        <v>238.32070891467896</v>
      </c>
      <c r="CR86" s="128">
        <f>MMULT($BH86:$BK86,'1-Konfiguration'!G$23:G$26)+MMULT($BL86:$BO86,'1-Konfiguration'!G$23:G$26)</f>
        <v>429.83065535718168</v>
      </c>
      <c r="CS86" s="128">
        <f>MMULT($BH86:$BK86,'1-Konfiguration'!H$23:H$26)+MMULT($BL86:$BO86,'1-Konfiguration'!H$23:H$26)</f>
        <v>43.015251624265488</v>
      </c>
      <c r="CT86" s="128">
        <f>MMULT($BH86:$BK86,'1-Konfiguration'!I$23:I$26)+MMULT($BL86:$BO86,'1-Konfiguration'!I$23:I$26)</f>
        <v>125.31320665043008</v>
      </c>
      <c r="CU86" s="128">
        <f>MMULT($BH86:$BK86,'1-Konfiguration'!J$23:J$26)+MMULT($BL86:$BO86,'1-Konfiguration'!J$23:J$26)</f>
        <v>335.05548740022721</v>
      </c>
      <c r="CV86" s="128">
        <f>MMULT($BH86:$BK86,'1-Konfiguration'!K$23:K$26)+MMULT($BL86:$BO86,'1-Konfiguration'!K$23:K$26)</f>
        <v>684.24068963294303</v>
      </c>
      <c r="CW86" s="41"/>
      <c r="CX86" s="102" t="s">
        <v>1875</v>
      </c>
      <c r="CY86" s="102" t="s">
        <v>1876</v>
      </c>
      <c r="CZ86" s="102" t="s">
        <v>1877</v>
      </c>
      <c r="DA86" s="102" t="s">
        <v>1878</v>
      </c>
      <c r="DB86" s="102" t="s">
        <v>1879</v>
      </c>
      <c r="DC86" s="102" t="s">
        <v>1880</v>
      </c>
      <c r="DD86" s="102" t="s">
        <v>1881</v>
      </c>
      <c r="DE86" s="102" t="s">
        <v>1882</v>
      </c>
      <c r="DF86" s="117" t="str">
        <f>IF(CF86&gt;'5-Colouring_uMap'!B$15,'5-Colouring_uMap'!C$15,IF(CF86&gt;'5-Colouring_uMap'!B$14,'5-Colouring_uMap'!C$14,IF(CF86&gt;'5-Colouring_uMap'!B$13,'5-Colouring_uMap'!C$13,IF(CF86&gt;'5-Colouring_uMap'!B$12,'5-Colouring_uMap'!C$12,IF(CF86&gt;'5-Colouring_uMap'!B$11,'5-Colouring_uMap'!C$11,IF(CF86&gt;'5-Colouring_uMap'!B$10,'5-Colouring_uMap'!C$10,IF(CF86&gt;'5-Colouring_uMap'!B$9,'5-Colouring_uMap'!C$9,IF(CF86&gt;'5-Colouring_uMap'!B$8,'5-Colouring_uMap'!C$8,IF(CF86&gt;'5-Colouring_uMap'!B$7,'5-Colouring_uMap'!C$7)))))))))</f>
        <v>DarkOrange</v>
      </c>
      <c r="DG86" s="117" t="str">
        <f>IF(CG86&gt;'5-Colouring_uMap'!E$15,'5-Colouring_uMap'!F$15,IF(CG86&gt;'5-Colouring_uMap'!E$14,'5-Colouring_uMap'!F$14,IF(CG86&gt;'5-Colouring_uMap'!E$13,'5-Colouring_uMap'!F$13,IF(CG86&gt;'5-Colouring_uMap'!E$12,'5-Colouring_uMap'!F$12,IF(CG86&gt;'5-Colouring_uMap'!E$11,'5-Colouring_uMap'!F$11,IF(CG86&gt;'5-Colouring_uMap'!E$10,'5-Colouring_uMap'!F$10,IF(CG86&gt;'5-Colouring_uMap'!E$9,'5-Colouring_uMap'!F$9,IF(CG86&gt;'5-Colouring_uMap'!E$8,'5-Colouring_uMap'!F$8,IF(CG86&gt;'5-Colouring_uMap'!E$7,'5-Colouring_uMap'!F$7)))))))))</f>
        <v>OrangeRed</v>
      </c>
      <c r="DH86" s="117" t="str">
        <f>IF(CH86&gt;'5-Colouring_uMap'!H$15,'5-Colouring_uMap'!I$15,IF(CH86&gt;'5-Colouring_uMap'!H$14,'5-Colouring_uMap'!I$14,IF(CH86&gt;'5-Colouring_uMap'!H$13,'5-Colouring_uMap'!I$13,IF(CH86&gt;'5-Colouring_uMap'!H$12,'5-Colouring_uMap'!I$12,IF(CH86&gt;'5-Colouring_uMap'!H$11,'5-Colouring_uMap'!I$11,IF(CH86&gt;'5-Colouring_uMap'!H$10,'5-Colouring_uMap'!I$10,IF(CH86&gt;'5-Colouring_uMap'!H$9,'5-Colouring_uMap'!I$9,IF(CH86&gt;'5-Colouring_uMap'!H$8,'5-Colouring_uMap'!I$8,IF(CH86&gt;'5-Colouring_uMap'!H$7,'5-Colouring_uMap'!I$7)))))))))</f>
        <v>Red</v>
      </c>
      <c r="DI86" s="117" t="str">
        <f>IF(CI86&gt;'5-Colouring_uMap'!K$15,'5-Colouring_uMap'!L$15,IF(CI86&gt;'5-Colouring_uMap'!K$14,'5-Colouring_uMap'!L$14,IF(CI86&gt;'5-Colouring_uMap'!K$13,'5-Colouring_uMap'!L$13,IF(CI86&gt;'5-Colouring_uMap'!K$12,'5-Colouring_uMap'!L$12,IF(CI86&gt;'5-Colouring_uMap'!K$11,'5-Colouring_uMap'!L$11,IF(CI86&gt;'5-Colouring_uMap'!K$10,'5-Colouring_uMap'!L$10,IF(CI86&gt;'5-Colouring_uMap'!K$9,'5-Colouring_uMap'!L$9,IF(CI86&gt;'5-Colouring_uMap'!K$8,'5-Colouring_uMap'!L$8,IF(CI86&gt;'5-Colouring_uMap'!K$7,'5-Colouring_uMap'!L$7)))))))))</f>
        <v>DarkRed</v>
      </c>
      <c r="DJ86" s="117" t="str">
        <f>IF(CJ86&gt;'5-Colouring_uMap'!N$15,'5-Colouring_uMap'!O$15,IF(CJ86&gt;'5-Colouring_uMap'!N$14,'5-Colouring_uMap'!O$14,IF(CJ86&gt;'5-Colouring_uMap'!N$13,'5-Colouring_uMap'!O$13,IF(CJ86&gt;'5-Colouring_uMap'!N$12,'5-Colouring_uMap'!O$12,IF(CJ86&gt;'5-Colouring_uMap'!N$11,'5-Colouring_uMap'!O$11,IF(CJ86&gt;'5-Colouring_uMap'!N$10,'5-Colouring_uMap'!O$10,IF(CJ86&gt;'5-Colouring_uMap'!N$9,'5-Colouring_uMap'!O$9,IF(CJ86&gt;'5-Colouring_uMap'!N$8,'5-Colouring_uMap'!O$8,IF(CJ86&gt;'5-Colouring_uMap'!N$7,'5-Colouring_uMap'!O$7)))))))))</f>
        <v>DarkOrange</v>
      </c>
      <c r="DK86" s="117" t="str">
        <f>IF(CK86&gt;'5-Colouring_uMap'!Q$15,'5-Colouring_uMap'!R$15,IF(CK86&gt;'5-Colouring_uMap'!Q$14,'5-Colouring_uMap'!R$14,IF(CK86&gt;'5-Colouring_uMap'!Q$13,'5-Colouring_uMap'!R$13,IF(CK86&gt;'5-Colouring_uMap'!Q$12,'5-Colouring_uMap'!R$12,IF(CK86&gt;'5-Colouring_uMap'!Q$11,'5-Colouring_uMap'!R$11,IF(CK86&gt;'5-Colouring_uMap'!Q$10,'5-Colouring_uMap'!R$10,IF(CK86&gt;'5-Colouring_uMap'!Q$9,'5-Colouring_uMap'!R$9,IF(CK86&gt;'5-Colouring_uMap'!Q$8,'5-Colouring_uMap'!R$8,IF(CK86&gt;'5-Colouring_uMap'!Q$7,'5-Colouring_uMap'!R$7)))))))))</f>
        <v>Red</v>
      </c>
      <c r="DL86" s="117" t="str">
        <f>IF(CL86&gt;'5-Colouring_uMap'!T$15,'5-Colouring_uMap'!U$15,IF(CL86&gt;'5-Colouring_uMap'!T$14,'5-Colouring_uMap'!U$14,IF(CL86&gt;'5-Colouring_uMap'!T$13,'5-Colouring_uMap'!U$13,IF(CL86&gt;'5-Colouring_uMap'!T$12,'5-Colouring_uMap'!U$12,IF(CL86&gt;'5-Colouring_uMap'!T$11,'5-Colouring_uMap'!U$11,IF(CL86&gt;'5-Colouring_uMap'!T$10,'5-Colouring_uMap'!U$10,IF(CL86&gt;'5-Colouring_uMap'!T$9,'5-Colouring_uMap'!U$9,IF(CL86&gt;'5-Colouring_uMap'!T$8,'5-Colouring_uMap'!U$8,IF(CL86&gt;'5-Colouring_uMap'!T$7,'5-Colouring_uMap'!U$7)))))))))</f>
        <v>Red</v>
      </c>
      <c r="DM86" s="117" t="str">
        <f>IF(CM86&gt;'5-Colouring_uMap'!W$15,'5-Colouring_uMap'!X$15,IF(CM86&gt;'5-Colouring_uMap'!W$14,'5-Colouring_uMap'!X$14,IF(CM86&gt;'5-Colouring_uMap'!W$13,'5-Colouring_uMap'!X$13,IF(CM86&gt;'5-Colouring_uMap'!W$12,'5-Colouring_uMap'!X$12,IF(CM86&gt;'5-Colouring_uMap'!W$11,'5-Colouring_uMap'!X$11,IF(CM86&gt;'5-Colouring_uMap'!W$10,'5-Colouring_uMap'!X$10,IF(CM86&gt;'5-Colouring_uMap'!W$9,'5-Colouring_uMap'!X$9,IF(CM86&gt;'5-Colouring_uMap'!W$8,'5-Colouring_uMap'!X$8,IF(CM86&gt;'5-Colouring_uMap'!W$7,'5-Colouring_uMap'!X$7)))))))))</f>
        <v>DarkRed</v>
      </c>
      <c r="DN86" s="117">
        <v>10</v>
      </c>
      <c r="DO86" s="159" t="s">
        <v>2093</v>
      </c>
      <c r="DP86" s="102" t="str">
        <f t="shared" si="139"/>
        <v xml:space="preserve"> { "type": "Feature", "properties": {"_umap_options": {"weight": "10",  "color": "DarkOrange", "opacity": "0.6"}}, "geometry": {"type": "LineString","coordinates": [ [ 8.594067,50.012677 ], [8.593217,50.018011 ],  [ 8.593014,50.028314 ], [ 8.595148,50.034622 ],[8.597069,50.038854],[8.598992,50.042863],[8.600355,50.045017],[8.601481,50.047986 ]]} },</v>
      </c>
      <c r="DQ86" s="102" t="str">
        <f t="shared" si="140"/>
        <v xml:space="preserve"> { "type": "Feature", "properties": {"_umap_options": {"weight": "10",  "color": "OrangeRed", "opacity": "0.6"}}, "geometry": {"type": "LineString","coordinates": [ [ 8.594067,50.012677 ], [8.593217,50.018011 ],  [ 8.593014,50.028314 ], [ 8.595148,50.034622 ],[8.597069,50.038854],[8.598992,50.042863],[8.600355,50.045017],[8.601481,50.047986 ]]} },</v>
      </c>
      <c r="DR86" s="102" t="str">
        <f t="shared" si="141"/>
        <v xml:space="preserve"> { "type": "Feature", "properties": {"_umap_options": {"weight": "10",  "color": "Red", "opacity": "0.6"}}, "geometry": {"type": "LineString","coordinates": [ [ 8.594067,50.012677 ], [8.593217,50.018011 ],  [ 8.593014,50.028314 ], [ 8.595148,50.034622 ],[8.597069,50.038854],[8.598992,50.042863],[8.600355,50.045017],[8.601481,50.047986 ]]} },</v>
      </c>
      <c r="DS86" s="102" t="str">
        <f t="shared" si="142"/>
        <v xml:space="preserve"> { "type": "Feature", "properties": {"_umap_options": {"weight": "10",  "color": "DarkRed", "opacity": "0.6"}}, "geometry": {"type": "LineString","coordinates": [ [ 8.594067,50.012677 ], [8.593217,50.018011 ],  [ 8.593014,50.028314 ], [ 8.595148,50.034622 ],[8.597069,50.038854],[8.598992,50.042863],[8.600355,50.045017],[8.601481,50.047986 ]]} },</v>
      </c>
      <c r="DT86" s="102" t="str">
        <f t="shared" si="143"/>
        <v xml:space="preserve"> { "type": "Feature", "properties": {"_umap_options": {"weight": "10",  "color": "DarkOrange", "opacity": "0.6"}}, "geometry": {"type": "LineString","coordinates": [ [ 8.594067,50.012677 ], [8.593217,50.018011 ],  [ 8.593014,50.028314 ], [ 8.595148,50.034622 ],[8.597069,50.038854],[8.598992,50.042863],[8.600355,50.045017],[8.601481,50.047986 ]]} },</v>
      </c>
      <c r="DU86" s="102" t="str">
        <f t="shared" si="144"/>
        <v xml:space="preserve"> { "type": "Feature", "properties": {"_umap_options": {"weight": "10",  "color": "Red", "opacity": "0.6"}}, "geometry": {"type": "LineString","coordinates": [ [ 8.594067,50.012677 ], [8.593217,50.018011 ],  [ 8.593014,50.028314 ], [ 8.595148,50.034622 ],[8.597069,50.038854],[8.598992,50.042863],[8.600355,50.045017],[8.601481,50.047986 ]]} },</v>
      </c>
      <c r="DV86" s="102" t="str">
        <f t="shared" si="145"/>
        <v xml:space="preserve"> { "type": "Feature", "properties": {"_umap_options": {"weight": "10",  "color": "Red", "opacity": "0.6"}}, "geometry": {"type": "LineString","coordinates": [ [ 8.594067,50.012677 ], [8.593217,50.018011 ],  [ 8.593014,50.028314 ], [ 8.595148,50.034622 ],[8.597069,50.038854],[8.598992,50.042863],[8.600355,50.045017],[8.601481,50.047986 ]]} },</v>
      </c>
      <c r="DW86" s="102" t="str">
        <f t="shared" si="146"/>
        <v xml:space="preserve"> { "type": "Feature", "properties": {"_umap_options": {"weight": "10",  "color": "DarkRed", "opacity": "0.6"}}, "geometry": {"type": "LineString","coordinates": [ [ 8.594067,50.012677 ], [8.593217,50.018011 ],  [ 8.593014,50.028314 ], [ 8.595148,50.034622 ],[8.597069,50.038854],[8.598992,50.042863],[8.600355,50.045017],[8.601481,50.047986 ]]} },</v>
      </c>
      <c r="DX86" s="41" t="s">
        <v>2080</v>
      </c>
      <c r="DY86" s="41">
        <v>2018</v>
      </c>
      <c r="DZ86" s="41">
        <v>5917</v>
      </c>
      <c r="EA86" s="41">
        <v>6825</v>
      </c>
      <c r="EB86" s="41" t="s">
        <v>250</v>
      </c>
      <c r="EC86" s="41">
        <v>6</v>
      </c>
      <c r="ED86" s="41" t="s">
        <v>99</v>
      </c>
      <c r="EE86" s="41" t="s">
        <v>100</v>
      </c>
      <c r="EF86" s="41">
        <v>5</v>
      </c>
      <c r="EG86" s="41"/>
      <c r="EH86" s="41" t="s">
        <v>101</v>
      </c>
      <c r="EI86" s="41" t="s">
        <v>105</v>
      </c>
      <c r="EJ86" s="41" t="s">
        <v>236</v>
      </c>
      <c r="EK86" s="41" t="s">
        <v>104</v>
      </c>
      <c r="EL86" s="41" t="s">
        <v>194</v>
      </c>
      <c r="EM86" s="41" t="s">
        <v>221</v>
      </c>
      <c r="EN86" s="41" t="s">
        <v>107</v>
      </c>
      <c r="EO86" s="41">
        <v>8</v>
      </c>
      <c r="EP86" s="41">
        <v>321</v>
      </c>
      <c r="EQ86" s="41">
        <v>135117</v>
      </c>
      <c r="ER86" s="41">
        <v>67437</v>
      </c>
      <c r="ES86" s="41">
        <v>67680</v>
      </c>
      <c r="ET86" s="41">
        <v>15169</v>
      </c>
      <c r="EU86" s="41">
        <v>7658</v>
      </c>
      <c r="EV86" s="41">
        <v>7511</v>
      </c>
      <c r="EW86" s="41">
        <v>11.2</v>
      </c>
      <c r="EX86" s="41">
        <v>0.94</v>
      </c>
      <c r="EY86" s="41">
        <v>0.77</v>
      </c>
      <c r="EZ86" s="41">
        <v>1.04</v>
      </c>
      <c r="FA86" s="41">
        <v>7510</v>
      </c>
      <c r="FB86" s="41">
        <v>9.6999999999999993</v>
      </c>
      <c r="FC86" s="41">
        <v>1870</v>
      </c>
      <c r="FD86" s="41">
        <v>23.8</v>
      </c>
      <c r="FE86" s="41"/>
      <c r="FF86" s="41"/>
      <c r="FG86" s="41"/>
      <c r="FH86" s="41"/>
      <c r="FI86" s="41" t="s">
        <v>108</v>
      </c>
      <c r="FJ86" s="41" t="s">
        <v>108</v>
      </c>
      <c r="FK86" s="41">
        <v>87.1</v>
      </c>
      <c r="FL86" s="41">
        <v>7.2</v>
      </c>
      <c r="FM86" s="41">
        <v>0.7</v>
      </c>
      <c r="FN86" s="41">
        <v>0.6</v>
      </c>
      <c r="FO86" s="41">
        <v>2.5</v>
      </c>
      <c r="FP86" s="41">
        <v>8.3000000000000007</v>
      </c>
      <c r="FQ86" s="41">
        <v>6.1</v>
      </c>
      <c r="FR86" s="41">
        <v>0.4</v>
      </c>
      <c r="FS86" s="41">
        <v>1.1000000000000001</v>
      </c>
      <c r="FT86" s="41">
        <v>470928</v>
      </c>
      <c r="FU86" s="41">
        <v>5540136</v>
      </c>
      <c r="FV86" s="41"/>
      <c r="FW86" s="41"/>
      <c r="FX86" s="41"/>
      <c r="FY86" s="41"/>
      <c r="FZ86" s="41">
        <v>147782</v>
      </c>
      <c r="GA86" s="41">
        <v>73904</v>
      </c>
      <c r="GB86" s="41">
        <v>73878</v>
      </c>
      <c r="GC86" s="41">
        <v>13.7</v>
      </c>
      <c r="GD86" s="41">
        <v>13.9</v>
      </c>
      <c r="GE86" s="41">
        <v>13.5</v>
      </c>
      <c r="GF86" s="41">
        <v>50.012829289999999</v>
      </c>
      <c r="GG86" s="41">
        <v>8.59423095</v>
      </c>
      <c r="GH86" s="41">
        <v>7092</v>
      </c>
      <c r="GI86" s="41">
        <v>6487</v>
      </c>
      <c r="GJ86" s="41">
        <v>10.5</v>
      </c>
      <c r="GK86" s="41">
        <v>9.6</v>
      </c>
      <c r="GL86" s="41">
        <v>7.4</v>
      </c>
      <c r="GM86" s="41">
        <v>8</v>
      </c>
      <c r="GN86" s="41">
        <v>4.8</v>
      </c>
      <c r="GO86" s="41">
        <v>5.8</v>
      </c>
      <c r="GP86" s="41">
        <v>9.6</v>
      </c>
      <c r="GQ86" s="41">
        <v>8.8000000000000007</v>
      </c>
      <c r="GR86" s="41">
        <v>75167</v>
      </c>
      <c r="GS86" s="41">
        <v>75510</v>
      </c>
      <c r="GT86" s="41">
        <v>0.75</v>
      </c>
      <c r="GU86" s="41">
        <v>0.78</v>
      </c>
      <c r="GV86" s="41">
        <v>0.96</v>
      </c>
      <c r="GW86" s="41">
        <v>0.99</v>
      </c>
      <c r="GX86" s="41">
        <v>1.05</v>
      </c>
      <c r="GY86" s="41">
        <v>1.02</v>
      </c>
      <c r="GZ86" s="41">
        <v>0.8</v>
      </c>
      <c r="HA86" s="41">
        <v>0.79</v>
      </c>
      <c r="HB86" s="41">
        <v>6654</v>
      </c>
      <c r="HC86" s="41">
        <v>210</v>
      </c>
      <c r="HD86" s="41">
        <v>515</v>
      </c>
      <c r="HE86" s="41">
        <v>52</v>
      </c>
      <c r="HF86" s="41">
        <v>1389</v>
      </c>
      <c r="HG86" s="41">
        <v>78</v>
      </c>
      <c r="HH86" s="41">
        <v>368</v>
      </c>
      <c r="HI86" s="41">
        <v>14</v>
      </c>
      <c r="HJ86" s="41">
        <v>5425</v>
      </c>
      <c r="HK86" s="41">
        <v>118</v>
      </c>
      <c r="HL86" s="41">
        <v>344</v>
      </c>
      <c r="HM86" s="41">
        <v>42</v>
      </c>
      <c r="HN86" s="41">
        <v>330</v>
      </c>
      <c r="HO86" s="41" t="s">
        <v>251</v>
      </c>
      <c r="HP86" s="41">
        <v>2.4670000000000001</v>
      </c>
      <c r="HQ86" s="41" t="s">
        <v>110</v>
      </c>
      <c r="HR86" s="41" t="s">
        <v>111</v>
      </c>
    </row>
    <row r="87" spans="1:226" ht="14" x14ac:dyDescent="0.3">
      <c r="A87" s="41"/>
      <c r="B87">
        <f t="shared" si="104"/>
        <v>6924</v>
      </c>
      <c r="C87" s="102" t="str">
        <f t="shared" si="105"/>
        <v>A5</v>
      </c>
      <c r="D87" s="133">
        <f t="shared" si="106"/>
        <v>340</v>
      </c>
      <c r="E87" s="100">
        <f>VLOOKUP($EA87,'4-DZ-Nr.-Mapping'!$A:$J,E$4,FALSE)</f>
        <v>1</v>
      </c>
      <c r="F87" s="100">
        <f>VLOOKUP($EA87,'4-DZ-Nr.-Mapping'!$A:$J,F$4,FALSE)</f>
        <v>1</v>
      </c>
      <c r="G87" s="102" t="str">
        <f t="shared" si="107"/>
        <v>N - AD Hattenbach (A7)</v>
      </c>
      <c r="H87" s="102" t="str">
        <f t="shared" si="108"/>
        <v>S - Darmstadt</v>
      </c>
      <c r="I87" s="102" t="str">
        <f>VLOOKUP($EA87,'4-DZ-Nr.-Mapping'!$A:$N,I$4,FALSE)</f>
        <v xml:space="preserve"> </v>
      </c>
      <c r="J87" s="102">
        <f>VLOOKUP($EA87,'4-DZ-Nr.-Mapping'!$A:$N,J$4,FALSE)</f>
        <v>6923</v>
      </c>
      <c r="K87" s="102">
        <f>VLOOKUP($EA87,'4-DZ-Nr.-Mapping'!$A:$N,K$4,FALSE)</f>
        <v>6825</v>
      </c>
      <c r="L87" s="102">
        <f>VLOOKUP($EA87,'4-DZ-Nr.-Mapping'!$A:$N,L$4,FALSE)</f>
        <v>3.08</v>
      </c>
      <c r="M87" s="102">
        <f>VLOOKUP($EA87,'4-DZ-Nr.-Mapping'!$A:$N,M$4,FALSE)</f>
        <v>4</v>
      </c>
      <c r="N87" s="102" t="str">
        <f t="shared" si="109"/>
        <v>8+1</v>
      </c>
      <c r="O87" s="41"/>
      <c r="P87" s="203">
        <f t="shared" si="110"/>
        <v>0.48992343032159263</v>
      </c>
      <c r="Q87" s="126">
        <f t="shared" si="102"/>
        <v>7998</v>
      </c>
      <c r="R87" s="126">
        <f t="shared" si="147"/>
        <v>5596.4613805429426</v>
      </c>
      <c r="S87" s="126">
        <f t="shared" si="154"/>
        <v>3407.8211547932615</v>
      </c>
      <c r="T87" s="126">
        <f t="shared" si="91"/>
        <v>4259.7764434915771</v>
      </c>
      <c r="U87" s="126">
        <f t="shared" si="95"/>
        <v>283.98509623277181</v>
      </c>
      <c r="V87" s="126">
        <f t="shared" si="113"/>
        <v>7951.5826945176104</v>
      </c>
      <c r="W87" s="125">
        <f t="shared" si="111"/>
        <v>0.51007656967840731</v>
      </c>
      <c r="X87" s="126">
        <f t="shared" si="103"/>
        <v>8327</v>
      </c>
      <c r="Y87" s="126">
        <f t="shared" si="114"/>
        <v>5706.7526194570573</v>
      </c>
      <c r="Z87" s="126">
        <f t="shared" si="155"/>
        <v>3548.0028452067372</v>
      </c>
      <c r="AA87" s="126">
        <f t="shared" si="156"/>
        <v>4435.0035565084218</v>
      </c>
      <c r="AB87" s="126">
        <f t="shared" si="157"/>
        <v>295.66690376722812</v>
      </c>
      <c r="AC87" s="126">
        <f t="shared" si="148"/>
        <v>8278.6733054823871</v>
      </c>
      <c r="AD87" s="110"/>
      <c r="AE87" s="106" t="str">
        <f t="shared" si="112"/>
        <v>Frankfurter Kreuz (S)-Frankfurt-Niederrad</v>
      </c>
      <c r="AF87" s="102" t="str">
        <f t="shared" si="149"/>
        <v>6924-6923</v>
      </c>
      <c r="AG87" s="106" t="str">
        <f t="shared" si="115"/>
        <v>A5</v>
      </c>
      <c r="AH87" s="102">
        <f t="shared" si="150"/>
        <v>6924</v>
      </c>
      <c r="AI87" s="102">
        <f t="shared" si="151"/>
        <v>6923</v>
      </c>
      <c r="AJ87" s="106">
        <f t="shared" si="116"/>
        <v>3.08</v>
      </c>
      <c r="AK87" s="110"/>
      <c r="AL87" s="126">
        <f t="shared" ref="AL87:AQ96" si="158">VLOOKUP($AH87,$B:$AC,AL$4,FALSE)</f>
        <v>7998</v>
      </c>
      <c r="AM87" s="126">
        <f t="shared" si="158"/>
        <v>5596.4613805429426</v>
      </c>
      <c r="AN87" s="126">
        <f t="shared" si="158"/>
        <v>3407.8211547932615</v>
      </c>
      <c r="AO87" s="126">
        <f t="shared" si="158"/>
        <v>4259.7764434915771</v>
      </c>
      <c r="AP87" s="126">
        <f t="shared" si="158"/>
        <v>283.98509623277181</v>
      </c>
      <c r="AQ87" s="126">
        <f t="shared" si="158"/>
        <v>7951.5826945176104</v>
      </c>
      <c r="AR87" s="126">
        <f t="shared" ref="AR87:AW96" si="159">VLOOKUP($AI87,$B:$AC,AR$4,FALSE)</f>
        <v>7828</v>
      </c>
      <c r="AS87" s="126">
        <f t="shared" si="159"/>
        <v>6270.88</v>
      </c>
      <c r="AT87" s="126">
        <f t="shared" si="159"/>
        <v>3425.0436066079578</v>
      </c>
      <c r="AU87" s="126">
        <f t="shared" si="159"/>
        <v>4141.9131986886932</v>
      </c>
      <c r="AV87" s="126">
        <f t="shared" si="159"/>
        <v>238.95653069357843</v>
      </c>
      <c r="AW87" s="126">
        <f t="shared" si="159"/>
        <v>7805.9133359902298</v>
      </c>
      <c r="AX87" s="110"/>
      <c r="AY87" s="126">
        <f t="shared" si="117"/>
        <v>6291541.8840063764</v>
      </c>
      <c r="AZ87" s="126">
        <f t="shared" si="118"/>
        <v>3831072.542218585</v>
      </c>
      <c r="BA87" s="126">
        <f t="shared" si="119"/>
        <v>4788840.6777732316</v>
      </c>
      <c r="BB87" s="126">
        <f t="shared" si="120"/>
        <v>319256.04518488207</v>
      </c>
      <c r="BC87" s="126">
        <f t="shared" si="121"/>
        <v>7049723.296000001</v>
      </c>
      <c r="BD87" s="126">
        <f t="shared" si="122"/>
        <v>3850434.0225486662</v>
      </c>
      <c r="BE87" s="126">
        <f t="shared" si="123"/>
        <v>4656338.8179658288</v>
      </c>
      <c r="BF87" s="126">
        <f t="shared" si="124"/>
        <v>268634.9318057209</v>
      </c>
      <c r="BG87" s="110"/>
      <c r="BH87" s="128">
        <f>VLOOKUP(BH$6,'1-Konfiguration'!$C$14:$D$17,2,FALSE)*AY87 / 100 / 1000</f>
        <v>78.644273550079717</v>
      </c>
      <c r="BI87" s="128">
        <f>VLOOKUP(BI$6,'1-Konfiguration'!$C$14:$D$17,2,FALSE)*AZ87 / 100 / 1000</f>
        <v>287.33044066639383</v>
      </c>
      <c r="BJ87" s="128">
        <f>VLOOKUP(BJ$6,'1-Konfiguration'!$C$14:$D$17,2,FALSE)*BA87 / 100 / 1000</f>
        <v>383.58613828963581</v>
      </c>
      <c r="BK87" s="128">
        <f>VLOOKUP(BK$6,'1-Konfiguration'!$C$14:$D$17,2,FALSE)*BB87 / 100 / 1000</f>
        <v>23.529170530125811</v>
      </c>
      <c r="BL87" s="128">
        <f>VLOOKUP(BL$6,'1-Konfiguration'!$C$14:$D$17,2,FALSE)*BC87 / 100 / 1000</f>
        <v>88.12154120000001</v>
      </c>
      <c r="BM87" s="128">
        <f>VLOOKUP(BM$6,'1-Konfiguration'!$C$14:$D$17,2,FALSE)*BD87 / 100 / 1000</f>
        <v>288.78255169114993</v>
      </c>
      <c r="BN87" s="128">
        <f>VLOOKUP(BN$6,'1-Konfiguration'!$C$14:$D$17,2,FALSE)*BE87 / 100 / 1000</f>
        <v>372.9727393190629</v>
      </c>
      <c r="BO87" s="128">
        <f>VLOOKUP(BO$6,'1-Konfiguration'!$C$14:$D$17,2,FALSE)*BF87 / 100 / 1000</f>
        <v>19.798394474081629</v>
      </c>
      <c r="BP87" s="128"/>
      <c r="BQ87" s="216">
        <f t="shared" si="125"/>
        <v>166.76581475007973</v>
      </c>
      <c r="BR87" s="216">
        <f t="shared" si="126"/>
        <v>576.11299235754382</v>
      </c>
      <c r="BS87" s="216">
        <f t="shared" si="127"/>
        <v>756.55887760869871</v>
      </c>
      <c r="BT87" s="216">
        <f t="shared" si="128"/>
        <v>43.327565004207443</v>
      </c>
      <c r="BU87" s="216">
        <f>BQ87*VLOOKUP(BU$6,'1-Konfiguration'!$C$23:$K$26,5,FALSE)</f>
        <v>0</v>
      </c>
      <c r="BV87" s="216">
        <f>BR87*VLOOKUP(BV$6,'1-Konfiguration'!$C$23:$K$26,5,FALSE)</f>
        <v>161.69785562110096</v>
      </c>
      <c r="BW87" s="216">
        <f>BS87*VLOOKUP(BW$6,'1-Konfiguration'!$C$23:$K$26,5,FALSE)</f>
        <v>149.38963588423664</v>
      </c>
      <c r="BX87" s="216">
        <f>BT87*VLOOKUP(BX$6,'1-Konfiguration'!$C$23:$K$26,5,FALSE)</f>
        <v>16.826191120933537</v>
      </c>
      <c r="BY87" s="216">
        <f t="shared" si="129"/>
        <v>327.91368262627111</v>
      </c>
      <c r="BZ87" s="216">
        <f>BQ87*VLOOKUP(BZ$6,'1-Konfiguration'!$C$23:$K$26,9,FALSE)</f>
        <v>22.413472286915017</v>
      </c>
      <c r="CA87" s="216">
        <f>BR87*VLOOKUP(CA$6,'1-Konfiguration'!$C$23:$K$26,9,FALSE)</f>
        <v>248.02869035990372</v>
      </c>
      <c r="CB87" s="216">
        <f>BS87*VLOOKUP(CB$6,'1-Konfiguration'!$C$23:$K$26,9,FALSE)</f>
        <v>230.83566292279357</v>
      </c>
      <c r="CC87" s="216">
        <f>BT87*VLOOKUP(CC$6,'1-Konfiguration'!$C$23:$K$26,9,FALSE)</f>
        <v>23.525083078251459</v>
      </c>
      <c r="CD87" s="216">
        <f t="shared" si="130"/>
        <v>524.80290864786377</v>
      </c>
      <c r="CE87" s="117"/>
      <c r="CF87" s="128">
        <f t="shared" si="131"/>
        <v>4.1988508335998498</v>
      </c>
      <c r="CG87" s="128">
        <f t="shared" si="132"/>
        <v>22.984504841492004</v>
      </c>
      <c r="CH87" s="128">
        <f t="shared" si="133"/>
        <v>59.098892417313003</v>
      </c>
      <c r="CI87" s="128">
        <f t="shared" si="134"/>
        <v>106.46548137216594</v>
      </c>
      <c r="CJ87" s="128">
        <f t="shared" si="135"/>
        <v>10.670817731197015</v>
      </c>
      <c r="CK87" s="128">
        <f t="shared" si="136"/>
        <v>31.132463630738673</v>
      </c>
      <c r="CL87" s="128">
        <f t="shared" si="137"/>
        <v>83.487913212566298</v>
      </c>
      <c r="CM87" s="128">
        <f t="shared" si="138"/>
        <v>170.39055475579991</v>
      </c>
      <c r="CN87" s="117"/>
      <c r="CO87" s="128">
        <f>MMULT($BH87:$BK87,'1-Konfiguration'!D$23:D$26)+MMULT($BL87:$BO87,'1-Konfiguration'!D$23:D$26)</f>
        <v>12.932460567487537</v>
      </c>
      <c r="CP87" s="128">
        <f>MMULT($BH87:$BK87,'1-Konfiguration'!E$23:E$26)+MMULT($BL87:$BO87,'1-Konfiguration'!E$23:E$26)</f>
        <v>70.792274911795374</v>
      </c>
      <c r="CQ87" s="128">
        <f>MMULT($BH87:$BK87,'1-Konfiguration'!F$23:F$26)+MMULT($BL87:$BO87,'1-Konfiguration'!F$23:F$26)</f>
        <v>182.02458864532406</v>
      </c>
      <c r="CR87" s="128">
        <f>MMULT($BH87:$BK87,'1-Konfiguration'!G$23:G$26)+MMULT($BL87:$BO87,'1-Konfiguration'!G$23:G$26)</f>
        <v>327.91368262627111</v>
      </c>
      <c r="CS87" s="128">
        <f>MMULT($BH87:$BK87,'1-Konfiguration'!H$23:H$26)+MMULT($BL87:$BO87,'1-Konfiguration'!H$23:H$26)</f>
        <v>32.866118612086808</v>
      </c>
      <c r="CT87" s="128">
        <f>MMULT($BH87:$BK87,'1-Konfiguration'!I$23:I$26)+MMULT($BL87:$BO87,'1-Konfiguration'!I$23:I$26)</f>
        <v>95.887987982675114</v>
      </c>
      <c r="CU87" s="128">
        <f>MMULT($BH87:$BK87,'1-Konfiguration'!J$23:J$26)+MMULT($BL87:$BO87,'1-Konfiguration'!J$23:J$26)</f>
        <v>257.14277269470421</v>
      </c>
      <c r="CV87" s="128">
        <f>MMULT($BH87:$BK87,'1-Konfiguration'!K$23:K$26)+MMULT($BL87:$BO87,'1-Konfiguration'!K$23:K$26)</f>
        <v>524.80290864786377</v>
      </c>
      <c r="CW87" s="41"/>
      <c r="CX87" s="102" t="s">
        <v>1882</v>
      </c>
      <c r="CY87" s="102" t="s">
        <v>1883</v>
      </c>
      <c r="CZ87" s="102" t="s">
        <v>1884</v>
      </c>
      <c r="DA87" s="102" t="s">
        <v>1885</v>
      </c>
      <c r="DB87" s="102" t="s">
        <v>1886</v>
      </c>
      <c r="DC87" s="102" t="s">
        <v>1887</v>
      </c>
      <c r="DD87" s="102" t="s">
        <v>1888</v>
      </c>
      <c r="DE87" s="102" t="s">
        <v>1889</v>
      </c>
      <c r="DF87" s="117" t="str">
        <f>IF(CF87&gt;'5-Colouring_uMap'!B$15,'5-Colouring_uMap'!C$15,IF(CF87&gt;'5-Colouring_uMap'!B$14,'5-Colouring_uMap'!C$14,IF(CF87&gt;'5-Colouring_uMap'!B$13,'5-Colouring_uMap'!C$13,IF(CF87&gt;'5-Colouring_uMap'!B$12,'5-Colouring_uMap'!C$12,IF(CF87&gt;'5-Colouring_uMap'!B$11,'5-Colouring_uMap'!C$11,IF(CF87&gt;'5-Colouring_uMap'!B$10,'5-Colouring_uMap'!C$10,IF(CF87&gt;'5-Colouring_uMap'!B$9,'5-Colouring_uMap'!C$9,IF(CF87&gt;'5-Colouring_uMap'!B$8,'5-Colouring_uMap'!C$8,IF(CF87&gt;'5-Colouring_uMap'!B$7,'5-Colouring_uMap'!C$7)))))))))</f>
        <v>DarkOrange</v>
      </c>
      <c r="DG87" s="117" t="str">
        <f>IF(CG87&gt;'5-Colouring_uMap'!E$15,'5-Colouring_uMap'!F$15,IF(CG87&gt;'5-Colouring_uMap'!E$14,'5-Colouring_uMap'!F$14,IF(CG87&gt;'5-Colouring_uMap'!E$13,'5-Colouring_uMap'!F$13,IF(CG87&gt;'5-Colouring_uMap'!E$12,'5-Colouring_uMap'!F$12,IF(CG87&gt;'5-Colouring_uMap'!E$11,'5-Colouring_uMap'!F$11,IF(CG87&gt;'5-Colouring_uMap'!E$10,'5-Colouring_uMap'!F$10,IF(CG87&gt;'5-Colouring_uMap'!E$9,'5-Colouring_uMap'!F$9,IF(CG87&gt;'5-Colouring_uMap'!E$8,'5-Colouring_uMap'!F$8,IF(CG87&gt;'5-Colouring_uMap'!E$7,'5-Colouring_uMap'!F$7)))))))))</f>
        <v>OrangeRed</v>
      </c>
      <c r="DH87" s="117" t="str">
        <f>IF(CH87&gt;'5-Colouring_uMap'!H$15,'5-Colouring_uMap'!I$15,IF(CH87&gt;'5-Colouring_uMap'!H$14,'5-Colouring_uMap'!I$14,IF(CH87&gt;'5-Colouring_uMap'!H$13,'5-Colouring_uMap'!I$13,IF(CH87&gt;'5-Colouring_uMap'!H$12,'5-Colouring_uMap'!I$12,IF(CH87&gt;'5-Colouring_uMap'!H$11,'5-Colouring_uMap'!I$11,IF(CH87&gt;'5-Colouring_uMap'!H$10,'5-Colouring_uMap'!I$10,IF(CH87&gt;'5-Colouring_uMap'!H$9,'5-Colouring_uMap'!I$9,IF(CH87&gt;'5-Colouring_uMap'!H$8,'5-Colouring_uMap'!I$8,IF(CH87&gt;'5-Colouring_uMap'!H$7,'5-Colouring_uMap'!I$7)))))))))</f>
        <v>Red</v>
      </c>
      <c r="DI87" s="117" t="str">
        <f>IF(CI87&gt;'5-Colouring_uMap'!K$15,'5-Colouring_uMap'!L$15,IF(CI87&gt;'5-Colouring_uMap'!K$14,'5-Colouring_uMap'!L$14,IF(CI87&gt;'5-Colouring_uMap'!K$13,'5-Colouring_uMap'!L$13,IF(CI87&gt;'5-Colouring_uMap'!K$12,'5-Colouring_uMap'!L$12,IF(CI87&gt;'5-Colouring_uMap'!K$11,'5-Colouring_uMap'!L$11,IF(CI87&gt;'5-Colouring_uMap'!K$10,'5-Colouring_uMap'!L$10,IF(CI87&gt;'5-Colouring_uMap'!K$9,'5-Colouring_uMap'!L$9,IF(CI87&gt;'5-Colouring_uMap'!K$8,'5-Colouring_uMap'!L$8,IF(CI87&gt;'5-Colouring_uMap'!K$7,'5-Colouring_uMap'!L$7)))))))))</f>
        <v>DarkRed</v>
      </c>
      <c r="DJ87" s="117" t="str">
        <f>IF(CJ87&gt;'5-Colouring_uMap'!N$15,'5-Colouring_uMap'!O$15,IF(CJ87&gt;'5-Colouring_uMap'!N$14,'5-Colouring_uMap'!O$14,IF(CJ87&gt;'5-Colouring_uMap'!N$13,'5-Colouring_uMap'!O$13,IF(CJ87&gt;'5-Colouring_uMap'!N$12,'5-Colouring_uMap'!O$12,IF(CJ87&gt;'5-Colouring_uMap'!N$11,'5-Colouring_uMap'!O$11,IF(CJ87&gt;'5-Colouring_uMap'!N$10,'5-Colouring_uMap'!O$10,IF(CJ87&gt;'5-Colouring_uMap'!N$9,'5-Colouring_uMap'!O$9,IF(CJ87&gt;'5-Colouring_uMap'!N$8,'5-Colouring_uMap'!O$8,IF(CJ87&gt;'5-Colouring_uMap'!N$7,'5-Colouring_uMap'!O$7)))))))))</f>
        <v>DarkOrange</v>
      </c>
      <c r="DK87" s="117" t="str">
        <f>IF(CK87&gt;'5-Colouring_uMap'!Q$15,'5-Colouring_uMap'!R$15,IF(CK87&gt;'5-Colouring_uMap'!Q$14,'5-Colouring_uMap'!R$14,IF(CK87&gt;'5-Colouring_uMap'!Q$13,'5-Colouring_uMap'!R$13,IF(CK87&gt;'5-Colouring_uMap'!Q$12,'5-Colouring_uMap'!R$12,IF(CK87&gt;'5-Colouring_uMap'!Q$11,'5-Colouring_uMap'!R$11,IF(CK87&gt;'5-Colouring_uMap'!Q$10,'5-Colouring_uMap'!R$10,IF(CK87&gt;'5-Colouring_uMap'!Q$9,'5-Colouring_uMap'!R$9,IF(CK87&gt;'5-Colouring_uMap'!Q$8,'5-Colouring_uMap'!R$8,IF(CK87&gt;'5-Colouring_uMap'!Q$7,'5-Colouring_uMap'!R$7)))))))))</f>
        <v>Red</v>
      </c>
      <c r="DL87" s="117" t="str">
        <f>IF(CL87&gt;'5-Colouring_uMap'!T$15,'5-Colouring_uMap'!U$15,IF(CL87&gt;'5-Colouring_uMap'!T$14,'5-Colouring_uMap'!U$14,IF(CL87&gt;'5-Colouring_uMap'!T$13,'5-Colouring_uMap'!U$13,IF(CL87&gt;'5-Colouring_uMap'!T$12,'5-Colouring_uMap'!U$12,IF(CL87&gt;'5-Colouring_uMap'!T$11,'5-Colouring_uMap'!U$11,IF(CL87&gt;'5-Colouring_uMap'!T$10,'5-Colouring_uMap'!U$10,IF(CL87&gt;'5-Colouring_uMap'!T$9,'5-Colouring_uMap'!U$9,IF(CL87&gt;'5-Colouring_uMap'!T$8,'5-Colouring_uMap'!U$8,IF(CL87&gt;'5-Colouring_uMap'!T$7,'5-Colouring_uMap'!U$7)))))))))</f>
        <v>Red</v>
      </c>
      <c r="DM87" s="117" t="str">
        <f>IF(CM87&gt;'5-Colouring_uMap'!W$15,'5-Colouring_uMap'!X$15,IF(CM87&gt;'5-Colouring_uMap'!W$14,'5-Colouring_uMap'!X$14,IF(CM87&gt;'5-Colouring_uMap'!W$13,'5-Colouring_uMap'!X$13,IF(CM87&gt;'5-Colouring_uMap'!W$12,'5-Colouring_uMap'!X$12,IF(CM87&gt;'5-Colouring_uMap'!W$11,'5-Colouring_uMap'!X$11,IF(CM87&gt;'5-Colouring_uMap'!W$10,'5-Colouring_uMap'!X$10,IF(CM87&gt;'5-Colouring_uMap'!W$9,'5-Colouring_uMap'!X$9,IF(CM87&gt;'5-Colouring_uMap'!W$8,'5-Colouring_uMap'!X$8,IF(CM87&gt;'5-Colouring_uMap'!W$7,'5-Colouring_uMap'!X$7)))))))))</f>
        <v>DarkRed</v>
      </c>
      <c r="DN87" s="117">
        <v>10</v>
      </c>
      <c r="DO87" s="159" t="s">
        <v>2093</v>
      </c>
      <c r="DP87" s="102" t="str">
        <f t="shared" si="139"/>
        <v xml:space="preserve"> { "type": "Feature", "properties": {"_umap_options": {"weight": "10",  "color": "DarkOrange", "opacity": "0.6"}}, "geometry": {"type": "LineString","coordinates": [ [ 8.601481,50.047986 ], [8.602618,50.049695 ],  [ 8.605792,50.055784 ], [ 8.608170,50.060610 ],[8.610432,50.065658],[8.611906,50.068480],[8.613494,50.071524],[8.614740,50.074122 ]]} },</v>
      </c>
      <c r="DQ87" s="102" t="str">
        <f t="shared" si="140"/>
        <v xml:space="preserve"> { "type": "Feature", "properties": {"_umap_options": {"weight": "10",  "color": "OrangeRed", "opacity": "0.6"}}, "geometry": {"type": "LineString","coordinates": [ [ 8.601481,50.047986 ], [8.602618,50.049695 ],  [ 8.605792,50.055784 ], [ 8.608170,50.060610 ],[8.610432,50.065658],[8.611906,50.068480],[8.613494,50.071524],[8.614740,50.074122 ]]} },</v>
      </c>
      <c r="DR87" s="102" t="str">
        <f t="shared" si="141"/>
        <v xml:space="preserve"> { "type": "Feature", "properties": {"_umap_options": {"weight": "10",  "color": "Red", "opacity": "0.6"}}, "geometry": {"type": "LineString","coordinates": [ [ 8.601481,50.047986 ], [8.602618,50.049695 ],  [ 8.605792,50.055784 ], [ 8.608170,50.060610 ],[8.610432,50.065658],[8.611906,50.068480],[8.613494,50.071524],[8.614740,50.074122 ]]} },</v>
      </c>
      <c r="DS87" s="102" t="str">
        <f t="shared" si="142"/>
        <v xml:space="preserve"> { "type": "Feature", "properties": {"_umap_options": {"weight": "10",  "color": "DarkRed", "opacity": "0.6"}}, "geometry": {"type": "LineString","coordinates": [ [ 8.601481,50.047986 ], [8.602618,50.049695 ],  [ 8.605792,50.055784 ], [ 8.608170,50.060610 ],[8.610432,50.065658],[8.611906,50.068480],[8.613494,50.071524],[8.614740,50.074122 ]]} },</v>
      </c>
      <c r="DT87" s="102" t="str">
        <f t="shared" si="143"/>
        <v xml:space="preserve"> { "type": "Feature", "properties": {"_umap_options": {"weight": "10",  "color": "DarkOrange", "opacity": "0.6"}}, "geometry": {"type": "LineString","coordinates": [ [ 8.601481,50.047986 ], [8.602618,50.049695 ],  [ 8.605792,50.055784 ], [ 8.608170,50.060610 ],[8.610432,50.065658],[8.611906,50.068480],[8.613494,50.071524],[8.614740,50.074122 ]]} },</v>
      </c>
      <c r="DU87" s="102" t="str">
        <f t="shared" si="144"/>
        <v xml:space="preserve"> { "type": "Feature", "properties": {"_umap_options": {"weight": "10",  "color": "Red", "opacity": "0.6"}}, "geometry": {"type": "LineString","coordinates": [ [ 8.601481,50.047986 ], [8.602618,50.049695 ],  [ 8.605792,50.055784 ], [ 8.608170,50.060610 ],[8.610432,50.065658],[8.611906,50.068480],[8.613494,50.071524],[8.614740,50.074122 ]]} },</v>
      </c>
      <c r="DV87" s="102" t="str">
        <f t="shared" si="145"/>
        <v xml:space="preserve"> { "type": "Feature", "properties": {"_umap_options": {"weight": "10",  "color": "Red", "opacity": "0.6"}}, "geometry": {"type": "LineString","coordinates": [ [ 8.601481,50.047986 ], [8.602618,50.049695 ],  [ 8.605792,50.055784 ], [ 8.608170,50.060610 ],[8.610432,50.065658],[8.611906,50.068480],[8.613494,50.071524],[8.614740,50.074122 ]]} },</v>
      </c>
      <c r="DW87" s="102" t="str">
        <f t="shared" si="146"/>
        <v xml:space="preserve"> { "type": "Feature", "properties": {"_umap_options": {"weight": "10",  "color": "DarkRed", "opacity": "0.6"}}, "geometry": {"type": "LineString","coordinates": [ [ 8.601481,50.047986 ], [8.602618,50.049695 ],  [ 8.605792,50.055784 ], [ 8.608170,50.060610 ],[8.610432,50.065658],[8.611906,50.068480],[8.613494,50.071524],[8.614740,50.074122 ]]} },</v>
      </c>
      <c r="DX87" s="41" t="s">
        <v>2080</v>
      </c>
      <c r="DY87" s="41">
        <v>2018</v>
      </c>
      <c r="DZ87" s="41">
        <v>5917</v>
      </c>
      <c r="EA87" s="41">
        <v>6924</v>
      </c>
      <c r="EB87" s="41" t="s">
        <v>234</v>
      </c>
      <c r="EC87" s="41">
        <v>6</v>
      </c>
      <c r="ED87" s="41" t="s">
        <v>99</v>
      </c>
      <c r="EE87" s="41" t="s">
        <v>100</v>
      </c>
      <c r="EF87" s="41">
        <v>5</v>
      </c>
      <c r="EG87" s="41"/>
      <c r="EH87" s="41" t="s">
        <v>101</v>
      </c>
      <c r="EI87" s="41" t="s">
        <v>186</v>
      </c>
      <c r="EJ87" s="41" t="s">
        <v>235</v>
      </c>
      <c r="EK87" s="41" t="s">
        <v>104</v>
      </c>
      <c r="EL87" s="41" t="s">
        <v>194</v>
      </c>
      <c r="EM87" s="41" t="s">
        <v>236</v>
      </c>
      <c r="EN87" s="41" t="s">
        <v>107</v>
      </c>
      <c r="EO87" s="41">
        <v>10</v>
      </c>
      <c r="EP87" s="41">
        <v>337</v>
      </c>
      <c r="EQ87" s="41">
        <v>144913</v>
      </c>
      <c r="ER87" s="41">
        <v>71750</v>
      </c>
      <c r="ES87" s="41">
        <v>73164</v>
      </c>
      <c r="ET87" s="41">
        <v>16325</v>
      </c>
      <c r="EU87" s="41">
        <v>7998</v>
      </c>
      <c r="EV87" s="41">
        <v>8327</v>
      </c>
      <c r="EW87" s="41">
        <v>11.3</v>
      </c>
      <c r="EX87" s="41">
        <v>0.94</v>
      </c>
      <c r="EY87" s="41">
        <v>0.75</v>
      </c>
      <c r="EZ87" s="41">
        <v>1.04</v>
      </c>
      <c r="FA87" s="41">
        <v>8040</v>
      </c>
      <c r="FB87" s="41">
        <v>9.6999999999999993</v>
      </c>
      <c r="FC87" s="41">
        <v>2035</v>
      </c>
      <c r="FD87" s="41">
        <v>23.7</v>
      </c>
      <c r="FE87" s="41"/>
      <c r="FF87" s="41"/>
      <c r="FG87" s="41"/>
      <c r="FH87" s="41"/>
      <c r="FI87" s="41" t="s">
        <v>108</v>
      </c>
      <c r="FJ87" s="41" t="s">
        <v>108</v>
      </c>
      <c r="FK87" s="41">
        <v>87</v>
      </c>
      <c r="FL87" s="41">
        <v>7.8</v>
      </c>
      <c r="FM87" s="41">
        <v>1.2</v>
      </c>
      <c r="FN87" s="41">
        <v>0.6</v>
      </c>
      <c r="FO87" s="41">
        <v>3</v>
      </c>
      <c r="FP87" s="41">
        <v>7.8</v>
      </c>
      <c r="FQ87" s="41">
        <v>6</v>
      </c>
      <c r="FR87" s="41">
        <v>0.4</v>
      </c>
      <c r="FS87" s="41">
        <v>1.1000000000000001</v>
      </c>
      <c r="FT87" s="41">
        <v>471474</v>
      </c>
      <c r="FU87" s="41">
        <v>5544019</v>
      </c>
      <c r="FV87" s="41"/>
      <c r="FW87" s="41"/>
      <c r="FX87" s="41"/>
      <c r="FY87" s="41"/>
      <c r="FZ87" s="41">
        <v>159438</v>
      </c>
      <c r="GA87" s="41">
        <v>78829</v>
      </c>
      <c r="GB87" s="41">
        <v>80610</v>
      </c>
      <c r="GC87" s="41">
        <v>13.6</v>
      </c>
      <c r="GD87" s="41">
        <v>13.6</v>
      </c>
      <c r="GE87" s="41">
        <v>13.7</v>
      </c>
      <c r="GF87" s="41">
        <v>50.047774099999998</v>
      </c>
      <c r="GG87" s="41">
        <v>8.6015695399999998</v>
      </c>
      <c r="GH87" s="41">
        <v>7187</v>
      </c>
      <c r="GI87" s="41">
        <v>6812</v>
      </c>
      <c r="GJ87" s="41">
        <v>10</v>
      </c>
      <c r="GK87" s="41">
        <v>9.3000000000000007</v>
      </c>
      <c r="GL87" s="41">
        <v>7.8</v>
      </c>
      <c r="GM87" s="41">
        <v>7.8</v>
      </c>
      <c r="GN87" s="41">
        <v>4.5</v>
      </c>
      <c r="GO87" s="41">
        <v>5.6</v>
      </c>
      <c r="GP87" s="41">
        <v>9.1</v>
      </c>
      <c r="GQ87" s="41">
        <v>8.5</v>
      </c>
      <c r="GR87" s="41">
        <v>79852</v>
      </c>
      <c r="GS87" s="41">
        <v>82294</v>
      </c>
      <c r="GT87" s="41">
        <v>0.74</v>
      </c>
      <c r="GU87" s="41">
        <v>0.75</v>
      </c>
      <c r="GV87" s="41">
        <v>0.96</v>
      </c>
      <c r="GW87" s="41">
        <v>1</v>
      </c>
      <c r="GX87" s="41">
        <v>1.05</v>
      </c>
      <c r="GY87" s="41">
        <v>1.02</v>
      </c>
      <c r="GZ87" s="41">
        <v>0.8</v>
      </c>
      <c r="HA87" s="41">
        <v>0.76</v>
      </c>
      <c r="HB87" s="41">
        <v>7078</v>
      </c>
      <c r="HC87" s="41">
        <v>262</v>
      </c>
      <c r="HD87" s="41">
        <v>518</v>
      </c>
      <c r="HE87" s="41">
        <v>93</v>
      </c>
      <c r="HF87" s="41">
        <v>1502</v>
      </c>
      <c r="HG87" s="41">
        <v>98</v>
      </c>
      <c r="HH87" s="41">
        <v>384</v>
      </c>
      <c r="HI87" s="41">
        <v>26</v>
      </c>
      <c r="HJ87" s="41">
        <v>5698</v>
      </c>
      <c r="HK87" s="41">
        <v>148</v>
      </c>
      <c r="HL87" s="41">
        <v>355</v>
      </c>
      <c r="HM87" s="41">
        <v>83</v>
      </c>
      <c r="HN87" s="41">
        <v>340</v>
      </c>
      <c r="HO87" s="41" t="s">
        <v>237</v>
      </c>
      <c r="HP87" s="41">
        <v>0.59399999999999997</v>
      </c>
      <c r="HQ87" s="41" t="s">
        <v>110</v>
      </c>
      <c r="HR87" s="41" t="s">
        <v>111</v>
      </c>
    </row>
    <row r="88" spans="1:226" ht="14" x14ac:dyDescent="0.3">
      <c r="A88" s="41"/>
      <c r="B88">
        <f t="shared" si="104"/>
        <v>6923</v>
      </c>
      <c r="C88" s="102" t="str">
        <f t="shared" si="105"/>
        <v>A5</v>
      </c>
      <c r="D88" s="133">
        <f t="shared" si="106"/>
        <v>350</v>
      </c>
      <c r="E88" s="100">
        <f>VLOOKUP($EA88,'4-DZ-Nr.-Mapping'!$A:$J,E$4,FALSE)</f>
        <v>1</v>
      </c>
      <c r="F88" s="100">
        <f>VLOOKUP($EA88,'4-DZ-Nr.-Mapping'!$A:$J,F$4,FALSE)</f>
        <v>1</v>
      </c>
      <c r="G88" s="102" t="str">
        <f t="shared" si="107"/>
        <v>N - AD Hattenbach (A7)</v>
      </c>
      <c r="H88" s="102" t="str">
        <f t="shared" si="108"/>
        <v>S - Darmstadt</v>
      </c>
      <c r="I88" s="102" t="str">
        <f>VLOOKUP($EA88,'4-DZ-Nr.-Mapping'!$A:$N,I$4,FALSE)</f>
        <v xml:space="preserve"> </v>
      </c>
      <c r="J88" s="102">
        <f>VLOOKUP($EA88,'4-DZ-Nr.-Mapping'!$A:$N,J$4,FALSE)</f>
        <v>6930</v>
      </c>
      <c r="K88" s="102">
        <f>VLOOKUP($EA88,'4-DZ-Nr.-Mapping'!$A:$N,K$4,FALSE)</f>
        <v>6924</v>
      </c>
      <c r="L88" s="102">
        <f>VLOOKUP($EA88,'4-DZ-Nr.-Mapping'!$A:$N,L$4,FALSE)</f>
        <v>1.85</v>
      </c>
      <c r="M88" s="102">
        <f>VLOOKUP($EA88,'4-DZ-Nr.-Mapping'!$A:$N,M$4,FALSE)</f>
        <v>3.08</v>
      </c>
      <c r="N88" s="102" t="str">
        <f t="shared" si="109"/>
        <v>8+1</v>
      </c>
      <c r="O88" s="41"/>
      <c r="P88" s="203">
        <f t="shared" si="110"/>
        <v>0.49681815260011569</v>
      </c>
      <c r="Q88" s="126">
        <f t="shared" si="102"/>
        <v>7729</v>
      </c>
      <c r="R88" s="126">
        <f t="shared" si="147"/>
        <v>6392.880000000001</v>
      </c>
      <c r="S88" s="126">
        <f t="shared" si="154"/>
        <v>3381.7273933920414</v>
      </c>
      <c r="T88" s="126">
        <f t="shared" si="91"/>
        <v>4089.5308013113063</v>
      </c>
      <c r="U88" s="126">
        <f t="shared" si="95"/>
        <v>235.93446930642153</v>
      </c>
      <c r="V88" s="126">
        <f t="shared" si="113"/>
        <v>7707.192664009769</v>
      </c>
      <c r="W88" s="125">
        <f t="shared" si="111"/>
        <v>0.50318184739988425</v>
      </c>
      <c r="X88" s="126">
        <f t="shared" si="103"/>
        <v>7828</v>
      </c>
      <c r="Y88" s="126">
        <f t="shared" si="114"/>
        <v>6270.88</v>
      </c>
      <c r="Z88" s="126">
        <f t="shared" si="155"/>
        <v>3425.0436066079578</v>
      </c>
      <c r="AA88" s="126">
        <f t="shared" si="156"/>
        <v>4141.9131986886932</v>
      </c>
      <c r="AB88" s="126">
        <f t="shared" si="157"/>
        <v>238.95653069357843</v>
      </c>
      <c r="AC88" s="126">
        <f t="shared" si="148"/>
        <v>7805.9133359902298</v>
      </c>
      <c r="AD88" s="110"/>
      <c r="AE88" s="106" t="str">
        <f t="shared" si="112"/>
        <v>Frankfurt-Niederrad-Frankfurt-Griesheim</v>
      </c>
      <c r="AF88" s="102" t="str">
        <f t="shared" si="149"/>
        <v>6923-6930</v>
      </c>
      <c r="AG88" s="106" t="str">
        <f t="shared" si="115"/>
        <v>A5</v>
      </c>
      <c r="AH88" s="102">
        <f t="shared" si="150"/>
        <v>6923</v>
      </c>
      <c r="AI88" s="102">
        <f t="shared" si="151"/>
        <v>6930</v>
      </c>
      <c r="AJ88" s="106">
        <f t="shared" si="116"/>
        <v>1.85</v>
      </c>
      <c r="AK88" s="110"/>
      <c r="AL88" s="126">
        <f t="shared" si="158"/>
        <v>7729</v>
      </c>
      <c r="AM88" s="126">
        <f t="shared" si="158"/>
        <v>6392.880000000001</v>
      </c>
      <c r="AN88" s="126">
        <f t="shared" si="158"/>
        <v>3381.7273933920414</v>
      </c>
      <c r="AO88" s="126">
        <f t="shared" si="158"/>
        <v>4089.5308013113063</v>
      </c>
      <c r="AP88" s="126">
        <f t="shared" si="158"/>
        <v>235.93446930642153</v>
      </c>
      <c r="AQ88" s="126">
        <f t="shared" si="158"/>
        <v>7707.192664009769</v>
      </c>
      <c r="AR88" s="126">
        <f t="shared" si="159"/>
        <v>6912</v>
      </c>
      <c r="AS88" s="126">
        <f t="shared" si="159"/>
        <v>5409.0079999999989</v>
      </c>
      <c r="AT88" s="126">
        <f t="shared" si="159"/>
        <v>3006.3304224060053</v>
      </c>
      <c r="AU88" s="126">
        <f t="shared" si="159"/>
        <v>3739.5817449440538</v>
      </c>
      <c r="AV88" s="126">
        <f t="shared" si="159"/>
        <v>146.65026450760996</v>
      </c>
      <c r="AW88" s="126">
        <f t="shared" si="159"/>
        <v>6892.5624318576693</v>
      </c>
      <c r="AX88" s="110"/>
      <c r="AY88" s="126">
        <f t="shared" si="117"/>
        <v>4316792.2200000016</v>
      </c>
      <c r="AZ88" s="126">
        <f t="shared" si="118"/>
        <v>2283511.4223879762</v>
      </c>
      <c r="BA88" s="126">
        <f t="shared" si="119"/>
        <v>2761455.6735854596</v>
      </c>
      <c r="BB88" s="126">
        <f t="shared" si="120"/>
        <v>159314.75039916116</v>
      </c>
      <c r="BC88" s="126">
        <f t="shared" si="121"/>
        <v>3652432.6519999993</v>
      </c>
      <c r="BD88" s="126">
        <f t="shared" si="122"/>
        <v>2030024.6177296552</v>
      </c>
      <c r="BE88" s="126">
        <f t="shared" si="123"/>
        <v>2525152.5732734725</v>
      </c>
      <c r="BF88" s="126">
        <f t="shared" si="124"/>
        <v>99025.591108763634</v>
      </c>
      <c r="BG88" s="110"/>
      <c r="BH88" s="128">
        <f>VLOOKUP(BH$6,'1-Konfiguration'!$C$14:$D$17,2,FALSE)*AY88 / 100 / 1000</f>
        <v>53.959902750000026</v>
      </c>
      <c r="BI88" s="128">
        <f>VLOOKUP(BI$6,'1-Konfiguration'!$C$14:$D$17,2,FALSE)*AZ88 / 100 / 1000</f>
        <v>171.26335667909825</v>
      </c>
      <c r="BJ88" s="128">
        <f>VLOOKUP(BJ$6,'1-Konfiguration'!$C$14:$D$17,2,FALSE)*BA88 / 100 / 1000</f>
        <v>221.19259945419532</v>
      </c>
      <c r="BK88" s="128">
        <f>VLOOKUP(BK$6,'1-Konfiguration'!$C$14:$D$17,2,FALSE)*BB88 / 100 / 1000</f>
        <v>11.741497104418178</v>
      </c>
      <c r="BL88" s="128">
        <f>VLOOKUP(BL$6,'1-Konfiguration'!$C$14:$D$17,2,FALSE)*BC88 / 100 / 1000</f>
        <v>45.655408149999992</v>
      </c>
      <c r="BM88" s="128">
        <f>VLOOKUP(BM$6,'1-Konfiguration'!$C$14:$D$17,2,FALSE)*BD88 / 100 / 1000</f>
        <v>152.25184632972412</v>
      </c>
      <c r="BN88" s="128">
        <f>VLOOKUP(BN$6,'1-Konfiguration'!$C$14:$D$17,2,FALSE)*BE88 / 100 / 1000</f>
        <v>202.26472111920512</v>
      </c>
      <c r="BO88" s="128">
        <f>VLOOKUP(BO$6,'1-Konfiguration'!$C$14:$D$17,2,FALSE)*BF88 / 100 / 1000</f>
        <v>7.2981860647158801</v>
      </c>
      <c r="BP88" s="128"/>
      <c r="BQ88" s="216">
        <f t="shared" si="125"/>
        <v>99.615310900000026</v>
      </c>
      <c r="BR88" s="216">
        <f t="shared" si="126"/>
        <v>323.51520300882237</v>
      </c>
      <c r="BS88" s="216">
        <f t="shared" si="127"/>
        <v>423.45732057340047</v>
      </c>
      <c r="BT88" s="216">
        <f t="shared" si="128"/>
        <v>19.039683169134058</v>
      </c>
      <c r="BU88" s="216">
        <f>BQ88*VLOOKUP(BU$6,'1-Konfiguration'!$C$23:$K$26,5,FALSE)</f>
        <v>0</v>
      </c>
      <c r="BV88" s="216">
        <f>BR88*VLOOKUP(BV$6,'1-Konfiguration'!$C$23:$K$26,5,FALSE)</f>
        <v>90.801136723690377</v>
      </c>
      <c r="BW88" s="216">
        <f>BS88*VLOOKUP(BW$6,'1-Konfiguration'!$C$23:$K$26,5,FALSE)</f>
        <v>83.615613807777777</v>
      </c>
      <c r="BX88" s="216">
        <f>BT88*VLOOKUP(BX$6,'1-Konfiguration'!$C$23:$K$26,5,FALSE)</f>
        <v>7.3940307482029324</v>
      </c>
      <c r="BY88" s="216">
        <f t="shared" si="129"/>
        <v>181.81078127967109</v>
      </c>
      <c r="BZ88" s="216">
        <f>BQ88*VLOOKUP(BZ$6,'1-Konfiguration'!$C$23:$K$26,9,FALSE)</f>
        <v>13.38838546470452</v>
      </c>
      <c r="CA88" s="216">
        <f>BR88*VLOOKUP(CA$6,'1-Konfiguration'!$C$23:$K$26,9,FALSE)</f>
        <v>139.28005995045825</v>
      </c>
      <c r="CB88" s="216">
        <f>BS88*VLOOKUP(CB$6,'1-Konfiguration'!$C$23:$K$26,9,FALSE)</f>
        <v>129.20217342902927</v>
      </c>
      <c r="CC88" s="216">
        <f>BT88*VLOOKUP(CC$6,'1-Konfiguration'!$C$23:$K$26,9,FALSE)</f>
        <v>10.337763691404518</v>
      </c>
      <c r="CD88" s="216">
        <f t="shared" si="130"/>
        <v>292.20838253559657</v>
      </c>
      <c r="CE88" s="117"/>
      <c r="CF88" s="128">
        <f t="shared" si="131"/>
        <v>3.8853260595758559</v>
      </c>
      <c r="CG88" s="128">
        <f t="shared" si="132"/>
        <v>21.139276035155842</v>
      </c>
      <c r="CH88" s="128">
        <f t="shared" si="133"/>
        <v>54.491387692303299</v>
      </c>
      <c r="CI88" s="128">
        <f t="shared" si="134"/>
        <v>98.27609798901139</v>
      </c>
      <c r="CJ88" s="128">
        <f t="shared" si="135"/>
        <v>9.8860478191425862</v>
      </c>
      <c r="CK88" s="128">
        <f t="shared" si="136"/>
        <v>28.74156695907736</v>
      </c>
      <c r="CL88" s="128">
        <f t="shared" si="137"/>
        <v>77.29744906139878</v>
      </c>
      <c r="CM88" s="128">
        <f t="shared" si="138"/>
        <v>157.95047704626842</v>
      </c>
      <c r="CN88" s="117"/>
      <c r="CO88" s="128">
        <f>MMULT($BH88:$BK88,'1-Konfiguration'!D$23:D$26)+MMULT($BL88:$BO88,'1-Konfiguration'!D$23:D$26)</f>
        <v>7.1878532102153336</v>
      </c>
      <c r="CP88" s="128">
        <f>MMULT($BH88:$BK88,'1-Konfiguration'!E$23:E$26)+MMULT($BL88:$BO88,'1-Konfiguration'!E$23:E$26)</f>
        <v>39.10766066503831</v>
      </c>
      <c r="CQ88" s="128">
        <f>MMULT($BH88:$BK88,'1-Konfiguration'!F$23:F$26)+MMULT($BL88:$BO88,'1-Konfiguration'!F$23:F$26)</f>
        <v>100.8090672307611</v>
      </c>
      <c r="CR88" s="128">
        <f>MMULT($BH88:$BK88,'1-Konfiguration'!G$23:G$26)+MMULT($BL88:$BO88,'1-Konfiguration'!G$23:G$26)</f>
        <v>181.81078127967109</v>
      </c>
      <c r="CS88" s="128">
        <f>MMULT($BH88:$BK88,'1-Konfiguration'!H$23:H$26)+MMULT($BL88:$BO88,'1-Konfiguration'!H$23:H$26)</f>
        <v>18.289188465413787</v>
      </c>
      <c r="CT88" s="128">
        <f>MMULT($BH88:$BK88,'1-Konfiguration'!I$23:I$26)+MMULT($BL88:$BO88,'1-Konfiguration'!I$23:I$26)</f>
        <v>53.17189887429312</v>
      </c>
      <c r="CU88" s="128">
        <f>MMULT($BH88:$BK88,'1-Konfiguration'!J$23:J$26)+MMULT($BL88:$BO88,'1-Konfiguration'!J$23:J$26)</f>
        <v>143.00028076358774</v>
      </c>
      <c r="CV88" s="128">
        <f>MMULT($BH88:$BK88,'1-Konfiguration'!K$23:K$26)+MMULT($BL88:$BO88,'1-Konfiguration'!K$23:K$26)</f>
        <v>292.20838253559657</v>
      </c>
      <c r="CW88" s="41"/>
      <c r="CX88" s="102" t="s">
        <v>1889</v>
      </c>
      <c r="CY88" s="102" t="s">
        <v>1890</v>
      </c>
      <c r="CZ88" s="102" t="s">
        <v>1891</v>
      </c>
      <c r="DA88" s="102" t="s">
        <v>1892</v>
      </c>
      <c r="DB88" s="102" t="s">
        <v>1893</v>
      </c>
      <c r="DC88" s="102" t="s">
        <v>1894</v>
      </c>
      <c r="DD88" s="102" t="s">
        <v>1895</v>
      </c>
      <c r="DE88" s="102" t="s">
        <v>1896</v>
      </c>
      <c r="DF88" s="117" t="str">
        <f>IF(CF88&gt;'5-Colouring_uMap'!B$15,'5-Colouring_uMap'!C$15,IF(CF88&gt;'5-Colouring_uMap'!B$14,'5-Colouring_uMap'!C$14,IF(CF88&gt;'5-Colouring_uMap'!B$13,'5-Colouring_uMap'!C$13,IF(CF88&gt;'5-Colouring_uMap'!B$12,'5-Colouring_uMap'!C$12,IF(CF88&gt;'5-Colouring_uMap'!B$11,'5-Colouring_uMap'!C$11,IF(CF88&gt;'5-Colouring_uMap'!B$10,'5-Colouring_uMap'!C$10,IF(CF88&gt;'5-Colouring_uMap'!B$9,'5-Colouring_uMap'!C$9,IF(CF88&gt;'5-Colouring_uMap'!B$8,'5-Colouring_uMap'!C$8,IF(CF88&gt;'5-Colouring_uMap'!B$7,'5-Colouring_uMap'!C$7)))))))))</f>
        <v>Orange</v>
      </c>
      <c r="DG88" s="117" t="str">
        <f>IF(CG88&gt;'5-Colouring_uMap'!E$15,'5-Colouring_uMap'!F$15,IF(CG88&gt;'5-Colouring_uMap'!E$14,'5-Colouring_uMap'!F$14,IF(CG88&gt;'5-Colouring_uMap'!E$13,'5-Colouring_uMap'!F$13,IF(CG88&gt;'5-Colouring_uMap'!E$12,'5-Colouring_uMap'!F$12,IF(CG88&gt;'5-Colouring_uMap'!E$11,'5-Colouring_uMap'!F$11,IF(CG88&gt;'5-Colouring_uMap'!E$10,'5-Colouring_uMap'!F$10,IF(CG88&gt;'5-Colouring_uMap'!E$9,'5-Colouring_uMap'!F$9,IF(CG88&gt;'5-Colouring_uMap'!E$8,'5-Colouring_uMap'!F$8,IF(CG88&gt;'5-Colouring_uMap'!E$7,'5-Colouring_uMap'!F$7)))))))))</f>
        <v>OrangeRed</v>
      </c>
      <c r="DH88" s="117" t="str">
        <f>IF(CH88&gt;'5-Colouring_uMap'!H$15,'5-Colouring_uMap'!I$15,IF(CH88&gt;'5-Colouring_uMap'!H$14,'5-Colouring_uMap'!I$14,IF(CH88&gt;'5-Colouring_uMap'!H$13,'5-Colouring_uMap'!I$13,IF(CH88&gt;'5-Colouring_uMap'!H$12,'5-Colouring_uMap'!I$12,IF(CH88&gt;'5-Colouring_uMap'!H$11,'5-Colouring_uMap'!I$11,IF(CH88&gt;'5-Colouring_uMap'!H$10,'5-Colouring_uMap'!I$10,IF(CH88&gt;'5-Colouring_uMap'!H$9,'5-Colouring_uMap'!I$9,IF(CH88&gt;'5-Colouring_uMap'!H$8,'5-Colouring_uMap'!I$8,IF(CH88&gt;'5-Colouring_uMap'!H$7,'5-Colouring_uMap'!I$7)))))))))</f>
        <v>OrangeRed</v>
      </c>
      <c r="DI88" s="117" t="str">
        <f>IF(CI88&gt;'5-Colouring_uMap'!K$15,'5-Colouring_uMap'!L$15,IF(CI88&gt;'5-Colouring_uMap'!K$14,'5-Colouring_uMap'!L$14,IF(CI88&gt;'5-Colouring_uMap'!K$13,'5-Colouring_uMap'!L$13,IF(CI88&gt;'5-Colouring_uMap'!K$12,'5-Colouring_uMap'!L$12,IF(CI88&gt;'5-Colouring_uMap'!K$11,'5-Colouring_uMap'!L$11,IF(CI88&gt;'5-Colouring_uMap'!K$10,'5-Colouring_uMap'!L$10,IF(CI88&gt;'5-Colouring_uMap'!K$9,'5-Colouring_uMap'!L$9,IF(CI88&gt;'5-Colouring_uMap'!K$8,'5-Colouring_uMap'!L$8,IF(CI88&gt;'5-Colouring_uMap'!K$7,'5-Colouring_uMap'!L$7)))))))))</f>
        <v>Red</v>
      </c>
      <c r="DJ88" s="117" t="str">
        <f>IF(CJ88&gt;'5-Colouring_uMap'!N$15,'5-Colouring_uMap'!O$15,IF(CJ88&gt;'5-Colouring_uMap'!N$14,'5-Colouring_uMap'!O$14,IF(CJ88&gt;'5-Colouring_uMap'!N$13,'5-Colouring_uMap'!O$13,IF(CJ88&gt;'5-Colouring_uMap'!N$12,'5-Colouring_uMap'!O$12,IF(CJ88&gt;'5-Colouring_uMap'!N$11,'5-Colouring_uMap'!O$11,IF(CJ88&gt;'5-Colouring_uMap'!N$10,'5-Colouring_uMap'!O$10,IF(CJ88&gt;'5-Colouring_uMap'!N$9,'5-Colouring_uMap'!O$9,IF(CJ88&gt;'5-Colouring_uMap'!N$8,'5-Colouring_uMap'!O$8,IF(CJ88&gt;'5-Colouring_uMap'!N$7,'5-Colouring_uMap'!O$7)))))))))</f>
        <v>DarkOrange</v>
      </c>
      <c r="DK88" s="117" t="str">
        <f>IF(CK88&gt;'5-Colouring_uMap'!Q$15,'5-Colouring_uMap'!R$15,IF(CK88&gt;'5-Colouring_uMap'!Q$14,'5-Colouring_uMap'!R$14,IF(CK88&gt;'5-Colouring_uMap'!Q$13,'5-Colouring_uMap'!R$13,IF(CK88&gt;'5-Colouring_uMap'!Q$12,'5-Colouring_uMap'!R$12,IF(CK88&gt;'5-Colouring_uMap'!Q$11,'5-Colouring_uMap'!R$11,IF(CK88&gt;'5-Colouring_uMap'!Q$10,'5-Colouring_uMap'!R$10,IF(CK88&gt;'5-Colouring_uMap'!Q$9,'5-Colouring_uMap'!R$9,IF(CK88&gt;'5-Colouring_uMap'!Q$8,'5-Colouring_uMap'!R$8,IF(CK88&gt;'5-Colouring_uMap'!Q$7,'5-Colouring_uMap'!R$7)))))))))</f>
        <v>OrangeRed</v>
      </c>
      <c r="DL88" s="117" t="str">
        <f>IF(CL88&gt;'5-Colouring_uMap'!T$15,'5-Colouring_uMap'!U$15,IF(CL88&gt;'5-Colouring_uMap'!T$14,'5-Colouring_uMap'!U$14,IF(CL88&gt;'5-Colouring_uMap'!T$13,'5-Colouring_uMap'!U$13,IF(CL88&gt;'5-Colouring_uMap'!T$12,'5-Colouring_uMap'!U$12,IF(CL88&gt;'5-Colouring_uMap'!T$11,'5-Colouring_uMap'!U$11,IF(CL88&gt;'5-Colouring_uMap'!T$10,'5-Colouring_uMap'!U$10,IF(CL88&gt;'5-Colouring_uMap'!T$9,'5-Colouring_uMap'!U$9,IF(CL88&gt;'5-Colouring_uMap'!T$8,'5-Colouring_uMap'!U$8,IF(CL88&gt;'5-Colouring_uMap'!T$7,'5-Colouring_uMap'!U$7)))))))))</f>
        <v>OrangeRed</v>
      </c>
      <c r="DM88" s="117" t="str">
        <f>IF(CM88&gt;'5-Colouring_uMap'!W$15,'5-Colouring_uMap'!X$15,IF(CM88&gt;'5-Colouring_uMap'!W$14,'5-Colouring_uMap'!X$14,IF(CM88&gt;'5-Colouring_uMap'!W$13,'5-Colouring_uMap'!X$13,IF(CM88&gt;'5-Colouring_uMap'!W$12,'5-Colouring_uMap'!X$12,IF(CM88&gt;'5-Colouring_uMap'!W$11,'5-Colouring_uMap'!X$11,IF(CM88&gt;'5-Colouring_uMap'!W$10,'5-Colouring_uMap'!X$10,IF(CM88&gt;'5-Colouring_uMap'!W$9,'5-Colouring_uMap'!X$9,IF(CM88&gt;'5-Colouring_uMap'!W$8,'5-Colouring_uMap'!X$8,IF(CM88&gt;'5-Colouring_uMap'!W$7,'5-Colouring_uMap'!X$7)))))))))</f>
        <v>DarkRed</v>
      </c>
      <c r="DN88" s="117">
        <v>10</v>
      </c>
      <c r="DO88" s="159" t="s">
        <v>2093</v>
      </c>
      <c r="DP88" s="102" t="str">
        <f t="shared" si="139"/>
        <v xml:space="preserve"> { "type": "Feature", "properties": {"_umap_options": {"weight": "10",  "color": "Orange", "opacity": "0.6"}}, "geometry": {"type": "LineString","coordinates": [ [ 8.614740,50.074122 ], [8.615649,50.075682 ],  [ 8.617911,50.080952 ], [ 8.618472,50.082807 ],[8.618451,50.085476],[8.617744,50.087400],[8.617734,50.088735],[8.617261,50.090216 ]]} },</v>
      </c>
      <c r="DQ88" s="102" t="str">
        <f t="shared" si="140"/>
        <v xml:space="preserve"> { "type": "Feature", "properties": {"_umap_options": {"weight": "10",  "color": "OrangeRed", "opacity": "0.6"}}, "geometry": {"type": "LineString","coordinates": [ [ 8.614740,50.074122 ], [8.615649,50.075682 ],  [ 8.617911,50.080952 ], [ 8.618472,50.082807 ],[8.618451,50.085476],[8.617744,50.087400],[8.617734,50.088735],[8.617261,50.090216 ]]} },</v>
      </c>
      <c r="DR88" s="102" t="str">
        <f t="shared" si="141"/>
        <v xml:space="preserve"> { "type": "Feature", "properties": {"_umap_options": {"weight": "10",  "color": "OrangeRed", "opacity": "0.6"}}, "geometry": {"type": "LineString","coordinates": [ [ 8.614740,50.074122 ], [8.615649,50.075682 ],  [ 8.617911,50.080952 ], [ 8.618472,50.082807 ],[8.618451,50.085476],[8.617744,50.087400],[8.617734,50.088735],[8.617261,50.090216 ]]} },</v>
      </c>
      <c r="DS88" s="102" t="str">
        <f t="shared" si="142"/>
        <v xml:space="preserve"> { "type": "Feature", "properties": {"_umap_options": {"weight": "10",  "color": "Red", "opacity": "0.6"}}, "geometry": {"type": "LineString","coordinates": [ [ 8.614740,50.074122 ], [8.615649,50.075682 ],  [ 8.617911,50.080952 ], [ 8.618472,50.082807 ],[8.618451,50.085476],[8.617744,50.087400],[8.617734,50.088735],[8.617261,50.090216 ]]} },</v>
      </c>
      <c r="DT88" s="102" t="str">
        <f t="shared" si="143"/>
        <v xml:space="preserve"> { "type": "Feature", "properties": {"_umap_options": {"weight": "10",  "color": "DarkOrange", "opacity": "0.6"}}, "geometry": {"type": "LineString","coordinates": [ [ 8.614740,50.074122 ], [8.615649,50.075682 ],  [ 8.617911,50.080952 ], [ 8.618472,50.082807 ],[8.618451,50.085476],[8.617744,50.087400],[8.617734,50.088735],[8.617261,50.090216 ]]} },</v>
      </c>
      <c r="DU88" s="102" t="str">
        <f t="shared" si="144"/>
        <v xml:space="preserve"> { "type": "Feature", "properties": {"_umap_options": {"weight": "10",  "color": "OrangeRed", "opacity": "0.6"}}, "geometry": {"type": "LineString","coordinates": [ [ 8.614740,50.074122 ], [8.615649,50.075682 ],  [ 8.617911,50.080952 ], [ 8.618472,50.082807 ],[8.618451,50.085476],[8.617744,50.087400],[8.617734,50.088735],[8.617261,50.090216 ]]} },</v>
      </c>
      <c r="DV88" s="102" t="str">
        <f t="shared" si="145"/>
        <v xml:space="preserve"> { "type": "Feature", "properties": {"_umap_options": {"weight": "10",  "color": "OrangeRed", "opacity": "0.6"}}, "geometry": {"type": "LineString","coordinates": [ [ 8.614740,50.074122 ], [8.615649,50.075682 ],  [ 8.617911,50.080952 ], [ 8.618472,50.082807 ],[8.618451,50.085476],[8.617744,50.087400],[8.617734,50.088735],[8.617261,50.090216 ]]} },</v>
      </c>
      <c r="DW88" s="102" t="str">
        <f t="shared" si="146"/>
        <v xml:space="preserve"> { "type": "Feature", "properties": {"_umap_options": {"weight": "10",  "color": "DarkRed", "opacity": "0.6"}}, "geometry": {"type": "LineString","coordinates": [ [ 8.614740,50.074122 ], [8.615649,50.075682 ],  [ 8.617911,50.080952 ], [ 8.618472,50.082807 ],[8.618451,50.085476],[8.617744,50.087400],[8.617734,50.088735],[8.617261,50.090216 ]]} },</v>
      </c>
      <c r="DX88" s="41" t="s">
        <v>2080</v>
      </c>
      <c r="DY88" s="41">
        <v>2018</v>
      </c>
      <c r="DZ88" s="41">
        <v>5917</v>
      </c>
      <c r="EA88" s="41">
        <v>6923</v>
      </c>
      <c r="EB88" s="41" t="s">
        <v>231</v>
      </c>
      <c r="EC88" s="41">
        <v>6</v>
      </c>
      <c r="ED88" s="41" t="s">
        <v>99</v>
      </c>
      <c r="EE88" s="41" t="s">
        <v>100</v>
      </c>
      <c r="EF88" s="41">
        <v>5</v>
      </c>
      <c r="EG88" s="41"/>
      <c r="EH88" s="41" t="s">
        <v>101</v>
      </c>
      <c r="EI88" s="41" t="s">
        <v>186</v>
      </c>
      <c r="EJ88" s="41" t="s">
        <v>229</v>
      </c>
      <c r="EK88" s="41" t="s">
        <v>104</v>
      </c>
      <c r="EL88" s="41" t="s">
        <v>194</v>
      </c>
      <c r="EM88" s="41" t="s">
        <v>232</v>
      </c>
      <c r="EN88" s="41" t="s">
        <v>107</v>
      </c>
      <c r="EO88" s="41">
        <v>8</v>
      </c>
      <c r="EP88" s="41">
        <v>341</v>
      </c>
      <c r="EQ88" s="41">
        <v>158297</v>
      </c>
      <c r="ER88" s="41">
        <v>79911</v>
      </c>
      <c r="ES88" s="41">
        <v>78386</v>
      </c>
      <c r="ET88" s="41">
        <v>15556</v>
      </c>
      <c r="EU88" s="41">
        <v>7729</v>
      </c>
      <c r="EV88" s="41">
        <v>7828</v>
      </c>
      <c r="EW88" s="41">
        <v>9.8000000000000007</v>
      </c>
      <c r="EX88" s="41">
        <v>0.94</v>
      </c>
      <c r="EY88" s="41">
        <v>0.72</v>
      </c>
      <c r="EZ88" s="41">
        <v>1.03</v>
      </c>
      <c r="FA88" s="41">
        <v>8822</v>
      </c>
      <c r="FB88" s="41">
        <v>8.4</v>
      </c>
      <c r="FC88" s="41">
        <v>2144</v>
      </c>
      <c r="FD88" s="41">
        <v>21.3</v>
      </c>
      <c r="FE88" s="41"/>
      <c r="FF88" s="41"/>
      <c r="FG88" s="41"/>
      <c r="FH88" s="41"/>
      <c r="FI88" s="41" t="s">
        <v>108</v>
      </c>
      <c r="FJ88" s="41" t="s">
        <v>108</v>
      </c>
      <c r="FK88" s="41">
        <v>88.3</v>
      </c>
      <c r="FL88" s="41">
        <v>8</v>
      </c>
      <c r="FM88" s="41">
        <v>1.6</v>
      </c>
      <c r="FN88" s="41">
        <v>0.5</v>
      </c>
      <c r="FO88" s="41">
        <v>2.8</v>
      </c>
      <c r="FP88" s="41">
        <v>6.7</v>
      </c>
      <c r="FQ88" s="41">
        <v>5.2</v>
      </c>
      <c r="FR88" s="41">
        <v>0.3</v>
      </c>
      <c r="FS88" s="41">
        <v>1.4</v>
      </c>
      <c r="FT88" s="41">
        <v>472430</v>
      </c>
      <c r="FU88" s="41">
        <v>5546943</v>
      </c>
      <c r="FV88" s="41"/>
      <c r="FW88" s="41"/>
      <c r="FX88" s="41"/>
      <c r="FY88" s="41"/>
      <c r="FZ88" s="41">
        <v>176522</v>
      </c>
      <c r="GA88" s="41">
        <v>89029</v>
      </c>
      <c r="GB88" s="41">
        <v>87493</v>
      </c>
      <c r="GC88" s="41">
        <v>11.7</v>
      </c>
      <c r="GD88" s="41">
        <v>11.6</v>
      </c>
      <c r="GE88" s="41">
        <v>11.9</v>
      </c>
      <c r="GF88" s="41">
        <v>50.0741169</v>
      </c>
      <c r="GG88" s="41">
        <v>8.6147113599999994</v>
      </c>
      <c r="GH88" s="41">
        <v>8420</v>
      </c>
      <c r="GI88" s="41">
        <v>7300</v>
      </c>
      <c r="GJ88" s="41">
        <v>10.5</v>
      </c>
      <c r="GK88" s="41">
        <v>9.3000000000000007</v>
      </c>
      <c r="GL88" s="41">
        <v>6.3</v>
      </c>
      <c r="GM88" s="41">
        <v>7.2</v>
      </c>
      <c r="GN88" s="41">
        <v>3.7</v>
      </c>
      <c r="GO88" s="41">
        <v>4.7</v>
      </c>
      <c r="GP88" s="41">
        <v>9.5</v>
      </c>
      <c r="GQ88" s="41">
        <v>8.3000000000000007</v>
      </c>
      <c r="GR88" s="41">
        <v>91080</v>
      </c>
      <c r="GS88" s="41">
        <v>89626</v>
      </c>
      <c r="GT88" s="41">
        <v>0.72</v>
      </c>
      <c r="GU88" s="41">
        <v>0.72</v>
      </c>
      <c r="GV88" s="41">
        <v>0.97</v>
      </c>
      <c r="GW88" s="41">
        <v>1</v>
      </c>
      <c r="GX88" s="41">
        <v>1.05</v>
      </c>
      <c r="GY88" s="41">
        <v>1</v>
      </c>
      <c r="GZ88" s="41">
        <v>0.76</v>
      </c>
      <c r="HA88" s="41">
        <v>0.74</v>
      </c>
      <c r="HB88" s="41">
        <v>7820</v>
      </c>
      <c r="HC88" s="41">
        <v>260</v>
      </c>
      <c r="HD88" s="41">
        <v>484</v>
      </c>
      <c r="HE88" s="41">
        <v>138</v>
      </c>
      <c r="HF88" s="41">
        <v>1610</v>
      </c>
      <c r="HG88" s="41">
        <v>92</v>
      </c>
      <c r="HH88" s="41">
        <v>364</v>
      </c>
      <c r="HI88" s="41">
        <v>44</v>
      </c>
      <c r="HJ88" s="41">
        <v>6255</v>
      </c>
      <c r="HK88" s="41">
        <v>138</v>
      </c>
      <c r="HL88" s="41">
        <v>357</v>
      </c>
      <c r="HM88" s="41">
        <v>123</v>
      </c>
      <c r="HN88" s="41">
        <v>350</v>
      </c>
      <c r="HO88" s="41" t="s">
        <v>233</v>
      </c>
      <c r="HP88" s="41">
        <v>0.26400000000000001</v>
      </c>
      <c r="HQ88" s="41" t="s">
        <v>110</v>
      </c>
      <c r="HR88" s="41" t="s">
        <v>111</v>
      </c>
    </row>
    <row r="89" spans="1:226" ht="14" x14ac:dyDescent="0.3">
      <c r="A89" s="41"/>
      <c r="B89">
        <f t="shared" si="104"/>
        <v>6930</v>
      </c>
      <c r="C89" s="102" t="str">
        <f t="shared" si="105"/>
        <v>A5</v>
      </c>
      <c r="D89" s="133">
        <f t="shared" si="106"/>
        <v>360</v>
      </c>
      <c r="E89" s="100">
        <f>VLOOKUP($EA89,'4-DZ-Nr.-Mapping'!$A:$J,E$4,FALSE)</f>
        <v>1</v>
      </c>
      <c r="F89" s="100">
        <f>VLOOKUP($EA89,'4-DZ-Nr.-Mapping'!$A:$J,F$4,FALSE)</f>
        <v>1</v>
      </c>
      <c r="G89" s="102" t="str">
        <f t="shared" si="107"/>
        <v>N - AD Hattenbach (A7)</v>
      </c>
      <c r="H89" s="102" t="str">
        <f t="shared" si="108"/>
        <v>S - Darmstadt</v>
      </c>
      <c r="I89" s="102" t="str">
        <f>VLOOKUP($EA89,'4-DZ-Nr.-Mapping'!$A:$N,I$4,FALSE)</f>
        <v xml:space="preserve"> </v>
      </c>
      <c r="J89" s="102">
        <f>VLOOKUP($EA89,'4-DZ-Nr.-Mapping'!$A:$N,J$4,FALSE)</f>
        <v>6723</v>
      </c>
      <c r="K89" s="102">
        <f>VLOOKUP($EA89,'4-DZ-Nr.-Mapping'!$A:$N,K$4,FALSE)</f>
        <v>6923</v>
      </c>
      <c r="L89" s="102">
        <f>VLOOKUP($EA89,'4-DZ-Nr.-Mapping'!$A:$N,L$4,FALSE)</f>
        <v>0.61</v>
      </c>
      <c r="M89" s="102">
        <f>VLOOKUP($EA89,'4-DZ-Nr.-Mapping'!$A:$N,M$4,FALSE)</f>
        <v>1.85</v>
      </c>
      <c r="N89" s="102" t="str">
        <f t="shared" si="109"/>
        <v>8+1</v>
      </c>
      <c r="O89" s="41"/>
      <c r="P89" s="203">
        <f t="shared" si="110"/>
        <v>0.51963305302661755</v>
      </c>
      <c r="Q89" s="126">
        <f t="shared" si="102"/>
        <v>7477</v>
      </c>
      <c r="R89" s="126">
        <f t="shared" si="147"/>
        <v>5734.0039999999999</v>
      </c>
      <c r="S89" s="126">
        <f t="shared" si="154"/>
        <v>3252.0735775939957</v>
      </c>
      <c r="T89" s="126">
        <f t="shared" si="91"/>
        <v>4045.2622550559449</v>
      </c>
      <c r="U89" s="126">
        <f t="shared" si="95"/>
        <v>158.63773549239005</v>
      </c>
      <c r="V89" s="126">
        <f t="shared" si="113"/>
        <v>7455.9735681423299</v>
      </c>
      <c r="W89" s="125">
        <f t="shared" si="111"/>
        <v>0.48036694697338245</v>
      </c>
      <c r="X89" s="126">
        <f t="shared" si="103"/>
        <v>6912</v>
      </c>
      <c r="Y89" s="126">
        <f t="shared" si="114"/>
        <v>5409.0079999999989</v>
      </c>
      <c r="Z89" s="126">
        <f t="shared" si="155"/>
        <v>3006.3304224060053</v>
      </c>
      <c r="AA89" s="126">
        <f t="shared" si="156"/>
        <v>3739.5817449440538</v>
      </c>
      <c r="AB89" s="126">
        <f t="shared" si="157"/>
        <v>146.65026450760996</v>
      </c>
      <c r="AC89" s="126">
        <f t="shared" si="148"/>
        <v>6892.5624318576693</v>
      </c>
      <c r="AD89" s="110"/>
      <c r="AE89" s="106" t="str">
        <f t="shared" si="112"/>
        <v>Frankfurt-Griesheim-Frankfurt Westhafen</v>
      </c>
      <c r="AF89" s="102" t="str">
        <f t="shared" si="149"/>
        <v>6930-6723</v>
      </c>
      <c r="AG89" s="106" t="str">
        <f t="shared" si="115"/>
        <v>A5</v>
      </c>
      <c r="AH89" s="102">
        <f t="shared" si="150"/>
        <v>6930</v>
      </c>
      <c r="AI89" s="102">
        <f t="shared" si="151"/>
        <v>6723</v>
      </c>
      <c r="AJ89" s="106">
        <f t="shared" si="116"/>
        <v>0.61</v>
      </c>
      <c r="AK89" s="110"/>
      <c r="AL89" s="126">
        <f t="shared" si="158"/>
        <v>7477</v>
      </c>
      <c r="AM89" s="126">
        <f t="shared" si="158"/>
        <v>5734.0039999999999</v>
      </c>
      <c r="AN89" s="126">
        <f t="shared" si="158"/>
        <v>3252.0735775939957</v>
      </c>
      <c r="AO89" s="126">
        <f t="shared" si="158"/>
        <v>4045.2622550559449</v>
      </c>
      <c r="AP89" s="126">
        <f t="shared" si="158"/>
        <v>158.63773549239005</v>
      </c>
      <c r="AQ89" s="126">
        <f t="shared" si="158"/>
        <v>7455.9735681423299</v>
      </c>
      <c r="AR89" s="126">
        <f t="shared" si="159"/>
        <v>7437</v>
      </c>
      <c r="AS89" s="126">
        <f t="shared" si="159"/>
        <v>5925.6364434768166</v>
      </c>
      <c r="AT89" s="126">
        <f t="shared" si="159"/>
        <v>3363.3490956015517</v>
      </c>
      <c r="AU89" s="126">
        <f t="shared" si="159"/>
        <v>3832.6536205692114</v>
      </c>
      <c r="AV89" s="126">
        <f t="shared" si="159"/>
        <v>234.65226248382922</v>
      </c>
      <c r="AW89" s="126">
        <f t="shared" si="159"/>
        <v>7430.654978654592</v>
      </c>
      <c r="AX89" s="110"/>
      <c r="AY89" s="126">
        <f t="shared" si="117"/>
        <v>1276675.9905999999</v>
      </c>
      <c r="AZ89" s="126">
        <f t="shared" si="118"/>
        <v>724074.1820513031</v>
      </c>
      <c r="BA89" s="126">
        <f t="shared" si="119"/>
        <v>900677.6410882062</v>
      </c>
      <c r="BB89" s="126">
        <f t="shared" si="120"/>
        <v>35320.691807380645</v>
      </c>
      <c r="BC89" s="126">
        <f t="shared" si="121"/>
        <v>1319342.9541401132</v>
      </c>
      <c r="BD89" s="126">
        <f t="shared" si="122"/>
        <v>748849.67613568541</v>
      </c>
      <c r="BE89" s="126">
        <f t="shared" si="123"/>
        <v>853340.32861973497</v>
      </c>
      <c r="BF89" s="126">
        <f t="shared" si="124"/>
        <v>52245.326242024581</v>
      </c>
      <c r="BG89" s="110"/>
      <c r="BH89" s="128">
        <f>VLOOKUP(BH$6,'1-Konfiguration'!$C$14:$D$17,2,FALSE)*AY89 / 100 / 1000</f>
        <v>15.958449882499998</v>
      </c>
      <c r="BI89" s="128">
        <f>VLOOKUP(BI$6,'1-Konfiguration'!$C$14:$D$17,2,FALSE)*AZ89 / 100 / 1000</f>
        <v>54.305563653847734</v>
      </c>
      <c r="BJ89" s="128">
        <f>VLOOKUP(BJ$6,'1-Konfiguration'!$C$14:$D$17,2,FALSE)*BA89 / 100 / 1000</f>
        <v>72.144279051165313</v>
      </c>
      <c r="BK89" s="128">
        <f>VLOOKUP(BK$6,'1-Konfiguration'!$C$14:$D$17,2,FALSE)*BB89 / 100 / 1000</f>
        <v>2.6031349862039534</v>
      </c>
      <c r="BL89" s="128">
        <f>VLOOKUP(BL$6,'1-Konfiguration'!$C$14:$D$17,2,FALSE)*BC89 / 100 / 1000</f>
        <v>16.491786926751416</v>
      </c>
      <c r="BM89" s="128">
        <f>VLOOKUP(BM$6,'1-Konfiguration'!$C$14:$D$17,2,FALSE)*BD89 / 100 / 1000</f>
        <v>56.163725710176408</v>
      </c>
      <c r="BN89" s="128">
        <f>VLOOKUP(BN$6,'1-Konfiguration'!$C$14:$D$17,2,FALSE)*BE89 / 100 / 1000</f>
        <v>68.352560322440766</v>
      </c>
      <c r="BO89" s="128">
        <f>VLOOKUP(BO$6,'1-Konfiguration'!$C$14:$D$17,2,FALSE)*BF89 / 100 / 1000</f>
        <v>3.8504805440372118</v>
      </c>
      <c r="BP89" s="128"/>
      <c r="BQ89" s="216">
        <f t="shared" si="125"/>
        <v>32.450236809251415</v>
      </c>
      <c r="BR89" s="216">
        <f t="shared" si="126"/>
        <v>110.46928936402415</v>
      </c>
      <c r="BS89" s="216">
        <f t="shared" si="127"/>
        <v>140.49683937360606</v>
      </c>
      <c r="BT89" s="216">
        <f t="shared" si="128"/>
        <v>6.4536155302411657</v>
      </c>
      <c r="BU89" s="216">
        <f>BQ89*VLOOKUP(BU$6,'1-Konfiguration'!$C$23:$K$26,5,FALSE)</f>
        <v>0</v>
      </c>
      <c r="BV89" s="216">
        <f>BR89*VLOOKUP(BV$6,'1-Konfiguration'!$C$23:$K$26,5,FALSE)</f>
        <v>31.005458024914304</v>
      </c>
      <c r="BW89" s="216">
        <f>BS89*VLOOKUP(BW$6,'1-Konfiguration'!$C$23:$K$26,5,FALSE)</f>
        <v>27.742416747853873</v>
      </c>
      <c r="BX89" s="216">
        <f>BT89*VLOOKUP(BX$6,'1-Konfiguration'!$C$23:$K$26,5,FALSE)</f>
        <v>2.5062513511275735</v>
      </c>
      <c r="BY89" s="216">
        <f t="shared" si="129"/>
        <v>61.254126123895752</v>
      </c>
      <c r="BZ89" s="216">
        <f>BQ89*VLOOKUP(BZ$6,'1-Konfiguration'!$C$23:$K$26,9,FALSE)</f>
        <v>4.3613403893236367</v>
      </c>
      <c r="CA89" s="216">
        <f>BR89*VLOOKUP(CA$6,'1-Konfiguration'!$C$23:$K$26,9,FALSE)</f>
        <v>47.559339104339458</v>
      </c>
      <c r="CB89" s="216">
        <f>BS89*VLOOKUP(CB$6,'1-Konfiguration'!$C$23:$K$26,9,FALSE)</f>
        <v>42.867359058520833</v>
      </c>
      <c r="CC89" s="216">
        <f>BT89*VLOOKUP(CC$6,'1-Konfiguration'!$C$23:$K$26,9,FALSE)</f>
        <v>3.5040474000621589</v>
      </c>
      <c r="CD89" s="216">
        <f t="shared" si="130"/>
        <v>98.292085952246097</v>
      </c>
      <c r="CE89" s="117"/>
      <c r="CF89" s="128">
        <f t="shared" si="131"/>
        <v>3.9651639636184965</v>
      </c>
      <c r="CG89" s="128">
        <f t="shared" si="132"/>
        <v>21.620276114907288</v>
      </c>
      <c r="CH89" s="128">
        <f t="shared" si="133"/>
        <v>55.757371312908489</v>
      </c>
      <c r="CI89" s="128">
        <f t="shared" si="134"/>
        <v>100.41660020310779</v>
      </c>
      <c r="CJ89" s="128">
        <f t="shared" si="135"/>
        <v>10.083560641150125</v>
      </c>
      <c r="CK89" s="128">
        <f t="shared" si="136"/>
        <v>29.34864509273487</v>
      </c>
      <c r="CL89" s="128">
        <f t="shared" si="137"/>
        <v>78.97060915377817</v>
      </c>
      <c r="CM89" s="128">
        <f t="shared" si="138"/>
        <v>161.13456713482964</v>
      </c>
      <c r="CN89" s="117"/>
      <c r="CO89" s="128">
        <f>MMULT($BH89:$BK89,'1-Konfiguration'!D$23:D$26)+MMULT($BL89:$BO89,'1-Konfiguration'!D$23:D$26)</f>
        <v>2.4187500178072829</v>
      </c>
      <c r="CP89" s="128">
        <f>MMULT($BH89:$BK89,'1-Konfiguration'!E$23:E$26)+MMULT($BL89:$BO89,'1-Konfiguration'!E$23:E$26)</f>
        <v>13.188368430093446</v>
      </c>
      <c r="CQ89" s="128">
        <f>MMULT($BH89:$BK89,'1-Konfiguration'!F$23:F$26)+MMULT($BL89:$BO89,'1-Konfiguration'!F$23:F$26)</f>
        <v>34.011996500874176</v>
      </c>
      <c r="CR89" s="128">
        <f>MMULT($BH89:$BK89,'1-Konfiguration'!G$23:G$26)+MMULT($BL89:$BO89,'1-Konfiguration'!G$23:G$26)</f>
        <v>61.254126123895752</v>
      </c>
      <c r="CS89" s="128">
        <f>MMULT($BH89:$BK89,'1-Konfiguration'!H$23:H$26)+MMULT($BL89:$BO89,'1-Konfiguration'!H$23:H$26)</f>
        <v>6.1509719911015761</v>
      </c>
      <c r="CT89" s="128">
        <f>MMULT($BH89:$BK89,'1-Konfiguration'!I$23:I$26)+MMULT($BL89:$BO89,'1-Konfiguration'!I$23:I$26)</f>
        <v>17.90267350656827</v>
      </c>
      <c r="CU89" s="128">
        <f>MMULT($BH89:$BK89,'1-Konfiguration'!J$23:J$26)+MMULT($BL89:$BO89,'1-Konfiguration'!J$23:J$26)</f>
        <v>48.172071583804687</v>
      </c>
      <c r="CV89" s="128">
        <f>MMULT($BH89:$BK89,'1-Konfiguration'!K$23:K$26)+MMULT($BL89:$BO89,'1-Konfiguration'!K$23:K$26)</f>
        <v>98.292085952246083</v>
      </c>
      <c r="CW89" s="41"/>
      <c r="CX89" s="102" t="s">
        <v>1896</v>
      </c>
      <c r="CY89" s="102" t="s">
        <v>1897</v>
      </c>
      <c r="CZ89" s="102" t="s">
        <v>1898</v>
      </c>
      <c r="DA89" s="102" t="s">
        <v>1899</v>
      </c>
      <c r="DB89" s="102" t="s">
        <v>1900</v>
      </c>
      <c r="DC89" s="102" t="s">
        <v>1901</v>
      </c>
      <c r="DD89" s="102" t="s">
        <v>1902</v>
      </c>
      <c r="DE89" s="102" t="s">
        <v>1903</v>
      </c>
      <c r="DF89" s="117" t="str">
        <f>IF(CF89&gt;'5-Colouring_uMap'!B$15,'5-Colouring_uMap'!C$15,IF(CF89&gt;'5-Colouring_uMap'!B$14,'5-Colouring_uMap'!C$14,IF(CF89&gt;'5-Colouring_uMap'!B$13,'5-Colouring_uMap'!C$13,IF(CF89&gt;'5-Colouring_uMap'!B$12,'5-Colouring_uMap'!C$12,IF(CF89&gt;'5-Colouring_uMap'!B$11,'5-Colouring_uMap'!C$11,IF(CF89&gt;'5-Colouring_uMap'!B$10,'5-Colouring_uMap'!C$10,IF(CF89&gt;'5-Colouring_uMap'!B$9,'5-Colouring_uMap'!C$9,IF(CF89&gt;'5-Colouring_uMap'!B$8,'5-Colouring_uMap'!C$8,IF(CF89&gt;'5-Colouring_uMap'!B$7,'5-Colouring_uMap'!C$7)))))))))</f>
        <v>Orange</v>
      </c>
      <c r="DG89" s="117" t="str">
        <f>IF(CG89&gt;'5-Colouring_uMap'!E$15,'5-Colouring_uMap'!F$15,IF(CG89&gt;'5-Colouring_uMap'!E$14,'5-Colouring_uMap'!F$14,IF(CG89&gt;'5-Colouring_uMap'!E$13,'5-Colouring_uMap'!F$13,IF(CG89&gt;'5-Colouring_uMap'!E$12,'5-Colouring_uMap'!F$12,IF(CG89&gt;'5-Colouring_uMap'!E$11,'5-Colouring_uMap'!F$11,IF(CG89&gt;'5-Colouring_uMap'!E$10,'5-Colouring_uMap'!F$10,IF(CG89&gt;'5-Colouring_uMap'!E$9,'5-Colouring_uMap'!F$9,IF(CG89&gt;'5-Colouring_uMap'!E$8,'5-Colouring_uMap'!F$8,IF(CG89&gt;'5-Colouring_uMap'!E$7,'5-Colouring_uMap'!F$7)))))))))</f>
        <v>OrangeRed</v>
      </c>
      <c r="DH89" s="117" t="str">
        <f>IF(CH89&gt;'5-Colouring_uMap'!H$15,'5-Colouring_uMap'!I$15,IF(CH89&gt;'5-Colouring_uMap'!H$14,'5-Colouring_uMap'!I$14,IF(CH89&gt;'5-Colouring_uMap'!H$13,'5-Colouring_uMap'!I$13,IF(CH89&gt;'5-Colouring_uMap'!H$12,'5-Colouring_uMap'!I$12,IF(CH89&gt;'5-Colouring_uMap'!H$11,'5-Colouring_uMap'!I$11,IF(CH89&gt;'5-Colouring_uMap'!H$10,'5-Colouring_uMap'!I$10,IF(CH89&gt;'5-Colouring_uMap'!H$9,'5-Colouring_uMap'!I$9,IF(CH89&gt;'5-Colouring_uMap'!H$8,'5-Colouring_uMap'!I$8,IF(CH89&gt;'5-Colouring_uMap'!H$7,'5-Colouring_uMap'!I$7)))))))))</f>
        <v>OrangeRed</v>
      </c>
      <c r="DI89" s="117" t="str">
        <f>IF(CI89&gt;'5-Colouring_uMap'!K$15,'5-Colouring_uMap'!L$15,IF(CI89&gt;'5-Colouring_uMap'!K$14,'5-Colouring_uMap'!L$14,IF(CI89&gt;'5-Colouring_uMap'!K$13,'5-Colouring_uMap'!L$13,IF(CI89&gt;'5-Colouring_uMap'!K$12,'5-Colouring_uMap'!L$12,IF(CI89&gt;'5-Colouring_uMap'!K$11,'5-Colouring_uMap'!L$11,IF(CI89&gt;'5-Colouring_uMap'!K$10,'5-Colouring_uMap'!L$10,IF(CI89&gt;'5-Colouring_uMap'!K$9,'5-Colouring_uMap'!L$9,IF(CI89&gt;'5-Colouring_uMap'!K$8,'5-Colouring_uMap'!L$8,IF(CI89&gt;'5-Colouring_uMap'!K$7,'5-Colouring_uMap'!L$7)))))))))</f>
        <v>DarkRed</v>
      </c>
      <c r="DJ89" s="117" t="str">
        <f>IF(CJ89&gt;'5-Colouring_uMap'!N$15,'5-Colouring_uMap'!O$15,IF(CJ89&gt;'5-Colouring_uMap'!N$14,'5-Colouring_uMap'!O$14,IF(CJ89&gt;'5-Colouring_uMap'!N$13,'5-Colouring_uMap'!O$13,IF(CJ89&gt;'5-Colouring_uMap'!N$12,'5-Colouring_uMap'!O$12,IF(CJ89&gt;'5-Colouring_uMap'!N$11,'5-Colouring_uMap'!O$11,IF(CJ89&gt;'5-Colouring_uMap'!N$10,'5-Colouring_uMap'!O$10,IF(CJ89&gt;'5-Colouring_uMap'!N$9,'5-Colouring_uMap'!O$9,IF(CJ89&gt;'5-Colouring_uMap'!N$8,'5-Colouring_uMap'!O$8,IF(CJ89&gt;'5-Colouring_uMap'!N$7,'5-Colouring_uMap'!O$7)))))))))</f>
        <v>DarkOrange</v>
      </c>
      <c r="DK89" s="117" t="str">
        <f>IF(CK89&gt;'5-Colouring_uMap'!Q$15,'5-Colouring_uMap'!R$15,IF(CK89&gt;'5-Colouring_uMap'!Q$14,'5-Colouring_uMap'!R$14,IF(CK89&gt;'5-Colouring_uMap'!Q$13,'5-Colouring_uMap'!R$13,IF(CK89&gt;'5-Colouring_uMap'!Q$12,'5-Colouring_uMap'!R$12,IF(CK89&gt;'5-Colouring_uMap'!Q$11,'5-Colouring_uMap'!R$11,IF(CK89&gt;'5-Colouring_uMap'!Q$10,'5-Colouring_uMap'!R$10,IF(CK89&gt;'5-Colouring_uMap'!Q$9,'5-Colouring_uMap'!R$9,IF(CK89&gt;'5-Colouring_uMap'!Q$8,'5-Colouring_uMap'!R$8,IF(CK89&gt;'5-Colouring_uMap'!Q$7,'5-Colouring_uMap'!R$7)))))))))</f>
        <v>OrangeRed</v>
      </c>
      <c r="DL89" s="117" t="str">
        <f>IF(CL89&gt;'5-Colouring_uMap'!T$15,'5-Colouring_uMap'!U$15,IF(CL89&gt;'5-Colouring_uMap'!T$14,'5-Colouring_uMap'!U$14,IF(CL89&gt;'5-Colouring_uMap'!T$13,'5-Colouring_uMap'!U$13,IF(CL89&gt;'5-Colouring_uMap'!T$12,'5-Colouring_uMap'!U$12,IF(CL89&gt;'5-Colouring_uMap'!T$11,'5-Colouring_uMap'!U$11,IF(CL89&gt;'5-Colouring_uMap'!T$10,'5-Colouring_uMap'!U$10,IF(CL89&gt;'5-Colouring_uMap'!T$9,'5-Colouring_uMap'!U$9,IF(CL89&gt;'5-Colouring_uMap'!T$8,'5-Colouring_uMap'!U$8,IF(CL89&gt;'5-Colouring_uMap'!T$7,'5-Colouring_uMap'!U$7)))))))))</f>
        <v>OrangeRed</v>
      </c>
      <c r="DM89" s="117" t="str">
        <f>IF(CM89&gt;'5-Colouring_uMap'!W$15,'5-Colouring_uMap'!X$15,IF(CM89&gt;'5-Colouring_uMap'!W$14,'5-Colouring_uMap'!X$14,IF(CM89&gt;'5-Colouring_uMap'!W$13,'5-Colouring_uMap'!X$13,IF(CM89&gt;'5-Colouring_uMap'!W$12,'5-Colouring_uMap'!X$12,IF(CM89&gt;'5-Colouring_uMap'!W$11,'5-Colouring_uMap'!X$11,IF(CM89&gt;'5-Colouring_uMap'!W$10,'5-Colouring_uMap'!X$10,IF(CM89&gt;'5-Colouring_uMap'!W$9,'5-Colouring_uMap'!X$9,IF(CM89&gt;'5-Colouring_uMap'!W$8,'5-Colouring_uMap'!X$8,IF(CM89&gt;'5-Colouring_uMap'!W$7,'5-Colouring_uMap'!X$7)))))))))</f>
        <v>DarkRed</v>
      </c>
      <c r="DN89" s="117">
        <v>10</v>
      </c>
      <c r="DO89" s="159" t="s">
        <v>2093</v>
      </c>
      <c r="DP89" s="102" t="str">
        <f t="shared" si="139"/>
        <v xml:space="preserve"> { "type": "Feature", "properties": {"_umap_options": {"weight": "10",  "color": "Orange", "opacity": "0.6"}}, "geometry": {"type": "LineString","coordinates": [ [ 8.617261,50.090216 ], [8.617257,50.090753 ],  [ 8.617078,50.091568 ], [ 8.616693,50.092882 ],[8.616458,50.093456],[8.616164,50.094177],[8.615929,50.094733],[8.615376,50.095416 ]]} },</v>
      </c>
      <c r="DQ89" s="102" t="str">
        <f t="shared" si="140"/>
        <v xml:space="preserve"> { "type": "Feature", "properties": {"_umap_options": {"weight": "10",  "color": "OrangeRed", "opacity": "0.6"}}, "geometry": {"type": "LineString","coordinates": [ [ 8.617261,50.090216 ], [8.617257,50.090753 ],  [ 8.617078,50.091568 ], [ 8.616693,50.092882 ],[8.616458,50.093456],[8.616164,50.094177],[8.615929,50.094733],[8.615376,50.095416 ]]} },</v>
      </c>
      <c r="DR89" s="102" t="str">
        <f t="shared" si="141"/>
        <v xml:space="preserve"> { "type": "Feature", "properties": {"_umap_options": {"weight": "10",  "color": "OrangeRed", "opacity": "0.6"}}, "geometry": {"type": "LineString","coordinates": [ [ 8.617261,50.090216 ], [8.617257,50.090753 ],  [ 8.617078,50.091568 ], [ 8.616693,50.092882 ],[8.616458,50.093456],[8.616164,50.094177],[8.615929,50.094733],[8.615376,50.095416 ]]} },</v>
      </c>
      <c r="DS89" s="102" t="str">
        <f t="shared" si="142"/>
        <v xml:space="preserve"> { "type": "Feature", "properties": {"_umap_options": {"weight": "10",  "color": "DarkRed", "opacity": "0.6"}}, "geometry": {"type": "LineString","coordinates": [ [ 8.617261,50.090216 ], [8.617257,50.090753 ],  [ 8.617078,50.091568 ], [ 8.616693,50.092882 ],[8.616458,50.093456],[8.616164,50.094177],[8.615929,50.094733],[8.615376,50.095416 ]]} },</v>
      </c>
      <c r="DT89" s="102" t="str">
        <f t="shared" si="143"/>
        <v xml:space="preserve"> { "type": "Feature", "properties": {"_umap_options": {"weight": "10",  "color": "DarkOrange", "opacity": "0.6"}}, "geometry": {"type": "LineString","coordinates": [ [ 8.617261,50.090216 ], [8.617257,50.090753 ],  [ 8.617078,50.091568 ], [ 8.616693,50.092882 ],[8.616458,50.093456],[8.616164,50.094177],[8.615929,50.094733],[8.615376,50.095416 ]]} },</v>
      </c>
      <c r="DU89" s="102" t="str">
        <f t="shared" si="144"/>
        <v xml:space="preserve"> { "type": "Feature", "properties": {"_umap_options": {"weight": "10",  "color": "OrangeRed", "opacity": "0.6"}}, "geometry": {"type": "LineString","coordinates": [ [ 8.617261,50.090216 ], [8.617257,50.090753 ],  [ 8.617078,50.091568 ], [ 8.616693,50.092882 ],[8.616458,50.093456],[8.616164,50.094177],[8.615929,50.094733],[8.615376,50.095416 ]]} },</v>
      </c>
      <c r="DV89" s="102" t="str">
        <f t="shared" si="145"/>
        <v xml:space="preserve"> { "type": "Feature", "properties": {"_umap_options": {"weight": "10",  "color": "OrangeRed", "opacity": "0.6"}}, "geometry": {"type": "LineString","coordinates": [ [ 8.617261,50.090216 ], [8.617257,50.090753 ],  [ 8.617078,50.091568 ], [ 8.616693,50.092882 ],[8.616458,50.093456],[8.616164,50.094177],[8.615929,50.094733],[8.615376,50.095416 ]]} },</v>
      </c>
      <c r="DW89" s="102" t="str">
        <f t="shared" si="146"/>
        <v xml:space="preserve"> { "type": "Feature", "properties": {"_umap_options": {"weight": "10",  "color": "DarkRed", "opacity": "0.6"}}, "geometry": {"type": "LineString","coordinates": [ [ 8.617261,50.090216 ], [8.617257,50.090753 ],  [ 8.617078,50.091568 ], [ 8.616693,50.092882 ],[8.616458,50.093456],[8.616164,50.094177],[8.615929,50.094733],[8.615376,50.095416 ]]} },</v>
      </c>
      <c r="DX89" s="41" t="s">
        <v>2080</v>
      </c>
      <c r="DY89" s="41">
        <v>2018</v>
      </c>
      <c r="DZ89" s="41">
        <v>5817</v>
      </c>
      <c r="EA89" s="41">
        <v>6930</v>
      </c>
      <c r="EB89" s="41" t="s">
        <v>228</v>
      </c>
      <c r="EC89" s="41">
        <v>6</v>
      </c>
      <c r="ED89" s="41" t="s">
        <v>99</v>
      </c>
      <c r="EE89" s="41" t="s">
        <v>100</v>
      </c>
      <c r="EF89" s="41">
        <v>5</v>
      </c>
      <c r="EG89" s="41"/>
      <c r="EH89" s="41" t="s">
        <v>101</v>
      </c>
      <c r="EI89" s="41" t="s">
        <v>186</v>
      </c>
      <c r="EJ89" s="41" t="s">
        <v>226</v>
      </c>
      <c r="EK89" s="41" t="s">
        <v>104</v>
      </c>
      <c r="EL89" s="41" t="s">
        <v>194</v>
      </c>
      <c r="EM89" s="41" t="s">
        <v>229</v>
      </c>
      <c r="EN89" s="41" t="s">
        <v>107</v>
      </c>
      <c r="EO89" s="41">
        <v>8</v>
      </c>
      <c r="EP89" s="41">
        <v>357</v>
      </c>
      <c r="EQ89" s="41">
        <v>152644</v>
      </c>
      <c r="ER89" s="41">
        <v>78548</v>
      </c>
      <c r="ES89" s="41">
        <v>74096</v>
      </c>
      <c r="ET89" s="41">
        <v>14389</v>
      </c>
      <c r="EU89" s="41">
        <v>7477</v>
      </c>
      <c r="EV89" s="41">
        <v>6912</v>
      </c>
      <c r="EW89" s="41">
        <v>9.4</v>
      </c>
      <c r="EX89" s="41">
        <v>0.93</v>
      </c>
      <c r="EY89" s="41">
        <v>0.74</v>
      </c>
      <c r="EZ89" s="41">
        <v>1.06</v>
      </c>
      <c r="FA89" s="41">
        <v>8545</v>
      </c>
      <c r="FB89" s="41">
        <v>8.1</v>
      </c>
      <c r="FC89" s="41">
        <v>1990</v>
      </c>
      <c r="FD89" s="41">
        <v>20.6</v>
      </c>
      <c r="FE89" s="41"/>
      <c r="FF89" s="41"/>
      <c r="FG89" s="41"/>
      <c r="FH89" s="41"/>
      <c r="FI89" s="41" t="s">
        <v>108</v>
      </c>
      <c r="FJ89" s="41" t="s">
        <v>108</v>
      </c>
      <c r="FK89" s="41">
        <v>88.5</v>
      </c>
      <c r="FL89" s="41">
        <v>7.3</v>
      </c>
      <c r="FM89" s="41">
        <v>1.3</v>
      </c>
      <c r="FN89" s="41">
        <v>0.5</v>
      </c>
      <c r="FO89" s="41">
        <v>2.5</v>
      </c>
      <c r="FP89" s="41">
        <v>6.7</v>
      </c>
      <c r="FQ89" s="41">
        <v>5.0999999999999996</v>
      </c>
      <c r="FR89" s="41">
        <v>0.2</v>
      </c>
      <c r="FS89" s="41">
        <v>1.6</v>
      </c>
      <c r="FT89" s="41">
        <v>472633</v>
      </c>
      <c r="FU89" s="41">
        <v>5548735</v>
      </c>
      <c r="FV89" s="41"/>
      <c r="FW89" s="41"/>
      <c r="FX89" s="41"/>
      <c r="FY89" s="41"/>
      <c r="FZ89" s="41">
        <v>170306</v>
      </c>
      <c r="GA89" s="41">
        <v>87384</v>
      </c>
      <c r="GB89" s="41">
        <v>82923</v>
      </c>
      <c r="GC89" s="41">
        <v>11.3</v>
      </c>
      <c r="GD89" s="41">
        <v>11.4</v>
      </c>
      <c r="GE89" s="41">
        <v>11.3</v>
      </c>
      <c r="GF89" s="41">
        <v>50.090247509999998</v>
      </c>
      <c r="GG89" s="41">
        <v>8.6174129300000004</v>
      </c>
      <c r="GH89" s="41">
        <v>7706</v>
      </c>
      <c r="GI89" s="41">
        <v>6844</v>
      </c>
      <c r="GJ89" s="41">
        <v>9.8000000000000007</v>
      </c>
      <c r="GK89" s="41">
        <v>9.1999999999999993</v>
      </c>
      <c r="GL89" s="41">
        <v>6.6</v>
      </c>
      <c r="GM89" s="41">
        <v>7.3</v>
      </c>
      <c r="GN89" s="41">
        <v>3.7</v>
      </c>
      <c r="GO89" s="41">
        <v>5.0999999999999996</v>
      </c>
      <c r="GP89" s="41">
        <v>8.8000000000000007</v>
      </c>
      <c r="GQ89" s="41">
        <v>8.3000000000000007</v>
      </c>
      <c r="GR89" s="41">
        <v>88280</v>
      </c>
      <c r="GS89" s="41">
        <v>81775</v>
      </c>
      <c r="GT89" s="41">
        <v>0.73</v>
      </c>
      <c r="GU89" s="41">
        <v>0.74</v>
      </c>
      <c r="GV89" s="41">
        <v>0.99</v>
      </c>
      <c r="GW89" s="41">
        <v>1.02</v>
      </c>
      <c r="GX89" s="41">
        <v>1.07</v>
      </c>
      <c r="GY89" s="41">
        <v>1.05</v>
      </c>
      <c r="GZ89" s="41">
        <v>0.78</v>
      </c>
      <c r="HA89" s="41">
        <v>0.76</v>
      </c>
      <c r="HB89" s="41">
        <v>7613</v>
      </c>
      <c r="HC89" s="41">
        <v>223</v>
      </c>
      <c r="HD89" s="41">
        <v>472</v>
      </c>
      <c r="HE89" s="41">
        <v>107</v>
      </c>
      <c r="HF89" s="41">
        <v>1509</v>
      </c>
      <c r="HG89" s="41">
        <v>75</v>
      </c>
      <c r="HH89" s="41">
        <v>335</v>
      </c>
      <c r="HI89" s="41">
        <v>31</v>
      </c>
      <c r="HJ89" s="41">
        <v>6075</v>
      </c>
      <c r="HK89" s="41">
        <v>115</v>
      </c>
      <c r="HL89" s="41">
        <v>341</v>
      </c>
      <c r="HM89" s="41">
        <v>90</v>
      </c>
      <c r="HN89" s="41">
        <v>360</v>
      </c>
      <c r="HO89" s="41" t="s">
        <v>230</v>
      </c>
      <c r="HP89" s="41">
        <v>0.01</v>
      </c>
      <c r="HQ89" s="41" t="s">
        <v>110</v>
      </c>
      <c r="HR89" s="41" t="s">
        <v>111</v>
      </c>
    </row>
    <row r="90" spans="1:226" ht="14" x14ac:dyDescent="0.3">
      <c r="A90" s="41"/>
      <c r="B90">
        <f t="shared" si="104"/>
        <v>6723</v>
      </c>
      <c r="C90" s="102" t="str">
        <f t="shared" si="105"/>
        <v>A5</v>
      </c>
      <c r="D90" s="133">
        <f t="shared" si="106"/>
        <v>370</v>
      </c>
      <c r="E90" s="100">
        <f>VLOOKUP($EA90,'4-DZ-Nr.-Mapping'!$A:$J,E$4,FALSE)</f>
        <v>1</v>
      </c>
      <c r="F90" s="100">
        <f>VLOOKUP($EA90,'4-DZ-Nr.-Mapping'!$A:$J,F$4,FALSE)</f>
        <v>1</v>
      </c>
      <c r="G90" s="102" t="str">
        <f t="shared" si="107"/>
        <v>N - AD Hattenbach (A7)</v>
      </c>
      <c r="H90" s="102" t="str">
        <f t="shared" si="108"/>
        <v>S - Darmstadt</v>
      </c>
      <c r="I90" s="102" t="str">
        <f>VLOOKUP($EA90,'4-DZ-Nr.-Mapping'!$A:$N,I$4,FALSE)</f>
        <v xml:space="preserve"> </v>
      </c>
      <c r="J90" s="102">
        <f>VLOOKUP($EA90,'4-DZ-Nr.-Mapping'!$A:$N,J$4,FALSE)</f>
        <v>6822</v>
      </c>
      <c r="K90" s="102">
        <f>VLOOKUP($EA90,'4-DZ-Nr.-Mapping'!$A:$N,K$4,FALSE)</f>
        <v>6930</v>
      </c>
      <c r="L90" s="102">
        <f>VLOOKUP($EA90,'4-DZ-Nr.-Mapping'!$A:$N,L$4,FALSE)</f>
        <v>3.74</v>
      </c>
      <c r="M90" s="102">
        <f>VLOOKUP($EA90,'4-DZ-Nr.-Mapping'!$A:$N,M$4,FALSE)</f>
        <v>0.61</v>
      </c>
      <c r="N90" s="102" t="str">
        <f t="shared" si="109"/>
        <v>8+1</v>
      </c>
      <c r="O90" s="41"/>
      <c r="P90" s="203">
        <f t="shared" si="110"/>
        <v>0.51895213454075029</v>
      </c>
      <c r="Q90" s="126">
        <f t="shared" si="102"/>
        <v>8023</v>
      </c>
      <c r="R90" s="126">
        <f>(ER90/(ER90+ES90))*$EQ90*FL90/100</f>
        <v>6269.2135565231847</v>
      </c>
      <c r="S90" s="126">
        <f t="shared" si="154"/>
        <v>3628.3649043984474</v>
      </c>
      <c r="T90" s="126">
        <f t="shared" si="91"/>
        <v>4134.6483794307887</v>
      </c>
      <c r="U90" s="126">
        <f t="shared" si="95"/>
        <v>253.14173751617074</v>
      </c>
      <c r="V90" s="126">
        <f t="shared" si="113"/>
        <v>8016.1550213454066</v>
      </c>
      <c r="W90" s="125">
        <f t="shared" si="111"/>
        <v>0.48104786545924966</v>
      </c>
      <c r="X90" s="126">
        <f t="shared" si="103"/>
        <v>7437</v>
      </c>
      <c r="Y90" s="126">
        <f t="shared" si="114"/>
        <v>5925.6364434768166</v>
      </c>
      <c r="Z90" s="126">
        <f t="shared" si="155"/>
        <v>3363.3490956015517</v>
      </c>
      <c r="AA90" s="126">
        <f t="shared" si="156"/>
        <v>3832.6536205692114</v>
      </c>
      <c r="AB90" s="126">
        <f t="shared" si="157"/>
        <v>234.65226248382922</v>
      </c>
      <c r="AC90" s="126">
        <f t="shared" si="148"/>
        <v>7430.654978654592</v>
      </c>
      <c r="AD90" s="110"/>
      <c r="AE90" s="106" t="str">
        <f t="shared" si="112"/>
        <v>Frankfurt Westhafen-Rödelheim</v>
      </c>
      <c r="AF90" s="102" t="str">
        <f t="shared" si="149"/>
        <v>6723-6822</v>
      </c>
      <c r="AG90" s="106" t="str">
        <f t="shared" si="115"/>
        <v>A5</v>
      </c>
      <c r="AH90" s="102">
        <f t="shared" si="150"/>
        <v>6723</v>
      </c>
      <c r="AI90" s="102">
        <f t="shared" si="151"/>
        <v>6822</v>
      </c>
      <c r="AJ90" s="106">
        <f t="shared" si="116"/>
        <v>3.74</v>
      </c>
      <c r="AK90" s="110"/>
      <c r="AL90" s="126">
        <f t="shared" si="158"/>
        <v>8023</v>
      </c>
      <c r="AM90" s="126">
        <f t="shared" si="158"/>
        <v>6269.2135565231847</v>
      </c>
      <c r="AN90" s="126">
        <f t="shared" si="158"/>
        <v>3628.3649043984474</v>
      </c>
      <c r="AO90" s="126">
        <f t="shared" si="158"/>
        <v>4134.6483794307887</v>
      </c>
      <c r="AP90" s="126">
        <f t="shared" si="158"/>
        <v>253.14173751617074</v>
      </c>
      <c r="AQ90" s="126">
        <f t="shared" si="158"/>
        <v>8016.1550213454066</v>
      </c>
      <c r="AR90" s="126">
        <f t="shared" si="159"/>
        <v>7367</v>
      </c>
      <c r="AS90" s="126">
        <f t="shared" si="159"/>
        <v>1691.8876073964429</v>
      </c>
      <c r="AT90" s="126">
        <f t="shared" si="159"/>
        <v>1330.9242242762475</v>
      </c>
      <c r="AU90" s="126">
        <f t="shared" si="159"/>
        <v>4609.5424352982218</v>
      </c>
      <c r="AV90" s="126">
        <f t="shared" si="159"/>
        <v>194.76939867457273</v>
      </c>
      <c r="AW90" s="126">
        <f t="shared" si="159"/>
        <v>6135.2360582490419</v>
      </c>
      <c r="AX90" s="110"/>
      <c r="AY90" s="126">
        <f t="shared" si="117"/>
        <v>8558103.4260098003</v>
      </c>
      <c r="AZ90" s="126">
        <f t="shared" si="118"/>
        <v>4953080.9309943207</v>
      </c>
      <c r="BA90" s="126">
        <f t="shared" si="119"/>
        <v>5644208.50276097</v>
      </c>
      <c r="BB90" s="126">
        <f t="shared" si="120"/>
        <v>345563.78588332469</v>
      </c>
      <c r="BC90" s="126">
        <f t="shared" si="121"/>
        <v>2309595.7728568842</v>
      </c>
      <c r="BD90" s="126">
        <f t="shared" si="122"/>
        <v>1816844.6585595056</v>
      </c>
      <c r="BE90" s="126">
        <f t="shared" si="123"/>
        <v>6292486.3784256028</v>
      </c>
      <c r="BF90" s="126">
        <f t="shared" si="124"/>
        <v>265879.70613065921</v>
      </c>
      <c r="BG90" s="110"/>
      <c r="BH90" s="128">
        <f>VLOOKUP(BH$6,'1-Konfiguration'!$C$14:$D$17,2,FALSE)*AY90 / 100 / 1000</f>
        <v>106.97629282512251</v>
      </c>
      <c r="BI90" s="128">
        <f>VLOOKUP(BI$6,'1-Konfiguration'!$C$14:$D$17,2,FALSE)*AZ90 / 100 / 1000</f>
        <v>371.48106982457404</v>
      </c>
      <c r="BJ90" s="128">
        <f>VLOOKUP(BJ$6,'1-Konfiguration'!$C$14:$D$17,2,FALSE)*BA90 / 100 / 1000</f>
        <v>452.10110107115366</v>
      </c>
      <c r="BK90" s="128">
        <f>VLOOKUP(BK$6,'1-Konfiguration'!$C$14:$D$17,2,FALSE)*BB90 / 100 / 1000</f>
        <v>25.468051019601027</v>
      </c>
      <c r="BL90" s="128">
        <f>VLOOKUP(BL$6,'1-Konfiguration'!$C$14:$D$17,2,FALSE)*BC90 / 100 / 1000</f>
        <v>28.86994716071105</v>
      </c>
      <c r="BM90" s="128">
        <f>VLOOKUP(BM$6,'1-Konfiguration'!$C$14:$D$17,2,FALSE)*BD90 / 100 / 1000</f>
        <v>136.26334939196292</v>
      </c>
      <c r="BN90" s="128">
        <f>VLOOKUP(BN$6,'1-Konfiguration'!$C$14:$D$17,2,FALSE)*BE90 / 100 / 1000</f>
        <v>504.02815891189078</v>
      </c>
      <c r="BO90" s="128">
        <f>VLOOKUP(BO$6,'1-Konfiguration'!$C$14:$D$17,2,FALSE)*BF90 / 100 / 1000</f>
        <v>19.595334341829584</v>
      </c>
      <c r="BP90" s="128"/>
      <c r="BQ90" s="216">
        <f t="shared" si="125"/>
        <v>135.84623998583356</v>
      </c>
      <c r="BR90" s="216">
        <f t="shared" si="126"/>
        <v>507.74441921653693</v>
      </c>
      <c r="BS90" s="216">
        <f t="shared" si="127"/>
        <v>956.12925998304445</v>
      </c>
      <c r="BT90" s="216">
        <f t="shared" si="128"/>
        <v>45.063385361430612</v>
      </c>
      <c r="BU90" s="216">
        <f>BQ90*VLOOKUP(BU$6,'1-Konfiguration'!$C$23:$K$26,5,FALSE)</f>
        <v>0</v>
      </c>
      <c r="BV90" s="216">
        <f>BR90*VLOOKUP(BV$6,'1-Konfiguration'!$C$23:$K$26,5,FALSE)</f>
        <v>142.50882184573646</v>
      </c>
      <c r="BW90" s="216">
        <f>BS90*VLOOKUP(BW$6,'1-Konfiguration'!$C$23:$K$26,5,FALSE)</f>
        <v>188.79667694681132</v>
      </c>
      <c r="BX90" s="216">
        <f>BT90*VLOOKUP(BX$6,'1-Konfiguration'!$C$23:$K$26,5,FALSE)</f>
        <v>17.500294202410831</v>
      </c>
      <c r="BY90" s="216">
        <f t="shared" si="129"/>
        <v>348.80579299495861</v>
      </c>
      <c r="BZ90" s="216">
        <f>BQ90*VLOOKUP(BZ$6,'1-Konfiguration'!$C$23:$K$26,9,FALSE)</f>
        <v>18.257854223703429</v>
      </c>
      <c r="CA90" s="216">
        <f>BR90*VLOOKUP(CA$6,'1-Konfiguration'!$C$23:$K$26,9,FALSE)</f>
        <v>218.59458996139153</v>
      </c>
      <c r="CB90" s="216">
        <f>BS90*VLOOKUP(CB$6,'1-Konfiguration'!$C$23:$K$26,9,FALSE)</f>
        <v>291.7271055832079</v>
      </c>
      <c r="CC90" s="216">
        <f>BT90*VLOOKUP(CC$6,'1-Konfiguration'!$C$23:$K$26,9,FALSE)</f>
        <v>24.467562031514348</v>
      </c>
      <c r="CD90" s="216">
        <f t="shared" si="130"/>
        <v>553.04711179981723</v>
      </c>
      <c r="CE90" s="117"/>
      <c r="CF90" s="128">
        <f t="shared" si="131"/>
        <v>3.7315073225919644</v>
      </c>
      <c r="CG90" s="128">
        <f t="shared" si="132"/>
        <v>19.911398086843541</v>
      </c>
      <c r="CH90" s="128">
        <f t="shared" si="133"/>
        <v>50.872852637380774</v>
      </c>
      <c r="CI90" s="128">
        <f t="shared" si="134"/>
        <v>93.263581014694807</v>
      </c>
      <c r="CJ90" s="128">
        <f t="shared" si="135"/>
        <v>9.4452871432795522</v>
      </c>
      <c r="CK90" s="128">
        <f t="shared" si="136"/>
        <v>26.969910480950681</v>
      </c>
      <c r="CL90" s="128">
        <f t="shared" si="137"/>
        <v>71.358950258711161</v>
      </c>
      <c r="CM90" s="128">
        <f t="shared" si="138"/>
        <v>147.87355930476394</v>
      </c>
      <c r="CN90" s="117"/>
      <c r="CO90" s="128">
        <f>MMULT($BH90:$BK90,'1-Konfiguration'!D$23:D$26)+MMULT($BL90:$BO90,'1-Konfiguration'!D$23:D$26)</f>
        <v>13.955837386493947</v>
      </c>
      <c r="CP90" s="128">
        <f>MMULT($BH90:$BK90,'1-Konfiguration'!E$23:E$26)+MMULT($BL90:$BO90,'1-Konfiguration'!E$23:E$26)</f>
        <v>74.46862884479485</v>
      </c>
      <c r="CQ90" s="128">
        <f>MMULT($BH90:$BK90,'1-Konfiguration'!F$23:F$26)+MMULT($BL90:$BO90,'1-Konfiguration'!F$23:F$26)</f>
        <v>190.2644688638041</v>
      </c>
      <c r="CR90" s="128">
        <f>MMULT($BH90:$BK90,'1-Konfiguration'!G$23:G$26)+MMULT($BL90:$BO90,'1-Konfiguration'!G$23:G$26)</f>
        <v>348.80579299495861</v>
      </c>
      <c r="CS90" s="128">
        <f>MMULT($BH90:$BK90,'1-Konfiguration'!H$23:H$26)+MMULT($BL90:$BO90,'1-Konfiguration'!H$23:H$26)</f>
        <v>35.325373915865526</v>
      </c>
      <c r="CT90" s="128">
        <f>MMULT($BH90:$BK90,'1-Konfiguration'!I$23:I$26)+MMULT($BL90:$BO90,'1-Konfiguration'!I$23:I$26)</f>
        <v>100.86746519875555</v>
      </c>
      <c r="CU90" s="128">
        <f>MMULT($BH90:$BK90,'1-Konfiguration'!J$23:J$26)+MMULT($BL90:$BO90,'1-Konfiguration'!J$23:J$26)</f>
        <v>266.88247396757976</v>
      </c>
      <c r="CV90" s="128">
        <f>MMULT($BH90:$BK90,'1-Konfiguration'!K$23:K$26)+MMULT($BL90:$BO90,'1-Konfiguration'!K$23:K$26)</f>
        <v>553.04711179981723</v>
      </c>
      <c r="CW90" s="41"/>
      <c r="CX90" s="102" t="s">
        <v>1903</v>
      </c>
      <c r="CY90" s="102" t="s">
        <v>1904</v>
      </c>
      <c r="CZ90" s="102" t="s">
        <v>1905</v>
      </c>
      <c r="DA90" s="102" t="s">
        <v>1906</v>
      </c>
      <c r="DB90" s="102" t="s">
        <v>1907</v>
      </c>
      <c r="DC90" s="102" t="s">
        <v>1908</v>
      </c>
      <c r="DD90" s="102" t="s">
        <v>1909</v>
      </c>
      <c r="DE90" s="102" t="s">
        <v>1910</v>
      </c>
      <c r="DF90" s="117" t="str">
        <f>IF(CF90&gt;'5-Colouring_uMap'!B$15,'5-Colouring_uMap'!C$15,IF(CF90&gt;'5-Colouring_uMap'!B$14,'5-Colouring_uMap'!C$14,IF(CF90&gt;'5-Colouring_uMap'!B$13,'5-Colouring_uMap'!C$13,IF(CF90&gt;'5-Colouring_uMap'!B$12,'5-Colouring_uMap'!C$12,IF(CF90&gt;'5-Colouring_uMap'!B$11,'5-Colouring_uMap'!C$11,IF(CF90&gt;'5-Colouring_uMap'!B$10,'5-Colouring_uMap'!C$10,IF(CF90&gt;'5-Colouring_uMap'!B$9,'5-Colouring_uMap'!C$9,IF(CF90&gt;'5-Colouring_uMap'!B$8,'5-Colouring_uMap'!C$8,IF(CF90&gt;'5-Colouring_uMap'!B$7,'5-Colouring_uMap'!C$7)))))))))</f>
        <v>Orange</v>
      </c>
      <c r="DG90" s="117" t="str">
        <f>IF(CG90&gt;'5-Colouring_uMap'!E$15,'5-Colouring_uMap'!F$15,IF(CG90&gt;'5-Colouring_uMap'!E$14,'5-Colouring_uMap'!F$14,IF(CG90&gt;'5-Colouring_uMap'!E$13,'5-Colouring_uMap'!F$13,IF(CG90&gt;'5-Colouring_uMap'!E$12,'5-Colouring_uMap'!F$12,IF(CG90&gt;'5-Colouring_uMap'!E$11,'5-Colouring_uMap'!F$11,IF(CG90&gt;'5-Colouring_uMap'!E$10,'5-Colouring_uMap'!F$10,IF(CG90&gt;'5-Colouring_uMap'!E$9,'5-Colouring_uMap'!F$9,IF(CG90&gt;'5-Colouring_uMap'!E$8,'5-Colouring_uMap'!F$8,IF(CG90&gt;'5-Colouring_uMap'!E$7,'5-Colouring_uMap'!F$7)))))))))</f>
        <v>OrangeRed</v>
      </c>
      <c r="DH90" s="117" t="str">
        <f>IF(CH90&gt;'5-Colouring_uMap'!H$15,'5-Colouring_uMap'!I$15,IF(CH90&gt;'5-Colouring_uMap'!H$14,'5-Colouring_uMap'!I$14,IF(CH90&gt;'5-Colouring_uMap'!H$13,'5-Colouring_uMap'!I$13,IF(CH90&gt;'5-Colouring_uMap'!H$12,'5-Colouring_uMap'!I$12,IF(CH90&gt;'5-Colouring_uMap'!H$11,'5-Colouring_uMap'!I$11,IF(CH90&gt;'5-Colouring_uMap'!H$10,'5-Colouring_uMap'!I$10,IF(CH90&gt;'5-Colouring_uMap'!H$9,'5-Colouring_uMap'!I$9,IF(CH90&gt;'5-Colouring_uMap'!H$8,'5-Colouring_uMap'!I$8,IF(CH90&gt;'5-Colouring_uMap'!H$7,'5-Colouring_uMap'!I$7)))))))))</f>
        <v>OrangeRed</v>
      </c>
      <c r="DI90" s="117" t="str">
        <f>IF(CI90&gt;'5-Colouring_uMap'!K$15,'5-Colouring_uMap'!L$15,IF(CI90&gt;'5-Colouring_uMap'!K$14,'5-Colouring_uMap'!L$14,IF(CI90&gt;'5-Colouring_uMap'!K$13,'5-Colouring_uMap'!L$13,IF(CI90&gt;'5-Colouring_uMap'!K$12,'5-Colouring_uMap'!L$12,IF(CI90&gt;'5-Colouring_uMap'!K$11,'5-Colouring_uMap'!L$11,IF(CI90&gt;'5-Colouring_uMap'!K$10,'5-Colouring_uMap'!L$10,IF(CI90&gt;'5-Colouring_uMap'!K$9,'5-Colouring_uMap'!L$9,IF(CI90&gt;'5-Colouring_uMap'!K$8,'5-Colouring_uMap'!L$8,IF(CI90&gt;'5-Colouring_uMap'!K$7,'5-Colouring_uMap'!L$7)))))))))</f>
        <v>Red</v>
      </c>
      <c r="DJ90" s="117" t="str">
        <f>IF(CJ90&gt;'5-Colouring_uMap'!N$15,'5-Colouring_uMap'!O$15,IF(CJ90&gt;'5-Colouring_uMap'!N$14,'5-Colouring_uMap'!O$14,IF(CJ90&gt;'5-Colouring_uMap'!N$13,'5-Colouring_uMap'!O$13,IF(CJ90&gt;'5-Colouring_uMap'!N$12,'5-Colouring_uMap'!O$12,IF(CJ90&gt;'5-Colouring_uMap'!N$11,'5-Colouring_uMap'!O$11,IF(CJ90&gt;'5-Colouring_uMap'!N$10,'5-Colouring_uMap'!O$10,IF(CJ90&gt;'5-Colouring_uMap'!N$9,'5-Colouring_uMap'!O$9,IF(CJ90&gt;'5-Colouring_uMap'!N$8,'5-Colouring_uMap'!O$8,IF(CJ90&gt;'5-Colouring_uMap'!N$7,'5-Colouring_uMap'!O$7)))))))))</f>
        <v>DarkOrange</v>
      </c>
      <c r="DK90" s="117" t="str">
        <f>IF(CK90&gt;'5-Colouring_uMap'!Q$15,'5-Colouring_uMap'!R$15,IF(CK90&gt;'5-Colouring_uMap'!Q$14,'5-Colouring_uMap'!R$14,IF(CK90&gt;'5-Colouring_uMap'!Q$13,'5-Colouring_uMap'!R$13,IF(CK90&gt;'5-Colouring_uMap'!Q$12,'5-Colouring_uMap'!R$12,IF(CK90&gt;'5-Colouring_uMap'!Q$11,'5-Colouring_uMap'!R$11,IF(CK90&gt;'5-Colouring_uMap'!Q$10,'5-Colouring_uMap'!R$10,IF(CK90&gt;'5-Colouring_uMap'!Q$9,'5-Colouring_uMap'!R$9,IF(CK90&gt;'5-Colouring_uMap'!Q$8,'5-Colouring_uMap'!R$8,IF(CK90&gt;'5-Colouring_uMap'!Q$7,'5-Colouring_uMap'!R$7)))))))))</f>
        <v>OrangeRed</v>
      </c>
      <c r="DL90" s="117" t="str">
        <f>IF(CL90&gt;'5-Colouring_uMap'!T$15,'5-Colouring_uMap'!U$15,IF(CL90&gt;'5-Colouring_uMap'!T$14,'5-Colouring_uMap'!U$14,IF(CL90&gt;'5-Colouring_uMap'!T$13,'5-Colouring_uMap'!U$13,IF(CL90&gt;'5-Colouring_uMap'!T$12,'5-Colouring_uMap'!U$12,IF(CL90&gt;'5-Colouring_uMap'!T$11,'5-Colouring_uMap'!U$11,IF(CL90&gt;'5-Colouring_uMap'!T$10,'5-Colouring_uMap'!U$10,IF(CL90&gt;'5-Colouring_uMap'!T$9,'5-Colouring_uMap'!U$9,IF(CL90&gt;'5-Colouring_uMap'!T$8,'5-Colouring_uMap'!U$8,IF(CL90&gt;'5-Colouring_uMap'!T$7,'5-Colouring_uMap'!U$7)))))))))</f>
        <v>OrangeRed</v>
      </c>
      <c r="DM90" s="117" t="str">
        <f>IF(CM90&gt;'5-Colouring_uMap'!W$15,'5-Colouring_uMap'!X$15,IF(CM90&gt;'5-Colouring_uMap'!W$14,'5-Colouring_uMap'!X$14,IF(CM90&gt;'5-Colouring_uMap'!W$13,'5-Colouring_uMap'!X$13,IF(CM90&gt;'5-Colouring_uMap'!W$12,'5-Colouring_uMap'!X$12,IF(CM90&gt;'5-Colouring_uMap'!W$11,'5-Colouring_uMap'!X$11,IF(CM90&gt;'5-Colouring_uMap'!W$10,'5-Colouring_uMap'!X$10,IF(CM90&gt;'5-Colouring_uMap'!W$9,'5-Colouring_uMap'!X$9,IF(CM90&gt;'5-Colouring_uMap'!W$8,'5-Colouring_uMap'!X$8,IF(CM90&gt;'5-Colouring_uMap'!W$7,'5-Colouring_uMap'!X$7)))))))))</f>
        <v>DarkRed</v>
      </c>
      <c r="DN90" s="117">
        <v>10</v>
      </c>
      <c r="DO90" s="159" t="s">
        <v>2093</v>
      </c>
      <c r="DP90" s="102" t="str">
        <f t="shared" si="139"/>
        <v xml:space="preserve"> { "type": "Feature", "properties": {"_umap_options": {"weight": "10",  "color": "Orange", "opacity": "0.6"}}, "geometry": {"type": "LineString","coordinates": [ [ 8.615376,50.095416 ], [8.612787,50.098577 ],  [ 8.606578,50.103967 ], [ 8.603960,50.106960 ],[8.598646,50.115354],[8.596546,50.118275],[8.593917,50.122528],[8.591991,50.125264 ]]} },</v>
      </c>
      <c r="DQ90" s="102" t="str">
        <f t="shared" si="140"/>
        <v xml:space="preserve"> { "type": "Feature", "properties": {"_umap_options": {"weight": "10",  "color": "OrangeRed", "opacity": "0.6"}}, "geometry": {"type": "LineString","coordinates": [ [ 8.615376,50.095416 ], [8.612787,50.098577 ],  [ 8.606578,50.103967 ], [ 8.603960,50.106960 ],[8.598646,50.115354],[8.596546,50.118275],[8.593917,50.122528],[8.591991,50.125264 ]]} },</v>
      </c>
      <c r="DR90" s="102" t="str">
        <f t="shared" si="141"/>
        <v xml:space="preserve"> { "type": "Feature", "properties": {"_umap_options": {"weight": "10",  "color": "OrangeRed", "opacity": "0.6"}}, "geometry": {"type": "LineString","coordinates": [ [ 8.615376,50.095416 ], [8.612787,50.098577 ],  [ 8.606578,50.103967 ], [ 8.603960,50.106960 ],[8.598646,50.115354],[8.596546,50.118275],[8.593917,50.122528],[8.591991,50.125264 ]]} },</v>
      </c>
      <c r="DS90" s="102" t="str">
        <f t="shared" si="142"/>
        <v xml:space="preserve"> { "type": "Feature", "properties": {"_umap_options": {"weight": "10",  "color": "Red", "opacity": "0.6"}}, "geometry": {"type": "LineString","coordinates": [ [ 8.615376,50.095416 ], [8.612787,50.098577 ],  [ 8.606578,50.103967 ], [ 8.603960,50.106960 ],[8.598646,50.115354],[8.596546,50.118275],[8.593917,50.122528],[8.591991,50.125264 ]]} },</v>
      </c>
      <c r="DT90" s="102" t="str">
        <f t="shared" si="143"/>
        <v xml:space="preserve"> { "type": "Feature", "properties": {"_umap_options": {"weight": "10",  "color": "DarkOrange", "opacity": "0.6"}}, "geometry": {"type": "LineString","coordinates": [ [ 8.615376,50.095416 ], [8.612787,50.098577 ],  [ 8.606578,50.103967 ], [ 8.603960,50.106960 ],[8.598646,50.115354],[8.596546,50.118275],[8.593917,50.122528],[8.591991,50.125264 ]]} },</v>
      </c>
      <c r="DU90" s="102" t="str">
        <f t="shared" si="144"/>
        <v xml:space="preserve"> { "type": "Feature", "properties": {"_umap_options": {"weight": "10",  "color": "OrangeRed", "opacity": "0.6"}}, "geometry": {"type": "LineString","coordinates": [ [ 8.615376,50.095416 ], [8.612787,50.098577 ],  [ 8.606578,50.103967 ], [ 8.603960,50.106960 ],[8.598646,50.115354],[8.596546,50.118275],[8.593917,50.122528],[8.591991,50.125264 ]]} },</v>
      </c>
      <c r="DV90" s="102" t="str">
        <f t="shared" si="145"/>
        <v xml:space="preserve"> { "type": "Feature", "properties": {"_umap_options": {"weight": "10",  "color": "OrangeRed", "opacity": "0.6"}}, "geometry": {"type": "LineString","coordinates": [ [ 8.615376,50.095416 ], [8.612787,50.098577 ],  [ 8.606578,50.103967 ], [ 8.603960,50.106960 ],[8.598646,50.115354],[8.596546,50.118275],[8.593917,50.122528],[8.591991,50.125264 ]]} },</v>
      </c>
      <c r="DW90" s="102" t="str">
        <f t="shared" si="146"/>
        <v xml:space="preserve"> { "type": "Feature", "properties": {"_umap_options": {"weight": "10",  "color": "DarkRed", "opacity": "0.6"}}, "geometry": {"type": "LineString","coordinates": [ [ 8.615376,50.095416 ], [8.612787,50.098577 ],  [ 8.606578,50.103967 ], [ 8.603960,50.106960 ],[8.598646,50.115354],[8.596546,50.118275],[8.593917,50.122528],[8.591991,50.125264 ]]} },</v>
      </c>
      <c r="DX90" s="41" t="s">
        <v>2080</v>
      </c>
      <c r="DY90" s="41">
        <v>2018</v>
      </c>
      <c r="DZ90" s="41">
        <v>5817</v>
      </c>
      <c r="EA90" s="41">
        <v>6723</v>
      </c>
      <c r="EB90" s="41" t="s">
        <v>224</v>
      </c>
      <c r="EC90" s="41">
        <v>6</v>
      </c>
      <c r="ED90" s="41" t="s">
        <v>99</v>
      </c>
      <c r="EE90" s="41" t="s">
        <v>100</v>
      </c>
      <c r="EF90" s="41">
        <v>5</v>
      </c>
      <c r="EG90" s="41"/>
      <c r="EH90" s="41" t="s">
        <v>101</v>
      </c>
      <c r="EI90" s="41" t="s">
        <v>186</v>
      </c>
      <c r="EJ90" s="41" t="s">
        <v>225</v>
      </c>
      <c r="EK90" s="41" t="s">
        <v>104</v>
      </c>
      <c r="EL90" s="41" t="s">
        <v>194</v>
      </c>
      <c r="EM90" s="41" t="s">
        <v>226</v>
      </c>
      <c r="EN90" s="41" t="s">
        <v>107</v>
      </c>
      <c r="EO90" s="41">
        <v>8</v>
      </c>
      <c r="EP90" s="41">
        <v>355</v>
      </c>
      <c r="EQ90" s="41">
        <v>162598</v>
      </c>
      <c r="ER90" s="41">
        <v>83589</v>
      </c>
      <c r="ES90" s="41">
        <v>79008</v>
      </c>
      <c r="ET90" s="41">
        <v>15460</v>
      </c>
      <c r="EU90" s="41">
        <v>8023</v>
      </c>
      <c r="EV90" s="41">
        <v>7437</v>
      </c>
      <c r="EW90" s="41">
        <v>9.5</v>
      </c>
      <c r="EX90" s="41">
        <v>0.93</v>
      </c>
      <c r="EY90" s="41">
        <v>0.71</v>
      </c>
      <c r="EZ90" s="41">
        <v>1.05</v>
      </c>
      <c r="FA90" s="41">
        <v>9098</v>
      </c>
      <c r="FB90" s="41">
        <v>8.3000000000000007</v>
      </c>
      <c r="FC90" s="41">
        <v>2129</v>
      </c>
      <c r="FD90" s="41">
        <v>20.2</v>
      </c>
      <c r="FE90" s="41"/>
      <c r="FF90" s="41"/>
      <c r="FG90" s="41"/>
      <c r="FH90" s="41"/>
      <c r="FI90" s="41" t="s">
        <v>108</v>
      </c>
      <c r="FJ90" s="41" t="s">
        <v>108</v>
      </c>
      <c r="FK90" s="41">
        <v>88.4</v>
      </c>
      <c r="FL90" s="41">
        <v>7.5</v>
      </c>
      <c r="FM90" s="41">
        <v>1.3</v>
      </c>
      <c r="FN90" s="41">
        <v>0.5</v>
      </c>
      <c r="FO90" s="41">
        <v>2.7</v>
      </c>
      <c r="FP90" s="41">
        <v>6.5</v>
      </c>
      <c r="FQ90" s="41">
        <v>4.9000000000000004</v>
      </c>
      <c r="FR90" s="41">
        <v>0.3</v>
      </c>
      <c r="FS90" s="41">
        <v>1.5</v>
      </c>
      <c r="FT90" s="41">
        <v>472492</v>
      </c>
      <c r="FU90" s="41">
        <v>5549314</v>
      </c>
      <c r="FV90" s="41"/>
      <c r="FW90" s="41"/>
      <c r="FX90" s="41"/>
      <c r="FY90" s="41"/>
      <c r="FZ90" s="41">
        <v>182599</v>
      </c>
      <c r="GA90" s="41">
        <v>93418</v>
      </c>
      <c r="GB90" s="41">
        <v>89180</v>
      </c>
      <c r="GC90" s="41">
        <v>11.4</v>
      </c>
      <c r="GD90" s="41">
        <v>11.4</v>
      </c>
      <c r="GE90" s="41">
        <v>11.3</v>
      </c>
      <c r="GF90" s="41">
        <v>50.095443879999998</v>
      </c>
      <c r="GG90" s="41">
        <v>8.6154071999999999</v>
      </c>
      <c r="GH90" s="41">
        <v>7955</v>
      </c>
      <c r="GI90" s="41">
        <v>7404</v>
      </c>
      <c r="GJ90" s="41">
        <v>9.5</v>
      </c>
      <c r="GK90" s="41">
        <v>9.4</v>
      </c>
      <c r="GL90" s="41">
        <v>6.7</v>
      </c>
      <c r="GM90" s="41">
        <v>7.5</v>
      </c>
      <c r="GN90" s="41">
        <v>3.6</v>
      </c>
      <c r="GO90" s="41">
        <v>5.0999999999999996</v>
      </c>
      <c r="GP90" s="41">
        <v>8.5</v>
      </c>
      <c r="GQ90" s="41">
        <v>8.3000000000000007</v>
      </c>
      <c r="GR90" s="41">
        <v>94515</v>
      </c>
      <c r="GS90" s="41">
        <v>88291</v>
      </c>
      <c r="GT90" s="41">
        <v>0.71</v>
      </c>
      <c r="GU90" s="41">
        <v>0.71</v>
      </c>
      <c r="GV90" s="41">
        <v>0.99</v>
      </c>
      <c r="GW90" s="41">
        <v>1.01</v>
      </c>
      <c r="GX90" s="41">
        <v>1.06</v>
      </c>
      <c r="GY90" s="41">
        <v>1.04</v>
      </c>
      <c r="GZ90" s="41">
        <v>0.76</v>
      </c>
      <c r="HA90" s="41">
        <v>0.73</v>
      </c>
      <c r="HB90" s="41">
        <v>8097</v>
      </c>
      <c r="HC90" s="41">
        <v>262</v>
      </c>
      <c r="HD90" s="41">
        <v>490</v>
      </c>
      <c r="HE90" s="41">
        <v>112</v>
      </c>
      <c r="HF90" s="41">
        <v>1627</v>
      </c>
      <c r="HG90" s="41">
        <v>89</v>
      </c>
      <c r="HH90" s="41">
        <v>340</v>
      </c>
      <c r="HI90" s="41">
        <v>32</v>
      </c>
      <c r="HJ90" s="41">
        <v>6452</v>
      </c>
      <c r="HK90" s="41">
        <v>137</v>
      </c>
      <c r="HL90" s="41">
        <v>347</v>
      </c>
      <c r="HM90" s="41">
        <v>95</v>
      </c>
      <c r="HN90" s="41">
        <v>370</v>
      </c>
      <c r="HO90" s="41" t="s">
        <v>227</v>
      </c>
      <c r="HP90" s="41">
        <v>2.3839999999999999</v>
      </c>
      <c r="HQ90" s="41" t="s">
        <v>110</v>
      </c>
      <c r="HR90" s="41" t="s">
        <v>111</v>
      </c>
    </row>
    <row r="91" spans="1:226" ht="14" x14ac:dyDescent="0.3">
      <c r="A91" s="41"/>
      <c r="B91">
        <f t="shared" si="104"/>
        <v>6822</v>
      </c>
      <c r="C91" s="102" t="str">
        <f t="shared" si="105"/>
        <v>A5</v>
      </c>
      <c r="D91" s="133">
        <f t="shared" si="106"/>
        <v>380</v>
      </c>
      <c r="E91" s="100">
        <f>VLOOKUP($EA91,'4-DZ-Nr.-Mapping'!$A:$J,E$4,FALSE)</f>
        <v>1</v>
      </c>
      <c r="F91" s="100">
        <f>VLOOKUP($EA91,'4-DZ-Nr.-Mapping'!$A:$J,F$4,FALSE)</f>
        <v>1</v>
      </c>
      <c r="G91" s="102" t="str">
        <f t="shared" si="107"/>
        <v>N - AD Hattenbach (A7)</v>
      </c>
      <c r="H91" s="102" t="str">
        <f t="shared" si="108"/>
        <v>S - Darmstadt</v>
      </c>
      <c r="I91" s="102" t="str">
        <f>VLOOKUP($EA91,'4-DZ-Nr.-Mapping'!$A:$N,I$4,FALSE)</f>
        <v xml:space="preserve"> </v>
      </c>
      <c r="J91" s="102">
        <f>VLOOKUP($EA91,'4-DZ-Nr.-Mapping'!$A:$N,J$4,FALSE)</f>
        <v>6821</v>
      </c>
      <c r="K91" s="102">
        <f>VLOOKUP($EA91,'4-DZ-Nr.-Mapping'!$A:$N,K$4,FALSE)</f>
        <v>6723</v>
      </c>
      <c r="L91" s="102">
        <f>VLOOKUP($EA91,'4-DZ-Nr.-Mapping'!$A:$N,L$4,FALSE)</f>
        <v>4.45</v>
      </c>
      <c r="M91" s="102">
        <f>VLOOKUP($EA91,'4-DZ-Nr.-Mapping'!$A:$N,M$4,FALSE)</f>
        <v>3.74</v>
      </c>
      <c r="N91" s="102">
        <f t="shared" si="109"/>
        <v>2</v>
      </c>
      <c r="O91" s="41"/>
      <c r="P91" s="203">
        <f t="shared" si="110"/>
        <v>0.48608301360306944</v>
      </c>
      <c r="Q91" s="126">
        <f t="shared" si="102"/>
        <v>6968</v>
      </c>
      <c r="R91" s="127">
        <f>($ER91/($ER91+$ES91))/100*$EQ91*(VLOOKUP($K$91,$EA:$FR,MATCH(FL$6,$EA$6:$FR$6,0),FALSE)+VLOOKUP($J$93,$EA:$FR,MATCH(FL$6,$EA$6:$FR$6,0),FALSE))/2</f>
        <v>4902.3971937212564</v>
      </c>
      <c r="S91" s="127">
        <f>$P91/100*$EQ91*(VLOOKUP($K$91,$EA:$FR,MATCH(FO$6,$EA$6:$FR$6,0),FALSE)+(VLOOKUP($K$91,$EA:$FR,MATCH(FP$6,$EA$6:$FR$6,0),FALSE)-VLOOKUP($K$91,$EA:$FR,MATCH(FQ$6,$EA$6:$FR$6,0),FALSE))+VLOOKUP($J$93,$EA:$FR,MATCH(FO$6,$EA$6:$FR$6,0),FALSE)-(VLOOKUP($J$93,$EA:$FR,MATCH(FP$6,$EA$6:$FR$6,0),FALSE)-VLOOKUP($J$93,$EA:$FR,MATCH(FQ$6,$EA$6:$FR$6,0),FALSE)))/2</f>
        <v>1258.8407757237535</v>
      </c>
      <c r="T91" s="127">
        <f t="shared" ref="T91:U93" si="160">$P91/100*$EQ91*(VLOOKUP($K$91,$EA:$FR,MATCH(FQ$6,$EA$6:$FR$6,0),FALSE)+VLOOKUP($J$93,$EA:$FR,MATCH(FQ$6,$EA$6:$FR$6,0),FALSE))/2</f>
        <v>4359.8875647017794</v>
      </c>
      <c r="U91" s="127">
        <f t="shared" si="160"/>
        <v>184.22060132542728</v>
      </c>
      <c r="V91" s="126">
        <f t="shared" si="113"/>
        <v>5802.9489417509603</v>
      </c>
      <c r="W91" s="125">
        <f t="shared" si="111"/>
        <v>0.51391698639693062</v>
      </c>
      <c r="X91" s="126">
        <f t="shared" si="103"/>
        <v>7367</v>
      </c>
      <c r="Y91" s="127">
        <f>($ES91/($ER91+$ES91))/100*$EQ91*(VLOOKUP($K$91,$EA:$FR,MATCH($FO$6,$EA$6:$FR$6,0),FALSE)+VLOOKUP($J$93,$EA:$FR,MATCH($FO$6,$EA$6:$FR$6,0),FALSE))/2</f>
        <v>1691.8876073964429</v>
      </c>
      <c r="Z91" s="127">
        <f>$W91/100*$EQ91*(VLOOKUP($K$91,$EA:$FR,MATCH($FO$6,$EA$6:$FR$6,0),FALSE)+(VLOOKUP($K$91,$EA:$FR,MATCH($FP$6,$EA$6:$FR$6,0),FALSE)-VLOOKUP($K$91,$EA:$FR,MATCH($FQ$6,$EA$6:$FR$6,0),FALSE))+VLOOKUP($J$93,$EA:$FR,MATCH($FO$6,$EA$6:$FR$6,0),FALSE)-(VLOOKUP($J$93,$EA:$FR,MATCH($FP$6,$EA$6:$FR$6,0),FALSE)-VLOOKUP($J$93,$EA:$FR,MATCH($FQ$6,$EA$6:$FR$6,0),FALSE)))/2</f>
        <v>1330.9242242762475</v>
      </c>
      <c r="AA91" s="127">
        <f>$W91/100*$EQ91*(VLOOKUP($K$91,$EA:$FR,MATCH($FQ$6,$EA$6:$FR$6,0),FALSE)+VLOOKUP($J$93,$EA:$FR,MATCH($FQ$6,$EA$6:$FR$6,0),FALSE))/2</f>
        <v>4609.5424352982218</v>
      </c>
      <c r="AB91" s="127">
        <f>$W91/100*$EQ91*(VLOOKUP($K$91,$EA:$FR,MATCH($FR$6,$EA$6:$FR$6,0),FALSE)+VLOOKUP($J$93,$EA:$FR,MATCH($FR$6,$EA$6:$FR$6,0),FALSE))/2</f>
        <v>194.76939867457273</v>
      </c>
      <c r="AC91" s="126">
        <f t="shared" si="148"/>
        <v>6135.2360582490419</v>
      </c>
      <c r="AD91" s="110"/>
      <c r="AE91" s="106" t="str">
        <f t="shared" si="112"/>
        <v>Rödelheim-AK Frankfurt NW (N)</v>
      </c>
      <c r="AF91" s="102" t="str">
        <f t="shared" si="149"/>
        <v>6822-6821</v>
      </c>
      <c r="AG91" s="106" t="str">
        <f t="shared" si="115"/>
        <v>A5</v>
      </c>
      <c r="AH91" s="102">
        <f t="shared" si="150"/>
        <v>6822</v>
      </c>
      <c r="AI91" s="102">
        <f t="shared" si="151"/>
        <v>6821</v>
      </c>
      <c r="AJ91" s="106">
        <f t="shared" si="116"/>
        <v>4.45</v>
      </c>
      <c r="AK91" s="110"/>
      <c r="AL91" s="126">
        <f t="shared" si="158"/>
        <v>6968</v>
      </c>
      <c r="AM91" s="126">
        <f t="shared" si="158"/>
        <v>4902.3971937212564</v>
      </c>
      <c r="AN91" s="126">
        <f t="shared" si="158"/>
        <v>1258.8407757237535</v>
      </c>
      <c r="AO91" s="126">
        <f t="shared" si="158"/>
        <v>4359.8875647017794</v>
      </c>
      <c r="AP91" s="126">
        <f t="shared" si="158"/>
        <v>184.22060132542728</v>
      </c>
      <c r="AQ91" s="126">
        <f t="shared" si="158"/>
        <v>5802.9489417509603</v>
      </c>
      <c r="AR91" s="126">
        <f t="shared" si="159"/>
        <v>10179</v>
      </c>
      <c r="AS91" s="126">
        <f t="shared" si="159"/>
        <v>1853.3609999999999</v>
      </c>
      <c r="AT91" s="126">
        <f t="shared" si="159"/>
        <v>1539.213408210858</v>
      </c>
      <c r="AU91" s="126">
        <f t="shared" si="159"/>
        <v>5330.9342430717506</v>
      </c>
      <c r="AV91" s="126">
        <f t="shared" si="159"/>
        <v>225.25074266500351</v>
      </c>
      <c r="AW91" s="126">
        <f t="shared" si="159"/>
        <v>7095.398393947612</v>
      </c>
      <c r="AX91" s="110"/>
      <c r="AY91" s="126">
        <f t="shared" si="117"/>
        <v>7962718.6419017501</v>
      </c>
      <c r="AZ91" s="126">
        <f t="shared" si="118"/>
        <v>2044672.1299693065</v>
      </c>
      <c r="BA91" s="126">
        <f t="shared" si="119"/>
        <v>7081547.3769668657</v>
      </c>
      <c r="BB91" s="126">
        <f t="shared" si="120"/>
        <v>299220.31170282525</v>
      </c>
      <c r="BC91" s="126">
        <f t="shared" si="121"/>
        <v>3010321.6042499999</v>
      </c>
      <c r="BD91" s="126">
        <f t="shared" si="122"/>
        <v>2500067.3782864865</v>
      </c>
      <c r="BE91" s="126">
        <f t="shared" si="123"/>
        <v>8658769.9443092905</v>
      </c>
      <c r="BF91" s="126">
        <f t="shared" si="124"/>
        <v>365863.51877363201</v>
      </c>
      <c r="BG91" s="110"/>
      <c r="BH91" s="128">
        <f>VLOOKUP(BH$6,'1-Konfiguration'!$C$14:$D$17,2,FALSE)*AY91 / 100 / 1000</f>
        <v>99.533983023771867</v>
      </c>
      <c r="BI91" s="128">
        <f>VLOOKUP(BI$6,'1-Konfiguration'!$C$14:$D$17,2,FALSE)*AZ91 / 100 / 1000</f>
        <v>153.350409747698</v>
      </c>
      <c r="BJ91" s="128">
        <f>VLOOKUP(BJ$6,'1-Konfiguration'!$C$14:$D$17,2,FALSE)*BA91 / 100 / 1000</f>
        <v>567.2319448950459</v>
      </c>
      <c r="BK91" s="128">
        <f>VLOOKUP(BK$6,'1-Konfiguration'!$C$14:$D$17,2,FALSE)*BB91 / 100 / 1000</f>
        <v>22.052536972498224</v>
      </c>
      <c r="BL91" s="128">
        <f>VLOOKUP(BL$6,'1-Konfiguration'!$C$14:$D$17,2,FALSE)*BC91 / 100 / 1000</f>
        <v>37.629020053124997</v>
      </c>
      <c r="BM91" s="128">
        <f>VLOOKUP(BM$6,'1-Konfiguration'!$C$14:$D$17,2,FALSE)*BD91 / 100 / 1000</f>
        <v>187.5050533714865</v>
      </c>
      <c r="BN91" s="128">
        <f>VLOOKUP(BN$6,'1-Konfiguration'!$C$14:$D$17,2,FALSE)*BE91 / 100 / 1000</f>
        <v>693.5674725391741</v>
      </c>
      <c r="BO91" s="128">
        <f>VLOOKUP(BO$6,'1-Konfiguration'!$C$14:$D$17,2,FALSE)*BF91 / 100 / 1000</f>
        <v>26.964141333616677</v>
      </c>
      <c r="BP91" s="128"/>
      <c r="BQ91" s="216">
        <f t="shared" si="125"/>
        <v>137.16300307689687</v>
      </c>
      <c r="BR91" s="216">
        <f t="shared" si="126"/>
        <v>340.85546311918449</v>
      </c>
      <c r="BS91" s="216">
        <f t="shared" si="127"/>
        <v>1260.79941743422</v>
      </c>
      <c r="BT91" s="216">
        <f t="shared" si="128"/>
        <v>49.016678306114898</v>
      </c>
      <c r="BU91" s="216">
        <f>BQ91*VLOOKUP(BU$6,'1-Konfiguration'!$C$23:$K$26,5,FALSE)</f>
        <v>0</v>
      </c>
      <c r="BV91" s="216">
        <f>BR91*VLOOKUP(BV$6,'1-Konfiguration'!$C$23:$K$26,5,FALSE)</f>
        <v>95.66803421246901</v>
      </c>
      <c r="BW91" s="216">
        <f>BS91*VLOOKUP(BW$6,'1-Konfiguration'!$C$23:$K$26,5,FALSE)</f>
        <v>248.95665290305783</v>
      </c>
      <c r="BX91" s="216">
        <f>BT91*VLOOKUP(BX$6,'1-Konfiguration'!$C$23:$K$26,5,FALSE)</f>
        <v>19.035549244734039</v>
      </c>
      <c r="BY91" s="216">
        <f t="shared" si="129"/>
        <v>363.66023636026091</v>
      </c>
      <c r="BZ91" s="216">
        <f>BQ91*VLOOKUP(BZ$6,'1-Konfiguration'!$C$23:$K$26,9,FALSE)</f>
        <v>18.434828342135372</v>
      </c>
      <c r="CA91" s="216">
        <f>BR91*VLOOKUP(CA$6,'1-Konfiguration'!$C$23:$K$26,9,FALSE)</f>
        <v>146.7454045316893</v>
      </c>
      <c r="CB91" s="216">
        <f>BS91*VLOOKUP(CB$6,'1-Konfiguration'!$C$23:$K$26,9,FALSE)</f>
        <v>384.68581619979113</v>
      </c>
      <c r="CC91" s="216">
        <f>BT91*VLOOKUP(CC$6,'1-Konfiguration'!$C$23:$K$26,9,FALSE)</f>
        <v>26.614037259174427</v>
      </c>
      <c r="CD91" s="216">
        <f t="shared" si="130"/>
        <v>576.48008633279028</v>
      </c>
      <c r="CE91" s="117"/>
      <c r="CF91" s="128">
        <f t="shared" si="131"/>
        <v>3.3457255609696626</v>
      </c>
      <c r="CG91" s="128">
        <f t="shared" si="132"/>
        <v>17.14134157931575</v>
      </c>
      <c r="CH91" s="128">
        <f t="shared" si="133"/>
        <v>43.265726256423719</v>
      </c>
      <c r="CI91" s="128">
        <f t="shared" si="134"/>
        <v>81.721401429272106</v>
      </c>
      <c r="CJ91" s="128">
        <f t="shared" si="135"/>
        <v>8.4631913152624172</v>
      </c>
      <c r="CK91" s="128">
        <f t="shared" si="136"/>
        <v>23.459340480756204</v>
      </c>
      <c r="CL91" s="128">
        <f t="shared" si="137"/>
        <v>60.808817513896614</v>
      </c>
      <c r="CM91" s="128">
        <f t="shared" si="138"/>
        <v>129.54608681635736</v>
      </c>
      <c r="CN91" s="117"/>
      <c r="CO91" s="128">
        <f>MMULT($BH91:$BK91,'1-Konfiguration'!D$23:D$26)+MMULT($BL91:$BO91,'1-Konfiguration'!D$23:D$26)</f>
        <v>14.888478746314998</v>
      </c>
      <c r="CP91" s="128">
        <f>MMULT($BH91:$BK91,'1-Konfiguration'!E$23:E$26)+MMULT($BL91:$BO91,'1-Konfiguration'!E$23:E$26)</f>
        <v>76.278970027955097</v>
      </c>
      <c r="CQ91" s="128">
        <f>MMULT($BH91:$BK91,'1-Konfiguration'!F$23:F$26)+MMULT($BL91:$BO91,'1-Konfiguration'!F$23:F$26)</f>
        <v>192.53248184108554</v>
      </c>
      <c r="CR91" s="128">
        <f>MMULT($BH91:$BK91,'1-Konfiguration'!G$23:G$26)+MMULT($BL91:$BO91,'1-Konfiguration'!G$23:G$26)</f>
        <v>363.66023636026091</v>
      </c>
      <c r="CS91" s="128">
        <f>MMULT($BH91:$BK91,'1-Konfiguration'!H$23:H$26)+MMULT($BL91:$BO91,'1-Konfiguration'!H$23:H$26)</f>
        <v>37.661201352917757</v>
      </c>
      <c r="CT91" s="128">
        <f>MMULT($BH91:$BK91,'1-Konfiguration'!I$23:I$26)+MMULT($BL91:$BO91,'1-Konfiguration'!I$23:I$26)</f>
        <v>104.39406513936511</v>
      </c>
      <c r="CU91" s="128">
        <f>MMULT($BH91:$BK91,'1-Konfiguration'!J$23:J$26)+MMULT($BL91:$BO91,'1-Konfiguration'!J$23:J$26)</f>
        <v>270.59923793683993</v>
      </c>
      <c r="CV91" s="128">
        <f>MMULT($BH91:$BK91,'1-Konfiguration'!K$23:K$26)+MMULT($BL91:$BO91,'1-Konfiguration'!K$23:K$26)</f>
        <v>576.48008633279028</v>
      </c>
      <c r="CW91" s="41"/>
      <c r="CX91" s="102" t="s">
        <v>1910</v>
      </c>
      <c r="CY91" s="102" t="s">
        <v>1911</v>
      </c>
      <c r="CZ91" s="102" t="s">
        <v>1912</v>
      </c>
      <c r="DA91" s="102" t="s">
        <v>1913</v>
      </c>
      <c r="DB91" s="102" t="s">
        <v>1914</v>
      </c>
      <c r="DC91" s="102" t="s">
        <v>1915</v>
      </c>
      <c r="DD91" s="102" t="s">
        <v>1916</v>
      </c>
      <c r="DE91" s="102" t="s">
        <v>1917</v>
      </c>
      <c r="DF91" s="117" t="str">
        <f>IF(CF91&gt;'5-Colouring_uMap'!B$15,'5-Colouring_uMap'!C$15,IF(CF91&gt;'5-Colouring_uMap'!B$14,'5-Colouring_uMap'!C$14,IF(CF91&gt;'5-Colouring_uMap'!B$13,'5-Colouring_uMap'!C$13,IF(CF91&gt;'5-Colouring_uMap'!B$12,'5-Colouring_uMap'!C$12,IF(CF91&gt;'5-Colouring_uMap'!B$11,'5-Colouring_uMap'!C$11,IF(CF91&gt;'5-Colouring_uMap'!B$10,'5-Colouring_uMap'!C$10,IF(CF91&gt;'5-Colouring_uMap'!B$9,'5-Colouring_uMap'!C$9,IF(CF91&gt;'5-Colouring_uMap'!B$8,'5-Colouring_uMap'!C$8,IF(CF91&gt;'5-Colouring_uMap'!B$7,'5-Colouring_uMap'!C$7)))))))))</f>
        <v>Orange</v>
      </c>
      <c r="DG91" s="117" t="str">
        <f>IF(CG91&gt;'5-Colouring_uMap'!E$15,'5-Colouring_uMap'!F$15,IF(CG91&gt;'5-Colouring_uMap'!E$14,'5-Colouring_uMap'!F$14,IF(CG91&gt;'5-Colouring_uMap'!E$13,'5-Colouring_uMap'!F$13,IF(CG91&gt;'5-Colouring_uMap'!E$12,'5-Colouring_uMap'!F$12,IF(CG91&gt;'5-Colouring_uMap'!E$11,'5-Colouring_uMap'!F$11,IF(CG91&gt;'5-Colouring_uMap'!E$10,'5-Colouring_uMap'!F$10,IF(CG91&gt;'5-Colouring_uMap'!E$9,'5-Colouring_uMap'!F$9,IF(CG91&gt;'5-Colouring_uMap'!E$8,'5-Colouring_uMap'!F$8,IF(CG91&gt;'5-Colouring_uMap'!E$7,'5-Colouring_uMap'!F$7)))))))))</f>
        <v>OrangeRed</v>
      </c>
      <c r="DH91" s="117" t="str">
        <f>IF(CH91&gt;'5-Colouring_uMap'!H$15,'5-Colouring_uMap'!I$15,IF(CH91&gt;'5-Colouring_uMap'!H$14,'5-Colouring_uMap'!I$14,IF(CH91&gt;'5-Colouring_uMap'!H$13,'5-Colouring_uMap'!I$13,IF(CH91&gt;'5-Colouring_uMap'!H$12,'5-Colouring_uMap'!I$12,IF(CH91&gt;'5-Colouring_uMap'!H$11,'5-Colouring_uMap'!I$11,IF(CH91&gt;'5-Colouring_uMap'!H$10,'5-Colouring_uMap'!I$10,IF(CH91&gt;'5-Colouring_uMap'!H$9,'5-Colouring_uMap'!I$9,IF(CH91&gt;'5-Colouring_uMap'!H$8,'5-Colouring_uMap'!I$8,IF(CH91&gt;'5-Colouring_uMap'!H$7,'5-Colouring_uMap'!I$7)))))))))</f>
        <v>OrangeRed</v>
      </c>
      <c r="DI91" s="117" t="str">
        <f>IF(CI91&gt;'5-Colouring_uMap'!K$15,'5-Colouring_uMap'!L$15,IF(CI91&gt;'5-Colouring_uMap'!K$14,'5-Colouring_uMap'!L$14,IF(CI91&gt;'5-Colouring_uMap'!K$13,'5-Colouring_uMap'!L$13,IF(CI91&gt;'5-Colouring_uMap'!K$12,'5-Colouring_uMap'!L$12,IF(CI91&gt;'5-Colouring_uMap'!K$11,'5-Colouring_uMap'!L$11,IF(CI91&gt;'5-Colouring_uMap'!K$10,'5-Colouring_uMap'!L$10,IF(CI91&gt;'5-Colouring_uMap'!K$9,'5-Colouring_uMap'!L$9,IF(CI91&gt;'5-Colouring_uMap'!K$8,'5-Colouring_uMap'!L$8,IF(CI91&gt;'5-Colouring_uMap'!K$7,'5-Colouring_uMap'!L$7)))))))))</f>
        <v>Red</v>
      </c>
      <c r="DJ91" s="117" t="str">
        <f>IF(CJ91&gt;'5-Colouring_uMap'!N$15,'5-Colouring_uMap'!O$15,IF(CJ91&gt;'5-Colouring_uMap'!N$14,'5-Colouring_uMap'!O$14,IF(CJ91&gt;'5-Colouring_uMap'!N$13,'5-Colouring_uMap'!O$13,IF(CJ91&gt;'5-Colouring_uMap'!N$12,'5-Colouring_uMap'!O$12,IF(CJ91&gt;'5-Colouring_uMap'!N$11,'5-Colouring_uMap'!O$11,IF(CJ91&gt;'5-Colouring_uMap'!N$10,'5-Colouring_uMap'!O$10,IF(CJ91&gt;'5-Colouring_uMap'!N$9,'5-Colouring_uMap'!O$9,IF(CJ91&gt;'5-Colouring_uMap'!N$8,'5-Colouring_uMap'!O$8,IF(CJ91&gt;'5-Colouring_uMap'!N$7,'5-Colouring_uMap'!O$7)))))))))</f>
        <v>DarkOrange</v>
      </c>
      <c r="DK91" s="117" t="str">
        <f>IF(CK91&gt;'5-Colouring_uMap'!Q$15,'5-Colouring_uMap'!R$15,IF(CK91&gt;'5-Colouring_uMap'!Q$14,'5-Colouring_uMap'!R$14,IF(CK91&gt;'5-Colouring_uMap'!Q$13,'5-Colouring_uMap'!R$13,IF(CK91&gt;'5-Colouring_uMap'!Q$12,'5-Colouring_uMap'!R$12,IF(CK91&gt;'5-Colouring_uMap'!Q$11,'5-Colouring_uMap'!R$11,IF(CK91&gt;'5-Colouring_uMap'!Q$10,'5-Colouring_uMap'!R$10,IF(CK91&gt;'5-Colouring_uMap'!Q$9,'5-Colouring_uMap'!R$9,IF(CK91&gt;'5-Colouring_uMap'!Q$8,'5-Colouring_uMap'!R$8,IF(CK91&gt;'5-Colouring_uMap'!Q$7,'5-Colouring_uMap'!R$7)))))))))</f>
        <v>OrangeRed</v>
      </c>
      <c r="DL91" s="117" t="str">
        <f>IF(CL91&gt;'5-Colouring_uMap'!T$15,'5-Colouring_uMap'!U$15,IF(CL91&gt;'5-Colouring_uMap'!T$14,'5-Colouring_uMap'!U$14,IF(CL91&gt;'5-Colouring_uMap'!T$13,'5-Colouring_uMap'!U$13,IF(CL91&gt;'5-Colouring_uMap'!T$12,'5-Colouring_uMap'!U$12,IF(CL91&gt;'5-Colouring_uMap'!T$11,'5-Colouring_uMap'!U$11,IF(CL91&gt;'5-Colouring_uMap'!T$10,'5-Colouring_uMap'!U$10,IF(CL91&gt;'5-Colouring_uMap'!T$9,'5-Colouring_uMap'!U$9,IF(CL91&gt;'5-Colouring_uMap'!T$8,'5-Colouring_uMap'!U$8,IF(CL91&gt;'5-Colouring_uMap'!T$7,'5-Colouring_uMap'!U$7)))))))))</f>
        <v>OrangeRed</v>
      </c>
      <c r="DM91" s="117" t="str">
        <f>IF(CM91&gt;'5-Colouring_uMap'!W$15,'5-Colouring_uMap'!X$15,IF(CM91&gt;'5-Colouring_uMap'!W$14,'5-Colouring_uMap'!X$14,IF(CM91&gt;'5-Colouring_uMap'!W$13,'5-Colouring_uMap'!X$13,IF(CM91&gt;'5-Colouring_uMap'!W$12,'5-Colouring_uMap'!X$12,IF(CM91&gt;'5-Colouring_uMap'!W$11,'5-Colouring_uMap'!X$11,IF(CM91&gt;'5-Colouring_uMap'!W$10,'5-Colouring_uMap'!X$10,IF(CM91&gt;'5-Colouring_uMap'!W$9,'5-Colouring_uMap'!X$9,IF(CM91&gt;'5-Colouring_uMap'!W$8,'5-Colouring_uMap'!X$8,IF(CM91&gt;'5-Colouring_uMap'!W$7,'5-Colouring_uMap'!X$7)))))))))</f>
        <v>Red</v>
      </c>
      <c r="DN91" s="117">
        <v>10</v>
      </c>
      <c r="DO91" s="159" t="s">
        <v>2093</v>
      </c>
      <c r="DP91" s="102" t="str">
        <f t="shared" si="139"/>
        <v xml:space="preserve"> { "type": "Feature", "properties": {"_umap_options": {"weight": "10",  "color": "Orange", "opacity": "0.6"}}, "geometry": {"type": "LineString","coordinates": [ [ 8.591991,50.125264 ], [8.590349,50.128556 ],  [ 8.590085,50.132410 ], [ 8.590873,50.134710 ],[8.595640,50.143770],[8.598593,50.149191],[8.603027,50.157064],[8.606553,50.163302 ]]} },</v>
      </c>
      <c r="DQ91" s="102" t="str">
        <f t="shared" si="140"/>
        <v xml:space="preserve"> { "type": "Feature", "properties": {"_umap_options": {"weight": "10",  "color": "OrangeRed", "opacity": "0.6"}}, "geometry": {"type": "LineString","coordinates": [ [ 8.591991,50.125264 ], [8.590349,50.128556 ],  [ 8.590085,50.132410 ], [ 8.590873,50.134710 ],[8.595640,50.143770],[8.598593,50.149191],[8.603027,50.157064],[8.606553,50.163302 ]]} },</v>
      </c>
      <c r="DR91" s="102" t="str">
        <f t="shared" si="141"/>
        <v xml:space="preserve"> { "type": "Feature", "properties": {"_umap_options": {"weight": "10",  "color": "OrangeRed", "opacity": "0.6"}}, "geometry": {"type": "LineString","coordinates": [ [ 8.591991,50.125264 ], [8.590349,50.128556 ],  [ 8.590085,50.132410 ], [ 8.590873,50.134710 ],[8.595640,50.143770],[8.598593,50.149191],[8.603027,50.157064],[8.606553,50.163302 ]]} },</v>
      </c>
      <c r="DS91" s="102" t="str">
        <f t="shared" si="142"/>
        <v xml:space="preserve"> { "type": "Feature", "properties": {"_umap_options": {"weight": "10",  "color": "Red", "opacity": "0.6"}}, "geometry": {"type": "LineString","coordinates": [ [ 8.591991,50.125264 ], [8.590349,50.128556 ],  [ 8.590085,50.132410 ], [ 8.590873,50.134710 ],[8.595640,50.143770],[8.598593,50.149191],[8.603027,50.157064],[8.606553,50.163302 ]]} },</v>
      </c>
      <c r="DT91" s="102" t="str">
        <f t="shared" si="143"/>
        <v xml:space="preserve"> { "type": "Feature", "properties": {"_umap_options": {"weight": "10",  "color": "DarkOrange", "opacity": "0.6"}}, "geometry": {"type": "LineString","coordinates": [ [ 8.591991,50.125264 ], [8.590349,50.128556 ],  [ 8.590085,50.132410 ], [ 8.590873,50.134710 ],[8.595640,50.143770],[8.598593,50.149191],[8.603027,50.157064],[8.606553,50.163302 ]]} },</v>
      </c>
      <c r="DU91" s="102" t="str">
        <f t="shared" si="144"/>
        <v xml:space="preserve"> { "type": "Feature", "properties": {"_umap_options": {"weight": "10",  "color": "OrangeRed", "opacity": "0.6"}}, "geometry": {"type": "LineString","coordinates": [ [ 8.591991,50.125264 ], [8.590349,50.128556 ],  [ 8.590085,50.132410 ], [ 8.590873,50.134710 ],[8.595640,50.143770],[8.598593,50.149191],[8.603027,50.157064],[8.606553,50.163302 ]]} },</v>
      </c>
      <c r="DV91" s="102" t="str">
        <f t="shared" si="145"/>
        <v xml:space="preserve"> { "type": "Feature", "properties": {"_umap_options": {"weight": "10",  "color": "OrangeRed", "opacity": "0.6"}}, "geometry": {"type": "LineString","coordinates": [ [ 8.591991,50.125264 ], [8.590349,50.128556 ],  [ 8.590085,50.132410 ], [ 8.590873,50.134710 ],[8.595640,50.143770],[8.598593,50.149191],[8.603027,50.157064],[8.606553,50.163302 ]]} },</v>
      </c>
      <c r="DW91" s="102" t="str">
        <f t="shared" si="146"/>
        <v xml:space="preserve"> { "type": "Feature", "properties": {"_umap_options": {"weight": "10",  "color": "Red", "opacity": "0.6"}}, "geometry": {"type": "LineString","coordinates": [ [ 8.591991,50.125264 ], [8.590349,50.128556 ],  [ 8.590085,50.132410 ], [ 8.590873,50.134710 ],[8.595640,50.143770],[8.598593,50.149191],[8.603027,50.157064],[8.606553,50.163302 ]]} },</v>
      </c>
      <c r="DX91" s="41" t="s">
        <v>2080</v>
      </c>
      <c r="DY91" s="41">
        <v>2018</v>
      </c>
      <c r="DZ91" s="41">
        <v>5817</v>
      </c>
      <c r="EA91" s="41">
        <v>6822</v>
      </c>
      <c r="EB91" s="41" t="s">
        <v>267</v>
      </c>
      <c r="EC91" s="41">
        <v>6</v>
      </c>
      <c r="ED91" s="41" t="s">
        <v>99</v>
      </c>
      <c r="EE91" s="41" t="s">
        <v>100</v>
      </c>
      <c r="EF91" s="41">
        <v>5</v>
      </c>
      <c r="EG91" s="41"/>
      <c r="EH91" s="41">
        <v>2</v>
      </c>
      <c r="EI91" s="41" t="s">
        <v>186</v>
      </c>
      <c r="EJ91" s="41" t="s">
        <v>195</v>
      </c>
      <c r="EK91" s="41" t="s">
        <v>104</v>
      </c>
      <c r="EL91" s="41" t="s">
        <v>194</v>
      </c>
      <c r="EM91" s="41" t="s">
        <v>225</v>
      </c>
      <c r="EN91" s="41" t="s">
        <v>107</v>
      </c>
      <c r="EO91" s="41">
        <v>6</v>
      </c>
      <c r="EP91" s="41">
        <v>345</v>
      </c>
      <c r="EQ91" s="41">
        <v>126330</v>
      </c>
      <c r="ER91" s="41">
        <v>63668</v>
      </c>
      <c r="ES91" s="41">
        <v>62663</v>
      </c>
      <c r="ET91" s="41">
        <v>14335</v>
      </c>
      <c r="EU91" s="41">
        <v>6968</v>
      </c>
      <c r="EV91" s="41">
        <v>7367</v>
      </c>
      <c r="EW91" s="41">
        <v>11.3</v>
      </c>
      <c r="EX91" s="41">
        <v>0.95</v>
      </c>
      <c r="EY91" s="41">
        <v>0.76</v>
      </c>
      <c r="EZ91" s="41">
        <v>1.04</v>
      </c>
      <c r="FA91" s="41">
        <v>6994</v>
      </c>
      <c r="FB91" s="41">
        <v>9.6999999999999993</v>
      </c>
      <c r="FC91" s="41">
        <v>1803</v>
      </c>
      <c r="FD91" s="41">
        <v>24.2</v>
      </c>
      <c r="FE91" s="41"/>
      <c r="FF91" s="41"/>
      <c r="FG91" s="41"/>
      <c r="FH91" s="41"/>
      <c r="FI91" s="41" t="s">
        <v>108</v>
      </c>
      <c r="FJ91" s="41" t="s">
        <v>108</v>
      </c>
      <c r="FK91" s="41"/>
      <c r="FL91" s="41"/>
      <c r="FM91" s="41"/>
      <c r="FN91" s="41"/>
      <c r="FO91" s="41"/>
      <c r="FP91" s="41"/>
      <c r="FQ91" s="41"/>
      <c r="FR91" s="41"/>
      <c r="FS91" s="41"/>
      <c r="FT91" s="41">
        <v>470840</v>
      </c>
      <c r="FU91" s="41">
        <v>5552634</v>
      </c>
      <c r="FV91" s="41"/>
      <c r="FW91" s="41"/>
      <c r="FX91" s="41"/>
      <c r="FY91" s="41"/>
      <c r="FZ91" s="41">
        <v>138594</v>
      </c>
      <c r="GA91" s="41">
        <v>70347</v>
      </c>
      <c r="GB91" s="41">
        <v>68247</v>
      </c>
      <c r="GC91" s="41">
        <v>13.6</v>
      </c>
      <c r="GD91" s="41">
        <v>13.1</v>
      </c>
      <c r="GE91" s="41">
        <v>14.2</v>
      </c>
      <c r="GF91" s="41">
        <v>50.125228509999999</v>
      </c>
      <c r="GG91" s="41">
        <v>8.5920573699999991</v>
      </c>
      <c r="GH91" s="41">
        <v>5430</v>
      </c>
      <c r="GI91" s="41">
        <v>5725</v>
      </c>
      <c r="GJ91" s="41">
        <v>8.5</v>
      </c>
      <c r="GK91" s="41">
        <v>9.1</v>
      </c>
      <c r="GL91" s="41">
        <v>7.9</v>
      </c>
      <c r="GM91" s="41">
        <v>9.1</v>
      </c>
      <c r="GN91" s="41"/>
      <c r="GO91" s="41"/>
      <c r="GP91" s="41">
        <v>7.7</v>
      </c>
      <c r="GQ91" s="41">
        <v>8.4</v>
      </c>
      <c r="GR91" s="41">
        <v>71792</v>
      </c>
      <c r="GS91" s="41">
        <v>69750</v>
      </c>
      <c r="GT91" s="41">
        <v>0.74</v>
      </c>
      <c r="GU91" s="41">
        <v>0.78</v>
      </c>
      <c r="GV91" s="41">
        <v>0.96</v>
      </c>
      <c r="GW91" s="41">
        <v>1.02</v>
      </c>
      <c r="GX91" s="41">
        <v>1.06</v>
      </c>
      <c r="GY91" s="41">
        <v>1.02</v>
      </c>
      <c r="GZ91" s="41">
        <v>0.78</v>
      </c>
      <c r="HA91" s="41">
        <v>0.78</v>
      </c>
      <c r="HB91" s="41"/>
      <c r="HC91" s="41"/>
      <c r="HD91" s="41"/>
      <c r="HE91" s="41"/>
      <c r="HF91" s="41"/>
      <c r="HG91" s="41"/>
      <c r="HH91" s="41"/>
      <c r="HI91" s="41"/>
      <c r="HJ91" s="41"/>
      <c r="HK91" s="41"/>
      <c r="HL91" s="41"/>
      <c r="HM91" s="41"/>
      <c r="HN91" s="41">
        <v>380</v>
      </c>
      <c r="HO91" s="41" t="s">
        <v>268</v>
      </c>
      <c r="HP91" s="41">
        <v>1.0840000000000001</v>
      </c>
      <c r="HQ91" s="41" t="s">
        <v>110</v>
      </c>
      <c r="HR91" s="41" t="s">
        <v>111</v>
      </c>
    </row>
    <row r="92" spans="1:226" ht="14" x14ac:dyDescent="0.3">
      <c r="A92" s="41"/>
      <c r="B92">
        <f t="shared" si="104"/>
        <v>6821</v>
      </c>
      <c r="C92" s="102" t="str">
        <f t="shared" si="105"/>
        <v>A5</v>
      </c>
      <c r="D92" s="133">
        <f t="shared" si="106"/>
        <v>390</v>
      </c>
      <c r="E92" s="100">
        <f>VLOOKUP($EA92,'4-DZ-Nr.-Mapping'!$A:$J,E$4,FALSE)</f>
        <v>1</v>
      </c>
      <c r="F92" s="100">
        <f>VLOOKUP($EA92,'4-DZ-Nr.-Mapping'!$A:$J,F$4,FALSE)</f>
        <v>1</v>
      </c>
      <c r="G92" s="102" t="str">
        <f t="shared" si="107"/>
        <v>N - AD Hattenbach (A7)</v>
      </c>
      <c r="H92" s="102" t="str">
        <f t="shared" si="108"/>
        <v>S - Darmstadt</v>
      </c>
      <c r="I92" s="102" t="str">
        <f>VLOOKUP($EA92,'4-DZ-Nr.-Mapping'!$A:$N,I$4,FALSE)</f>
        <v xml:space="preserve"> </v>
      </c>
      <c r="J92" s="102">
        <f>VLOOKUP($EA92,'4-DZ-Nr.-Mapping'!$A:$N,J$4,FALSE)</f>
        <v>6820</v>
      </c>
      <c r="K92" s="102">
        <f>VLOOKUP($EA92,'4-DZ-Nr.-Mapping'!$A:$N,K$4,FALSE)</f>
        <v>6822</v>
      </c>
      <c r="L92" s="102">
        <f>VLOOKUP($EA92,'4-DZ-Nr.-Mapping'!$A:$N,L$4,FALSE)</f>
        <v>10.9</v>
      </c>
      <c r="M92" s="102">
        <f>VLOOKUP($EA92,'4-DZ-Nr.-Mapping'!$A:$N,M$4,FALSE)</f>
        <v>4.45</v>
      </c>
      <c r="N92" s="102">
        <f t="shared" si="109"/>
        <v>2</v>
      </c>
      <c r="O92" s="41"/>
      <c r="P92" s="203">
        <f t="shared" si="110"/>
        <v>0.44796355550734857</v>
      </c>
      <c r="Q92" s="126">
        <f t="shared" si="102"/>
        <v>8260</v>
      </c>
      <c r="R92" s="127">
        <f>($ER92/($ER92+$ES92))/100*$EQ92*(VLOOKUP($K$91,$EA:$FR,MATCH(FL$6,$EA$6:$FR$6,0),FALSE)+VLOOKUP($J$93,$EA:$FR,MATCH(FL$6,$EA$6:$FR$6,0),FALSE))/2</f>
        <v>5187.4130000000005</v>
      </c>
      <c r="S92" s="127">
        <f>$P92/100*$EQ92*(VLOOKUP($K$91,$EA:$FR,MATCH(FO$6,$EA$6:$FR$6,0),FALSE)+(VLOOKUP($K$91,$EA:$FR,MATCH(FP$6,$EA$6:$FR$6,0),FALSE)-VLOOKUP($K$91,$EA:$FR,MATCH(FQ$6,$EA$6:$FR$6,0),FALSE))+VLOOKUP($J$93,$EA:$FR,MATCH(FO$6,$EA$6:$FR$6,0),FALSE)-(VLOOKUP($J$93,$EA:$FR,MATCH(FP$6,$EA$6:$FR$6,0),FALSE)-VLOOKUP($J$93,$EA:$FR,MATCH(FQ$6,$EA$6:$FR$6,0),FALSE)))/2</f>
        <v>1249.032591789143</v>
      </c>
      <c r="T92" s="127">
        <f t="shared" si="160"/>
        <v>4325.9177569282501</v>
      </c>
      <c r="U92" s="127">
        <f t="shared" si="160"/>
        <v>182.78525733499649</v>
      </c>
      <c r="V92" s="126">
        <f t="shared" si="113"/>
        <v>5757.7356060523898</v>
      </c>
      <c r="W92" s="125">
        <f t="shared" si="111"/>
        <v>0.55203644449265143</v>
      </c>
      <c r="X92" s="126">
        <f t="shared" si="103"/>
        <v>10179</v>
      </c>
      <c r="Y92" s="127">
        <f>($ES92/($ER92+$ES92))/100*$EQ92*(VLOOKUP($K$91,$EA:$FR,MATCH($FO$6,$EA$6:$FR$6,0),FALSE)+VLOOKUP($J$93,$EA:$FR,MATCH($FO$6,$EA$6:$FR$6,0),FALSE))/2</f>
        <v>1853.3609999999999</v>
      </c>
      <c r="Z92" s="127">
        <f>$W92/100*$EQ92*(VLOOKUP($K$91,$EA:$FR,MATCH($FO$6,$EA$6:$FR$6,0),FALSE)+(VLOOKUP($K$91,$EA:$FR,MATCH($FP$6,$EA$6:$FR$6,0),FALSE)-VLOOKUP($K$91,$EA:$FR,MATCH($FQ$6,$EA$6:$FR$6,0),FALSE))+VLOOKUP($J$93,$EA:$FR,MATCH($FO$6,$EA$6:$FR$6,0),FALSE)-(VLOOKUP($J$93,$EA:$FR,MATCH($FP$6,$EA$6:$FR$6,0),FALSE)-VLOOKUP($J$93,$EA:$FR,MATCH($FQ$6,$EA$6:$FR$6,0),FALSE)))/2</f>
        <v>1539.213408210858</v>
      </c>
      <c r="AA92" s="127">
        <f>$W92/100*$EQ92*(VLOOKUP($K$91,$EA:$FR,MATCH($FQ$6,$EA$6:$FR$6,0),FALSE)+VLOOKUP($J$93,$EA:$FR,MATCH($FQ$6,$EA$6:$FR$6,0),FALSE))/2</f>
        <v>5330.9342430717506</v>
      </c>
      <c r="AB92" s="127">
        <f>$W92/100*$EQ92*(VLOOKUP($K$91,$EA:$FR,MATCH($FR$6,$EA$6:$FR$6,0),FALSE)+VLOOKUP($J$93,$EA:$FR,MATCH($FR$6,$EA$6:$FR$6,0),FALSE))/2</f>
        <v>225.25074266500351</v>
      </c>
      <c r="AC92" s="126">
        <f t="shared" si="148"/>
        <v>7095.398393947612</v>
      </c>
      <c r="AD92" s="110"/>
      <c r="AE92" s="106" t="str">
        <f t="shared" si="112"/>
        <v>AK Frankfurt NW (N)-Ober-Eschbach</v>
      </c>
      <c r="AF92" s="102" t="str">
        <f t="shared" si="149"/>
        <v>6821-6820</v>
      </c>
      <c r="AG92" s="106" t="str">
        <f t="shared" si="115"/>
        <v>A5</v>
      </c>
      <c r="AH92" s="102">
        <f t="shared" si="150"/>
        <v>6821</v>
      </c>
      <c r="AI92" s="102">
        <f t="shared" si="151"/>
        <v>6820</v>
      </c>
      <c r="AJ92" s="106">
        <f t="shared" si="116"/>
        <v>10.9</v>
      </c>
      <c r="AK92" s="110"/>
      <c r="AL92" s="126">
        <f t="shared" si="158"/>
        <v>8260</v>
      </c>
      <c r="AM92" s="126">
        <f t="shared" si="158"/>
        <v>5187.4130000000005</v>
      </c>
      <c r="AN92" s="126">
        <f t="shared" si="158"/>
        <v>1249.032591789143</v>
      </c>
      <c r="AO92" s="126">
        <f t="shared" si="158"/>
        <v>4325.9177569282501</v>
      </c>
      <c r="AP92" s="126">
        <f t="shared" si="158"/>
        <v>182.78525733499649</v>
      </c>
      <c r="AQ92" s="126">
        <f t="shared" si="158"/>
        <v>5757.7356060523898</v>
      </c>
      <c r="AR92" s="126">
        <f t="shared" si="159"/>
        <v>9860</v>
      </c>
      <c r="AS92" s="126">
        <f t="shared" si="159"/>
        <v>1594.1879999999999</v>
      </c>
      <c r="AT92" s="126">
        <f t="shared" si="159"/>
        <v>1158.5913699565795</v>
      </c>
      <c r="AU92" s="126">
        <f t="shared" si="159"/>
        <v>4012.6823057032743</v>
      </c>
      <c r="AV92" s="126">
        <f t="shared" si="159"/>
        <v>169.54995657901156</v>
      </c>
      <c r="AW92" s="126">
        <f t="shared" si="159"/>
        <v>5340.8236322388648</v>
      </c>
      <c r="AX92" s="110"/>
      <c r="AY92" s="126">
        <f t="shared" si="117"/>
        <v>20638122.620500002</v>
      </c>
      <c r="AZ92" s="126">
        <f t="shared" si="118"/>
        <v>4969276.1664331062</v>
      </c>
      <c r="BA92" s="126">
        <f t="shared" si="119"/>
        <v>17210663.795939043</v>
      </c>
      <c r="BB92" s="126">
        <f t="shared" si="120"/>
        <v>727211.14630728355</v>
      </c>
      <c r="BC92" s="126">
        <f t="shared" si="121"/>
        <v>6342476.9579999996</v>
      </c>
      <c r="BD92" s="126">
        <f t="shared" si="122"/>
        <v>4609455.7653722521</v>
      </c>
      <c r="BE92" s="126">
        <f t="shared" si="123"/>
        <v>15964456.553240476</v>
      </c>
      <c r="BF92" s="126">
        <f t="shared" si="124"/>
        <v>674554.50224959757</v>
      </c>
      <c r="BG92" s="110"/>
      <c r="BH92" s="128">
        <f>VLOOKUP(BH$6,'1-Konfiguration'!$C$14:$D$17,2,FALSE)*AY92 / 100 / 1000</f>
        <v>257.97653275624998</v>
      </c>
      <c r="BI92" s="128">
        <f>VLOOKUP(BI$6,'1-Konfiguration'!$C$14:$D$17,2,FALSE)*AZ92 / 100 / 1000</f>
        <v>372.69571248248297</v>
      </c>
      <c r="BJ92" s="128">
        <f>VLOOKUP(BJ$6,'1-Konfiguration'!$C$14:$D$17,2,FALSE)*BA92 / 100 / 1000</f>
        <v>1378.5741700547173</v>
      </c>
      <c r="BK92" s="128">
        <f>VLOOKUP(BK$6,'1-Konfiguration'!$C$14:$D$17,2,FALSE)*BB92 / 100 / 1000</f>
        <v>53.595461482846801</v>
      </c>
      <c r="BL92" s="128">
        <f>VLOOKUP(BL$6,'1-Konfiguration'!$C$14:$D$17,2,FALSE)*BC92 / 100 / 1000</f>
        <v>79.280961974999997</v>
      </c>
      <c r="BM92" s="128">
        <f>VLOOKUP(BM$6,'1-Konfiguration'!$C$14:$D$17,2,FALSE)*BD92 / 100 / 1000</f>
        <v>345.70918240291894</v>
      </c>
      <c r="BN92" s="128">
        <f>VLOOKUP(BN$6,'1-Konfiguration'!$C$14:$D$17,2,FALSE)*BE92 / 100 / 1000</f>
        <v>1278.7529699145621</v>
      </c>
      <c r="BO92" s="128">
        <f>VLOOKUP(BO$6,'1-Konfiguration'!$C$14:$D$17,2,FALSE)*BF92 / 100 / 1000</f>
        <v>49.71466681579534</v>
      </c>
      <c r="BP92" s="128"/>
      <c r="BQ92" s="216">
        <f t="shared" si="125"/>
        <v>337.25749473124995</v>
      </c>
      <c r="BR92" s="216">
        <f t="shared" si="126"/>
        <v>718.40489488540197</v>
      </c>
      <c r="BS92" s="216">
        <f t="shared" si="127"/>
        <v>2657.3271399692794</v>
      </c>
      <c r="BT92" s="216">
        <f t="shared" si="128"/>
        <v>103.31012829864214</v>
      </c>
      <c r="BU92" s="216">
        <f>BQ92*VLOOKUP(BU$6,'1-Konfiguration'!$C$23:$K$26,5,FALSE)</f>
        <v>0</v>
      </c>
      <c r="BV92" s="216">
        <f>BR92*VLOOKUP(BV$6,'1-Konfiguration'!$C$23:$K$26,5,FALSE)</f>
        <v>201.63497874836781</v>
      </c>
      <c r="BW92" s="216">
        <f>BS92*VLOOKUP(BW$6,'1-Konfiguration'!$C$23:$K$26,5,FALSE)</f>
        <v>524.7141308024303</v>
      </c>
      <c r="BX92" s="216">
        <f>BT92*VLOOKUP(BX$6,'1-Konfiguration'!$C$23:$K$26,5,FALSE)</f>
        <v>40.12032440115923</v>
      </c>
      <c r="BY92" s="216">
        <f t="shared" si="129"/>
        <v>766.4694339519574</v>
      </c>
      <c r="BZ92" s="216">
        <f>BQ92*VLOOKUP(BZ$6,'1-Konfiguration'!$C$23:$K$26,9,FALSE)</f>
        <v>45.327704140333374</v>
      </c>
      <c r="CA92" s="216">
        <f>BR92*VLOOKUP(CA$6,'1-Konfiguration'!$C$23:$K$26,9,FALSE)</f>
        <v>309.2883298767656</v>
      </c>
      <c r="CB92" s="216">
        <f>BS92*VLOOKUP(CB$6,'1-Konfiguration'!$C$23:$K$26,9,FALSE)</f>
        <v>810.78405146254931</v>
      </c>
      <c r="CC92" s="216">
        <f>BT92*VLOOKUP(CC$6,'1-Konfiguration'!$C$23:$K$26,9,FALSE)</f>
        <v>56.093144186948074</v>
      </c>
      <c r="CD92" s="216">
        <f t="shared" si="130"/>
        <v>1221.4932296665963</v>
      </c>
      <c r="CE92" s="117"/>
      <c r="CF92" s="128">
        <f t="shared" si="131"/>
        <v>2.8788752827825701</v>
      </c>
      <c r="CG92" s="128">
        <f t="shared" si="132"/>
        <v>14.749501621442979</v>
      </c>
      <c r="CH92" s="128">
        <f t="shared" si="133"/>
        <v>37.228585441764672</v>
      </c>
      <c r="CI92" s="128">
        <f t="shared" si="134"/>
        <v>70.318296692840121</v>
      </c>
      <c r="CJ92" s="128">
        <f t="shared" si="135"/>
        <v>7.2964438556272979</v>
      </c>
      <c r="CK92" s="128">
        <f t="shared" si="136"/>
        <v>20.258995884473649</v>
      </c>
      <c r="CL92" s="128">
        <f t="shared" si="137"/>
        <v>52.585389388538466</v>
      </c>
      <c r="CM92" s="128">
        <f t="shared" si="138"/>
        <v>112.06359905198129</v>
      </c>
      <c r="CN92" s="117"/>
      <c r="CO92" s="128">
        <f>MMULT($BH92:$BK92,'1-Konfiguration'!D$23:D$26)+MMULT($BL92:$BO92,'1-Konfiguration'!D$23:D$26)</f>
        <v>31.379740582330015</v>
      </c>
      <c r="CP92" s="128">
        <f>MMULT($BH92:$BK92,'1-Konfiguration'!E$23:E$26)+MMULT($BL92:$BO92,'1-Konfiguration'!E$23:E$26)</f>
        <v>160.76956767372849</v>
      </c>
      <c r="CQ92" s="128">
        <f>MMULT($BH92:$BK92,'1-Konfiguration'!F$23:F$26)+MMULT($BL92:$BO92,'1-Konfiguration'!F$23:F$26)</f>
        <v>405.79158131523491</v>
      </c>
      <c r="CR92" s="128">
        <f>MMULT($BH92:$BK92,'1-Konfiguration'!G$23:G$26)+MMULT($BL92:$BO92,'1-Konfiguration'!G$23:G$26)</f>
        <v>766.4694339519574</v>
      </c>
      <c r="CS92" s="128">
        <f>MMULT($BH92:$BK92,'1-Konfiguration'!H$23:H$26)+MMULT($BL92:$BO92,'1-Konfiguration'!H$23:H$26)</f>
        <v>79.531238026337547</v>
      </c>
      <c r="CT92" s="128">
        <f>MMULT($BH92:$BK92,'1-Konfiguration'!I$23:I$26)+MMULT($BL92:$BO92,'1-Konfiguration'!I$23:I$26)</f>
        <v>220.82305514076279</v>
      </c>
      <c r="CU92" s="128">
        <f>MMULT($BH92:$BK92,'1-Konfiguration'!J$23:J$26)+MMULT($BL92:$BO92,'1-Konfiguration'!J$23:J$26)</f>
        <v>573.18074433506933</v>
      </c>
      <c r="CV92" s="128">
        <f>MMULT($BH92:$BK92,'1-Konfiguration'!K$23:K$26)+MMULT($BL92:$BO92,'1-Konfiguration'!K$23:K$26)</f>
        <v>1221.4932296665961</v>
      </c>
      <c r="CW92" s="41"/>
      <c r="CX92" s="102" t="s">
        <v>1917</v>
      </c>
      <c r="CY92" s="102" t="s">
        <v>1918</v>
      </c>
      <c r="CZ92" s="102" t="s">
        <v>1919</v>
      </c>
      <c r="DA92" s="102" t="s">
        <v>1920</v>
      </c>
      <c r="DB92" s="102" t="s">
        <v>1921</v>
      </c>
      <c r="DC92" s="102" t="s">
        <v>1922</v>
      </c>
      <c r="DD92" s="102" t="s">
        <v>1923</v>
      </c>
      <c r="DE92" s="102" t="s">
        <v>1924</v>
      </c>
      <c r="DF92" s="117" t="str">
        <f>IF(CF92&gt;'5-Colouring_uMap'!B$15,'5-Colouring_uMap'!C$15,IF(CF92&gt;'5-Colouring_uMap'!B$14,'5-Colouring_uMap'!C$14,IF(CF92&gt;'5-Colouring_uMap'!B$13,'5-Colouring_uMap'!C$13,IF(CF92&gt;'5-Colouring_uMap'!B$12,'5-Colouring_uMap'!C$12,IF(CF92&gt;'5-Colouring_uMap'!B$11,'5-Colouring_uMap'!C$11,IF(CF92&gt;'5-Colouring_uMap'!B$10,'5-Colouring_uMap'!C$10,IF(CF92&gt;'5-Colouring_uMap'!B$9,'5-Colouring_uMap'!C$9,IF(CF92&gt;'5-Colouring_uMap'!B$8,'5-Colouring_uMap'!C$8,IF(CF92&gt;'5-Colouring_uMap'!B$7,'5-Colouring_uMap'!C$7)))))))))</f>
        <v>Yellow</v>
      </c>
      <c r="DG92" s="117" t="str">
        <f>IF(CG92&gt;'5-Colouring_uMap'!E$15,'5-Colouring_uMap'!F$15,IF(CG92&gt;'5-Colouring_uMap'!E$14,'5-Colouring_uMap'!F$14,IF(CG92&gt;'5-Colouring_uMap'!E$13,'5-Colouring_uMap'!F$13,IF(CG92&gt;'5-Colouring_uMap'!E$12,'5-Colouring_uMap'!F$12,IF(CG92&gt;'5-Colouring_uMap'!E$11,'5-Colouring_uMap'!F$11,IF(CG92&gt;'5-Colouring_uMap'!E$10,'5-Colouring_uMap'!F$10,IF(CG92&gt;'5-Colouring_uMap'!E$9,'5-Colouring_uMap'!F$9,IF(CG92&gt;'5-Colouring_uMap'!E$8,'5-Colouring_uMap'!F$8,IF(CG92&gt;'5-Colouring_uMap'!E$7,'5-Colouring_uMap'!F$7)))))))))</f>
        <v>DarkOrange</v>
      </c>
      <c r="DH92" s="117" t="str">
        <f>IF(CH92&gt;'5-Colouring_uMap'!H$15,'5-Colouring_uMap'!I$15,IF(CH92&gt;'5-Colouring_uMap'!H$14,'5-Colouring_uMap'!I$14,IF(CH92&gt;'5-Colouring_uMap'!H$13,'5-Colouring_uMap'!I$13,IF(CH92&gt;'5-Colouring_uMap'!H$12,'5-Colouring_uMap'!I$12,IF(CH92&gt;'5-Colouring_uMap'!H$11,'5-Colouring_uMap'!I$11,IF(CH92&gt;'5-Colouring_uMap'!H$10,'5-Colouring_uMap'!I$10,IF(CH92&gt;'5-Colouring_uMap'!H$9,'5-Colouring_uMap'!I$9,IF(CH92&gt;'5-Colouring_uMap'!H$8,'5-Colouring_uMap'!I$8,IF(CH92&gt;'5-Colouring_uMap'!H$7,'5-Colouring_uMap'!I$7)))))))))</f>
        <v>DarkOrange</v>
      </c>
      <c r="DI92" s="117" t="str">
        <f>IF(CI92&gt;'5-Colouring_uMap'!K$15,'5-Colouring_uMap'!L$15,IF(CI92&gt;'5-Colouring_uMap'!K$14,'5-Colouring_uMap'!L$14,IF(CI92&gt;'5-Colouring_uMap'!K$13,'5-Colouring_uMap'!L$13,IF(CI92&gt;'5-Colouring_uMap'!K$12,'5-Colouring_uMap'!L$12,IF(CI92&gt;'5-Colouring_uMap'!K$11,'5-Colouring_uMap'!L$11,IF(CI92&gt;'5-Colouring_uMap'!K$10,'5-Colouring_uMap'!L$10,IF(CI92&gt;'5-Colouring_uMap'!K$9,'5-Colouring_uMap'!L$9,IF(CI92&gt;'5-Colouring_uMap'!K$8,'5-Colouring_uMap'!L$8,IF(CI92&gt;'5-Colouring_uMap'!K$7,'5-Colouring_uMap'!L$7)))))))))</f>
        <v>OrangeRed</v>
      </c>
      <c r="DJ92" s="117" t="str">
        <f>IF(CJ92&gt;'5-Colouring_uMap'!N$15,'5-Colouring_uMap'!O$15,IF(CJ92&gt;'5-Colouring_uMap'!N$14,'5-Colouring_uMap'!O$14,IF(CJ92&gt;'5-Colouring_uMap'!N$13,'5-Colouring_uMap'!O$13,IF(CJ92&gt;'5-Colouring_uMap'!N$12,'5-Colouring_uMap'!O$12,IF(CJ92&gt;'5-Colouring_uMap'!N$11,'5-Colouring_uMap'!O$11,IF(CJ92&gt;'5-Colouring_uMap'!N$10,'5-Colouring_uMap'!O$10,IF(CJ92&gt;'5-Colouring_uMap'!N$9,'5-Colouring_uMap'!O$9,IF(CJ92&gt;'5-Colouring_uMap'!N$8,'5-Colouring_uMap'!O$8,IF(CJ92&gt;'5-Colouring_uMap'!N$7,'5-Colouring_uMap'!O$7)))))))))</f>
        <v>Orange</v>
      </c>
      <c r="DK92" s="117" t="str">
        <f>IF(CK92&gt;'5-Colouring_uMap'!Q$15,'5-Colouring_uMap'!R$15,IF(CK92&gt;'5-Colouring_uMap'!Q$14,'5-Colouring_uMap'!R$14,IF(CK92&gt;'5-Colouring_uMap'!Q$13,'5-Colouring_uMap'!R$13,IF(CK92&gt;'5-Colouring_uMap'!Q$12,'5-Colouring_uMap'!R$12,IF(CK92&gt;'5-Colouring_uMap'!Q$11,'5-Colouring_uMap'!R$11,IF(CK92&gt;'5-Colouring_uMap'!Q$10,'5-Colouring_uMap'!R$10,IF(CK92&gt;'5-Colouring_uMap'!Q$9,'5-Colouring_uMap'!R$9,IF(CK92&gt;'5-Colouring_uMap'!Q$8,'5-Colouring_uMap'!R$8,IF(CK92&gt;'5-Colouring_uMap'!Q$7,'5-Colouring_uMap'!R$7)))))))))</f>
        <v>DarkOrange</v>
      </c>
      <c r="DL92" s="117" t="str">
        <f>IF(CL92&gt;'5-Colouring_uMap'!T$15,'5-Colouring_uMap'!U$15,IF(CL92&gt;'5-Colouring_uMap'!T$14,'5-Colouring_uMap'!U$14,IF(CL92&gt;'5-Colouring_uMap'!T$13,'5-Colouring_uMap'!U$13,IF(CL92&gt;'5-Colouring_uMap'!T$12,'5-Colouring_uMap'!U$12,IF(CL92&gt;'5-Colouring_uMap'!T$11,'5-Colouring_uMap'!U$11,IF(CL92&gt;'5-Colouring_uMap'!T$10,'5-Colouring_uMap'!U$10,IF(CL92&gt;'5-Colouring_uMap'!T$9,'5-Colouring_uMap'!U$9,IF(CL92&gt;'5-Colouring_uMap'!T$8,'5-Colouring_uMap'!U$8,IF(CL92&gt;'5-Colouring_uMap'!T$7,'5-Colouring_uMap'!U$7)))))))))</f>
        <v>DarkOrange</v>
      </c>
      <c r="DM92" s="117" t="str">
        <f>IF(CM92&gt;'5-Colouring_uMap'!W$15,'5-Colouring_uMap'!X$15,IF(CM92&gt;'5-Colouring_uMap'!W$14,'5-Colouring_uMap'!X$14,IF(CM92&gt;'5-Colouring_uMap'!W$13,'5-Colouring_uMap'!X$13,IF(CM92&gt;'5-Colouring_uMap'!W$12,'5-Colouring_uMap'!X$12,IF(CM92&gt;'5-Colouring_uMap'!W$11,'5-Colouring_uMap'!X$11,IF(CM92&gt;'5-Colouring_uMap'!W$10,'5-Colouring_uMap'!X$10,IF(CM92&gt;'5-Colouring_uMap'!W$9,'5-Colouring_uMap'!X$9,IF(CM92&gt;'5-Colouring_uMap'!W$8,'5-Colouring_uMap'!X$8,IF(CM92&gt;'5-Colouring_uMap'!W$7,'5-Colouring_uMap'!X$7)))))))))</f>
        <v>Red</v>
      </c>
      <c r="DN92" s="117">
        <v>10</v>
      </c>
      <c r="DO92" s="159" t="s">
        <v>2093</v>
      </c>
      <c r="DP92" s="102" t="str">
        <f t="shared" si="139"/>
        <v xml:space="preserve"> { "type": "Feature", "properties": {"_umap_options": {"weight": "10",  "color": "Yellow", "opacity": "0.6"}}, "geometry": {"type": "LineString","coordinates": [ [ 8.606553,50.163302 ], [8.61804,50.18454 ],  [ 8.62378,50.18886 ], [ 8.64768,50.20346 ],[8.65987,50.21091],[8.66239,50.21418],[8.66349,50.22159],[8.66284,50.24857 ]]} },</v>
      </c>
      <c r="DQ92" s="102" t="str">
        <f t="shared" si="140"/>
        <v xml:space="preserve"> { "type": "Feature", "properties": {"_umap_options": {"weight": "10",  "color": "DarkOrange", "opacity": "0.6"}}, "geometry": {"type": "LineString","coordinates": [ [ 8.606553,50.163302 ], [8.61804,50.18454 ],  [ 8.62378,50.18886 ], [ 8.64768,50.20346 ],[8.65987,50.21091],[8.66239,50.21418],[8.66349,50.22159],[8.66284,50.24857 ]]} },</v>
      </c>
      <c r="DR92" s="102" t="str">
        <f t="shared" si="141"/>
        <v xml:space="preserve"> { "type": "Feature", "properties": {"_umap_options": {"weight": "10",  "color": "DarkOrange", "opacity": "0.6"}}, "geometry": {"type": "LineString","coordinates": [ [ 8.606553,50.163302 ], [8.61804,50.18454 ],  [ 8.62378,50.18886 ], [ 8.64768,50.20346 ],[8.65987,50.21091],[8.66239,50.21418],[8.66349,50.22159],[8.66284,50.24857 ]]} },</v>
      </c>
      <c r="DS92" s="102" t="str">
        <f t="shared" si="142"/>
        <v xml:space="preserve"> { "type": "Feature", "properties": {"_umap_options": {"weight": "10",  "color": "OrangeRed", "opacity": "0.6"}}, "geometry": {"type": "LineString","coordinates": [ [ 8.606553,50.163302 ], [8.61804,50.18454 ],  [ 8.62378,50.18886 ], [ 8.64768,50.20346 ],[8.65987,50.21091],[8.66239,50.21418],[8.66349,50.22159],[8.66284,50.24857 ]]} },</v>
      </c>
      <c r="DT92" s="102" t="str">
        <f t="shared" si="143"/>
        <v xml:space="preserve"> { "type": "Feature", "properties": {"_umap_options": {"weight": "10",  "color": "Orange", "opacity": "0.6"}}, "geometry": {"type": "LineString","coordinates": [ [ 8.606553,50.163302 ], [8.61804,50.18454 ],  [ 8.62378,50.18886 ], [ 8.64768,50.20346 ],[8.65987,50.21091],[8.66239,50.21418],[8.66349,50.22159],[8.66284,50.24857 ]]} },</v>
      </c>
      <c r="DU92" s="102" t="str">
        <f t="shared" si="144"/>
        <v xml:space="preserve"> { "type": "Feature", "properties": {"_umap_options": {"weight": "10",  "color": "DarkOrange", "opacity": "0.6"}}, "geometry": {"type": "LineString","coordinates": [ [ 8.606553,50.163302 ], [8.61804,50.18454 ],  [ 8.62378,50.18886 ], [ 8.64768,50.20346 ],[8.65987,50.21091],[8.66239,50.21418],[8.66349,50.22159],[8.66284,50.24857 ]]} },</v>
      </c>
      <c r="DV92" s="102" t="str">
        <f t="shared" si="145"/>
        <v xml:space="preserve"> { "type": "Feature", "properties": {"_umap_options": {"weight": "10",  "color": "DarkOrange", "opacity": "0.6"}}, "geometry": {"type": "LineString","coordinates": [ [ 8.606553,50.163302 ], [8.61804,50.18454 ],  [ 8.62378,50.18886 ], [ 8.64768,50.20346 ],[8.65987,50.21091],[8.66239,50.21418],[8.66349,50.22159],[8.66284,50.24857 ]]} },</v>
      </c>
      <c r="DW92" s="102" t="str">
        <f t="shared" si="146"/>
        <v xml:space="preserve"> { "type": "Feature", "properties": {"_umap_options": {"weight": "10",  "color": "Red", "opacity": "0.6"}}, "geometry": {"type": "LineString","coordinates": [ [ 8.606553,50.163302 ], [8.61804,50.18454 ],  [ 8.62378,50.18886 ], [ 8.64768,50.20346 ],[8.65987,50.21091],[8.66239,50.21418],[8.66349,50.22159],[8.66284,50.24857 ]]} },</v>
      </c>
      <c r="DX92" s="41" t="s">
        <v>2080</v>
      </c>
      <c r="DY92" s="41">
        <v>2018</v>
      </c>
      <c r="DZ92" s="41">
        <v>5817</v>
      </c>
      <c r="EA92" s="41">
        <v>6821</v>
      </c>
      <c r="EB92" s="41" t="s">
        <v>192</v>
      </c>
      <c r="EC92" s="41">
        <v>6</v>
      </c>
      <c r="ED92" s="41" t="s">
        <v>99</v>
      </c>
      <c r="EE92" s="41" t="s">
        <v>100</v>
      </c>
      <c r="EF92" s="41">
        <v>5</v>
      </c>
      <c r="EG92" s="41"/>
      <c r="EH92" s="41">
        <v>2</v>
      </c>
      <c r="EI92" s="41" t="s">
        <v>186</v>
      </c>
      <c r="EJ92" s="41" t="s">
        <v>193</v>
      </c>
      <c r="EK92" s="41" t="s">
        <v>104</v>
      </c>
      <c r="EL92" s="41" t="s">
        <v>194</v>
      </c>
      <c r="EM92" s="41" t="s">
        <v>195</v>
      </c>
      <c r="EN92" s="41" t="s">
        <v>107</v>
      </c>
      <c r="EO92" s="41">
        <v>8</v>
      </c>
      <c r="EP92" s="41">
        <v>342</v>
      </c>
      <c r="EQ92" s="41">
        <v>136012</v>
      </c>
      <c r="ER92" s="41">
        <v>67369</v>
      </c>
      <c r="ES92" s="41">
        <v>68643</v>
      </c>
      <c r="ET92" s="41">
        <v>18439</v>
      </c>
      <c r="EU92" s="41">
        <v>8260</v>
      </c>
      <c r="EV92" s="41">
        <v>10179</v>
      </c>
      <c r="EW92" s="41">
        <v>13.6</v>
      </c>
      <c r="EX92" s="41">
        <v>0.96</v>
      </c>
      <c r="EY92" s="41">
        <v>0.75</v>
      </c>
      <c r="EZ92" s="41">
        <v>1.04</v>
      </c>
      <c r="FA92" s="41">
        <v>7571</v>
      </c>
      <c r="FB92" s="41">
        <v>12</v>
      </c>
      <c r="FC92" s="41">
        <v>1860</v>
      </c>
      <c r="FD92" s="41">
        <v>26.4</v>
      </c>
      <c r="FE92" s="41"/>
      <c r="FF92" s="41"/>
      <c r="FG92" s="41"/>
      <c r="FH92" s="41"/>
      <c r="FI92" s="41" t="s">
        <v>108</v>
      </c>
      <c r="FJ92" s="41" t="s">
        <v>108</v>
      </c>
      <c r="FK92" s="41"/>
      <c r="FL92" s="41"/>
      <c r="FM92" s="41"/>
      <c r="FN92" s="41"/>
      <c r="FO92" s="41"/>
      <c r="FP92" s="41"/>
      <c r="FQ92" s="41"/>
      <c r="FR92" s="41"/>
      <c r="FS92" s="41"/>
      <c r="FT92" s="41">
        <v>471899</v>
      </c>
      <c r="FU92" s="41">
        <v>5556864</v>
      </c>
      <c r="FV92" s="41"/>
      <c r="FW92" s="41"/>
      <c r="FX92" s="41"/>
      <c r="FY92" s="41"/>
      <c r="FZ92" s="41">
        <v>148483</v>
      </c>
      <c r="GA92" s="41">
        <v>73810</v>
      </c>
      <c r="GB92" s="41">
        <v>74673</v>
      </c>
      <c r="GC92" s="41">
        <v>16.5</v>
      </c>
      <c r="GD92" s="41">
        <v>14.9</v>
      </c>
      <c r="GE92" s="41">
        <v>18</v>
      </c>
      <c r="GF92" s="41">
        <v>50.163322579999999</v>
      </c>
      <c r="GG92" s="41">
        <v>8.6065532499999993</v>
      </c>
      <c r="GH92" s="41">
        <v>6315</v>
      </c>
      <c r="GI92" s="41">
        <v>6733</v>
      </c>
      <c r="GJ92" s="41">
        <v>9.4</v>
      </c>
      <c r="GK92" s="41">
        <v>9.8000000000000007</v>
      </c>
      <c r="GL92" s="41">
        <v>10.7</v>
      </c>
      <c r="GM92" s="41">
        <v>14.6</v>
      </c>
      <c r="GN92" s="41"/>
      <c r="GO92" s="41"/>
      <c r="GP92" s="41">
        <v>8.6</v>
      </c>
      <c r="GQ92" s="41">
        <v>9</v>
      </c>
      <c r="GR92" s="41">
        <v>75375</v>
      </c>
      <c r="GS92" s="41">
        <v>75526</v>
      </c>
      <c r="GT92" s="41">
        <v>0.73</v>
      </c>
      <c r="GU92" s="41">
        <v>0.78</v>
      </c>
      <c r="GV92" s="41">
        <v>0.95</v>
      </c>
      <c r="GW92" s="41">
        <v>1.02</v>
      </c>
      <c r="GX92" s="41">
        <v>1.06</v>
      </c>
      <c r="GY92" s="41">
        <v>1.02</v>
      </c>
      <c r="GZ92" s="41">
        <v>0.8</v>
      </c>
      <c r="HA92" s="41">
        <v>0.79</v>
      </c>
      <c r="HB92" s="41"/>
      <c r="HC92" s="41"/>
      <c r="HD92" s="41"/>
      <c r="HE92" s="41"/>
      <c r="HF92" s="41"/>
      <c r="HG92" s="41"/>
      <c r="HH92" s="41"/>
      <c r="HI92" s="41"/>
      <c r="HJ92" s="41"/>
      <c r="HK92" s="41"/>
      <c r="HL92" s="41"/>
      <c r="HM92" s="41"/>
      <c r="HN92" s="41">
        <v>390</v>
      </c>
      <c r="HO92" s="41" t="s">
        <v>196</v>
      </c>
      <c r="HP92" s="41">
        <v>5.1459999999999999</v>
      </c>
      <c r="HQ92" s="41" t="s">
        <v>110</v>
      </c>
      <c r="HR92" s="41" t="s">
        <v>111</v>
      </c>
    </row>
    <row r="93" spans="1:226" ht="14" x14ac:dyDescent="0.3">
      <c r="B93">
        <f t="shared" si="104"/>
        <v>6820</v>
      </c>
      <c r="C93" s="106" t="str">
        <f t="shared" si="105"/>
        <v>A5</v>
      </c>
      <c r="D93" s="132">
        <f t="shared" si="106"/>
        <v>400</v>
      </c>
      <c r="E93" s="123">
        <f>VLOOKUP($EA93,'4-DZ-Nr.-Mapping'!$A:$J,E$4,FALSE)</f>
        <v>1</v>
      </c>
      <c r="F93" s="123">
        <f>VLOOKUP($EA93,'4-DZ-Nr.-Mapping'!$A:$J,F$4,FALSE)</f>
        <v>1</v>
      </c>
      <c r="G93" s="106" t="str">
        <f t="shared" si="107"/>
        <v>N - AD Hattenbach (A7)</v>
      </c>
      <c r="H93" s="106" t="str">
        <f t="shared" si="108"/>
        <v>S - Frankfurt a. Main</v>
      </c>
      <c r="I93" s="106" t="str">
        <f>VLOOKUP($EA93,'4-DZ-Nr.-Mapping'!$A:$N,I$4,FALSE)</f>
        <v xml:space="preserve"> </v>
      </c>
      <c r="J93" s="106">
        <f>VLOOKUP($EA93,'4-DZ-Nr.-Mapping'!$A:$N,J$4,FALSE)</f>
        <v>6819</v>
      </c>
      <c r="K93" s="106">
        <f>VLOOKUP($EA93,'4-DZ-Nr.-Mapping'!$A:$N,K$4,FALSE)</f>
        <v>6821</v>
      </c>
      <c r="L93" s="106">
        <f>VLOOKUP($EA93,'4-DZ-Nr.-Mapping'!$A:$N,L$4,FALSE)</f>
        <v>16.2</v>
      </c>
      <c r="M93" s="106">
        <f>VLOOKUP($EA93,'4-DZ-Nr.-Mapping'!$A:$N,M$4,FALSE)</f>
        <v>10.9</v>
      </c>
      <c r="N93" s="106">
        <f t="shared" si="109"/>
        <v>2</v>
      </c>
      <c r="P93" s="203">
        <f t="shared" si="110"/>
        <v>0.5189539932673074</v>
      </c>
      <c r="Q93" s="126">
        <f t="shared" si="102"/>
        <v>10637</v>
      </c>
      <c r="R93" s="127">
        <f>($ER93/($ER93+$ES93))/100*$EQ93*(VLOOKUP($K$91,$EA:$FR,MATCH(FL$6,$EA$6:$FR$6,0),FALSE)+VLOOKUP($J$93,$EA:$FR,MATCH(FL$6,$EA$6:$FR$6,0),FALSE))/2</f>
        <v>4500.1109999999999</v>
      </c>
      <c r="S93" s="127">
        <f>$P93/100*$EQ93*(VLOOKUP($K$91,$EA:$FR,MATCH(FO$6,$EA$6:$FR$6,0),FALSE)+(VLOOKUP($K$91,$EA:$FR,MATCH(FP$6,$EA$6:$FR$6,0),FALSE)-VLOOKUP($K$91,$EA:$FR,MATCH(FQ$6,$EA$6:$FR$6,0),FALSE))+VLOOKUP($J$93,$EA:$FR,MATCH(FO$6,$EA$6:$FR$6,0),FALSE)-(VLOOKUP($J$93,$EA:$FR,MATCH(FP$6,$EA$6:$FR$6,0),FALSE)-VLOOKUP($J$93,$EA:$FR,MATCH(FQ$6,$EA$6:$FR$6,0),FALSE)))/2</f>
        <v>1249.8921300434213</v>
      </c>
      <c r="T93" s="127">
        <f t="shared" si="160"/>
        <v>4328.8946942967268</v>
      </c>
      <c r="U93" s="127">
        <f t="shared" si="160"/>
        <v>182.91104342098842</v>
      </c>
      <c r="V93" s="126">
        <f t="shared" si="113"/>
        <v>5761.6978677611369</v>
      </c>
      <c r="W93" s="125">
        <f t="shared" si="111"/>
        <v>0.4810460067326926</v>
      </c>
      <c r="X93" s="126">
        <f t="shared" si="103"/>
        <v>9860</v>
      </c>
      <c r="Y93" s="127">
        <f>($ES93/($ER93+$ES93))/100*$EQ93*(VLOOKUP($K$91,$EA:$FR,MATCH($FO$6,$EA$6:$FR$6,0),FALSE)+VLOOKUP($J$93,$EA:$FR,MATCH($FO$6,$EA$6:$FR$6,0),FALSE))/2</f>
        <v>1594.1879999999999</v>
      </c>
      <c r="Z93" s="127">
        <f>$W93/100*$EQ93*(VLOOKUP($K$91,$EA:$FR,MATCH($FO$6,$EA$6:$FR$6,0),FALSE)+(VLOOKUP($K$91,$EA:$FR,MATCH($FP$6,$EA$6:$FR$6,0),FALSE)-VLOOKUP($K$91,$EA:$FR,MATCH($FQ$6,$EA$6:$FR$6,0),FALSE))+VLOOKUP($J$93,$EA:$FR,MATCH($FO$6,$EA$6:$FR$6,0),FALSE)-(VLOOKUP($J$93,$EA:$FR,MATCH($FP$6,$EA$6:$FR$6,0),FALSE)-VLOOKUP($J$93,$EA:$FR,MATCH($FQ$6,$EA$6:$FR$6,0),FALSE)))/2</f>
        <v>1158.5913699565795</v>
      </c>
      <c r="AA93" s="127">
        <f>$W93/100*$EQ93*(VLOOKUP($K$91,$EA:$FR,MATCH($FQ$6,$EA$6:$FR$6,0),FALSE)+VLOOKUP($J$93,$EA:$FR,MATCH($FQ$6,$EA$6:$FR$6,0),FALSE))/2</f>
        <v>4012.6823057032743</v>
      </c>
      <c r="AB93" s="127">
        <f>$W93/100*$EQ93*(VLOOKUP($K$91,$EA:$FR,MATCH($FR$6,$EA$6:$FR$6,0),FALSE)+VLOOKUP($J$93,$EA:$FR,MATCH($FR$6,$EA$6:$FR$6,0),FALSE))/2</f>
        <v>169.54995657901156</v>
      </c>
      <c r="AC93" s="126">
        <f t="shared" si="148"/>
        <v>5340.8236322388648</v>
      </c>
      <c r="AD93" s="118"/>
      <c r="AE93" s="106" t="str">
        <f t="shared" si="112"/>
        <v>Ober-Eschbach-Obermörlen</v>
      </c>
      <c r="AF93" s="106" t="str">
        <f t="shared" si="149"/>
        <v>6820-6819</v>
      </c>
      <c r="AG93" s="106" t="str">
        <f t="shared" si="115"/>
        <v>A5</v>
      </c>
      <c r="AH93" s="106">
        <f t="shared" si="150"/>
        <v>6820</v>
      </c>
      <c r="AI93" s="106">
        <f t="shared" si="151"/>
        <v>6819</v>
      </c>
      <c r="AJ93" s="106">
        <f t="shared" si="116"/>
        <v>16.2</v>
      </c>
      <c r="AK93" s="118"/>
      <c r="AL93" s="126">
        <f t="shared" si="158"/>
        <v>10637</v>
      </c>
      <c r="AM93" s="126">
        <f t="shared" si="158"/>
        <v>4500.1109999999999</v>
      </c>
      <c r="AN93" s="126">
        <f t="shared" si="158"/>
        <v>1249.8921300434213</v>
      </c>
      <c r="AO93" s="126">
        <f t="shared" si="158"/>
        <v>4328.8946942967268</v>
      </c>
      <c r="AP93" s="126">
        <f t="shared" si="158"/>
        <v>182.91104342098842</v>
      </c>
      <c r="AQ93" s="126">
        <f t="shared" si="158"/>
        <v>5761.6978677611369</v>
      </c>
      <c r="AR93" s="126">
        <f t="shared" si="159"/>
        <v>7519</v>
      </c>
      <c r="AS93" s="126">
        <f t="shared" si="159"/>
        <v>3927.0110000000009</v>
      </c>
      <c r="AT93" s="126">
        <f t="shared" si="159"/>
        <v>2786.9337614162137</v>
      </c>
      <c r="AU93" s="126">
        <f t="shared" si="159"/>
        <v>4628.3007109233558</v>
      </c>
      <c r="AV93" s="126">
        <f t="shared" si="159"/>
        <v>149.30002293301149</v>
      </c>
      <c r="AW93" s="126">
        <f t="shared" si="159"/>
        <v>7564.5344952725809</v>
      </c>
      <c r="AX93" s="118"/>
      <c r="AY93" s="126">
        <f t="shared" si="117"/>
        <v>26609156.342999995</v>
      </c>
      <c r="AZ93" s="126">
        <f t="shared" si="118"/>
        <v>7390612.1649467489</v>
      </c>
      <c r="BA93" s="126">
        <f t="shared" si="119"/>
        <v>25596754.327376544</v>
      </c>
      <c r="BB93" s="126">
        <f t="shared" si="120"/>
        <v>1081552.9997483045</v>
      </c>
      <c r="BC93" s="126">
        <f t="shared" si="121"/>
        <v>23220416.043000005</v>
      </c>
      <c r="BD93" s="126">
        <f t="shared" si="122"/>
        <v>16479139.331254072</v>
      </c>
      <c r="BE93" s="126">
        <f t="shared" si="123"/>
        <v>27367142.103689805</v>
      </c>
      <c r="BF93" s="126">
        <f t="shared" si="124"/>
        <v>882811.03560289694</v>
      </c>
      <c r="BG93" s="118"/>
      <c r="BH93" s="128">
        <f>VLOOKUP(BH$6,'1-Konfiguration'!$C$14:$D$17,2,FALSE)*AY93 / 100 / 1000</f>
        <v>332.61445428749994</v>
      </c>
      <c r="BI93" s="128">
        <f>VLOOKUP(BI$6,'1-Konfiguration'!$C$14:$D$17,2,FALSE)*AZ93 / 100 / 1000</f>
        <v>554.29591237100624</v>
      </c>
      <c r="BJ93" s="128">
        <f>VLOOKUP(BJ$6,'1-Konfiguration'!$C$14:$D$17,2,FALSE)*BA93 / 100 / 1000</f>
        <v>2050.3000216228611</v>
      </c>
      <c r="BK93" s="128">
        <f>VLOOKUP(BK$6,'1-Konfiguration'!$C$14:$D$17,2,FALSE)*BB93 / 100 / 1000</f>
        <v>79.710456081450047</v>
      </c>
      <c r="BL93" s="128">
        <f>VLOOKUP(BL$6,'1-Konfiguration'!$C$14:$D$17,2,FALSE)*BC93 / 100 / 1000</f>
        <v>290.25520053750012</v>
      </c>
      <c r="BM93" s="128">
        <f>VLOOKUP(BM$6,'1-Konfiguration'!$C$14:$D$17,2,FALSE)*BD93 / 100 / 1000</f>
        <v>1235.9354498440555</v>
      </c>
      <c r="BN93" s="128">
        <f>VLOOKUP(BN$6,'1-Konfiguration'!$C$14:$D$17,2,FALSE)*BE93 / 100 / 1000</f>
        <v>2192.1080825055533</v>
      </c>
      <c r="BO93" s="128">
        <f>VLOOKUP(BO$6,'1-Konfiguration'!$C$14:$D$17,2,FALSE)*BF93 / 100 / 1000</f>
        <v>65.063173323933498</v>
      </c>
      <c r="BP93" s="128"/>
      <c r="BQ93" s="216">
        <f t="shared" si="125"/>
        <v>622.869654825</v>
      </c>
      <c r="BR93" s="216">
        <f t="shared" si="126"/>
        <v>1790.2313622150618</v>
      </c>
      <c r="BS93" s="216">
        <f t="shared" si="127"/>
        <v>4242.4081041284144</v>
      </c>
      <c r="BT93" s="216">
        <f t="shared" si="128"/>
        <v>144.77362940538353</v>
      </c>
      <c r="BU93" s="216">
        <f>BQ93*VLOOKUP(BU$6,'1-Konfiguration'!$C$23:$K$26,5,FALSE)</f>
        <v>0</v>
      </c>
      <c r="BV93" s="216">
        <f>BR93*VLOOKUP(BV$6,'1-Konfiguration'!$C$23:$K$26,5,FALSE)</f>
        <v>502.46492645693496</v>
      </c>
      <c r="BW93" s="216">
        <f>BS93*VLOOKUP(BW$6,'1-Konfiguration'!$C$23:$K$26,5,FALSE)</f>
        <v>837.70321214295882</v>
      </c>
      <c r="BX93" s="216">
        <f>BT93*VLOOKUP(BX$6,'1-Konfiguration'!$C$23:$K$26,5,FALSE)</f>
        <v>56.222609265247954</v>
      </c>
      <c r="BY93" s="216">
        <f t="shared" si="129"/>
        <v>1396.3907478651417</v>
      </c>
      <c r="BZ93" s="216">
        <f>BQ93*VLOOKUP(BZ$6,'1-Konfiguration'!$C$23:$K$26,9,FALSE)</f>
        <v>83.71422984801977</v>
      </c>
      <c r="CA93" s="216">
        <f>BR93*VLOOKUP(CA$6,'1-Konfiguration'!$C$23:$K$26,9,FALSE)</f>
        <v>770.73203712069346</v>
      </c>
      <c r="CB93" s="216">
        <f>BS93*VLOOKUP(CB$6,'1-Konfiguration'!$C$23:$K$26,9,FALSE)</f>
        <v>1294.4122606833246</v>
      </c>
      <c r="CC93" s="216">
        <f>BT93*VLOOKUP(CC$6,'1-Konfiguration'!$C$23:$K$26,9,FALSE)</f>
        <v>78.606117352103794</v>
      </c>
      <c r="CD93" s="216">
        <f t="shared" si="130"/>
        <v>2227.4646450041419</v>
      </c>
      <c r="CE93" s="117"/>
      <c r="CF93" s="128">
        <f t="shared" si="131"/>
        <v>3.4874967706685198</v>
      </c>
      <c r="CG93" s="128">
        <f t="shared" si="132"/>
        <v>18.212221125933301</v>
      </c>
      <c r="CH93" s="128">
        <f t="shared" si="133"/>
        <v>46.439994114380596</v>
      </c>
      <c r="CI93" s="128">
        <f t="shared" si="134"/>
        <v>86.196959744761827</v>
      </c>
      <c r="CJ93" s="128">
        <f t="shared" si="135"/>
        <v>8.8420814538034005</v>
      </c>
      <c r="CK93" s="128">
        <f t="shared" si="136"/>
        <v>24.891519561393526</v>
      </c>
      <c r="CL93" s="128">
        <f t="shared" si="137"/>
        <v>65.580314927236699</v>
      </c>
      <c r="CM93" s="128">
        <f t="shared" si="138"/>
        <v>137.49781759284826</v>
      </c>
      <c r="CN93" s="117"/>
      <c r="CO93" s="128">
        <f>MMULT($BH93:$BK93,'1-Konfiguration'!D$23:D$26)+MMULT($BL93:$BO93,'1-Konfiguration'!D$23:D$26)</f>
        <v>56.497447684830021</v>
      </c>
      <c r="CP93" s="128">
        <f>MMULT($BH93:$BK93,'1-Konfiguration'!E$23:E$26)+MMULT($BL93:$BO93,'1-Konfiguration'!E$23:E$26)</f>
        <v>295.03798224011945</v>
      </c>
      <c r="CQ93" s="128">
        <f>MMULT($BH93:$BK93,'1-Konfiguration'!F$23:F$26)+MMULT($BL93:$BO93,'1-Konfiguration'!F$23:F$26)</f>
        <v>752.32790465296557</v>
      </c>
      <c r="CR93" s="128">
        <f>MMULT($BH93:$BK93,'1-Konfiguration'!G$23:G$26)+MMULT($BL93:$BO93,'1-Konfiguration'!G$23:G$26)</f>
        <v>1396.3907478651415</v>
      </c>
      <c r="CS93" s="128">
        <f>MMULT($BH93:$BK93,'1-Konfiguration'!H$23:H$26)+MMULT($BL93:$BO93,'1-Konfiguration'!H$23:H$26)</f>
        <v>143.24171955161509</v>
      </c>
      <c r="CT93" s="128">
        <f>MMULT($BH93:$BK93,'1-Konfiguration'!I$23:I$26)+MMULT($BL93:$BO93,'1-Konfiguration'!I$23:I$26)</f>
        <v>403.24261689457512</v>
      </c>
      <c r="CU93" s="128">
        <f>MMULT($BH93:$BK93,'1-Konfiguration'!J$23:J$26)+MMULT($BL93:$BO93,'1-Konfiguration'!J$23:J$26)</f>
        <v>1062.4011018212345</v>
      </c>
      <c r="CV93" s="128">
        <f>MMULT($BH93:$BK93,'1-Konfiguration'!K$23:K$26)+MMULT($BL93:$BO93,'1-Konfiguration'!K$23:K$26)</f>
        <v>2227.4646450041419</v>
      </c>
      <c r="CX93" s="106" t="s">
        <v>1924</v>
      </c>
      <c r="CY93" s="106" t="s">
        <v>1925</v>
      </c>
      <c r="CZ93" s="106" t="s">
        <v>1926</v>
      </c>
      <c r="DA93" s="106" t="s">
        <v>1927</v>
      </c>
      <c r="DB93" s="106" t="s">
        <v>1928</v>
      </c>
      <c r="DC93" s="106" t="s">
        <v>1929</v>
      </c>
      <c r="DD93" s="106" t="s">
        <v>1930</v>
      </c>
      <c r="DE93" s="106" t="s">
        <v>1931</v>
      </c>
      <c r="DF93" s="117" t="str">
        <f>IF(CF93&gt;'5-Colouring_uMap'!B$15,'5-Colouring_uMap'!C$15,IF(CF93&gt;'5-Colouring_uMap'!B$14,'5-Colouring_uMap'!C$14,IF(CF93&gt;'5-Colouring_uMap'!B$13,'5-Colouring_uMap'!C$13,IF(CF93&gt;'5-Colouring_uMap'!B$12,'5-Colouring_uMap'!C$12,IF(CF93&gt;'5-Colouring_uMap'!B$11,'5-Colouring_uMap'!C$11,IF(CF93&gt;'5-Colouring_uMap'!B$10,'5-Colouring_uMap'!C$10,IF(CF93&gt;'5-Colouring_uMap'!B$9,'5-Colouring_uMap'!C$9,IF(CF93&gt;'5-Colouring_uMap'!B$8,'5-Colouring_uMap'!C$8,IF(CF93&gt;'5-Colouring_uMap'!B$7,'5-Colouring_uMap'!C$7)))))))))</f>
        <v>Orange</v>
      </c>
      <c r="DG93" s="117" t="str">
        <f>IF(CG93&gt;'5-Colouring_uMap'!E$15,'5-Colouring_uMap'!F$15,IF(CG93&gt;'5-Colouring_uMap'!E$14,'5-Colouring_uMap'!F$14,IF(CG93&gt;'5-Colouring_uMap'!E$13,'5-Colouring_uMap'!F$13,IF(CG93&gt;'5-Colouring_uMap'!E$12,'5-Colouring_uMap'!F$12,IF(CG93&gt;'5-Colouring_uMap'!E$11,'5-Colouring_uMap'!F$11,IF(CG93&gt;'5-Colouring_uMap'!E$10,'5-Colouring_uMap'!F$10,IF(CG93&gt;'5-Colouring_uMap'!E$9,'5-Colouring_uMap'!F$9,IF(CG93&gt;'5-Colouring_uMap'!E$8,'5-Colouring_uMap'!F$8,IF(CG93&gt;'5-Colouring_uMap'!E$7,'5-Colouring_uMap'!F$7)))))))))</f>
        <v>OrangeRed</v>
      </c>
      <c r="DH93" s="117" t="str">
        <f>IF(CH93&gt;'5-Colouring_uMap'!H$15,'5-Colouring_uMap'!I$15,IF(CH93&gt;'5-Colouring_uMap'!H$14,'5-Colouring_uMap'!I$14,IF(CH93&gt;'5-Colouring_uMap'!H$13,'5-Colouring_uMap'!I$13,IF(CH93&gt;'5-Colouring_uMap'!H$12,'5-Colouring_uMap'!I$12,IF(CH93&gt;'5-Colouring_uMap'!H$11,'5-Colouring_uMap'!I$11,IF(CH93&gt;'5-Colouring_uMap'!H$10,'5-Colouring_uMap'!I$10,IF(CH93&gt;'5-Colouring_uMap'!H$9,'5-Colouring_uMap'!I$9,IF(CH93&gt;'5-Colouring_uMap'!H$8,'5-Colouring_uMap'!I$8,IF(CH93&gt;'5-Colouring_uMap'!H$7,'5-Colouring_uMap'!I$7)))))))))</f>
        <v>OrangeRed</v>
      </c>
      <c r="DI93" s="117" t="str">
        <f>IF(CI93&gt;'5-Colouring_uMap'!K$15,'5-Colouring_uMap'!L$15,IF(CI93&gt;'5-Colouring_uMap'!K$14,'5-Colouring_uMap'!L$14,IF(CI93&gt;'5-Colouring_uMap'!K$13,'5-Colouring_uMap'!L$13,IF(CI93&gt;'5-Colouring_uMap'!K$12,'5-Colouring_uMap'!L$12,IF(CI93&gt;'5-Colouring_uMap'!K$11,'5-Colouring_uMap'!L$11,IF(CI93&gt;'5-Colouring_uMap'!K$10,'5-Colouring_uMap'!L$10,IF(CI93&gt;'5-Colouring_uMap'!K$9,'5-Colouring_uMap'!L$9,IF(CI93&gt;'5-Colouring_uMap'!K$8,'5-Colouring_uMap'!L$8,IF(CI93&gt;'5-Colouring_uMap'!K$7,'5-Colouring_uMap'!L$7)))))))))</f>
        <v>Red</v>
      </c>
      <c r="DJ93" s="117" t="str">
        <f>IF(CJ93&gt;'5-Colouring_uMap'!N$15,'5-Colouring_uMap'!O$15,IF(CJ93&gt;'5-Colouring_uMap'!N$14,'5-Colouring_uMap'!O$14,IF(CJ93&gt;'5-Colouring_uMap'!N$13,'5-Colouring_uMap'!O$13,IF(CJ93&gt;'5-Colouring_uMap'!N$12,'5-Colouring_uMap'!O$12,IF(CJ93&gt;'5-Colouring_uMap'!N$11,'5-Colouring_uMap'!O$11,IF(CJ93&gt;'5-Colouring_uMap'!N$10,'5-Colouring_uMap'!O$10,IF(CJ93&gt;'5-Colouring_uMap'!N$9,'5-Colouring_uMap'!O$9,IF(CJ93&gt;'5-Colouring_uMap'!N$8,'5-Colouring_uMap'!O$8,IF(CJ93&gt;'5-Colouring_uMap'!N$7,'5-Colouring_uMap'!O$7)))))))))</f>
        <v>DarkOrange</v>
      </c>
      <c r="DK93" s="117" t="str">
        <f>IF(CK93&gt;'5-Colouring_uMap'!Q$15,'5-Colouring_uMap'!R$15,IF(CK93&gt;'5-Colouring_uMap'!Q$14,'5-Colouring_uMap'!R$14,IF(CK93&gt;'5-Colouring_uMap'!Q$13,'5-Colouring_uMap'!R$13,IF(CK93&gt;'5-Colouring_uMap'!Q$12,'5-Colouring_uMap'!R$12,IF(CK93&gt;'5-Colouring_uMap'!Q$11,'5-Colouring_uMap'!R$11,IF(CK93&gt;'5-Colouring_uMap'!Q$10,'5-Colouring_uMap'!R$10,IF(CK93&gt;'5-Colouring_uMap'!Q$9,'5-Colouring_uMap'!R$9,IF(CK93&gt;'5-Colouring_uMap'!Q$8,'5-Colouring_uMap'!R$8,IF(CK93&gt;'5-Colouring_uMap'!Q$7,'5-Colouring_uMap'!R$7)))))))))</f>
        <v>OrangeRed</v>
      </c>
      <c r="DL93" s="117" t="str">
        <f>IF(CL93&gt;'5-Colouring_uMap'!T$15,'5-Colouring_uMap'!U$15,IF(CL93&gt;'5-Colouring_uMap'!T$14,'5-Colouring_uMap'!U$14,IF(CL93&gt;'5-Colouring_uMap'!T$13,'5-Colouring_uMap'!U$13,IF(CL93&gt;'5-Colouring_uMap'!T$12,'5-Colouring_uMap'!U$12,IF(CL93&gt;'5-Colouring_uMap'!T$11,'5-Colouring_uMap'!U$11,IF(CL93&gt;'5-Colouring_uMap'!T$10,'5-Colouring_uMap'!U$10,IF(CL93&gt;'5-Colouring_uMap'!T$9,'5-Colouring_uMap'!U$9,IF(CL93&gt;'5-Colouring_uMap'!T$8,'5-Colouring_uMap'!U$8,IF(CL93&gt;'5-Colouring_uMap'!T$7,'5-Colouring_uMap'!U$7)))))))))</f>
        <v>OrangeRed</v>
      </c>
      <c r="DM93" s="117" t="str">
        <f>IF(CM93&gt;'5-Colouring_uMap'!W$15,'5-Colouring_uMap'!X$15,IF(CM93&gt;'5-Colouring_uMap'!W$14,'5-Colouring_uMap'!X$14,IF(CM93&gt;'5-Colouring_uMap'!W$13,'5-Colouring_uMap'!X$13,IF(CM93&gt;'5-Colouring_uMap'!W$12,'5-Colouring_uMap'!X$12,IF(CM93&gt;'5-Colouring_uMap'!W$11,'5-Colouring_uMap'!X$11,IF(CM93&gt;'5-Colouring_uMap'!W$10,'5-Colouring_uMap'!X$10,IF(CM93&gt;'5-Colouring_uMap'!W$9,'5-Colouring_uMap'!X$9,IF(CM93&gt;'5-Colouring_uMap'!W$8,'5-Colouring_uMap'!X$8,IF(CM93&gt;'5-Colouring_uMap'!W$7,'5-Colouring_uMap'!X$7)))))))))</f>
        <v>DarkRed</v>
      </c>
      <c r="DN93" s="117">
        <v>10</v>
      </c>
      <c r="DO93" s="159" t="s">
        <v>2093</v>
      </c>
      <c r="DP93" s="106" t="str">
        <f t="shared" si="139"/>
        <v xml:space="preserve"> { "type": "Feature", "properties": {"_umap_options": {"weight": "10",  "color": "Orange", "opacity": "0.6"}}, "geometry": {"type": "LineString","coordinates": [ [ 8.66284,50.24857 ], [8.66272,50.26591 ],  [ 8.67565,50.30242 ], [ 8.69015,50.31476 ],[8.69648,50.33953],[8.69247,50.35079],[8.69428,50.35672],[8.69842,50.36207 ]]} },</v>
      </c>
      <c r="DQ93" s="106" t="str">
        <f t="shared" si="140"/>
        <v xml:space="preserve"> { "type": "Feature", "properties": {"_umap_options": {"weight": "10",  "color": "OrangeRed", "opacity": "0.6"}}, "geometry": {"type": "LineString","coordinates": [ [ 8.66284,50.24857 ], [8.66272,50.26591 ],  [ 8.67565,50.30242 ], [ 8.69015,50.31476 ],[8.69648,50.33953],[8.69247,50.35079],[8.69428,50.35672],[8.69842,50.36207 ]]} },</v>
      </c>
      <c r="DR93" s="106" t="str">
        <f t="shared" si="141"/>
        <v xml:space="preserve"> { "type": "Feature", "properties": {"_umap_options": {"weight": "10",  "color": "OrangeRed", "opacity": "0.6"}}, "geometry": {"type": "LineString","coordinates": [ [ 8.66284,50.24857 ], [8.66272,50.26591 ],  [ 8.67565,50.30242 ], [ 8.69015,50.31476 ],[8.69648,50.33953],[8.69247,50.35079],[8.69428,50.35672],[8.69842,50.36207 ]]} },</v>
      </c>
      <c r="DS93" s="106" t="str">
        <f t="shared" si="142"/>
        <v xml:space="preserve"> { "type": "Feature", "properties": {"_umap_options": {"weight": "10",  "color": "Red", "opacity": "0.6"}}, "geometry": {"type": "LineString","coordinates": [ [ 8.66284,50.24857 ], [8.66272,50.26591 ],  [ 8.67565,50.30242 ], [ 8.69015,50.31476 ],[8.69648,50.33953],[8.69247,50.35079],[8.69428,50.35672],[8.69842,50.36207 ]]} },</v>
      </c>
      <c r="DT93" s="106" t="str">
        <f t="shared" si="143"/>
        <v xml:space="preserve"> { "type": "Feature", "properties": {"_umap_options": {"weight": "10",  "color": "DarkOrange", "opacity": "0.6"}}, "geometry": {"type": "LineString","coordinates": [ [ 8.66284,50.24857 ], [8.66272,50.26591 ],  [ 8.67565,50.30242 ], [ 8.69015,50.31476 ],[8.69648,50.33953],[8.69247,50.35079],[8.69428,50.35672],[8.69842,50.36207 ]]} },</v>
      </c>
      <c r="DU93" s="106" t="str">
        <f t="shared" si="144"/>
        <v xml:space="preserve"> { "type": "Feature", "properties": {"_umap_options": {"weight": "10",  "color": "OrangeRed", "opacity": "0.6"}}, "geometry": {"type": "LineString","coordinates": [ [ 8.66284,50.24857 ], [8.66272,50.26591 ],  [ 8.67565,50.30242 ], [ 8.69015,50.31476 ],[8.69648,50.33953],[8.69247,50.35079],[8.69428,50.35672],[8.69842,50.36207 ]]} },</v>
      </c>
      <c r="DV93" s="106" t="str">
        <f t="shared" si="145"/>
        <v xml:space="preserve"> { "type": "Feature", "properties": {"_umap_options": {"weight": "10",  "color": "OrangeRed", "opacity": "0.6"}}, "geometry": {"type": "LineString","coordinates": [ [ 8.66284,50.24857 ], [8.66272,50.26591 ],  [ 8.67565,50.30242 ], [ 8.69015,50.31476 ],[8.69648,50.33953],[8.69247,50.35079],[8.69428,50.35672],[8.69842,50.36207 ]]} },</v>
      </c>
      <c r="DW93" s="106" t="str">
        <f t="shared" si="146"/>
        <v xml:space="preserve"> { "type": "Feature", "properties": {"_umap_options": {"weight": "10",  "color": "DarkRed", "opacity": "0.6"}}, "geometry": {"type": "LineString","coordinates": [ [ 8.66284,50.24857 ], [8.66272,50.26591 ],  [ 8.67565,50.30242 ], [ 8.69015,50.31476 ],[8.69648,50.33953],[8.69247,50.35079],[8.69428,50.35672],[8.69842,50.36207 ]]} },</v>
      </c>
      <c r="DX93" t="s">
        <v>2080</v>
      </c>
      <c r="DY93">
        <v>2018</v>
      </c>
      <c r="DZ93">
        <v>5717</v>
      </c>
      <c r="EA93">
        <v>6820</v>
      </c>
      <c r="EB93" t="s">
        <v>255</v>
      </c>
      <c r="EC93">
        <v>6</v>
      </c>
      <c r="ED93" t="s">
        <v>99</v>
      </c>
      <c r="EE93" t="s">
        <v>100</v>
      </c>
      <c r="EF93">
        <v>5</v>
      </c>
      <c r="EH93">
        <v>2</v>
      </c>
      <c r="EI93" t="s">
        <v>186</v>
      </c>
      <c r="EJ93" t="s">
        <v>256</v>
      </c>
      <c r="EK93" t="s">
        <v>104</v>
      </c>
      <c r="EL93" t="s">
        <v>105</v>
      </c>
      <c r="EM93" t="s">
        <v>193</v>
      </c>
      <c r="EN93" t="s">
        <v>107</v>
      </c>
      <c r="EO93">
        <v>6</v>
      </c>
      <c r="EP93">
        <v>339</v>
      </c>
      <c r="EQ93">
        <v>117487</v>
      </c>
      <c r="ER93">
        <v>58443</v>
      </c>
      <c r="ES93">
        <v>59044</v>
      </c>
      <c r="ET93">
        <v>20497</v>
      </c>
      <c r="EU93">
        <v>10637</v>
      </c>
      <c r="EV93">
        <v>9860</v>
      </c>
      <c r="EW93">
        <v>17.399999999999999</v>
      </c>
      <c r="EX93">
        <v>0.97</v>
      </c>
      <c r="EY93">
        <v>0.83</v>
      </c>
      <c r="EZ93">
        <v>1.06</v>
      </c>
      <c r="FA93">
        <v>6488</v>
      </c>
      <c r="FB93">
        <v>15.6</v>
      </c>
      <c r="FC93">
        <v>1709</v>
      </c>
      <c r="FD93">
        <v>31.5</v>
      </c>
      <c r="FI93" t="s">
        <v>108</v>
      </c>
      <c r="FJ93" t="s">
        <v>108</v>
      </c>
      <c r="FT93">
        <v>475964</v>
      </c>
      <c r="FU93">
        <v>5566323</v>
      </c>
      <c r="FZ93">
        <v>125611</v>
      </c>
      <c r="GA93">
        <v>62833</v>
      </c>
      <c r="GB93">
        <v>62777</v>
      </c>
      <c r="GC93">
        <v>21.4</v>
      </c>
      <c r="GD93">
        <v>22.2</v>
      </c>
      <c r="GE93">
        <v>20.7</v>
      </c>
      <c r="GF93">
        <v>50.248567180000002</v>
      </c>
      <c r="GG93">
        <v>8.6628741500000004</v>
      </c>
      <c r="GH93">
        <v>5866</v>
      </c>
      <c r="GI93">
        <v>6199</v>
      </c>
      <c r="GJ93">
        <v>10</v>
      </c>
      <c r="GK93">
        <v>10.5</v>
      </c>
      <c r="GL93">
        <v>16.600000000000001</v>
      </c>
      <c r="GM93">
        <v>16.5</v>
      </c>
      <c r="GP93">
        <v>9.3000000000000007</v>
      </c>
      <c r="GQ93">
        <v>9.9</v>
      </c>
      <c r="GR93">
        <v>63895</v>
      </c>
      <c r="GS93">
        <v>63357</v>
      </c>
      <c r="GT93">
        <v>0.78</v>
      </c>
      <c r="GU93">
        <v>0.88</v>
      </c>
      <c r="GV93">
        <v>0.93</v>
      </c>
      <c r="GW93">
        <v>1.03</v>
      </c>
      <c r="GX93">
        <v>1.08</v>
      </c>
      <c r="GY93">
        <v>1.03</v>
      </c>
      <c r="GZ93">
        <v>0.85</v>
      </c>
      <c r="HA93">
        <v>0.82</v>
      </c>
      <c r="HN93">
        <v>400</v>
      </c>
      <c r="HO93" t="s">
        <v>257</v>
      </c>
      <c r="HP93">
        <v>4.3710000000000004</v>
      </c>
      <c r="HQ93" t="s">
        <v>110</v>
      </c>
      <c r="HR93" t="s">
        <v>111</v>
      </c>
    </row>
    <row r="94" spans="1:226" ht="14.25" hidden="1" customHeight="1" x14ac:dyDescent="0.3">
      <c r="B94" s="147">
        <f t="shared" si="104"/>
        <v>6824</v>
      </c>
      <c r="C94" s="147" t="str">
        <f t="shared" si="105"/>
        <v>A5</v>
      </c>
      <c r="D94" s="148">
        <f t="shared" si="106"/>
        <v>410</v>
      </c>
      <c r="E94" s="149">
        <f>VLOOKUP($EA94,'4-DZ-Nr.-Mapping'!$A:$J,E$4,FALSE)</f>
        <v>0</v>
      </c>
      <c r="F94" s="149">
        <f>VLOOKUP($EA94,'4-DZ-Nr.-Mapping'!$A:$J,F$4,FALSE)</f>
        <v>0</v>
      </c>
      <c r="G94" s="150" t="str">
        <f t="shared" si="107"/>
        <v>N - AD Hattenbach (A7)</v>
      </c>
      <c r="H94" s="147" t="str">
        <f t="shared" si="108"/>
        <v>S - Frankfurt a. Main</v>
      </c>
      <c r="I94" s="150" t="str">
        <f>VLOOKUP($EA94,'4-DZ-Nr.-Mapping'!$A:$N,I$4,FALSE)</f>
        <v>keine Daten</v>
      </c>
      <c r="J94" s="150" t="str">
        <f>VLOOKUP($EA94,'4-DZ-Nr.-Mapping'!$A:$N,J$4,FALSE)</f>
        <v xml:space="preserve"> </v>
      </c>
      <c r="K94" s="150" t="str">
        <f>VLOOKUP($EA94,'4-DZ-Nr.-Mapping'!$A:$N,K$4,FALSE)</f>
        <v xml:space="preserve"> </v>
      </c>
      <c r="L94" s="150" t="str">
        <f>VLOOKUP($EA94,'4-DZ-Nr.-Mapping'!$A:$N,L$4,FALSE)</f>
        <v xml:space="preserve"> </v>
      </c>
      <c r="M94" s="150" t="str">
        <f>VLOOKUP($EA94,'4-DZ-Nr.-Mapping'!$A:$N,M$4,FALSE)</f>
        <v xml:space="preserve"> </v>
      </c>
      <c r="N94" s="150" t="str">
        <f t="shared" si="109"/>
        <v>8+1</v>
      </c>
      <c r="O94" s="147"/>
      <c r="P94" s="203" t="str">
        <f t="shared" si="110"/>
        <v>-</v>
      </c>
      <c r="Q94" s="126" t="str">
        <f t="shared" si="102"/>
        <v>-</v>
      </c>
      <c r="R94" s="190" t="e">
        <f t="shared" si="147"/>
        <v>#DIV/0!</v>
      </c>
      <c r="S94" s="190" t="e">
        <f t="shared" ref="S94:S125" si="161">$P94*$EQ94*(FO94+(FP94-FQ94))/100</f>
        <v>#VALUE!</v>
      </c>
      <c r="T94" s="190" t="e">
        <f t="shared" ref="T94:T125" si="162">$P94*$EQ94*FQ94/100</f>
        <v>#VALUE!</v>
      </c>
      <c r="U94" s="153" t="e">
        <f t="shared" ref="U94:U125" si="163">$P94*$EQ94*FR94/100</f>
        <v>#VALUE!</v>
      </c>
      <c r="V94" s="190" t="e">
        <f t="shared" si="113"/>
        <v>#VALUE!</v>
      </c>
      <c r="W94" s="152" t="e">
        <f t="shared" si="111"/>
        <v>#DIV/0!</v>
      </c>
      <c r="X94" s="153">
        <f t="shared" si="103"/>
        <v>0</v>
      </c>
      <c r="Y94" s="190" t="e">
        <f t="shared" si="114"/>
        <v>#DIV/0!</v>
      </c>
      <c r="Z94" s="190" t="e">
        <f t="shared" ref="Z94:Z125" si="164">$W94*$EQ94*(FO94+(FP94-FQ94))/100</f>
        <v>#DIV/0!</v>
      </c>
      <c r="AA94" s="190" t="e">
        <f t="shared" ref="AA94:AA125" si="165">$W94*$EQ94*FQ94/100</f>
        <v>#DIV/0!</v>
      </c>
      <c r="AB94" s="153" t="e">
        <f t="shared" ref="AB94:AB125" si="166">$W94*$EQ94*FR94/100</f>
        <v>#DIV/0!</v>
      </c>
      <c r="AC94" s="153" t="e">
        <f t="shared" si="148"/>
        <v>#DIV/0!</v>
      </c>
      <c r="AD94" s="154"/>
      <c r="AE94" s="106" t="e">
        <f t="shared" si="112"/>
        <v>#N/A</v>
      </c>
      <c r="AF94" s="150" t="str">
        <f t="shared" si="149"/>
        <v>-</v>
      </c>
      <c r="AG94" s="150" t="str">
        <f t="shared" si="115"/>
        <v>A5</v>
      </c>
      <c r="AH94" s="150">
        <f t="shared" si="150"/>
        <v>6824</v>
      </c>
      <c r="AI94" s="150" t="str">
        <f t="shared" si="151"/>
        <v xml:space="preserve"> </v>
      </c>
      <c r="AJ94" s="134" t="str">
        <f t="shared" si="116"/>
        <v xml:space="preserve"> </v>
      </c>
      <c r="AK94" s="154"/>
      <c r="AL94" s="153" t="str">
        <f t="shared" si="158"/>
        <v>-</v>
      </c>
      <c r="AM94" s="153" t="e">
        <f t="shared" si="158"/>
        <v>#DIV/0!</v>
      </c>
      <c r="AN94" s="153" t="e">
        <f t="shared" si="158"/>
        <v>#VALUE!</v>
      </c>
      <c r="AO94" s="153" t="e">
        <f t="shared" si="158"/>
        <v>#VALUE!</v>
      </c>
      <c r="AP94" s="153" t="e">
        <f t="shared" si="158"/>
        <v>#VALUE!</v>
      </c>
      <c r="AQ94" s="153" t="e">
        <f t="shared" si="158"/>
        <v>#VALUE!</v>
      </c>
      <c r="AR94" s="153" t="e">
        <f t="shared" si="159"/>
        <v>#N/A</v>
      </c>
      <c r="AS94" s="153" t="e">
        <f t="shared" si="159"/>
        <v>#N/A</v>
      </c>
      <c r="AT94" s="153" t="e">
        <f t="shared" si="159"/>
        <v>#N/A</v>
      </c>
      <c r="AU94" s="153" t="e">
        <f t="shared" si="159"/>
        <v>#N/A</v>
      </c>
      <c r="AV94" s="153" t="e">
        <f t="shared" si="159"/>
        <v>#N/A</v>
      </c>
      <c r="AW94" s="153" t="e">
        <f t="shared" si="159"/>
        <v>#N/A</v>
      </c>
      <c r="AX94" s="154"/>
      <c r="AY94" s="153" t="e">
        <f t="shared" si="117"/>
        <v>#DIV/0!</v>
      </c>
      <c r="AZ94" s="153" t="e">
        <f t="shared" si="118"/>
        <v>#VALUE!</v>
      </c>
      <c r="BA94" s="153" t="e">
        <f t="shared" si="119"/>
        <v>#VALUE!</v>
      </c>
      <c r="BB94" s="153" t="e">
        <f t="shared" si="120"/>
        <v>#VALUE!</v>
      </c>
      <c r="BC94" s="153" t="e">
        <f t="shared" si="121"/>
        <v>#N/A</v>
      </c>
      <c r="BD94" s="153" t="e">
        <f t="shared" si="122"/>
        <v>#N/A</v>
      </c>
      <c r="BE94" s="153" t="e">
        <f t="shared" si="123"/>
        <v>#N/A</v>
      </c>
      <c r="BF94" s="153" t="e">
        <f t="shared" si="124"/>
        <v>#N/A</v>
      </c>
      <c r="BG94" s="154"/>
      <c r="BH94" s="158" t="e">
        <f>VLOOKUP(BH$6,'1-Konfiguration'!$C$14:$D$17,2,FALSE)*AY94 / 100 / 1000</f>
        <v>#DIV/0!</v>
      </c>
      <c r="BI94" s="158" t="e">
        <f>VLOOKUP(BI$6,'1-Konfiguration'!$C$14:$D$17,2,FALSE)*AZ94 / 100 / 1000</f>
        <v>#VALUE!</v>
      </c>
      <c r="BJ94" s="158" t="e">
        <f>VLOOKUP(BJ$6,'1-Konfiguration'!$C$14:$D$17,2,FALSE)*BA94 / 100 / 1000</f>
        <v>#VALUE!</v>
      </c>
      <c r="BK94" s="158" t="e">
        <f>VLOOKUP(BK$6,'1-Konfiguration'!$C$14:$D$17,2,FALSE)*BB94 / 100 / 1000</f>
        <v>#VALUE!</v>
      </c>
      <c r="BL94" s="158" t="e">
        <f>VLOOKUP(BL$6,'1-Konfiguration'!$C$14:$D$17,2,FALSE)*BC94 / 100 / 1000</f>
        <v>#N/A</v>
      </c>
      <c r="BM94" s="158" t="e">
        <f>VLOOKUP(BM$6,'1-Konfiguration'!$C$14:$D$17,2,FALSE)*BD94 / 100 / 1000</f>
        <v>#N/A</v>
      </c>
      <c r="BN94" s="158" t="e">
        <f>VLOOKUP(BN$6,'1-Konfiguration'!$C$14:$D$17,2,FALSE)*BE94 / 100 / 1000</f>
        <v>#N/A</v>
      </c>
      <c r="BO94" s="158" t="e">
        <f>VLOOKUP(BO$6,'1-Konfiguration'!$C$14:$D$17,2,FALSE)*BF94 / 100 / 1000</f>
        <v>#N/A</v>
      </c>
      <c r="BP94" s="158"/>
      <c r="BQ94" s="214" t="e">
        <f t="shared" si="125"/>
        <v>#DIV/0!</v>
      </c>
      <c r="BR94" s="214" t="e">
        <f t="shared" si="126"/>
        <v>#VALUE!</v>
      </c>
      <c r="BS94" s="214" t="e">
        <f t="shared" si="127"/>
        <v>#VALUE!</v>
      </c>
      <c r="BT94" s="215" t="e">
        <f t="shared" si="128"/>
        <v>#VALUE!</v>
      </c>
      <c r="BU94" s="216" t="e">
        <f>BQ94*VLOOKUP(BU$6,'1-Konfiguration'!$C$23:$K$26,5,FALSE)</f>
        <v>#DIV/0!</v>
      </c>
      <c r="BV94" s="216" t="e">
        <f>BR94*VLOOKUP(BV$6,'1-Konfiguration'!$C$23:$K$26,5,FALSE)</f>
        <v>#VALUE!</v>
      </c>
      <c r="BW94" s="216" t="e">
        <f>BS94*VLOOKUP(BW$6,'1-Konfiguration'!$C$23:$K$26,5,FALSE)</f>
        <v>#VALUE!</v>
      </c>
      <c r="BX94" s="216" t="e">
        <f>BT94*VLOOKUP(BX$6,'1-Konfiguration'!$C$23:$K$26,5,FALSE)</f>
        <v>#VALUE!</v>
      </c>
      <c r="BY94" s="216" t="e">
        <f t="shared" si="129"/>
        <v>#DIV/0!</v>
      </c>
      <c r="BZ94" s="216" t="e">
        <f>BQ94*VLOOKUP(BZ$6,'1-Konfiguration'!$C$23:$K$26,9,FALSE)</f>
        <v>#DIV/0!</v>
      </c>
      <c r="CA94" s="216" t="e">
        <f>BR94*VLOOKUP(CA$6,'1-Konfiguration'!$C$23:$K$26,9,FALSE)</f>
        <v>#VALUE!</v>
      </c>
      <c r="CB94" s="216" t="e">
        <f>BS94*VLOOKUP(CB$6,'1-Konfiguration'!$C$23:$K$26,9,FALSE)</f>
        <v>#VALUE!</v>
      </c>
      <c r="CC94" s="216" t="e">
        <f>BT94*VLOOKUP(CC$6,'1-Konfiguration'!$C$23:$K$26,9,FALSE)</f>
        <v>#VALUE!</v>
      </c>
      <c r="CD94" s="216" t="e">
        <f t="shared" si="130"/>
        <v>#DIV/0!</v>
      </c>
      <c r="CE94" s="155"/>
      <c r="CF94" s="158" t="e">
        <f t="shared" si="131"/>
        <v>#DIV/0!</v>
      </c>
      <c r="CG94" s="158" t="e">
        <f t="shared" si="132"/>
        <v>#DIV/0!</v>
      </c>
      <c r="CH94" s="158" t="e">
        <f t="shared" si="133"/>
        <v>#DIV/0!</v>
      </c>
      <c r="CI94" s="158" t="e">
        <f t="shared" si="134"/>
        <v>#DIV/0!</v>
      </c>
      <c r="CJ94" s="158" t="e">
        <f t="shared" si="135"/>
        <v>#DIV/0!</v>
      </c>
      <c r="CK94" s="158" t="e">
        <f t="shared" si="136"/>
        <v>#DIV/0!</v>
      </c>
      <c r="CL94" s="158" t="e">
        <f t="shared" si="137"/>
        <v>#DIV/0!</v>
      </c>
      <c r="CM94" s="158" t="e">
        <f t="shared" si="138"/>
        <v>#DIV/0!</v>
      </c>
      <c r="CN94" s="155"/>
      <c r="CO94" s="128" t="e">
        <f>MMULT($BH94:$BK94,'1-Konfiguration'!D$23:D$26)+MMULT($BL94:$BO94,'1-Konfiguration'!D$23:D$26)</f>
        <v>#DIV/0!</v>
      </c>
      <c r="CP94" s="128" t="e">
        <f>MMULT($BH94:$BK94,'1-Konfiguration'!E$23:E$26)+MMULT($BL94:$BO94,'1-Konfiguration'!E$23:E$26)</f>
        <v>#DIV/0!</v>
      </c>
      <c r="CQ94" s="128" t="e">
        <f>MMULT($BH94:$BK94,'1-Konfiguration'!F$23:F$26)+MMULT($BL94:$BO94,'1-Konfiguration'!F$23:F$26)</f>
        <v>#DIV/0!</v>
      </c>
      <c r="CR94" s="128" t="e">
        <f>MMULT($BH94:$BK94,'1-Konfiguration'!G$23:G$26)+MMULT($BL94:$BO94,'1-Konfiguration'!G$23:G$26)</f>
        <v>#DIV/0!</v>
      </c>
      <c r="CS94" s="128" t="e">
        <f>MMULT($BH94:$BK94,'1-Konfiguration'!H$23:H$26)+MMULT($BL94:$BO94,'1-Konfiguration'!H$23:H$26)</f>
        <v>#DIV/0!</v>
      </c>
      <c r="CT94" s="128" t="e">
        <f>MMULT($BH94:$BK94,'1-Konfiguration'!I$23:I$26)+MMULT($BL94:$BO94,'1-Konfiguration'!I$23:I$26)</f>
        <v>#DIV/0!</v>
      </c>
      <c r="CU94" s="128" t="e">
        <f>MMULT($BH94:$BK94,'1-Konfiguration'!J$23:J$26)+MMULT($BL94:$BO94,'1-Konfiguration'!J$23:J$26)</f>
        <v>#DIV/0!</v>
      </c>
      <c r="CV94" s="128" t="e">
        <f>MMULT($BH94:$BK94,'1-Konfiguration'!K$23:K$26)+MMULT($BL94:$BO94,'1-Konfiguration'!K$23:K$26)</f>
        <v>#DIV/0!</v>
      </c>
      <c r="CW94" s="147"/>
      <c r="CX94" s="150"/>
      <c r="CY94" s="150"/>
      <c r="CZ94" s="150"/>
      <c r="DA94" s="150"/>
      <c r="DB94" s="150"/>
      <c r="DC94" s="150"/>
      <c r="DD94" s="150"/>
      <c r="DE94" s="150"/>
      <c r="DF94" s="117" t="e">
        <f>IF(CF94&gt;'5-Colouring_uMap'!B$15,'5-Colouring_uMap'!C$15,IF(CF94&gt;'5-Colouring_uMap'!B$14,'5-Colouring_uMap'!C$14,IF(CF94&gt;'5-Colouring_uMap'!B$13,'5-Colouring_uMap'!C$13,IF(CF94&gt;'5-Colouring_uMap'!B$12,'5-Colouring_uMap'!C$12,IF(CF94&gt;'5-Colouring_uMap'!B$11,'5-Colouring_uMap'!C$11,IF(CF94&gt;'5-Colouring_uMap'!B$10,'5-Colouring_uMap'!C$10,IF(CF94&gt;'5-Colouring_uMap'!B$9,'5-Colouring_uMap'!C$9,IF(CF94&gt;'5-Colouring_uMap'!B$8,'5-Colouring_uMap'!C$8,IF(CF94&gt;'5-Colouring_uMap'!B$7,'5-Colouring_uMap'!C$7)))))))))</f>
        <v>#DIV/0!</v>
      </c>
      <c r="DG94" s="117" t="e">
        <f>IF(CG94&gt;'5-Colouring_uMap'!E$15,'5-Colouring_uMap'!F$15,IF(CG94&gt;'5-Colouring_uMap'!E$14,'5-Colouring_uMap'!F$14,IF(CG94&gt;'5-Colouring_uMap'!E$13,'5-Colouring_uMap'!F$13,IF(CG94&gt;'5-Colouring_uMap'!E$12,'5-Colouring_uMap'!F$12,IF(CG94&gt;'5-Colouring_uMap'!E$11,'5-Colouring_uMap'!F$11,IF(CG94&gt;'5-Colouring_uMap'!E$10,'5-Colouring_uMap'!F$10,IF(CG94&gt;'5-Colouring_uMap'!E$9,'5-Colouring_uMap'!F$9,IF(CG94&gt;'5-Colouring_uMap'!E$8,'5-Colouring_uMap'!F$8,IF(CG94&gt;'5-Colouring_uMap'!E$7,'5-Colouring_uMap'!F$7)))))))))</f>
        <v>#DIV/0!</v>
      </c>
      <c r="DH94" s="117" t="e">
        <f>IF(CH94&gt;'5-Colouring_uMap'!H$15,'5-Colouring_uMap'!I$15,IF(CH94&gt;'5-Colouring_uMap'!H$14,'5-Colouring_uMap'!I$14,IF(CH94&gt;'5-Colouring_uMap'!H$13,'5-Colouring_uMap'!I$13,IF(CH94&gt;'5-Colouring_uMap'!H$12,'5-Colouring_uMap'!I$12,IF(CH94&gt;'5-Colouring_uMap'!H$11,'5-Colouring_uMap'!I$11,IF(CH94&gt;'5-Colouring_uMap'!H$10,'5-Colouring_uMap'!I$10,IF(CH94&gt;'5-Colouring_uMap'!H$9,'5-Colouring_uMap'!I$9,IF(CH94&gt;'5-Colouring_uMap'!H$8,'5-Colouring_uMap'!I$8,IF(CH94&gt;'5-Colouring_uMap'!H$7,'5-Colouring_uMap'!I$7)))))))))</f>
        <v>#DIV/0!</v>
      </c>
      <c r="DI94" s="117" t="e">
        <f>IF(CI94&gt;'5-Colouring_uMap'!K$15,'5-Colouring_uMap'!L$15,IF(CI94&gt;'5-Colouring_uMap'!K$14,'5-Colouring_uMap'!L$14,IF(CI94&gt;'5-Colouring_uMap'!K$13,'5-Colouring_uMap'!L$13,IF(CI94&gt;'5-Colouring_uMap'!K$12,'5-Colouring_uMap'!L$12,IF(CI94&gt;'5-Colouring_uMap'!K$11,'5-Colouring_uMap'!L$11,IF(CI94&gt;'5-Colouring_uMap'!K$10,'5-Colouring_uMap'!L$10,IF(CI94&gt;'5-Colouring_uMap'!K$9,'5-Colouring_uMap'!L$9,IF(CI94&gt;'5-Colouring_uMap'!K$8,'5-Colouring_uMap'!L$8,IF(CI94&gt;'5-Colouring_uMap'!K$7,'5-Colouring_uMap'!L$7)))))))))</f>
        <v>#DIV/0!</v>
      </c>
      <c r="DJ94" s="117" t="e">
        <f>IF(CJ94&gt;'5-Colouring_uMap'!N$15,'5-Colouring_uMap'!O$15,IF(CJ94&gt;'5-Colouring_uMap'!N$14,'5-Colouring_uMap'!O$14,IF(CJ94&gt;'5-Colouring_uMap'!N$13,'5-Colouring_uMap'!O$13,IF(CJ94&gt;'5-Colouring_uMap'!N$12,'5-Colouring_uMap'!O$12,IF(CJ94&gt;'5-Colouring_uMap'!N$11,'5-Colouring_uMap'!O$11,IF(CJ94&gt;'5-Colouring_uMap'!N$10,'5-Colouring_uMap'!O$10,IF(CJ94&gt;'5-Colouring_uMap'!N$9,'5-Colouring_uMap'!O$9,IF(CJ94&gt;'5-Colouring_uMap'!N$8,'5-Colouring_uMap'!O$8,IF(CJ94&gt;'5-Colouring_uMap'!N$7,'5-Colouring_uMap'!O$7)))))))))</f>
        <v>#DIV/0!</v>
      </c>
      <c r="DK94" s="117" t="e">
        <f>IF(CK94&gt;'5-Colouring_uMap'!Q$15,'5-Colouring_uMap'!R$15,IF(CK94&gt;'5-Colouring_uMap'!Q$14,'5-Colouring_uMap'!R$14,IF(CK94&gt;'5-Colouring_uMap'!Q$13,'5-Colouring_uMap'!R$13,IF(CK94&gt;'5-Colouring_uMap'!Q$12,'5-Colouring_uMap'!R$12,IF(CK94&gt;'5-Colouring_uMap'!Q$11,'5-Colouring_uMap'!R$11,IF(CK94&gt;'5-Colouring_uMap'!Q$10,'5-Colouring_uMap'!R$10,IF(CK94&gt;'5-Colouring_uMap'!Q$9,'5-Colouring_uMap'!R$9,IF(CK94&gt;'5-Colouring_uMap'!Q$8,'5-Colouring_uMap'!R$8,IF(CK94&gt;'5-Colouring_uMap'!Q$7,'5-Colouring_uMap'!R$7)))))))))</f>
        <v>#DIV/0!</v>
      </c>
      <c r="DL94" s="117" t="e">
        <f>IF(CL94&gt;'5-Colouring_uMap'!T$15,'5-Colouring_uMap'!U$15,IF(CL94&gt;'5-Colouring_uMap'!T$14,'5-Colouring_uMap'!U$14,IF(CL94&gt;'5-Colouring_uMap'!T$13,'5-Colouring_uMap'!U$13,IF(CL94&gt;'5-Colouring_uMap'!T$12,'5-Colouring_uMap'!U$12,IF(CL94&gt;'5-Colouring_uMap'!T$11,'5-Colouring_uMap'!U$11,IF(CL94&gt;'5-Colouring_uMap'!T$10,'5-Colouring_uMap'!U$10,IF(CL94&gt;'5-Colouring_uMap'!T$9,'5-Colouring_uMap'!U$9,IF(CL94&gt;'5-Colouring_uMap'!T$8,'5-Colouring_uMap'!U$8,IF(CL94&gt;'5-Colouring_uMap'!T$7,'5-Colouring_uMap'!U$7)))))))))</f>
        <v>#DIV/0!</v>
      </c>
      <c r="DM94" s="117" t="e">
        <f>IF(CM94&gt;'5-Colouring_uMap'!W$15,'5-Colouring_uMap'!X$15,IF(CM94&gt;'5-Colouring_uMap'!W$14,'5-Colouring_uMap'!X$14,IF(CM94&gt;'5-Colouring_uMap'!W$13,'5-Colouring_uMap'!X$13,IF(CM94&gt;'5-Colouring_uMap'!W$12,'5-Colouring_uMap'!X$12,IF(CM94&gt;'5-Colouring_uMap'!W$11,'5-Colouring_uMap'!X$11,IF(CM94&gt;'5-Colouring_uMap'!W$10,'5-Colouring_uMap'!X$10,IF(CM94&gt;'5-Colouring_uMap'!W$9,'5-Colouring_uMap'!X$9,IF(CM94&gt;'5-Colouring_uMap'!W$8,'5-Colouring_uMap'!X$8,IF(CM94&gt;'5-Colouring_uMap'!W$7,'5-Colouring_uMap'!X$7)))))))))</f>
        <v>#DIV/0!</v>
      </c>
      <c r="DN94" s="156">
        <v>10</v>
      </c>
      <c r="DO94" s="160" t="s">
        <v>2093</v>
      </c>
      <c r="DP94" s="150" t="e">
        <f t="shared" si="139"/>
        <v>#DIV/0!</v>
      </c>
      <c r="DQ94" s="150" t="e">
        <f t="shared" si="140"/>
        <v>#DIV/0!</v>
      </c>
      <c r="DR94" s="150" t="e">
        <f t="shared" si="141"/>
        <v>#DIV/0!</v>
      </c>
      <c r="DS94" s="150" t="e">
        <f t="shared" si="142"/>
        <v>#DIV/0!</v>
      </c>
      <c r="DT94" s="150" t="e">
        <f t="shared" si="143"/>
        <v>#DIV/0!</v>
      </c>
      <c r="DU94" s="150" t="e">
        <f t="shared" si="144"/>
        <v>#DIV/0!</v>
      </c>
      <c r="DV94" s="150" t="e">
        <f t="shared" si="145"/>
        <v>#DIV/0!</v>
      </c>
      <c r="DW94" s="150" t="e">
        <f t="shared" si="146"/>
        <v>#DIV/0!</v>
      </c>
      <c r="DX94" t="s">
        <v>2080</v>
      </c>
      <c r="DY94">
        <v>2018</v>
      </c>
      <c r="DZ94">
        <v>5618</v>
      </c>
      <c r="EA94">
        <v>6824</v>
      </c>
      <c r="EB94" t="s">
        <v>1075</v>
      </c>
      <c r="EC94">
        <v>6</v>
      </c>
      <c r="ED94" t="s">
        <v>99</v>
      </c>
      <c r="EE94" t="s">
        <v>100</v>
      </c>
      <c r="EF94">
        <v>5</v>
      </c>
      <c r="EH94" t="s">
        <v>101</v>
      </c>
      <c r="EI94" t="s">
        <v>186</v>
      </c>
      <c r="EJ94" t="s">
        <v>259</v>
      </c>
      <c r="EK94" t="s">
        <v>104</v>
      </c>
      <c r="EL94" t="s">
        <v>105</v>
      </c>
      <c r="EM94" t="s">
        <v>256</v>
      </c>
      <c r="EN94" t="s">
        <v>107</v>
      </c>
      <c r="EO94">
        <v>6</v>
      </c>
      <c r="FT94">
        <v>478555</v>
      </c>
      <c r="FU94">
        <v>5578935</v>
      </c>
      <c r="GF94">
        <v>50.362092349999998</v>
      </c>
      <c r="GG94">
        <v>8.6984983699999994</v>
      </c>
      <c r="HN94">
        <v>410</v>
      </c>
      <c r="HO94" t="s">
        <v>1076</v>
      </c>
      <c r="HP94">
        <v>2.238</v>
      </c>
      <c r="HQ94" t="s">
        <v>110</v>
      </c>
      <c r="HR94" t="s">
        <v>111</v>
      </c>
    </row>
    <row r="95" spans="1:226" ht="14.25" hidden="1" customHeight="1" x14ac:dyDescent="0.3">
      <c r="B95">
        <f t="shared" si="104"/>
        <v>6819</v>
      </c>
      <c r="C95" t="str">
        <f t="shared" si="105"/>
        <v>A5</v>
      </c>
      <c r="D95" s="132">
        <f t="shared" si="106"/>
        <v>420</v>
      </c>
      <c r="E95" s="123">
        <f>VLOOKUP($EA95,'4-DZ-Nr.-Mapping'!$A:$J,E$4,FALSE)</f>
        <v>0</v>
      </c>
      <c r="F95" s="123">
        <f>VLOOKUP($EA95,'4-DZ-Nr.-Mapping'!$A:$J,F$4,FALSE)</f>
        <v>0</v>
      </c>
      <c r="G95" s="106" t="str">
        <f t="shared" si="107"/>
        <v>N - AD Hattenbach (A7)</v>
      </c>
      <c r="H95" t="str">
        <f t="shared" si="108"/>
        <v>S - Frankfurt a. Main</v>
      </c>
      <c r="I95" s="106" t="str">
        <f>VLOOKUP($EA95,'4-DZ-Nr.-Mapping'!$A:$N,I$4,FALSE)</f>
        <v xml:space="preserve"> </v>
      </c>
      <c r="J95" s="106" t="str">
        <f>VLOOKUP($EA95,'4-DZ-Nr.-Mapping'!$A:$N,J$4,FALSE)</f>
        <v xml:space="preserve"> </v>
      </c>
      <c r="K95" s="106" t="str">
        <f>VLOOKUP($EA95,'4-DZ-Nr.-Mapping'!$A:$N,K$4,FALSE)</f>
        <v xml:space="preserve"> </v>
      </c>
      <c r="L95" s="106" t="str">
        <f>VLOOKUP($EA95,'4-DZ-Nr.-Mapping'!$A:$N,L$4,FALSE)</f>
        <v xml:space="preserve"> </v>
      </c>
      <c r="M95" s="106" t="str">
        <f>VLOOKUP($EA95,'4-DZ-Nr.-Mapping'!$A:$N,M$4,FALSE)</f>
        <v xml:space="preserve"> </v>
      </c>
      <c r="N95" s="106" t="str">
        <f t="shared" si="109"/>
        <v>8+1</v>
      </c>
      <c r="P95" s="203">
        <f t="shared" si="110"/>
        <v>0.49580902568229063</v>
      </c>
      <c r="Q95" s="126">
        <f t="shared" si="102"/>
        <v>7394</v>
      </c>
      <c r="R95" s="126">
        <f t="shared" si="147"/>
        <v>3870.7629999999999</v>
      </c>
      <c r="S95" s="126">
        <f t="shared" si="161"/>
        <v>2740.6022385837855</v>
      </c>
      <c r="T95" s="126">
        <f t="shared" si="162"/>
        <v>4551.3572890766445</v>
      </c>
      <c r="U95" s="126">
        <f t="shared" si="163"/>
        <v>146.81797706698853</v>
      </c>
      <c r="V95" s="126">
        <f t="shared" si="113"/>
        <v>7438.777504727419</v>
      </c>
      <c r="W95" s="125">
        <f t="shared" si="111"/>
        <v>0.50419097431770943</v>
      </c>
      <c r="X95" s="126">
        <f t="shared" si="103"/>
        <v>7519</v>
      </c>
      <c r="Y95" s="126">
        <f t="shared" si="114"/>
        <v>3927.0110000000009</v>
      </c>
      <c r="Z95" s="126">
        <f t="shared" si="164"/>
        <v>2786.9337614162137</v>
      </c>
      <c r="AA95" s="126">
        <f t="shared" si="165"/>
        <v>4628.3007109233558</v>
      </c>
      <c r="AB95" s="126">
        <f t="shared" si="166"/>
        <v>149.30002293301149</v>
      </c>
      <c r="AC95" s="126">
        <f t="shared" si="148"/>
        <v>7564.5344952725809</v>
      </c>
      <c r="AD95" s="1"/>
      <c r="AE95" s="106" t="e">
        <f t="shared" si="112"/>
        <v>#N/A</v>
      </c>
      <c r="AF95" s="106" t="str">
        <f t="shared" si="149"/>
        <v>-</v>
      </c>
      <c r="AG95" s="106" t="str">
        <f t="shared" si="115"/>
        <v>A5</v>
      </c>
      <c r="AH95" s="106">
        <f t="shared" si="150"/>
        <v>6819</v>
      </c>
      <c r="AI95" s="106" t="str">
        <f t="shared" si="151"/>
        <v xml:space="preserve"> </v>
      </c>
      <c r="AJ95" s="106" t="str">
        <f t="shared" si="116"/>
        <v xml:space="preserve"> </v>
      </c>
      <c r="AK95" s="1"/>
      <c r="AL95" s="126">
        <f t="shared" si="158"/>
        <v>7394</v>
      </c>
      <c r="AM95" s="126">
        <f t="shared" si="158"/>
        <v>3870.7629999999999</v>
      </c>
      <c r="AN95" s="126">
        <f t="shared" si="158"/>
        <v>2740.6022385837855</v>
      </c>
      <c r="AO95" s="126">
        <f t="shared" si="158"/>
        <v>4551.3572890766445</v>
      </c>
      <c r="AP95" s="126">
        <f t="shared" si="158"/>
        <v>146.81797706698853</v>
      </c>
      <c r="AQ95" s="126">
        <f t="shared" si="158"/>
        <v>7438.777504727419</v>
      </c>
      <c r="AR95" s="126" t="e">
        <f t="shared" si="159"/>
        <v>#N/A</v>
      </c>
      <c r="AS95" s="126" t="e">
        <f t="shared" si="159"/>
        <v>#N/A</v>
      </c>
      <c r="AT95" s="126" t="e">
        <f t="shared" si="159"/>
        <v>#N/A</v>
      </c>
      <c r="AU95" s="126" t="e">
        <f t="shared" si="159"/>
        <v>#N/A</v>
      </c>
      <c r="AV95" s="126" t="e">
        <f t="shared" si="159"/>
        <v>#N/A</v>
      </c>
      <c r="AW95" s="126" t="e">
        <f t="shared" si="159"/>
        <v>#N/A</v>
      </c>
      <c r="AX95" s="1"/>
      <c r="AY95" s="126" t="e">
        <f t="shared" si="117"/>
        <v>#VALUE!</v>
      </c>
      <c r="AZ95" s="126" t="e">
        <f t="shared" si="118"/>
        <v>#VALUE!</v>
      </c>
      <c r="BA95" s="126" t="e">
        <f t="shared" si="119"/>
        <v>#VALUE!</v>
      </c>
      <c r="BB95" s="126" t="e">
        <f t="shared" si="120"/>
        <v>#VALUE!</v>
      </c>
      <c r="BC95" s="126" t="e">
        <f t="shared" si="121"/>
        <v>#N/A</v>
      </c>
      <c r="BD95" s="126" t="e">
        <f t="shared" si="122"/>
        <v>#N/A</v>
      </c>
      <c r="BE95" s="126" t="e">
        <f t="shared" si="123"/>
        <v>#N/A</v>
      </c>
      <c r="BF95" s="126" t="e">
        <f t="shared" si="124"/>
        <v>#N/A</v>
      </c>
      <c r="BG95" s="1"/>
      <c r="BH95" s="128" t="e">
        <f>VLOOKUP(BH$6,'1-Konfiguration'!$C$14:$D$17,2,FALSE)*AY95 / 100 / 1000</f>
        <v>#VALUE!</v>
      </c>
      <c r="BI95" s="128" t="e">
        <f>VLOOKUP(BI$6,'1-Konfiguration'!$C$14:$D$17,2,FALSE)*AZ95 / 100 / 1000</f>
        <v>#VALUE!</v>
      </c>
      <c r="BJ95" s="128" t="e">
        <f>VLOOKUP(BJ$6,'1-Konfiguration'!$C$14:$D$17,2,FALSE)*BA95 / 100 / 1000</f>
        <v>#VALUE!</v>
      </c>
      <c r="BK95" s="128" t="e">
        <f>VLOOKUP(BK$6,'1-Konfiguration'!$C$14:$D$17,2,FALSE)*BB95 / 100 / 1000</f>
        <v>#VALUE!</v>
      </c>
      <c r="BL95" s="128" t="e">
        <f>VLOOKUP(BL$6,'1-Konfiguration'!$C$14:$D$17,2,FALSE)*BC95 / 100 / 1000</f>
        <v>#N/A</v>
      </c>
      <c r="BM95" s="128" t="e">
        <f>VLOOKUP(BM$6,'1-Konfiguration'!$C$14:$D$17,2,FALSE)*BD95 / 100 / 1000</f>
        <v>#N/A</v>
      </c>
      <c r="BN95" s="128" t="e">
        <f>VLOOKUP(BN$6,'1-Konfiguration'!$C$14:$D$17,2,FALSE)*BE95 / 100 / 1000</f>
        <v>#N/A</v>
      </c>
      <c r="BO95" s="128" t="e">
        <f>VLOOKUP(BO$6,'1-Konfiguration'!$C$14:$D$17,2,FALSE)*BF95 / 100 / 1000</f>
        <v>#N/A</v>
      </c>
      <c r="BP95" s="128"/>
      <c r="BQ95" s="214" t="e">
        <f t="shared" si="125"/>
        <v>#VALUE!</v>
      </c>
      <c r="BR95" s="214" t="e">
        <f t="shared" si="126"/>
        <v>#VALUE!</v>
      </c>
      <c r="BS95" s="214" t="e">
        <f t="shared" si="127"/>
        <v>#VALUE!</v>
      </c>
      <c r="BT95" s="215" t="e">
        <f t="shared" si="128"/>
        <v>#VALUE!</v>
      </c>
      <c r="BU95" s="216" t="e">
        <f>BQ95*VLOOKUP(BU$6,'1-Konfiguration'!$C$23:$K$26,5,FALSE)</f>
        <v>#VALUE!</v>
      </c>
      <c r="BV95" s="216" t="e">
        <f>BR95*VLOOKUP(BV$6,'1-Konfiguration'!$C$23:$K$26,5,FALSE)</f>
        <v>#VALUE!</v>
      </c>
      <c r="BW95" s="216" t="e">
        <f>BS95*VLOOKUP(BW$6,'1-Konfiguration'!$C$23:$K$26,5,FALSE)</f>
        <v>#VALUE!</v>
      </c>
      <c r="BX95" s="216" t="e">
        <f>BT95*VLOOKUP(BX$6,'1-Konfiguration'!$C$23:$K$26,5,FALSE)</f>
        <v>#VALUE!</v>
      </c>
      <c r="BY95" s="216" t="e">
        <f t="shared" si="129"/>
        <v>#VALUE!</v>
      </c>
      <c r="BZ95" s="216" t="e">
        <f>BQ95*VLOOKUP(BZ$6,'1-Konfiguration'!$C$23:$K$26,9,FALSE)</f>
        <v>#VALUE!</v>
      </c>
      <c r="CA95" s="216" t="e">
        <f>BR95*VLOOKUP(CA$6,'1-Konfiguration'!$C$23:$K$26,9,FALSE)</f>
        <v>#VALUE!</v>
      </c>
      <c r="CB95" s="216" t="e">
        <f>BS95*VLOOKUP(CB$6,'1-Konfiguration'!$C$23:$K$26,9,FALSE)</f>
        <v>#VALUE!</v>
      </c>
      <c r="CC95" s="216" t="e">
        <f>BT95*VLOOKUP(CC$6,'1-Konfiguration'!$C$23:$K$26,9,FALSE)</f>
        <v>#VALUE!</v>
      </c>
      <c r="CD95" s="216" t="e">
        <f t="shared" si="130"/>
        <v>#VALUE!</v>
      </c>
      <c r="CE95" s="2"/>
      <c r="CF95" s="128" t="e">
        <f t="shared" si="131"/>
        <v>#VALUE!</v>
      </c>
      <c r="CG95" s="128" t="e">
        <f t="shared" si="132"/>
        <v>#VALUE!</v>
      </c>
      <c r="CH95" s="128" t="e">
        <f t="shared" si="133"/>
        <v>#VALUE!</v>
      </c>
      <c r="CI95" s="128" t="e">
        <f t="shared" si="134"/>
        <v>#VALUE!</v>
      </c>
      <c r="CJ95" s="128" t="e">
        <f t="shared" si="135"/>
        <v>#VALUE!</v>
      </c>
      <c r="CK95" s="128" t="e">
        <f t="shared" si="136"/>
        <v>#VALUE!</v>
      </c>
      <c r="CL95" s="128" t="e">
        <f t="shared" si="137"/>
        <v>#VALUE!</v>
      </c>
      <c r="CM95" s="128" t="e">
        <f t="shared" si="138"/>
        <v>#VALUE!</v>
      </c>
      <c r="CN95" s="2"/>
      <c r="CO95" s="128" t="e">
        <f>MMULT($BH95:$BK95,'1-Konfiguration'!D$23:D$26)+MMULT($BL95:$BO95,'1-Konfiguration'!D$23:D$26)</f>
        <v>#VALUE!</v>
      </c>
      <c r="CP95" s="128" t="e">
        <f>MMULT($BH95:$BK95,'1-Konfiguration'!E$23:E$26)+MMULT($BL95:$BO95,'1-Konfiguration'!E$23:E$26)</f>
        <v>#VALUE!</v>
      </c>
      <c r="CQ95" s="128" t="e">
        <f>MMULT($BH95:$BK95,'1-Konfiguration'!F$23:F$26)+MMULT($BL95:$BO95,'1-Konfiguration'!F$23:F$26)</f>
        <v>#VALUE!</v>
      </c>
      <c r="CR95" s="128" t="e">
        <f>MMULT($BH95:$BK95,'1-Konfiguration'!G$23:G$26)+MMULT($BL95:$BO95,'1-Konfiguration'!G$23:G$26)</f>
        <v>#VALUE!</v>
      </c>
      <c r="CS95" s="128" t="e">
        <f>MMULT($BH95:$BK95,'1-Konfiguration'!H$23:H$26)+MMULT($BL95:$BO95,'1-Konfiguration'!H$23:H$26)</f>
        <v>#VALUE!</v>
      </c>
      <c r="CT95" s="128" t="e">
        <f>MMULT($BH95:$BK95,'1-Konfiguration'!I$23:I$26)+MMULT($BL95:$BO95,'1-Konfiguration'!I$23:I$26)</f>
        <v>#VALUE!</v>
      </c>
      <c r="CU95" s="128" t="e">
        <f>MMULT($BH95:$BK95,'1-Konfiguration'!J$23:J$26)+MMULT($BL95:$BO95,'1-Konfiguration'!J$23:J$26)</f>
        <v>#VALUE!</v>
      </c>
      <c r="CV95" s="128" t="e">
        <f>MMULT($BH95:$BK95,'1-Konfiguration'!K$23:K$26)+MMULT($BL95:$BO95,'1-Konfiguration'!K$23:K$26)</f>
        <v>#VALUE!</v>
      </c>
      <c r="CX95" s="106"/>
      <c r="CY95" s="106"/>
      <c r="CZ95" s="106"/>
      <c r="DA95" s="106"/>
      <c r="DB95" s="106"/>
      <c r="DC95" s="106"/>
      <c r="DD95" s="106"/>
      <c r="DE95" s="106"/>
      <c r="DF95" s="117" t="e">
        <f>IF(CF95&gt;'5-Colouring_uMap'!B$15,'5-Colouring_uMap'!C$15,IF(CF95&gt;'5-Colouring_uMap'!B$14,'5-Colouring_uMap'!C$14,IF(CF95&gt;'5-Colouring_uMap'!B$13,'5-Colouring_uMap'!C$13,IF(CF95&gt;'5-Colouring_uMap'!B$12,'5-Colouring_uMap'!C$12,IF(CF95&gt;'5-Colouring_uMap'!B$11,'5-Colouring_uMap'!C$11,IF(CF95&gt;'5-Colouring_uMap'!B$10,'5-Colouring_uMap'!C$10,IF(CF95&gt;'5-Colouring_uMap'!B$9,'5-Colouring_uMap'!C$9,IF(CF95&gt;'5-Colouring_uMap'!B$8,'5-Colouring_uMap'!C$8,IF(CF95&gt;'5-Colouring_uMap'!B$7,'5-Colouring_uMap'!C$7)))))))))</f>
        <v>#VALUE!</v>
      </c>
      <c r="DG95" s="117" t="e">
        <f>IF(CG95&gt;'5-Colouring_uMap'!E$15,'5-Colouring_uMap'!F$15,IF(CG95&gt;'5-Colouring_uMap'!E$14,'5-Colouring_uMap'!F$14,IF(CG95&gt;'5-Colouring_uMap'!E$13,'5-Colouring_uMap'!F$13,IF(CG95&gt;'5-Colouring_uMap'!E$12,'5-Colouring_uMap'!F$12,IF(CG95&gt;'5-Colouring_uMap'!E$11,'5-Colouring_uMap'!F$11,IF(CG95&gt;'5-Colouring_uMap'!E$10,'5-Colouring_uMap'!F$10,IF(CG95&gt;'5-Colouring_uMap'!E$9,'5-Colouring_uMap'!F$9,IF(CG95&gt;'5-Colouring_uMap'!E$8,'5-Colouring_uMap'!F$8,IF(CG95&gt;'5-Colouring_uMap'!E$7,'5-Colouring_uMap'!F$7)))))))))</f>
        <v>#VALUE!</v>
      </c>
      <c r="DH95" s="117" t="e">
        <f>IF(CH95&gt;'5-Colouring_uMap'!H$15,'5-Colouring_uMap'!I$15,IF(CH95&gt;'5-Colouring_uMap'!H$14,'5-Colouring_uMap'!I$14,IF(CH95&gt;'5-Colouring_uMap'!H$13,'5-Colouring_uMap'!I$13,IF(CH95&gt;'5-Colouring_uMap'!H$12,'5-Colouring_uMap'!I$12,IF(CH95&gt;'5-Colouring_uMap'!H$11,'5-Colouring_uMap'!I$11,IF(CH95&gt;'5-Colouring_uMap'!H$10,'5-Colouring_uMap'!I$10,IF(CH95&gt;'5-Colouring_uMap'!H$9,'5-Colouring_uMap'!I$9,IF(CH95&gt;'5-Colouring_uMap'!H$8,'5-Colouring_uMap'!I$8,IF(CH95&gt;'5-Colouring_uMap'!H$7,'5-Colouring_uMap'!I$7)))))))))</f>
        <v>#VALUE!</v>
      </c>
      <c r="DI95" s="117" t="e">
        <f>IF(CI95&gt;'5-Colouring_uMap'!K$15,'5-Colouring_uMap'!L$15,IF(CI95&gt;'5-Colouring_uMap'!K$14,'5-Colouring_uMap'!L$14,IF(CI95&gt;'5-Colouring_uMap'!K$13,'5-Colouring_uMap'!L$13,IF(CI95&gt;'5-Colouring_uMap'!K$12,'5-Colouring_uMap'!L$12,IF(CI95&gt;'5-Colouring_uMap'!K$11,'5-Colouring_uMap'!L$11,IF(CI95&gt;'5-Colouring_uMap'!K$10,'5-Colouring_uMap'!L$10,IF(CI95&gt;'5-Colouring_uMap'!K$9,'5-Colouring_uMap'!L$9,IF(CI95&gt;'5-Colouring_uMap'!K$8,'5-Colouring_uMap'!L$8,IF(CI95&gt;'5-Colouring_uMap'!K$7,'5-Colouring_uMap'!L$7)))))))))</f>
        <v>#VALUE!</v>
      </c>
      <c r="DJ95" s="117" t="e">
        <f>IF(CJ95&gt;'5-Colouring_uMap'!N$15,'5-Colouring_uMap'!O$15,IF(CJ95&gt;'5-Colouring_uMap'!N$14,'5-Colouring_uMap'!O$14,IF(CJ95&gt;'5-Colouring_uMap'!N$13,'5-Colouring_uMap'!O$13,IF(CJ95&gt;'5-Colouring_uMap'!N$12,'5-Colouring_uMap'!O$12,IF(CJ95&gt;'5-Colouring_uMap'!N$11,'5-Colouring_uMap'!O$11,IF(CJ95&gt;'5-Colouring_uMap'!N$10,'5-Colouring_uMap'!O$10,IF(CJ95&gt;'5-Colouring_uMap'!N$9,'5-Colouring_uMap'!O$9,IF(CJ95&gt;'5-Colouring_uMap'!N$8,'5-Colouring_uMap'!O$8,IF(CJ95&gt;'5-Colouring_uMap'!N$7,'5-Colouring_uMap'!O$7)))))))))</f>
        <v>#VALUE!</v>
      </c>
      <c r="DK95" s="117" t="e">
        <f>IF(CK95&gt;'5-Colouring_uMap'!Q$15,'5-Colouring_uMap'!R$15,IF(CK95&gt;'5-Colouring_uMap'!Q$14,'5-Colouring_uMap'!R$14,IF(CK95&gt;'5-Colouring_uMap'!Q$13,'5-Colouring_uMap'!R$13,IF(CK95&gt;'5-Colouring_uMap'!Q$12,'5-Colouring_uMap'!R$12,IF(CK95&gt;'5-Colouring_uMap'!Q$11,'5-Colouring_uMap'!R$11,IF(CK95&gt;'5-Colouring_uMap'!Q$10,'5-Colouring_uMap'!R$10,IF(CK95&gt;'5-Colouring_uMap'!Q$9,'5-Colouring_uMap'!R$9,IF(CK95&gt;'5-Colouring_uMap'!Q$8,'5-Colouring_uMap'!R$8,IF(CK95&gt;'5-Colouring_uMap'!Q$7,'5-Colouring_uMap'!R$7)))))))))</f>
        <v>#VALUE!</v>
      </c>
      <c r="DL95" s="117" t="e">
        <f>IF(CL95&gt;'5-Colouring_uMap'!T$15,'5-Colouring_uMap'!U$15,IF(CL95&gt;'5-Colouring_uMap'!T$14,'5-Colouring_uMap'!U$14,IF(CL95&gt;'5-Colouring_uMap'!T$13,'5-Colouring_uMap'!U$13,IF(CL95&gt;'5-Colouring_uMap'!T$12,'5-Colouring_uMap'!U$12,IF(CL95&gt;'5-Colouring_uMap'!T$11,'5-Colouring_uMap'!U$11,IF(CL95&gt;'5-Colouring_uMap'!T$10,'5-Colouring_uMap'!U$10,IF(CL95&gt;'5-Colouring_uMap'!T$9,'5-Colouring_uMap'!U$9,IF(CL95&gt;'5-Colouring_uMap'!T$8,'5-Colouring_uMap'!U$8,IF(CL95&gt;'5-Colouring_uMap'!T$7,'5-Colouring_uMap'!U$7)))))))))</f>
        <v>#VALUE!</v>
      </c>
      <c r="DM95" s="117" t="e">
        <f>IF(CM95&gt;'5-Colouring_uMap'!W$15,'5-Colouring_uMap'!X$15,IF(CM95&gt;'5-Colouring_uMap'!W$14,'5-Colouring_uMap'!X$14,IF(CM95&gt;'5-Colouring_uMap'!W$13,'5-Colouring_uMap'!X$13,IF(CM95&gt;'5-Colouring_uMap'!W$12,'5-Colouring_uMap'!X$12,IF(CM95&gt;'5-Colouring_uMap'!W$11,'5-Colouring_uMap'!X$11,IF(CM95&gt;'5-Colouring_uMap'!W$10,'5-Colouring_uMap'!X$10,IF(CM95&gt;'5-Colouring_uMap'!W$9,'5-Colouring_uMap'!X$9,IF(CM95&gt;'5-Colouring_uMap'!W$8,'5-Colouring_uMap'!X$8,IF(CM95&gt;'5-Colouring_uMap'!W$7,'5-Colouring_uMap'!X$7)))))))))</f>
        <v>#VALUE!</v>
      </c>
      <c r="DN95" s="117">
        <v>10</v>
      </c>
      <c r="DO95" s="159" t="s">
        <v>2093</v>
      </c>
      <c r="DP95" s="106" t="e">
        <f t="shared" si="139"/>
        <v>#VALUE!</v>
      </c>
      <c r="DQ95" s="106" t="e">
        <f t="shared" si="140"/>
        <v>#VALUE!</v>
      </c>
      <c r="DR95" s="106" t="e">
        <f t="shared" si="141"/>
        <v>#VALUE!</v>
      </c>
      <c r="DS95" s="106" t="e">
        <f t="shared" si="142"/>
        <v>#VALUE!</v>
      </c>
      <c r="DT95" s="106" t="e">
        <f t="shared" si="143"/>
        <v>#VALUE!</v>
      </c>
      <c r="DU95" s="106" t="e">
        <f t="shared" si="144"/>
        <v>#VALUE!</v>
      </c>
      <c r="DV95" s="106" t="e">
        <f t="shared" si="145"/>
        <v>#VALUE!</v>
      </c>
      <c r="DW95" s="106" t="e">
        <f t="shared" si="146"/>
        <v>#VALUE!</v>
      </c>
      <c r="DX95" t="s">
        <v>2080</v>
      </c>
      <c r="DY95">
        <v>2018</v>
      </c>
      <c r="DZ95">
        <v>5618</v>
      </c>
      <c r="EA95">
        <v>6819</v>
      </c>
      <c r="EB95" t="s">
        <v>258</v>
      </c>
      <c r="EC95">
        <v>6</v>
      </c>
      <c r="ED95" t="s">
        <v>99</v>
      </c>
      <c r="EE95" t="s">
        <v>100</v>
      </c>
      <c r="EF95">
        <v>5</v>
      </c>
      <c r="EH95" t="s">
        <v>101</v>
      </c>
      <c r="EI95" t="s">
        <v>186</v>
      </c>
      <c r="EJ95" t="s">
        <v>253</v>
      </c>
      <c r="EK95" t="s">
        <v>104</v>
      </c>
      <c r="EL95" t="s">
        <v>105</v>
      </c>
      <c r="EM95" t="s">
        <v>259</v>
      </c>
      <c r="EN95" t="s">
        <v>107</v>
      </c>
      <c r="EO95">
        <v>6</v>
      </c>
      <c r="EP95">
        <v>348</v>
      </c>
      <c r="EQ95">
        <v>98706</v>
      </c>
      <c r="ER95">
        <v>48997</v>
      </c>
      <c r="ES95">
        <v>49709</v>
      </c>
      <c r="ET95">
        <v>14914</v>
      </c>
      <c r="EU95">
        <v>7394</v>
      </c>
      <c r="EV95">
        <v>7519</v>
      </c>
      <c r="EW95">
        <v>15.1</v>
      </c>
      <c r="EX95">
        <v>0.99</v>
      </c>
      <c r="EY95">
        <v>0.93</v>
      </c>
      <c r="EZ95">
        <v>1.1000000000000001</v>
      </c>
      <c r="FA95">
        <v>5417</v>
      </c>
      <c r="FB95">
        <v>12.7</v>
      </c>
      <c r="FC95">
        <v>1505</v>
      </c>
      <c r="FD95">
        <v>32.700000000000003</v>
      </c>
      <c r="FI95" t="s">
        <v>108</v>
      </c>
      <c r="FJ95" t="s">
        <v>108</v>
      </c>
      <c r="FK95">
        <v>82.8</v>
      </c>
      <c r="FL95">
        <v>7.9</v>
      </c>
      <c r="FM95">
        <v>0.5</v>
      </c>
      <c r="FN95">
        <v>0.9</v>
      </c>
      <c r="FO95">
        <v>2.7</v>
      </c>
      <c r="FP95">
        <v>12.2</v>
      </c>
      <c r="FQ95">
        <v>9.3000000000000007</v>
      </c>
      <c r="FR95">
        <v>0.3</v>
      </c>
      <c r="FS95">
        <v>1.1000000000000001</v>
      </c>
      <c r="FT95">
        <v>478952</v>
      </c>
      <c r="FU95">
        <v>5581766</v>
      </c>
      <c r="FZ95">
        <v>102876</v>
      </c>
      <c r="GA95">
        <v>51533</v>
      </c>
      <c r="GB95">
        <v>51343</v>
      </c>
      <c r="GC95">
        <v>19.399999999999999</v>
      </c>
      <c r="GD95">
        <v>19.3</v>
      </c>
      <c r="GE95">
        <v>19.600000000000001</v>
      </c>
      <c r="GF95">
        <v>50.38756686</v>
      </c>
      <c r="GG95">
        <v>8.7039214099999995</v>
      </c>
      <c r="GH95">
        <v>4694</v>
      </c>
      <c r="GI95">
        <v>4303</v>
      </c>
      <c r="GJ95">
        <v>9.6</v>
      </c>
      <c r="GK95">
        <v>8.6999999999999993</v>
      </c>
      <c r="GL95">
        <v>11.8</v>
      </c>
      <c r="GM95">
        <v>1.9</v>
      </c>
      <c r="GN95">
        <v>9.8000000000000007</v>
      </c>
      <c r="GO95">
        <v>0.7</v>
      </c>
      <c r="GP95">
        <v>9.1</v>
      </c>
      <c r="GQ95">
        <v>8.4</v>
      </c>
      <c r="GR95">
        <v>51508</v>
      </c>
      <c r="GS95">
        <v>51526</v>
      </c>
      <c r="GT95">
        <v>0.87</v>
      </c>
      <c r="GU95">
        <v>0.99</v>
      </c>
      <c r="GV95">
        <v>0.93</v>
      </c>
      <c r="GW95">
        <v>1.05</v>
      </c>
      <c r="GX95">
        <v>1.1399999999999999</v>
      </c>
      <c r="GY95">
        <v>1.05</v>
      </c>
      <c r="GZ95">
        <v>0.91</v>
      </c>
      <c r="HA95">
        <v>0.87</v>
      </c>
      <c r="HB95">
        <v>4640</v>
      </c>
      <c r="HC95">
        <v>149</v>
      </c>
      <c r="HD95">
        <v>537</v>
      </c>
      <c r="HE95">
        <v>30</v>
      </c>
      <c r="HF95">
        <v>986</v>
      </c>
      <c r="HG95">
        <v>66</v>
      </c>
      <c r="HH95">
        <v>425</v>
      </c>
      <c r="HI95">
        <v>8</v>
      </c>
      <c r="HJ95">
        <v>3829</v>
      </c>
      <c r="HK95">
        <v>100</v>
      </c>
      <c r="HL95">
        <v>402</v>
      </c>
      <c r="HM95">
        <v>26</v>
      </c>
      <c r="HN95">
        <v>420</v>
      </c>
      <c r="HO95" t="s">
        <v>260</v>
      </c>
      <c r="HP95">
        <v>2.09</v>
      </c>
      <c r="HQ95" t="s">
        <v>110</v>
      </c>
      <c r="HR95" t="s">
        <v>111</v>
      </c>
    </row>
    <row r="96" spans="1:226" ht="14.25" hidden="1" customHeight="1" x14ac:dyDescent="0.3">
      <c r="B96">
        <f t="shared" si="104"/>
        <v>6818</v>
      </c>
      <c r="C96" t="str">
        <f t="shared" si="105"/>
        <v>A5</v>
      </c>
      <c r="D96" s="132">
        <f t="shared" si="106"/>
        <v>430</v>
      </c>
      <c r="E96" s="123">
        <f>VLOOKUP($EA96,'4-DZ-Nr.-Mapping'!$A:$J,E$4,FALSE)</f>
        <v>0</v>
      </c>
      <c r="F96" s="123">
        <f>VLOOKUP($EA96,'4-DZ-Nr.-Mapping'!$A:$J,F$4,FALSE)</f>
        <v>0</v>
      </c>
      <c r="G96" s="106" t="str">
        <f t="shared" si="107"/>
        <v>N - AD Hattenbach (A7)</v>
      </c>
      <c r="H96" t="str">
        <f t="shared" si="108"/>
        <v>S - Frankfurt a. Main</v>
      </c>
      <c r="I96" s="106" t="str">
        <f>VLOOKUP($EA96,'4-DZ-Nr.-Mapping'!$A:$N,I$4,FALSE)</f>
        <v xml:space="preserve"> </v>
      </c>
      <c r="J96" s="106" t="str">
        <f>VLOOKUP($EA96,'4-DZ-Nr.-Mapping'!$A:$N,J$4,FALSE)</f>
        <v xml:space="preserve"> </v>
      </c>
      <c r="K96" s="106" t="str">
        <f>VLOOKUP($EA96,'4-DZ-Nr.-Mapping'!$A:$N,K$4,FALSE)</f>
        <v xml:space="preserve"> </v>
      </c>
      <c r="L96" s="106" t="str">
        <f>VLOOKUP($EA96,'4-DZ-Nr.-Mapping'!$A:$N,L$4,FALSE)</f>
        <v xml:space="preserve"> </v>
      </c>
      <c r="M96" s="106" t="str">
        <f>VLOOKUP($EA96,'4-DZ-Nr.-Mapping'!$A:$N,M$4,FALSE)</f>
        <v xml:space="preserve"> </v>
      </c>
      <c r="N96" s="106" t="str">
        <f t="shared" si="109"/>
        <v>8+1</v>
      </c>
      <c r="P96" s="203">
        <f t="shared" si="110"/>
        <v>0.49773030707610144</v>
      </c>
      <c r="Q96" s="126">
        <f t="shared" si="102"/>
        <v>7456</v>
      </c>
      <c r="R96" s="126">
        <f t="shared" si="147"/>
        <v>4415.0326592780921</v>
      </c>
      <c r="S96" s="126">
        <f t="shared" si="161"/>
        <v>2737.9507097463279</v>
      </c>
      <c r="T96" s="126">
        <f t="shared" si="162"/>
        <v>4563.251182910547</v>
      </c>
      <c r="U96" s="126">
        <f t="shared" si="163"/>
        <v>152.10837276368491</v>
      </c>
      <c r="V96" s="126">
        <f t="shared" si="113"/>
        <v>7453.3102654205595</v>
      </c>
      <c r="W96" s="125">
        <f t="shared" si="111"/>
        <v>0.50226969292389856</v>
      </c>
      <c r="X96" s="126">
        <f t="shared" si="103"/>
        <v>7524</v>
      </c>
      <c r="Y96" s="126">
        <f t="shared" si="114"/>
        <v>4447.4833407219066</v>
      </c>
      <c r="Z96" s="126">
        <f t="shared" si="164"/>
        <v>2762.9212902536715</v>
      </c>
      <c r="AA96" s="126">
        <f t="shared" si="165"/>
        <v>4604.8688170894529</v>
      </c>
      <c r="AB96" s="126">
        <f t="shared" si="166"/>
        <v>153.49562723631507</v>
      </c>
      <c r="AC96" s="126">
        <f t="shared" si="148"/>
        <v>7521.2857345794391</v>
      </c>
      <c r="AD96" s="1"/>
      <c r="AE96" s="106" t="e">
        <f t="shared" si="112"/>
        <v>#N/A</v>
      </c>
      <c r="AF96" s="106" t="str">
        <f t="shared" si="149"/>
        <v>-</v>
      </c>
      <c r="AG96" s="106" t="str">
        <f t="shared" si="115"/>
        <v>A5</v>
      </c>
      <c r="AH96" s="106">
        <f t="shared" si="150"/>
        <v>6818</v>
      </c>
      <c r="AI96" s="106" t="str">
        <f t="shared" si="151"/>
        <v xml:space="preserve"> </v>
      </c>
      <c r="AJ96" s="106" t="str">
        <f t="shared" si="116"/>
        <v xml:space="preserve"> </v>
      </c>
      <c r="AK96" s="1"/>
      <c r="AL96" s="126">
        <f t="shared" si="158"/>
        <v>7456</v>
      </c>
      <c r="AM96" s="126">
        <f t="shared" si="158"/>
        <v>4415.0326592780921</v>
      </c>
      <c r="AN96" s="126">
        <f t="shared" si="158"/>
        <v>2737.9507097463279</v>
      </c>
      <c r="AO96" s="126">
        <f t="shared" si="158"/>
        <v>4563.251182910547</v>
      </c>
      <c r="AP96" s="126">
        <f t="shared" si="158"/>
        <v>152.10837276368491</v>
      </c>
      <c r="AQ96" s="126">
        <f t="shared" si="158"/>
        <v>7453.3102654205595</v>
      </c>
      <c r="AR96" s="126" t="e">
        <f t="shared" si="159"/>
        <v>#N/A</v>
      </c>
      <c r="AS96" s="126" t="e">
        <f t="shared" si="159"/>
        <v>#N/A</v>
      </c>
      <c r="AT96" s="126" t="e">
        <f t="shared" si="159"/>
        <v>#N/A</v>
      </c>
      <c r="AU96" s="126" t="e">
        <f t="shared" si="159"/>
        <v>#N/A</v>
      </c>
      <c r="AV96" s="126" t="e">
        <f t="shared" si="159"/>
        <v>#N/A</v>
      </c>
      <c r="AW96" s="126" t="e">
        <f t="shared" si="159"/>
        <v>#N/A</v>
      </c>
      <c r="AX96" s="1"/>
      <c r="AY96" s="126" t="e">
        <f t="shared" si="117"/>
        <v>#VALUE!</v>
      </c>
      <c r="AZ96" s="126" t="e">
        <f t="shared" si="118"/>
        <v>#VALUE!</v>
      </c>
      <c r="BA96" s="126" t="e">
        <f t="shared" si="119"/>
        <v>#VALUE!</v>
      </c>
      <c r="BB96" s="126" t="e">
        <f t="shared" si="120"/>
        <v>#VALUE!</v>
      </c>
      <c r="BC96" s="126" t="e">
        <f t="shared" si="121"/>
        <v>#N/A</v>
      </c>
      <c r="BD96" s="126" t="e">
        <f t="shared" si="122"/>
        <v>#N/A</v>
      </c>
      <c r="BE96" s="126" t="e">
        <f t="shared" si="123"/>
        <v>#N/A</v>
      </c>
      <c r="BF96" s="126" t="e">
        <f t="shared" si="124"/>
        <v>#N/A</v>
      </c>
      <c r="BG96" s="1"/>
      <c r="BH96" s="128" t="e">
        <f>VLOOKUP(BH$6,'1-Konfiguration'!$C$14:$D$17,2,FALSE)*AY96 / 100 / 1000</f>
        <v>#VALUE!</v>
      </c>
      <c r="BI96" s="128" t="e">
        <f>VLOOKUP(BI$6,'1-Konfiguration'!$C$14:$D$17,2,FALSE)*AZ96 / 100 / 1000</f>
        <v>#VALUE!</v>
      </c>
      <c r="BJ96" s="128" t="e">
        <f>VLOOKUP(BJ$6,'1-Konfiguration'!$C$14:$D$17,2,FALSE)*BA96 / 100 / 1000</f>
        <v>#VALUE!</v>
      </c>
      <c r="BK96" s="128" t="e">
        <f>VLOOKUP(BK$6,'1-Konfiguration'!$C$14:$D$17,2,FALSE)*BB96 / 100 / 1000</f>
        <v>#VALUE!</v>
      </c>
      <c r="BL96" s="128" t="e">
        <f>VLOOKUP(BL$6,'1-Konfiguration'!$C$14:$D$17,2,FALSE)*BC96 / 100 / 1000</f>
        <v>#N/A</v>
      </c>
      <c r="BM96" s="128" t="e">
        <f>VLOOKUP(BM$6,'1-Konfiguration'!$C$14:$D$17,2,FALSE)*BD96 / 100 / 1000</f>
        <v>#N/A</v>
      </c>
      <c r="BN96" s="128" t="e">
        <f>VLOOKUP(BN$6,'1-Konfiguration'!$C$14:$D$17,2,FALSE)*BE96 / 100 / 1000</f>
        <v>#N/A</v>
      </c>
      <c r="BO96" s="128" t="e">
        <f>VLOOKUP(BO$6,'1-Konfiguration'!$C$14:$D$17,2,FALSE)*BF96 / 100 / 1000</f>
        <v>#N/A</v>
      </c>
      <c r="BP96" s="128"/>
      <c r="BQ96" s="214" t="e">
        <f t="shared" si="125"/>
        <v>#VALUE!</v>
      </c>
      <c r="BR96" s="214" t="e">
        <f t="shared" si="126"/>
        <v>#VALUE!</v>
      </c>
      <c r="BS96" s="214" t="e">
        <f t="shared" si="127"/>
        <v>#VALUE!</v>
      </c>
      <c r="BT96" s="215" t="e">
        <f t="shared" si="128"/>
        <v>#VALUE!</v>
      </c>
      <c r="BU96" s="216" t="e">
        <f>BQ96*VLOOKUP(BU$6,'1-Konfiguration'!$C$23:$K$26,5,FALSE)</f>
        <v>#VALUE!</v>
      </c>
      <c r="BV96" s="216" t="e">
        <f>BR96*VLOOKUP(BV$6,'1-Konfiguration'!$C$23:$K$26,5,FALSE)</f>
        <v>#VALUE!</v>
      </c>
      <c r="BW96" s="216" t="e">
        <f>BS96*VLOOKUP(BW$6,'1-Konfiguration'!$C$23:$K$26,5,FALSE)</f>
        <v>#VALUE!</v>
      </c>
      <c r="BX96" s="216" t="e">
        <f>BT96*VLOOKUP(BX$6,'1-Konfiguration'!$C$23:$K$26,5,FALSE)</f>
        <v>#VALUE!</v>
      </c>
      <c r="BY96" s="216" t="e">
        <f t="shared" si="129"/>
        <v>#VALUE!</v>
      </c>
      <c r="BZ96" s="216" t="e">
        <f>BQ96*VLOOKUP(BZ$6,'1-Konfiguration'!$C$23:$K$26,9,FALSE)</f>
        <v>#VALUE!</v>
      </c>
      <c r="CA96" s="216" t="e">
        <f>BR96*VLOOKUP(CA$6,'1-Konfiguration'!$C$23:$K$26,9,FALSE)</f>
        <v>#VALUE!</v>
      </c>
      <c r="CB96" s="216" t="e">
        <f>BS96*VLOOKUP(CB$6,'1-Konfiguration'!$C$23:$K$26,9,FALSE)</f>
        <v>#VALUE!</v>
      </c>
      <c r="CC96" s="216" t="e">
        <f>BT96*VLOOKUP(CC$6,'1-Konfiguration'!$C$23:$K$26,9,FALSE)</f>
        <v>#VALUE!</v>
      </c>
      <c r="CD96" s="216" t="e">
        <f t="shared" si="130"/>
        <v>#VALUE!</v>
      </c>
      <c r="CE96" s="2"/>
      <c r="CF96" s="128" t="e">
        <f t="shared" si="131"/>
        <v>#VALUE!</v>
      </c>
      <c r="CG96" s="128" t="e">
        <f t="shared" si="132"/>
        <v>#VALUE!</v>
      </c>
      <c r="CH96" s="128" t="e">
        <f t="shared" si="133"/>
        <v>#VALUE!</v>
      </c>
      <c r="CI96" s="128" t="e">
        <f t="shared" si="134"/>
        <v>#VALUE!</v>
      </c>
      <c r="CJ96" s="128" t="e">
        <f t="shared" si="135"/>
        <v>#VALUE!</v>
      </c>
      <c r="CK96" s="128" t="e">
        <f t="shared" si="136"/>
        <v>#VALUE!</v>
      </c>
      <c r="CL96" s="128" t="e">
        <f t="shared" si="137"/>
        <v>#VALUE!</v>
      </c>
      <c r="CM96" s="128" t="e">
        <f t="shared" si="138"/>
        <v>#VALUE!</v>
      </c>
      <c r="CN96" s="2"/>
      <c r="CO96" s="128" t="e">
        <f>MMULT($BH96:$BK96,'1-Konfiguration'!D$23:D$26)+MMULT($BL96:$BO96,'1-Konfiguration'!D$23:D$26)</f>
        <v>#VALUE!</v>
      </c>
      <c r="CP96" s="128" t="e">
        <f>MMULT($BH96:$BK96,'1-Konfiguration'!E$23:E$26)+MMULT($BL96:$BO96,'1-Konfiguration'!E$23:E$26)</f>
        <v>#VALUE!</v>
      </c>
      <c r="CQ96" s="128" t="e">
        <f>MMULT($BH96:$BK96,'1-Konfiguration'!F$23:F$26)+MMULT($BL96:$BO96,'1-Konfiguration'!F$23:F$26)</f>
        <v>#VALUE!</v>
      </c>
      <c r="CR96" s="128" t="e">
        <f>MMULT($BH96:$BK96,'1-Konfiguration'!G$23:G$26)+MMULT($BL96:$BO96,'1-Konfiguration'!G$23:G$26)</f>
        <v>#VALUE!</v>
      </c>
      <c r="CS96" s="128" t="e">
        <f>MMULT($BH96:$BK96,'1-Konfiguration'!H$23:H$26)+MMULT($BL96:$BO96,'1-Konfiguration'!H$23:H$26)</f>
        <v>#VALUE!</v>
      </c>
      <c r="CT96" s="128" t="e">
        <f>MMULT($BH96:$BK96,'1-Konfiguration'!I$23:I$26)+MMULT($BL96:$BO96,'1-Konfiguration'!I$23:I$26)</f>
        <v>#VALUE!</v>
      </c>
      <c r="CU96" s="128" t="e">
        <f>MMULT($BH96:$BK96,'1-Konfiguration'!J$23:J$26)+MMULT($BL96:$BO96,'1-Konfiguration'!J$23:J$26)</f>
        <v>#VALUE!</v>
      </c>
      <c r="CV96" s="128" t="e">
        <f>MMULT($BH96:$BK96,'1-Konfiguration'!K$23:K$26)+MMULT($BL96:$BO96,'1-Konfiguration'!K$23:K$26)</f>
        <v>#VALUE!</v>
      </c>
      <c r="CX96" s="106"/>
      <c r="CY96" s="106"/>
      <c r="CZ96" s="106"/>
      <c r="DA96" s="106"/>
      <c r="DB96" s="106"/>
      <c r="DC96" s="106"/>
      <c r="DD96" s="106"/>
      <c r="DE96" s="106"/>
      <c r="DF96" s="117" t="e">
        <f>IF(CF96&gt;'5-Colouring_uMap'!B$15,'5-Colouring_uMap'!C$15,IF(CF96&gt;'5-Colouring_uMap'!B$14,'5-Colouring_uMap'!C$14,IF(CF96&gt;'5-Colouring_uMap'!B$13,'5-Colouring_uMap'!C$13,IF(CF96&gt;'5-Colouring_uMap'!B$12,'5-Colouring_uMap'!C$12,IF(CF96&gt;'5-Colouring_uMap'!B$11,'5-Colouring_uMap'!C$11,IF(CF96&gt;'5-Colouring_uMap'!B$10,'5-Colouring_uMap'!C$10,IF(CF96&gt;'5-Colouring_uMap'!B$9,'5-Colouring_uMap'!C$9,IF(CF96&gt;'5-Colouring_uMap'!B$8,'5-Colouring_uMap'!C$8,IF(CF96&gt;'5-Colouring_uMap'!B$7,'5-Colouring_uMap'!C$7)))))))))</f>
        <v>#VALUE!</v>
      </c>
      <c r="DG96" s="117" t="e">
        <f>IF(CG96&gt;'5-Colouring_uMap'!E$15,'5-Colouring_uMap'!F$15,IF(CG96&gt;'5-Colouring_uMap'!E$14,'5-Colouring_uMap'!F$14,IF(CG96&gt;'5-Colouring_uMap'!E$13,'5-Colouring_uMap'!F$13,IF(CG96&gt;'5-Colouring_uMap'!E$12,'5-Colouring_uMap'!F$12,IF(CG96&gt;'5-Colouring_uMap'!E$11,'5-Colouring_uMap'!F$11,IF(CG96&gt;'5-Colouring_uMap'!E$10,'5-Colouring_uMap'!F$10,IF(CG96&gt;'5-Colouring_uMap'!E$9,'5-Colouring_uMap'!F$9,IF(CG96&gt;'5-Colouring_uMap'!E$8,'5-Colouring_uMap'!F$8,IF(CG96&gt;'5-Colouring_uMap'!E$7,'5-Colouring_uMap'!F$7)))))))))</f>
        <v>#VALUE!</v>
      </c>
      <c r="DH96" s="117" t="e">
        <f>IF(CH96&gt;'5-Colouring_uMap'!H$15,'5-Colouring_uMap'!I$15,IF(CH96&gt;'5-Colouring_uMap'!H$14,'5-Colouring_uMap'!I$14,IF(CH96&gt;'5-Colouring_uMap'!H$13,'5-Colouring_uMap'!I$13,IF(CH96&gt;'5-Colouring_uMap'!H$12,'5-Colouring_uMap'!I$12,IF(CH96&gt;'5-Colouring_uMap'!H$11,'5-Colouring_uMap'!I$11,IF(CH96&gt;'5-Colouring_uMap'!H$10,'5-Colouring_uMap'!I$10,IF(CH96&gt;'5-Colouring_uMap'!H$9,'5-Colouring_uMap'!I$9,IF(CH96&gt;'5-Colouring_uMap'!H$8,'5-Colouring_uMap'!I$8,IF(CH96&gt;'5-Colouring_uMap'!H$7,'5-Colouring_uMap'!I$7)))))))))</f>
        <v>#VALUE!</v>
      </c>
      <c r="DI96" s="117" t="e">
        <f>IF(CI96&gt;'5-Colouring_uMap'!K$15,'5-Colouring_uMap'!L$15,IF(CI96&gt;'5-Colouring_uMap'!K$14,'5-Colouring_uMap'!L$14,IF(CI96&gt;'5-Colouring_uMap'!K$13,'5-Colouring_uMap'!L$13,IF(CI96&gt;'5-Colouring_uMap'!K$12,'5-Colouring_uMap'!L$12,IF(CI96&gt;'5-Colouring_uMap'!K$11,'5-Colouring_uMap'!L$11,IF(CI96&gt;'5-Colouring_uMap'!K$10,'5-Colouring_uMap'!L$10,IF(CI96&gt;'5-Colouring_uMap'!K$9,'5-Colouring_uMap'!L$9,IF(CI96&gt;'5-Colouring_uMap'!K$8,'5-Colouring_uMap'!L$8,IF(CI96&gt;'5-Colouring_uMap'!K$7,'5-Colouring_uMap'!L$7)))))))))</f>
        <v>#VALUE!</v>
      </c>
      <c r="DJ96" s="117" t="e">
        <f>IF(CJ96&gt;'5-Colouring_uMap'!N$15,'5-Colouring_uMap'!O$15,IF(CJ96&gt;'5-Colouring_uMap'!N$14,'5-Colouring_uMap'!O$14,IF(CJ96&gt;'5-Colouring_uMap'!N$13,'5-Colouring_uMap'!O$13,IF(CJ96&gt;'5-Colouring_uMap'!N$12,'5-Colouring_uMap'!O$12,IF(CJ96&gt;'5-Colouring_uMap'!N$11,'5-Colouring_uMap'!O$11,IF(CJ96&gt;'5-Colouring_uMap'!N$10,'5-Colouring_uMap'!O$10,IF(CJ96&gt;'5-Colouring_uMap'!N$9,'5-Colouring_uMap'!O$9,IF(CJ96&gt;'5-Colouring_uMap'!N$8,'5-Colouring_uMap'!O$8,IF(CJ96&gt;'5-Colouring_uMap'!N$7,'5-Colouring_uMap'!O$7)))))))))</f>
        <v>#VALUE!</v>
      </c>
      <c r="DK96" s="117" t="e">
        <f>IF(CK96&gt;'5-Colouring_uMap'!Q$15,'5-Colouring_uMap'!R$15,IF(CK96&gt;'5-Colouring_uMap'!Q$14,'5-Colouring_uMap'!R$14,IF(CK96&gt;'5-Colouring_uMap'!Q$13,'5-Colouring_uMap'!R$13,IF(CK96&gt;'5-Colouring_uMap'!Q$12,'5-Colouring_uMap'!R$12,IF(CK96&gt;'5-Colouring_uMap'!Q$11,'5-Colouring_uMap'!R$11,IF(CK96&gt;'5-Colouring_uMap'!Q$10,'5-Colouring_uMap'!R$10,IF(CK96&gt;'5-Colouring_uMap'!Q$9,'5-Colouring_uMap'!R$9,IF(CK96&gt;'5-Colouring_uMap'!Q$8,'5-Colouring_uMap'!R$8,IF(CK96&gt;'5-Colouring_uMap'!Q$7,'5-Colouring_uMap'!R$7)))))))))</f>
        <v>#VALUE!</v>
      </c>
      <c r="DL96" s="117" t="e">
        <f>IF(CL96&gt;'5-Colouring_uMap'!T$15,'5-Colouring_uMap'!U$15,IF(CL96&gt;'5-Colouring_uMap'!T$14,'5-Colouring_uMap'!U$14,IF(CL96&gt;'5-Colouring_uMap'!T$13,'5-Colouring_uMap'!U$13,IF(CL96&gt;'5-Colouring_uMap'!T$12,'5-Colouring_uMap'!U$12,IF(CL96&gt;'5-Colouring_uMap'!T$11,'5-Colouring_uMap'!U$11,IF(CL96&gt;'5-Colouring_uMap'!T$10,'5-Colouring_uMap'!U$10,IF(CL96&gt;'5-Colouring_uMap'!T$9,'5-Colouring_uMap'!U$9,IF(CL96&gt;'5-Colouring_uMap'!T$8,'5-Colouring_uMap'!U$8,IF(CL96&gt;'5-Colouring_uMap'!T$7,'5-Colouring_uMap'!U$7)))))))))</f>
        <v>#VALUE!</v>
      </c>
      <c r="DM96" s="117" t="e">
        <f>IF(CM96&gt;'5-Colouring_uMap'!W$15,'5-Colouring_uMap'!X$15,IF(CM96&gt;'5-Colouring_uMap'!W$14,'5-Colouring_uMap'!X$14,IF(CM96&gt;'5-Colouring_uMap'!W$13,'5-Colouring_uMap'!X$13,IF(CM96&gt;'5-Colouring_uMap'!W$12,'5-Colouring_uMap'!X$12,IF(CM96&gt;'5-Colouring_uMap'!W$11,'5-Colouring_uMap'!X$11,IF(CM96&gt;'5-Colouring_uMap'!W$10,'5-Colouring_uMap'!X$10,IF(CM96&gt;'5-Colouring_uMap'!W$9,'5-Colouring_uMap'!X$9,IF(CM96&gt;'5-Colouring_uMap'!W$8,'5-Colouring_uMap'!X$8,IF(CM96&gt;'5-Colouring_uMap'!W$7,'5-Colouring_uMap'!X$7)))))))))</f>
        <v>#VALUE!</v>
      </c>
      <c r="DN96" s="117">
        <v>10</v>
      </c>
      <c r="DO96" s="159" t="s">
        <v>2093</v>
      </c>
      <c r="DP96" s="106" t="e">
        <f t="shared" si="139"/>
        <v>#VALUE!</v>
      </c>
      <c r="DQ96" s="106" t="e">
        <f t="shared" si="140"/>
        <v>#VALUE!</v>
      </c>
      <c r="DR96" s="106" t="e">
        <f t="shared" si="141"/>
        <v>#VALUE!</v>
      </c>
      <c r="DS96" s="106" t="e">
        <f t="shared" si="142"/>
        <v>#VALUE!</v>
      </c>
      <c r="DT96" s="106" t="e">
        <f t="shared" si="143"/>
        <v>#VALUE!</v>
      </c>
      <c r="DU96" s="106" t="e">
        <f t="shared" si="144"/>
        <v>#VALUE!</v>
      </c>
      <c r="DV96" s="106" t="e">
        <f t="shared" si="145"/>
        <v>#VALUE!</v>
      </c>
      <c r="DW96" s="106" t="e">
        <f t="shared" si="146"/>
        <v>#VALUE!</v>
      </c>
      <c r="DX96" t="s">
        <v>2080</v>
      </c>
      <c r="DY96">
        <v>2018</v>
      </c>
      <c r="DZ96">
        <v>5518</v>
      </c>
      <c r="EA96">
        <v>6818</v>
      </c>
      <c r="EB96" t="s">
        <v>252</v>
      </c>
      <c r="EC96">
        <v>6</v>
      </c>
      <c r="ED96" t="s">
        <v>99</v>
      </c>
      <c r="EE96" t="s">
        <v>100</v>
      </c>
      <c r="EF96">
        <v>5</v>
      </c>
      <c r="EH96" t="s">
        <v>101</v>
      </c>
      <c r="EI96" t="s">
        <v>186</v>
      </c>
      <c r="EJ96" t="s">
        <v>201</v>
      </c>
      <c r="EK96" t="s">
        <v>104</v>
      </c>
      <c r="EL96" t="s">
        <v>105</v>
      </c>
      <c r="EM96" t="s">
        <v>253</v>
      </c>
      <c r="EN96" t="s">
        <v>107</v>
      </c>
      <c r="EO96">
        <v>6</v>
      </c>
      <c r="EP96">
        <v>169</v>
      </c>
      <c r="EQ96">
        <v>101868</v>
      </c>
      <c r="ER96">
        <v>50748</v>
      </c>
      <c r="ES96">
        <v>51121</v>
      </c>
      <c r="ET96">
        <v>14980</v>
      </c>
      <c r="EU96">
        <v>7456</v>
      </c>
      <c r="EV96">
        <v>7524</v>
      </c>
      <c r="EW96">
        <v>14.7</v>
      </c>
      <c r="EX96">
        <v>0.98</v>
      </c>
      <c r="EY96">
        <v>0.93</v>
      </c>
      <c r="EZ96">
        <v>1.1000000000000001</v>
      </c>
      <c r="FA96">
        <v>5601</v>
      </c>
      <c r="FB96">
        <v>12.3</v>
      </c>
      <c r="FC96">
        <v>1532</v>
      </c>
      <c r="FD96">
        <v>32.5</v>
      </c>
      <c r="FI96" t="s">
        <v>108</v>
      </c>
      <c r="FJ96" t="s">
        <v>108</v>
      </c>
      <c r="FK96">
        <v>82.7</v>
      </c>
      <c r="FL96">
        <v>8.6999999999999993</v>
      </c>
      <c r="FM96">
        <v>0.8</v>
      </c>
      <c r="FN96">
        <v>1</v>
      </c>
      <c r="FO96">
        <v>2.7</v>
      </c>
      <c r="FP96">
        <v>11.7</v>
      </c>
      <c r="FQ96">
        <v>9</v>
      </c>
      <c r="FR96">
        <v>0.3</v>
      </c>
      <c r="FS96">
        <v>1.7</v>
      </c>
      <c r="FT96">
        <v>478664</v>
      </c>
      <c r="FU96">
        <v>5584446</v>
      </c>
      <c r="FZ96">
        <v>106305</v>
      </c>
      <c r="GA96">
        <v>53455</v>
      </c>
      <c r="GB96">
        <v>52850</v>
      </c>
      <c r="GC96">
        <v>18.899999999999999</v>
      </c>
      <c r="GD96">
        <v>18.7</v>
      </c>
      <c r="GE96">
        <v>19.100000000000001</v>
      </c>
      <c r="GF96">
        <v>50.411658529999997</v>
      </c>
      <c r="GG96">
        <v>8.6997109500000001</v>
      </c>
      <c r="GH96">
        <v>4822</v>
      </c>
      <c r="GI96">
        <v>4445</v>
      </c>
      <c r="GJ96">
        <v>9.5</v>
      </c>
      <c r="GK96">
        <v>8.6999999999999993</v>
      </c>
      <c r="GL96">
        <v>11.5</v>
      </c>
      <c r="GM96">
        <v>1.5</v>
      </c>
      <c r="GN96">
        <v>9.4</v>
      </c>
      <c r="GO96">
        <v>0.5</v>
      </c>
      <c r="GP96">
        <v>9</v>
      </c>
      <c r="GQ96">
        <v>8.4</v>
      </c>
      <c r="GR96">
        <v>53091</v>
      </c>
      <c r="GS96">
        <v>52974</v>
      </c>
      <c r="GT96">
        <v>0.87</v>
      </c>
      <c r="GU96">
        <v>0.99</v>
      </c>
      <c r="GV96">
        <v>0.94</v>
      </c>
      <c r="GW96">
        <v>1.05</v>
      </c>
      <c r="GX96">
        <v>1.1499999999999999</v>
      </c>
      <c r="GY96">
        <v>1.06</v>
      </c>
      <c r="GZ96">
        <v>0.92</v>
      </c>
      <c r="HA96">
        <v>0.87</v>
      </c>
      <c r="HB96">
        <v>4778</v>
      </c>
      <c r="HC96">
        <v>157</v>
      </c>
      <c r="HD96">
        <v>530</v>
      </c>
      <c r="HE96">
        <v>43</v>
      </c>
      <c r="HF96">
        <v>992</v>
      </c>
      <c r="HG96">
        <v>71</v>
      </c>
      <c r="HH96">
        <v>427</v>
      </c>
      <c r="HI96">
        <v>15</v>
      </c>
      <c r="HJ96">
        <v>3925</v>
      </c>
      <c r="HK96">
        <v>103</v>
      </c>
      <c r="HL96">
        <v>402</v>
      </c>
      <c r="HM96">
        <v>39</v>
      </c>
      <c r="HN96">
        <v>430</v>
      </c>
      <c r="HO96" t="s">
        <v>254</v>
      </c>
      <c r="HP96">
        <v>2.9369999999999998</v>
      </c>
      <c r="HQ96" t="s">
        <v>110</v>
      </c>
      <c r="HR96" t="s">
        <v>111</v>
      </c>
    </row>
    <row r="97" spans="2:226" ht="14.25" hidden="1" customHeight="1" x14ac:dyDescent="0.3">
      <c r="B97" s="147">
        <f t="shared" si="104"/>
        <v>6817</v>
      </c>
      <c r="C97" s="147" t="str">
        <f t="shared" si="105"/>
        <v>A5</v>
      </c>
      <c r="D97" s="148">
        <f t="shared" si="106"/>
        <v>440</v>
      </c>
      <c r="E97" s="149">
        <f>VLOOKUP($EA97,'4-DZ-Nr.-Mapping'!$A:$J,E$4,FALSE)</f>
        <v>0</v>
      </c>
      <c r="F97" s="149">
        <f>VLOOKUP($EA97,'4-DZ-Nr.-Mapping'!$A:$J,F$4,FALSE)</f>
        <v>0</v>
      </c>
      <c r="G97" s="150" t="str">
        <f t="shared" si="107"/>
        <v>N - AD Hattenbach (A7)</v>
      </c>
      <c r="H97" s="147" t="str">
        <f t="shared" si="108"/>
        <v>S - Frankfurt a. Main</v>
      </c>
      <c r="I97" s="150" t="str">
        <f>VLOOKUP($EA97,'4-DZ-Nr.-Mapping'!$A:$N,I$4,FALSE)</f>
        <v>keine Daten</v>
      </c>
      <c r="J97" s="150" t="str">
        <f>VLOOKUP($EA97,'4-DZ-Nr.-Mapping'!$A:$N,J$4,FALSE)</f>
        <v xml:space="preserve"> </v>
      </c>
      <c r="K97" s="150" t="str">
        <f>VLOOKUP($EA97,'4-DZ-Nr.-Mapping'!$A:$N,K$4,FALSE)</f>
        <v xml:space="preserve"> </v>
      </c>
      <c r="L97" s="150" t="str">
        <f>VLOOKUP($EA97,'4-DZ-Nr.-Mapping'!$A:$N,L$4,FALSE)</f>
        <v xml:space="preserve"> </v>
      </c>
      <c r="M97" s="150" t="str">
        <f>VLOOKUP($EA97,'4-DZ-Nr.-Mapping'!$A:$N,M$4,FALSE)</f>
        <v xml:space="preserve"> </v>
      </c>
      <c r="N97" s="150" t="str">
        <f t="shared" si="109"/>
        <v>8+1</v>
      </c>
      <c r="O97" s="147"/>
      <c r="P97" s="203" t="str">
        <f t="shared" si="110"/>
        <v>-</v>
      </c>
      <c r="Q97" s="126" t="str">
        <f t="shared" si="102"/>
        <v>-</v>
      </c>
      <c r="R97" s="190" t="e">
        <f t="shared" si="147"/>
        <v>#DIV/0!</v>
      </c>
      <c r="S97" s="190" t="e">
        <f t="shared" si="161"/>
        <v>#VALUE!</v>
      </c>
      <c r="T97" s="190" t="e">
        <f t="shared" si="162"/>
        <v>#VALUE!</v>
      </c>
      <c r="U97" s="153" t="e">
        <f t="shared" si="163"/>
        <v>#VALUE!</v>
      </c>
      <c r="V97" s="190" t="e">
        <f t="shared" si="113"/>
        <v>#VALUE!</v>
      </c>
      <c r="W97" s="152" t="e">
        <f t="shared" si="111"/>
        <v>#DIV/0!</v>
      </c>
      <c r="X97" s="153">
        <f t="shared" si="103"/>
        <v>0</v>
      </c>
      <c r="Y97" s="190" t="e">
        <f t="shared" si="114"/>
        <v>#DIV/0!</v>
      </c>
      <c r="Z97" s="190" t="e">
        <f t="shared" si="164"/>
        <v>#DIV/0!</v>
      </c>
      <c r="AA97" s="190" t="e">
        <f t="shared" si="165"/>
        <v>#DIV/0!</v>
      </c>
      <c r="AB97" s="153" t="e">
        <f t="shared" si="166"/>
        <v>#DIV/0!</v>
      </c>
      <c r="AC97" s="153" t="e">
        <f t="shared" si="148"/>
        <v>#DIV/0!</v>
      </c>
      <c r="AD97" s="154"/>
      <c r="AE97" s="106" t="e">
        <f t="shared" si="112"/>
        <v>#N/A</v>
      </c>
      <c r="AF97" s="150" t="str">
        <f t="shared" si="149"/>
        <v>-</v>
      </c>
      <c r="AG97" s="150" t="str">
        <f t="shared" si="115"/>
        <v>A5</v>
      </c>
      <c r="AH97" s="150">
        <f t="shared" si="150"/>
        <v>6817</v>
      </c>
      <c r="AI97" s="150" t="str">
        <f t="shared" si="151"/>
        <v xml:space="preserve"> </v>
      </c>
      <c r="AJ97" s="134" t="str">
        <f t="shared" si="116"/>
        <v xml:space="preserve"> </v>
      </c>
      <c r="AK97" s="154"/>
      <c r="AL97" s="153" t="str">
        <f t="shared" ref="AL97:AQ106" si="167">VLOOKUP($AH97,$B:$AC,AL$4,FALSE)</f>
        <v>-</v>
      </c>
      <c r="AM97" s="153" t="e">
        <f t="shared" si="167"/>
        <v>#DIV/0!</v>
      </c>
      <c r="AN97" s="153" t="e">
        <f t="shared" si="167"/>
        <v>#VALUE!</v>
      </c>
      <c r="AO97" s="153" t="e">
        <f t="shared" si="167"/>
        <v>#VALUE!</v>
      </c>
      <c r="AP97" s="153" t="e">
        <f t="shared" si="167"/>
        <v>#VALUE!</v>
      </c>
      <c r="AQ97" s="153" t="e">
        <f t="shared" si="167"/>
        <v>#VALUE!</v>
      </c>
      <c r="AR97" s="153" t="e">
        <f t="shared" ref="AR97:AW106" si="168">VLOOKUP($AI97,$B:$AC,AR$4,FALSE)</f>
        <v>#N/A</v>
      </c>
      <c r="AS97" s="153" t="e">
        <f t="shared" si="168"/>
        <v>#N/A</v>
      </c>
      <c r="AT97" s="153" t="e">
        <f t="shared" si="168"/>
        <v>#N/A</v>
      </c>
      <c r="AU97" s="153" t="e">
        <f t="shared" si="168"/>
        <v>#N/A</v>
      </c>
      <c r="AV97" s="153" t="e">
        <f t="shared" si="168"/>
        <v>#N/A</v>
      </c>
      <c r="AW97" s="153" t="e">
        <f t="shared" si="168"/>
        <v>#N/A</v>
      </c>
      <c r="AX97" s="154"/>
      <c r="AY97" s="153" t="e">
        <f t="shared" si="117"/>
        <v>#DIV/0!</v>
      </c>
      <c r="AZ97" s="153" t="e">
        <f t="shared" si="118"/>
        <v>#VALUE!</v>
      </c>
      <c r="BA97" s="153" t="e">
        <f t="shared" si="119"/>
        <v>#VALUE!</v>
      </c>
      <c r="BB97" s="153" t="e">
        <f t="shared" si="120"/>
        <v>#VALUE!</v>
      </c>
      <c r="BC97" s="153" t="e">
        <f t="shared" si="121"/>
        <v>#N/A</v>
      </c>
      <c r="BD97" s="153" t="e">
        <f t="shared" si="122"/>
        <v>#N/A</v>
      </c>
      <c r="BE97" s="153" t="e">
        <f t="shared" si="123"/>
        <v>#N/A</v>
      </c>
      <c r="BF97" s="153" t="e">
        <f t="shared" si="124"/>
        <v>#N/A</v>
      </c>
      <c r="BG97" s="154"/>
      <c r="BH97" s="158" t="e">
        <f>VLOOKUP(BH$6,'1-Konfiguration'!$C$14:$D$17,2,FALSE)*AY97 / 100 / 1000</f>
        <v>#DIV/0!</v>
      </c>
      <c r="BI97" s="158" t="e">
        <f>VLOOKUP(BI$6,'1-Konfiguration'!$C$14:$D$17,2,FALSE)*AZ97 / 100 / 1000</f>
        <v>#VALUE!</v>
      </c>
      <c r="BJ97" s="158" t="e">
        <f>VLOOKUP(BJ$6,'1-Konfiguration'!$C$14:$D$17,2,FALSE)*BA97 / 100 / 1000</f>
        <v>#VALUE!</v>
      </c>
      <c r="BK97" s="158" t="e">
        <f>VLOOKUP(BK$6,'1-Konfiguration'!$C$14:$D$17,2,FALSE)*BB97 / 100 / 1000</f>
        <v>#VALUE!</v>
      </c>
      <c r="BL97" s="158" t="e">
        <f>VLOOKUP(BL$6,'1-Konfiguration'!$C$14:$D$17,2,FALSE)*BC97 / 100 / 1000</f>
        <v>#N/A</v>
      </c>
      <c r="BM97" s="158" t="e">
        <f>VLOOKUP(BM$6,'1-Konfiguration'!$C$14:$D$17,2,FALSE)*BD97 / 100 / 1000</f>
        <v>#N/A</v>
      </c>
      <c r="BN97" s="158" t="e">
        <f>VLOOKUP(BN$6,'1-Konfiguration'!$C$14:$D$17,2,FALSE)*BE97 / 100 / 1000</f>
        <v>#N/A</v>
      </c>
      <c r="BO97" s="158" t="e">
        <f>VLOOKUP(BO$6,'1-Konfiguration'!$C$14:$D$17,2,FALSE)*BF97 / 100 / 1000</f>
        <v>#N/A</v>
      </c>
      <c r="BP97" s="158"/>
      <c r="BQ97" s="214" t="e">
        <f t="shared" si="125"/>
        <v>#DIV/0!</v>
      </c>
      <c r="BR97" s="214" t="e">
        <f t="shared" si="126"/>
        <v>#VALUE!</v>
      </c>
      <c r="BS97" s="214" t="e">
        <f t="shared" si="127"/>
        <v>#VALUE!</v>
      </c>
      <c r="BT97" s="215" t="e">
        <f t="shared" si="128"/>
        <v>#VALUE!</v>
      </c>
      <c r="BU97" s="216" t="e">
        <f>BQ97*VLOOKUP(BU$6,'1-Konfiguration'!$C$23:$K$26,5,FALSE)</f>
        <v>#DIV/0!</v>
      </c>
      <c r="BV97" s="216" t="e">
        <f>BR97*VLOOKUP(BV$6,'1-Konfiguration'!$C$23:$K$26,5,FALSE)</f>
        <v>#VALUE!</v>
      </c>
      <c r="BW97" s="216" t="e">
        <f>BS97*VLOOKUP(BW$6,'1-Konfiguration'!$C$23:$K$26,5,FALSE)</f>
        <v>#VALUE!</v>
      </c>
      <c r="BX97" s="216" t="e">
        <f>BT97*VLOOKUP(BX$6,'1-Konfiguration'!$C$23:$K$26,5,FALSE)</f>
        <v>#VALUE!</v>
      </c>
      <c r="BY97" s="216" t="e">
        <f t="shared" si="129"/>
        <v>#DIV/0!</v>
      </c>
      <c r="BZ97" s="216" t="e">
        <f>BQ97*VLOOKUP(BZ$6,'1-Konfiguration'!$C$23:$K$26,9,FALSE)</f>
        <v>#DIV/0!</v>
      </c>
      <c r="CA97" s="216" t="e">
        <f>BR97*VLOOKUP(CA$6,'1-Konfiguration'!$C$23:$K$26,9,FALSE)</f>
        <v>#VALUE!</v>
      </c>
      <c r="CB97" s="216" t="e">
        <f>BS97*VLOOKUP(CB$6,'1-Konfiguration'!$C$23:$K$26,9,FALSE)</f>
        <v>#VALUE!</v>
      </c>
      <c r="CC97" s="216" t="e">
        <f>BT97*VLOOKUP(CC$6,'1-Konfiguration'!$C$23:$K$26,9,FALSE)</f>
        <v>#VALUE!</v>
      </c>
      <c r="CD97" s="216" t="e">
        <f t="shared" si="130"/>
        <v>#DIV/0!</v>
      </c>
      <c r="CE97" s="155"/>
      <c r="CF97" s="158" t="e">
        <f t="shared" si="131"/>
        <v>#DIV/0!</v>
      </c>
      <c r="CG97" s="158" t="e">
        <f t="shared" si="132"/>
        <v>#DIV/0!</v>
      </c>
      <c r="CH97" s="158" t="e">
        <f t="shared" si="133"/>
        <v>#DIV/0!</v>
      </c>
      <c r="CI97" s="158" t="e">
        <f t="shared" si="134"/>
        <v>#DIV/0!</v>
      </c>
      <c r="CJ97" s="158" t="e">
        <f t="shared" si="135"/>
        <v>#DIV/0!</v>
      </c>
      <c r="CK97" s="158" t="e">
        <f t="shared" si="136"/>
        <v>#DIV/0!</v>
      </c>
      <c r="CL97" s="158" t="e">
        <f t="shared" si="137"/>
        <v>#DIV/0!</v>
      </c>
      <c r="CM97" s="158" t="e">
        <f t="shared" si="138"/>
        <v>#DIV/0!</v>
      </c>
      <c r="CN97" s="155"/>
      <c r="CO97" s="128" t="e">
        <f>MMULT($BH97:$BK97,'1-Konfiguration'!D$23:D$26)+MMULT($BL97:$BO97,'1-Konfiguration'!D$23:D$26)</f>
        <v>#DIV/0!</v>
      </c>
      <c r="CP97" s="128" t="e">
        <f>MMULT($BH97:$BK97,'1-Konfiguration'!E$23:E$26)+MMULT($BL97:$BO97,'1-Konfiguration'!E$23:E$26)</f>
        <v>#DIV/0!</v>
      </c>
      <c r="CQ97" s="128" t="e">
        <f>MMULT($BH97:$BK97,'1-Konfiguration'!F$23:F$26)+MMULT($BL97:$BO97,'1-Konfiguration'!F$23:F$26)</f>
        <v>#DIV/0!</v>
      </c>
      <c r="CR97" s="128" t="e">
        <f>MMULT($BH97:$BK97,'1-Konfiguration'!G$23:G$26)+MMULT($BL97:$BO97,'1-Konfiguration'!G$23:G$26)</f>
        <v>#DIV/0!</v>
      </c>
      <c r="CS97" s="128" t="e">
        <f>MMULT($BH97:$BK97,'1-Konfiguration'!H$23:H$26)+MMULT($BL97:$BO97,'1-Konfiguration'!H$23:H$26)</f>
        <v>#DIV/0!</v>
      </c>
      <c r="CT97" s="128" t="e">
        <f>MMULT($BH97:$BK97,'1-Konfiguration'!I$23:I$26)+MMULT($BL97:$BO97,'1-Konfiguration'!I$23:I$26)</f>
        <v>#DIV/0!</v>
      </c>
      <c r="CU97" s="128" t="e">
        <f>MMULT($BH97:$BK97,'1-Konfiguration'!J$23:J$26)+MMULT($BL97:$BO97,'1-Konfiguration'!J$23:J$26)</f>
        <v>#DIV/0!</v>
      </c>
      <c r="CV97" s="128" t="e">
        <f>MMULT($BH97:$BK97,'1-Konfiguration'!K$23:K$26)+MMULT($BL97:$BO97,'1-Konfiguration'!K$23:K$26)</f>
        <v>#DIV/0!</v>
      </c>
      <c r="CW97" s="147"/>
      <c r="CX97" s="150"/>
      <c r="CY97" s="150"/>
      <c r="CZ97" s="150"/>
      <c r="DA97" s="150"/>
      <c r="DB97" s="150"/>
      <c r="DC97" s="150"/>
      <c r="DD97" s="150"/>
      <c r="DE97" s="150"/>
      <c r="DF97" s="117" t="e">
        <f>IF(CF97&gt;'5-Colouring_uMap'!B$15,'5-Colouring_uMap'!C$15,IF(CF97&gt;'5-Colouring_uMap'!B$14,'5-Colouring_uMap'!C$14,IF(CF97&gt;'5-Colouring_uMap'!B$13,'5-Colouring_uMap'!C$13,IF(CF97&gt;'5-Colouring_uMap'!B$12,'5-Colouring_uMap'!C$12,IF(CF97&gt;'5-Colouring_uMap'!B$11,'5-Colouring_uMap'!C$11,IF(CF97&gt;'5-Colouring_uMap'!B$10,'5-Colouring_uMap'!C$10,IF(CF97&gt;'5-Colouring_uMap'!B$9,'5-Colouring_uMap'!C$9,IF(CF97&gt;'5-Colouring_uMap'!B$8,'5-Colouring_uMap'!C$8,IF(CF97&gt;'5-Colouring_uMap'!B$7,'5-Colouring_uMap'!C$7)))))))))</f>
        <v>#DIV/0!</v>
      </c>
      <c r="DG97" s="117" t="e">
        <f>IF(CG97&gt;'5-Colouring_uMap'!E$15,'5-Colouring_uMap'!F$15,IF(CG97&gt;'5-Colouring_uMap'!E$14,'5-Colouring_uMap'!F$14,IF(CG97&gt;'5-Colouring_uMap'!E$13,'5-Colouring_uMap'!F$13,IF(CG97&gt;'5-Colouring_uMap'!E$12,'5-Colouring_uMap'!F$12,IF(CG97&gt;'5-Colouring_uMap'!E$11,'5-Colouring_uMap'!F$11,IF(CG97&gt;'5-Colouring_uMap'!E$10,'5-Colouring_uMap'!F$10,IF(CG97&gt;'5-Colouring_uMap'!E$9,'5-Colouring_uMap'!F$9,IF(CG97&gt;'5-Colouring_uMap'!E$8,'5-Colouring_uMap'!F$8,IF(CG97&gt;'5-Colouring_uMap'!E$7,'5-Colouring_uMap'!F$7)))))))))</f>
        <v>#DIV/0!</v>
      </c>
      <c r="DH97" s="117" t="e">
        <f>IF(CH97&gt;'5-Colouring_uMap'!H$15,'5-Colouring_uMap'!I$15,IF(CH97&gt;'5-Colouring_uMap'!H$14,'5-Colouring_uMap'!I$14,IF(CH97&gt;'5-Colouring_uMap'!H$13,'5-Colouring_uMap'!I$13,IF(CH97&gt;'5-Colouring_uMap'!H$12,'5-Colouring_uMap'!I$12,IF(CH97&gt;'5-Colouring_uMap'!H$11,'5-Colouring_uMap'!I$11,IF(CH97&gt;'5-Colouring_uMap'!H$10,'5-Colouring_uMap'!I$10,IF(CH97&gt;'5-Colouring_uMap'!H$9,'5-Colouring_uMap'!I$9,IF(CH97&gt;'5-Colouring_uMap'!H$8,'5-Colouring_uMap'!I$8,IF(CH97&gt;'5-Colouring_uMap'!H$7,'5-Colouring_uMap'!I$7)))))))))</f>
        <v>#DIV/0!</v>
      </c>
      <c r="DI97" s="117" t="e">
        <f>IF(CI97&gt;'5-Colouring_uMap'!K$15,'5-Colouring_uMap'!L$15,IF(CI97&gt;'5-Colouring_uMap'!K$14,'5-Colouring_uMap'!L$14,IF(CI97&gt;'5-Colouring_uMap'!K$13,'5-Colouring_uMap'!L$13,IF(CI97&gt;'5-Colouring_uMap'!K$12,'5-Colouring_uMap'!L$12,IF(CI97&gt;'5-Colouring_uMap'!K$11,'5-Colouring_uMap'!L$11,IF(CI97&gt;'5-Colouring_uMap'!K$10,'5-Colouring_uMap'!L$10,IF(CI97&gt;'5-Colouring_uMap'!K$9,'5-Colouring_uMap'!L$9,IF(CI97&gt;'5-Colouring_uMap'!K$8,'5-Colouring_uMap'!L$8,IF(CI97&gt;'5-Colouring_uMap'!K$7,'5-Colouring_uMap'!L$7)))))))))</f>
        <v>#DIV/0!</v>
      </c>
      <c r="DJ97" s="117" t="e">
        <f>IF(CJ97&gt;'5-Colouring_uMap'!N$15,'5-Colouring_uMap'!O$15,IF(CJ97&gt;'5-Colouring_uMap'!N$14,'5-Colouring_uMap'!O$14,IF(CJ97&gt;'5-Colouring_uMap'!N$13,'5-Colouring_uMap'!O$13,IF(CJ97&gt;'5-Colouring_uMap'!N$12,'5-Colouring_uMap'!O$12,IF(CJ97&gt;'5-Colouring_uMap'!N$11,'5-Colouring_uMap'!O$11,IF(CJ97&gt;'5-Colouring_uMap'!N$10,'5-Colouring_uMap'!O$10,IF(CJ97&gt;'5-Colouring_uMap'!N$9,'5-Colouring_uMap'!O$9,IF(CJ97&gt;'5-Colouring_uMap'!N$8,'5-Colouring_uMap'!O$8,IF(CJ97&gt;'5-Colouring_uMap'!N$7,'5-Colouring_uMap'!O$7)))))))))</f>
        <v>#DIV/0!</v>
      </c>
      <c r="DK97" s="117" t="e">
        <f>IF(CK97&gt;'5-Colouring_uMap'!Q$15,'5-Colouring_uMap'!R$15,IF(CK97&gt;'5-Colouring_uMap'!Q$14,'5-Colouring_uMap'!R$14,IF(CK97&gt;'5-Colouring_uMap'!Q$13,'5-Colouring_uMap'!R$13,IF(CK97&gt;'5-Colouring_uMap'!Q$12,'5-Colouring_uMap'!R$12,IF(CK97&gt;'5-Colouring_uMap'!Q$11,'5-Colouring_uMap'!R$11,IF(CK97&gt;'5-Colouring_uMap'!Q$10,'5-Colouring_uMap'!R$10,IF(CK97&gt;'5-Colouring_uMap'!Q$9,'5-Colouring_uMap'!R$9,IF(CK97&gt;'5-Colouring_uMap'!Q$8,'5-Colouring_uMap'!R$8,IF(CK97&gt;'5-Colouring_uMap'!Q$7,'5-Colouring_uMap'!R$7)))))))))</f>
        <v>#DIV/0!</v>
      </c>
      <c r="DL97" s="117" t="e">
        <f>IF(CL97&gt;'5-Colouring_uMap'!T$15,'5-Colouring_uMap'!U$15,IF(CL97&gt;'5-Colouring_uMap'!T$14,'5-Colouring_uMap'!U$14,IF(CL97&gt;'5-Colouring_uMap'!T$13,'5-Colouring_uMap'!U$13,IF(CL97&gt;'5-Colouring_uMap'!T$12,'5-Colouring_uMap'!U$12,IF(CL97&gt;'5-Colouring_uMap'!T$11,'5-Colouring_uMap'!U$11,IF(CL97&gt;'5-Colouring_uMap'!T$10,'5-Colouring_uMap'!U$10,IF(CL97&gt;'5-Colouring_uMap'!T$9,'5-Colouring_uMap'!U$9,IF(CL97&gt;'5-Colouring_uMap'!T$8,'5-Colouring_uMap'!U$8,IF(CL97&gt;'5-Colouring_uMap'!T$7,'5-Colouring_uMap'!U$7)))))))))</f>
        <v>#DIV/0!</v>
      </c>
      <c r="DM97" s="117" t="e">
        <f>IF(CM97&gt;'5-Colouring_uMap'!W$15,'5-Colouring_uMap'!X$15,IF(CM97&gt;'5-Colouring_uMap'!W$14,'5-Colouring_uMap'!X$14,IF(CM97&gt;'5-Colouring_uMap'!W$13,'5-Colouring_uMap'!X$13,IF(CM97&gt;'5-Colouring_uMap'!W$12,'5-Colouring_uMap'!X$12,IF(CM97&gt;'5-Colouring_uMap'!W$11,'5-Colouring_uMap'!X$11,IF(CM97&gt;'5-Colouring_uMap'!W$10,'5-Colouring_uMap'!X$10,IF(CM97&gt;'5-Colouring_uMap'!W$9,'5-Colouring_uMap'!X$9,IF(CM97&gt;'5-Colouring_uMap'!W$8,'5-Colouring_uMap'!X$8,IF(CM97&gt;'5-Colouring_uMap'!W$7,'5-Colouring_uMap'!X$7)))))))))</f>
        <v>#DIV/0!</v>
      </c>
      <c r="DN97" s="156">
        <v>10</v>
      </c>
      <c r="DO97" s="160" t="s">
        <v>2093</v>
      </c>
      <c r="DP97" s="150" t="e">
        <f t="shared" si="139"/>
        <v>#DIV/0!</v>
      </c>
      <c r="DQ97" s="150" t="e">
        <f t="shared" si="140"/>
        <v>#DIV/0!</v>
      </c>
      <c r="DR97" s="150" t="e">
        <f t="shared" si="141"/>
        <v>#DIV/0!</v>
      </c>
      <c r="DS97" s="150" t="e">
        <f t="shared" si="142"/>
        <v>#DIV/0!</v>
      </c>
      <c r="DT97" s="150" t="e">
        <f t="shared" si="143"/>
        <v>#DIV/0!</v>
      </c>
      <c r="DU97" s="150" t="e">
        <f t="shared" si="144"/>
        <v>#DIV/0!</v>
      </c>
      <c r="DV97" s="150" t="e">
        <f t="shared" si="145"/>
        <v>#DIV/0!</v>
      </c>
      <c r="DW97" s="150" t="e">
        <f t="shared" si="146"/>
        <v>#DIV/0!</v>
      </c>
      <c r="DX97" t="s">
        <v>2080</v>
      </c>
      <c r="DY97">
        <v>2018</v>
      </c>
      <c r="DZ97">
        <v>5518</v>
      </c>
      <c r="EA97">
        <v>6817</v>
      </c>
      <c r="EB97" t="s">
        <v>1073</v>
      </c>
      <c r="EC97">
        <v>6</v>
      </c>
      <c r="ED97" t="s">
        <v>99</v>
      </c>
      <c r="EE97" t="s">
        <v>100</v>
      </c>
      <c r="EF97">
        <v>5</v>
      </c>
      <c r="EH97" t="s">
        <v>101</v>
      </c>
      <c r="EI97" t="s">
        <v>186</v>
      </c>
      <c r="EJ97" t="s">
        <v>199</v>
      </c>
      <c r="EK97" t="s">
        <v>104</v>
      </c>
      <c r="EL97" t="s">
        <v>105</v>
      </c>
      <c r="EM97" t="s">
        <v>201</v>
      </c>
      <c r="EN97" t="s">
        <v>107</v>
      </c>
      <c r="EO97">
        <v>6</v>
      </c>
      <c r="FT97">
        <v>479749</v>
      </c>
      <c r="FU97">
        <v>5589376</v>
      </c>
      <c r="GF97">
        <v>50.456036259999998</v>
      </c>
      <c r="GG97">
        <v>8.7147182700000005</v>
      </c>
      <c r="HN97">
        <v>440</v>
      </c>
      <c r="HO97" t="s">
        <v>1074</v>
      </c>
      <c r="HP97">
        <v>2.21</v>
      </c>
      <c r="HQ97" t="s">
        <v>110</v>
      </c>
      <c r="HR97" t="s">
        <v>111</v>
      </c>
    </row>
    <row r="98" spans="2:226" ht="14.25" hidden="1" customHeight="1" x14ac:dyDescent="0.3">
      <c r="B98">
        <f t="shared" si="104"/>
        <v>6816</v>
      </c>
      <c r="C98" t="str">
        <f t="shared" si="105"/>
        <v>A5</v>
      </c>
      <c r="D98" s="132">
        <f t="shared" si="106"/>
        <v>450</v>
      </c>
      <c r="E98" s="123">
        <f>VLOOKUP($EA98,'4-DZ-Nr.-Mapping'!$A:$J,E$4,FALSE)</f>
        <v>0</v>
      </c>
      <c r="F98" s="123">
        <f>VLOOKUP($EA98,'4-DZ-Nr.-Mapping'!$A:$J,F$4,FALSE)</f>
        <v>0</v>
      </c>
      <c r="G98" s="106" t="str">
        <f t="shared" si="107"/>
        <v>N - AD Hattenbach (A7)</v>
      </c>
      <c r="H98" t="str">
        <f t="shared" si="108"/>
        <v>S - Frankfurt a. Main</v>
      </c>
      <c r="I98" s="106" t="str">
        <f>VLOOKUP($EA98,'4-DZ-Nr.-Mapping'!$A:$N,I$4,FALSE)</f>
        <v xml:space="preserve"> </v>
      </c>
      <c r="J98" s="106" t="str">
        <f>VLOOKUP($EA98,'4-DZ-Nr.-Mapping'!$A:$N,J$4,FALSE)</f>
        <v xml:space="preserve"> </v>
      </c>
      <c r="K98" s="106" t="str">
        <f>VLOOKUP($EA98,'4-DZ-Nr.-Mapping'!$A:$N,K$4,FALSE)</f>
        <v xml:space="preserve"> </v>
      </c>
      <c r="L98" s="106" t="str">
        <f>VLOOKUP($EA98,'4-DZ-Nr.-Mapping'!$A:$N,L$4,FALSE)</f>
        <v xml:space="preserve"> </v>
      </c>
      <c r="M98" s="106" t="str">
        <f>VLOOKUP($EA98,'4-DZ-Nr.-Mapping'!$A:$N,M$4,FALSE)</f>
        <v xml:space="preserve"> </v>
      </c>
      <c r="N98" s="106" t="str">
        <f t="shared" si="109"/>
        <v>8+1</v>
      </c>
      <c r="P98" s="203">
        <f t="shared" si="110"/>
        <v>0.50396779758481891</v>
      </c>
      <c r="Q98" s="126">
        <f t="shared" si="102"/>
        <v>4382</v>
      </c>
      <c r="R98" s="126">
        <f t="shared" si="147"/>
        <v>2235.5468139934774</v>
      </c>
      <c r="S98" s="126">
        <f t="shared" si="161"/>
        <v>1606.3580453133989</v>
      </c>
      <c r="T98" s="126">
        <f t="shared" si="162"/>
        <v>2702.7611556066709</v>
      </c>
      <c r="U98" s="126">
        <f t="shared" si="163"/>
        <v>76.493240253018982</v>
      </c>
      <c r="V98" s="126">
        <f t="shared" si="113"/>
        <v>4385.6124411730889</v>
      </c>
      <c r="W98" s="125">
        <f t="shared" si="111"/>
        <v>0.49603220241518114</v>
      </c>
      <c r="X98" s="126">
        <f t="shared" si="103"/>
        <v>4313</v>
      </c>
      <c r="Y98" s="126">
        <f t="shared" si="114"/>
        <v>2267.3191860065226</v>
      </c>
      <c r="Z98" s="126">
        <f t="shared" si="164"/>
        <v>1581.0639546866014</v>
      </c>
      <c r="AA98" s="126">
        <f t="shared" si="165"/>
        <v>2660.2028443933295</v>
      </c>
      <c r="AB98" s="126">
        <f t="shared" si="166"/>
        <v>75.288759746981029</v>
      </c>
      <c r="AC98" s="126">
        <f t="shared" si="148"/>
        <v>4316.5555588269117</v>
      </c>
      <c r="AD98" s="1"/>
      <c r="AE98" s="106" t="e">
        <f t="shared" si="112"/>
        <v>#N/A</v>
      </c>
      <c r="AF98" s="106" t="str">
        <f t="shared" si="149"/>
        <v>-</v>
      </c>
      <c r="AG98" s="106" t="str">
        <f t="shared" si="115"/>
        <v>A5</v>
      </c>
      <c r="AH98" s="106">
        <f t="shared" si="150"/>
        <v>6816</v>
      </c>
      <c r="AI98" s="106" t="str">
        <f t="shared" si="151"/>
        <v xml:space="preserve"> </v>
      </c>
      <c r="AJ98" s="106" t="str">
        <f t="shared" si="116"/>
        <v xml:space="preserve"> </v>
      </c>
      <c r="AK98" s="1"/>
      <c r="AL98" s="126">
        <f t="shared" si="167"/>
        <v>4382</v>
      </c>
      <c r="AM98" s="126">
        <f t="shared" si="167"/>
        <v>2235.5468139934774</v>
      </c>
      <c r="AN98" s="126">
        <f t="shared" si="167"/>
        <v>1606.3580453133989</v>
      </c>
      <c r="AO98" s="126">
        <f t="shared" si="167"/>
        <v>2702.7611556066709</v>
      </c>
      <c r="AP98" s="126">
        <f t="shared" si="167"/>
        <v>76.493240253018982</v>
      </c>
      <c r="AQ98" s="126">
        <f t="shared" si="167"/>
        <v>4385.6124411730889</v>
      </c>
      <c r="AR98" s="126" t="e">
        <f t="shared" si="168"/>
        <v>#N/A</v>
      </c>
      <c r="AS98" s="126" t="e">
        <f t="shared" si="168"/>
        <v>#N/A</v>
      </c>
      <c r="AT98" s="126" t="e">
        <f t="shared" si="168"/>
        <v>#N/A</v>
      </c>
      <c r="AU98" s="126" t="e">
        <f t="shared" si="168"/>
        <v>#N/A</v>
      </c>
      <c r="AV98" s="126" t="e">
        <f t="shared" si="168"/>
        <v>#N/A</v>
      </c>
      <c r="AW98" s="126" t="e">
        <f t="shared" si="168"/>
        <v>#N/A</v>
      </c>
      <c r="AX98" s="1"/>
      <c r="AY98" s="126" t="e">
        <f t="shared" si="117"/>
        <v>#VALUE!</v>
      </c>
      <c r="AZ98" s="126" t="e">
        <f t="shared" si="118"/>
        <v>#VALUE!</v>
      </c>
      <c r="BA98" s="126" t="e">
        <f t="shared" si="119"/>
        <v>#VALUE!</v>
      </c>
      <c r="BB98" s="126" t="e">
        <f t="shared" si="120"/>
        <v>#VALUE!</v>
      </c>
      <c r="BC98" s="126" t="e">
        <f t="shared" si="121"/>
        <v>#N/A</v>
      </c>
      <c r="BD98" s="126" t="e">
        <f t="shared" si="122"/>
        <v>#N/A</v>
      </c>
      <c r="BE98" s="126" t="e">
        <f t="shared" si="123"/>
        <v>#N/A</v>
      </c>
      <c r="BF98" s="126" t="e">
        <f t="shared" si="124"/>
        <v>#N/A</v>
      </c>
      <c r="BG98" s="1"/>
      <c r="BH98" s="128" t="e">
        <f>VLOOKUP(BH$6,'1-Konfiguration'!$C$14:$D$17,2,FALSE)*AY98 / 100 / 1000</f>
        <v>#VALUE!</v>
      </c>
      <c r="BI98" s="128" t="e">
        <f>VLOOKUP(BI$6,'1-Konfiguration'!$C$14:$D$17,2,FALSE)*AZ98 / 100 / 1000</f>
        <v>#VALUE!</v>
      </c>
      <c r="BJ98" s="128" t="e">
        <f>VLOOKUP(BJ$6,'1-Konfiguration'!$C$14:$D$17,2,FALSE)*BA98 / 100 / 1000</f>
        <v>#VALUE!</v>
      </c>
      <c r="BK98" s="128" t="e">
        <f>VLOOKUP(BK$6,'1-Konfiguration'!$C$14:$D$17,2,FALSE)*BB98 / 100 / 1000</f>
        <v>#VALUE!</v>
      </c>
      <c r="BL98" s="128" t="e">
        <f>VLOOKUP(BL$6,'1-Konfiguration'!$C$14:$D$17,2,FALSE)*BC98 / 100 / 1000</f>
        <v>#N/A</v>
      </c>
      <c r="BM98" s="128" t="e">
        <f>VLOOKUP(BM$6,'1-Konfiguration'!$C$14:$D$17,2,FALSE)*BD98 / 100 / 1000</f>
        <v>#N/A</v>
      </c>
      <c r="BN98" s="128" t="e">
        <f>VLOOKUP(BN$6,'1-Konfiguration'!$C$14:$D$17,2,FALSE)*BE98 / 100 / 1000</f>
        <v>#N/A</v>
      </c>
      <c r="BO98" s="128" t="e">
        <f>VLOOKUP(BO$6,'1-Konfiguration'!$C$14:$D$17,2,FALSE)*BF98 / 100 / 1000</f>
        <v>#N/A</v>
      </c>
      <c r="BP98" s="128"/>
      <c r="BQ98" s="214" t="e">
        <f t="shared" si="125"/>
        <v>#VALUE!</v>
      </c>
      <c r="BR98" s="214" t="e">
        <f t="shared" si="126"/>
        <v>#VALUE!</v>
      </c>
      <c r="BS98" s="214" t="e">
        <f t="shared" si="127"/>
        <v>#VALUE!</v>
      </c>
      <c r="BT98" s="215" t="e">
        <f t="shared" si="128"/>
        <v>#VALUE!</v>
      </c>
      <c r="BU98" s="216" t="e">
        <f>BQ98*VLOOKUP(BU$6,'1-Konfiguration'!$C$23:$K$26,5,FALSE)</f>
        <v>#VALUE!</v>
      </c>
      <c r="BV98" s="216" t="e">
        <f>BR98*VLOOKUP(BV$6,'1-Konfiguration'!$C$23:$K$26,5,FALSE)</f>
        <v>#VALUE!</v>
      </c>
      <c r="BW98" s="216" t="e">
        <f>BS98*VLOOKUP(BW$6,'1-Konfiguration'!$C$23:$K$26,5,FALSE)</f>
        <v>#VALUE!</v>
      </c>
      <c r="BX98" s="216" t="e">
        <f>BT98*VLOOKUP(BX$6,'1-Konfiguration'!$C$23:$K$26,5,FALSE)</f>
        <v>#VALUE!</v>
      </c>
      <c r="BY98" s="216" t="e">
        <f t="shared" si="129"/>
        <v>#VALUE!</v>
      </c>
      <c r="BZ98" s="216" t="e">
        <f>BQ98*VLOOKUP(BZ$6,'1-Konfiguration'!$C$23:$K$26,9,FALSE)</f>
        <v>#VALUE!</v>
      </c>
      <c r="CA98" s="216" t="e">
        <f>BR98*VLOOKUP(CA$6,'1-Konfiguration'!$C$23:$K$26,9,FALSE)</f>
        <v>#VALUE!</v>
      </c>
      <c r="CB98" s="216" t="e">
        <f>BS98*VLOOKUP(CB$6,'1-Konfiguration'!$C$23:$K$26,9,FALSE)</f>
        <v>#VALUE!</v>
      </c>
      <c r="CC98" s="216" t="e">
        <f>BT98*VLOOKUP(CC$6,'1-Konfiguration'!$C$23:$K$26,9,FALSE)</f>
        <v>#VALUE!</v>
      </c>
      <c r="CD98" s="216" t="e">
        <f t="shared" si="130"/>
        <v>#VALUE!</v>
      </c>
      <c r="CE98" s="2"/>
      <c r="CF98" s="128" t="e">
        <f t="shared" si="131"/>
        <v>#VALUE!</v>
      </c>
      <c r="CG98" s="128" t="e">
        <f t="shared" si="132"/>
        <v>#VALUE!</v>
      </c>
      <c r="CH98" s="128" t="e">
        <f t="shared" si="133"/>
        <v>#VALUE!</v>
      </c>
      <c r="CI98" s="128" t="e">
        <f t="shared" si="134"/>
        <v>#VALUE!</v>
      </c>
      <c r="CJ98" s="128" t="e">
        <f t="shared" si="135"/>
        <v>#VALUE!</v>
      </c>
      <c r="CK98" s="128" t="e">
        <f t="shared" si="136"/>
        <v>#VALUE!</v>
      </c>
      <c r="CL98" s="128" t="e">
        <f t="shared" si="137"/>
        <v>#VALUE!</v>
      </c>
      <c r="CM98" s="128" t="e">
        <f t="shared" si="138"/>
        <v>#VALUE!</v>
      </c>
      <c r="CN98" s="2"/>
      <c r="CO98" s="128" t="e">
        <f>MMULT($BH98:$BK98,'1-Konfiguration'!D$23:D$26)+MMULT($BL98:$BO98,'1-Konfiguration'!D$23:D$26)</f>
        <v>#VALUE!</v>
      </c>
      <c r="CP98" s="128" t="e">
        <f>MMULT($BH98:$BK98,'1-Konfiguration'!E$23:E$26)+MMULT($BL98:$BO98,'1-Konfiguration'!E$23:E$26)</f>
        <v>#VALUE!</v>
      </c>
      <c r="CQ98" s="128" t="e">
        <f>MMULT($BH98:$BK98,'1-Konfiguration'!F$23:F$26)+MMULT($BL98:$BO98,'1-Konfiguration'!F$23:F$26)</f>
        <v>#VALUE!</v>
      </c>
      <c r="CR98" s="128" t="e">
        <f>MMULT($BH98:$BK98,'1-Konfiguration'!G$23:G$26)+MMULT($BL98:$BO98,'1-Konfiguration'!G$23:G$26)</f>
        <v>#VALUE!</v>
      </c>
      <c r="CS98" s="128" t="e">
        <f>MMULT($BH98:$BK98,'1-Konfiguration'!H$23:H$26)+MMULT($BL98:$BO98,'1-Konfiguration'!H$23:H$26)</f>
        <v>#VALUE!</v>
      </c>
      <c r="CT98" s="128" t="e">
        <f>MMULT($BH98:$BK98,'1-Konfiguration'!I$23:I$26)+MMULT($BL98:$BO98,'1-Konfiguration'!I$23:I$26)</f>
        <v>#VALUE!</v>
      </c>
      <c r="CU98" s="128" t="e">
        <f>MMULT($BH98:$BK98,'1-Konfiguration'!J$23:J$26)+MMULT($BL98:$BO98,'1-Konfiguration'!J$23:J$26)</f>
        <v>#VALUE!</v>
      </c>
      <c r="CV98" s="128" t="e">
        <f>MMULT($BH98:$BK98,'1-Konfiguration'!K$23:K$26)+MMULT($BL98:$BO98,'1-Konfiguration'!K$23:K$26)</f>
        <v>#VALUE!</v>
      </c>
      <c r="CX98" s="106"/>
      <c r="CY98" s="106"/>
      <c r="CZ98" s="106"/>
      <c r="DA98" s="106"/>
      <c r="DB98" s="106"/>
      <c r="DC98" s="106"/>
      <c r="DD98" s="106"/>
      <c r="DE98" s="106"/>
      <c r="DF98" s="117" t="e">
        <f>IF(CF98&gt;'5-Colouring_uMap'!B$15,'5-Colouring_uMap'!C$15,IF(CF98&gt;'5-Colouring_uMap'!B$14,'5-Colouring_uMap'!C$14,IF(CF98&gt;'5-Colouring_uMap'!B$13,'5-Colouring_uMap'!C$13,IF(CF98&gt;'5-Colouring_uMap'!B$12,'5-Colouring_uMap'!C$12,IF(CF98&gt;'5-Colouring_uMap'!B$11,'5-Colouring_uMap'!C$11,IF(CF98&gt;'5-Colouring_uMap'!B$10,'5-Colouring_uMap'!C$10,IF(CF98&gt;'5-Colouring_uMap'!B$9,'5-Colouring_uMap'!C$9,IF(CF98&gt;'5-Colouring_uMap'!B$8,'5-Colouring_uMap'!C$8,IF(CF98&gt;'5-Colouring_uMap'!B$7,'5-Colouring_uMap'!C$7)))))))))</f>
        <v>#VALUE!</v>
      </c>
      <c r="DG98" s="117" t="e">
        <f>IF(CG98&gt;'5-Colouring_uMap'!E$15,'5-Colouring_uMap'!F$15,IF(CG98&gt;'5-Colouring_uMap'!E$14,'5-Colouring_uMap'!F$14,IF(CG98&gt;'5-Colouring_uMap'!E$13,'5-Colouring_uMap'!F$13,IF(CG98&gt;'5-Colouring_uMap'!E$12,'5-Colouring_uMap'!F$12,IF(CG98&gt;'5-Colouring_uMap'!E$11,'5-Colouring_uMap'!F$11,IF(CG98&gt;'5-Colouring_uMap'!E$10,'5-Colouring_uMap'!F$10,IF(CG98&gt;'5-Colouring_uMap'!E$9,'5-Colouring_uMap'!F$9,IF(CG98&gt;'5-Colouring_uMap'!E$8,'5-Colouring_uMap'!F$8,IF(CG98&gt;'5-Colouring_uMap'!E$7,'5-Colouring_uMap'!F$7)))))))))</f>
        <v>#VALUE!</v>
      </c>
      <c r="DH98" s="117" t="e">
        <f>IF(CH98&gt;'5-Colouring_uMap'!H$15,'5-Colouring_uMap'!I$15,IF(CH98&gt;'5-Colouring_uMap'!H$14,'5-Colouring_uMap'!I$14,IF(CH98&gt;'5-Colouring_uMap'!H$13,'5-Colouring_uMap'!I$13,IF(CH98&gt;'5-Colouring_uMap'!H$12,'5-Colouring_uMap'!I$12,IF(CH98&gt;'5-Colouring_uMap'!H$11,'5-Colouring_uMap'!I$11,IF(CH98&gt;'5-Colouring_uMap'!H$10,'5-Colouring_uMap'!I$10,IF(CH98&gt;'5-Colouring_uMap'!H$9,'5-Colouring_uMap'!I$9,IF(CH98&gt;'5-Colouring_uMap'!H$8,'5-Colouring_uMap'!I$8,IF(CH98&gt;'5-Colouring_uMap'!H$7,'5-Colouring_uMap'!I$7)))))))))</f>
        <v>#VALUE!</v>
      </c>
      <c r="DI98" s="117" t="e">
        <f>IF(CI98&gt;'5-Colouring_uMap'!K$15,'5-Colouring_uMap'!L$15,IF(CI98&gt;'5-Colouring_uMap'!K$14,'5-Colouring_uMap'!L$14,IF(CI98&gt;'5-Colouring_uMap'!K$13,'5-Colouring_uMap'!L$13,IF(CI98&gt;'5-Colouring_uMap'!K$12,'5-Colouring_uMap'!L$12,IF(CI98&gt;'5-Colouring_uMap'!K$11,'5-Colouring_uMap'!L$11,IF(CI98&gt;'5-Colouring_uMap'!K$10,'5-Colouring_uMap'!L$10,IF(CI98&gt;'5-Colouring_uMap'!K$9,'5-Colouring_uMap'!L$9,IF(CI98&gt;'5-Colouring_uMap'!K$8,'5-Colouring_uMap'!L$8,IF(CI98&gt;'5-Colouring_uMap'!K$7,'5-Colouring_uMap'!L$7)))))))))</f>
        <v>#VALUE!</v>
      </c>
      <c r="DJ98" s="117" t="e">
        <f>IF(CJ98&gt;'5-Colouring_uMap'!N$15,'5-Colouring_uMap'!O$15,IF(CJ98&gt;'5-Colouring_uMap'!N$14,'5-Colouring_uMap'!O$14,IF(CJ98&gt;'5-Colouring_uMap'!N$13,'5-Colouring_uMap'!O$13,IF(CJ98&gt;'5-Colouring_uMap'!N$12,'5-Colouring_uMap'!O$12,IF(CJ98&gt;'5-Colouring_uMap'!N$11,'5-Colouring_uMap'!O$11,IF(CJ98&gt;'5-Colouring_uMap'!N$10,'5-Colouring_uMap'!O$10,IF(CJ98&gt;'5-Colouring_uMap'!N$9,'5-Colouring_uMap'!O$9,IF(CJ98&gt;'5-Colouring_uMap'!N$8,'5-Colouring_uMap'!O$8,IF(CJ98&gt;'5-Colouring_uMap'!N$7,'5-Colouring_uMap'!O$7)))))))))</f>
        <v>#VALUE!</v>
      </c>
      <c r="DK98" s="117" t="e">
        <f>IF(CK98&gt;'5-Colouring_uMap'!Q$15,'5-Colouring_uMap'!R$15,IF(CK98&gt;'5-Colouring_uMap'!Q$14,'5-Colouring_uMap'!R$14,IF(CK98&gt;'5-Colouring_uMap'!Q$13,'5-Colouring_uMap'!R$13,IF(CK98&gt;'5-Colouring_uMap'!Q$12,'5-Colouring_uMap'!R$12,IF(CK98&gt;'5-Colouring_uMap'!Q$11,'5-Colouring_uMap'!R$11,IF(CK98&gt;'5-Colouring_uMap'!Q$10,'5-Colouring_uMap'!R$10,IF(CK98&gt;'5-Colouring_uMap'!Q$9,'5-Colouring_uMap'!R$9,IF(CK98&gt;'5-Colouring_uMap'!Q$8,'5-Colouring_uMap'!R$8,IF(CK98&gt;'5-Colouring_uMap'!Q$7,'5-Colouring_uMap'!R$7)))))))))</f>
        <v>#VALUE!</v>
      </c>
      <c r="DL98" s="117" t="e">
        <f>IF(CL98&gt;'5-Colouring_uMap'!T$15,'5-Colouring_uMap'!U$15,IF(CL98&gt;'5-Colouring_uMap'!T$14,'5-Colouring_uMap'!U$14,IF(CL98&gt;'5-Colouring_uMap'!T$13,'5-Colouring_uMap'!U$13,IF(CL98&gt;'5-Colouring_uMap'!T$12,'5-Colouring_uMap'!U$12,IF(CL98&gt;'5-Colouring_uMap'!T$11,'5-Colouring_uMap'!U$11,IF(CL98&gt;'5-Colouring_uMap'!T$10,'5-Colouring_uMap'!U$10,IF(CL98&gt;'5-Colouring_uMap'!T$9,'5-Colouring_uMap'!U$9,IF(CL98&gt;'5-Colouring_uMap'!T$8,'5-Colouring_uMap'!U$8,IF(CL98&gt;'5-Colouring_uMap'!T$7,'5-Colouring_uMap'!U$7)))))))))</f>
        <v>#VALUE!</v>
      </c>
      <c r="DM98" s="117" t="e">
        <f>IF(CM98&gt;'5-Colouring_uMap'!W$15,'5-Colouring_uMap'!X$15,IF(CM98&gt;'5-Colouring_uMap'!W$14,'5-Colouring_uMap'!X$14,IF(CM98&gt;'5-Colouring_uMap'!W$13,'5-Colouring_uMap'!X$13,IF(CM98&gt;'5-Colouring_uMap'!W$12,'5-Colouring_uMap'!X$12,IF(CM98&gt;'5-Colouring_uMap'!W$11,'5-Colouring_uMap'!X$11,IF(CM98&gt;'5-Colouring_uMap'!W$10,'5-Colouring_uMap'!X$10,IF(CM98&gt;'5-Colouring_uMap'!W$9,'5-Colouring_uMap'!X$9,IF(CM98&gt;'5-Colouring_uMap'!W$8,'5-Colouring_uMap'!X$8,IF(CM98&gt;'5-Colouring_uMap'!W$7,'5-Colouring_uMap'!X$7)))))))))</f>
        <v>#VALUE!</v>
      </c>
      <c r="DN98" s="117">
        <v>10</v>
      </c>
      <c r="DO98" s="159" t="s">
        <v>2093</v>
      </c>
      <c r="DP98" s="106" t="e">
        <f t="shared" si="139"/>
        <v>#VALUE!</v>
      </c>
      <c r="DQ98" s="106" t="e">
        <f t="shared" si="140"/>
        <v>#VALUE!</v>
      </c>
      <c r="DR98" s="106" t="e">
        <f t="shared" si="141"/>
        <v>#VALUE!</v>
      </c>
      <c r="DS98" s="106" t="e">
        <f t="shared" si="142"/>
        <v>#VALUE!</v>
      </c>
      <c r="DT98" s="106" t="e">
        <f t="shared" si="143"/>
        <v>#VALUE!</v>
      </c>
      <c r="DU98" s="106" t="e">
        <f t="shared" si="144"/>
        <v>#VALUE!</v>
      </c>
      <c r="DV98" s="106" t="e">
        <f t="shared" si="145"/>
        <v>#VALUE!</v>
      </c>
      <c r="DW98" s="106" t="e">
        <f t="shared" si="146"/>
        <v>#VALUE!</v>
      </c>
      <c r="DX98" t="s">
        <v>2080</v>
      </c>
      <c r="DY98">
        <v>2018</v>
      </c>
      <c r="DZ98">
        <v>5518</v>
      </c>
      <c r="EA98">
        <v>6816</v>
      </c>
      <c r="EB98" t="s">
        <v>197</v>
      </c>
      <c r="EC98">
        <v>6</v>
      </c>
      <c r="ED98" t="s">
        <v>99</v>
      </c>
      <c r="EE98" t="s">
        <v>100</v>
      </c>
      <c r="EF98">
        <v>5</v>
      </c>
      <c r="EH98" t="s">
        <v>101</v>
      </c>
      <c r="EI98" t="s">
        <v>186</v>
      </c>
      <c r="EJ98" t="s">
        <v>198</v>
      </c>
      <c r="EK98" t="s">
        <v>104</v>
      </c>
      <c r="EL98" t="s">
        <v>105</v>
      </c>
      <c r="EM98" t="s">
        <v>199</v>
      </c>
      <c r="EN98" t="s">
        <v>107</v>
      </c>
      <c r="EO98">
        <v>4</v>
      </c>
      <c r="EP98">
        <v>351</v>
      </c>
      <c r="EQ98">
        <v>50594</v>
      </c>
      <c r="ER98">
        <v>25119</v>
      </c>
      <c r="ES98">
        <v>25476</v>
      </c>
      <c r="ET98">
        <v>8695</v>
      </c>
      <c r="EU98">
        <v>4382</v>
      </c>
      <c r="EV98">
        <v>4313</v>
      </c>
      <c r="EW98">
        <v>17.2</v>
      </c>
      <c r="EX98">
        <v>1.01</v>
      </c>
      <c r="EY98">
        <v>0.98</v>
      </c>
      <c r="EZ98">
        <v>1.1499999999999999</v>
      </c>
      <c r="FA98">
        <v>2754</v>
      </c>
      <c r="FB98">
        <v>14.5</v>
      </c>
      <c r="FC98">
        <v>816</v>
      </c>
      <c r="FD98">
        <v>35.1</v>
      </c>
      <c r="FI98" t="s">
        <v>161</v>
      </c>
      <c r="FJ98" t="s">
        <v>108</v>
      </c>
      <c r="FK98">
        <v>80.5</v>
      </c>
      <c r="FL98">
        <v>8.9</v>
      </c>
      <c r="FM98">
        <v>0.7</v>
      </c>
      <c r="FN98">
        <v>1.1000000000000001</v>
      </c>
      <c r="FO98">
        <v>3.2</v>
      </c>
      <c r="FP98">
        <v>13.7</v>
      </c>
      <c r="FQ98">
        <v>10.6</v>
      </c>
      <c r="FR98">
        <v>0.3</v>
      </c>
      <c r="FS98">
        <v>1.2</v>
      </c>
      <c r="FT98">
        <v>481134</v>
      </c>
      <c r="FU98">
        <v>5592951</v>
      </c>
      <c r="FZ98">
        <v>52229</v>
      </c>
      <c r="GA98">
        <v>26222</v>
      </c>
      <c r="GB98">
        <v>26008</v>
      </c>
      <c r="GC98">
        <v>22</v>
      </c>
      <c r="GD98">
        <v>22.2</v>
      </c>
      <c r="GE98">
        <v>21.9</v>
      </c>
      <c r="GF98">
        <v>50.488235250000002</v>
      </c>
      <c r="GG98">
        <v>8.7340508499999991</v>
      </c>
      <c r="GH98">
        <v>2469</v>
      </c>
      <c r="GI98">
        <v>2465</v>
      </c>
      <c r="GJ98">
        <v>9.8000000000000007</v>
      </c>
      <c r="GK98">
        <v>9.6999999999999993</v>
      </c>
      <c r="GL98">
        <v>11.2</v>
      </c>
      <c r="GM98">
        <v>1.9</v>
      </c>
      <c r="GN98">
        <v>9.1</v>
      </c>
      <c r="GO98">
        <v>0.6</v>
      </c>
      <c r="GP98">
        <v>9.4</v>
      </c>
      <c r="GQ98">
        <v>9.5</v>
      </c>
      <c r="GR98">
        <v>26586</v>
      </c>
      <c r="GS98">
        <v>26050</v>
      </c>
      <c r="GT98">
        <v>0.89</v>
      </c>
      <c r="GU98">
        <v>1.06</v>
      </c>
      <c r="GV98">
        <v>0.89</v>
      </c>
      <c r="GW98">
        <v>1.1100000000000001</v>
      </c>
      <c r="GX98">
        <v>1.21</v>
      </c>
      <c r="GY98">
        <v>1.08</v>
      </c>
      <c r="GZ98">
        <v>0.87</v>
      </c>
      <c r="HA98">
        <v>0.84</v>
      </c>
      <c r="HB98">
        <v>2302</v>
      </c>
      <c r="HC98">
        <v>87</v>
      </c>
      <c r="HD98">
        <v>313</v>
      </c>
      <c r="HE98">
        <v>19</v>
      </c>
      <c r="HF98">
        <v>512</v>
      </c>
      <c r="HG98">
        <v>45</v>
      </c>
      <c r="HH98">
        <v>242</v>
      </c>
      <c r="HI98">
        <v>5</v>
      </c>
      <c r="HJ98">
        <v>1870</v>
      </c>
      <c r="HK98">
        <v>65</v>
      </c>
      <c r="HL98">
        <v>252</v>
      </c>
      <c r="HM98">
        <v>16</v>
      </c>
      <c r="HN98">
        <v>450</v>
      </c>
      <c r="HO98" t="s">
        <v>200</v>
      </c>
      <c r="HP98">
        <v>7.1790000000000003</v>
      </c>
      <c r="HQ98" t="s">
        <v>110</v>
      </c>
      <c r="HR98" t="s">
        <v>111</v>
      </c>
    </row>
    <row r="99" spans="2:226" ht="14.25" hidden="1" customHeight="1" x14ac:dyDescent="0.3">
      <c r="B99">
        <f t="shared" si="104"/>
        <v>6815</v>
      </c>
      <c r="C99" t="str">
        <f t="shared" si="105"/>
        <v>A5</v>
      </c>
      <c r="D99" s="132">
        <f t="shared" si="106"/>
        <v>470</v>
      </c>
      <c r="E99" s="123">
        <f>VLOOKUP($EA99,'4-DZ-Nr.-Mapping'!$A:$J,E$4,FALSE)</f>
        <v>0</v>
      </c>
      <c r="F99" s="123">
        <f>VLOOKUP($EA99,'4-DZ-Nr.-Mapping'!$A:$J,F$4,FALSE)</f>
        <v>0</v>
      </c>
      <c r="G99" s="106" t="str">
        <f t="shared" si="107"/>
        <v>N - AD Hattenbach (A7)</v>
      </c>
      <c r="H99" t="str">
        <f t="shared" si="108"/>
        <v>S - Frankfurt a. Main</v>
      </c>
      <c r="I99" s="106" t="str">
        <f>VLOOKUP($EA99,'4-DZ-Nr.-Mapping'!$A:$N,I$4,FALSE)</f>
        <v xml:space="preserve"> </v>
      </c>
      <c r="J99" s="106" t="str">
        <f>VLOOKUP($EA99,'4-DZ-Nr.-Mapping'!$A:$N,J$4,FALSE)</f>
        <v xml:space="preserve"> </v>
      </c>
      <c r="K99" s="106" t="str">
        <f>VLOOKUP($EA99,'4-DZ-Nr.-Mapping'!$A:$N,K$4,FALSE)</f>
        <v xml:space="preserve"> </v>
      </c>
      <c r="L99" s="106" t="str">
        <f>VLOOKUP($EA99,'4-DZ-Nr.-Mapping'!$A:$N,L$4,FALSE)</f>
        <v xml:space="preserve"> </v>
      </c>
      <c r="M99" s="106" t="str">
        <f>VLOOKUP($EA99,'4-DZ-Nr.-Mapping'!$A:$N,M$4,FALSE)</f>
        <v xml:space="preserve"> </v>
      </c>
      <c r="N99" s="106" t="str">
        <f t="shared" si="109"/>
        <v>8+1</v>
      </c>
      <c r="P99" s="203">
        <f t="shared" si="110"/>
        <v>0.50229763167196895</v>
      </c>
      <c r="Q99" s="126">
        <f t="shared" si="102"/>
        <v>4263</v>
      </c>
      <c r="R99" s="126">
        <f t="shared" si="147"/>
        <v>2557.2240000000002</v>
      </c>
      <c r="S99" s="126">
        <f t="shared" si="161"/>
        <v>1455.6525090137857</v>
      </c>
      <c r="T99" s="126">
        <f t="shared" si="162"/>
        <v>2696.536615058325</v>
      </c>
      <c r="U99" s="126">
        <f t="shared" si="163"/>
        <v>95.452623541887604</v>
      </c>
      <c r="V99" s="126">
        <f t="shared" si="113"/>
        <v>4247.6417476139986</v>
      </c>
      <c r="W99" s="125">
        <f t="shared" si="111"/>
        <v>0.49770236832803111</v>
      </c>
      <c r="X99" s="126">
        <f t="shared" si="103"/>
        <v>4224</v>
      </c>
      <c r="Y99" s="126">
        <f t="shared" si="114"/>
        <v>2573.6400000000003</v>
      </c>
      <c r="Z99" s="126">
        <f t="shared" si="164"/>
        <v>1442.3354909862142</v>
      </c>
      <c r="AA99" s="126">
        <f t="shared" si="165"/>
        <v>2671.8673849416755</v>
      </c>
      <c r="AB99" s="126">
        <f t="shared" si="166"/>
        <v>94.579376458112421</v>
      </c>
      <c r="AC99" s="126">
        <f t="shared" si="148"/>
        <v>4208.7822523860013</v>
      </c>
      <c r="AD99" s="1"/>
      <c r="AE99" s="106" t="e">
        <f t="shared" si="112"/>
        <v>#N/A</v>
      </c>
      <c r="AF99" s="106" t="str">
        <f t="shared" si="149"/>
        <v>-</v>
      </c>
      <c r="AG99" s="106" t="str">
        <f t="shared" si="115"/>
        <v>A5</v>
      </c>
      <c r="AH99" s="106">
        <f t="shared" si="150"/>
        <v>6815</v>
      </c>
      <c r="AI99" s="106" t="str">
        <f t="shared" si="151"/>
        <v xml:space="preserve"> </v>
      </c>
      <c r="AJ99" s="106" t="str">
        <f t="shared" si="116"/>
        <v xml:space="preserve"> </v>
      </c>
      <c r="AK99" s="1"/>
      <c r="AL99" s="126">
        <f t="shared" si="167"/>
        <v>4263</v>
      </c>
      <c r="AM99" s="126">
        <f t="shared" si="167"/>
        <v>2557.2240000000002</v>
      </c>
      <c r="AN99" s="126">
        <f t="shared" si="167"/>
        <v>1455.6525090137857</v>
      </c>
      <c r="AO99" s="126">
        <f t="shared" si="167"/>
        <v>2696.536615058325</v>
      </c>
      <c r="AP99" s="126">
        <f t="shared" si="167"/>
        <v>95.452623541887604</v>
      </c>
      <c r="AQ99" s="126">
        <f t="shared" si="167"/>
        <v>4247.6417476139986</v>
      </c>
      <c r="AR99" s="126" t="e">
        <f t="shared" si="168"/>
        <v>#N/A</v>
      </c>
      <c r="AS99" s="126" t="e">
        <f t="shared" si="168"/>
        <v>#N/A</v>
      </c>
      <c r="AT99" s="126" t="e">
        <f t="shared" si="168"/>
        <v>#N/A</v>
      </c>
      <c r="AU99" s="126" t="e">
        <f t="shared" si="168"/>
        <v>#N/A</v>
      </c>
      <c r="AV99" s="126" t="e">
        <f t="shared" si="168"/>
        <v>#N/A</v>
      </c>
      <c r="AW99" s="126" t="e">
        <f t="shared" si="168"/>
        <v>#N/A</v>
      </c>
      <c r="AX99" s="1"/>
      <c r="AY99" s="126" t="e">
        <f t="shared" si="117"/>
        <v>#VALUE!</v>
      </c>
      <c r="AZ99" s="126" t="e">
        <f t="shared" si="118"/>
        <v>#VALUE!</v>
      </c>
      <c r="BA99" s="126" t="e">
        <f t="shared" si="119"/>
        <v>#VALUE!</v>
      </c>
      <c r="BB99" s="126" t="e">
        <f t="shared" si="120"/>
        <v>#VALUE!</v>
      </c>
      <c r="BC99" s="126" t="e">
        <f t="shared" si="121"/>
        <v>#N/A</v>
      </c>
      <c r="BD99" s="126" t="e">
        <f t="shared" si="122"/>
        <v>#N/A</v>
      </c>
      <c r="BE99" s="126" t="e">
        <f t="shared" si="123"/>
        <v>#N/A</v>
      </c>
      <c r="BF99" s="126" t="e">
        <f t="shared" si="124"/>
        <v>#N/A</v>
      </c>
      <c r="BG99" s="1"/>
      <c r="BH99" s="128" t="e">
        <f>VLOOKUP(BH$6,'1-Konfiguration'!$C$14:$D$17,2,FALSE)*AY99 / 100 / 1000</f>
        <v>#VALUE!</v>
      </c>
      <c r="BI99" s="128" t="e">
        <f>VLOOKUP(BI$6,'1-Konfiguration'!$C$14:$D$17,2,FALSE)*AZ99 / 100 / 1000</f>
        <v>#VALUE!</v>
      </c>
      <c r="BJ99" s="128" t="e">
        <f>VLOOKUP(BJ$6,'1-Konfiguration'!$C$14:$D$17,2,FALSE)*BA99 / 100 / 1000</f>
        <v>#VALUE!</v>
      </c>
      <c r="BK99" s="128" t="e">
        <f>VLOOKUP(BK$6,'1-Konfiguration'!$C$14:$D$17,2,FALSE)*BB99 / 100 / 1000</f>
        <v>#VALUE!</v>
      </c>
      <c r="BL99" s="128" t="e">
        <f>VLOOKUP(BL$6,'1-Konfiguration'!$C$14:$D$17,2,FALSE)*BC99 / 100 / 1000</f>
        <v>#N/A</v>
      </c>
      <c r="BM99" s="128" t="e">
        <f>VLOOKUP(BM$6,'1-Konfiguration'!$C$14:$D$17,2,FALSE)*BD99 / 100 / 1000</f>
        <v>#N/A</v>
      </c>
      <c r="BN99" s="128" t="e">
        <f>VLOOKUP(BN$6,'1-Konfiguration'!$C$14:$D$17,2,FALSE)*BE99 / 100 / 1000</f>
        <v>#N/A</v>
      </c>
      <c r="BO99" s="128" t="e">
        <f>VLOOKUP(BO$6,'1-Konfiguration'!$C$14:$D$17,2,FALSE)*BF99 / 100 / 1000</f>
        <v>#N/A</v>
      </c>
      <c r="BP99" s="128"/>
      <c r="BQ99" s="214" t="e">
        <f t="shared" si="125"/>
        <v>#VALUE!</v>
      </c>
      <c r="BR99" s="214" t="e">
        <f t="shared" si="126"/>
        <v>#VALUE!</v>
      </c>
      <c r="BS99" s="214" t="e">
        <f t="shared" si="127"/>
        <v>#VALUE!</v>
      </c>
      <c r="BT99" s="215" t="e">
        <f t="shared" si="128"/>
        <v>#VALUE!</v>
      </c>
      <c r="BU99" s="216" t="e">
        <f>BQ99*VLOOKUP(BU$6,'1-Konfiguration'!$C$23:$K$26,5,FALSE)</f>
        <v>#VALUE!</v>
      </c>
      <c r="BV99" s="216" t="e">
        <f>BR99*VLOOKUP(BV$6,'1-Konfiguration'!$C$23:$K$26,5,FALSE)</f>
        <v>#VALUE!</v>
      </c>
      <c r="BW99" s="216" t="e">
        <f>BS99*VLOOKUP(BW$6,'1-Konfiguration'!$C$23:$K$26,5,FALSE)</f>
        <v>#VALUE!</v>
      </c>
      <c r="BX99" s="216" t="e">
        <f>BT99*VLOOKUP(BX$6,'1-Konfiguration'!$C$23:$K$26,5,FALSE)</f>
        <v>#VALUE!</v>
      </c>
      <c r="BY99" s="216" t="e">
        <f t="shared" si="129"/>
        <v>#VALUE!</v>
      </c>
      <c r="BZ99" s="216" t="e">
        <f>BQ99*VLOOKUP(BZ$6,'1-Konfiguration'!$C$23:$K$26,9,FALSE)</f>
        <v>#VALUE!</v>
      </c>
      <c r="CA99" s="216" t="e">
        <f>BR99*VLOOKUP(CA$6,'1-Konfiguration'!$C$23:$K$26,9,FALSE)</f>
        <v>#VALUE!</v>
      </c>
      <c r="CB99" s="216" t="e">
        <f>BS99*VLOOKUP(CB$6,'1-Konfiguration'!$C$23:$K$26,9,FALSE)</f>
        <v>#VALUE!</v>
      </c>
      <c r="CC99" s="216" t="e">
        <f>BT99*VLOOKUP(CC$6,'1-Konfiguration'!$C$23:$K$26,9,FALSE)</f>
        <v>#VALUE!</v>
      </c>
      <c r="CD99" s="216" t="e">
        <f t="shared" si="130"/>
        <v>#VALUE!</v>
      </c>
      <c r="CE99" s="2"/>
      <c r="CF99" s="128" t="e">
        <f t="shared" si="131"/>
        <v>#VALUE!</v>
      </c>
      <c r="CG99" s="128" t="e">
        <f t="shared" si="132"/>
        <v>#VALUE!</v>
      </c>
      <c r="CH99" s="128" t="e">
        <f t="shared" si="133"/>
        <v>#VALUE!</v>
      </c>
      <c r="CI99" s="128" t="e">
        <f t="shared" si="134"/>
        <v>#VALUE!</v>
      </c>
      <c r="CJ99" s="128" t="e">
        <f t="shared" si="135"/>
        <v>#VALUE!</v>
      </c>
      <c r="CK99" s="128" t="e">
        <f t="shared" si="136"/>
        <v>#VALUE!</v>
      </c>
      <c r="CL99" s="128" t="e">
        <f t="shared" si="137"/>
        <v>#VALUE!</v>
      </c>
      <c r="CM99" s="128" t="e">
        <f t="shared" si="138"/>
        <v>#VALUE!</v>
      </c>
      <c r="CN99" s="2"/>
      <c r="CO99" s="128" t="e">
        <f>MMULT($BH99:$BK99,'1-Konfiguration'!D$23:D$26)+MMULT($BL99:$BO99,'1-Konfiguration'!D$23:D$26)</f>
        <v>#VALUE!</v>
      </c>
      <c r="CP99" s="128" t="e">
        <f>MMULT($BH99:$BK99,'1-Konfiguration'!E$23:E$26)+MMULT($BL99:$BO99,'1-Konfiguration'!E$23:E$26)</f>
        <v>#VALUE!</v>
      </c>
      <c r="CQ99" s="128" t="e">
        <f>MMULT($BH99:$BK99,'1-Konfiguration'!F$23:F$26)+MMULT($BL99:$BO99,'1-Konfiguration'!F$23:F$26)</f>
        <v>#VALUE!</v>
      </c>
      <c r="CR99" s="128" t="e">
        <f>MMULT($BH99:$BK99,'1-Konfiguration'!G$23:G$26)+MMULT($BL99:$BO99,'1-Konfiguration'!G$23:G$26)</f>
        <v>#VALUE!</v>
      </c>
      <c r="CS99" s="128" t="e">
        <f>MMULT($BH99:$BK99,'1-Konfiguration'!H$23:H$26)+MMULT($BL99:$BO99,'1-Konfiguration'!H$23:H$26)</f>
        <v>#VALUE!</v>
      </c>
      <c r="CT99" s="128" t="e">
        <f>MMULT($BH99:$BK99,'1-Konfiguration'!I$23:I$26)+MMULT($BL99:$BO99,'1-Konfiguration'!I$23:I$26)</f>
        <v>#VALUE!</v>
      </c>
      <c r="CU99" s="128" t="e">
        <f>MMULT($BH99:$BK99,'1-Konfiguration'!J$23:J$26)+MMULT($BL99:$BO99,'1-Konfiguration'!J$23:J$26)</f>
        <v>#VALUE!</v>
      </c>
      <c r="CV99" s="128" t="e">
        <f>MMULT($BH99:$BK99,'1-Konfiguration'!K$23:K$26)+MMULT($BL99:$BO99,'1-Konfiguration'!K$23:K$26)</f>
        <v>#VALUE!</v>
      </c>
      <c r="CX99" s="106"/>
      <c r="CY99" s="106"/>
      <c r="CZ99" s="106"/>
      <c r="DA99" s="106"/>
      <c r="DB99" s="106"/>
      <c r="DC99" s="106"/>
      <c r="DD99" s="106"/>
      <c r="DE99" s="106"/>
      <c r="DF99" s="117" t="e">
        <f>IF(CF99&gt;'5-Colouring_uMap'!B$15,'5-Colouring_uMap'!C$15,IF(CF99&gt;'5-Colouring_uMap'!B$14,'5-Colouring_uMap'!C$14,IF(CF99&gt;'5-Colouring_uMap'!B$13,'5-Colouring_uMap'!C$13,IF(CF99&gt;'5-Colouring_uMap'!B$12,'5-Colouring_uMap'!C$12,IF(CF99&gt;'5-Colouring_uMap'!B$11,'5-Colouring_uMap'!C$11,IF(CF99&gt;'5-Colouring_uMap'!B$10,'5-Colouring_uMap'!C$10,IF(CF99&gt;'5-Colouring_uMap'!B$9,'5-Colouring_uMap'!C$9,IF(CF99&gt;'5-Colouring_uMap'!B$8,'5-Colouring_uMap'!C$8,IF(CF99&gt;'5-Colouring_uMap'!B$7,'5-Colouring_uMap'!C$7)))))))))</f>
        <v>#VALUE!</v>
      </c>
      <c r="DG99" s="117" t="e">
        <f>IF(CG99&gt;'5-Colouring_uMap'!E$15,'5-Colouring_uMap'!F$15,IF(CG99&gt;'5-Colouring_uMap'!E$14,'5-Colouring_uMap'!F$14,IF(CG99&gt;'5-Colouring_uMap'!E$13,'5-Colouring_uMap'!F$13,IF(CG99&gt;'5-Colouring_uMap'!E$12,'5-Colouring_uMap'!F$12,IF(CG99&gt;'5-Colouring_uMap'!E$11,'5-Colouring_uMap'!F$11,IF(CG99&gt;'5-Colouring_uMap'!E$10,'5-Colouring_uMap'!F$10,IF(CG99&gt;'5-Colouring_uMap'!E$9,'5-Colouring_uMap'!F$9,IF(CG99&gt;'5-Colouring_uMap'!E$8,'5-Colouring_uMap'!F$8,IF(CG99&gt;'5-Colouring_uMap'!E$7,'5-Colouring_uMap'!F$7)))))))))</f>
        <v>#VALUE!</v>
      </c>
      <c r="DH99" s="117" t="e">
        <f>IF(CH99&gt;'5-Colouring_uMap'!H$15,'5-Colouring_uMap'!I$15,IF(CH99&gt;'5-Colouring_uMap'!H$14,'5-Colouring_uMap'!I$14,IF(CH99&gt;'5-Colouring_uMap'!H$13,'5-Colouring_uMap'!I$13,IF(CH99&gt;'5-Colouring_uMap'!H$12,'5-Colouring_uMap'!I$12,IF(CH99&gt;'5-Colouring_uMap'!H$11,'5-Colouring_uMap'!I$11,IF(CH99&gt;'5-Colouring_uMap'!H$10,'5-Colouring_uMap'!I$10,IF(CH99&gt;'5-Colouring_uMap'!H$9,'5-Colouring_uMap'!I$9,IF(CH99&gt;'5-Colouring_uMap'!H$8,'5-Colouring_uMap'!I$8,IF(CH99&gt;'5-Colouring_uMap'!H$7,'5-Colouring_uMap'!I$7)))))))))</f>
        <v>#VALUE!</v>
      </c>
      <c r="DI99" s="117" t="e">
        <f>IF(CI99&gt;'5-Colouring_uMap'!K$15,'5-Colouring_uMap'!L$15,IF(CI99&gt;'5-Colouring_uMap'!K$14,'5-Colouring_uMap'!L$14,IF(CI99&gt;'5-Colouring_uMap'!K$13,'5-Colouring_uMap'!L$13,IF(CI99&gt;'5-Colouring_uMap'!K$12,'5-Colouring_uMap'!L$12,IF(CI99&gt;'5-Colouring_uMap'!K$11,'5-Colouring_uMap'!L$11,IF(CI99&gt;'5-Colouring_uMap'!K$10,'5-Colouring_uMap'!L$10,IF(CI99&gt;'5-Colouring_uMap'!K$9,'5-Colouring_uMap'!L$9,IF(CI99&gt;'5-Colouring_uMap'!K$8,'5-Colouring_uMap'!L$8,IF(CI99&gt;'5-Colouring_uMap'!K$7,'5-Colouring_uMap'!L$7)))))))))</f>
        <v>#VALUE!</v>
      </c>
      <c r="DJ99" s="117" t="e">
        <f>IF(CJ99&gt;'5-Colouring_uMap'!N$15,'5-Colouring_uMap'!O$15,IF(CJ99&gt;'5-Colouring_uMap'!N$14,'5-Colouring_uMap'!O$14,IF(CJ99&gt;'5-Colouring_uMap'!N$13,'5-Colouring_uMap'!O$13,IF(CJ99&gt;'5-Colouring_uMap'!N$12,'5-Colouring_uMap'!O$12,IF(CJ99&gt;'5-Colouring_uMap'!N$11,'5-Colouring_uMap'!O$11,IF(CJ99&gt;'5-Colouring_uMap'!N$10,'5-Colouring_uMap'!O$10,IF(CJ99&gt;'5-Colouring_uMap'!N$9,'5-Colouring_uMap'!O$9,IF(CJ99&gt;'5-Colouring_uMap'!N$8,'5-Colouring_uMap'!O$8,IF(CJ99&gt;'5-Colouring_uMap'!N$7,'5-Colouring_uMap'!O$7)))))))))</f>
        <v>#VALUE!</v>
      </c>
      <c r="DK99" s="117" t="e">
        <f>IF(CK99&gt;'5-Colouring_uMap'!Q$15,'5-Colouring_uMap'!R$15,IF(CK99&gt;'5-Colouring_uMap'!Q$14,'5-Colouring_uMap'!R$14,IF(CK99&gt;'5-Colouring_uMap'!Q$13,'5-Colouring_uMap'!R$13,IF(CK99&gt;'5-Colouring_uMap'!Q$12,'5-Colouring_uMap'!R$12,IF(CK99&gt;'5-Colouring_uMap'!Q$11,'5-Colouring_uMap'!R$11,IF(CK99&gt;'5-Colouring_uMap'!Q$10,'5-Colouring_uMap'!R$10,IF(CK99&gt;'5-Colouring_uMap'!Q$9,'5-Colouring_uMap'!R$9,IF(CK99&gt;'5-Colouring_uMap'!Q$8,'5-Colouring_uMap'!R$8,IF(CK99&gt;'5-Colouring_uMap'!Q$7,'5-Colouring_uMap'!R$7)))))))))</f>
        <v>#VALUE!</v>
      </c>
      <c r="DL99" s="117" t="e">
        <f>IF(CL99&gt;'5-Colouring_uMap'!T$15,'5-Colouring_uMap'!U$15,IF(CL99&gt;'5-Colouring_uMap'!T$14,'5-Colouring_uMap'!U$14,IF(CL99&gt;'5-Colouring_uMap'!T$13,'5-Colouring_uMap'!U$13,IF(CL99&gt;'5-Colouring_uMap'!T$12,'5-Colouring_uMap'!U$12,IF(CL99&gt;'5-Colouring_uMap'!T$11,'5-Colouring_uMap'!U$11,IF(CL99&gt;'5-Colouring_uMap'!T$10,'5-Colouring_uMap'!U$10,IF(CL99&gt;'5-Colouring_uMap'!T$9,'5-Colouring_uMap'!U$9,IF(CL99&gt;'5-Colouring_uMap'!T$8,'5-Colouring_uMap'!U$8,IF(CL99&gt;'5-Colouring_uMap'!T$7,'5-Colouring_uMap'!U$7)))))))))</f>
        <v>#VALUE!</v>
      </c>
      <c r="DM99" s="117" t="e">
        <f>IF(CM99&gt;'5-Colouring_uMap'!W$15,'5-Colouring_uMap'!X$15,IF(CM99&gt;'5-Colouring_uMap'!W$14,'5-Colouring_uMap'!X$14,IF(CM99&gt;'5-Colouring_uMap'!W$13,'5-Colouring_uMap'!X$13,IF(CM99&gt;'5-Colouring_uMap'!W$12,'5-Colouring_uMap'!X$12,IF(CM99&gt;'5-Colouring_uMap'!W$11,'5-Colouring_uMap'!X$11,IF(CM99&gt;'5-Colouring_uMap'!W$10,'5-Colouring_uMap'!X$10,IF(CM99&gt;'5-Colouring_uMap'!W$9,'5-Colouring_uMap'!X$9,IF(CM99&gt;'5-Colouring_uMap'!W$8,'5-Colouring_uMap'!X$8,IF(CM99&gt;'5-Colouring_uMap'!W$7,'5-Colouring_uMap'!X$7)))))))))</f>
        <v>#VALUE!</v>
      </c>
      <c r="DN99" s="117">
        <v>10</v>
      </c>
      <c r="DO99" s="159" t="s">
        <v>2093</v>
      </c>
      <c r="DP99" s="106" t="e">
        <f t="shared" si="139"/>
        <v>#VALUE!</v>
      </c>
      <c r="DQ99" s="106" t="e">
        <f t="shared" si="140"/>
        <v>#VALUE!</v>
      </c>
      <c r="DR99" s="106" t="e">
        <f t="shared" si="141"/>
        <v>#VALUE!</v>
      </c>
      <c r="DS99" s="106" t="e">
        <f t="shared" si="142"/>
        <v>#VALUE!</v>
      </c>
      <c r="DT99" s="106" t="e">
        <f t="shared" si="143"/>
        <v>#VALUE!</v>
      </c>
      <c r="DU99" s="106" t="e">
        <f t="shared" si="144"/>
        <v>#VALUE!</v>
      </c>
      <c r="DV99" s="106" t="e">
        <f t="shared" si="145"/>
        <v>#VALUE!</v>
      </c>
      <c r="DW99" s="106" t="e">
        <f t="shared" si="146"/>
        <v>#VALUE!</v>
      </c>
      <c r="DX99" t="s">
        <v>2080</v>
      </c>
      <c r="DY99">
        <v>2018</v>
      </c>
      <c r="DZ99">
        <v>5418</v>
      </c>
      <c r="EA99">
        <v>6815</v>
      </c>
      <c r="EB99" t="s">
        <v>265</v>
      </c>
      <c r="EC99">
        <v>6</v>
      </c>
      <c r="ED99" t="s">
        <v>99</v>
      </c>
      <c r="EE99" t="s">
        <v>100</v>
      </c>
      <c r="EF99">
        <v>5</v>
      </c>
      <c r="EH99" t="s">
        <v>101</v>
      </c>
      <c r="EI99" t="s">
        <v>186</v>
      </c>
      <c r="EJ99" t="s">
        <v>191</v>
      </c>
      <c r="EK99" t="s">
        <v>104</v>
      </c>
      <c r="EL99" t="s">
        <v>105</v>
      </c>
      <c r="EM99" t="s">
        <v>198</v>
      </c>
      <c r="EN99" t="s">
        <v>107</v>
      </c>
      <c r="EO99">
        <v>4</v>
      </c>
      <c r="EP99">
        <v>208</v>
      </c>
      <c r="EQ99">
        <v>47508</v>
      </c>
      <c r="ER99">
        <v>23678</v>
      </c>
      <c r="ES99">
        <v>23830</v>
      </c>
      <c r="ET99">
        <v>8487</v>
      </c>
      <c r="EU99">
        <v>4263</v>
      </c>
      <c r="EV99">
        <v>4224</v>
      </c>
      <c r="EW99">
        <v>17.899999999999999</v>
      </c>
      <c r="EX99">
        <v>1.02</v>
      </c>
      <c r="EY99">
        <v>1.01</v>
      </c>
      <c r="EZ99">
        <v>1.1499999999999999</v>
      </c>
      <c r="FA99">
        <v>2576</v>
      </c>
      <c r="FB99">
        <v>15</v>
      </c>
      <c r="FC99">
        <v>787</v>
      </c>
      <c r="FD99">
        <v>36.700000000000003</v>
      </c>
      <c r="FI99" t="s">
        <v>161</v>
      </c>
      <c r="FJ99" t="s">
        <v>108</v>
      </c>
      <c r="FK99">
        <v>77.599999999999994</v>
      </c>
      <c r="FL99">
        <v>10.8</v>
      </c>
      <c r="FM99">
        <v>0.6</v>
      </c>
      <c r="FN99">
        <v>1.2</v>
      </c>
      <c r="FO99">
        <v>3.3</v>
      </c>
      <c r="FP99">
        <v>14.1</v>
      </c>
      <c r="FQ99">
        <v>11.3</v>
      </c>
      <c r="FR99">
        <v>0.4</v>
      </c>
      <c r="FS99">
        <v>3.3</v>
      </c>
      <c r="FT99">
        <v>486791</v>
      </c>
      <c r="FU99">
        <v>5604820</v>
      </c>
      <c r="FZ99">
        <v>48630</v>
      </c>
      <c r="GA99">
        <v>24585</v>
      </c>
      <c r="GB99">
        <v>24046</v>
      </c>
      <c r="GC99">
        <v>23.1</v>
      </c>
      <c r="GD99">
        <v>23</v>
      </c>
      <c r="GE99">
        <v>23.1</v>
      </c>
      <c r="GF99">
        <v>50.595133609999998</v>
      </c>
      <c r="GG99">
        <v>8.81337276</v>
      </c>
      <c r="GH99">
        <v>2332</v>
      </c>
      <c r="GI99">
        <v>2380</v>
      </c>
      <c r="GJ99">
        <v>9.8000000000000007</v>
      </c>
      <c r="GK99">
        <v>10</v>
      </c>
      <c r="GL99">
        <v>9.1</v>
      </c>
      <c r="GM99">
        <v>2</v>
      </c>
      <c r="GN99">
        <v>6.9</v>
      </c>
      <c r="GO99">
        <v>0.7</v>
      </c>
      <c r="GP99">
        <v>9.5</v>
      </c>
      <c r="GQ99">
        <v>9.9</v>
      </c>
      <c r="GR99">
        <v>24911</v>
      </c>
      <c r="GS99">
        <v>24051</v>
      </c>
      <c r="GT99">
        <v>0.91</v>
      </c>
      <c r="GU99">
        <v>1.1100000000000001</v>
      </c>
      <c r="GV99">
        <v>0.89</v>
      </c>
      <c r="GW99">
        <v>1.1299999999999999</v>
      </c>
      <c r="GX99">
        <v>1.21</v>
      </c>
      <c r="GY99">
        <v>1.08</v>
      </c>
      <c r="GZ99">
        <v>0.88</v>
      </c>
      <c r="HA99">
        <v>0.87</v>
      </c>
      <c r="HB99">
        <v>2090</v>
      </c>
      <c r="HC99">
        <v>87</v>
      </c>
      <c r="HD99">
        <v>299</v>
      </c>
      <c r="HE99">
        <v>17</v>
      </c>
      <c r="HF99">
        <v>464</v>
      </c>
      <c r="HG99">
        <v>49</v>
      </c>
      <c r="HH99">
        <v>239</v>
      </c>
      <c r="HI99">
        <v>5</v>
      </c>
      <c r="HJ99">
        <v>1693</v>
      </c>
      <c r="HK99">
        <v>68</v>
      </c>
      <c r="HL99">
        <v>244</v>
      </c>
      <c r="HM99">
        <v>14</v>
      </c>
      <c r="HN99">
        <v>470</v>
      </c>
      <c r="HO99" t="s">
        <v>266</v>
      </c>
      <c r="HP99">
        <v>2.1999999999999999E-2</v>
      </c>
      <c r="HQ99" t="s">
        <v>110</v>
      </c>
      <c r="HR99" t="s">
        <v>111</v>
      </c>
    </row>
    <row r="100" spans="2:226" ht="14.25" hidden="1" customHeight="1" x14ac:dyDescent="0.3">
      <c r="B100" s="147">
        <f t="shared" si="104"/>
        <v>6714</v>
      </c>
      <c r="C100" s="147" t="str">
        <f t="shared" si="105"/>
        <v>A5</v>
      </c>
      <c r="D100" s="148">
        <f t="shared" si="106"/>
        <v>480</v>
      </c>
      <c r="E100" s="149">
        <f>VLOOKUP($EA100,'4-DZ-Nr.-Mapping'!$A:$J,E$4,FALSE)</f>
        <v>0</v>
      </c>
      <c r="F100" s="149">
        <f>VLOOKUP($EA100,'4-DZ-Nr.-Mapping'!$A:$J,F$4,FALSE)</f>
        <v>0</v>
      </c>
      <c r="G100" s="150" t="str">
        <f t="shared" si="107"/>
        <v>N - AD Hattenbach (A7)</v>
      </c>
      <c r="H100" s="147" t="str">
        <f t="shared" si="108"/>
        <v>S - Frankfurt a. Main</v>
      </c>
      <c r="I100" s="150" t="str">
        <f>VLOOKUP($EA100,'4-DZ-Nr.-Mapping'!$A:$N,I$4,FALSE)</f>
        <v>keine Daten</v>
      </c>
      <c r="J100" s="150" t="str">
        <f>VLOOKUP($EA100,'4-DZ-Nr.-Mapping'!$A:$N,J$4,FALSE)</f>
        <v xml:space="preserve"> </v>
      </c>
      <c r="K100" s="150" t="str">
        <f>VLOOKUP($EA100,'4-DZ-Nr.-Mapping'!$A:$N,K$4,FALSE)</f>
        <v xml:space="preserve"> </v>
      </c>
      <c r="L100" s="150" t="str">
        <f>VLOOKUP($EA100,'4-DZ-Nr.-Mapping'!$A:$N,L$4,FALSE)</f>
        <v xml:space="preserve"> </v>
      </c>
      <c r="M100" s="150" t="str">
        <f>VLOOKUP($EA100,'4-DZ-Nr.-Mapping'!$A:$N,M$4,FALSE)</f>
        <v xml:space="preserve"> </v>
      </c>
      <c r="N100" s="150" t="str">
        <f t="shared" si="109"/>
        <v>8+1</v>
      </c>
      <c r="O100" s="147"/>
      <c r="P100" s="203" t="str">
        <f t="shared" si="110"/>
        <v>-</v>
      </c>
      <c r="Q100" s="126" t="str">
        <f t="shared" si="102"/>
        <v>-</v>
      </c>
      <c r="R100" s="190" t="e">
        <f t="shared" si="147"/>
        <v>#DIV/0!</v>
      </c>
      <c r="S100" s="190" t="e">
        <f t="shared" si="161"/>
        <v>#VALUE!</v>
      </c>
      <c r="T100" s="190" t="e">
        <f t="shared" si="162"/>
        <v>#VALUE!</v>
      </c>
      <c r="U100" s="153" t="e">
        <f t="shared" si="163"/>
        <v>#VALUE!</v>
      </c>
      <c r="V100" s="190" t="e">
        <f t="shared" si="113"/>
        <v>#VALUE!</v>
      </c>
      <c r="W100" s="152" t="e">
        <f t="shared" si="111"/>
        <v>#DIV/0!</v>
      </c>
      <c r="X100" s="153">
        <f t="shared" si="103"/>
        <v>0</v>
      </c>
      <c r="Y100" s="190" t="e">
        <f t="shared" si="114"/>
        <v>#DIV/0!</v>
      </c>
      <c r="Z100" s="190" t="e">
        <f t="shared" si="164"/>
        <v>#DIV/0!</v>
      </c>
      <c r="AA100" s="190" t="e">
        <f t="shared" si="165"/>
        <v>#DIV/0!</v>
      </c>
      <c r="AB100" s="153" t="e">
        <f t="shared" si="166"/>
        <v>#DIV/0!</v>
      </c>
      <c r="AC100" s="153" t="e">
        <f t="shared" si="148"/>
        <v>#DIV/0!</v>
      </c>
      <c r="AD100" s="154"/>
      <c r="AE100" s="106" t="e">
        <f t="shared" si="112"/>
        <v>#N/A</v>
      </c>
      <c r="AF100" s="150" t="str">
        <f t="shared" si="149"/>
        <v>-</v>
      </c>
      <c r="AG100" s="150" t="str">
        <f t="shared" si="115"/>
        <v>A5</v>
      </c>
      <c r="AH100" s="150">
        <f t="shared" si="150"/>
        <v>6714</v>
      </c>
      <c r="AI100" s="150" t="str">
        <f t="shared" si="151"/>
        <v xml:space="preserve"> </v>
      </c>
      <c r="AJ100" s="134" t="str">
        <f t="shared" si="116"/>
        <v xml:space="preserve"> </v>
      </c>
      <c r="AK100" s="154"/>
      <c r="AL100" s="153" t="str">
        <f t="shared" si="167"/>
        <v>-</v>
      </c>
      <c r="AM100" s="153" t="e">
        <f t="shared" si="167"/>
        <v>#DIV/0!</v>
      </c>
      <c r="AN100" s="153" t="e">
        <f t="shared" si="167"/>
        <v>#VALUE!</v>
      </c>
      <c r="AO100" s="153" t="e">
        <f t="shared" si="167"/>
        <v>#VALUE!</v>
      </c>
      <c r="AP100" s="153" t="e">
        <f t="shared" si="167"/>
        <v>#VALUE!</v>
      </c>
      <c r="AQ100" s="153" t="e">
        <f t="shared" si="167"/>
        <v>#VALUE!</v>
      </c>
      <c r="AR100" s="153" t="e">
        <f t="shared" si="168"/>
        <v>#N/A</v>
      </c>
      <c r="AS100" s="153" t="e">
        <f t="shared" si="168"/>
        <v>#N/A</v>
      </c>
      <c r="AT100" s="153" t="e">
        <f t="shared" si="168"/>
        <v>#N/A</v>
      </c>
      <c r="AU100" s="153" t="e">
        <f t="shared" si="168"/>
        <v>#N/A</v>
      </c>
      <c r="AV100" s="153" t="e">
        <f t="shared" si="168"/>
        <v>#N/A</v>
      </c>
      <c r="AW100" s="153" t="e">
        <f t="shared" si="168"/>
        <v>#N/A</v>
      </c>
      <c r="AX100" s="154"/>
      <c r="AY100" s="153" t="e">
        <f t="shared" si="117"/>
        <v>#DIV/0!</v>
      </c>
      <c r="AZ100" s="153" t="e">
        <f t="shared" si="118"/>
        <v>#VALUE!</v>
      </c>
      <c r="BA100" s="153" t="e">
        <f t="shared" si="119"/>
        <v>#VALUE!</v>
      </c>
      <c r="BB100" s="153" t="e">
        <f t="shared" si="120"/>
        <v>#VALUE!</v>
      </c>
      <c r="BC100" s="153" t="e">
        <f t="shared" si="121"/>
        <v>#N/A</v>
      </c>
      <c r="BD100" s="153" t="e">
        <f t="shared" si="122"/>
        <v>#N/A</v>
      </c>
      <c r="BE100" s="153" t="e">
        <f t="shared" si="123"/>
        <v>#N/A</v>
      </c>
      <c r="BF100" s="153" t="e">
        <f t="shared" si="124"/>
        <v>#N/A</v>
      </c>
      <c r="BG100" s="154"/>
      <c r="BH100" s="158" t="e">
        <f>VLOOKUP(BH$6,'1-Konfiguration'!$C$14:$D$17,2,FALSE)*AY100 / 100 / 1000</f>
        <v>#DIV/0!</v>
      </c>
      <c r="BI100" s="158" t="e">
        <f>VLOOKUP(BI$6,'1-Konfiguration'!$C$14:$D$17,2,FALSE)*AZ100 / 100 / 1000</f>
        <v>#VALUE!</v>
      </c>
      <c r="BJ100" s="158" t="e">
        <f>VLOOKUP(BJ$6,'1-Konfiguration'!$C$14:$D$17,2,FALSE)*BA100 / 100 / 1000</f>
        <v>#VALUE!</v>
      </c>
      <c r="BK100" s="158" t="e">
        <f>VLOOKUP(BK$6,'1-Konfiguration'!$C$14:$D$17,2,FALSE)*BB100 / 100 / 1000</f>
        <v>#VALUE!</v>
      </c>
      <c r="BL100" s="158" t="e">
        <f>VLOOKUP(BL$6,'1-Konfiguration'!$C$14:$D$17,2,FALSE)*BC100 / 100 / 1000</f>
        <v>#N/A</v>
      </c>
      <c r="BM100" s="158" t="e">
        <f>VLOOKUP(BM$6,'1-Konfiguration'!$C$14:$D$17,2,FALSE)*BD100 / 100 / 1000</f>
        <v>#N/A</v>
      </c>
      <c r="BN100" s="158" t="e">
        <f>VLOOKUP(BN$6,'1-Konfiguration'!$C$14:$D$17,2,FALSE)*BE100 / 100 / 1000</f>
        <v>#N/A</v>
      </c>
      <c r="BO100" s="158" t="e">
        <f>VLOOKUP(BO$6,'1-Konfiguration'!$C$14:$D$17,2,FALSE)*BF100 / 100 / 1000</f>
        <v>#N/A</v>
      </c>
      <c r="BP100" s="158"/>
      <c r="BQ100" s="214" t="e">
        <f t="shared" si="125"/>
        <v>#DIV/0!</v>
      </c>
      <c r="BR100" s="214" t="e">
        <f t="shared" si="126"/>
        <v>#VALUE!</v>
      </c>
      <c r="BS100" s="214" t="e">
        <f t="shared" si="127"/>
        <v>#VALUE!</v>
      </c>
      <c r="BT100" s="215" t="e">
        <f t="shared" si="128"/>
        <v>#VALUE!</v>
      </c>
      <c r="BU100" s="216" t="e">
        <f>BQ100*VLOOKUP(BU$6,'1-Konfiguration'!$C$23:$K$26,5,FALSE)</f>
        <v>#DIV/0!</v>
      </c>
      <c r="BV100" s="216" t="e">
        <f>BR100*VLOOKUP(BV$6,'1-Konfiguration'!$C$23:$K$26,5,FALSE)</f>
        <v>#VALUE!</v>
      </c>
      <c r="BW100" s="216" t="e">
        <f>BS100*VLOOKUP(BW$6,'1-Konfiguration'!$C$23:$K$26,5,FALSE)</f>
        <v>#VALUE!</v>
      </c>
      <c r="BX100" s="216" t="e">
        <f>BT100*VLOOKUP(BX$6,'1-Konfiguration'!$C$23:$K$26,5,FALSE)</f>
        <v>#VALUE!</v>
      </c>
      <c r="BY100" s="216" t="e">
        <f t="shared" si="129"/>
        <v>#DIV/0!</v>
      </c>
      <c r="BZ100" s="216" t="e">
        <f>BQ100*VLOOKUP(BZ$6,'1-Konfiguration'!$C$23:$K$26,9,FALSE)</f>
        <v>#DIV/0!</v>
      </c>
      <c r="CA100" s="216" t="e">
        <f>BR100*VLOOKUP(CA$6,'1-Konfiguration'!$C$23:$K$26,9,FALSE)</f>
        <v>#VALUE!</v>
      </c>
      <c r="CB100" s="216" t="e">
        <f>BS100*VLOOKUP(CB$6,'1-Konfiguration'!$C$23:$K$26,9,FALSE)</f>
        <v>#VALUE!</v>
      </c>
      <c r="CC100" s="216" t="e">
        <f>BT100*VLOOKUP(CC$6,'1-Konfiguration'!$C$23:$K$26,9,FALSE)</f>
        <v>#VALUE!</v>
      </c>
      <c r="CD100" s="216" t="e">
        <f t="shared" si="130"/>
        <v>#DIV/0!</v>
      </c>
      <c r="CE100" s="155"/>
      <c r="CF100" s="158" t="e">
        <f t="shared" si="131"/>
        <v>#DIV/0!</v>
      </c>
      <c r="CG100" s="158" t="e">
        <f t="shared" si="132"/>
        <v>#DIV/0!</v>
      </c>
      <c r="CH100" s="158" t="e">
        <f t="shared" si="133"/>
        <v>#DIV/0!</v>
      </c>
      <c r="CI100" s="158" t="e">
        <f t="shared" si="134"/>
        <v>#DIV/0!</v>
      </c>
      <c r="CJ100" s="158" t="e">
        <f t="shared" si="135"/>
        <v>#DIV/0!</v>
      </c>
      <c r="CK100" s="158" t="e">
        <f t="shared" si="136"/>
        <v>#DIV/0!</v>
      </c>
      <c r="CL100" s="158" t="e">
        <f t="shared" si="137"/>
        <v>#DIV/0!</v>
      </c>
      <c r="CM100" s="158" t="e">
        <f t="shared" si="138"/>
        <v>#DIV/0!</v>
      </c>
      <c r="CN100" s="155"/>
      <c r="CO100" s="128" t="e">
        <f>MMULT($BH100:$BK100,'1-Konfiguration'!D$23:D$26)+MMULT($BL100:$BO100,'1-Konfiguration'!D$23:D$26)</f>
        <v>#DIV/0!</v>
      </c>
      <c r="CP100" s="128" t="e">
        <f>MMULT($BH100:$BK100,'1-Konfiguration'!E$23:E$26)+MMULT($BL100:$BO100,'1-Konfiguration'!E$23:E$26)</f>
        <v>#DIV/0!</v>
      </c>
      <c r="CQ100" s="128" t="e">
        <f>MMULT($BH100:$BK100,'1-Konfiguration'!F$23:F$26)+MMULT($BL100:$BO100,'1-Konfiguration'!F$23:F$26)</f>
        <v>#DIV/0!</v>
      </c>
      <c r="CR100" s="128" t="e">
        <f>MMULT($BH100:$BK100,'1-Konfiguration'!G$23:G$26)+MMULT($BL100:$BO100,'1-Konfiguration'!G$23:G$26)</f>
        <v>#DIV/0!</v>
      </c>
      <c r="CS100" s="128" t="e">
        <f>MMULT($BH100:$BK100,'1-Konfiguration'!H$23:H$26)+MMULT($BL100:$BO100,'1-Konfiguration'!H$23:H$26)</f>
        <v>#DIV/0!</v>
      </c>
      <c r="CT100" s="128" t="e">
        <f>MMULT($BH100:$BK100,'1-Konfiguration'!I$23:I$26)+MMULT($BL100:$BO100,'1-Konfiguration'!I$23:I$26)</f>
        <v>#DIV/0!</v>
      </c>
      <c r="CU100" s="128" t="e">
        <f>MMULT($BH100:$BK100,'1-Konfiguration'!J$23:J$26)+MMULT($BL100:$BO100,'1-Konfiguration'!J$23:J$26)</f>
        <v>#DIV/0!</v>
      </c>
      <c r="CV100" s="128" t="e">
        <f>MMULT($BH100:$BK100,'1-Konfiguration'!K$23:K$26)+MMULT($BL100:$BO100,'1-Konfiguration'!K$23:K$26)</f>
        <v>#DIV/0!</v>
      </c>
      <c r="CW100" s="147"/>
      <c r="CX100" s="150"/>
      <c r="CY100" s="150"/>
      <c r="CZ100" s="150"/>
      <c r="DA100" s="150"/>
      <c r="DB100" s="150"/>
      <c r="DC100" s="150"/>
      <c r="DD100" s="150"/>
      <c r="DE100" s="150"/>
      <c r="DF100" s="117" t="e">
        <f>IF(CF100&gt;'5-Colouring_uMap'!B$15,'5-Colouring_uMap'!C$15,IF(CF100&gt;'5-Colouring_uMap'!B$14,'5-Colouring_uMap'!C$14,IF(CF100&gt;'5-Colouring_uMap'!B$13,'5-Colouring_uMap'!C$13,IF(CF100&gt;'5-Colouring_uMap'!B$12,'5-Colouring_uMap'!C$12,IF(CF100&gt;'5-Colouring_uMap'!B$11,'5-Colouring_uMap'!C$11,IF(CF100&gt;'5-Colouring_uMap'!B$10,'5-Colouring_uMap'!C$10,IF(CF100&gt;'5-Colouring_uMap'!B$9,'5-Colouring_uMap'!C$9,IF(CF100&gt;'5-Colouring_uMap'!B$8,'5-Colouring_uMap'!C$8,IF(CF100&gt;'5-Colouring_uMap'!B$7,'5-Colouring_uMap'!C$7)))))))))</f>
        <v>#DIV/0!</v>
      </c>
      <c r="DG100" s="117" t="e">
        <f>IF(CG100&gt;'5-Colouring_uMap'!E$15,'5-Colouring_uMap'!F$15,IF(CG100&gt;'5-Colouring_uMap'!E$14,'5-Colouring_uMap'!F$14,IF(CG100&gt;'5-Colouring_uMap'!E$13,'5-Colouring_uMap'!F$13,IF(CG100&gt;'5-Colouring_uMap'!E$12,'5-Colouring_uMap'!F$12,IF(CG100&gt;'5-Colouring_uMap'!E$11,'5-Colouring_uMap'!F$11,IF(CG100&gt;'5-Colouring_uMap'!E$10,'5-Colouring_uMap'!F$10,IF(CG100&gt;'5-Colouring_uMap'!E$9,'5-Colouring_uMap'!F$9,IF(CG100&gt;'5-Colouring_uMap'!E$8,'5-Colouring_uMap'!F$8,IF(CG100&gt;'5-Colouring_uMap'!E$7,'5-Colouring_uMap'!F$7)))))))))</f>
        <v>#DIV/0!</v>
      </c>
      <c r="DH100" s="117" t="e">
        <f>IF(CH100&gt;'5-Colouring_uMap'!H$15,'5-Colouring_uMap'!I$15,IF(CH100&gt;'5-Colouring_uMap'!H$14,'5-Colouring_uMap'!I$14,IF(CH100&gt;'5-Colouring_uMap'!H$13,'5-Colouring_uMap'!I$13,IF(CH100&gt;'5-Colouring_uMap'!H$12,'5-Colouring_uMap'!I$12,IF(CH100&gt;'5-Colouring_uMap'!H$11,'5-Colouring_uMap'!I$11,IF(CH100&gt;'5-Colouring_uMap'!H$10,'5-Colouring_uMap'!I$10,IF(CH100&gt;'5-Colouring_uMap'!H$9,'5-Colouring_uMap'!I$9,IF(CH100&gt;'5-Colouring_uMap'!H$8,'5-Colouring_uMap'!I$8,IF(CH100&gt;'5-Colouring_uMap'!H$7,'5-Colouring_uMap'!I$7)))))))))</f>
        <v>#DIV/0!</v>
      </c>
      <c r="DI100" s="117" t="e">
        <f>IF(CI100&gt;'5-Colouring_uMap'!K$15,'5-Colouring_uMap'!L$15,IF(CI100&gt;'5-Colouring_uMap'!K$14,'5-Colouring_uMap'!L$14,IF(CI100&gt;'5-Colouring_uMap'!K$13,'5-Colouring_uMap'!L$13,IF(CI100&gt;'5-Colouring_uMap'!K$12,'5-Colouring_uMap'!L$12,IF(CI100&gt;'5-Colouring_uMap'!K$11,'5-Colouring_uMap'!L$11,IF(CI100&gt;'5-Colouring_uMap'!K$10,'5-Colouring_uMap'!L$10,IF(CI100&gt;'5-Colouring_uMap'!K$9,'5-Colouring_uMap'!L$9,IF(CI100&gt;'5-Colouring_uMap'!K$8,'5-Colouring_uMap'!L$8,IF(CI100&gt;'5-Colouring_uMap'!K$7,'5-Colouring_uMap'!L$7)))))))))</f>
        <v>#DIV/0!</v>
      </c>
      <c r="DJ100" s="117" t="e">
        <f>IF(CJ100&gt;'5-Colouring_uMap'!N$15,'5-Colouring_uMap'!O$15,IF(CJ100&gt;'5-Colouring_uMap'!N$14,'5-Colouring_uMap'!O$14,IF(CJ100&gt;'5-Colouring_uMap'!N$13,'5-Colouring_uMap'!O$13,IF(CJ100&gt;'5-Colouring_uMap'!N$12,'5-Colouring_uMap'!O$12,IF(CJ100&gt;'5-Colouring_uMap'!N$11,'5-Colouring_uMap'!O$11,IF(CJ100&gt;'5-Colouring_uMap'!N$10,'5-Colouring_uMap'!O$10,IF(CJ100&gt;'5-Colouring_uMap'!N$9,'5-Colouring_uMap'!O$9,IF(CJ100&gt;'5-Colouring_uMap'!N$8,'5-Colouring_uMap'!O$8,IF(CJ100&gt;'5-Colouring_uMap'!N$7,'5-Colouring_uMap'!O$7)))))))))</f>
        <v>#DIV/0!</v>
      </c>
      <c r="DK100" s="117" t="e">
        <f>IF(CK100&gt;'5-Colouring_uMap'!Q$15,'5-Colouring_uMap'!R$15,IF(CK100&gt;'5-Colouring_uMap'!Q$14,'5-Colouring_uMap'!R$14,IF(CK100&gt;'5-Colouring_uMap'!Q$13,'5-Colouring_uMap'!R$13,IF(CK100&gt;'5-Colouring_uMap'!Q$12,'5-Colouring_uMap'!R$12,IF(CK100&gt;'5-Colouring_uMap'!Q$11,'5-Colouring_uMap'!R$11,IF(CK100&gt;'5-Colouring_uMap'!Q$10,'5-Colouring_uMap'!R$10,IF(CK100&gt;'5-Colouring_uMap'!Q$9,'5-Colouring_uMap'!R$9,IF(CK100&gt;'5-Colouring_uMap'!Q$8,'5-Colouring_uMap'!R$8,IF(CK100&gt;'5-Colouring_uMap'!Q$7,'5-Colouring_uMap'!R$7)))))))))</f>
        <v>#DIV/0!</v>
      </c>
      <c r="DL100" s="117" t="e">
        <f>IF(CL100&gt;'5-Colouring_uMap'!T$15,'5-Colouring_uMap'!U$15,IF(CL100&gt;'5-Colouring_uMap'!T$14,'5-Colouring_uMap'!U$14,IF(CL100&gt;'5-Colouring_uMap'!T$13,'5-Colouring_uMap'!U$13,IF(CL100&gt;'5-Colouring_uMap'!T$12,'5-Colouring_uMap'!U$12,IF(CL100&gt;'5-Colouring_uMap'!T$11,'5-Colouring_uMap'!U$11,IF(CL100&gt;'5-Colouring_uMap'!T$10,'5-Colouring_uMap'!U$10,IF(CL100&gt;'5-Colouring_uMap'!T$9,'5-Colouring_uMap'!U$9,IF(CL100&gt;'5-Colouring_uMap'!T$8,'5-Colouring_uMap'!U$8,IF(CL100&gt;'5-Colouring_uMap'!T$7,'5-Colouring_uMap'!U$7)))))))))</f>
        <v>#DIV/0!</v>
      </c>
      <c r="DM100" s="117" t="e">
        <f>IF(CM100&gt;'5-Colouring_uMap'!W$15,'5-Colouring_uMap'!X$15,IF(CM100&gt;'5-Colouring_uMap'!W$14,'5-Colouring_uMap'!X$14,IF(CM100&gt;'5-Colouring_uMap'!W$13,'5-Colouring_uMap'!X$13,IF(CM100&gt;'5-Colouring_uMap'!W$12,'5-Colouring_uMap'!X$12,IF(CM100&gt;'5-Colouring_uMap'!W$11,'5-Colouring_uMap'!X$11,IF(CM100&gt;'5-Colouring_uMap'!W$10,'5-Colouring_uMap'!X$10,IF(CM100&gt;'5-Colouring_uMap'!W$9,'5-Colouring_uMap'!X$9,IF(CM100&gt;'5-Colouring_uMap'!W$8,'5-Colouring_uMap'!X$8,IF(CM100&gt;'5-Colouring_uMap'!W$7,'5-Colouring_uMap'!X$7)))))))))</f>
        <v>#DIV/0!</v>
      </c>
      <c r="DN100" s="156">
        <v>10</v>
      </c>
      <c r="DO100" s="160" t="s">
        <v>2093</v>
      </c>
      <c r="DP100" s="150" t="e">
        <f t="shared" si="139"/>
        <v>#DIV/0!</v>
      </c>
      <c r="DQ100" s="150" t="e">
        <f t="shared" si="140"/>
        <v>#DIV/0!</v>
      </c>
      <c r="DR100" s="150" t="e">
        <f t="shared" si="141"/>
        <v>#DIV/0!</v>
      </c>
      <c r="DS100" s="150" t="e">
        <f t="shared" si="142"/>
        <v>#DIV/0!</v>
      </c>
      <c r="DT100" s="150" t="e">
        <f t="shared" si="143"/>
        <v>#DIV/0!</v>
      </c>
      <c r="DU100" s="150" t="e">
        <f t="shared" si="144"/>
        <v>#DIV/0!</v>
      </c>
      <c r="DV100" s="150" t="e">
        <f t="shared" si="145"/>
        <v>#DIV/0!</v>
      </c>
      <c r="DW100" s="150" t="e">
        <f t="shared" si="146"/>
        <v>#DIV/0!</v>
      </c>
      <c r="DX100" t="s">
        <v>2080</v>
      </c>
      <c r="DY100">
        <v>2018</v>
      </c>
      <c r="DZ100">
        <v>5318</v>
      </c>
      <c r="EA100">
        <v>6714</v>
      </c>
      <c r="EB100" t="s">
        <v>1071</v>
      </c>
      <c r="EC100">
        <v>6</v>
      </c>
      <c r="ED100" t="s">
        <v>99</v>
      </c>
      <c r="EE100" t="s">
        <v>100</v>
      </c>
      <c r="EF100">
        <v>5</v>
      </c>
      <c r="EH100" t="s">
        <v>101</v>
      </c>
      <c r="EI100" t="s">
        <v>186</v>
      </c>
      <c r="EJ100" t="s">
        <v>190</v>
      </c>
      <c r="EK100" t="s">
        <v>104</v>
      </c>
      <c r="EL100" t="s">
        <v>105</v>
      </c>
      <c r="EM100" t="s">
        <v>191</v>
      </c>
      <c r="EN100" t="s">
        <v>107</v>
      </c>
      <c r="EO100">
        <v>6</v>
      </c>
      <c r="FT100">
        <v>487309</v>
      </c>
      <c r="FU100">
        <v>5605915</v>
      </c>
      <c r="GF100">
        <v>50.604988849999998</v>
      </c>
      <c r="GG100">
        <v>8.8206566399999993</v>
      </c>
      <c r="HN100">
        <v>480</v>
      </c>
      <c r="HO100" t="s">
        <v>1072</v>
      </c>
      <c r="HP100">
        <v>0.57499999999999996</v>
      </c>
      <c r="HQ100" t="s">
        <v>110</v>
      </c>
      <c r="HR100" t="s">
        <v>111</v>
      </c>
    </row>
    <row r="101" spans="2:226" ht="14.25" hidden="1" customHeight="1" x14ac:dyDescent="0.3">
      <c r="B101">
        <f t="shared" si="104"/>
        <v>6900</v>
      </c>
      <c r="C101" t="str">
        <f t="shared" si="105"/>
        <v>A5</v>
      </c>
      <c r="D101" s="132">
        <f t="shared" si="106"/>
        <v>490</v>
      </c>
      <c r="E101" s="123">
        <f>VLOOKUP($EA101,'4-DZ-Nr.-Mapping'!$A:$J,E$4,FALSE)</f>
        <v>0</v>
      </c>
      <c r="F101" s="123">
        <f>VLOOKUP($EA101,'4-DZ-Nr.-Mapping'!$A:$J,F$4,FALSE)</f>
        <v>0</v>
      </c>
      <c r="G101" s="106" t="str">
        <f t="shared" si="107"/>
        <v>N - AD Hattenbach (A7)</v>
      </c>
      <c r="H101" t="str">
        <f t="shared" si="108"/>
        <v>S - Frankfurt a. Main</v>
      </c>
      <c r="I101" s="106" t="str">
        <f>VLOOKUP($EA101,'4-DZ-Nr.-Mapping'!$A:$N,I$4,FALSE)</f>
        <v xml:space="preserve"> </v>
      </c>
      <c r="J101" s="106" t="str">
        <f>VLOOKUP($EA101,'4-DZ-Nr.-Mapping'!$A:$N,J$4,FALSE)</f>
        <v xml:space="preserve"> </v>
      </c>
      <c r="K101" s="106" t="str">
        <f>VLOOKUP($EA101,'4-DZ-Nr.-Mapping'!$A:$N,K$4,FALSE)</f>
        <v xml:space="preserve"> </v>
      </c>
      <c r="L101" s="106" t="str">
        <f>VLOOKUP($EA101,'4-DZ-Nr.-Mapping'!$A:$N,L$4,FALSE)</f>
        <v xml:space="preserve"> </v>
      </c>
      <c r="M101" s="106" t="str">
        <f>VLOOKUP($EA101,'4-DZ-Nr.-Mapping'!$A:$N,M$4,FALSE)</f>
        <v xml:space="preserve"> </v>
      </c>
      <c r="N101" s="106" t="str">
        <f t="shared" si="109"/>
        <v>8+1</v>
      </c>
      <c r="P101" s="203">
        <f t="shared" si="110"/>
        <v>0.51305019305019306</v>
      </c>
      <c r="Q101" s="126">
        <f t="shared" ref="Q101:Q132" si="169">IF(I101="keine Daten","-",EU101)</f>
        <v>6644</v>
      </c>
      <c r="R101" s="126">
        <f t="shared" si="147"/>
        <v>2946.3897276577654</v>
      </c>
      <c r="S101" s="126">
        <f t="shared" si="161"/>
        <v>2331.970120772201</v>
      </c>
      <c r="T101" s="126">
        <f t="shared" si="162"/>
        <v>4190.7868837065644</v>
      </c>
      <c r="U101" s="126">
        <f t="shared" si="163"/>
        <v>101.39000525096525</v>
      </c>
      <c r="V101" s="126">
        <f t="shared" si="113"/>
        <v>6624.1470097297306</v>
      </c>
      <c r="W101" s="125">
        <f t="shared" si="111"/>
        <v>0.48694980694980694</v>
      </c>
      <c r="X101" s="126">
        <f t="shared" ref="X101:X132" si="170">EV101</f>
        <v>6306</v>
      </c>
      <c r="Y101" s="126">
        <f t="shared" si="114"/>
        <v>2916.3962723422346</v>
      </c>
      <c r="Z101" s="126">
        <f t="shared" si="164"/>
        <v>2213.3358792277995</v>
      </c>
      <c r="AA101" s="126">
        <f t="shared" si="165"/>
        <v>3977.5891162934363</v>
      </c>
      <c r="AB101" s="126">
        <f t="shared" si="166"/>
        <v>96.231994749034754</v>
      </c>
      <c r="AC101" s="126">
        <f t="shared" si="148"/>
        <v>6287.1569902702713</v>
      </c>
      <c r="AD101" s="1"/>
      <c r="AE101" s="106" t="e">
        <f t="shared" si="112"/>
        <v>#N/A</v>
      </c>
      <c r="AF101" s="106" t="str">
        <f t="shared" si="149"/>
        <v>-</v>
      </c>
      <c r="AG101" s="106" t="str">
        <f t="shared" si="115"/>
        <v>A5</v>
      </c>
      <c r="AH101" s="106">
        <f t="shared" si="150"/>
        <v>6900</v>
      </c>
      <c r="AI101" s="106" t="str">
        <f t="shared" si="151"/>
        <v xml:space="preserve"> </v>
      </c>
      <c r="AJ101" s="106" t="str">
        <f t="shared" si="116"/>
        <v xml:space="preserve"> </v>
      </c>
      <c r="AK101" s="1"/>
      <c r="AL101" s="126">
        <f t="shared" si="167"/>
        <v>6644</v>
      </c>
      <c r="AM101" s="126">
        <f t="shared" si="167"/>
        <v>2946.3897276577654</v>
      </c>
      <c r="AN101" s="126">
        <f t="shared" si="167"/>
        <v>2331.970120772201</v>
      </c>
      <c r="AO101" s="126">
        <f t="shared" si="167"/>
        <v>4190.7868837065644</v>
      </c>
      <c r="AP101" s="126">
        <f t="shared" si="167"/>
        <v>101.39000525096525</v>
      </c>
      <c r="AQ101" s="126">
        <f t="shared" si="167"/>
        <v>6624.1470097297306</v>
      </c>
      <c r="AR101" s="126" t="e">
        <f t="shared" si="168"/>
        <v>#N/A</v>
      </c>
      <c r="AS101" s="126" t="e">
        <f t="shared" si="168"/>
        <v>#N/A</v>
      </c>
      <c r="AT101" s="126" t="e">
        <f t="shared" si="168"/>
        <v>#N/A</v>
      </c>
      <c r="AU101" s="126" t="e">
        <f t="shared" si="168"/>
        <v>#N/A</v>
      </c>
      <c r="AV101" s="126" t="e">
        <f t="shared" si="168"/>
        <v>#N/A</v>
      </c>
      <c r="AW101" s="126" t="e">
        <f t="shared" si="168"/>
        <v>#N/A</v>
      </c>
      <c r="AX101" s="1"/>
      <c r="AY101" s="126" t="e">
        <f t="shared" si="117"/>
        <v>#VALUE!</v>
      </c>
      <c r="AZ101" s="126" t="e">
        <f t="shared" si="118"/>
        <v>#VALUE!</v>
      </c>
      <c r="BA101" s="126" t="e">
        <f t="shared" si="119"/>
        <v>#VALUE!</v>
      </c>
      <c r="BB101" s="126" t="e">
        <f t="shared" si="120"/>
        <v>#VALUE!</v>
      </c>
      <c r="BC101" s="126" t="e">
        <f t="shared" si="121"/>
        <v>#N/A</v>
      </c>
      <c r="BD101" s="126" t="e">
        <f t="shared" si="122"/>
        <v>#N/A</v>
      </c>
      <c r="BE101" s="126" t="e">
        <f t="shared" si="123"/>
        <v>#N/A</v>
      </c>
      <c r="BF101" s="126" t="e">
        <f t="shared" si="124"/>
        <v>#N/A</v>
      </c>
      <c r="BG101" s="1"/>
      <c r="BH101" s="128" t="e">
        <f>VLOOKUP(BH$6,'1-Konfiguration'!$C$14:$D$17,2,FALSE)*AY101 / 100 / 1000</f>
        <v>#VALUE!</v>
      </c>
      <c r="BI101" s="128" t="e">
        <f>VLOOKUP(BI$6,'1-Konfiguration'!$C$14:$D$17,2,FALSE)*AZ101 / 100 / 1000</f>
        <v>#VALUE!</v>
      </c>
      <c r="BJ101" s="128" t="e">
        <f>VLOOKUP(BJ$6,'1-Konfiguration'!$C$14:$D$17,2,FALSE)*BA101 / 100 / 1000</f>
        <v>#VALUE!</v>
      </c>
      <c r="BK101" s="128" t="e">
        <f>VLOOKUP(BK$6,'1-Konfiguration'!$C$14:$D$17,2,FALSE)*BB101 / 100 / 1000</f>
        <v>#VALUE!</v>
      </c>
      <c r="BL101" s="128" t="e">
        <f>VLOOKUP(BL$6,'1-Konfiguration'!$C$14:$D$17,2,FALSE)*BC101 / 100 / 1000</f>
        <v>#N/A</v>
      </c>
      <c r="BM101" s="128" t="e">
        <f>VLOOKUP(BM$6,'1-Konfiguration'!$C$14:$D$17,2,FALSE)*BD101 / 100 / 1000</f>
        <v>#N/A</v>
      </c>
      <c r="BN101" s="128" t="e">
        <f>VLOOKUP(BN$6,'1-Konfiguration'!$C$14:$D$17,2,FALSE)*BE101 / 100 / 1000</f>
        <v>#N/A</v>
      </c>
      <c r="BO101" s="128" t="e">
        <f>VLOOKUP(BO$6,'1-Konfiguration'!$C$14:$D$17,2,FALSE)*BF101 / 100 / 1000</f>
        <v>#N/A</v>
      </c>
      <c r="BP101" s="128"/>
      <c r="BQ101" s="214" t="e">
        <f t="shared" si="125"/>
        <v>#VALUE!</v>
      </c>
      <c r="BR101" s="214" t="e">
        <f t="shared" si="126"/>
        <v>#VALUE!</v>
      </c>
      <c r="BS101" s="214" t="e">
        <f t="shared" si="127"/>
        <v>#VALUE!</v>
      </c>
      <c r="BT101" s="215" t="e">
        <f t="shared" si="128"/>
        <v>#VALUE!</v>
      </c>
      <c r="BU101" s="216" t="e">
        <f>BQ101*VLOOKUP(BU$6,'1-Konfiguration'!$C$23:$K$26,5,FALSE)</f>
        <v>#VALUE!</v>
      </c>
      <c r="BV101" s="216" t="e">
        <f>BR101*VLOOKUP(BV$6,'1-Konfiguration'!$C$23:$K$26,5,FALSE)</f>
        <v>#VALUE!</v>
      </c>
      <c r="BW101" s="216" t="e">
        <f>BS101*VLOOKUP(BW$6,'1-Konfiguration'!$C$23:$K$26,5,FALSE)</f>
        <v>#VALUE!</v>
      </c>
      <c r="BX101" s="216" t="e">
        <f>BT101*VLOOKUP(BX$6,'1-Konfiguration'!$C$23:$K$26,5,FALSE)</f>
        <v>#VALUE!</v>
      </c>
      <c r="BY101" s="216" t="e">
        <f t="shared" si="129"/>
        <v>#VALUE!</v>
      </c>
      <c r="BZ101" s="216" t="e">
        <f>BQ101*VLOOKUP(BZ$6,'1-Konfiguration'!$C$23:$K$26,9,FALSE)</f>
        <v>#VALUE!</v>
      </c>
      <c r="CA101" s="216" t="e">
        <f>BR101*VLOOKUP(CA$6,'1-Konfiguration'!$C$23:$K$26,9,FALSE)</f>
        <v>#VALUE!</v>
      </c>
      <c r="CB101" s="216" t="e">
        <f>BS101*VLOOKUP(CB$6,'1-Konfiguration'!$C$23:$K$26,9,FALSE)</f>
        <v>#VALUE!</v>
      </c>
      <c r="CC101" s="216" t="e">
        <f>BT101*VLOOKUP(CC$6,'1-Konfiguration'!$C$23:$K$26,9,FALSE)</f>
        <v>#VALUE!</v>
      </c>
      <c r="CD101" s="216" t="e">
        <f t="shared" si="130"/>
        <v>#VALUE!</v>
      </c>
      <c r="CE101" s="2"/>
      <c r="CF101" s="128" t="e">
        <f t="shared" si="131"/>
        <v>#VALUE!</v>
      </c>
      <c r="CG101" s="128" t="e">
        <f t="shared" si="132"/>
        <v>#VALUE!</v>
      </c>
      <c r="CH101" s="128" t="e">
        <f t="shared" si="133"/>
        <v>#VALUE!</v>
      </c>
      <c r="CI101" s="128" t="e">
        <f t="shared" si="134"/>
        <v>#VALUE!</v>
      </c>
      <c r="CJ101" s="128" t="e">
        <f t="shared" si="135"/>
        <v>#VALUE!</v>
      </c>
      <c r="CK101" s="128" t="e">
        <f t="shared" si="136"/>
        <v>#VALUE!</v>
      </c>
      <c r="CL101" s="128" t="e">
        <f t="shared" si="137"/>
        <v>#VALUE!</v>
      </c>
      <c r="CM101" s="128" t="e">
        <f t="shared" si="138"/>
        <v>#VALUE!</v>
      </c>
      <c r="CN101" s="2"/>
      <c r="CO101" s="128" t="e">
        <f>MMULT($BH101:$BK101,'1-Konfiguration'!D$23:D$26)+MMULT($BL101:$BO101,'1-Konfiguration'!D$23:D$26)</f>
        <v>#VALUE!</v>
      </c>
      <c r="CP101" s="128" t="e">
        <f>MMULT($BH101:$BK101,'1-Konfiguration'!E$23:E$26)+MMULT($BL101:$BO101,'1-Konfiguration'!E$23:E$26)</f>
        <v>#VALUE!</v>
      </c>
      <c r="CQ101" s="128" t="e">
        <f>MMULT($BH101:$BK101,'1-Konfiguration'!F$23:F$26)+MMULT($BL101:$BO101,'1-Konfiguration'!F$23:F$26)</f>
        <v>#VALUE!</v>
      </c>
      <c r="CR101" s="128" t="e">
        <f>MMULT($BH101:$BK101,'1-Konfiguration'!G$23:G$26)+MMULT($BL101:$BO101,'1-Konfiguration'!G$23:G$26)</f>
        <v>#VALUE!</v>
      </c>
      <c r="CS101" s="128" t="e">
        <f>MMULT($BH101:$BK101,'1-Konfiguration'!H$23:H$26)+MMULT($BL101:$BO101,'1-Konfiguration'!H$23:H$26)</f>
        <v>#VALUE!</v>
      </c>
      <c r="CT101" s="128" t="e">
        <f>MMULT($BH101:$BK101,'1-Konfiguration'!I$23:I$26)+MMULT($BL101:$BO101,'1-Konfiguration'!I$23:I$26)</f>
        <v>#VALUE!</v>
      </c>
      <c r="CU101" s="128" t="e">
        <f>MMULT($BH101:$BK101,'1-Konfiguration'!J$23:J$26)+MMULT($BL101:$BO101,'1-Konfiguration'!J$23:J$26)</f>
        <v>#VALUE!</v>
      </c>
      <c r="CV101" s="128" t="e">
        <f>MMULT($BH101:$BK101,'1-Konfiguration'!K$23:K$26)+MMULT($BL101:$BO101,'1-Konfiguration'!K$23:K$26)</f>
        <v>#VALUE!</v>
      </c>
      <c r="CX101" s="106"/>
      <c r="CY101" s="106"/>
      <c r="CZ101" s="106"/>
      <c r="DA101" s="106"/>
      <c r="DB101" s="106"/>
      <c r="DC101" s="106"/>
      <c r="DD101" s="106"/>
      <c r="DE101" s="106"/>
      <c r="DF101" s="117" t="e">
        <f>IF(CF101&gt;'5-Colouring_uMap'!B$15,'5-Colouring_uMap'!C$15,IF(CF101&gt;'5-Colouring_uMap'!B$14,'5-Colouring_uMap'!C$14,IF(CF101&gt;'5-Colouring_uMap'!B$13,'5-Colouring_uMap'!C$13,IF(CF101&gt;'5-Colouring_uMap'!B$12,'5-Colouring_uMap'!C$12,IF(CF101&gt;'5-Colouring_uMap'!B$11,'5-Colouring_uMap'!C$11,IF(CF101&gt;'5-Colouring_uMap'!B$10,'5-Colouring_uMap'!C$10,IF(CF101&gt;'5-Colouring_uMap'!B$9,'5-Colouring_uMap'!C$9,IF(CF101&gt;'5-Colouring_uMap'!B$8,'5-Colouring_uMap'!C$8,IF(CF101&gt;'5-Colouring_uMap'!B$7,'5-Colouring_uMap'!C$7)))))))))</f>
        <v>#VALUE!</v>
      </c>
      <c r="DG101" s="117" t="e">
        <f>IF(CG101&gt;'5-Colouring_uMap'!E$15,'5-Colouring_uMap'!F$15,IF(CG101&gt;'5-Colouring_uMap'!E$14,'5-Colouring_uMap'!F$14,IF(CG101&gt;'5-Colouring_uMap'!E$13,'5-Colouring_uMap'!F$13,IF(CG101&gt;'5-Colouring_uMap'!E$12,'5-Colouring_uMap'!F$12,IF(CG101&gt;'5-Colouring_uMap'!E$11,'5-Colouring_uMap'!F$11,IF(CG101&gt;'5-Colouring_uMap'!E$10,'5-Colouring_uMap'!F$10,IF(CG101&gt;'5-Colouring_uMap'!E$9,'5-Colouring_uMap'!F$9,IF(CG101&gt;'5-Colouring_uMap'!E$8,'5-Colouring_uMap'!F$8,IF(CG101&gt;'5-Colouring_uMap'!E$7,'5-Colouring_uMap'!F$7)))))))))</f>
        <v>#VALUE!</v>
      </c>
      <c r="DH101" s="117" t="e">
        <f>IF(CH101&gt;'5-Colouring_uMap'!H$15,'5-Colouring_uMap'!I$15,IF(CH101&gt;'5-Colouring_uMap'!H$14,'5-Colouring_uMap'!I$14,IF(CH101&gt;'5-Colouring_uMap'!H$13,'5-Colouring_uMap'!I$13,IF(CH101&gt;'5-Colouring_uMap'!H$12,'5-Colouring_uMap'!I$12,IF(CH101&gt;'5-Colouring_uMap'!H$11,'5-Colouring_uMap'!I$11,IF(CH101&gt;'5-Colouring_uMap'!H$10,'5-Colouring_uMap'!I$10,IF(CH101&gt;'5-Colouring_uMap'!H$9,'5-Colouring_uMap'!I$9,IF(CH101&gt;'5-Colouring_uMap'!H$8,'5-Colouring_uMap'!I$8,IF(CH101&gt;'5-Colouring_uMap'!H$7,'5-Colouring_uMap'!I$7)))))))))</f>
        <v>#VALUE!</v>
      </c>
      <c r="DI101" s="117" t="e">
        <f>IF(CI101&gt;'5-Colouring_uMap'!K$15,'5-Colouring_uMap'!L$15,IF(CI101&gt;'5-Colouring_uMap'!K$14,'5-Colouring_uMap'!L$14,IF(CI101&gt;'5-Colouring_uMap'!K$13,'5-Colouring_uMap'!L$13,IF(CI101&gt;'5-Colouring_uMap'!K$12,'5-Colouring_uMap'!L$12,IF(CI101&gt;'5-Colouring_uMap'!K$11,'5-Colouring_uMap'!L$11,IF(CI101&gt;'5-Colouring_uMap'!K$10,'5-Colouring_uMap'!L$10,IF(CI101&gt;'5-Colouring_uMap'!K$9,'5-Colouring_uMap'!L$9,IF(CI101&gt;'5-Colouring_uMap'!K$8,'5-Colouring_uMap'!L$8,IF(CI101&gt;'5-Colouring_uMap'!K$7,'5-Colouring_uMap'!L$7)))))))))</f>
        <v>#VALUE!</v>
      </c>
      <c r="DJ101" s="117" t="e">
        <f>IF(CJ101&gt;'5-Colouring_uMap'!N$15,'5-Colouring_uMap'!O$15,IF(CJ101&gt;'5-Colouring_uMap'!N$14,'5-Colouring_uMap'!O$14,IF(CJ101&gt;'5-Colouring_uMap'!N$13,'5-Colouring_uMap'!O$13,IF(CJ101&gt;'5-Colouring_uMap'!N$12,'5-Colouring_uMap'!O$12,IF(CJ101&gt;'5-Colouring_uMap'!N$11,'5-Colouring_uMap'!O$11,IF(CJ101&gt;'5-Colouring_uMap'!N$10,'5-Colouring_uMap'!O$10,IF(CJ101&gt;'5-Colouring_uMap'!N$9,'5-Colouring_uMap'!O$9,IF(CJ101&gt;'5-Colouring_uMap'!N$8,'5-Colouring_uMap'!O$8,IF(CJ101&gt;'5-Colouring_uMap'!N$7,'5-Colouring_uMap'!O$7)))))))))</f>
        <v>#VALUE!</v>
      </c>
      <c r="DK101" s="117" t="e">
        <f>IF(CK101&gt;'5-Colouring_uMap'!Q$15,'5-Colouring_uMap'!R$15,IF(CK101&gt;'5-Colouring_uMap'!Q$14,'5-Colouring_uMap'!R$14,IF(CK101&gt;'5-Colouring_uMap'!Q$13,'5-Colouring_uMap'!R$13,IF(CK101&gt;'5-Colouring_uMap'!Q$12,'5-Colouring_uMap'!R$12,IF(CK101&gt;'5-Colouring_uMap'!Q$11,'5-Colouring_uMap'!R$11,IF(CK101&gt;'5-Colouring_uMap'!Q$10,'5-Colouring_uMap'!R$10,IF(CK101&gt;'5-Colouring_uMap'!Q$9,'5-Colouring_uMap'!R$9,IF(CK101&gt;'5-Colouring_uMap'!Q$8,'5-Colouring_uMap'!R$8,IF(CK101&gt;'5-Colouring_uMap'!Q$7,'5-Colouring_uMap'!R$7)))))))))</f>
        <v>#VALUE!</v>
      </c>
      <c r="DL101" s="117" t="e">
        <f>IF(CL101&gt;'5-Colouring_uMap'!T$15,'5-Colouring_uMap'!U$15,IF(CL101&gt;'5-Colouring_uMap'!T$14,'5-Colouring_uMap'!U$14,IF(CL101&gt;'5-Colouring_uMap'!T$13,'5-Colouring_uMap'!U$13,IF(CL101&gt;'5-Colouring_uMap'!T$12,'5-Colouring_uMap'!U$12,IF(CL101&gt;'5-Colouring_uMap'!T$11,'5-Colouring_uMap'!U$11,IF(CL101&gt;'5-Colouring_uMap'!T$10,'5-Colouring_uMap'!U$10,IF(CL101&gt;'5-Colouring_uMap'!T$9,'5-Colouring_uMap'!U$9,IF(CL101&gt;'5-Colouring_uMap'!T$8,'5-Colouring_uMap'!U$8,IF(CL101&gt;'5-Colouring_uMap'!T$7,'5-Colouring_uMap'!U$7)))))))))</f>
        <v>#VALUE!</v>
      </c>
      <c r="DM101" s="117" t="e">
        <f>IF(CM101&gt;'5-Colouring_uMap'!W$15,'5-Colouring_uMap'!X$15,IF(CM101&gt;'5-Colouring_uMap'!W$14,'5-Colouring_uMap'!X$14,IF(CM101&gt;'5-Colouring_uMap'!W$13,'5-Colouring_uMap'!X$13,IF(CM101&gt;'5-Colouring_uMap'!W$12,'5-Colouring_uMap'!X$12,IF(CM101&gt;'5-Colouring_uMap'!W$11,'5-Colouring_uMap'!X$11,IF(CM101&gt;'5-Colouring_uMap'!W$10,'5-Colouring_uMap'!X$10,IF(CM101&gt;'5-Colouring_uMap'!W$9,'5-Colouring_uMap'!X$9,IF(CM101&gt;'5-Colouring_uMap'!W$8,'5-Colouring_uMap'!X$8,IF(CM101&gt;'5-Colouring_uMap'!W$7,'5-Colouring_uMap'!X$7)))))))))</f>
        <v>#VALUE!</v>
      </c>
      <c r="DN101" s="117">
        <v>10</v>
      </c>
      <c r="DO101" s="159" t="s">
        <v>2093</v>
      </c>
      <c r="DP101" s="106" t="e">
        <f t="shared" si="139"/>
        <v>#VALUE!</v>
      </c>
      <c r="DQ101" s="106" t="e">
        <f t="shared" si="140"/>
        <v>#VALUE!</v>
      </c>
      <c r="DR101" s="106" t="e">
        <f t="shared" si="141"/>
        <v>#VALUE!</v>
      </c>
      <c r="DS101" s="106" t="e">
        <f t="shared" si="142"/>
        <v>#VALUE!</v>
      </c>
      <c r="DT101" s="106" t="e">
        <f t="shared" si="143"/>
        <v>#VALUE!</v>
      </c>
      <c r="DU101" s="106" t="e">
        <f t="shared" si="144"/>
        <v>#VALUE!</v>
      </c>
      <c r="DV101" s="106" t="e">
        <f t="shared" si="145"/>
        <v>#VALUE!</v>
      </c>
      <c r="DW101" s="106" t="e">
        <f t="shared" si="146"/>
        <v>#VALUE!</v>
      </c>
      <c r="DX101" t="s">
        <v>2080</v>
      </c>
      <c r="DY101">
        <v>2018</v>
      </c>
      <c r="DZ101">
        <v>5319</v>
      </c>
      <c r="EA101">
        <v>6900</v>
      </c>
      <c r="EB101" t="s">
        <v>263</v>
      </c>
      <c r="EC101">
        <v>6</v>
      </c>
      <c r="ED101" t="s">
        <v>99</v>
      </c>
      <c r="EE101" t="s">
        <v>100</v>
      </c>
      <c r="EF101">
        <v>5</v>
      </c>
      <c r="EH101" t="s">
        <v>101</v>
      </c>
      <c r="EI101" t="s">
        <v>186</v>
      </c>
      <c r="EJ101" t="s">
        <v>245</v>
      </c>
      <c r="EK101" t="s">
        <v>104</v>
      </c>
      <c r="EL101" t="s">
        <v>105</v>
      </c>
      <c r="EM101" t="s">
        <v>190</v>
      </c>
      <c r="EN101" t="s">
        <v>107</v>
      </c>
      <c r="EO101">
        <v>5</v>
      </c>
      <c r="EP101">
        <v>316</v>
      </c>
      <c r="EQ101">
        <v>65874</v>
      </c>
      <c r="ER101">
        <v>33105</v>
      </c>
      <c r="ES101">
        <v>32768</v>
      </c>
      <c r="ET101">
        <v>12951</v>
      </c>
      <c r="EU101">
        <v>6644</v>
      </c>
      <c r="EV101">
        <v>6306</v>
      </c>
      <c r="EW101">
        <v>19.7</v>
      </c>
      <c r="EX101">
        <v>1.01</v>
      </c>
      <c r="EY101">
        <v>0.91</v>
      </c>
      <c r="EZ101">
        <v>1.1399999999999999</v>
      </c>
      <c r="FA101">
        <v>3580</v>
      </c>
      <c r="FB101">
        <v>16.600000000000001</v>
      </c>
      <c r="FC101">
        <v>1074</v>
      </c>
      <c r="FD101">
        <v>39.799999999999997</v>
      </c>
      <c r="FI101" t="s">
        <v>108</v>
      </c>
      <c r="FJ101" t="s">
        <v>108</v>
      </c>
      <c r="FK101">
        <v>77.8</v>
      </c>
      <c r="FL101">
        <v>8.9</v>
      </c>
      <c r="FM101">
        <v>1</v>
      </c>
      <c r="FN101">
        <v>1.2</v>
      </c>
      <c r="FO101">
        <v>3.4</v>
      </c>
      <c r="FP101">
        <v>15.9</v>
      </c>
      <c r="FQ101">
        <v>12.4</v>
      </c>
      <c r="FR101">
        <v>0.3</v>
      </c>
      <c r="FS101">
        <v>1.3</v>
      </c>
      <c r="FT101">
        <v>491773</v>
      </c>
      <c r="FU101">
        <v>5607405</v>
      </c>
      <c r="FZ101">
        <v>68782</v>
      </c>
      <c r="GA101">
        <v>35097</v>
      </c>
      <c r="GB101">
        <v>33685</v>
      </c>
      <c r="GC101">
        <v>25.1</v>
      </c>
      <c r="GD101">
        <v>25.3</v>
      </c>
      <c r="GE101">
        <v>24.9</v>
      </c>
      <c r="GF101">
        <v>50.618468569999997</v>
      </c>
      <c r="GG101">
        <v>8.8837066199999999</v>
      </c>
      <c r="GH101">
        <v>3284</v>
      </c>
      <c r="GI101">
        <v>3173</v>
      </c>
      <c r="GJ101">
        <v>9.9</v>
      </c>
      <c r="GK101">
        <v>9.6999999999999993</v>
      </c>
      <c r="GL101">
        <v>16.3</v>
      </c>
      <c r="GM101">
        <v>2</v>
      </c>
      <c r="GN101">
        <v>12.7</v>
      </c>
      <c r="GO101">
        <v>0.6</v>
      </c>
      <c r="GP101">
        <v>9.4</v>
      </c>
      <c r="GQ101">
        <v>9.4</v>
      </c>
      <c r="GR101">
        <v>35657</v>
      </c>
      <c r="GS101">
        <v>33657</v>
      </c>
      <c r="GT101">
        <v>0.82</v>
      </c>
      <c r="GU101">
        <v>1.01</v>
      </c>
      <c r="GV101">
        <v>0.89</v>
      </c>
      <c r="GW101">
        <v>1.1399999999999999</v>
      </c>
      <c r="GX101">
        <v>1.2</v>
      </c>
      <c r="GY101">
        <v>1.07</v>
      </c>
      <c r="GZ101">
        <v>0.82</v>
      </c>
      <c r="HA101">
        <v>0.8</v>
      </c>
      <c r="HB101">
        <v>2903</v>
      </c>
      <c r="HC101">
        <v>121</v>
      </c>
      <c r="HD101">
        <v>474</v>
      </c>
      <c r="HE101">
        <v>36</v>
      </c>
      <c r="HF101">
        <v>622</v>
      </c>
      <c r="HG101">
        <v>63</v>
      </c>
      <c r="HH101">
        <v>364</v>
      </c>
      <c r="HI101">
        <v>11</v>
      </c>
      <c r="HJ101">
        <v>2270</v>
      </c>
      <c r="HK101">
        <v>94</v>
      </c>
      <c r="HL101">
        <v>378</v>
      </c>
      <c r="HM101">
        <v>31</v>
      </c>
      <c r="HN101">
        <v>490</v>
      </c>
      <c r="HO101" t="s">
        <v>264</v>
      </c>
      <c r="HP101">
        <v>0.73399999999999999</v>
      </c>
      <c r="HQ101" t="s">
        <v>110</v>
      </c>
      <c r="HR101" t="s">
        <v>111</v>
      </c>
    </row>
    <row r="102" spans="2:226" ht="14.25" hidden="1" customHeight="1" x14ac:dyDescent="0.3">
      <c r="B102">
        <f t="shared" si="104"/>
        <v>6813</v>
      </c>
      <c r="C102" t="str">
        <f t="shared" si="105"/>
        <v>A5</v>
      </c>
      <c r="D102" s="132">
        <f t="shared" si="106"/>
        <v>500</v>
      </c>
      <c r="E102" s="123">
        <f>VLOOKUP($EA102,'4-DZ-Nr.-Mapping'!$A:$J,E$4,FALSE)</f>
        <v>0</v>
      </c>
      <c r="F102" s="123">
        <f>VLOOKUP($EA102,'4-DZ-Nr.-Mapping'!$A:$J,F$4,FALSE)</f>
        <v>0</v>
      </c>
      <c r="G102" s="106" t="str">
        <f t="shared" si="107"/>
        <v>N - AD Hattenbach (A7)</v>
      </c>
      <c r="H102" t="str">
        <f t="shared" si="108"/>
        <v>S - Frankfurt a. Main</v>
      </c>
      <c r="I102" s="106" t="str">
        <f>VLOOKUP($EA102,'4-DZ-Nr.-Mapping'!$A:$N,I$4,FALSE)</f>
        <v xml:space="preserve"> </v>
      </c>
      <c r="J102" s="106" t="str">
        <f>VLOOKUP($EA102,'4-DZ-Nr.-Mapping'!$A:$N,J$4,FALSE)</f>
        <v xml:space="preserve"> </v>
      </c>
      <c r="K102" s="106" t="str">
        <f>VLOOKUP($EA102,'4-DZ-Nr.-Mapping'!$A:$N,K$4,FALSE)</f>
        <v xml:space="preserve"> </v>
      </c>
      <c r="L102" s="106" t="str">
        <f>VLOOKUP($EA102,'4-DZ-Nr.-Mapping'!$A:$N,L$4,FALSE)</f>
        <v xml:space="preserve"> </v>
      </c>
      <c r="M102" s="106" t="str">
        <f>VLOOKUP($EA102,'4-DZ-Nr.-Mapping'!$A:$N,M$4,FALSE)</f>
        <v xml:space="preserve"> </v>
      </c>
      <c r="N102" s="106" t="str">
        <f t="shared" si="109"/>
        <v>8+1</v>
      </c>
      <c r="P102" s="203">
        <f t="shared" si="110"/>
        <v>0.51580091622020341</v>
      </c>
      <c r="Q102" s="126">
        <f t="shared" si="169"/>
        <v>6643</v>
      </c>
      <c r="R102" s="126">
        <f t="shared" si="147"/>
        <v>2953.1040000000003</v>
      </c>
      <c r="S102" s="126">
        <f t="shared" si="161"/>
        <v>2368.3277600745396</v>
      </c>
      <c r="T102" s="126">
        <f t="shared" si="162"/>
        <v>4185.1271376659679</v>
      </c>
      <c r="U102" s="126">
        <f t="shared" si="163"/>
        <v>97.328538085255062</v>
      </c>
      <c r="V102" s="126">
        <f t="shared" si="113"/>
        <v>6650.7834358257624</v>
      </c>
      <c r="W102" s="125">
        <f t="shared" si="111"/>
        <v>0.48419908377979659</v>
      </c>
      <c r="X102" s="126">
        <f t="shared" si="170"/>
        <v>6236</v>
      </c>
      <c r="Y102" s="126">
        <f t="shared" si="114"/>
        <v>2959.308</v>
      </c>
      <c r="Z102" s="126">
        <f t="shared" si="164"/>
        <v>2223.22623992546</v>
      </c>
      <c r="AA102" s="126">
        <f t="shared" si="165"/>
        <v>3928.7148623340327</v>
      </c>
      <c r="AB102" s="126">
        <f t="shared" si="166"/>
        <v>91.365461914744941</v>
      </c>
      <c r="AC102" s="126">
        <f t="shared" si="148"/>
        <v>6243.3065641742369</v>
      </c>
      <c r="AD102" s="1"/>
      <c r="AE102" s="106" t="e">
        <f t="shared" si="112"/>
        <v>#N/A</v>
      </c>
      <c r="AF102" s="106" t="str">
        <f t="shared" si="149"/>
        <v>-</v>
      </c>
      <c r="AG102" s="106" t="str">
        <f t="shared" si="115"/>
        <v>A5</v>
      </c>
      <c r="AH102" s="106">
        <f t="shared" si="150"/>
        <v>6813</v>
      </c>
      <c r="AI102" s="106" t="str">
        <f t="shared" si="151"/>
        <v xml:space="preserve"> </v>
      </c>
      <c r="AJ102" s="106" t="str">
        <f t="shared" si="116"/>
        <v xml:space="preserve"> </v>
      </c>
      <c r="AK102" s="1"/>
      <c r="AL102" s="126">
        <f t="shared" si="167"/>
        <v>6643</v>
      </c>
      <c r="AM102" s="126">
        <f t="shared" si="167"/>
        <v>2953.1040000000003</v>
      </c>
      <c r="AN102" s="126">
        <f t="shared" si="167"/>
        <v>2368.3277600745396</v>
      </c>
      <c r="AO102" s="126">
        <f t="shared" si="167"/>
        <v>4185.1271376659679</v>
      </c>
      <c r="AP102" s="126">
        <f t="shared" si="167"/>
        <v>97.328538085255062</v>
      </c>
      <c r="AQ102" s="126">
        <f t="shared" si="167"/>
        <v>6650.7834358257624</v>
      </c>
      <c r="AR102" s="126" t="e">
        <f t="shared" si="168"/>
        <v>#N/A</v>
      </c>
      <c r="AS102" s="126" t="e">
        <f t="shared" si="168"/>
        <v>#N/A</v>
      </c>
      <c r="AT102" s="126" t="e">
        <f t="shared" si="168"/>
        <v>#N/A</v>
      </c>
      <c r="AU102" s="126" t="e">
        <f t="shared" si="168"/>
        <v>#N/A</v>
      </c>
      <c r="AV102" s="126" t="e">
        <f t="shared" si="168"/>
        <v>#N/A</v>
      </c>
      <c r="AW102" s="126" t="e">
        <f t="shared" si="168"/>
        <v>#N/A</v>
      </c>
      <c r="AX102" s="1"/>
      <c r="AY102" s="126" t="e">
        <f t="shared" si="117"/>
        <v>#VALUE!</v>
      </c>
      <c r="AZ102" s="126" t="e">
        <f t="shared" si="118"/>
        <v>#VALUE!</v>
      </c>
      <c r="BA102" s="126" t="e">
        <f t="shared" si="119"/>
        <v>#VALUE!</v>
      </c>
      <c r="BB102" s="126" t="e">
        <f t="shared" si="120"/>
        <v>#VALUE!</v>
      </c>
      <c r="BC102" s="126" t="e">
        <f t="shared" si="121"/>
        <v>#N/A</v>
      </c>
      <c r="BD102" s="126" t="e">
        <f t="shared" si="122"/>
        <v>#N/A</v>
      </c>
      <c r="BE102" s="126" t="e">
        <f t="shared" si="123"/>
        <v>#N/A</v>
      </c>
      <c r="BF102" s="126" t="e">
        <f t="shared" si="124"/>
        <v>#N/A</v>
      </c>
      <c r="BG102" s="1"/>
      <c r="BH102" s="128" t="e">
        <f>VLOOKUP(BH$6,'1-Konfiguration'!$C$14:$D$17,2,FALSE)*AY102 / 100 / 1000</f>
        <v>#VALUE!</v>
      </c>
      <c r="BI102" s="128" t="e">
        <f>VLOOKUP(BI$6,'1-Konfiguration'!$C$14:$D$17,2,FALSE)*AZ102 / 100 / 1000</f>
        <v>#VALUE!</v>
      </c>
      <c r="BJ102" s="128" t="e">
        <f>VLOOKUP(BJ$6,'1-Konfiguration'!$C$14:$D$17,2,FALSE)*BA102 / 100 / 1000</f>
        <v>#VALUE!</v>
      </c>
      <c r="BK102" s="128" t="e">
        <f>VLOOKUP(BK$6,'1-Konfiguration'!$C$14:$D$17,2,FALSE)*BB102 / 100 / 1000</f>
        <v>#VALUE!</v>
      </c>
      <c r="BL102" s="128" t="e">
        <f>VLOOKUP(BL$6,'1-Konfiguration'!$C$14:$D$17,2,FALSE)*BC102 / 100 / 1000</f>
        <v>#N/A</v>
      </c>
      <c r="BM102" s="128" t="e">
        <f>VLOOKUP(BM$6,'1-Konfiguration'!$C$14:$D$17,2,FALSE)*BD102 / 100 / 1000</f>
        <v>#N/A</v>
      </c>
      <c r="BN102" s="128" t="e">
        <f>VLOOKUP(BN$6,'1-Konfiguration'!$C$14:$D$17,2,FALSE)*BE102 / 100 / 1000</f>
        <v>#N/A</v>
      </c>
      <c r="BO102" s="128" t="e">
        <f>VLOOKUP(BO$6,'1-Konfiguration'!$C$14:$D$17,2,FALSE)*BF102 / 100 / 1000</f>
        <v>#N/A</v>
      </c>
      <c r="BP102" s="128"/>
      <c r="BQ102" s="214" t="e">
        <f t="shared" si="125"/>
        <v>#VALUE!</v>
      </c>
      <c r="BR102" s="214" t="e">
        <f t="shared" si="126"/>
        <v>#VALUE!</v>
      </c>
      <c r="BS102" s="214" t="e">
        <f t="shared" si="127"/>
        <v>#VALUE!</v>
      </c>
      <c r="BT102" s="215" t="e">
        <f t="shared" si="128"/>
        <v>#VALUE!</v>
      </c>
      <c r="BU102" s="216" t="e">
        <f>BQ102*VLOOKUP(BU$6,'1-Konfiguration'!$C$23:$K$26,5,FALSE)</f>
        <v>#VALUE!</v>
      </c>
      <c r="BV102" s="216" t="e">
        <f>BR102*VLOOKUP(BV$6,'1-Konfiguration'!$C$23:$K$26,5,FALSE)</f>
        <v>#VALUE!</v>
      </c>
      <c r="BW102" s="216" t="e">
        <f>BS102*VLOOKUP(BW$6,'1-Konfiguration'!$C$23:$K$26,5,FALSE)</f>
        <v>#VALUE!</v>
      </c>
      <c r="BX102" s="216" t="e">
        <f>BT102*VLOOKUP(BX$6,'1-Konfiguration'!$C$23:$K$26,5,FALSE)</f>
        <v>#VALUE!</v>
      </c>
      <c r="BY102" s="216" t="e">
        <f t="shared" si="129"/>
        <v>#VALUE!</v>
      </c>
      <c r="BZ102" s="216" t="e">
        <f>BQ102*VLOOKUP(BZ$6,'1-Konfiguration'!$C$23:$K$26,9,FALSE)</f>
        <v>#VALUE!</v>
      </c>
      <c r="CA102" s="216" t="e">
        <f>BR102*VLOOKUP(CA$6,'1-Konfiguration'!$C$23:$K$26,9,FALSE)</f>
        <v>#VALUE!</v>
      </c>
      <c r="CB102" s="216" t="e">
        <f>BS102*VLOOKUP(CB$6,'1-Konfiguration'!$C$23:$K$26,9,FALSE)</f>
        <v>#VALUE!</v>
      </c>
      <c r="CC102" s="216" t="e">
        <f>BT102*VLOOKUP(CC$6,'1-Konfiguration'!$C$23:$K$26,9,FALSE)</f>
        <v>#VALUE!</v>
      </c>
      <c r="CD102" s="216" t="e">
        <f t="shared" si="130"/>
        <v>#VALUE!</v>
      </c>
      <c r="CE102" s="2"/>
      <c r="CF102" s="128" t="e">
        <f t="shared" si="131"/>
        <v>#VALUE!</v>
      </c>
      <c r="CG102" s="128" t="e">
        <f t="shared" si="132"/>
        <v>#VALUE!</v>
      </c>
      <c r="CH102" s="128" t="e">
        <f t="shared" si="133"/>
        <v>#VALUE!</v>
      </c>
      <c r="CI102" s="128" t="e">
        <f t="shared" si="134"/>
        <v>#VALUE!</v>
      </c>
      <c r="CJ102" s="128" t="e">
        <f t="shared" si="135"/>
        <v>#VALUE!</v>
      </c>
      <c r="CK102" s="128" t="e">
        <f t="shared" si="136"/>
        <v>#VALUE!</v>
      </c>
      <c r="CL102" s="128" t="e">
        <f t="shared" si="137"/>
        <v>#VALUE!</v>
      </c>
      <c r="CM102" s="128" t="e">
        <f t="shared" si="138"/>
        <v>#VALUE!</v>
      </c>
      <c r="CN102" s="2"/>
      <c r="CO102" s="128" t="e">
        <f>MMULT($BH102:$BK102,'1-Konfiguration'!D$23:D$26)+MMULT($BL102:$BO102,'1-Konfiguration'!D$23:D$26)</f>
        <v>#VALUE!</v>
      </c>
      <c r="CP102" s="128" t="e">
        <f>MMULT($BH102:$BK102,'1-Konfiguration'!E$23:E$26)+MMULT($BL102:$BO102,'1-Konfiguration'!E$23:E$26)</f>
        <v>#VALUE!</v>
      </c>
      <c r="CQ102" s="128" t="e">
        <f>MMULT($BH102:$BK102,'1-Konfiguration'!F$23:F$26)+MMULT($BL102:$BO102,'1-Konfiguration'!F$23:F$26)</f>
        <v>#VALUE!</v>
      </c>
      <c r="CR102" s="128" t="e">
        <f>MMULT($BH102:$BK102,'1-Konfiguration'!G$23:G$26)+MMULT($BL102:$BO102,'1-Konfiguration'!G$23:G$26)</f>
        <v>#VALUE!</v>
      </c>
      <c r="CS102" s="128" t="e">
        <f>MMULT($BH102:$BK102,'1-Konfiguration'!H$23:H$26)+MMULT($BL102:$BO102,'1-Konfiguration'!H$23:H$26)</f>
        <v>#VALUE!</v>
      </c>
      <c r="CT102" s="128" t="e">
        <f>MMULT($BH102:$BK102,'1-Konfiguration'!I$23:I$26)+MMULT($BL102:$BO102,'1-Konfiguration'!I$23:I$26)</f>
        <v>#VALUE!</v>
      </c>
      <c r="CU102" s="128" t="e">
        <f>MMULT($BH102:$BK102,'1-Konfiguration'!J$23:J$26)+MMULT($BL102:$BO102,'1-Konfiguration'!J$23:J$26)</f>
        <v>#VALUE!</v>
      </c>
      <c r="CV102" s="128" t="e">
        <f>MMULT($BH102:$BK102,'1-Konfiguration'!K$23:K$26)+MMULT($BL102:$BO102,'1-Konfiguration'!K$23:K$26)</f>
        <v>#VALUE!</v>
      </c>
      <c r="CX102" s="106"/>
      <c r="CY102" s="106"/>
      <c r="CZ102" s="106"/>
      <c r="DA102" s="106"/>
      <c r="DB102" s="106"/>
      <c r="DC102" s="106"/>
      <c r="DD102" s="106"/>
      <c r="DE102" s="106"/>
      <c r="DF102" s="117" t="e">
        <f>IF(CF102&gt;'5-Colouring_uMap'!B$15,'5-Colouring_uMap'!C$15,IF(CF102&gt;'5-Colouring_uMap'!B$14,'5-Colouring_uMap'!C$14,IF(CF102&gt;'5-Colouring_uMap'!B$13,'5-Colouring_uMap'!C$13,IF(CF102&gt;'5-Colouring_uMap'!B$12,'5-Colouring_uMap'!C$12,IF(CF102&gt;'5-Colouring_uMap'!B$11,'5-Colouring_uMap'!C$11,IF(CF102&gt;'5-Colouring_uMap'!B$10,'5-Colouring_uMap'!C$10,IF(CF102&gt;'5-Colouring_uMap'!B$9,'5-Colouring_uMap'!C$9,IF(CF102&gt;'5-Colouring_uMap'!B$8,'5-Colouring_uMap'!C$8,IF(CF102&gt;'5-Colouring_uMap'!B$7,'5-Colouring_uMap'!C$7)))))))))</f>
        <v>#VALUE!</v>
      </c>
      <c r="DG102" s="117" t="e">
        <f>IF(CG102&gt;'5-Colouring_uMap'!E$15,'5-Colouring_uMap'!F$15,IF(CG102&gt;'5-Colouring_uMap'!E$14,'5-Colouring_uMap'!F$14,IF(CG102&gt;'5-Colouring_uMap'!E$13,'5-Colouring_uMap'!F$13,IF(CG102&gt;'5-Colouring_uMap'!E$12,'5-Colouring_uMap'!F$12,IF(CG102&gt;'5-Colouring_uMap'!E$11,'5-Colouring_uMap'!F$11,IF(CG102&gt;'5-Colouring_uMap'!E$10,'5-Colouring_uMap'!F$10,IF(CG102&gt;'5-Colouring_uMap'!E$9,'5-Colouring_uMap'!F$9,IF(CG102&gt;'5-Colouring_uMap'!E$8,'5-Colouring_uMap'!F$8,IF(CG102&gt;'5-Colouring_uMap'!E$7,'5-Colouring_uMap'!F$7)))))))))</f>
        <v>#VALUE!</v>
      </c>
      <c r="DH102" s="117" t="e">
        <f>IF(CH102&gt;'5-Colouring_uMap'!H$15,'5-Colouring_uMap'!I$15,IF(CH102&gt;'5-Colouring_uMap'!H$14,'5-Colouring_uMap'!I$14,IF(CH102&gt;'5-Colouring_uMap'!H$13,'5-Colouring_uMap'!I$13,IF(CH102&gt;'5-Colouring_uMap'!H$12,'5-Colouring_uMap'!I$12,IF(CH102&gt;'5-Colouring_uMap'!H$11,'5-Colouring_uMap'!I$11,IF(CH102&gt;'5-Colouring_uMap'!H$10,'5-Colouring_uMap'!I$10,IF(CH102&gt;'5-Colouring_uMap'!H$9,'5-Colouring_uMap'!I$9,IF(CH102&gt;'5-Colouring_uMap'!H$8,'5-Colouring_uMap'!I$8,IF(CH102&gt;'5-Colouring_uMap'!H$7,'5-Colouring_uMap'!I$7)))))))))</f>
        <v>#VALUE!</v>
      </c>
      <c r="DI102" s="117" t="e">
        <f>IF(CI102&gt;'5-Colouring_uMap'!K$15,'5-Colouring_uMap'!L$15,IF(CI102&gt;'5-Colouring_uMap'!K$14,'5-Colouring_uMap'!L$14,IF(CI102&gt;'5-Colouring_uMap'!K$13,'5-Colouring_uMap'!L$13,IF(CI102&gt;'5-Colouring_uMap'!K$12,'5-Colouring_uMap'!L$12,IF(CI102&gt;'5-Colouring_uMap'!K$11,'5-Colouring_uMap'!L$11,IF(CI102&gt;'5-Colouring_uMap'!K$10,'5-Colouring_uMap'!L$10,IF(CI102&gt;'5-Colouring_uMap'!K$9,'5-Colouring_uMap'!L$9,IF(CI102&gt;'5-Colouring_uMap'!K$8,'5-Colouring_uMap'!L$8,IF(CI102&gt;'5-Colouring_uMap'!K$7,'5-Colouring_uMap'!L$7)))))))))</f>
        <v>#VALUE!</v>
      </c>
      <c r="DJ102" s="117" t="e">
        <f>IF(CJ102&gt;'5-Colouring_uMap'!N$15,'5-Colouring_uMap'!O$15,IF(CJ102&gt;'5-Colouring_uMap'!N$14,'5-Colouring_uMap'!O$14,IF(CJ102&gt;'5-Colouring_uMap'!N$13,'5-Colouring_uMap'!O$13,IF(CJ102&gt;'5-Colouring_uMap'!N$12,'5-Colouring_uMap'!O$12,IF(CJ102&gt;'5-Colouring_uMap'!N$11,'5-Colouring_uMap'!O$11,IF(CJ102&gt;'5-Colouring_uMap'!N$10,'5-Colouring_uMap'!O$10,IF(CJ102&gt;'5-Colouring_uMap'!N$9,'5-Colouring_uMap'!O$9,IF(CJ102&gt;'5-Colouring_uMap'!N$8,'5-Colouring_uMap'!O$8,IF(CJ102&gt;'5-Colouring_uMap'!N$7,'5-Colouring_uMap'!O$7)))))))))</f>
        <v>#VALUE!</v>
      </c>
      <c r="DK102" s="117" t="e">
        <f>IF(CK102&gt;'5-Colouring_uMap'!Q$15,'5-Colouring_uMap'!R$15,IF(CK102&gt;'5-Colouring_uMap'!Q$14,'5-Colouring_uMap'!R$14,IF(CK102&gt;'5-Colouring_uMap'!Q$13,'5-Colouring_uMap'!R$13,IF(CK102&gt;'5-Colouring_uMap'!Q$12,'5-Colouring_uMap'!R$12,IF(CK102&gt;'5-Colouring_uMap'!Q$11,'5-Colouring_uMap'!R$11,IF(CK102&gt;'5-Colouring_uMap'!Q$10,'5-Colouring_uMap'!R$10,IF(CK102&gt;'5-Colouring_uMap'!Q$9,'5-Colouring_uMap'!R$9,IF(CK102&gt;'5-Colouring_uMap'!Q$8,'5-Colouring_uMap'!R$8,IF(CK102&gt;'5-Colouring_uMap'!Q$7,'5-Colouring_uMap'!R$7)))))))))</f>
        <v>#VALUE!</v>
      </c>
      <c r="DL102" s="117" t="e">
        <f>IF(CL102&gt;'5-Colouring_uMap'!T$15,'5-Colouring_uMap'!U$15,IF(CL102&gt;'5-Colouring_uMap'!T$14,'5-Colouring_uMap'!U$14,IF(CL102&gt;'5-Colouring_uMap'!T$13,'5-Colouring_uMap'!U$13,IF(CL102&gt;'5-Colouring_uMap'!T$12,'5-Colouring_uMap'!U$12,IF(CL102&gt;'5-Colouring_uMap'!T$11,'5-Colouring_uMap'!U$11,IF(CL102&gt;'5-Colouring_uMap'!T$10,'5-Colouring_uMap'!U$10,IF(CL102&gt;'5-Colouring_uMap'!T$9,'5-Colouring_uMap'!U$9,IF(CL102&gt;'5-Colouring_uMap'!T$8,'5-Colouring_uMap'!U$8,IF(CL102&gt;'5-Colouring_uMap'!T$7,'5-Colouring_uMap'!U$7)))))))))</f>
        <v>#VALUE!</v>
      </c>
      <c r="DM102" s="117" t="e">
        <f>IF(CM102&gt;'5-Colouring_uMap'!W$15,'5-Colouring_uMap'!X$15,IF(CM102&gt;'5-Colouring_uMap'!W$14,'5-Colouring_uMap'!X$14,IF(CM102&gt;'5-Colouring_uMap'!W$13,'5-Colouring_uMap'!X$13,IF(CM102&gt;'5-Colouring_uMap'!W$12,'5-Colouring_uMap'!X$12,IF(CM102&gt;'5-Colouring_uMap'!W$11,'5-Colouring_uMap'!X$11,IF(CM102&gt;'5-Colouring_uMap'!W$10,'5-Colouring_uMap'!X$10,IF(CM102&gt;'5-Colouring_uMap'!W$9,'5-Colouring_uMap'!X$9,IF(CM102&gt;'5-Colouring_uMap'!W$8,'5-Colouring_uMap'!X$8,IF(CM102&gt;'5-Colouring_uMap'!W$7,'5-Colouring_uMap'!X$7)))))))))</f>
        <v>#VALUE!</v>
      </c>
      <c r="DN102" s="117">
        <v>10</v>
      </c>
      <c r="DO102" s="159" t="s">
        <v>2093</v>
      </c>
      <c r="DP102" s="106" t="e">
        <f t="shared" si="139"/>
        <v>#VALUE!</v>
      </c>
      <c r="DQ102" s="106" t="e">
        <f t="shared" si="140"/>
        <v>#VALUE!</v>
      </c>
      <c r="DR102" s="106" t="e">
        <f t="shared" si="141"/>
        <v>#VALUE!</v>
      </c>
      <c r="DS102" s="106" t="e">
        <f t="shared" si="142"/>
        <v>#VALUE!</v>
      </c>
      <c r="DT102" s="106" t="e">
        <f t="shared" si="143"/>
        <v>#VALUE!</v>
      </c>
      <c r="DU102" s="106" t="e">
        <f t="shared" si="144"/>
        <v>#VALUE!</v>
      </c>
      <c r="DV102" s="106" t="e">
        <f t="shared" si="145"/>
        <v>#VALUE!</v>
      </c>
      <c r="DW102" s="106" t="e">
        <f t="shared" si="146"/>
        <v>#VALUE!</v>
      </c>
      <c r="DX102" t="s">
        <v>2080</v>
      </c>
      <c r="DY102">
        <v>2018</v>
      </c>
      <c r="DZ102">
        <v>5319</v>
      </c>
      <c r="EA102">
        <v>6813</v>
      </c>
      <c r="EB102" t="s">
        <v>244</v>
      </c>
      <c r="EC102">
        <v>6</v>
      </c>
      <c r="ED102" t="s">
        <v>99</v>
      </c>
      <c r="EE102" t="s">
        <v>100</v>
      </c>
      <c r="EF102">
        <v>5</v>
      </c>
      <c r="EH102" t="s">
        <v>101</v>
      </c>
      <c r="EI102" t="s">
        <v>186</v>
      </c>
      <c r="EJ102" t="s">
        <v>239</v>
      </c>
      <c r="EK102" t="s">
        <v>104</v>
      </c>
      <c r="EL102" t="s">
        <v>105</v>
      </c>
      <c r="EM102" t="s">
        <v>245</v>
      </c>
      <c r="EN102" t="s">
        <v>107</v>
      </c>
      <c r="EO102">
        <v>5</v>
      </c>
      <c r="EP102">
        <v>285</v>
      </c>
      <c r="EQ102">
        <v>62898</v>
      </c>
      <c r="ER102">
        <v>31416</v>
      </c>
      <c r="ES102">
        <v>31482</v>
      </c>
      <c r="ET102">
        <v>12879</v>
      </c>
      <c r="EU102">
        <v>6643</v>
      </c>
      <c r="EV102">
        <v>6236</v>
      </c>
      <c r="EW102">
        <v>20.5</v>
      </c>
      <c r="EX102">
        <v>1.01</v>
      </c>
      <c r="EY102">
        <v>0.94</v>
      </c>
      <c r="EZ102">
        <v>1.1499999999999999</v>
      </c>
      <c r="FA102">
        <v>3409</v>
      </c>
      <c r="FB102">
        <v>17.3</v>
      </c>
      <c r="FC102">
        <v>1045</v>
      </c>
      <c r="FD102">
        <v>41.3</v>
      </c>
      <c r="FI102" t="s">
        <v>108</v>
      </c>
      <c r="FJ102" t="s">
        <v>108</v>
      </c>
      <c r="FK102">
        <v>76.8</v>
      </c>
      <c r="FL102">
        <v>9.4</v>
      </c>
      <c r="FM102">
        <v>1.5</v>
      </c>
      <c r="FN102">
        <v>1.3</v>
      </c>
      <c r="FO102">
        <v>3.7</v>
      </c>
      <c r="FP102">
        <v>16.5</v>
      </c>
      <c r="FQ102">
        <v>12.9</v>
      </c>
      <c r="FR102">
        <v>0.3</v>
      </c>
      <c r="FS102">
        <v>1.5</v>
      </c>
      <c r="FT102">
        <v>495950</v>
      </c>
      <c r="FU102">
        <v>5609594</v>
      </c>
      <c r="FZ102">
        <v>65243</v>
      </c>
      <c r="GA102">
        <v>33143</v>
      </c>
      <c r="GB102">
        <v>32100</v>
      </c>
      <c r="GC102">
        <v>26.3</v>
      </c>
      <c r="GD102">
        <v>26.8</v>
      </c>
      <c r="GE102">
        <v>25.8</v>
      </c>
      <c r="GF102">
        <v>50.638198379999999</v>
      </c>
      <c r="GG102">
        <v>8.9427269599999999</v>
      </c>
      <c r="GH102">
        <v>3151</v>
      </c>
      <c r="GI102">
        <v>3151</v>
      </c>
      <c r="GJ102">
        <v>10</v>
      </c>
      <c r="GK102">
        <v>10</v>
      </c>
      <c r="GL102">
        <v>16.7</v>
      </c>
      <c r="GM102">
        <v>2.1</v>
      </c>
      <c r="GN102">
        <v>12.8</v>
      </c>
      <c r="GO102">
        <v>0.6</v>
      </c>
      <c r="GP102">
        <v>9.5</v>
      </c>
      <c r="GQ102">
        <v>9.8000000000000007</v>
      </c>
      <c r="GR102">
        <v>33692</v>
      </c>
      <c r="GS102">
        <v>32059</v>
      </c>
      <c r="GT102">
        <v>0.84</v>
      </c>
      <c r="GU102">
        <v>1.05</v>
      </c>
      <c r="GV102">
        <v>0.88</v>
      </c>
      <c r="GW102">
        <v>1.1499999999999999</v>
      </c>
      <c r="GX102">
        <v>1.22</v>
      </c>
      <c r="GY102">
        <v>1.08</v>
      </c>
      <c r="GZ102">
        <v>0.83</v>
      </c>
      <c r="HA102">
        <v>0.82</v>
      </c>
      <c r="HB102">
        <v>2719</v>
      </c>
      <c r="HC102">
        <v>122</v>
      </c>
      <c r="HD102">
        <v>467</v>
      </c>
      <c r="HE102">
        <v>51</v>
      </c>
      <c r="HF102">
        <v>578</v>
      </c>
      <c r="HG102">
        <v>67</v>
      </c>
      <c r="HH102">
        <v>365</v>
      </c>
      <c r="HI102">
        <v>18</v>
      </c>
      <c r="HJ102">
        <v>2132</v>
      </c>
      <c r="HK102">
        <v>96</v>
      </c>
      <c r="HL102">
        <v>374</v>
      </c>
      <c r="HM102">
        <v>45</v>
      </c>
      <c r="HN102">
        <v>500</v>
      </c>
      <c r="HO102" t="s">
        <v>246</v>
      </c>
      <c r="HP102">
        <v>3.51</v>
      </c>
      <c r="HQ102" t="s">
        <v>110</v>
      </c>
      <c r="HR102" t="s">
        <v>111</v>
      </c>
    </row>
    <row r="103" spans="2:226" ht="14.25" hidden="1" customHeight="1" x14ac:dyDescent="0.3">
      <c r="B103">
        <f t="shared" si="104"/>
        <v>6812</v>
      </c>
      <c r="C103" t="str">
        <f t="shared" si="105"/>
        <v>A5</v>
      </c>
      <c r="D103" s="132">
        <f t="shared" si="106"/>
        <v>510</v>
      </c>
      <c r="E103" s="123">
        <f>VLOOKUP($EA103,'4-DZ-Nr.-Mapping'!$A:$J,E$4,FALSE)</f>
        <v>0</v>
      </c>
      <c r="F103" s="123">
        <f>VLOOKUP($EA103,'4-DZ-Nr.-Mapping'!$A:$J,F$4,FALSE)</f>
        <v>0</v>
      </c>
      <c r="G103" s="106" t="str">
        <f t="shared" si="107"/>
        <v>N - AD Hattenbach (A7)</v>
      </c>
      <c r="H103" t="str">
        <f t="shared" si="108"/>
        <v>S - Frankfurt a. Main</v>
      </c>
      <c r="I103" s="106" t="str">
        <f>VLOOKUP($EA103,'4-DZ-Nr.-Mapping'!$A:$N,I$4,FALSE)</f>
        <v xml:space="preserve"> </v>
      </c>
      <c r="J103" s="106" t="str">
        <f>VLOOKUP($EA103,'4-DZ-Nr.-Mapping'!$A:$N,J$4,FALSE)</f>
        <v xml:space="preserve"> </v>
      </c>
      <c r="K103" s="106" t="str">
        <f>VLOOKUP($EA103,'4-DZ-Nr.-Mapping'!$A:$N,K$4,FALSE)</f>
        <v xml:space="preserve"> </v>
      </c>
      <c r="L103" s="106" t="str">
        <f>VLOOKUP($EA103,'4-DZ-Nr.-Mapping'!$A:$N,L$4,FALSE)</f>
        <v xml:space="preserve"> </v>
      </c>
      <c r="M103" s="106" t="str">
        <f>VLOOKUP($EA103,'4-DZ-Nr.-Mapping'!$A:$N,M$4,FALSE)</f>
        <v xml:space="preserve"> </v>
      </c>
      <c r="N103" s="106" t="str">
        <f t="shared" si="109"/>
        <v>8+1</v>
      </c>
      <c r="P103" s="203">
        <f t="shared" si="110"/>
        <v>0.50724753106084741</v>
      </c>
      <c r="Q103" s="126">
        <f t="shared" si="169"/>
        <v>6369</v>
      </c>
      <c r="R103" s="126">
        <f t="shared" si="147"/>
        <v>2796.413</v>
      </c>
      <c r="S103" s="126">
        <f t="shared" si="161"/>
        <v>2199.2223956674097</v>
      </c>
      <c r="T103" s="126">
        <f t="shared" si="162"/>
        <v>4075.8921733036004</v>
      </c>
      <c r="U103" s="126">
        <f t="shared" si="163"/>
        <v>87.968895826696411</v>
      </c>
      <c r="V103" s="126">
        <f t="shared" si="113"/>
        <v>6363.0834647977063</v>
      </c>
      <c r="W103" s="125">
        <f t="shared" si="111"/>
        <v>0.49275246893915259</v>
      </c>
      <c r="X103" s="126">
        <f t="shared" si="170"/>
        <v>6187</v>
      </c>
      <c r="Y103" s="126">
        <f t="shared" si="114"/>
        <v>2810.9629999999997</v>
      </c>
      <c r="Z103" s="126">
        <f t="shared" si="164"/>
        <v>2136.3776043325897</v>
      </c>
      <c r="AA103" s="126">
        <f t="shared" si="165"/>
        <v>3959.4198266963999</v>
      </c>
      <c r="AB103" s="126">
        <f t="shared" si="166"/>
        <v>85.455104173303596</v>
      </c>
      <c r="AC103" s="126">
        <f t="shared" si="148"/>
        <v>6181.252535202294</v>
      </c>
      <c r="AD103" s="1"/>
      <c r="AE103" s="106" t="e">
        <f t="shared" si="112"/>
        <v>#N/A</v>
      </c>
      <c r="AF103" s="106" t="str">
        <f t="shared" si="149"/>
        <v>-</v>
      </c>
      <c r="AG103" s="106" t="str">
        <f t="shared" si="115"/>
        <v>A5</v>
      </c>
      <c r="AH103" s="106">
        <f t="shared" si="150"/>
        <v>6812</v>
      </c>
      <c r="AI103" s="106" t="str">
        <f t="shared" si="151"/>
        <v xml:space="preserve"> </v>
      </c>
      <c r="AJ103" s="106" t="str">
        <f t="shared" si="116"/>
        <v xml:space="preserve"> </v>
      </c>
      <c r="AK103" s="1"/>
      <c r="AL103" s="126">
        <f t="shared" si="167"/>
        <v>6369</v>
      </c>
      <c r="AM103" s="126">
        <f t="shared" si="167"/>
        <v>2796.413</v>
      </c>
      <c r="AN103" s="126">
        <f t="shared" si="167"/>
        <v>2199.2223956674097</v>
      </c>
      <c r="AO103" s="126">
        <f t="shared" si="167"/>
        <v>4075.8921733036004</v>
      </c>
      <c r="AP103" s="126">
        <f t="shared" si="167"/>
        <v>87.968895826696411</v>
      </c>
      <c r="AQ103" s="126">
        <f t="shared" si="167"/>
        <v>6363.0834647977063</v>
      </c>
      <c r="AR103" s="126" t="e">
        <f t="shared" si="168"/>
        <v>#N/A</v>
      </c>
      <c r="AS103" s="126" t="e">
        <f t="shared" si="168"/>
        <v>#N/A</v>
      </c>
      <c r="AT103" s="126" t="e">
        <f t="shared" si="168"/>
        <v>#N/A</v>
      </c>
      <c r="AU103" s="126" t="e">
        <f t="shared" si="168"/>
        <v>#N/A</v>
      </c>
      <c r="AV103" s="126" t="e">
        <f t="shared" si="168"/>
        <v>#N/A</v>
      </c>
      <c r="AW103" s="126" t="e">
        <f t="shared" si="168"/>
        <v>#N/A</v>
      </c>
      <c r="AX103" s="1"/>
      <c r="AY103" s="126" t="e">
        <f t="shared" si="117"/>
        <v>#VALUE!</v>
      </c>
      <c r="AZ103" s="126" t="e">
        <f t="shared" si="118"/>
        <v>#VALUE!</v>
      </c>
      <c r="BA103" s="126" t="e">
        <f t="shared" si="119"/>
        <v>#VALUE!</v>
      </c>
      <c r="BB103" s="126" t="e">
        <f t="shared" si="120"/>
        <v>#VALUE!</v>
      </c>
      <c r="BC103" s="126" t="e">
        <f t="shared" si="121"/>
        <v>#N/A</v>
      </c>
      <c r="BD103" s="126" t="e">
        <f t="shared" si="122"/>
        <v>#N/A</v>
      </c>
      <c r="BE103" s="126" t="e">
        <f t="shared" si="123"/>
        <v>#N/A</v>
      </c>
      <c r="BF103" s="126" t="e">
        <f t="shared" si="124"/>
        <v>#N/A</v>
      </c>
      <c r="BG103" s="1"/>
      <c r="BH103" s="128" t="e">
        <f>VLOOKUP(BH$6,'1-Konfiguration'!$C$14:$D$17,2,FALSE)*AY103 / 100 / 1000</f>
        <v>#VALUE!</v>
      </c>
      <c r="BI103" s="128" t="e">
        <f>VLOOKUP(BI$6,'1-Konfiguration'!$C$14:$D$17,2,FALSE)*AZ103 / 100 / 1000</f>
        <v>#VALUE!</v>
      </c>
      <c r="BJ103" s="128" t="e">
        <f>VLOOKUP(BJ$6,'1-Konfiguration'!$C$14:$D$17,2,FALSE)*BA103 / 100 / 1000</f>
        <v>#VALUE!</v>
      </c>
      <c r="BK103" s="128" t="e">
        <f>VLOOKUP(BK$6,'1-Konfiguration'!$C$14:$D$17,2,FALSE)*BB103 / 100 / 1000</f>
        <v>#VALUE!</v>
      </c>
      <c r="BL103" s="128" t="e">
        <f>VLOOKUP(BL$6,'1-Konfiguration'!$C$14:$D$17,2,FALSE)*BC103 / 100 / 1000</f>
        <v>#N/A</v>
      </c>
      <c r="BM103" s="128" t="e">
        <f>VLOOKUP(BM$6,'1-Konfiguration'!$C$14:$D$17,2,FALSE)*BD103 / 100 / 1000</f>
        <v>#N/A</v>
      </c>
      <c r="BN103" s="128" t="e">
        <f>VLOOKUP(BN$6,'1-Konfiguration'!$C$14:$D$17,2,FALSE)*BE103 / 100 / 1000</f>
        <v>#N/A</v>
      </c>
      <c r="BO103" s="128" t="e">
        <f>VLOOKUP(BO$6,'1-Konfiguration'!$C$14:$D$17,2,FALSE)*BF103 / 100 / 1000</f>
        <v>#N/A</v>
      </c>
      <c r="BP103" s="128"/>
      <c r="BQ103" s="214" t="e">
        <f t="shared" si="125"/>
        <v>#VALUE!</v>
      </c>
      <c r="BR103" s="214" t="e">
        <f t="shared" si="126"/>
        <v>#VALUE!</v>
      </c>
      <c r="BS103" s="214" t="e">
        <f t="shared" si="127"/>
        <v>#VALUE!</v>
      </c>
      <c r="BT103" s="215" t="e">
        <f t="shared" si="128"/>
        <v>#VALUE!</v>
      </c>
      <c r="BU103" s="216" t="e">
        <f>BQ103*VLOOKUP(BU$6,'1-Konfiguration'!$C$23:$K$26,5,FALSE)</f>
        <v>#VALUE!</v>
      </c>
      <c r="BV103" s="216" t="e">
        <f>BR103*VLOOKUP(BV$6,'1-Konfiguration'!$C$23:$K$26,5,FALSE)</f>
        <v>#VALUE!</v>
      </c>
      <c r="BW103" s="216" t="e">
        <f>BS103*VLOOKUP(BW$6,'1-Konfiguration'!$C$23:$K$26,5,FALSE)</f>
        <v>#VALUE!</v>
      </c>
      <c r="BX103" s="216" t="e">
        <f>BT103*VLOOKUP(BX$6,'1-Konfiguration'!$C$23:$K$26,5,FALSE)</f>
        <v>#VALUE!</v>
      </c>
      <c r="BY103" s="216" t="e">
        <f t="shared" si="129"/>
        <v>#VALUE!</v>
      </c>
      <c r="BZ103" s="216" t="e">
        <f>BQ103*VLOOKUP(BZ$6,'1-Konfiguration'!$C$23:$K$26,9,FALSE)</f>
        <v>#VALUE!</v>
      </c>
      <c r="CA103" s="216" t="e">
        <f>BR103*VLOOKUP(CA$6,'1-Konfiguration'!$C$23:$K$26,9,FALSE)</f>
        <v>#VALUE!</v>
      </c>
      <c r="CB103" s="216" t="e">
        <f>BS103*VLOOKUP(CB$6,'1-Konfiguration'!$C$23:$K$26,9,FALSE)</f>
        <v>#VALUE!</v>
      </c>
      <c r="CC103" s="216" t="e">
        <f>BT103*VLOOKUP(CC$6,'1-Konfiguration'!$C$23:$K$26,9,FALSE)</f>
        <v>#VALUE!</v>
      </c>
      <c r="CD103" s="216" t="e">
        <f t="shared" si="130"/>
        <v>#VALUE!</v>
      </c>
      <c r="CE103" s="2"/>
      <c r="CF103" s="128" t="e">
        <f t="shared" si="131"/>
        <v>#VALUE!</v>
      </c>
      <c r="CG103" s="128" t="e">
        <f t="shared" si="132"/>
        <v>#VALUE!</v>
      </c>
      <c r="CH103" s="128" t="e">
        <f t="shared" si="133"/>
        <v>#VALUE!</v>
      </c>
      <c r="CI103" s="128" t="e">
        <f t="shared" si="134"/>
        <v>#VALUE!</v>
      </c>
      <c r="CJ103" s="128" t="e">
        <f t="shared" si="135"/>
        <v>#VALUE!</v>
      </c>
      <c r="CK103" s="128" t="e">
        <f t="shared" si="136"/>
        <v>#VALUE!</v>
      </c>
      <c r="CL103" s="128" t="e">
        <f t="shared" si="137"/>
        <v>#VALUE!</v>
      </c>
      <c r="CM103" s="128" t="e">
        <f t="shared" si="138"/>
        <v>#VALUE!</v>
      </c>
      <c r="CN103" s="2"/>
      <c r="CO103" s="128" t="e">
        <f>MMULT($BH103:$BK103,'1-Konfiguration'!D$23:D$26)+MMULT($BL103:$BO103,'1-Konfiguration'!D$23:D$26)</f>
        <v>#VALUE!</v>
      </c>
      <c r="CP103" s="128" t="e">
        <f>MMULT($BH103:$BK103,'1-Konfiguration'!E$23:E$26)+MMULT($BL103:$BO103,'1-Konfiguration'!E$23:E$26)</f>
        <v>#VALUE!</v>
      </c>
      <c r="CQ103" s="128" t="e">
        <f>MMULT($BH103:$BK103,'1-Konfiguration'!F$23:F$26)+MMULT($BL103:$BO103,'1-Konfiguration'!F$23:F$26)</f>
        <v>#VALUE!</v>
      </c>
      <c r="CR103" s="128" t="e">
        <f>MMULT($BH103:$BK103,'1-Konfiguration'!G$23:G$26)+MMULT($BL103:$BO103,'1-Konfiguration'!G$23:G$26)</f>
        <v>#VALUE!</v>
      </c>
      <c r="CS103" s="128" t="e">
        <f>MMULT($BH103:$BK103,'1-Konfiguration'!H$23:H$26)+MMULT($BL103:$BO103,'1-Konfiguration'!H$23:H$26)</f>
        <v>#VALUE!</v>
      </c>
      <c r="CT103" s="128" t="e">
        <f>MMULT($BH103:$BK103,'1-Konfiguration'!I$23:I$26)+MMULT($BL103:$BO103,'1-Konfiguration'!I$23:I$26)</f>
        <v>#VALUE!</v>
      </c>
      <c r="CU103" s="128" t="e">
        <f>MMULT($BH103:$BK103,'1-Konfiguration'!J$23:J$26)+MMULT($BL103:$BO103,'1-Konfiguration'!J$23:J$26)</f>
        <v>#VALUE!</v>
      </c>
      <c r="CV103" s="128" t="e">
        <f>MMULT($BH103:$BK103,'1-Konfiguration'!K$23:K$26)+MMULT($BL103:$BO103,'1-Konfiguration'!K$23:K$26)</f>
        <v>#VALUE!</v>
      </c>
      <c r="CX103" s="106"/>
      <c r="CY103" s="106"/>
      <c r="CZ103" s="106"/>
      <c r="DA103" s="106"/>
      <c r="DB103" s="106"/>
      <c r="DC103" s="106"/>
      <c r="DD103" s="106"/>
      <c r="DE103" s="106"/>
      <c r="DF103" s="117" t="e">
        <f>IF(CF103&gt;'5-Colouring_uMap'!B$15,'5-Colouring_uMap'!C$15,IF(CF103&gt;'5-Colouring_uMap'!B$14,'5-Colouring_uMap'!C$14,IF(CF103&gt;'5-Colouring_uMap'!B$13,'5-Colouring_uMap'!C$13,IF(CF103&gt;'5-Colouring_uMap'!B$12,'5-Colouring_uMap'!C$12,IF(CF103&gt;'5-Colouring_uMap'!B$11,'5-Colouring_uMap'!C$11,IF(CF103&gt;'5-Colouring_uMap'!B$10,'5-Colouring_uMap'!C$10,IF(CF103&gt;'5-Colouring_uMap'!B$9,'5-Colouring_uMap'!C$9,IF(CF103&gt;'5-Colouring_uMap'!B$8,'5-Colouring_uMap'!C$8,IF(CF103&gt;'5-Colouring_uMap'!B$7,'5-Colouring_uMap'!C$7)))))))))</f>
        <v>#VALUE!</v>
      </c>
      <c r="DG103" s="117" t="e">
        <f>IF(CG103&gt;'5-Colouring_uMap'!E$15,'5-Colouring_uMap'!F$15,IF(CG103&gt;'5-Colouring_uMap'!E$14,'5-Colouring_uMap'!F$14,IF(CG103&gt;'5-Colouring_uMap'!E$13,'5-Colouring_uMap'!F$13,IF(CG103&gt;'5-Colouring_uMap'!E$12,'5-Colouring_uMap'!F$12,IF(CG103&gt;'5-Colouring_uMap'!E$11,'5-Colouring_uMap'!F$11,IF(CG103&gt;'5-Colouring_uMap'!E$10,'5-Colouring_uMap'!F$10,IF(CG103&gt;'5-Colouring_uMap'!E$9,'5-Colouring_uMap'!F$9,IF(CG103&gt;'5-Colouring_uMap'!E$8,'5-Colouring_uMap'!F$8,IF(CG103&gt;'5-Colouring_uMap'!E$7,'5-Colouring_uMap'!F$7)))))))))</f>
        <v>#VALUE!</v>
      </c>
      <c r="DH103" s="117" t="e">
        <f>IF(CH103&gt;'5-Colouring_uMap'!H$15,'5-Colouring_uMap'!I$15,IF(CH103&gt;'5-Colouring_uMap'!H$14,'5-Colouring_uMap'!I$14,IF(CH103&gt;'5-Colouring_uMap'!H$13,'5-Colouring_uMap'!I$13,IF(CH103&gt;'5-Colouring_uMap'!H$12,'5-Colouring_uMap'!I$12,IF(CH103&gt;'5-Colouring_uMap'!H$11,'5-Colouring_uMap'!I$11,IF(CH103&gt;'5-Colouring_uMap'!H$10,'5-Colouring_uMap'!I$10,IF(CH103&gt;'5-Colouring_uMap'!H$9,'5-Colouring_uMap'!I$9,IF(CH103&gt;'5-Colouring_uMap'!H$8,'5-Colouring_uMap'!I$8,IF(CH103&gt;'5-Colouring_uMap'!H$7,'5-Colouring_uMap'!I$7)))))))))</f>
        <v>#VALUE!</v>
      </c>
      <c r="DI103" s="117" t="e">
        <f>IF(CI103&gt;'5-Colouring_uMap'!K$15,'5-Colouring_uMap'!L$15,IF(CI103&gt;'5-Colouring_uMap'!K$14,'5-Colouring_uMap'!L$14,IF(CI103&gt;'5-Colouring_uMap'!K$13,'5-Colouring_uMap'!L$13,IF(CI103&gt;'5-Colouring_uMap'!K$12,'5-Colouring_uMap'!L$12,IF(CI103&gt;'5-Colouring_uMap'!K$11,'5-Colouring_uMap'!L$11,IF(CI103&gt;'5-Colouring_uMap'!K$10,'5-Colouring_uMap'!L$10,IF(CI103&gt;'5-Colouring_uMap'!K$9,'5-Colouring_uMap'!L$9,IF(CI103&gt;'5-Colouring_uMap'!K$8,'5-Colouring_uMap'!L$8,IF(CI103&gt;'5-Colouring_uMap'!K$7,'5-Colouring_uMap'!L$7)))))))))</f>
        <v>#VALUE!</v>
      </c>
      <c r="DJ103" s="117" t="e">
        <f>IF(CJ103&gt;'5-Colouring_uMap'!N$15,'5-Colouring_uMap'!O$15,IF(CJ103&gt;'5-Colouring_uMap'!N$14,'5-Colouring_uMap'!O$14,IF(CJ103&gt;'5-Colouring_uMap'!N$13,'5-Colouring_uMap'!O$13,IF(CJ103&gt;'5-Colouring_uMap'!N$12,'5-Colouring_uMap'!O$12,IF(CJ103&gt;'5-Colouring_uMap'!N$11,'5-Colouring_uMap'!O$11,IF(CJ103&gt;'5-Colouring_uMap'!N$10,'5-Colouring_uMap'!O$10,IF(CJ103&gt;'5-Colouring_uMap'!N$9,'5-Colouring_uMap'!O$9,IF(CJ103&gt;'5-Colouring_uMap'!N$8,'5-Colouring_uMap'!O$8,IF(CJ103&gt;'5-Colouring_uMap'!N$7,'5-Colouring_uMap'!O$7)))))))))</f>
        <v>#VALUE!</v>
      </c>
      <c r="DK103" s="117" t="e">
        <f>IF(CK103&gt;'5-Colouring_uMap'!Q$15,'5-Colouring_uMap'!R$15,IF(CK103&gt;'5-Colouring_uMap'!Q$14,'5-Colouring_uMap'!R$14,IF(CK103&gt;'5-Colouring_uMap'!Q$13,'5-Colouring_uMap'!R$13,IF(CK103&gt;'5-Colouring_uMap'!Q$12,'5-Colouring_uMap'!R$12,IF(CK103&gt;'5-Colouring_uMap'!Q$11,'5-Colouring_uMap'!R$11,IF(CK103&gt;'5-Colouring_uMap'!Q$10,'5-Colouring_uMap'!R$10,IF(CK103&gt;'5-Colouring_uMap'!Q$9,'5-Colouring_uMap'!R$9,IF(CK103&gt;'5-Colouring_uMap'!Q$8,'5-Colouring_uMap'!R$8,IF(CK103&gt;'5-Colouring_uMap'!Q$7,'5-Colouring_uMap'!R$7)))))))))</f>
        <v>#VALUE!</v>
      </c>
      <c r="DL103" s="117" t="e">
        <f>IF(CL103&gt;'5-Colouring_uMap'!T$15,'5-Colouring_uMap'!U$15,IF(CL103&gt;'5-Colouring_uMap'!T$14,'5-Colouring_uMap'!U$14,IF(CL103&gt;'5-Colouring_uMap'!T$13,'5-Colouring_uMap'!U$13,IF(CL103&gt;'5-Colouring_uMap'!T$12,'5-Colouring_uMap'!U$12,IF(CL103&gt;'5-Colouring_uMap'!T$11,'5-Colouring_uMap'!U$11,IF(CL103&gt;'5-Colouring_uMap'!T$10,'5-Colouring_uMap'!U$10,IF(CL103&gt;'5-Colouring_uMap'!T$9,'5-Colouring_uMap'!U$9,IF(CL103&gt;'5-Colouring_uMap'!T$8,'5-Colouring_uMap'!U$8,IF(CL103&gt;'5-Colouring_uMap'!T$7,'5-Colouring_uMap'!U$7)))))))))</f>
        <v>#VALUE!</v>
      </c>
      <c r="DM103" s="117" t="e">
        <f>IF(CM103&gt;'5-Colouring_uMap'!W$15,'5-Colouring_uMap'!X$15,IF(CM103&gt;'5-Colouring_uMap'!W$14,'5-Colouring_uMap'!X$14,IF(CM103&gt;'5-Colouring_uMap'!W$13,'5-Colouring_uMap'!X$13,IF(CM103&gt;'5-Colouring_uMap'!W$12,'5-Colouring_uMap'!X$12,IF(CM103&gt;'5-Colouring_uMap'!W$11,'5-Colouring_uMap'!X$11,IF(CM103&gt;'5-Colouring_uMap'!W$10,'5-Colouring_uMap'!X$10,IF(CM103&gt;'5-Colouring_uMap'!W$9,'5-Colouring_uMap'!X$9,IF(CM103&gt;'5-Colouring_uMap'!W$8,'5-Colouring_uMap'!X$8,IF(CM103&gt;'5-Colouring_uMap'!W$7,'5-Colouring_uMap'!X$7)))))))))</f>
        <v>#VALUE!</v>
      </c>
      <c r="DN103" s="117">
        <v>10</v>
      </c>
      <c r="DO103" s="159" t="s">
        <v>2093</v>
      </c>
      <c r="DP103" s="106" t="e">
        <f t="shared" si="139"/>
        <v>#VALUE!</v>
      </c>
      <c r="DQ103" s="106" t="e">
        <f t="shared" si="140"/>
        <v>#VALUE!</v>
      </c>
      <c r="DR103" s="106" t="e">
        <f t="shared" si="141"/>
        <v>#VALUE!</v>
      </c>
      <c r="DS103" s="106" t="e">
        <f t="shared" si="142"/>
        <v>#VALUE!</v>
      </c>
      <c r="DT103" s="106" t="e">
        <f t="shared" si="143"/>
        <v>#VALUE!</v>
      </c>
      <c r="DU103" s="106" t="e">
        <f t="shared" si="144"/>
        <v>#VALUE!</v>
      </c>
      <c r="DV103" s="106" t="e">
        <f t="shared" si="145"/>
        <v>#VALUE!</v>
      </c>
      <c r="DW103" s="106" t="e">
        <f t="shared" si="146"/>
        <v>#VALUE!</v>
      </c>
      <c r="DX103" t="s">
        <v>2080</v>
      </c>
      <c r="DY103">
        <v>2018</v>
      </c>
      <c r="DZ103">
        <v>5320</v>
      </c>
      <c r="EA103">
        <v>6812</v>
      </c>
      <c r="EB103" t="s">
        <v>238</v>
      </c>
      <c r="EC103">
        <v>6</v>
      </c>
      <c r="ED103" t="s">
        <v>99</v>
      </c>
      <c r="EE103" t="s">
        <v>100</v>
      </c>
      <c r="EF103">
        <v>5</v>
      </c>
      <c r="EH103" t="s">
        <v>101</v>
      </c>
      <c r="EI103" t="s">
        <v>186</v>
      </c>
      <c r="EJ103" t="s">
        <v>203</v>
      </c>
      <c r="EK103" t="s">
        <v>104</v>
      </c>
      <c r="EL103" t="s">
        <v>105</v>
      </c>
      <c r="EM103" t="s">
        <v>239</v>
      </c>
      <c r="EN103" t="s">
        <v>107</v>
      </c>
      <c r="EO103">
        <v>4</v>
      </c>
      <c r="EP103">
        <v>345</v>
      </c>
      <c r="EQ103">
        <v>57808</v>
      </c>
      <c r="ER103">
        <v>28829</v>
      </c>
      <c r="ES103">
        <v>28979</v>
      </c>
      <c r="ET103">
        <v>12556</v>
      </c>
      <c r="EU103">
        <v>6369</v>
      </c>
      <c r="EV103">
        <v>6187</v>
      </c>
      <c r="EW103">
        <v>21.7</v>
      </c>
      <c r="EX103">
        <v>1.03</v>
      </c>
      <c r="EY103">
        <v>0.99</v>
      </c>
      <c r="EZ103">
        <v>1.1499999999999999</v>
      </c>
      <c r="FA103">
        <v>3116</v>
      </c>
      <c r="FB103">
        <v>18.3</v>
      </c>
      <c r="FC103">
        <v>993</v>
      </c>
      <c r="FD103">
        <v>43.4</v>
      </c>
      <c r="FI103" t="s">
        <v>161</v>
      </c>
      <c r="FJ103" t="s">
        <v>108</v>
      </c>
      <c r="FK103">
        <v>75.7</v>
      </c>
      <c r="FL103">
        <v>9.6999999999999993</v>
      </c>
      <c r="FM103">
        <v>1.5</v>
      </c>
      <c r="FN103">
        <v>1.2</v>
      </c>
      <c r="FO103">
        <v>3.7</v>
      </c>
      <c r="FP103">
        <v>17.7</v>
      </c>
      <c r="FQ103">
        <v>13.9</v>
      </c>
      <c r="FR103">
        <v>0.3</v>
      </c>
      <c r="FS103">
        <v>1.3</v>
      </c>
      <c r="FT103">
        <v>502512</v>
      </c>
      <c r="FU103">
        <v>5614653</v>
      </c>
      <c r="FZ103">
        <v>59256</v>
      </c>
      <c r="GA103">
        <v>30037</v>
      </c>
      <c r="GB103">
        <v>29219</v>
      </c>
      <c r="GC103">
        <v>28.2</v>
      </c>
      <c r="GD103">
        <v>28.2</v>
      </c>
      <c r="GE103">
        <v>28.1</v>
      </c>
      <c r="GF103">
        <v>50.683698249999999</v>
      </c>
      <c r="GG103">
        <v>9.0355577700000005</v>
      </c>
      <c r="GH103">
        <v>2937</v>
      </c>
      <c r="GI103">
        <v>3010</v>
      </c>
      <c r="GJ103">
        <v>10.199999999999999</v>
      </c>
      <c r="GK103">
        <v>10.4</v>
      </c>
      <c r="GL103">
        <v>16.8</v>
      </c>
      <c r="GM103">
        <v>2.2999999999999998</v>
      </c>
      <c r="GN103">
        <v>13.1</v>
      </c>
      <c r="GO103">
        <v>0.6</v>
      </c>
      <c r="GP103">
        <v>9.8000000000000007</v>
      </c>
      <c r="GQ103">
        <v>10.3</v>
      </c>
      <c r="GR103">
        <v>30525</v>
      </c>
      <c r="GS103">
        <v>29222</v>
      </c>
      <c r="GT103">
        <v>0.89</v>
      </c>
      <c r="GU103">
        <v>1.1000000000000001</v>
      </c>
      <c r="GV103">
        <v>0.87</v>
      </c>
      <c r="GW103">
        <v>1.1599999999999999</v>
      </c>
      <c r="GX103">
        <v>1.23</v>
      </c>
      <c r="GY103">
        <v>1.07</v>
      </c>
      <c r="GZ103">
        <v>0.85</v>
      </c>
      <c r="HA103">
        <v>0.81</v>
      </c>
      <c r="HB103">
        <v>2463</v>
      </c>
      <c r="HC103">
        <v>113</v>
      </c>
      <c r="HD103">
        <v>456</v>
      </c>
      <c r="HE103">
        <v>44</v>
      </c>
      <c r="HF103">
        <v>528</v>
      </c>
      <c r="HG103">
        <v>63</v>
      </c>
      <c r="HH103">
        <v>368</v>
      </c>
      <c r="HI103">
        <v>18</v>
      </c>
      <c r="HJ103">
        <v>1950</v>
      </c>
      <c r="HK103">
        <v>92</v>
      </c>
      <c r="HL103">
        <v>369</v>
      </c>
      <c r="HM103">
        <v>40</v>
      </c>
      <c r="HN103">
        <v>510</v>
      </c>
      <c r="HO103" t="s">
        <v>240</v>
      </c>
      <c r="HP103">
        <v>17.472999999999999</v>
      </c>
      <c r="HQ103" t="s">
        <v>110</v>
      </c>
      <c r="HR103" t="s">
        <v>111</v>
      </c>
    </row>
    <row r="104" spans="2:226" ht="14.25" hidden="1" customHeight="1" x14ac:dyDescent="0.3">
      <c r="B104">
        <f t="shared" si="104"/>
        <v>6811</v>
      </c>
      <c r="C104" t="str">
        <f t="shared" si="105"/>
        <v>A5</v>
      </c>
      <c r="D104" s="132">
        <f t="shared" si="106"/>
        <v>520</v>
      </c>
      <c r="E104" s="123">
        <f>VLOOKUP($EA104,'4-DZ-Nr.-Mapping'!$A:$J,E$4,FALSE)</f>
        <v>0</v>
      </c>
      <c r="F104" s="123">
        <f>VLOOKUP($EA104,'4-DZ-Nr.-Mapping'!$A:$J,F$4,FALSE)</f>
        <v>0</v>
      </c>
      <c r="G104" s="106" t="str">
        <f t="shared" si="107"/>
        <v>N - AD Hattenbach (A7)</v>
      </c>
      <c r="H104" t="str">
        <f t="shared" si="108"/>
        <v>S - Frankfurt a. Main</v>
      </c>
      <c r="I104" s="106" t="str">
        <f>VLOOKUP($EA104,'4-DZ-Nr.-Mapping'!$A:$N,I$4,FALSE)</f>
        <v xml:space="preserve"> </v>
      </c>
      <c r="J104" s="106" t="str">
        <f>VLOOKUP($EA104,'4-DZ-Nr.-Mapping'!$A:$N,J$4,FALSE)</f>
        <v xml:space="preserve"> </v>
      </c>
      <c r="K104" s="106" t="str">
        <f>VLOOKUP($EA104,'4-DZ-Nr.-Mapping'!$A:$N,K$4,FALSE)</f>
        <v xml:space="preserve"> </v>
      </c>
      <c r="L104" s="106" t="str">
        <f>VLOOKUP($EA104,'4-DZ-Nr.-Mapping'!$A:$N,L$4,FALSE)</f>
        <v xml:space="preserve"> </v>
      </c>
      <c r="M104" s="106" t="str">
        <f>VLOOKUP($EA104,'4-DZ-Nr.-Mapping'!$A:$N,M$4,FALSE)</f>
        <v xml:space="preserve"> </v>
      </c>
      <c r="N104" s="106" t="str">
        <f t="shared" si="109"/>
        <v>8+1</v>
      </c>
      <c r="P104" s="203">
        <f t="shared" si="110"/>
        <v>0.50868387507966861</v>
      </c>
      <c r="Q104" s="126">
        <f t="shared" si="169"/>
        <v>6385</v>
      </c>
      <c r="R104" s="126">
        <f t="shared" si="147"/>
        <v>2749.2226892001122</v>
      </c>
      <c r="S104" s="126">
        <f t="shared" si="161"/>
        <v>2228.9708424952205</v>
      </c>
      <c r="T104" s="126">
        <f t="shared" si="162"/>
        <v>4023.7265858030601</v>
      </c>
      <c r="U104" s="126">
        <f t="shared" si="163"/>
        <v>115.79069311663481</v>
      </c>
      <c r="V104" s="126">
        <f t="shared" si="113"/>
        <v>6368.4881214149154</v>
      </c>
      <c r="W104" s="125">
        <f t="shared" si="111"/>
        <v>0.49131612492033144</v>
      </c>
      <c r="X104" s="126">
        <f t="shared" si="170"/>
        <v>6167</v>
      </c>
      <c r="Y104" s="126">
        <f t="shared" si="114"/>
        <v>2770.7563107998881</v>
      </c>
      <c r="Z104" s="126">
        <f t="shared" si="164"/>
        <v>2152.8681575047804</v>
      </c>
      <c r="AA104" s="126">
        <f t="shared" si="165"/>
        <v>3886.3464141969412</v>
      </c>
      <c r="AB104" s="126">
        <f t="shared" si="166"/>
        <v>111.83730688336522</v>
      </c>
      <c r="AC104" s="126">
        <f t="shared" si="148"/>
        <v>6151.0518785850863</v>
      </c>
      <c r="AD104" s="1"/>
      <c r="AE104" s="106" t="e">
        <f t="shared" si="112"/>
        <v>#N/A</v>
      </c>
      <c r="AF104" s="106" t="str">
        <f t="shared" si="149"/>
        <v>-</v>
      </c>
      <c r="AG104" s="106" t="str">
        <f t="shared" si="115"/>
        <v>A5</v>
      </c>
      <c r="AH104" s="106">
        <f t="shared" si="150"/>
        <v>6811</v>
      </c>
      <c r="AI104" s="106" t="str">
        <f t="shared" si="151"/>
        <v xml:space="preserve"> </v>
      </c>
      <c r="AJ104" s="106" t="str">
        <f t="shared" si="116"/>
        <v xml:space="preserve"> </v>
      </c>
      <c r="AK104" s="1"/>
      <c r="AL104" s="126">
        <f t="shared" si="167"/>
        <v>6385</v>
      </c>
      <c r="AM104" s="126">
        <f t="shared" si="167"/>
        <v>2749.2226892001122</v>
      </c>
      <c r="AN104" s="126">
        <f t="shared" si="167"/>
        <v>2228.9708424952205</v>
      </c>
      <c r="AO104" s="126">
        <f t="shared" si="167"/>
        <v>4023.7265858030601</v>
      </c>
      <c r="AP104" s="126">
        <f t="shared" si="167"/>
        <v>115.79069311663481</v>
      </c>
      <c r="AQ104" s="126">
        <f t="shared" si="167"/>
        <v>6368.4881214149154</v>
      </c>
      <c r="AR104" s="126" t="e">
        <f t="shared" si="168"/>
        <v>#N/A</v>
      </c>
      <c r="AS104" s="126" t="e">
        <f t="shared" si="168"/>
        <v>#N/A</v>
      </c>
      <c r="AT104" s="126" t="e">
        <f t="shared" si="168"/>
        <v>#N/A</v>
      </c>
      <c r="AU104" s="126" t="e">
        <f t="shared" si="168"/>
        <v>#N/A</v>
      </c>
      <c r="AV104" s="126" t="e">
        <f t="shared" si="168"/>
        <v>#N/A</v>
      </c>
      <c r="AW104" s="126" t="e">
        <f t="shared" si="168"/>
        <v>#N/A</v>
      </c>
      <c r="AX104" s="1"/>
      <c r="AY104" s="126" t="e">
        <f t="shared" si="117"/>
        <v>#VALUE!</v>
      </c>
      <c r="AZ104" s="126" t="e">
        <f t="shared" si="118"/>
        <v>#VALUE!</v>
      </c>
      <c r="BA104" s="126" t="e">
        <f t="shared" si="119"/>
        <v>#VALUE!</v>
      </c>
      <c r="BB104" s="126" t="e">
        <f t="shared" si="120"/>
        <v>#VALUE!</v>
      </c>
      <c r="BC104" s="126" t="e">
        <f t="shared" si="121"/>
        <v>#N/A</v>
      </c>
      <c r="BD104" s="126" t="e">
        <f t="shared" si="122"/>
        <v>#N/A</v>
      </c>
      <c r="BE104" s="126" t="e">
        <f t="shared" si="123"/>
        <v>#N/A</v>
      </c>
      <c r="BF104" s="126" t="e">
        <f t="shared" si="124"/>
        <v>#N/A</v>
      </c>
      <c r="BG104" s="1"/>
      <c r="BH104" s="128" t="e">
        <f>VLOOKUP(BH$6,'1-Konfiguration'!$C$14:$D$17,2,FALSE)*AY104 / 100 / 1000</f>
        <v>#VALUE!</v>
      </c>
      <c r="BI104" s="128" t="e">
        <f>VLOOKUP(BI$6,'1-Konfiguration'!$C$14:$D$17,2,FALSE)*AZ104 / 100 / 1000</f>
        <v>#VALUE!</v>
      </c>
      <c r="BJ104" s="128" t="e">
        <f>VLOOKUP(BJ$6,'1-Konfiguration'!$C$14:$D$17,2,FALSE)*BA104 / 100 / 1000</f>
        <v>#VALUE!</v>
      </c>
      <c r="BK104" s="128" t="e">
        <f>VLOOKUP(BK$6,'1-Konfiguration'!$C$14:$D$17,2,FALSE)*BB104 / 100 / 1000</f>
        <v>#VALUE!</v>
      </c>
      <c r="BL104" s="128" t="e">
        <f>VLOOKUP(BL$6,'1-Konfiguration'!$C$14:$D$17,2,FALSE)*BC104 / 100 / 1000</f>
        <v>#N/A</v>
      </c>
      <c r="BM104" s="128" t="e">
        <f>VLOOKUP(BM$6,'1-Konfiguration'!$C$14:$D$17,2,FALSE)*BD104 / 100 / 1000</f>
        <v>#N/A</v>
      </c>
      <c r="BN104" s="128" t="e">
        <f>VLOOKUP(BN$6,'1-Konfiguration'!$C$14:$D$17,2,FALSE)*BE104 / 100 / 1000</f>
        <v>#N/A</v>
      </c>
      <c r="BO104" s="128" t="e">
        <f>VLOOKUP(BO$6,'1-Konfiguration'!$C$14:$D$17,2,FALSE)*BF104 / 100 / 1000</f>
        <v>#N/A</v>
      </c>
      <c r="BP104" s="128"/>
      <c r="BQ104" s="214" t="e">
        <f t="shared" si="125"/>
        <v>#VALUE!</v>
      </c>
      <c r="BR104" s="214" t="e">
        <f t="shared" si="126"/>
        <v>#VALUE!</v>
      </c>
      <c r="BS104" s="214" t="e">
        <f t="shared" si="127"/>
        <v>#VALUE!</v>
      </c>
      <c r="BT104" s="215" t="e">
        <f t="shared" si="128"/>
        <v>#VALUE!</v>
      </c>
      <c r="BU104" s="216" t="e">
        <f>BQ104*VLOOKUP(BU$6,'1-Konfiguration'!$C$23:$K$26,5,FALSE)</f>
        <v>#VALUE!</v>
      </c>
      <c r="BV104" s="216" t="e">
        <f>BR104*VLOOKUP(BV$6,'1-Konfiguration'!$C$23:$K$26,5,FALSE)</f>
        <v>#VALUE!</v>
      </c>
      <c r="BW104" s="216" t="e">
        <f>BS104*VLOOKUP(BW$6,'1-Konfiguration'!$C$23:$K$26,5,FALSE)</f>
        <v>#VALUE!</v>
      </c>
      <c r="BX104" s="216" t="e">
        <f>BT104*VLOOKUP(BX$6,'1-Konfiguration'!$C$23:$K$26,5,FALSE)</f>
        <v>#VALUE!</v>
      </c>
      <c r="BY104" s="216" t="e">
        <f t="shared" si="129"/>
        <v>#VALUE!</v>
      </c>
      <c r="BZ104" s="216" t="e">
        <f>BQ104*VLOOKUP(BZ$6,'1-Konfiguration'!$C$23:$K$26,9,FALSE)</f>
        <v>#VALUE!</v>
      </c>
      <c r="CA104" s="216" t="e">
        <f>BR104*VLOOKUP(CA$6,'1-Konfiguration'!$C$23:$K$26,9,FALSE)</f>
        <v>#VALUE!</v>
      </c>
      <c r="CB104" s="216" t="e">
        <f>BS104*VLOOKUP(CB$6,'1-Konfiguration'!$C$23:$K$26,9,FALSE)</f>
        <v>#VALUE!</v>
      </c>
      <c r="CC104" s="216" t="e">
        <f>BT104*VLOOKUP(CC$6,'1-Konfiguration'!$C$23:$K$26,9,FALSE)</f>
        <v>#VALUE!</v>
      </c>
      <c r="CD104" s="216" t="e">
        <f t="shared" si="130"/>
        <v>#VALUE!</v>
      </c>
      <c r="CE104" s="2"/>
      <c r="CF104" s="128" t="e">
        <f t="shared" si="131"/>
        <v>#VALUE!</v>
      </c>
      <c r="CG104" s="128" t="e">
        <f t="shared" si="132"/>
        <v>#VALUE!</v>
      </c>
      <c r="CH104" s="128" t="e">
        <f t="shared" si="133"/>
        <v>#VALUE!</v>
      </c>
      <c r="CI104" s="128" t="e">
        <f t="shared" si="134"/>
        <v>#VALUE!</v>
      </c>
      <c r="CJ104" s="128" t="e">
        <f t="shared" si="135"/>
        <v>#VALUE!</v>
      </c>
      <c r="CK104" s="128" t="e">
        <f t="shared" si="136"/>
        <v>#VALUE!</v>
      </c>
      <c r="CL104" s="128" t="e">
        <f t="shared" si="137"/>
        <v>#VALUE!</v>
      </c>
      <c r="CM104" s="128" t="e">
        <f t="shared" si="138"/>
        <v>#VALUE!</v>
      </c>
      <c r="CN104" s="2"/>
      <c r="CO104" s="128" t="e">
        <f>MMULT($BH104:$BK104,'1-Konfiguration'!D$23:D$26)+MMULT($BL104:$BO104,'1-Konfiguration'!D$23:D$26)</f>
        <v>#VALUE!</v>
      </c>
      <c r="CP104" s="128" t="e">
        <f>MMULT($BH104:$BK104,'1-Konfiguration'!E$23:E$26)+MMULT($BL104:$BO104,'1-Konfiguration'!E$23:E$26)</f>
        <v>#VALUE!</v>
      </c>
      <c r="CQ104" s="128" t="e">
        <f>MMULT($BH104:$BK104,'1-Konfiguration'!F$23:F$26)+MMULT($BL104:$BO104,'1-Konfiguration'!F$23:F$26)</f>
        <v>#VALUE!</v>
      </c>
      <c r="CR104" s="128" t="e">
        <f>MMULT($BH104:$BK104,'1-Konfiguration'!G$23:G$26)+MMULT($BL104:$BO104,'1-Konfiguration'!G$23:G$26)</f>
        <v>#VALUE!</v>
      </c>
      <c r="CS104" s="128" t="e">
        <f>MMULT($BH104:$BK104,'1-Konfiguration'!H$23:H$26)+MMULT($BL104:$BO104,'1-Konfiguration'!H$23:H$26)</f>
        <v>#VALUE!</v>
      </c>
      <c r="CT104" s="128" t="e">
        <f>MMULT($BH104:$BK104,'1-Konfiguration'!I$23:I$26)+MMULT($BL104:$BO104,'1-Konfiguration'!I$23:I$26)</f>
        <v>#VALUE!</v>
      </c>
      <c r="CU104" s="128" t="e">
        <f>MMULT($BH104:$BK104,'1-Konfiguration'!J$23:J$26)+MMULT($BL104:$BO104,'1-Konfiguration'!J$23:J$26)</f>
        <v>#VALUE!</v>
      </c>
      <c r="CV104" s="128" t="e">
        <f>MMULT($BH104:$BK104,'1-Konfiguration'!K$23:K$26)+MMULT($BL104:$BO104,'1-Konfiguration'!K$23:K$26)</f>
        <v>#VALUE!</v>
      </c>
      <c r="CX104" s="106"/>
      <c r="CY104" s="106"/>
      <c r="CZ104" s="106"/>
      <c r="DA104" s="106"/>
      <c r="DB104" s="106"/>
      <c r="DC104" s="106"/>
      <c r="DD104" s="106"/>
      <c r="DE104" s="106"/>
      <c r="DF104" s="117" t="e">
        <f>IF(CF104&gt;'5-Colouring_uMap'!B$15,'5-Colouring_uMap'!C$15,IF(CF104&gt;'5-Colouring_uMap'!B$14,'5-Colouring_uMap'!C$14,IF(CF104&gt;'5-Colouring_uMap'!B$13,'5-Colouring_uMap'!C$13,IF(CF104&gt;'5-Colouring_uMap'!B$12,'5-Colouring_uMap'!C$12,IF(CF104&gt;'5-Colouring_uMap'!B$11,'5-Colouring_uMap'!C$11,IF(CF104&gt;'5-Colouring_uMap'!B$10,'5-Colouring_uMap'!C$10,IF(CF104&gt;'5-Colouring_uMap'!B$9,'5-Colouring_uMap'!C$9,IF(CF104&gt;'5-Colouring_uMap'!B$8,'5-Colouring_uMap'!C$8,IF(CF104&gt;'5-Colouring_uMap'!B$7,'5-Colouring_uMap'!C$7)))))))))</f>
        <v>#VALUE!</v>
      </c>
      <c r="DG104" s="117" t="e">
        <f>IF(CG104&gt;'5-Colouring_uMap'!E$15,'5-Colouring_uMap'!F$15,IF(CG104&gt;'5-Colouring_uMap'!E$14,'5-Colouring_uMap'!F$14,IF(CG104&gt;'5-Colouring_uMap'!E$13,'5-Colouring_uMap'!F$13,IF(CG104&gt;'5-Colouring_uMap'!E$12,'5-Colouring_uMap'!F$12,IF(CG104&gt;'5-Colouring_uMap'!E$11,'5-Colouring_uMap'!F$11,IF(CG104&gt;'5-Colouring_uMap'!E$10,'5-Colouring_uMap'!F$10,IF(CG104&gt;'5-Colouring_uMap'!E$9,'5-Colouring_uMap'!F$9,IF(CG104&gt;'5-Colouring_uMap'!E$8,'5-Colouring_uMap'!F$8,IF(CG104&gt;'5-Colouring_uMap'!E$7,'5-Colouring_uMap'!F$7)))))))))</f>
        <v>#VALUE!</v>
      </c>
      <c r="DH104" s="117" t="e">
        <f>IF(CH104&gt;'5-Colouring_uMap'!H$15,'5-Colouring_uMap'!I$15,IF(CH104&gt;'5-Colouring_uMap'!H$14,'5-Colouring_uMap'!I$14,IF(CH104&gt;'5-Colouring_uMap'!H$13,'5-Colouring_uMap'!I$13,IF(CH104&gt;'5-Colouring_uMap'!H$12,'5-Colouring_uMap'!I$12,IF(CH104&gt;'5-Colouring_uMap'!H$11,'5-Colouring_uMap'!I$11,IF(CH104&gt;'5-Colouring_uMap'!H$10,'5-Colouring_uMap'!I$10,IF(CH104&gt;'5-Colouring_uMap'!H$9,'5-Colouring_uMap'!I$9,IF(CH104&gt;'5-Colouring_uMap'!H$8,'5-Colouring_uMap'!I$8,IF(CH104&gt;'5-Colouring_uMap'!H$7,'5-Colouring_uMap'!I$7)))))))))</f>
        <v>#VALUE!</v>
      </c>
      <c r="DI104" s="117" t="e">
        <f>IF(CI104&gt;'5-Colouring_uMap'!K$15,'5-Colouring_uMap'!L$15,IF(CI104&gt;'5-Colouring_uMap'!K$14,'5-Colouring_uMap'!L$14,IF(CI104&gt;'5-Colouring_uMap'!K$13,'5-Colouring_uMap'!L$13,IF(CI104&gt;'5-Colouring_uMap'!K$12,'5-Colouring_uMap'!L$12,IF(CI104&gt;'5-Colouring_uMap'!K$11,'5-Colouring_uMap'!L$11,IF(CI104&gt;'5-Colouring_uMap'!K$10,'5-Colouring_uMap'!L$10,IF(CI104&gt;'5-Colouring_uMap'!K$9,'5-Colouring_uMap'!L$9,IF(CI104&gt;'5-Colouring_uMap'!K$8,'5-Colouring_uMap'!L$8,IF(CI104&gt;'5-Colouring_uMap'!K$7,'5-Colouring_uMap'!L$7)))))))))</f>
        <v>#VALUE!</v>
      </c>
      <c r="DJ104" s="117" t="e">
        <f>IF(CJ104&gt;'5-Colouring_uMap'!N$15,'5-Colouring_uMap'!O$15,IF(CJ104&gt;'5-Colouring_uMap'!N$14,'5-Colouring_uMap'!O$14,IF(CJ104&gt;'5-Colouring_uMap'!N$13,'5-Colouring_uMap'!O$13,IF(CJ104&gt;'5-Colouring_uMap'!N$12,'5-Colouring_uMap'!O$12,IF(CJ104&gt;'5-Colouring_uMap'!N$11,'5-Colouring_uMap'!O$11,IF(CJ104&gt;'5-Colouring_uMap'!N$10,'5-Colouring_uMap'!O$10,IF(CJ104&gt;'5-Colouring_uMap'!N$9,'5-Colouring_uMap'!O$9,IF(CJ104&gt;'5-Colouring_uMap'!N$8,'5-Colouring_uMap'!O$8,IF(CJ104&gt;'5-Colouring_uMap'!N$7,'5-Colouring_uMap'!O$7)))))))))</f>
        <v>#VALUE!</v>
      </c>
      <c r="DK104" s="117" t="e">
        <f>IF(CK104&gt;'5-Colouring_uMap'!Q$15,'5-Colouring_uMap'!R$15,IF(CK104&gt;'5-Colouring_uMap'!Q$14,'5-Colouring_uMap'!R$14,IF(CK104&gt;'5-Colouring_uMap'!Q$13,'5-Colouring_uMap'!R$13,IF(CK104&gt;'5-Colouring_uMap'!Q$12,'5-Colouring_uMap'!R$12,IF(CK104&gt;'5-Colouring_uMap'!Q$11,'5-Colouring_uMap'!R$11,IF(CK104&gt;'5-Colouring_uMap'!Q$10,'5-Colouring_uMap'!R$10,IF(CK104&gt;'5-Colouring_uMap'!Q$9,'5-Colouring_uMap'!R$9,IF(CK104&gt;'5-Colouring_uMap'!Q$8,'5-Colouring_uMap'!R$8,IF(CK104&gt;'5-Colouring_uMap'!Q$7,'5-Colouring_uMap'!R$7)))))))))</f>
        <v>#VALUE!</v>
      </c>
      <c r="DL104" s="117" t="e">
        <f>IF(CL104&gt;'5-Colouring_uMap'!T$15,'5-Colouring_uMap'!U$15,IF(CL104&gt;'5-Colouring_uMap'!T$14,'5-Colouring_uMap'!U$14,IF(CL104&gt;'5-Colouring_uMap'!T$13,'5-Colouring_uMap'!U$13,IF(CL104&gt;'5-Colouring_uMap'!T$12,'5-Colouring_uMap'!U$12,IF(CL104&gt;'5-Colouring_uMap'!T$11,'5-Colouring_uMap'!U$11,IF(CL104&gt;'5-Colouring_uMap'!T$10,'5-Colouring_uMap'!U$10,IF(CL104&gt;'5-Colouring_uMap'!T$9,'5-Colouring_uMap'!U$9,IF(CL104&gt;'5-Colouring_uMap'!T$8,'5-Colouring_uMap'!U$8,IF(CL104&gt;'5-Colouring_uMap'!T$7,'5-Colouring_uMap'!U$7)))))))))</f>
        <v>#VALUE!</v>
      </c>
      <c r="DM104" s="117" t="e">
        <f>IF(CM104&gt;'5-Colouring_uMap'!W$15,'5-Colouring_uMap'!X$15,IF(CM104&gt;'5-Colouring_uMap'!W$14,'5-Colouring_uMap'!X$14,IF(CM104&gt;'5-Colouring_uMap'!W$13,'5-Colouring_uMap'!X$13,IF(CM104&gt;'5-Colouring_uMap'!W$12,'5-Colouring_uMap'!X$12,IF(CM104&gt;'5-Colouring_uMap'!W$11,'5-Colouring_uMap'!X$11,IF(CM104&gt;'5-Colouring_uMap'!W$10,'5-Colouring_uMap'!X$10,IF(CM104&gt;'5-Colouring_uMap'!W$9,'5-Colouring_uMap'!X$9,IF(CM104&gt;'5-Colouring_uMap'!W$8,'5-Colouring_uMap'!X$8,IF(CM104&gt;'5-Colouring_uMap'!W$7,'5-Colouring_uMap'!X$7)))))))))</f>
        <v>#VALUE!</v>
      </c>
      <c r="DN104" s="117">
        <v>10</v>
      </c>
      <c r="DO104" s="159" t="s">
        <v>2093</v>
      </c>
      <c r="DP104" s="106" t="e">
        <f t="shared" si="139"/>
        <v>#VALUE!</v>
      </c>
      <c r="DQ104" s="106" t="e">
        <f t="shared" si="140"/>
        <v>#VALUE!</v>
      </c>
      <c r="DR104" s="106" t="e">
        <f t="shared" si="141"/>
        <v>#VALUE!</v>
      </c>
      <c r="DS104" s="106" t="e">
        <f t="shared" si="142"/>
        <v>#VALUE!</v>
      </c>
      <c r="DT104" s="106" t="e">
        <f t="shared" si="143"/>
        <v>#VALUE!</v>
      </c>
      <c r="DU104" s="106" t="e">
        <f t="shared" si="144"/>
        <v>#VALUE!</v>
      </c>
      <c r="DV104" s="106" t="e">
        <f t="shared" si="145"/>
        <v>#VALUE!</v>
      </c>
      <c r="DW104" s="106" t="e">
        <f t="shared" si="146"/>
        <v>#VALUE!</v>
      </c>
      <c r="DX104" t="s">
        <v>2080</v>
      </c>
      <c r="DY104">
        <v>2018</v>
      </c>
      <c r="DZ104">
        <v>5221</v>
      </c>
      <c r="EA104">
        <v>6811</v>
      </c>
      <c r="EB104" t="s">
        <v>202</v>
      </c>
      <c r="EC104">
        <v>6</v>
      </c>
      <c r="ED104" t="s">
        <v>99</v>
      </c>
      <c r="EE104" t="s">
        <v>100</v>
      </c>
      <c r="EF104">
        <v>5</v>
      </c>
      <c r="EH104" t="s">
        <v>101</v>
      </c>
      <c r="EI104" t="s">
        <v>186</v>
      </c>
      <c r="EJ104" t="s">
        <v>188</v>
      </c>
      <c r="EK104" t="s">
        <v>104</v>
      </c>
      <c r="EL104" t="s">
        <v>105</v>
      </c>
      <c r="EM104" t="s">
        <v>203</v>
      </c>
      <c r="EN104" t="s">
        <v>107</v>
      </c>
      <c r="EO104">
        <v>4</v>
      </c>
      <c r="EP104">
        <v>352</v>
      </c>
      <c r="EQ104">
        <v>56907</v>
      </c>
      <c r="ER104">
        <v>28343</v>
      </c>
      <c r="ES104">
        <v>28565</v>
      </c>
      <c r="ET104">
        <v>12552</v>
      </c>
      <c r="EU104">
        <v>6385</v>
      </c>
      <c r="EV104">
        <v>6167</v>
      </c>
      <c r="EW104">
        <v>22.1</v>
      </c>
      <c r="EX104">
        <v>1.03</v>
      </c>
      <c r="EY104">
        <v>1</v>
      </c>
      <c r="EZ104">
        <v>1.1499999999999999</v>
      </c>
      <c r="FA104">
        <v>3064</v>
      </c>
      <c r="FB104">
        <v>18.399999999999999</v>
      </c>
      <c r="FC104">
        <v>984</v>
      </c>
      <c r="FD104">
        <v>44.5</v>
      </c>
      <c r="FI104" t="s">
        <v>108</v>
      </c>
      <c r="FJ104" t="s">
        <v>108</v>
      </c>
      <c r="FK104">
        <v>75.400000000000006</v>
      </c>
      <c r="FL104">
        <v>9.6999999999999993</v>
      </c>
      <c r="FM104">
        <v>0.6</v>
      </c>
      <c r="FN104">
        <v>1.3</v>
      </c>
      <c r="FO104">
        <v>3.5</v>
      </c>
      <c r="FP104">
        <v>18.100000000000001</v>
      </c>
      <c r="FQ104">
        <v>13.9</v>
      </c>
      <c r="FR104">
        <v>0.4</v>
      </c>
      <c r="FS104">
        <v>1.3</v>
      </c>
      <c r="FT104">
        <v>520281</v>
      </c>
      <c r="FU104">
        <v>5621281</v>
      </c>
      <c r="FZ104">
        <v>58239</v>
      </c>
      <c r="GA104">
        <v>29479</v>
      </c>
      <c r="GB104">
        <v>28760</v>
      </c>
      <c r="GC104">
        <v>28.6</v>
      </c>
      <c r="GD104">
        <v>28.8</v>
      </c>
      <c r="GE104">
        <v>28.5</v>
      </c>
      <c r="GF104">
        <v>50.742955129999999</v>
      </c>
      <c r="GG104">
        <v>9.2874423299999993</v>
      </c>
      <c r="GH104">
        <v>2753</v>
      </c>
      <c r="GI104">
        <v>2975</v>
      </c>
      <c r="GJ104">
        <v>9.6999999999999993</v>
      </c>
      <c r="GK104">
        <v>10.4</v>
      </c>
      <c r="GL104">
        <v>16.2</v>
      </c>
      <c r="GM104">
        <v>2.2000000000000002</v>
      </c>
      <c r="GN104">
        <v>13</v>
      </c>
      <c r="GO104">
        <v>0.5</v>
      </c>
      <c r="GP104">
        <v>9.3000000000000007</v>
      </c>
      <c r="GQ104">
        <v>10.3</v>
      </c>
      <c r="GR104">
        <v>30266</v>
      </c>
      <c r="GS104">
        <v>28831</v>
      </c>
      <c r="GT104">
        <v>0.89</v>
      </c>
      <c r="GU104">
        <v>1.1200000000000001</v>
      </c>
      <c r="GV104">
        <v>0.87</v>
      </c>
      <c r="GW104">
        <v>1.17</v>
      </c>
      <c r="GX104">
        <v>1.22</v>
      </c>
      <c r="GY104">
        <v>1.08</v>
      </c>
      <c r="GZ104">
        <v>0.85</v>
      </c>
      <c r="HA104">
        <v>0.82</v>
      </c>
      <c r="HB104">
        <v>2444</v>
      </c>
      <c r="HC104">
        <v>108</v>
      </c>
      <c r="HD104">
        <v>457</v>
      </c>
      <c r="HE104">
        <v>17</v>
      </c>
      <c r="HF104">
        <v>527</v>
      </c>
      <c r="HG104">
        <v>62</v>
      </c>
      <c r="HH104">
        <v>376</v>
      </c>
      <c r="HI104">
        <v>5</v>
      </c>
      <c r="HJ104">
        <v>1933</v>
      </c>
      <c r="HK104">
        <v>88</v>
      </c>
      <c r="HL104">
        <v>367</v>
      </c>
      <c r="HM104">
        <v>14</v>
      </c>
      <c r="HN104">
        <v>520</v>
      </c>
      <c r="HO104" t="s">
        <v>204</v>
      </c>
      <c r="HP104">
        <v>1.21</v>
      </c>
      <c r="HQ104" t="s">
        <v>110</v>
      </c>
      <c r="HR104" t="s">
        <v>111</v>
      </c>
    </row>
    <row r="105" spans="2:226" ht="14.25" hidden="1" customHeight="1" x14ac:dyDescent="0.3">
      <c r="B105">
        <f t="shared" si="104"/>
        <v>6810</v>
      </c>
      <c r="C105" t="str">
        <f t="shared" si="105"/>
        <v>A5</v>
      </c>
      <c r="D105" s="132">
        <f t="shared" si="106"/>
        <v>540</v>
      </c>
      <c r="E105" s="123">
        <f>VLOOKUP($EA105,'4-DZ-Nr.-Mapping'!$A:$J,E$4,FALSE)</f>
        <v>0</v>
      </c>
      <c r="F105" s="123">
        <f>VLOOKUP($EA105,'4-DZ-Nr.-Mapping'!$A:$J,F$4,FALSE)</f>
        <v>0</v>
      </c>
      <c r="G105" s="106" t="str">
        <f t="shared" si="107"/>
        <v>N - AD Hattenbach (A7)</v>
      </c>
      <c r="H105" t="str">
        <f t="shared" si="108"/>
        <v>S - Frankfurt a. Main</v>
      </c>
      <c r="I105" s="106" t="str">
        <f>VLOOKUP($EA105,'4-DZ-Nr.-Mapping'!$A:$N,I$4,FALSE)</f>
        <v xml:space="preserve"> </v>
      </c>
      <c r="J105" s="106" t="str">
        <f>VLOOKUP($EA105,'4-DZ-Nr.-Mapping'!$A:$N,J$4,FALSE)</f>
        <v xml:space="preserve"> </v>
      </c>
      <c r="K105" s="106" t="str">
        <f>VLOOKUP($EA105,'4-DZ-Nr.-Mapping'!$A:$N,K$4,FALSE)</f>
        <v xml:space="preserve"> </v>
      </c>
      <c r="L105" s="106" t="str">
        <f>VLOOKUP($EA105,'4-DZ-Nr.-Mapping'!$A:$N,L$4,FALSE)</f>
        <v xml:space="preserve"> </v>
      </c>
      <c r="M105" s="106" t="str">
        <f>VLOOKUP($EA105,'4-DZ-Nr.-Mapping'!$A:$N,M$4,FALSE)</f>
        <v xml:space="preserve"> </v>
      </c>
      <c r="N105" s="106" t="str">
        <f t="shared" si="109"/>
        <v>8+1</v>
      </c>
      <c r="P105" s="203">
        <f t="shared" si="110"/>
        <v>0.50942484291928469</v>
      </c>
      <c r="Q105" s="126">
        <f t="shared" si="169"/>
        <v>6324</v>
      </c>
      <c r="R105" s="126">
        <f t="shared" si="147"/>
        <v>2411.6119999999996</v>
      </c>
      <c r="S105" s="126">
        <f t="shared" si="161"/>
        <v>2159.7193571773805</v>
      </c>
      <c r="T105" s="126">
        <f t="shared" si="162"/>
        <v>4060.2723914934754</v>
      </c>
      <c r="U105" s="126">
        <f t="shared" si="163"/>
        <v>86.388774287095217</v>
      </c>
      <c r="V105" s="126">
        <f t="shared" si="113"/>
        <v>6306.3805229579521</v>
      </c>
      <c r="W105" s="125">
        <f t="shared" si="111"/>
        <v>0.49057515708071531</v>
      </c>
      <c r="X105" s="126">
        <f t="shared" si="170"/>
        <v>6090</v>
      </c>
      <c r="Y105" s="126">
        <f t="shared" si="114"/>
        <v>2449.71</v>
      </c>
      <c r="Z105" s="126">
        <f t="shared" si="164"/>
        <v>2079.8056428226196</v>
      </c>
      <c r="AA105" s="126">
        <f t="shared" si="165"/>
        <v>3910.0346085065248</v>
      </c>
      <c r="AB105" s="126">
        <f t="shared" si="166"/>
        <v>83.192225712904786</v>
      </c>
      <c r="AC105" s="126">
        <f t="shared" si="148"/>
        <v>6073.0324770420484</v>
      </c>
      <c r="AD105" s="1"/>
      <c r="AE105" s="106" t="e">
        <f t="shared" si="112"/>
        <v>#N/A</v>
      </c>
      <c r="AF105" s="106" t="str">
        <f t="shared" si="149"/>
        <v>-</v>
      </c>
      <c r="AG105" s="106" t="str">
        <f t="shared" si="115"/>
        <v>A5</v>
      </c>
      <c r="AH105" s="106">
        <f t="shared" si="150"/>
        <v>6810</v>
      </c>
      <c r="AI105" s="106" t="str">
        <f t="shared" si="151"/>
        <v xml:space="preserve"> </v>
      </c>
      <c r="AJ105" s="106" t="str">
        <f t="shared" si="116"/>
        <v xml:space="preserve"> </v>
      </c>
      <c r="AK105" s="1"/>
      <c r="AL105" s="126">
        <f t="shared" si="167"/>
        <v>6324</v>
      </c>
      <c r="AM105" s="126">
        <f t="shared" si="167"/>
        <v>2411.6119999999996</v>
      </c>
      <c r="AN105" s="126">
        <f t="shared" si="167"/>
        <v>2159.7193571773805</v>
      </c>
      <c r="AO105" s="126">
        <f t="shared" si="167"/>
        <v>4060.2723914934754</v>
      </c>
      <c r="AP105" s="126">
        <f t="shared" si="167"/>
        <v>86.388774287095217</v>
      </c>
      <c r="AQ105" s="126">
        <f t="shared" si="167"/>
        <v>6306.3805229579521</v>
      </c>
      <c r="AR105" s="126" t="e">
        <f t="shared" si="168"/>
        <v>#N/A</v>
      </c>
      <c r="AS105" s="126" t="e">
        <f t="shared" si="168"/>
        <v>#N/A</v>
      </c>
      <c r="AT105" s="126" t="e">
        <f t="shared" si="168"/>
        <v>#N/A</v>
      </c>
      <c r="AU105" s="126" t="e">
        <f t="shared" si="168"/>
        <v>#N/A</v>
      </c>
      <c r="AV105" s="126" t="e">
        <f t="shared" si="168"/>
        <v>#N/A</v>
      </c>
      <c r="AW105" s="126" t="e">
        <f t="shared" si="168"/>
        <v>#N/A</v>
      </c>
      <c r="AX105" s="1"/>
      <c r="AY105" s="126" t="e">
        <f t="shared" si="117"/>
        <v>#VALUE!</v>
      </c>
      <c r="AZ105" s="126" t="e">
        <f t="shared" si="118"/>
        <v>#VALUE!</v>
      </c>
      <c r="BA105" s="126" t="e">
        <f t="shared" si="119"/>
        <v>#VALUE!</v>
      </c>
      <c r="BB105" s="126" t="e">
        <f t="shared" si="120"/>
        <v>#VALUE!</v>
      </c>
      <c r="BC105" s="126" t="e">
        <f t="shared" si="121"/>
        <v>#N/A</v>
      </c>
      <c r="BD105" s="126" t="e">
        <f t="shared" si="122"/>
        <v>#N/A</v>
      </c>
      <c r="BE105" s="126" t="e">
        <f t="shared" si="123"/>
        <v>#N/A</v>
      </c>
      <c r="BF105" s="126" t="e">
        <f t="shared" si="124"/>
        <v>#N/A</v>
      </c>
      <c r="BG105" s="1"/>
      <c r="BH105" s="128" t="e">
        <f>VLOOKUP(BH$6,'1-Konfiguration'!$C$14:$D$17,2,FALSE)*AY105 / 100 / 1000</f>
        <v>#VALUE!</v>
      </c>
      <c r="BI105" s="128" t="e">
        <f>VLOOKUP(BI$6,'1-Konfiguration'!$C$14:$D$17,2,FALSE)*AZ105 / 100 / 1000</f>
        <v>#VALUE!</v>
      </c>
      <c r="BJ105" s="128" t="e">
        <f>VLOOKUP(BJ$6,'1-Konfiguration'!$C$14:$D$17,2,FALSE)*BA105 / 100 / 1000</f>
        <v>#VALUE!</v>
      </c>
      <c r="BK105" s="128" t="e">
        <f>VLOOKUP(BK$6,'1-Konfiguration'!$C$14:$D$17,2,FALSE)*BB105 / 100 / 1000</f>
        <v>#VALUE!</v>
      </c>
      <c r="BL105" s="128" t="e">
        <f>VLOOKUP(BL$6,'1-Konfiguration'!$C$14:$D$17,2,FALSE)*BC105 / 100 / 1000</f>
        <v>#N/A</v>
      </c>
      <c r="BM105" s="128" t="e">
        <f>VLOOKUP(BM$6,'1-Konfiguration'!$C$14:$D$17,2,FALSE)*BD105 / 100 / 1000</f>
        <v>#N/A</v>
      </c>
      <c r="BN105" s="128" t="e">
        <f>VLOOKUP(BN$6,'1-Konfiguration'!$C$14:$D$17,2,FALSE)*BE105 / 100 / 1000</f>
        <v>#N/A</v>
      </c>
      <c r="BO105" s="128" t="e">
        <f>VLOOKUP(BO$6,'1-Konfiguration'!$C$14:$D$17,2,FALSE)*BF105 / 100 / 1000</f>
        <v>#N/A</v>
      </c>
      <c r="BP105" s="128"/>
      <c r="BQ105" s="214" t="e">
        <f t="shared" si="125"/>
        <v>#VALUE!</v>
      </c>
      <c r="BR105" s="214" t="e">
        <f t="shared" si="126"/>
        <v>#VALUE!</v>
      </c>
      <c r="BS105" s="214" t="e">
        <f t="shared" si="127"/>
        <v>#VALUE!</v>
      </c>
      <c r="BT105" s="215" t="e">
        <f t="shared" si="128"/>
        <v>#VALUE!</v>
      </c>
      <c r="BU105" s="216" t="e">
        <f>BQ105*VLOOKUP(BU$6,'1-Konfiguration'!$C$23:$K$26,5,FALSE)</f>
        <v>#VALUE!</v>
      </c>
      <c r="BV105" s="216" t="e">
        <f>BR105*VLOOKUP(BV$6,'1-Konfiguration'!$C$23:$K$26,5,FALSE)</f>
        <v>#VALUE!</v>
      </c>
      <c r="BW105" s="216" t="e">
        <f>BS105*VLOOKUP(BW$6,'1-Konfiguration'!$C$23:$K$26,5,FALSE)</f>
        <v>#VALUE!</v>
      </c>
      <c r="BX105" s="216" t="e">
        <f>BT105*VLOOKUP(BX$6,'1-Konfiguration'!$C$23:$K$26,5,FALSE)</f>
        <v>#VALUE!</v>
      </c>
      <c r="BY105" s="216" t="e">
        <f t="shared" si="129"/>
        <v>#VALUE!</v>
      </c>
      <c r="BZ105" s="216" t="e">
        <f>BQ105*VLOOKUP(BZ$6,'1-Konfiguration'!$C$23:$K$26,9,FALSE)</f>
        <v>#VALUE!</v>
      </c>
      <c r="CA105" s="216" t="e">
        <f>BR105*VLOOKUP(CA$6,'1-Konfiguration'!$C$23:$K$26,9,FALSE)</f>
        <v>#VALUE!</v>
      </c>
      <c r="CB105" s="216" t="e">
        <f>BS105*VLOOKUP(CB$6,'1-Konfiguration'!$C$23:$K$26,9,FALSE)</f>
        <v>#VALUE!</v>
      </c>
      <c r="CC105" s="216" t="e">
        <f>BT105*VLOOKUP(CC$6,'1-Konfiguration'!$C$23:$K$26,9,FALSE)</f>
        <v>#VALUE!</v>
      </c>
      <c r="CD105" s="216" t="e">
        <f t="shared" si="130"/>
        <v>#VALUE!</v>
      </c>
      <c r="CE105" s="2"/>
      <c r="CF105" s="128" t="e">
        <f t="shared" si="131"/>
        <v>#VALUE!</v>
      </c>
      <c r="CG105" s="128" t="e">
        <f t="shared" si="132"/>
        <v>#VALUE!</v>
      </c>
      <c r="CH105" s="128" t="e">
        <f t="shared" si="133"/>
        <v>#VALUE!</v>
      </c>
      <c r="CI105" s="128" t="e">
        <f t="shared" si="134"/>
        <v>#VALUE!</v>
      </c>
      <c r="CJ105" s="128" t="e">
        <f t="shared" si="135"/>
        <v>#VALUE!</v>
      </c>
      <c r="CK105" s="128" t="e">
        <f t="shared" si="136"/>
        <v>#VALUE!</v>
      </c>
      <c r="CL105" s="128" t="e">
        <f t="shared" si="137"/>
        <v>#VALUE!</v>
      </c>
      <c r="CM105" s="128" t="e">
        <f t="shared" si="138"/>
        <v>#VALUE!</v>
      </c>
      <c r="CN105" s="2"/>
      <c r="CO105" s="128" t="e">
        <f>MMULT($BH105:$BK105,'1-Konfiguration'!D$23:D$26)+MMULT($BL105:$BO105,'1-Konfiguration'!D$23:D$26)</f>
        <v>#VALUE!</v>
      </c>
      <c r="CP105" s="128" t="e">
        <f>MMULT($BH105:$BK105,'1-Konfiguration'!E$23:E$26)+MMULT($BL105:$BO105,'1-Konfiguration'!E$23:E$26)</f>
        <v>#VALUE!</v>
      </c>
      <c r="CQ105" s="128" t="e">
        <f>MMULT($BH105:$BK105,'1-Konfiguration'!F$23:F$26)+MMULT($BL105:$BO105,'1-Konfiguration'!F$23:F$26)</f>
        <v>#VALUE!</v>
      </c>
      <c r="CR105" s="128" t="e">
        <f>MMULT($BH105:$BK105,'1-Konfiguration'!G$23:G$26)+MMULT($BL105:$BO105,'1-Konfiguration'!G$23:G$26)</f>
        <v>#VALUE!</v>
      </c>
      <c r="CS105" s="128" t="e">
        <f>MMULT($BH105:$BK105,'1-Konfiguration'!H$23:H$26)+MMULT($BL105:$BO105,'1-Konfiguration'!H$23:H$26)</f>
        <v>#VALUE!</v>
      </c>
      <c r="CT105" s="128" t="e">
        <f>MMULT($BH105:$BK105,'1-Konfiguration'!I$23:I$26)+MMULT($BL105:$BO105,'1-Konfiguration'!I$23:I$26)</f>
        <v>#VALUE!</v>
      </c>
      <c r="CU105" s="128" t="e">
        <f>MMULT($BH105:$BK105,'1-Konfiguration'!J$23:J$26)+MMULT($BL105:$BO105,'1-Konfiguration'!J$23:J$26)</f>
        <v>#VALUE!</v>
      </c>
      <c r="CV105" s="128" t="e">
        <f>MMULT($BH105:$BK105,'1-Konfiguration'!K$23:K$26)+MMULT($BL105:$BO105,'1-Konfiguration'!K$23:K$26)</f>
        <v>#VALUE!</v>
      </c>
      <c r="CX105" s="106"/>
      <c r="CY105" s="106"/>
      <c r="CZ105" s="106"/>
      <c r="DA105" s="106"/>
      <c r="DB105" s="106"/>
      <c r="DC105" s="106"/>
      <c r="DD105" s="106"/>
      <c r="DE105" s="106"/>
      <c r="DF105" s="117" t="e">
        <f>IF(CF105&gt;'5-Colouring_uMap'!B$15,'5-Colouring_uMap'!C$15,IF(CF105&gt;'5-Colouring_uMap'!B$14,'5-Colouring_uMap'!C$14,IF(CF105&gt;'5-Colouring_uMap'!B$13,'5-Colouring_uMap'!C$13,IF(CF105&gt;'5-Colouring_uMap'!B$12,'5-Colouring_uMap'!C$12,IF(CF105&gt;'5-Colouring_uMap'!B$11,'5-Colouring_uMap'!C$11,IF(CF105&gt;'5-Colouring_uMap'!B$10,'5-Colouring_uMap'!C$10,IF(CF105&gt;'5-Colouring_uMap'!B$9,'5-Colouring_uMap'!C$9,IF(CF105&gt;'5-Colouring_uMap'!B$8,'5-Colouring_uMap'!C$8,IF(CF105&gt;'5-Colouring_uMap'!B$7,'5-Colouring_uMap'!C$7)))))))))</f>
        <v>#VALUE!</v>
      </c>
      <c r="DG105" s="117" t="e">
        <f>IF(CG105&gt;'5-Colouring_uMap'!E$15,'5-Colouring_uMap'!F$15,IF(CG105&gt;'5-Colouring_uMap'!E$14,'5-Colouring_uMap'!F$14,IF(CG105&gt;'5-Colouring_uMap'!E$13,'5-Colouring_uMap'!F$13,IF(CG105&gt;'5-Colouring_uMap'!E$12,'5-Colouring_uMap'!F$12,IF(CG105&gt;'5-Colouring_uMap'!E$11,'5-Colouring_uMap'!F$11,IF(CG105&gt;'5-Colouring_uMap'!E$10,'5-Colouring_uMap'!F$10,IF(CG105&gt;'5-Colouring_uMap'!E$9,'5-Colouring_uMap'!F$9,IF(CG105&gt;'5-Colouring_uMap'!E$8,'5-Colouring_uMap'!F$8,IF(CG105&gt;'5-Colouring_uMap'!E$7,'5-Colouring_uMap'!F$7)))))))))</f>
        <v>#VALUE!</v>
      </c>
      <c r="DH105" s="117" t="e">
        <f>IF(CH105&gt;'5-Colouring_uMap'!H$15,'5-Colouring_uMap'!I$15,IF(CH105&gt;'5-Colouring_uMap'!H$14,'5-Colouring_uMap'!I$14,IF(CH105&gt;'5-Colouring_uMap'!H$13,'5-Colouring_uMap'!I$13,IF(CH105&gt;'5-Colouring_uMap'!H$12,'5-Colouring_uMap'!I$12,IF(CH105&gt;'5-Colouring_uMap'!H$11,'5-Colouring_uMap'!I$11,IF(CH105&gt;'5-Colouring_uMap'!H$10,'5-Colouring_uMap'!I$10,IF(CH105&gt;'5-Colouring_uMap'!H$9,'5-Colouring_uMap'!I$9,IF(CH105&gt;'5-Colouring_uMap'!H$8,'5-Colouring_uMap'!I$8,IF(CH105&gt;'5-Colouring_uMap'!H$7,'5-Colouring_uMap'!I$7)))))))))</f>
        <v>#VALUE!</v>
      </c>
      <c r="DI105" s="117" t="e">
        <f>IF(CI105&gt;'5-Colouring_uMap'!K$15,'5-Colouring_uMap'!L$15,IF(CI105&gt;'5-Colouring_uMap'!K$14,'5-Colouring_uMap'!L$14,IF(CI105&gt;'5-Colouring_uMap'!K$13,'5-Colouring_uMap'!L$13,IF(CI105&gt;'5-Colouring_uMap'!K$12,'5-Colouring_uMap'!L$12,IF(CI105&gt;'5-Colouring_uMap'!K$11,'5-Colouring_uMap'!L$11,IF(CI105&gt;'5-Colouring_uMap'!K$10,'5-Colouring_uMap'!L$10,IF(CI105&gt;'5-Colouring_uMap'!K$9,'5-Colouring_uMap'!L$9,IF(CI105&gt;'5-Colouring_uMap'!K$8,'5-Colouring_uMap'!L$8,IF(CI105&gt;'5-Colouring_uMap'!K$7,'5-Colouring_uMap'!L$7)))))))))</f>
        <v>#VALUE!</v>
      </c>
      <c r="DJ105" s="117" t="e">
        <f>IF(CJ105&gt;'5-Colouring_uMap'!N$15,'5-Colouring_uMap'!O$15,IF(CJ105&gt;'5-Colouring_uMap'!N$14,'5-Colouring_uMap'!O$14,IF(CJ105&gt;'5-Colouring_uMap'!N$13,'5-Colouring_uMap'!O$13,IF(CJ105&gt;'5-Colouring_uMap'!N$12,'5-Colouring_uMap'!O$12,IF(CJ105&gt;'5-Colouring_uMap'!N$11,'5-Colouring_uMap'!O$11,IF(CJ105&gt;'5-Colouring_uMap'!N$10,'5-Colouring_uMap'!O$10,IF(CJ105&gt;'5-Colouring_uMap'!N$9,'5-Colouring_uMap'!O$9,IF(CJ105&gt;'5-Colouring_uMap'!N$8,'5-Colouring_uMap'!O$8,IF(CJ105&gt;'5-Colouring_uMap'!N$7,'5-Colouring_uMap'!O$7)))))))))</f>
        <v>#VALUE!</v>
      </c>
      <c r="DK105" s="117" t="e">
        <f>IF(CK105&gt;'5-Colouring_uMap'!Q$15,'5-Colouring_uMap'!R$15,IF(CK105&gt;'5-Colouring_uMap'!Q$14,'5-Colouring_uMap'!R$14,IF(CK105&gt;'5-Colouring_uMap'!Q$13,'5-Colouring_uMap'!R$13,IF(CK105&gt;'5-Colouring_uMap'!Q$12,'5-Colouring_uMap'!R$12,IF(CK105&gt;'5-Colouring_uMap'!Q$11,'5-Colouring_uMap'!R$11,IF(CK105&gt;'5-Colouring_uMap'!Q$10,'5-Colouring_uMap'!R$10,IF(CK105&gt;'5-Colouring_uMap'!Q$9,'5-Colouring_uMap'!R$9,IF(CK105&gt;'5-Colouring_uMap'!Q$8,'5-Colouring_uMap'!R$8,IF(CK105&gt;'5-Colouring_uMap'!Q$7,'5-Colouring_uMap'!R$7)))))))))</f>
        <v>#VALUE!</v>
      </c>
      <c r="DL105" s="117" t="e">
        <f>IF(CL105&gt;'5-Colouring_uMap'!T$15,'5-Colouring_uMap'!U$15,IF(CL105&gt;'5-Colouring_uMap'!T$14,'5-Colouring_uMap'!U$14,IF(CL105&gt;'5-Colouring_uMap'!T$13,'5-Colouring_uMap'!U$13,IF(CL105&gt;'5-Colouring_uMap'!T$12,'5-Colouring_uMap'!U$12,IF(CL105&gt;'5-Colouring_uMap'!T$11,'5-Colouring_uMap'!U$11,IF(CL105&gt;'5-Colouring_uMap'!T$10,'5-Colouring_uMap'!U$10,IF(CL105&gt;'5-Colouring_uMap'!T$9,'5-Colouring_uMap'!U$9,IF(CL105&gt;'5-Colouring_uMap'!T$8,'5-Colouring_uMap'!U$8,IF(CL105&gt;'5-Colouring_uMap'!T$7,'5-Colouring_uMap'!U$7)))))))))</f>
        <v>#VALUE!</v>
      </c>
      <c r="DM105" s="117" t="e">
        <f>IF(CM105&gt;'5-Colouring_uMap'!W$15,'5-Colouring_uMap'!X$15,IF(CM105&gt;'5-Colouring_uMap'!W$14,'5-Colouring_uMap'!X$14,IF(CM105&gt;'5-Colouring_uMap'!W$13,'5-Colouring_uMap'!X$13,IF(CM105&gt;'5-Colouring_uMap'!W$12,'5-Colouring_uMap'!X$12,IF(CM105&gt;'5-Colouring_uMap'!W$11,'5-Colouring_uMap'!X$11,IF(CM105&gt;'5-Colouring_uMap'!W$10,'5-Colouring_uMap'!X$10,IF(CM105&gt;'5-Colouring_uMap'!W$9,'5-Colouring_uMap'!X$9,IF(CM105&gt;'5-Colouring_uMap'!W$8,'5-Colouring_uMap'!X$8,IF(CM105&gt;'5-Colouring_uMap'!W$7,'5-Colouring_uMap'!X$7)))))))))</f>
        <v>#VALUE!</v>
      </c>
      <c r="DN105" s="117">
        <v>10</v>
      </c>
      <c r="DO105" s="159" t="s">
        <v>2093</v>
      </c>
      <c r="DP105" s="106" t="e">
        <f t="shared" si="139"/>
        <v>#VALUE!</v>
      </c>
      <c r="DQ105" s="106" t="e">
        <f t="shared" si="140"/>
        <v>#VALUE!</v>
      </c>
      <c r="DR105" s="106" t="e">
        <f t="shared" si="141"/>
        <v>#VALUE!</v>
      </c>
      <c r="DS105" s="106" t="e">
        <f t="shared" si="142"/>
        <v>#VALUE!</v>
      </c>
      <c r="DT105" s="106" t="e">
        <f t="shared" si="143"/>
        <v>#VALUE!</v>
      </c>
      <c r="DU105" s="106" t="e">
        <f t="shared" si="144"/>
        <v>#VALUE!</v>
      </c>
      <c r="DV105" s="106" t="e">
        <f t="shared" si="145"/>
        <v>#VALUE!</v>
      </c>
      <c r="DW105" s="106" t="e">
        <f t="shared" si="146"/>
        <v>#VALUE!</v>
      </c>
      <c r="DX105" t="s">
        <v>2080</v>
      </c>
      <c r="DY105">
        <v>2018</v>
      </c>
      <c r="DZ105">
        <v>5123</v>
      </c>
      <c r="EA105">
        <v>6810</v>
      </c>
      <c r="EB105" t="s">
        <v>185</v>
      </c>
      <c r="EC105">
        <v>6</v>
      </c>
      <c r="ED105" t="s">
        <v>99</v>
      </c>
      <c r="EE105" t="s">
        <v>100</v>
      </c>
      <c r="EF105">
        <v>5</v>
      </c>
      <c r="EH105" t="s">
        <v>101</v>
      </c>
      <c r="EI105" t="s">
        <v>186</v>
      </c>
      <c r="EJ105" t="s">
        <v>187</v>
      </c>
      <c r="EK105" t="s">
        <v>104</v>
      </c>
      <c r="EL105" t="s">
        <v>105</v>
      </c>
      <c r="EM105" t="s">
        <v>188</v>
      </c>
      <c r="EN105" t="s">
        <v>107</v>
      </c>
      <c r="EO105">
        <v>4</v>
      </c>
      <c r="EP105">
        <v>116</v>
      </c>
      <c r="EQ105">
        <v>56527</v>
      </c>
      <c r="ER105">
        <v>28042</v>
      </c>
      <c r="ES105">
        <v>28485</v>
      </c>
      <c r="ET105">
        <v>12414</v>
      </c>
      <c r="EU105">
        <v>6324</v>
      </c>
      <c r="EV105">
        <v>6090</v>
      </c>
      <c r="EW105">
        <v>22</v>
      </c>
      <c r="EX105">
        <v>1.03</v>
      </c>
      <c r="EY105">
        <v>0.98</v>
      </c>
      <c r="EZ105">
        <v>1.1599999999999999</v>
      </c>
      <c r="FA105">
        <v>3041</v>
      </c>
      <c r="FB105">
        <v>18.399999999999999</v>
      </c>
      <c r="FC105">
        <v>985</v>
      </c>
      <c r="FD105">
        <v>44</v>
      </c>
      <c r="FI105" t="s">
        <v>108</v>
      </c>
      <c r="FJ105" t="s">
        <v>108</v>
      </c>
      <c r="FK105">
        <v>75.7</v>
      </c>
      <c r="FL105">
        <v>8.6</v>
      </c>
      <c r="FM105">
        <v>1.1000000000000001</v>
      </c>
      <c r="FN105">
        <v>1.3</v>
      </c>
      <c r="FO105">
        <v>3.6</v>
      </c>
      <c r="FP105">
        <v>18</v>
      </c>
      <c r="FQ105">
        <v>14.1</v>
      </c>
      <c r="FR105">
        <v>0.3</v>
      </c>
      <c r="FS105">
        <v>1.1000000000000001</v>
      </c>
      <c r="FT105">
        <v>535427</v>
      </c>
      <c r="FU105">
        <v>5628213</v>
      </c>
      <c r="FZ105">
        <v>57854</v>
      </c>
      <c r="GA105">
        <v>29083</v>
      </c>
      <c r="GB105">
        <v>28771</v>
      </c>
      <c r="GC105">
        <v>28.6</v>
      </c>
      <c r="GD105">
        <v>28.8</v>
      </c>
      <c r="GE105">
        <v>28.3</v>
      </c>
      <c r="GF105">
        <v>50.804565220000001</v>
      </c>
      <c r="GG105">
        <v>9.5027708400000002</v>
      </c>
      <c r="GH105">
        <v>2669</v>
      </c>
      <c r="GI105">
        <v>2946</v>
      </c>
      <c r="GJ105">
        <v>9.5</v>
      </c>
      <c r="GK105">
        <v>10.3</v>
      </c>
      <c r="GL105">
        <v>2.8</v>
      </c>
      <c r="GM105">
        <v>2.2999999999999998</v>
      </c>
      <c r="GN105">
        <v>0.8</v>
      </c>
      <c r="GO105">
        <v>0.7</v>
      </c>
      <c r="GP105">
        <v>9.1999999999999993</v>
      </c>
      <c r="GQ105">
        <v>10.199999999999999</v>
      </c>
      <c r="GR105">
        <v>29882</v>
      </c>
      <c r="GS105">
        <v>29766</v>
      </c>
      <c r="GT105">
        <v>0.89</v>
      </c>
      <c r="GU105">
        <v>1.08</v>
      </c>
      <c r="GV105">
        <v>0.86</v>
      </c>
      <c r="GW105">
        <v>1.17</v>
      </c>
      <c r="GX105">
        <v>1.22</v>
      </c>
      <c r="GY105">
        <v>1.1100000000000001</v>
      </c>
      <c r="GZ105">
        <v>0.85</v>
      </c>
      <c r="HA105">
        <v>0.84</v>
      </c>
      <c r="HB105">
        <v>2415</v>
      </c>
      <c r="HC105">
        <v>107</v>
      </c>
      <c r="HD105">
        <v>453</v>
      </c>
      <c r="HE105">
        <v>34</v>
      </c>
      <c r="HF105">
        <v>529</v>
      </c>
      <c r="HG105">
        <v>63</v>
      </c>
      <c r="HH105">
        <v>370</v>
      </c>
      <c r="HI105">
        <v>11</v>
      </c>
      <c r="HJ105">
        <v>1915</v>
      </c>
      <c r="HK105">
        <v>90</v>
      </c>
      <c r="HL105">
        <v>357</v>
      </c>
      <c r="HM105">
        <v>28</v>
      </c>
      <c r="HN105">
        <v>540</v>
      </c>
      <c r="HO105" t="s">
        <v>189</v>
      </c>
      <c r="HP105">
        <v>2.6840000000000002</v>
      </c>
      <c r="HQ105" t="s">
        <v>110</v>
      </c>
      <c r="HR105" t="s">
        <v>111</v>
      </c>
    </row>
    <row r="106" spans="2:226" ht="14.25" hidden="1" customHeight="1" x14ac:dyDescent="0.3">
      <c r="B106" s="28">
        <f t="shared" si="104"/>
        <v>7650</v>
      </c>
      <c r="C106" t="str">
        <f t="shared" si="105"/>
        <v>A571</v>
      </c>
      <c r="D106" s="132">
        <f t="shared" si="106"/>
        <v>10</v>
      </c>
      <c r="E106" s="123">
        <f>VLOOKUP($EA106,'4-DZ-Nr.-Mapping'!$A:$J,E$4,FALSE)</f>
        <v>0</v>
      </c>
      <c r="F106" s="123">
        <f>VLOOKUP($EA106,'4-DZ-Nr.-Mapping'!$A:$J,F$4,FALSE)</f>
        <v>0</v>
      </c>
      <c r="G106" s="106" t="str">
        <f t="shared" si="107"/>
        <v>N - Köln</v>
      </c>
      <c r="H106" t="str">
        <f t="shared" si="108"/>
        <v>S - Koblenz</v>
      </c>
      <c r="I106" s="106" t="str">
        <f>VLOOKUP($EA106,'4-DZ-Nr.-Mapping'!$A:$N,I$4,FALSE)</f>
        <v>nur KFZ, kein SV</v>
      </c>
      <c r="J106" s="106" t="str">
        <f>VLOOKUP($EA106,'4-DZ-Nr.-Mapping'!$A:$N,J$4,FALSE)</f>
        <v xml:space="preserve"> </v>
      </c>
      <c r="K106" s="106" t="str">
        <f>VLOOKUP($EA106,'4-DZ-Nr.-Mapping'!$A:$N,K$4,FALSE)</f>
        <v xml:space="preserve"> </v>
      </c>
      <c r="L106" s="106" t="str">
        <f>VLOOKUP($EA106,'4-DZ-Nr.-Mapping'!$A:$N,L$4,FALSE)</f>
        <v xml:space="preserve"> </v>
      </c>
      <c r="M106" s="106" t="str">
        <f>VLOOKUP($EA106,'4-DZ-Nr.-Mapping'!$A:$N,M$4,FALSE)</f>
        <v xml:space="preserve"> </v>
      </c>
      <c r="N106" s="106" t="str">
        <f t="shared" si="109"/>
        <v>8+1</v>
      </c>
      <c r="P106" s="203">
        <f t="shared" si="110"/>
        <v>0.48564624950390262</v>
      </c>
      <c r="Q106" s="126">
        <f t="shared" si="169"/>
        <v>0</v>
      </c>
      <c r="R106" s="126">
        <f t="shared" si="147"/>
        <v>0</v>
      </c>
      <c r="S106" s="126">
        <f t="shared" si="161"/>
        <v>0</v>
      </c>
      <c r="T106" s="126">
        <f t="shared" si="162"/>
        <v>0</v>
      </c>
      <c r="U106" s="126">
        <f t="shared" si="163"/>
        <v>0</v>
      </c>
      <c r="V106" s="126">
        <f t="shared" si="113"/>
        <v>0</v>
      </c>
      <c r="W106" s="125">
        <f t="shared" si="111"/>
        <v>0.51435375049609733</v>
      </c>
      <c r="X106" s="126">
        <f t="shared" si="170"/>
        <v>0</v>
      </c>
      <c r="Y106" s="126">
        <f t="shared" si="114"/>
        <v>0</v>
      </c>
      <c r="Z106" s="126">
        <f t="shared" si="164"/>
        <v>0</v>
      </c>
      <c r="AA106" s="126">
        <f t="shared" si="165"/>
        <v>0</v>
      </c>
      <c r="AB106" s="126">
        <f t="shared" si="166"/>
        <v>0</v>
      </c>
      <c r="AC106" s="126">
        <f t="shared" si="148"/>
        <v>0</v>
      </c>
      <c r="AD106" s="1"/>
      <c r="AE106" s="106" t="e">
        <f t="shared" si="112"/>
        <v>#N/A</v>
      </c>
      <c r="AF106" s="106" t="str">
        <f t="shared" si="149"/>
        <v>-</v>
      </c>
      <c r="AG106" s="106" t="str">
        <f t="shared" si="115"/>
        <v>A571</v>
      </c>
      <c r="AH106" s="106">
        <f t="shared" si="150"/>
        <v>7650</v>
      </c>
      <c r="AI106" s="106" t="str">
        <f t="shared" si="151"/>
        <v xml:space="preserve"> </v>
      </c>
      <c r="AJ106" s="106" t="str">
        <f t="shared" si="116"/>
        <v xml:space="preserve"> </v>
      </c>
      <c r="AK106" s="1"/>
      <c r="AL106" s="126">
        <f t="shared" si="167"/>
        <v>0</v>
      </c>
      <c r="AM106" s="126">
        <f t="shared" si="167"/>
        <v>0</v>
      </c>
      <c r="AN106" s="126">
        <f t="shared" si="167"/>
        <v>0</v>
      </c>
      <c r="AO106" s="126">
        <f t="shared" si="167"/>
        <v>0</v>
      </c>
      <c r="AP106" s="126">
        <f t="shared" si="167"/>
        <v>0</v>
      </c>
      <c r="AQ106" s="126">
        <f t="shared" si="167"/>
        <v>0</v>
      </c>
      <c r="AR106" s="126" t="e">
        <f t="shared" si="168"/>
        <v>#N/A</v>
      </c>
      <c r="AS106" s="126" t="e">
        <f t="shared" si="168"/>
        <v>#N/A</v>
      </c>
      <c r="AT106" s="126" t="e">
        <f t="shared" si="168"/>
        <v>#N/A</v>
      </c>
      <c r="AU106" s="126" t="e">
        <f t="shared" si="168"/>
        <v>#N/A</v>
      </c>
      <c r="AV106" s="126" t="e">
        <f t="shared" si="168"/>
        <v>#N/A</v>
      </c>
      <c r="AW106" s="126" t="e">
        <f t="shared" si="168"/>
        <v>#N/A</v>
      </c>
      <c r="AX106" s="1"/>
      <c r="AY106" s="126" t="e">
        <f t="shared" si="117"/>
        <v>#VALUE!</v>
      </c>
      <c r="AZ106" s="126" t="e">
        <f t="shared" si="118"/>
        <v>#VALUE!</v>
      </c>
      <c r="BA106" s="126" t="e">
        <f t="shared" si="119"/>
        <v>#VALUE!</v>
      </c>
      <c r="BB106" s="126" t="e">
        <f t="shared" si="120"/>
        <v>#VALUE!</v>
      </c>
      <c r="BC106" s="126" t="e">
        <f t="shared" si="121"/>
        <v>#N/A</v>
      </c>
      <c r="BD106" s="126" t="e">
        <f t="shared" si="122"/>
        <v>#N/A</v>
      </c>
      <c r="BE106" s="126" t="e">
        <f t="shared" si="123"/>
        <v>#N/A</v>
      </c>
      <c r="BF106" s="126" t="e">
        <f t="shared" si="124"/>
        <v>#N/A</v>
      </c>
      <c r="BG106" s="1"/>
      <c r="BH106" s="128" t="e">
        <f>VLOOKUP(BH$6,'1-Konfiguration'!$C$14:$D$17,2,FALSE)*AY106 / 100 / 1000</f>
        <v>#VALUE!</v>
      </c>
      <c r="BI106" s="128" t="e">
        <f>VLOOKUP(BI$6,'1-Konfiguration'!$C$14:$D$17,2,FALSE)*AZ106 / 100 / 1000</f>
        <v>#VALUE!</v>
      </c>
      <c r="BJ106" s="128" t="e">
        <f>VLOOKUP(BJ$6,'1-Konfiguration'!$C$14:$D$17,2,FALSE)*BA106 / 100 / 1000</f>
        <v>#VALUE!</v>
      </c>
      <c r="BK106" s="128" t="e">
        <f>VLOOKUP(BK$6,'1-Konfiguration'!$C$14:$D$17,2,FALSE)*BB106 / 100 / 1000</f>
        <v>#VALUE!</v>
      </c>
      <c r="BL106" s="128" t="e">
        <f>VLOOKUP(BL$6,'1-Konfiguration'!$C$14:$D$17,2,FALSE)*BC106 / 100 / 1000</f>
        <v>#N/A</v>
      </c>
      <c r="BM106" s="128" t="e">
        <f>VLOOKUP(BM$6,'1-Konfiguration'!$C$14:$D$17,2,FALSE)*BD106 / 100 / 1000</f>
        <v>#N/A</v>
      </c>
      <c r="BN106" s="128" t="e">
        <f>VLOOKUP(BN$6,'1-Konfiguration'!$C$14:$D$17,2,FALSE)*BE106 / 100 / 1000</f>
        <v>#N/A</v>
      </c>
      <c r="BO106" s="128" t="e">
        <f>VLOOKUP(BO$6,'1-Konfiguration'!$C$14:$D$17,2,FALSE)*BF106 / 100 / 1000</f>
        <v>#N/A</v>
      </c>
      <c r="BP106" s="128"/>
      <c r="BQ106" s="214" t="e">
        <f t="shared" si="125"/>
        <v>#VALUE!</v>
      </c>
      <c r="BR106" s="214" t="e">
        <f t="shared" si="126"/>
        <v>#VALUE!</v>
      </c>
      <c r="BS106" s="214" t="e">
        <f t="shared" si="127"/>
        <v>#VALUE!</v>
      </c>
      <c r="BT106" s="215" t="e">
        <f t="shared" si="128"/>
        <v>#VALUE!</v>
      </c>
      <c r="BU106" s="216" t="e">
        <f>BQ106*VLOOKUP(BU$6,'1-Konfiguration'!$C$23:$K$26,5,FALSE)</f>
        <v>#VALUE!</v>
      </c>
      <c r="BV106" s="216" t="e">
        <f>BR106*VLOOKUP(BV$6,'1-Konfiguration'!$C$23:$K$26,5,FALSE)</f>
        <v>#VALUE!</v>
      </c>
      <c r="BW106" s="216" t="e">
        <f>BS106*VLOOKUP(BW$6,'1-Konfiguration'!$C$23:$K$26,5,FALSE)</f>
        <v>#VALUE!</v>
      </c>
      <c r="BX106" s="216" t="e">
        <f>BT106*VLOOKUP(BX$6,'1-Konfiguration'!$C$23:$K$26,5,FALSE)</f>
        <v>#VALUE!</v>
      </c>
      <c r="BY106" s="216" t="e">
        <f t="shared" si="129"/>
        <v>#VALUE!</v>
      </c>
      <c r="BZ106" s="216" t="e">
        <f>BQ106*VLOOKUP(BZ$6,'1-Konfiguration'!$C$23:$K$26,9,FALSE)</f>
        <v>#VALUE!</v>
      </c>
      <c r="CA106" s="216" t="e">
        <f>BR106*VLOOKUP(CA$6,'1-Konfiguration'!$C$23:$K$26,9,FALSE)</f>
        <v>#VALUE!</v>
      </c>
      <c r="CB106" s="216" t="e">
        <f>BS106*VLOOKUP(CB$6,'1-Konfiguration'!$C$23:$K$26,9,FALSE)</f>
        <v>#VALUE!</v>
      </c>
      <c r="CC106" s="216" t="e">
        <f>BT106*VLOOKUP(CC$6,'1-Konfiguration'!$C$23:$K$26,9,FALSE)</f>
        <v>#VALUE!</v>
      </c>
      <c r="CD106" s="216" t="e">
        <f t="shared" si="130"/>
        <v>#VALUE!</v>
      </c>
      <c r="CE106" s="2"/>
      <c r="CF106" s="128" t="e">
        <f t="shared" si="131"/>
        <v>#VALUE!</v>
      </c>
      <c r="CG106" s="128" t="e">
        <f t="shared" si="132"/>
        <v>#VALUE!</v>
      </c>
      <c r="CH106" s="128" t="e">
        <f t="shared" si="133"/>
        <v>#VALUE!</v>
      </c>
      <c r="CI106" s="128" t="e">
        <f t="shared" si="134"/>
        <v>#VALUE!</v>
      </c>
      <c r="CJ106" s="128" t="e">
        <f t="shared" si="135"/>
        <v>#VALUE!</v>
      </c>
      <c r="CK106" s="128" t="e">
        <f t="shared" si="136"/>
        <v>#VALUE!</v>
      </c>
      <c r="CL106" s="128" t="e">
        <f t="shared" si="137"/>
        <v>#VALUE!</v>
      </c>
      <c r="CM106" s="128" t="e">
        <f t="shared" si="138"/>
        <v>#VALUE!</v>
      </c>
      <c r="CN106" s="2"/>
      <c r="CO106" s="128" t="e">
        <f>MMULT($BH106:$BK106,'1-Konfiguration'!D$23:D$26)+MMULT($BL106:$BO106,'1-Konfiguration'!D$23:D$26)</f>
        <v>#VALUE!</v>
      </c>
      <c r="CP106" s="128" t="e">
        <f>MMULT($BH106:$BK106,'1-Konfiguration'!E$23:E$26)+MMULT($BL106:$BO106,'1-Konfiguration'!E$23:E$26)</f>
        <v>#VALUE!</v>
      </c>
      <c r="CQ106" s="128" t="e">
        <f>MMULT($BH106:$BK106,'1-Konfiguration'!F$23:F$26)+MMULT($BL106:$BO106,'1-Konfiguration'!F$23:F$26)</f>
        <v>#VALUE!</v>
      </c>
      <c r="CR106" s="128" t="e">
        <f>MMULT($BH106:$BK106,'1-Konfiguration'!G$23:G$26)+MMULT($BL106:$BO106,'1-Konfiguration'!G$23:G$26)</f>
        <v>#VALUE!</v>
      </c>
      <c r="CS106" s="128" t="e">
        <f>MMULT($BH106:$BK106,'1-Konfiguration'!H$23:H$26)+MMULT($BL106:$BO106,'1-Konfiguration'!H$23:H$26)</f>
        <v>#VALUE!</v>
      </c>
      <c r="CT106" s="128" t="e">
        <f>MMULT($BH106:$BK106,'1-Konfiguration'!I$23:I$26)+MMULT($BL106:$BO106,'1-Konfiguration'!I$23:I$26)</f>
        <v>#VALUE!</v>
      </c>
      <c r="CU106" s="128" t="e">
        <f>MMULT($BH106:$BK106,'1-Konfiguration'!J$23:J$26)+MMULT($BL106:$BO106,'1-Konfiguration'!J$23:J$26)</f>
        <v>#VALUE!</v>
      </c>
      <c r="CV106" s="128" t="e">
        <f>MMULT($BH106:$BK106,'1-Konfiguration'!K$23:K$26)+MMULT($BL106:$BO106,'1-Konfiguration'!K$23:K$26)</f>
        <v>#VALUE!</v>
      </c>
      <c r="CX106" s="106"/>
      <c r="CY106" s="106"/>
      <c r="CZ106" s="106"/>
      <c r="DA106" s="106"/>
      <c r="DB106" s="106"/>
      <c r="DC106" s="106"/>
      <c r="DD106" s="106"/>
      <c r="DE106" s="106"/>
      <c r="DF106" s="117" t="e">
        <f>IF(CF106&gt;'5-Colouring_uMap'!B$15,'5-Colouring_uMap'!C$15,IF(CF106&gt;'5-Colouring_uMap'!B$14,'5-Colouring_uMap'!C$14,IF(CF106&gt;'5-Colouring_uMap'!B$13,'5-Colouring_uMap'!C$13,IF(CF106&gt;'5-Colouring_uMap'!B$12,'5-Colouring_uMap'!C$12,IF(CF106&gt;'5-Colouring_uMap'!B$11,'5-Colouring_uMap'!C$11,IF(CF106&gt;'5-Colouring_uMap'!B$10,'5-Colouring_uMap'!C$10,IF(CF106&gt;'5-Colouring_uMap'!B$9,'5-Colouring_uMap'!C$9,IF(CF106&gt;'5-Colouring_uMap'!B$8,'5-Colouring_uMap'!C$8,IF(CF106&gt;'5-Colouring_uMap'!B$7,'5-Colouring_uMap'!C$7)))))))))</f>
        <v>#VALUE!</v>
      </c>
      <c r="DG106" s="117" t="e">
        <f>IF(CG106&gt;'5-Colouring_uMap'!E$15,'5-Colouring_uMap'!F$15,IF(CG106&gt;'5-Colouring_uMap'!E$14,'5-Colouring_uMap'!F$14,IF(CG106&gt;'5-Colouring_uMap'!E$13,'5-Colouring_uMap'!F$13,IF(CG106&gt;'5-Colouring_uMap'!E$12,'5-Colouring_uMap'!F$12,IF(CG106&gt;'5-Colouring_uMap'!E$11,'5-Colouring_uMap'!F$11,IF(CG106&gt;'5-Colouring_uMap'!E$10,'5-Colouring_uMap'!F$10,IF(CG106&gt;'5-Colouring_uMap'!E$9,'5-Colouring_uMap'!F$9,IF(CG106&gt;'5-Colouring_uMap'!E$8,'5-Colouring_uMap'!F$8,IF(CG106&gt;'5-Colouring_uMap'!E$7,'5-Colouring_uMap'!F$7)))))))))</f>
        <v>#VALUE!</v>
      </c>
      <c r="DH106" s="117" t="e">
        <f>IF(CH106&gt;'5-Colouring_uMap'!H$15,'5-Colouring_uMap'!I$15,IF(CH106&gt;'5-Colouring_uMap'!H$14,'5-Colouring_uMap'!I$14,IF(CH106&gt;'5-Colouring_uMap'!H$13,'5-Colouring_uMap'!I$13,IF(CH106&gt;'5-Colouring_uMap'!H$12,'5-Colouring_uMap'!I$12,IF(CH106&gt;'5-Colouring_uMap'!H$11,'5-Colouring_uMap'!I$11,IF(CH106&gt;'5-Colouring_uMap'!H$10,'5-Colouring_uMap'!I$10,IF(CH106&gt;'5-Colouring_uMap'!H$9,'5-Colouring_uMap'!I$9,IF(CH106&gt;'5-Colouring_uMap'!H$8,'5-Colouring_uMap'!I$8,IF(CH106&gt;'5-Colouring_uMap'!H$7,'5-Colouring_uMap'!I$7)))))))))</f>
        <v>#VALUE!</v>
      </c>
      <c r="DI106" s="117" t="e">
        <f>IF(CI106&gt;'5-Colouring_uMap'!K$15,'5-Colouring_uMap'!L$15,IF(CI106&gt;'5-Colouring_uMap'!K$14,'5-Colouring_uMap'!L$14,IF(CI106&gt;'5-Colouring_uMap'!K$13,'5-Colouring_uMap'!L$13,IF(CI106&gt;'5-Colouring_uMap'!K$12,'5-Colouring_uMap'!L$12,IF(CI106&gt;'5-Colouring_uMap'!K$11,'5-Colouring_uMap'!L$11,IF(CI106&gt;'5-Colouring_uMap'!K$10,'5-Colouring_uMap'!L$10,IF(CI106&gt;'5-Colouring_uMap'!K$9,'5-Colouring_uMap'!L$9,IF(CI106&gt;'5-Colouring_uMap'!K$8,'5-Colouring_uMap'!L$8,IF(CI106&gt;'5-Colouring_uMap'!K$7,'5-Colouring_uMap'!L$7)))))))))</f>
        <v>#VALUE!</v>
      </c>
      <c r="DJ106" s="117" t="e">
        <f>IF(CJ106&gt;'5-Colouring_uMap'!N$15,'5-Colouring_uMap'!O$15,IF(CJ106&gt;'5-Colouring_uMap'!N$14,'5-Colouring_uMap'!O$14,IF(CJ106&gt;'5-Colouring_uMap'!N$13,'5-Colouring_uMap'!O$13,IF(CJ106&gt;'5-Colouring_uMap'!N$12,'5-Colouring_uMap'!O$12,IF(CJ106&gt;'5-Colouring_uMap'!N$11,'5-Colouring_uMap'!O$11,IF(CJ106&gt;'5-Colouring_uMap'!N$10,'5-Colouring_uMap'!O$10,IF(CJ106&gt;'5-Colouring_uMap'!N$9,'5-Colouring_uMap'!O$9,IF(CJ106&gt;'5-Colouring_uMap'!N$8,'5-Colouring_uMap'!O$8,IF(CJ106&gt;'5-Colouring_uMap'!N$7,'5-Colouring_uMap'!O$7)))))))))</f>
        <v>#VALUE!</v>
      </c>
      <c r="DK106" s="117" t="e">
        <f>IF(CK106&gt;'5-Colouring_uMap'!Q$15,'5-Colouring_uMap'!R$15,IF(CK106&gt;'5-Colouring_uMap'!Q$14,'5-Colouring_uMap'!R$14,IF(CK106&gt;'5-Colouring_uMap'!Q$13,'5-Colouring_uMap'!R$13,IF(CK106&gt;'5-Colouring_uMap'!Q$12,'5-Colouring_uMap'!R$12,IF(CK106&gt;'5-Colouring_uMap'!Q$11,'5-Colouring_uMap'!R$11,IF(CK106&gt;'5-Colouring_uMap'!Q$10,'5-Colouring_uMap'!R$10,IF(CK106&gt;'5-Colouring_uMap'!Q$9,'5-Colouring_uMap'!R$9,IF(CK106&gt;'5-Colouring_uMap'!Q$8,'5-Colouring_uMap'!R$8,IF(CK106&gt;'5-Colouring_uMap'!Q$7,'5-Colouring_uMap'!R$7)))))))))</f>
        <v>#VALUE!</v>
      </c>
      <c r="DL106" s="117" t="e">
        <f>IF(CL106&gt;'5-Colouring_uMap'!T$15,'5-Colouring_uMap'!U$15,IF(CL106&gt;'5-Colouring_uMap'!T$14,'5-Colouring_uMap'!U$14,IF(CL106&gt;'5-Colouring_uMap'!T$13,'5-Colouring_uMap'!U$13,IF(CL106&gt;'5-Colouring_uMap'!T$12,'5-Colouring_uMap'!U$12,IF(CL106&gt;'5-Colouring_uMap'!T$11,'5-Colouring_uMap'!U$11,IF(CL106&gt;'5-Colouring_uMap'!T$10,'5-Colouring_uMap'!U$10,IF(CL106&gt;'5-Colouring_uMap'!T$9,'5-Colouring_uMap'!U$9,IF(CL106&gt;'5-Colouring_uMap'!T$8,'5-Colouring_uMap'!U$8,IF(CL106&gt;'5-Colouring_uMap'!T$7,'5-Colouring_uMap'!U$7)))))))))</f>
        <v>#VALUE!</v>
      </c>
      <c r="DM106" s="117" t="e">
        <f>IF(CM106&gt;'5-Colouring_uMap'!W$15,'5-Colouring_uMap'!X$15,IF(CM106&gt;'5-Colouring_uMap'!W$14,'5-Colouring_uMap'!X$14,IF(CM106&gt;'5-Colouring_uMap'!W$13,'5-Colouring_uMap'!X$13,IF(CM106&gt;'5-Colouring_uMap'!W$12,'5-Colouring_uMap'!X$12,IF(CM106&gt;'5-Colouring_uMap'!W$11,'5-Colouring_uMap'!X$11,IF(CM106&gt;'5-Colouring_uMap'!W$10,'5-Colouring_uMap'!X$10,IF(CM106&gt;'5-Colouring_uMap'!W$9,'5-Colouring_uMap'!X$9,IF(CM106&gt;'5-Colouring_uMap'!W$8,'5-Colouring_uMap'!X$8,IF(CM106&gt;'5-Colouring_uMap'!W$7,'5-Colouring_uMap'!X$7)))))))))</f>
        <v>#VALUE!</v>
      </c>
      <c r="DN106" s="117">
        <v>10</v>
      </c>
      <c r="DO106" s="159" t="s">
        <v>2093</v>
      </c>
      <c r="DP106" s="106" t="e">
        <f t="shared" si="139"/>
        <v>#VALUE!</v>
      </c>
      <c r="DQ106" s="106" t="e">
        <f t="shared" si="140"/>
        <v>#VALUE!</v>
      </c>
      <c r="DR106" s="106" t="e">
        <f t="shared" si="141"/>
        <v>#VALUE!</v>
      </c>
      <c r="DS106" s="106" t="e">
        <f t="shared" si="142"/>
        <v>#VALUE!</v>
      </c>
      <c r="DT106" s="106" t="e">
        <f t="shared" si="143"/>
        <v>#VALUE!</v>
      </c>
      <c r="DU106" s="106" t="e">
        <f t="shared" si="144"/>
        <v>#VALUE!</v>
      </c>
      <c r="DV106" s="106" t="e">
        <f t="shared" si="145"/>
        <v>#VALUE!</v>
      </c>
      <c r="DW106" s="106" t="e">
        <f t="shared" si="146"/>
        <v>#VALUE!</v>
      </c>
      <c r="DX106" t="s">
        <v>2080</v>
      </c>
      <c r="DY106">
        <v>2018</v>
      </c>
      <c r="DZ106">
        <v>5409</v>
      </c>
      <c r="EA106">
        <v>7650</v>
      </c>
      <c r="EB106" t="s">
        <v>1011</v>
      </c>
      <c r="EC106">
        <v>7</v>
      </c>
      <c r="ED106" t="s">
        <v>681</v>
      </c>
      <c r="EE106" t="s">
        <v>100</v>
      </c>
      <c r="EF106">
        <v>571</v>
      </c>
      <c r="EH106" t="s">
        <v>101</v>
      </c>
      <c r="EI106" t="s">
        <v>102</v>
      </c>
      <c r="EJ106" t="s">
        <v>1012</v>
      </c>
      <c r="EK106" t="s">
        <v>104</v>
      </c>
      <c r="EL106" t="s">
        <v>773</v>
      </c>
      <c r="EM106" t="s">
        <v>1013</v>
      </c>
      <c r="EN106" t="s">
        <v>107</v>
      </c>
      <c r="EO106">
        <v>4</v>
      </c>
      <c r="EP106">
        <v>352</v>
      </c>
      <c r="EQ106">
        <v>7559</v>
      </c>
      <c r="ER106">
        <v>3671</v>
      </c>
      <c r="ES106">
        <v>3888</v>
      </c>
      <c r="EX106">
        <v>0.9</v>
      </c>
      <c r="EY106">
        <v>0.64</v>
      </c>
      <c r="EZ106">
        <v>1.02</v>
      </c>
      <c r="FA106">
        <v>438</v>
      </c>
      <c r="FC106">
        <v>70</v>
      </c>
      <c r="FI106" t="s">
        <v>166</v>
      </c>
      <c r="FJ106" t="s">
        <v>166</v>
      </c>
      <c r="FT106">
        <v>371789</v>
      </c>
      <c r="FU106">
        <v>5599269</v>
      </c>
      <c r="FZ106">
        <v>8623</v>
      </c>
      <c r="GA106">
        <v>4187</v>
      </c>
      <c r="GB106">
        <v>4436</v>
      </c>
      <c r="GF106">
        <v>50.53130668</v>
      </c>
      <c r="GG106">
        <v>7.1909540999999999</v>
      </c>
      <c r="GH106">
        <v>482</v>
      </c>
      <c r="GI106">
        <v>480</v>
      </c>
      <c r="GJ106">
        <v>13.1</v>
      </c>
      <c r="GK106">
        <v>12.3</v>
      </c>
      <c r="GP106">
        <v>11.5</v>
      </c>
      <c r="GQ106">
        <v>10.8</v>
      </c>
      <c r="GR106">
        <v>4334</v>
      </c>
      <c r="GS106">
        <v>4575</v>
      </c>
      <c r="GT106">
        <v>0.63</v>
      </c>
      <c r="GU106">
        <v>0.66</v>
      </c>
      <c r="GV106">
        <v>0.96</v>
      </c>
      <c r="GW106">
        <v>0.97</v>
      </c>
      <c r="GX106">
        <v>1.01</v>
      </c>
      <c r="GY106">
        <v>1.04</v>
      </c>
      <c r="GZ106">
        <v>0.73</v>
      </c>
      <c r="HA106">
        <v>0.72</v>
      </c>
      <c r="HN106">
        <v>10</v>
      </c>
      <c r="HO106" t="s">
        <v>1014</v>
      </c>
      <c r="HP106">
        <v>0.71199999999999997</v>
      </c>
      <c r="HQ106" t="s">
        <v>162</v>
      </c>
      <c r="HR106" t="s">
        <v>111</v>
      </c>
    </row>
    <row r="107" spans="2:226" ht="14.25" hidden="1" customHeight="1" x14ac:dyDescent="0.3">
      <c r="B107" s="147">
        <f t="shared" si="104"/>
        <v>7949</v>
      </c>
      <c r="C107" s="147" t="str">
        <f t="shared" si="105"/>
        <v>A573</v>
      </c>
      <c r="D107" s="148">
        <f t="shared" si="106"/>
        <v>10</v>
      </c>
      <c r="E107" s="149">
        <f>VLOOKUP($EA107,'4-DZ-Nr.-Mapping'!$A:$J,E$4,FALSE)</f>
        <v>0</v>
      </c>
      <c r="F107" s="149">
        <f>VLOOKUP($EA107,'4-DZ-Nr.-Mapping'!$A:$J,F$4,FALSE)</f>
        <v>0</v>
      </c>
      <c r="G107" s="150" t="str">
        <f t="shared" si="107"/>
        <v>N - Köln</v>
      </c>
      <c r="H107" s="147" t="str">
        <f t="shared" si="108"/>
        <v>S - Koblenz</v>
      </c>
      <c r="I107" s="150" t="str">
        <f>VLOOKUP($EA107,'4-DZ-Nr.-Mapping'!$A:$N,I$4,FALSE)</f>
        <v>keine Daten</v>
      </c>
      <c r="J107" s="150" t="str">
        <f>VLOOKUP($EA107,'4-DZ-Nr.-Mapping'!$A:$N,J$4,FALSE)</f>
        <v xml:space="preserve"> </v>
      </c>
      <c r="K107" s="150" t="str">
        <f>VLOOKUP($EA107,'4-DZ-Nr.-Mapping'!$A:$N,K$4,FALSE)</f>
        <v xml:space="preserve"> </v>
      </c>
      <c r="L107" s="150" t="str">
        <f>VLOOKUP($EA107,'4-DZ-Nr.-Mapping'!$A:$N,L$4,FALSE)</f>
        <v xml:space="preserve"> </v>
      </c>
      <c r="M107" s="150" t="str">
        <f>VLOOKUP($EA107,'4-DZ-Nr.-Mapping'!$A:$N,M$4,FALSE)</f>
        <v xml:space="preserve"> </v>
      </c>
      <c r="N107" s="150" t="str">
        <f t="shared" si="109"/>
        <v>8+1</v>
      </c>
      <c r="O107" s="147"/>
      <c r="P107" s="203" t="str">
        <f t="shared" si="110"/>
        <v>-</v>
      </c>
      <c r="Q107" s="126" t="str">
        <f t="shared" si="169"/>
        <v>-</v>
      </c>
      <c r="R107" s="190" t="e">
        <f t="shared" si="147"/>
        <v>#DIV/0!</v>
      </c>
      <c r="S107" s="190" t="e">
        <f t="shared" si="161"/>
        <v>#VALUE!</v>
      </c>
      <c r="T107" s="190" t="e">
        <f t="shared" si="162"/>
        <v>#VALUE!</v>
      </c>
      <c r="U107" s="153" t="e">
        <f t="shared" si="163"/>
        <v>#VALUE!</v>
      </c>
      <c r="V107" s="190" t="e">
        <f t="shared" si="113"/>
        <v>#VALUE!</v>
      </c>
      <c r="W107" s="152" t="e">
        <f t="shared" si="111"/>
        <v>#DIV/0!</v>
      </c>
      <c r="X107" s="153">
        <f t="shared" si="170"/>
        <v>0</v>
      </c>
      <c r="Y107" s="190" t="e">
        <f t="shared" si="114"/>
        <v>#DIV/0!</v>
      </c>
      <c r="Z107" s="190" t="e">
        <f t="shared" si="164"/>
        <v>#DIV/0!</v>
      </c>
      <c r="AA107" s="190" t="e">
        <f t="shared" si="165"/>
        <v>#DIV/0!</v>
      </c>
      <c r="AB107" s="153" t="e">
        <f t="shared" si="166"/>
        <v>#DIV/0!</v>
      </c>
      <c r="AC107" s="153" t="e">
        <f t="shared" si="148"/>
        <v>#DIV/0!</v>
      </c>
      <c r="AD107" s="154"/>
      <c r="AE107" s="106" t="e">
        <f t="shared" si="112"/>
        <v>#N/A</v>
      </c>
      <c r="AF107" s="150" t="str">
        <f t="shared" si="149"/>
        <v>-</v>
      </c>
      <c r="AG107" s="150" t="str">
        <f t="shared" si="115"/>
        <v>A573</v>
      </c>
      <c r="AH107" s="150">
        <f t="shared" si="150"/>
        <v>7949</v>
      </c>
      <c r="AI107" s="150" t="str">
        <f t="shared" si="151"/>
        <v xml:space="preserve"> </v>
      </c>
      <c r="AJ107" s="134" t="str">
        <f t="shared" si="116"/>
        <v xml:space="preserve"> </v>
      </c>
      <c r="AK107" s="154"/>
      <c r="AL107" s="153" t="str">
        <f t="shared" ref="AL107:AQ116" si="171">VLOOKUP($AH107,$B:$AC,AL$4,FALSE)</f>
        <v>-</v>
      </c>
      <c r="AM107" s="153" t="e">
        <f t="shared" si="171"/>
        <v>#DIV/0!</v>
      </c>
      <c r="AN107" s="153" t="e">
        <f t="shared" si="171"/>
        <v>#VALUE!</v>
      </c>
      <c r="AO107" s="153" t="e">
        <f t="shared" si="171"/>
        <v>#VALUE!</v>
      </c>
      <c r="AP107" s="153" t="e">
        <f t="shared" si="171"/>
        <v>#VALUE!</v>
      </c>
      <c r="AQ107" s="153" t="e">
        <f t="shared" si="171"/>
        <v>#VALUE!</v>
      </c>
      <c r="AR107" s="153" t="e">
        <f t="shared" ref="AR107:AW116" si="172">VLOOKUP($AI107,$B:$AC,AR$4,FALSE)</f>
        <v>#N/A</v>
      </c>
      <c r="AS107" s="153" t="e">
        <f t="shared" si="172"/>
        <v>#N/A</v>
      </c>
      <c r="AT107" s="153" t="e">
        <f t="shared" si="172"/>
        <v>#N/A</v>
      </c>
      <c r="AU107" s="153" t="e">
        <f t="shared" si="172"/>
        <v>#N/A</v>
      </c>
      <c r="AV107" s="153" t="e">
        <f t="shared" si="172"/>
        <v>#N/A</v>
      </c>
      <c r="AW107" s="153" t="e">
        <f t="shared" si="172"/>
        <v>#N/A</v>
      </c>
      <c r="AX107" s="154"/>
      <c r="AY107" s="153" t="e">
        <f t="shared" si="117"/>
        <v>#DIV/0!</v>
      </c>
      <c r="AZ107" s="153" t="e">
        <f t="shared" si="118"/>
        <v>#VALUE!</v>
      </c>
      <c r="BA107" s="153" t="e">
        <f t="shared" si="119"/>
        <v>#VALUE!</v>
      </c>
      <c r="BB107" s="153" t="e">
        <f t="shared" si="120"/>
        <v>#VALUE!</v>
      </c>
      <c r="BC107" s="153" t="e">
        <f t="shared" si="121"/>
        <v>#N/A</v>
      </c>
      <c r="BD107" s="153" t="e">
        <f t="shared" si="122"/>
        <v>#N/A</v>
      </c>
      <c r="BE107" s="153" t="e">
        <f t="shared" si="123"/>
        <v>#N/A</v>
      </c>
      <c r="BF107" s="153" t="e">
        <f t="shared" si="124"/>
        <v>#N/A</v>
      </c>
      <c r="BG107" s="154"/>
      <c r="BH107" s="158" t="e">
        <f>VLOOKUP(BH$6,'1-Konfiguration'!$C$14:$D$17,2,FALSE)*AY107 / 100 / 1000</f>
        <v>#DIV/0!</v>
      </c>
      <c r="BI107" s="158" t="e">
        <f>VLOOKUP(BI$6,'1-Konfiguration'!$C$14:$D$17,2,FALSE)*AZ107 / 100 / 1000</f>
        <v>#VALUE!</v>
      </c>
      <c r="BJ107" s="158" t="e">
        <f>VLOOKUP(BJ$6,'1-Konfiguration'!$C$14:$D$17,2,FALSE)*BA107 / 100 / 1000</f>
        <v>#VALUE!</v>
      </c>
      <c r="BK107" s="158" t="e">
        <f>VLOOKUP(BK$6,'1-Konfiguration'!$C$14:$D$17,2,FALSE)*BB107 / 100 / 1000</f>
        <v>#VALUE!</v>
      </c>
      <c r="BL107" s="158" t="e">
        <f>VLOOKUP(BL$6,'1-Konfiguration'!$C$14:$D$17,2,FALSE)*BC107 / 100 / 1000</f>
        <v>#N/A</v>
      </c>
      <c r="BM107" s="158" t="e">
        <f>VLOOKUP(BM$6,'1-Konfiguration'!$C$14:$D$17,2,FALSE)*BD107 / 100 / 1000</f>
        <v>#N/A</v>
      </c>
      <c r="BN107" s="158" t="e">
        <f>VLOOKUP(BN$6,'1-Konfiguration'!$C$14:$D$17,2,FALSE)*BE107 / 100 / 1000</f>
        <v>#N/A</v>
      </c>
      <c r="BO107" s="158" t="e">
        <f>VLOOKUP(BO$6,'1-Konfiguration'!$C$14:$D$17,2,FALSE)*BF107 / 100 / 1000</f>
        <v>#N/A</v>
      </c>
      <c r="BP107" s="158"/>
      <c r="BQ107" s="214" t="e">
        <f t="shared" si="125"/>
        <v>#DIV/0!</v>
      </c>
      <c r="BR107" s="214" t="e">
        <f t="shared" si="126"/>
        <v>#VALUE!</v>
      </c>
      <c r="BS107" s="214" t="e">
        <f t="shared" si="127"/>
        <v>#VALUE!</v>
      </c>
      <c r="BT107" s="215" t="e">
        <f t="shared" si="128"/>
        <v>#VALUE!</v>
      </c>
      <c r="BU107" s="216" t="e">
        <f>BQ107*VLOOKUP(BU$6,'1-Konfiguration'!$C$23:$K$26,5,FALSE)</f>
        <v>#DIV/0!</v>
      </c>
      <c r="BV107" s="216" t="e">
        <f>BR107*VLOOKUP(BV$6,'1-Konfiguration'!$C$23:$K$26,5,FALSE)</f>
        <v>#VALUE!</v>
      </c>
      <c r="BW107" s="216" t="e">
        <f>BS107*VLOOKUP(BW$6,'1-Konfiguration'!$C$23:$K$26,5,FALSE)</f>
        <v>#VALUE!</v>
      </c>
      <c r="BX107" s="216" t="e">
        <f>BT107*VLOOKUP(BX$6,'1-Konfiguration'!$C$23:$K$26,5,FALSE)</f>
        <v>#VALUE!</v>
      </c>
      <c r="BY107" s="216" t="e">
        <f t="shared" si="129"/>
        <v>#DIV/0!</v>
      </c>
      <c r="BZ107" s="216" t="e">
        <f>BQ107*VLOOKUP(BZ$6,'1-Konfiguration'!$C$23:$K$26,9,FALSE)</f>
        <v>#DIV/0!</v>
      </c>
      <c r="CA107" s="216" t="e">
        <f>BR107*VLOOKUP(CA$6,'1-Konfiguration'!$C$23:$K$26,9,FALSE)</f>
        <v>#VALUE!</v>
      </c>
      <c r="CB107" s="216" t="e">
        <f>BS107*VLOOKUP(CB$6,'1-Konfiguration'!$C$23:$K$26,9,FALSE)</f>
        <v>#VALUE!</v>
      </c>
      <c r="CC107" s="216" t="e">
        <f>BT107*VLOOKUP(CC$6,'1-Konfiguration'!$C$23:$K$26,9,FALSE)</f>
        <v>#VALUE!</v>
      </c>
      <c r="CD107" s="216" t="e">
        <f t="shared" si="130"/>
        <v>#DIV/0!</v>
      </c>
      <c r="CE107" s="155"/>
      <c r="CF107" s="158" t="e">
        <f t="shared" si="131"/>
        <v>#DIV/0!</v>
      </c>
      <c r="CG107" s="158" t="e">
        <f t="shared" si="132"/>
        <v>#DIV/0!</v>
      </c>
      <c r="CH107" s="158" t="e">
        <f t="shared" si="133"/>
        <v>#DIV/0!</v>
      </c>
      <c r="CI107" s="158" t="e">
        <f t="shared" si="134"/>
        <v>#DIV/0!</v>
      </c>
      <c r="CJ107" s="158" t="e">
        <f t="shared" si="135"/>
        <v>#DIV/0!</v>
      </c>
      <c r="CK107" s="158" t="e">
        <f t="shared" si="136"/>
        <v>#DIV/0!</v>
      </c>
      <c r="CL107" s="158" t="e">
        <f t="shared" si="137"/>
        <v>#DIV/0!</v>
      </c>
      <c r="CM107" s="158" t="e">
        <f t="shared" si="138"/>
        <v>#DIV/0!</v>
      </c>
      <c r="CN107" s="155"/>
      <c r="CO107" s="128" t="e">
        <f>MMULT($BH107:$BK107,'1-Konfiguration'!D$23:D$26)+MMULT($BL107:$BO107,'1-Konfiguration'!D$23:D$26)</f>
        <v>#DIV/0!</v>
      </c>
      <c r="CP107" s="128" t="e">
        <f>MMULT($BH107:$BK107,'1-Konfiguration'!E$23:E$26)+MMULT($BL107:$BO107,'1-Konfiguration'!E$23:E$26)</f>
        <v>#DIV/0!</v>
      </c>
      <c r="CQ107" s="128" t="e">
        <f>MMULT($BH107:$BK107,'1-Konfiguration'!F$23:F$26)+MMULT($BL107:$BO107,'1-Konfiguration'!F$23:F$26)</f>
        <v>#DIV/0!</v>
      </c>
      <c r="CR107" s="128" t="e">
        <f>MMULT($BH107:$BK107,'1-Konfiguration'!G$23:G$26)+MMULT($BL107:$BO107,'1-Konfiguration'!G$23:G$26)</f>
        <v>#DIV/0!</v>
      </c>
      <c r="CS107" s="128" t="e">
        <f>MMULT($BH107:$BK107,'1-Konfiguration'!H$23:H$26)+MMULT($BL107:$BO107,'1-Konfiguration'!H$23:H$26)</f>
        <v>#DIV/0!</v>
      </c>
      <c r="CT107" s="128" t="e">
        <f>MMULT($BH107:$BK107,'1-Konfiguration'!I$23:I$26)+MMULT($BL107:$BO107,'1-Konfiguration'!I$23:I$26)</f>
        <v>#DIV/0!</v>
      </c>
      <c r="CU107" s="128" t="e">
        <f>MMULT($BH107:$BK107,'1-Konfiguration'!J$23:J$26)+MMULT($BL107:$BO107,'1-Konfiguration'!J$23:J$26)</f>
        <v>#DIV/0!</v>
      </c>
      <c r="CV107" s="128" t="e">
        <f>MMULT($BH107:$BK107,'1-Konfiguration'!K$23:K$26)+MMULT($BL107:$BO107,'1-Konfiguration'!K$23:K$26)</f>
        <v>#DIV/0!</v>
      </c>
      <c r="CW107" s="147"/>
      <c r="CX107" s="150"/>
      <c r="CY107" s="150"/>
      <c r="CZ107" s="150"/>
      <c r="DA107" s="150"/>
      <c r="DB107" s="150"/>
      <c r="DC107" s="150"/>
      <c r="DD107" s="150"/>
      <c r="DE107" s="150"/>
      <c r="DF107" s="117" t="e">
        <f>IF(CF107&gt;'5-Colouring_uMap'!B$15,'5-Colouring_uMap'!C$15,IF(CF107&gt;'5-Colouring_uMap'!B$14,'5-Colouring_uMap'!C$14,IF(CF107&gt;'5-Colouring_uMap'!B$13,'5-Colouring_uMap'!C$13,IF(CF107&gt;'5-Colouring_uMap'!B$12,'5-Colouring_uMap'!C$12,IF(CF107&gt;'5-Colouring_uMap'!B$11,'5-Colouring_uMap'!C$11,IF(CF107&gt;'5-Colouring_uMap'!B$10,'5-Colouring_uMap'!C$10,IF(CF107&gt;'5-Colouring_uMap'!B$9,'5-Colouring_uMap'!C$9,IF(CF107&gt;'5-Colouring_uMap'!B$8,'5-Colouring_uMap'!C$8,IF(CF107&gt;'5-Colouring_uMap'!B$7,'5-Colouring_uMap'!C$7)))))))))</f>
        <v>#DIV/0!</v>
      </c>
      <c r="DG107" s="117" t="e">
        <f>IF(CG107&gt;'5-Colouring_uMap'!E$15,'5-Colouring_uMap'!F$15,IF(CG107&gt;'5-Colouring_uMap'!E$14,'5-Colouring_uMap'!F$14,IF(CG107&gt;'5-Colouring_uMap'!E$13,'5-Colouring_uMap'!F$13,IF(CG107&gt;'5-Colouring_uMap'!E$12,'5-Colouring_uMap'!F$12,IF(CG107&gt;'5-Colouring_uMap'!E$11,'5-Colouring_uMap'!F$11,IF(CG107&gt;'5-Colouring_uMap'!E$10,'5-Colouring_uMap'!F$10,IF(CG107&gt;'5-Colouring_uMap'!E$9,'5-Colouring_uMap'!F$9,IF(CG107&gt;'5-Colouring_uMap'!E$8,'5-Colouring_uMap'!F$8,IF(CG107&gt;'5-Colouring_uMap'!E$7,'5-Colouring_uMap'!F$7)))))))))</f>
        <v>#DIV/0!</v>
      </c>
      <c r="DH107" s="117" t="e">
        <f>IF(CH107&gt;'5-Colouring_uMap'!H$15,'5-Colouring_uMap'!I$15,IF(CH107&gt;'5-Colouring_uMap'!H$14,'5-Colouring_uMap'!I$14,IF(CH107&gt;'5-Colouring_uMap'!H$13,'5-Colouring_uMap'!I$13,IF(CH107&gt;'5-Colouring_uMap'!H$12,'5-Colouring_uMap'!I$12,IF(CH107&gt;'5-Colouring_uMap'!H$11,'5-Colouring_uMap'!I$11,IF(CH107&gt;'5-Colouring_uMap'!H$10,'5-Colouring_uMap'!I$10,IF(CH107&gt;'5-Colouring_uMap'!H$9,'5-Colouring_uMap'!I$9,IF(CH107&gt;'5-Colouring_uMap'!H$8,'5-Colouring_uMap'!I$8,IF(CH107&gt;'5-Colouring_uMap'!H$7,'5-Colouring_uMap'!I$7)))))))))</f>
        <v>#DIV/0!</v>
      </c>
      <c r="DI107" s="117" t="e">
        <f>IF(CI107&gt;'5-Colouring_uMap'!K$15,'5-Colouring_uMap'!L$15,IF(CI107&gt;'5-Colouring_uMap'!K$14,'5-Colouring_uMap'!L$14,IF(CI107&gt;'5-Colouring_uMap'!K$13,'5-Colouring_uMap'!L$13,IF(CI107&gt;'5-Colouring_uMap'!K$12,'5-Colouring_uMap'!L$12,IF(CI107&gt;'5-Colouring_uMap'!K$11,'5-Colouring_uMap'!L$11,IF(CI107&gt;'5-Colouring_uMap'!K$10,'5-Colouring_uMap'!L$10,IF(CI107&gt;'5-Colouring_uMap'!K$9,'5-Colouring_uMap'!L$9,IF(CI107&gt;'5-Colouring_uMap'!K$8,'5-Colouring_uMap'!L$8,IF(CI107&gt;'5-Colouring_uMap'!K$7,'5-Colouring_uMap'!L$7)))))))))</f>
        <v>#DIV/0!</v>
      </c>
      <c r="DJ107" s="117" t="e">
        <f>IF(CJ107&gt;'5-Colouring_uMap'!N$15,'5-Colouring_uMap'!O$15,IF(CJ107&gt;'5-Colouring_uMap'!N$14,'5-Colouring_uMap'!O$14,IF(CJ107&gt;'5-Colouring_uMap'!N$13,'5-Colouring_uMap'!O$13,IF(CJ107&gt;'5-Colouring_uMap'!N$12,'5-Colouring_uMap'!O$12,IF(CJ107&gt;'5-Colouring_uMap'!N$11,'5-Colouring_uMap'!O$11,IF(CJ107&gt;'5-Colouring_uMap'!N$10,'5-Colouring_uMap'!O$10,IF(CJ107&gt;'5-Colouring_uMap'!N$9,'5-Colouring_uMap'!O$9,IF(CJ107&gt;'5-Colouring_uMap'!N$8,'5-Colouring_uMap'!O$8,IF(CJ107&gt;'5-Colouring_uMap'!N$7,'5-Colouring_uMap'!O$7)))))))))</f>
        <v>#DIV/0!</v>
      </c>
      <c r="DK107" s="117" t="e">
        <f>IF(CK107&gt;'5-Colouring_uMap'!Q$15,'5-Colouring_uMap'!R$15,IF(CK107&gt;'5-Colouring_uMap'!Q$14,'5-Colouring_uMap'!R$14,IF(CK107&gt;'5-Colouring_uMap'!Q$13,'5-Colouring_uMap'!R$13,IF(CK107&gt;'5-Colouring_uMap'!Q$12,'5-Colouring_uMap'!R$12,IF(CK107&gt;'5-Colouring_uMap'!Q$11,'5-Colouring_uMap'!R$11,IF(CK107&gt;'5-Colouring_uMap'!Q$10,'5-Colouring_uMap'!R$10,IF(CK107&gt;'5-Colouring_uMap'!Q$9,'5-Colouring_uMap'!R$9,IF(CK107&gt;'5-Colouring_uMap'!Q$8,'5-Colouring_uMap'!R$8,IF(CK107&gt;'5-Colouring_uMap'!Q$7,'5-Colouring_uMap'!R$7)))))))))</f>
        <v>#DIV/0!</v>
      </c>
      <c r="DL107" s="117" t="e">
        <f>IF(CL107&gt;'5-Colouring_uMap'!T$15,'5-Colouring_uMap'!U$15,IF(CL107&gt;'5-Colouring_uMap'!T$14,'5-Colouring_uMap'!U$14,IF(CL107&gt;'5-Colouring_uMap'!T$13,'5-Colouring_uMap'!U$13,IF(CL107&gt;'5-Colouring_uMap'!T$12,'5-Colouring_uMap'!U$12,IF(CL107&gt;'5-Colouring_uMap'!T$11,'5-Colouring_uMap'!U$11,IF(CL107&gt;'5-Colouring_uMap'!T$10,'5-Colouring_uMap'!U$10,IF(CL107&gt;'5-Colouring_uMap'!T$9,'5-Colouring_uMap'!U$9,IF(CL107&gt;'5-Colouring_uMap'!T$8,'5-Colouring_uMap'!U$8,IF(CL107&gt;'5-Colouring_uMap'!T$7,'5-Colouring_uMap'!U$7)))))))))</f>
        <v>#DIV/0!</v>
      </c>
      <c r="DM107" s="117" t="e">
        <f>IF(CM107&gt;'5-Colouring_uMap'!W$15,'5-Colouring_uMap'!X$15,IF(CM107&gt;'5-Colouring_uMap'!W$14,'5-Colouring_uMap'!X$14,IF(CM107&gt;'5-Colouring_uMap'!W$13,'5-Colouring_uMap'!X$13,IF(CM107&gt;'5-Colouring_uMap'!W$12,'5-Colouring_uMap'!X$12,IF(CM107&gt;'5-Colouring_uMap'!W$11,'5-Colouring_uMap'!X$11,IF(CM107&gt;'5-Colouring_uMap'!W$10,'5-Colouring_uMap'!X$10,IF(CM107&gt;'5-Colouring_uMap'!W$9,'5-Colouring_uMap'!X$9,IF(CM107&gt;'5-Colouring_uMap'!W$8,'5-Colouring_uMap'!X$8,IF(CM107&gt;'5-Colouring_uMap'!W$7,'5-Colouring_uMap'!X$7)))))))))</f>
        <v>#DIV/0!</v>
      </c>
      <c r="DN107" s="156">
        <v>10</v>
      </c>
      <c r="DO107" s="160" t="s">
        <v>2093</v>
      </c>
      <c r="DP107" s="150" t="e">
        <f t="shared" si="139"/>
        <v>#DIV/0!</v>
      </c>
      <c r="DQ107" s="150" t="e">
        <f t="shared" si="140"/>
        <v>#DIV/0!</v>
      </c>
      <c r="DR107" s="150" t="e">
        <f t="shared" si="141"/>
        <v>#DIV/0!</v>
      </c>
      <c r="DS107" s="150" t="e">
        <f t="shared" si="142"/>
        <v>#DIV/0!</v>
      </c>
      <c r="DT107" s="150" t="e">
        <f t="shared" si="143"/>
        <v>#DIV/0!</v>
      </c>
      <c r="DU107" s="150" t="e">
        <f t="shared" si="144"/>
        <v>#DIV/0!</v>
      </c>
      <c r="DV107" s="150" t="e">
        <f t="shared" si="145"/>
        <v>#DIV/0!</v>
      </c>
      <c r="DW107" s="150" t="e">
        <f t="shared" si="146"/>
        <v>#DIV/0!</v>
      </c>
      <c r="DX107" t="s">
        <v>2080</v>
      </c>
      <c r="DY107">
        <v>2018</v>
      </c>
      <c r="DZ107">
        <v>5408</v>
      </c>
      <c r="EA107">
        <v>7949</v>
      </c>
      <c r="EB107" t="s">
        <v>1015</v>
      </c>
      <c r="EC107">
        <v>7</v>
      </c>
      <c r="ED107" t="s">
        <v>681</v>
      </c>
      <c r="EE107" t="s">
        <v>100</v>
      </c>
      <c r="EF107">
        <v>573</v>
      </c>
      <c r="EH107" t="s">
        <v>101</v>
      </c>
      <c r="EI107" t="s">
        <v>102</v>
      </c>
      <c r="EJ107" t="s">
        <v>1016</v>
      </c>
      <c r="EK107" t="s">
        <v>104</v>
      </c>
      <c r="EL107" t="s">
        <v>773</v>
      </c>
      <c r="EM107" t="s">
        <v>900</v>
      </c>
      <c r="EN107" t="s">
        <v>107</v>
      </c>
      <c r="EO107">
        <v>4</v>
      </c>
      <c r="FT107">
        <v>366810</v>
      </c>
      <c r="FU107">
        <v>5603821</v>
      </c>
      <c r="GF107">
        <v>50.571103479999998</v>
      </c>
      <c r="GG107">
        <v>7.1191031000000002</v>
      </c>
      <c r="HN107">
        <v>10</v>
      </c>
      <c r="HO107" t="s">
        <v>1017</v>
      </c>
      <c r="HP107">
        <v>0.73799999999999999</v>
      </c>
      <c r="HQ107" t="s">
        <v>110</v>
      </c>
      <c r="HR107" t="s">
        <v>111</v>
      </c>
    </row>
    <row r="108" spans="2:226" ht="14.25" hidden="1" customHeight="1" x14ac:dyDescent="0.3">
      <c r="B108">
        <f t="shared" si="104"/>
        <v>7118</v>
      </c>
      <c r="C108" t="str">
        <f t="shared" si="105"/>
        <v>A6</v>
      </c>
      <c r="D108" s="132">
        <f t="shared" si="106"/>
        <v>90</v>
      </c>
      <c r="E108" s="123">
        <f>VLOOKUP($EA108,'4-DZ-Nr.-Mapping'!$A:$J,E$4,FALSE)</f>
        <v>0</v>
      </c>
      <c r="F108" s="123">
        <f>VLOOKUP($EA108,'4-DZ-Nr.-Mapping'!$A:$J,F$4,FALSE)</f>
        <v>0</v>
      </c>
      <c r="G108" s="106" t="str">
        <f t="shared" si="107"/>
        <v>O - Kaiserslautern</v>
      </c>
      <c r="H108" t="str">
        <f t="shared" si="108"/>
        <v>W - Saarbrücken</v>
      </c>
      <c r="I108" s="106" t="str">
        <f>VLOOKUP($EA108,'4-DZ-Nr.-Mapping'!$A:$N,I$4,FALSE)</f>
        <v xml:space="preserve"> </v>
      </c>
      <c r="J108" s="106" t="str">
        <f>VLOOKUP($EA108,'4-DZ-Nr.-Mapping'!$A:$N,J$4,FALSE)</f>
        <v xml:space="preserve"> </v>
      </c>
      <c r="K108" s="106" t="str">
        <f>VLOOKUP($EA108,'4-DZ-Nr.-Mapping'!$A:$N,K$4,FALSE)</f>
        <v xml:space="preserve"> </v>
      </c>
      <c r="L108" s="106" t="str">
        <f>VLOOKUP($EA108,'4-DZ-Nr.-Mapping'!$A:$N,L$4,FALSE)</f>
        <v xml:space="preserve"> </v>
      </c>
      <c r="M108" s="106" t="str">
        <f>VLOOKUP($EA108,'4-DZ-Nr.-Mapping'!$A:$N,M$4,FALSE)</f>
        <v xml:space="preserve"> </v>
      </c>
      <c r="N108" s="106" t="str">
        <f t="shared" si="109"/>
        <v>8+1</v>
      </c>
      <c r="P108" s="203">
        <f t="shared" si="110"/>
        <v>0.49404517453798769</v>
      </c>
      <c r="Q108" s="126">
        <f t="shared" si="169"/>
        <v>3609</v>
      </c>
      <c r="R108" s="126">
        <f t="shared" si="147"/>
        <v>1679.7540000000001</v>
      </c>
      <c r="S108" s="126">
        <f t="shared" si="161"/>
        <v>1222.2104525667353</v>
      </c>
      <c r="T108" s="126">
        <f t="shared" si="162"/>
        <v>2308.6197437371666</v>
      </c>
      <c r="U108" s="126">
        <f t="shared" si="163"/>
        <v>77.6006636550308</v>
      </c>
      <c r="V108" s="126">
        <f t="shared" si="113"/>
        <v>3608.4308599589331</v>
      </c>
      <c r="W108" s="125">
        <f t="shared" si="111"/>
        <v>0.50595482546201231</v>
      </c>
      <c r="X108" s="126">
        <f t="shared" si="170"/>
        <v>3696</v>
      </c>
      <c r="Y108" s="126">
        <f t="shared" si="114"/>
        <v>1579.49</v>
      </c>
      <c r="Z108" s="126">
        <f t="shared" si="164"/>
        <v>1251.6735474332647</v>
      </c>
      <c r="AA108" s="126">
        <f t="shared" si="165"/>
        <v>2364.2722562628337</v>
      </c>
      <c r="AB108" s="126">
        <f t="shared" si="166"/>
        <v>79.471336344969203</v>
      </c>
      <c r="AC108" s="126">
        <f t="shared" si="148"/>
        <v>3695.4171400410678</v>
      </c>
      <c r="AD108" s="1"/>
      <c r="AE108" s="106" t="e">
        <f t="shared" si="112"/>
        <v>#N/A</v>
      </c>
      <c r="AF108" s="106" t="str">
        <f t="shared" si="149"/>
        <v>-</v>
      </c>
      <c r="AG108" s="106" t="str">
        <f t="shared" si="115"/>
        <v>A6</v>
      </c>
      <c r="AH108" s="106">
        <f t="shared" si="150"/>
        <v>7118</v>
      </c>
      <c r="AI108" s="106" t="str">
        <f t="shared" si="151"/>
        <v xml:space="preserve"> </v>
      </c>
      <c r="AJ108" s="106" t="str">
        <f t="shared" si="116"/>
        <v xml:space="preserve"> </v>
      </c>
      <c r="AK108" s="1"/>
      <c r="AL108" s="126">
        <f t="shared" si="171"/>
        <v>3609</v>
      </c>
      <c r="AM108" s="126">
        <f t="shared" si="171"/>
        <v>1679.7540000000001</v>
      </c>
      <c r="AN108" s="126">
        <f t="shared" si="171"/>
        <v>1222.2104525667353</v>
      </c>
      <c r="AO108" s="126">
        <f t="shared" si="171"/>
        <v>2308.6197437371666</v>
      </c>
      <c r="AP108" s="126">
        <f t="shared" si="171"/>
        <v>77.6006636550308</v>
      </c>
      <c r="AQ108" s="126">
        <f t="shared" si="171"/>
        <v>3608.4308599589331</v>
      </c>
      <c r="AR108" s="126" t="e">
        <f t="shared" si="172"/>
        <v>#N/A</v>
      </c>
      <c r="AS108" s="126" t="e">
        <f t="shared" si="172"/>
        <v>#N/A</v>
      </c>
      <c r="AT108" s="126" t="e">
        <f t="shared" si="172"/>
        <v>#N/A</v>
      </c>
      <c r="AU108" s="126" t="e">
        <f t="shared" si="172"/>
        <v>#N/A</v>
      </c>
      <c r="AV108" s="126" t="e">
        <f t="shared" si="172"/>
        <v>#N/A</v>
      </c>
      <c r="AW108" s="126" t="e">
        <f t="shared" si="172"/>
        <v>#N/A</v>
      </c>
      <c r="AX108" s="1"/>
      <c r="AY108" s="126" t="e">
        <f t="shared" si="117"/>
        <v>#VALUE!</v>
      </c>
      <c r="AZ108" s="126" t="e">
        <f t="shared" si="118"/>
        <v>#VALUE!</v>
      </c>
      <c r="BA108" s="126" t="e">
        <f t="shared" si="119"/>
        <v>#VALUE!</v>
      </c>
      <c r="BB108" s="126" t="e">
        <f t="shared" si="120"/>
        <v>#VALUE!</v>
      </c>
      <c r="BC108" s="126" t="e">
        <f t="shared" si="121"/>
        <v>#N/A</v>
      </c>
      <c r="BD108" s="126" t="e">
        <f t="shared" si="122"/>
        <v>#N/A</v>
      </c>
      <c r="BE108" s="126" t="e">
        <f t="shared" si="123"/>
        <v>#N/A</v>
      </c>
      <c r="BF108" s="126" t="e">
        <f t="shared" si="124"/>
        <v>#N/A</v>
      </c>
      <c r="BG108" s="1"/>
      <c r="BH108" s="128" t="e">
        <f>VLOOKUP(BH$6,'1-Konfiguration'!$C$14:$D$17,2,FALSE)*AY108 / 100 / 1000</f>
        <v>#VALUE!</v>
      </c>
      <c r="BI108" s="128" t="e">
        <f>VLOOKUP(BI$6,'1-Konfiguration'!$C$14:$D$17,2,FALSE)*AZ108 / 100 / 1000</f>
        <v>#VALUE!</v>
      </c>
      <c r="BJ108" s="128" t="e">
        <f>VLOOKUP(BJ$6,'1-Konfiguration'!$C$14:$D$17,2,FALSE)*BA108 / 100 / 1000</f>
        <v>#VALUE!</v>
      </c>
      <c r="BK108" s="128" t="e">
        <f>VLOOKUP(BK$6,'1-Konfiguration'!$C$14:$D$17,2,FALSE)*BB108 / 100 / 1000</f>
        <v>#VALUE!</v>
      </c>
      <c r="BL108" s="128" t="e">
        <f>VLOOKUP(BL$6,'1-Konfiguration'!$C$14:$D$17,2,FALSE)*BC108 / 100 / 1000</f>
        <v>#N/A</v>
      </c>
      <c r="BM108" s="128" t="e">
        <f>VLOOKUP(BM$6,'1-Konfiguration'!$C$14:$D$17,2,FALSE)*BD108 / 100 / 1000</f>
        <v>#N/A</v>
      </c>
      <c r="BN108" s="128" t="e">
        <f>VLOOKUP(BN$6,'1-Konfiguration'!$C$14:$D$17,2,FALSE)*BE108 / 100 / 1000</f>
        <v>#N/A</v>
      </c>
      <c r="BO108" s="128" t="e">
        <f>VLOOKUP(BO$6,'1-Konfiguration'!$C$14:$D$17,2,FALSE)*BF108 / 100 / 1000</f>
        <v>#N/A</v>
      </c>
      <c r="BP108" s="128"/>
      <c r="BQ108" s="214" t="e">
        <f t="shared" si="125"/>
        <v>#VALUE!</v>
      </c>
      <c r="BR108" s="214" t="e">
        <f t="shared" si="126"/>
        <v>#VALUE!</v>
      </c>
      <c r="BS108" s="214" t="e">
        <f t="shared" si="127"/>
        <v>#VALUE!</v>
      </c>
      <c r="BT108" s="215" t="e">
        <f t="shared" si="128"/>
        <v>#VALUE!</v>
      </c>
      <c r="BU108" s="216" t="e">
        <f>BQ108*VLOOKUP(BU$6,'1-Konfiguration'!$C$23:$K$26,5,FALSE)</f>
        <v>#VALUE!</v>
      </c>
      <c r="BV108" s="216" t="e">
        <f>BR108*VLOOKUP(BV$6,'1-Konfiguration'!$C$23:$K$26,5,FALSE)</f>
        <v>#VALUE!</v>
      </c>
      <c r="BW108" s="216" t="e">
        <f>BS108*VLOOKUP(BW$6,'1-Konfiguration'!$C$23:$K$26,5,FALSE)</f>
        <v>#VALUE!</v>
      </c>
      <c r="BX108" s="216" t="e">
        <f>BT108*VLOOKUP(BX$6,'1-Konfiguration'!$C$23:$K$26,5,FALSE)</f>
        <v>#VALUE!</v>
      </c>
      <c r="BY108" s="216" t="e">
        <f t="shared" si="129"/>
        <v>#VALUE!</v>
      </c>
      <c r="BZ108" s="216" t="e">
        <f>BQ108*VLOOKUP(BZ$6,'1-Konfiguration'!$C$23:$K$26,9,FALSE)</f>
        <v>#VALUE!</v>
      </c>
      <c r="CA108" s="216" t="e">
        <f>BR108*VLOOKUP(CA$6,'1-Konfiguration'!$C$23:$K$26,9,FALSE)</f>
        <v>#VALUE!</v>
      </c>
      <c r="CB108" s="216" t="e">
        <f>BS108*VLOOKUP(CB$6,'1-Konfiguration'!$C$23:$K$26,9,FALSE)</f>
        <v>#VALUE!</v>
      </c>
      <c r="CC108" s="216" t="e">
        <f>BT108*VLOOKUP(CC$6,'1-Konfiguration'!$C$23:$K$26,9,FALSE)</f>
        <v>#VALUE!</v>
      </c>
      <c r="CD108" s="216" t="e">
        <f t="shared" si="130"/>
        <v>#VALUE!</v>
      </c>
      <c r="CE108" s="2"/>
      <c r="CF108" s="128" t="e">
        <f t="shared" si="131"/>
        <v>#VALUE!</v>
      </c>
      <c r="CG108" s="128" t="e">
        <f t="shared" si="132"/>
        <v>#VALUE!</v>
      </c>
      <c r="CH108" s="128" t="e">
        <f t="shared" si="133"/>
        <v>#VALUE!</v>
      </c>
      <c r="CI108" s="128" t="e">
        <f t="shared" si="134"/>
        <v>#VALUE!</v>
      </c>
      <c r="CJ108" s="128" t="e">
        <f t="shared" si="135"/>
        <v>#VALUE!</v>
      </c>
      <c r="CK108" s="128" t="e">
        <f t="shared" si="136"/>
        <v>#VALUE!</v>
      </c>
      <c r="CL108" s="128" t="e">
        <f t="shared" si="137"/>
        <v>#VALUE!</v>
      </c>
      <c r="CM108" s="128" t="e">
        <f t="shared" si="138"/>
        <v>#VALUE!</v>
      </c>
      <c r="CN108" s="2"/>
      <c r="CO108" s="128" t="e">
        <f>MMULT($BH108:$BK108,'1-Konfiguration'!D$23:D$26)+MMULT($BL108:$BO108,'1-Konfiguration'!D$23:D$26)</f>
        <v>#VALUE!</v>
      </c>
      <c r="CP108" s="128" t="e">
        <f>MMULT($BH108:$BK108,'1-Konfiguration'!E$23:E$26)+MMULT($BL108:$BO108,'1-Konfiguration'!E$23:E$26)</f>
        <v>#VALUE!</v>
      </c>
      <c r="CQ108" s="128" t="e">
        <f>MMULT($BH108:$BK108,'1-Konfiguration'!F$23:F$26)+MMULT($BL108:$BO108,'1-Konfiguration'!F$23:F$26)</f>
        <v>#VALUE!</v>
      </c>
      <c r="CR108" s="128" t="e">
        <f>MMULT($BH108:$BK108,'1-Konfiguration'!G$23:G$26)+MMULT($BL108:$BO108,'1-Konfiguration'!G$23:G$26)</f>
        <v>#VALUE!</v>
      </c>
      <c r="CS108" s="128" t="e">
        <f>MMULT($BH108:$BK108,'1-Konfiguration'!H$23:H$26)+MMULT($BL108:$BO108,'1-Konfiguration'!H$23:H$26)</f>
        <v>#VALUE!</v>
      </c>
      <c r="CT108" s="128" t="e">
        <f>MMULT($BH108:$BK108,'1-Konfiguration'!I$23:I$26)+MMULT($BL108:$BO108,'1-Konfiguration'!I$23:I$26)</f>
        <v>#VALUE!</v>
      </c>
      <c r="CU108" s="128" t="e">
        <f>MMULT($BH108:$BK108,'1-Konfiguration'!J$23:J$26)+MMULT($BL108:$BO108,'1-Konfiguration'!J$23:J$26)</f>
        <v>#VALUE!</v>
      </c>
      <c r="CV108" s="128" t="e">
        <f>MMULT($BH108:$BK108,'1-Konfiguration'!K$23:K$26)+MMULT($BL108:$BO108,'1-Konfiguration'!K$23:K$26)</f>
        <v>#VALUE!</v>
      </c>
      <c r="CX108" s="106"/>
      <c r="CY108" s="106"/>
      <c r="CZ108" s="106"/>
      <c r="DA108" s="106"/>
      <c r="DB108" s="106"/>
      <c r="DC108" s="106"/>
      <c r="DD108" s="106"/>
      <c r="DE108" s="106"/>
      <c r="DF108" s="117" t="e">
        <f>IF(CF108&gt;'5-Colouring_uMap'!B$15,'5-Colouring_uMap'!C$15,IF(CF108&gt;'5-Colouring_uMap'!B$14,'5-Colouring_uMap'!C$14,IF(CF108&gt;'5-Colouring_uMap'!B$13,'5-Colouring_uMap'!C$13,IF(CF108&gt;'5-Colouring_uMap'!B$12,'5-Colouring_uMap'!C$12,IF(CF108&gt;'5-Colouring_uMap'!B$11,'5-Colouring_uMap'!C$11,IF(CF108&gt;'5-Colouring_uMap'!B$10,'5-Colouring_uMap'!C$10,IF(CF108&gt;'5-Colouring_uMap'!B$9,'5-Colouring_uMap'!C$9,IF(CF108&gt;'5-Colouring_uMap'!B$8,'5-Colouring_uMap'!C$8,IF(CF108&gt;'5-Colouring_uMap'!B$7,'5-Colouring_uMap'!C$7)))))))))</f>
        <v>#VALUE!</v>
      </c>
      <c r="DG108" s="117" t="e">
        <f>IF(CG108&gt;'5-Colouring_uMap'!E$15,'5-Colouring_uMap'!F$15,IF(CG108&gt;'5-Colouring_uMap'!E$14,'5-Colouring_uMap'!F$14,IF(CG108&gt;'5-Colouring_uMap'!E$13,'5-Colouring_uMap'!F$13,IF(CG108&gt;'5-Colouring_uMap'!E$12,'5-Colouring_uMap'!F$12,IF(CG108&gt;'5-Colouring_uMap'!E$11,'5-Colouring_uMap'!F$11,IF(CG108&gt;'5-Colouring_uMap'!E$10,'5-Colouring_uMap'!F$10,IF(CG108&gt;'5-Colouring_uMap'!E$9,'5-Colouring_uMap'!F$9,IF(CG108&gt;'5-Colouring_uMap'!E$8,'5-Colouring_uMap'!F$8,IF(CG108&gt;'5-Colouring_uMap'!E$7,'5-Colouring_uMap'!F$7)))))))))</f>
        <v>#VALUE!</v>
      </c>
      <c r="DH108" s="117" t="e">
        <f>IF(CH108&gt;'5-Colouring_uMap'!H$15,'5-Colouring_uMap'!I$15,IF(CH108&gt;'5-Colouring_uMap'!H$14,'5-Colouring_uMap'!I$14,IF(CH108&gt;'5-Colouring_uMap'!H$13,'5-Colouring_uMap'!I$13,IF(CH108&gt;'5-Colouring_uMap'!H$12,'5-Colouring_uMap'!I$12,IF(CH108&gt;'5-Colouring_uMap'!H$11,'5-Colouring_uMap'!I$11,IF(CH108&gt;'5-Colouring_uMap'!H$10,'5-Colouring_uMap'!I$10,IF(CH108&gt;'5-Colouring_uMap'!H$9,'5-Colouring_uMap'!I$9,IF(CH108&gt;'5-Colouring_uMap'!H$8,'5-Colouring_uMap'!I$8,IF(CH108&gt;'5-Colouring_uMap'!H$7,'5-Colouring_uMap'!I$7)))))))))</f>
        <v>#VALUE!</v>
      </c>
      <c r="DI108" s="117" t="e">
        <f>IF(CI108&gt;'5-Colouring_uMap'!K$15,'5-Colouring_uMap'!L$15,IF(CI108&gt;'5-Colouring_uMap'!K$14,'5-Colouring_uMap'!L$14,IF(CI108&gt;'5-Colouring_uMap'!K$13,'5-Colouring_uMap'!L$13,IF(CI108&gt;'5-Colouring_uMap'!K$12,'5-Colouring_uMap'!L$12,IF(CI108&gt;'5-Colouring_uMap'!K$11,'5-Colouring_uMap'!L$11,IF(CI108&gt;'5-Colouring_uMap'!K$10,'5-Colouring_uMap'!L$10,IF(CI108&gt;'5-Colouring_uMap'!K$9,'5-Colouring_uMap'!L$9,IF(CI108&gt;'5-Colouring_uMap'!K$8,'5-Colouring_uMap'!L$8,IF(CI108&gt;'5-Colouring_uMap'!K$7,'5-Colouring_uMap'!L$7)))))))))</f>
        <v>#VALUE!</v>
      </c>
      <c r="DJ108" s="117" t="e">
        <f>IF(CJ108&gt;'5-Colouring_uMap'!N$15,'5-Colouring_uMap'!O$15,IF(CJ108&gt;'5-Colouring_uMap'!N$14,'5-Colouring_uMap'!O$14,IF(CJ108&gt;'5-Colouring_uMap'!N$13,'5-Colouring_uMap'!O$13,IF(CJ108&gt;'5-Colouring_uMap'!N$12,'5-Colouring_uMap'!O$12,IF(CJ108&gt;'5-Colouring_uMap'!N$11,'5-Colouring_uMap'!O$11,IF(CJ108&gt;'5-Colouring_uMap'!N$10,'5-Colouring_uMap'!O$10,IF(CJ108&gt;'5-Colouring_uMap'!N$9,'5-Colouring_uMap'!O$9,IF(CJ108&gt;'5-Colouring_uMap'!N$8,'5-Colouring_uMap'!O$8,IF(CJ108&gt;'5-Colouring_uMap'!N$7,'5-Colouring_uMap'!O$7)))))))))</f>
        <v>#VALUE!</v>
      </c>
      <c r="DK108" s="117" t="e">
        <f>IF(CK108&gt;'5-Colouring_uMap'!Q$15,'5-Colouring_uMap'!R$15,IF(CK108&gt;'5-Colouring_uMap'!Q$14,'5-Colouring_uMap'!R$14,IF(CK108&gt;'5-Colouring_uMap'!Q$13,'5-Colouring_uMap'!R$13,IF(CK108&gt;'5-Colouring_uMap'!Q$12,'5-Colouring_uMap'!R$12,IF(CK108&gt;'5-Colouring_uMap'!Q$11,'5-Colouring_uMap'!R$11,IF(CK108&gt;'5-Colouring_uMap'!Q$10,'5-Colouring_uMap'!R$10,IF(CK108&gt;'5-Colouring_uMap'!Q$9,'5-Colouring_uMap'!R$9,IF(CK108&gt;'5-Colouring_uMap'!Q$8,'5-Colouring_uMap'!R$8,IF(CK108&gt;'5-Colouring_uMap'!Q$7,'5-Colouring_uMap'!R$7)))))))))</f>
        <v>#VALUE!</v>
      </c>
      <c r="DL108" s="117" t="e">
        <f>IF(CL108&gt;'5-Colouring_uMap'!T$15,'5-Colouring_uMap'!U$15,IF(CL108&gt;'5-Colouring_uMap'!T$14,'5-Colouring_uMap'!U$14,IF(CL108&gt;'5-Colouring_uMap'!T$13,'5-Colouring_uMap'!U$13,IF(CL108&gt;'5-Colouring_uMap'!T$12,'5-Colouring_uMap'!U$12,IF(CL108&gt;'5-Colouring_uMap'!T$11,'5-Colouring_uMap'!U$11,IF(CL108&gt;'5-Colouring_uMap'!T$10,'5-Colouring_uMap'!U$10,IF(CL108&gt;'5-Colouring_uMap'!T$9,'5-Colouring_uMap'!U$9,IF(CL108&gt;'5-Colouring_uMap'!T$8,'5-Colouring_uMap'!U$8,IF(CL108&gt;'5-Colouring_uMap'!T$7,'5-Colouring_uMap'!U$7)))))))))</f>
        <v>#VALUE!</v>
      </c>
      <c r="DM108" s="117" t="e">
        <f>IF(CM108&gt;'5-Colouring_uMap'!W$15,'5-Colouring_uMap'!X$15,IF(CM108&gt;'5-Colouring_uMap'!W$14,'5-Colouring_uMap'!X$14,IF(CM108&gt;'5-Colouring_uMap'!W$13,'5-Colouring_uMap'!X$13,IF(CM108&gt;'5-Colouring_uMap'!W$12,'5-Colouring_uMap'!X$12,IF(CM108&gt;'5-Colouring_uMap'!W$11,'5-Colouring_uMap'!X$11,IF(CM108&gt;'5-Colouring_uMap'!W$10,'5-Colouring_uMap'!X$10,IF(CM108&gt;'5-Colouring_uMap'!W$9,'5-Colouring_uMap'!X$9,IF(CM108&gt;'5-Colouring_uMap'!W$8,'5-Colouring_uMap'!X$8,IF(CM108&gt;'5-Colouring_uMap'!W$7,'5-Colouring_uMap'!X$7)))))))))</f>
        <v>#VALUE!</v>
      </c>
      <c r="DN108" s="117">
        <v>10</v>
      </c>
      <c r="DO108" s="159" t="s">
        <v>2093</v>
      </c>
      <c r="DP108" s="106" t="e">
        <f t="shared" si="139"/>
        <v>#VALUE!</v>
      </c>
      <c r="DQ108" s="106" t="e">
        <f t="shared" si="140"/>
        <v>#VALUE!</v>
      </c>
      <c r="DR108" s="106" t="e">
        <f t="shared" si="141"/>
        <v>#VALUE!</v>
      </c>
      <c r="DS108" s="106" t="e">
        <f t="shared" si="142"/>
        <v>#VALUE!</v>
      </c>
      <c r="DT108" s="106" t="e">
        <f t="shared" si="143"/>
        <v>#VALUE!</v>
      </c>
      <c r="DU108" s="106" t="e">
        <f t="shared" si="144"/>
        <v>#VALUE!</v>
      </c>
      <c r="DV108" s="106" t="e">
        <f t="shared" si="145"/>
        <v>#VALUE!</v>
      </c>
      <c r="DW108" s="106" t="e">
        <f t="shared" si="146"/>
        <v>#VALUE!</v>
      </c>
      <c r="DX108" t="s">
        <v>2080</v>
      </c>
      <c r="DY108">
        <v>2018</v>
      </c>
      <c r="DZ108">
        <v>6610</v>
      </c>
      <c r="EA108">
        <v>7118</v>
      </c>
      <c r="EB108" t="s">
        <v>747</v>
      </c>
      <c r="EC108">
        <v>7</v>
      </c>
      <c r="ED108" t="s">
        <v>681</v>
      </c>
      <c r="EE108" t="s">
        <v>100</v>
      </c>
      <c r="EF108">
        <v>6</v>
      </c>
      <c r="EH108" t="s">
        <v>101</v>
      </c>
      <c r="EI108" t="s">
        <v>272</v>
      </c>
      <c r="EJ108" t="s">
        <v>716</v>
      </c>
      <c r="EK108" t="s">
        <v>159</v>
      </c>
      <c r="EL108" t="s">
        <v>683</v>
      </c>
      <c r="EM108" t="s">
        <v>748</v>
      </c>
      <c r="EN108" t="s">
        <v>160</v>
      </c>
      <c r="EO108">
        <v>4</v>
      </c>
      <c r="EP108">
        <v>299</v>
      </c>
      <c r="EQ108">
        <v>39268</v>
      </c>
      <c r="ER108">
        <v>20238</v>
      </c>
      <c r="ES108">
        <v>19030</v>
      </c>
      <c r="ET108">
        <v>7306</v>
      </c>
      <c r="EU108">
        <v>3609</v>
      </c>
      <c r="EV108">
        <v>3696</v>
      </c>
      <c r="EW108">
        <v>18.600000000000001</v>
      </c>
      <c r="EX108">
        <v>0.98</v>
      </c>
      <c r="EY108">
        <v>0.66</v>
      </c>
      <c r="EZ108">
        <v>1.06</v>
      </c>
      <c r="FA108">
        <v>2196</v>
      </c>
      <c r="FB108">
        <v>17.100000000000001</v>
      </c>
      <c r="FC108">
        <v>516</v>
      </c>
      <c r="FD108">
        <v>31.6</v>
      </c>
      <c r="FI108" t="s">
        <v>108</v>
      </c>
      <c r="FJ108" t="s">
        <v>108</v>
      </c>
      <c r="FK108">
        <v>79.099999999999994</v>
      </c>
      <c r="FL108">
        <v>8.3000000000000007</v>
      </c>
      <c r="FM108">
        <v>0.3</v>
      </c>
      <c r="FN108">
        <v>0.8</v>
      </c>
      <c r="FO108">
        <v>4.2</v>
      </c>
      <c r="FP108">
        <v>14</v>
      </c>
      <c r="FQ108">
        <v>11.9</v>
      </c>
      <c r="FR108">
        <v>0.4</v>
      </c>
      <c r="FS108">
        <v>1.5</v>
      </c>
      <c r="FT108">
        <v>386580</v>
      </c>
      <c r="FU108">
        <v>5471784</v>
      </c>
      <c r="FZ108">
        <v>43009</v>
      </c>
      <c r="GA108">
        <v>22056</v>
      </c>
      <c r="GB108">
        <v>20953</v>
      </c>
      <c r="GC108">
        <v>22.7</v>
      </c>
      <c r="GD108">
        <v>21.8</v>
      </c>
      <c r="GE108">
        <v>23.5</v>
      </c>
      <c r="GF108">
        <v>49.388183499999997</v>
      </c>
      <c r="GG108">
        <v>7.43711141</v>
      </c>
      <c r="GH108">
        <v>1895</v>
      </c>
      <c r="GI108">
        <v>1783</v>
      </c>
      <c r="GJ108">
        <v>9.4</v>
      </c>
      <c r="GK108">
        <v>9.4</v>
      </c>
      <c r="GL108">
        <v>14.4</v>
      </c>
      <c r="GM108">
        <v>13.7</v>
      </c>
      <c r="GN108">
        <v>10.9</v>
      </c>
      <c r="GO108">
        <v>10.4</v>
      </c>
      <c r="GP108">
        <v>8.6</v>
      </c>
      <c r="GQ108">
        <v>8.5</v>
      </c>
      <c r="GR108">
        <v>22751</v>
      </c>
      <c r="GS108">
        <v>21567</v>
      </c>
      <c r="GT108">
        <v>0.69</v>
      </c>
      <c r="GU108">
        <v>0.64</v>
      </c>
      <c r="GV108">
        <v>0.97</v>
      </c>
      <c r="GW108">
        <v>0.95</v>
      </c>
      <c r="GX108">
        <v>1.06</v>
      </c>
      <c r="GY108">
        <v>1.05</v>
      </c>
      <c r="GZ108">
        <v>0.78</v>
      </c>
      <c r="HA108">
        <v>0.78</v>
      </c>
      <c r="HB108">
        <v>1782</v>
      </c>
      <c r="HC108">
        <v>96</v>
      </c>
      <c r="HD108">
        <v>280</v>
      </c>
      <c r="HE108">
        <v>6</v>
      </c>
      <c r="HF108">
        <v>345</v>
      </c>
      <c r="HG108">
        <v>35</v>
      </c>
      <c r="HH108">
        <v>128</v>
      </c>
      <c r="HI108">
        <v>1</v>
      </c>
      <c r="HJ108">
        <v>1329</v>
      </c>
      <c r="HK108">
        <v>51</v>
      </c>
      <c r="HL108">
        <v>164</v>
      </c>
      <c r="HM108">
        <v>4</v>
      </c>
      <c r="HN108">
        <v>90</v>
      </c>
      <c r="HO108" t="s">
        <v>749</v>
      </c>
      <c r="HP108">
        <v>5.4909999999999997</v>
      </c>
      <c r="HQ108" t="s">
        <v>162</v>
      </c>
      <c r="HR108" t="s">
        <v>111</v>
      </c>
    </row>
    <row r="109" spans="2:226" ht="14.25" hidden="1" customHeight="1" x14ac:dyDescent="0.3">
      <c r="B109">
        <f t="shared" si="104"/>
        <v>7458</v>
      </c>
      <c r="C109" t="str">
        <f t="shared" si="105"/>
        <v>A6</v>
      </c>
      <c r="D109" s="132">
        <f t="shared" si="106"/>
        <v>100</v>
      </c>
      <c r="E109" s="123">
        <f>VLOOKUP($EA109,'4-DZ-Nr.-Mapping'!$A:$J,E$4,FALSE)</f>
        <v>0</v>
      </c>
      <c r="F109" s="123">
        <f>VLOOKUP($EA109,'4-DZ-Nr.-Mapping'!$A:$J,F$4,FALSE)</f>
        <v>0</v>
      </c>
      <c r="G109" s="106" t="str">
        <f t="shared" si="107"/>
        <v>O - Kaiserslautern</v>
      </c>
      <c r="H109" t="str">
        <f t="shared" si="108"/>
        <v>W - Saarbrücken</v>
      </c>
      <c r="I109" s="106" t="str">
        <f>VLOOKUP($EA109,'4-DZ-Nr.-Mapping'!$A:$N,I$4,FALSE)</f>
        <v xml:space="preserve"> </v>
      </c>
      <c r="J109" s="106" t="str">
        <f>VLOOKUP($EA109,'4-DZ-Nr.-Mapping'!$A:$N,J$4,FALSE)</f>
        <v xml:space="preserve"> </v>
      </c>
      <c r="K109" s="106" t="str">
        <f>VLOOKUP($EA109,'4-DZ-Nr.-Mapping'!$A:$N,K$4,FALSE)</f>
        <v xml:space="preserve"> </v>
      </c>
      <c r="L109" s="106" t="str">
        <f>VLOOKUP($EA109,'4-DZ-Nr.-Mapping'!$A:$N,L$4,FALSE)</f>
        <v xml:space="preserve"> </v>
      </c>
      <c r="M109" s="106" t="str">
        <f>VLOOKUP($EA109,'4-DZ-Nr.-Mapping'!$A:$N,M$4,FALSE)</f>
        <v xml:space="preserve"> </v>
      </c>
      <c r="N109" s="106" t="str">
        <f t="shared" si="109"/>
        <v>8+1</v>
      </c>
      <c r="P109" s="203">
        <f t="shared" si="110"/>
        <v>0.48810872027180069</v>
      </c>
      <c r="Q109" s="126">
        <f t="shared" si="169"/>
        <v>3879</v>
      </c>
      <c r="R109" s="126">
        <f t="shared" si="147"/>
        <v>2212.65</v>
      </c>
      <c r="S109" s="126">
        <f t="shared" si="161"/>
        <v>1618.900430351076</v>
      </c>
      <c r="T109" s="126">
        <f t="shared" si="162"/>
        <v>2187.7032842582107</v>
      </c>
      <c r="U109" s="126">
        <f t="shared" si="163"/>
        <v>65.631098527746317</v>
      </c>
      <c r="V109" s="126">
        <f t="shared" si="113"/>
        <v>3872.2348131370331</v>
      </c>
      <c r="W109" s="125">
        <f t="shared" si="111"/>
        <v>0.51189127972819937</v>
      </c>
      <c r="X109" s="126">
        <f t="shared" si="170"/>
        <v>4068</v>
      </c>
      <c r="Y109" s="126">
        <f t="shared" si="114"/>
        <v>2224.5300000000002</v>
      </c>
      <c r="Z109" s="126">
        <f t="shared" si="164"/>
        <v>1697.7795696489245</v>
      </c>
      <c r="AA109" s="126">
        <f t="shared" si="165"/>
        <v>2294.2967157417897</v>
      </c>
      <c r="AB109" s="126">
        <f t="shared" si="166"/>
        <v>68.82890147225369</v>
      </c>
      <c r="AC109" s="126">
        <f t="shared" si="148"/>
        <v>4060.9051868629681</v>
      </c>
      <c r="AD109" s="1"/>
      <c r="AE109" s="106" t="e">
        <f t="shared" si="112"/>
        <v>#N/A</v>
      </c>
      <c r="AF109" s="106" t="str">
        <f t="shared" si="149"/>
        <v>-</v>
      </c>
      <c r="AG109" s="106" t="str">
        <f t="shared" si="115"/>
        <v>A6</v>
      </c>
      <c r="AH109" s="106">
        <f t="shared" si="150"/>
        <v>7458</v>
      </c>
      <c r="AI109" s="106" t="str">
        <f t="shared" si="151"/>
        <v xml:space="preserve"> </v>
      </c>
      <c r="AJ109" s="106" t="str">
        <f t="shared" si="116"/>
        <v xml:space="preserve"> </v>
      </c>
      <c r="AK109" s="1"/>
      <c r="AL109" s="126">
        <f t="shared" si="171"/>
        <v>3879</v>
      </c>
      <c r="AM109" s="126">
        <f t="shared" si="171"/>
        <v>2212.65</v>
      </c>
      <c r="AN109" s="126">
        <f t="shared" si="171"/>
        <v>1618.900430351076</v>
      </c>
      <c r="AO109" s="126">
        <f t="shared" si="171"/>
        <v>2187.7032842582107</v>
      </c>
      <c r="AP109" s="126">
        <f t="shared" si="171"/>
        <v>65.631098527746317</v>
      </c>
      <c r="AQ109" s="126">
        <f t="shared" si="171"/>
        <v>3872.2348131370331</v>
      </c>
      <c r="AR109" s="126" t="e">
        <f t="shared" si="172"/>
        <v>#N/A</v>
      </c>
      <c r="AS109" s="126" t="e">
        <f t="shared" si="172"/>
        <v>#N/A</v>
      </c>
      <c r="AT109" s="126" t="e">
        <f t="shared" si="172"/>
        <v>#N/A</v>
      </c>
      <c r="AU109" s="126" t="e">
        <f t="shared" si="172"/>
        <v>#N/A</v>
      </c>
      <c r="AV109" s="126" t="e">
        <f t="shared" si="172"/>
        <v>#N/A</v>
      </c>
      <c r="AW109" s="126" t="e">
        <f t="shared" si="172"/>
        <v>#N/A</v>
      </c>
      <c r="AX109" s="1"/>
      <c r="AY109" s="126" t="e">
        <f t="shared" si="117"/>
        <v>#VALUE!</v>
      </c>
      <c r="AZ109" s="126" t="e">
        <f t="shared" si="118"/>
        <v>#VALUE!</v>
      </c>
      <c r="BA109" s="126" t="e">
        <f t="shared" si="119"/>
        <v>#VALUE!</v>
      </c>
      <c r="BB109" s="126" t="e">
        <f t="shared" si="120"/>
        <v>#VALUE!</v>
      </c>
      <c r="BC109" s="126" t="e">
        <f t="shared" si="121"/>
        <v>#N/A</v>
      </c>
      <c r="BD109" s="126" t="e">
        <f t="shared" si="122"/>
        <v>#N/A</v>
      </c>
      <c r="BE109" s="126" t="e">
        <f t="shared" si="123"/>
        <v>#N/A</v>
      </c>
      <c r="BF109" s="126" t="e">
        <f t="shared" si="124"/>
        <v>#N/A</v>
      </c>
      <c r="BG109" s="1"/>
      <c r="BH109" s="128" t="e">
        <f>VLOOKUP(BH$6,'1-Konfiguration'!$C$14:$D$17,2,FALSE)*AY109 / 100 / 1000</f>
        <v>#VALUE!</v>
      </c>
      <c r="BI109" s="128" t="e">
        <f>VLOOKUP(BI$6,'1-Konfiguration'!$C$14:$D$17,2,FALSE)*AZ109 / 100 / 1000</f>
        <v>#VALUE!</v>
      </c>
      <c r="BJ109" s="128" t="e">
        <f>VLOOKUP(BJ$6,'1-Konfiguration'!$C$14:$D$17,2,FALSE)*BA109 / 100 / 1000</f>
        <v>#VALUE!</v>
      </c>
      <c r="BK109" s="128" t="e">
        <f>VLOOKUP(BK$6,'1-Konfiguration'!$C$14:$D$17,2,FALSE)*BB109 / 100 / 1000</f>
        <v>#VALUE!</v>
      </c>
      <c r="BL109" s="128" t="e">
        <f>VLOOKUP(BL$6,'1-Konfiguration'!$C$14:$D$17,2,FALSE)*BC109 / 100 / 1000</f>
        <v>#N/A</v>
      </c>
      <c r="BM109" s="128" t="e">
        <f>VLOOKUP(BM$6,'1-Konfiguration'!$C$14:$D$17,2,FALSE)*BD109 / 100 / 1000</f>
        <v>#N/A</v>
      </c>
      <c r="BN109" s="128" t="e">
        <f>VLOOKUP(BN$6,'1-Konfiguration'!$C$14:$D$17,2,FALSE)*BE109 / 100 / 1000</f>
        <v>#N/A</v>
      </c>
      <c r="BO109" s="128" t="e">
        <f>VLOOKUP(BO$6,'1-Konfiguration'!$C$14:$D$17,2,FALSE)*BF109 / 100 / 1000</f>
        <v>#N/A</v>
      </c>
      <c r="BP109" s="128"/>
      <c r="BQ109" s="214" t="e">
        <f t="shared" si="125"/>
        <v>#VALUE!</v>
      </c>
      <c r="BR109" s="214" t="e">
        <f t="shared" si="126"/>
        <v>#VALUE!</v>
      </c>
      <c r="BS109" s="214" t="e">
        <f t="shared" si="127"/>
        <v>#VALUE!</v>
      </c>
      <c r="BT109" s="215" t="e">
        <f t="shared" si="128"/>
        <v>#VALUE!</v>
      </c>
      <c r="BU109" s="216" t="e">
        <f>BQ109*VLOOKUP(BU$6,'1-Konfiguration'!$C$23:$K$26,5,FALSE)</f>
        <v>#VALUE!</v>
      </c>
      <c r="BV109" s="216" t="e">
        <f>BR109*VLOOKUP(BV$6,'1-Konfiguration'!$C$23:$K$26,5,FALSE)</f>
        <v>#VALUE!</v>
      </c>
      <c r="BW109" s="216" t="e">
        <f>BS109*VLOOKUP(BW$6,'1-Konfiguration'!$C$23:$K$26,5,FALSE)</f>
        <v>#VALUE!</v>
      </c>
      <c r="BX109" s="216" t="e">
        <f>BT109*VLOOKUP(BX$6,'1-Konfiguration'!$C$23:$K$26,5,FALSE)</f>
        <v>#VALUE!</v>
      </c>
      <c r="BY109" s="216" t="e">
        <f t="shared" si="129"/>
        <v>#VALUE!</v>
      </c>
      <c r="BZ109" s="216" t="e">
        <f>BQ109*VLOOKUP(BZ$6,'1-Konfiguration'!$C$23:$K$26,9,FALSE)</f>
        <v>#VALUE!</v>
      </c>
      <c r="CA109" s="216" t="e">
        <f>BR109*VLOOKUP(CA$6,'1-Konfiguration'!$C$23:$K$26,9,FALSE)</f>
        <v>#VALUE!</v>
      </c>
      <c r="CB109" s="216" t="e">
        <f>BS109*VLOOKUP(CB$6,'1-Konfiguration'!$C$23:$K$26,9,FALSE)</f>
        <v>#VALUE!</v>
      </c>
      <c r="CC109" s="216" t="e">
        <f>BT109*VLOOKUP(CC$6,'1-Konfiguration'!$C$23:$K$26,9,FALSE)</f>
        <v>#VALUE!</v>
      </c>
      <c r="CD109" s="216" t="e">
        <f t="shared" si="130"/>
        <v>#VALUE!</v>
      </c>
      <c r="CE109" s="2"/>
      <c r="CF109" s="128" t="e">
        <f t="shared" si="131"/>
        <v>#VALUE!</v>
      </c>
      <c r="CG109" s="128" t="e">
        <f t="shared" si="132"/>
        <v>#VALUE!</v>
      </c>
      <c r="CH109" s="128" t="e">
        <f t="shared" si="133"/>
        <v>#VALUE!</v>
      </c>
      <c r="CI109" s="128" t="e">
        <f t="shared" si="134"/>
        <v>#VALUE!</v>
      </c>
      <c r="CJ109" s="128" t="e">
        <f t="shared" si="135"/>
        <v>#VALUE!</v>
      </c>
      <c r="CK109" s="128" t="e">
        <f t="shared" si="136"/>
        <v>#VALUE!</v>
      </c>
      <c r="CL109" s="128" t="e">
        <f t="shared" si="137"/>
        <v>#VALUE!</v>
      </c>
      <c r="CM109" s="128" t="e">
        <f t="shared" si="138"/>
        <v>#VALUE!</v>
      </c>
      <c r="CN109" s="2"/>
      <c r="CO109" s="128" t="e">
        <f>MMULT($BH109:$BK109,'1-Konfiguration'!D$23:D$26)+MMULT($BL109:$BO109,'1-Konfiguration'!D$23:D$26)</f>
        <v>#VALUE!</v>
      </c>
      <c r="CP109" s="128" t="e">
        <f>MMULT($BH109:$BK109,'1-Konfiguration'!E$23:E$26)+MMULT($BL109:$BO109,'1-Konfiguration'!E$23:E$26)</f>
        <v>#VALUE!</v>
      </c>
      <c r="CQ109" s="128" t="e">
        <f>MMULT($BH109:$BK109,'1-Konfiguration'!F$23:F$26)+MMULT($BL109:$BO109,'1-Konfiguration'!F$23:F$26)</f>
        <v>#VALUE!</v>
      </c>
      <c r="CR109" s="128" t="e">
        <f>MMULT($BH109:$BK109,'1-Konfiguration'!G$23:G$26)+MMULT($BL109:$BO109,'1-Konfiguration'!G$23:G$26)</f>
        <v>#VALUE!</v>
      </c>
      <c r="CS109" s="128" t="e">
        <f>MMULT($BH109:$BK109,'1-Konfiguration'!H$23:H$26)+MMULT($BL109:$BO109,'1-Konfiguration'!H$23:H$26)</f>
        <v>#VALUE!</v>
      </c>
      <c r="CT109" s="128" t="e">
        <f>MMULT($BH109:$BK109,'1-Konfiguration'!I$23:I$26)+MMULT($BL109:$BO109,'1-Konfiguration'!I$23:I$26)</f>
        <v>#VALUE!</v>
      </c>
      <c r="CU109" s="128" t="e">
        <f>MMULT($BH109:$BK109,'1-Konfiguration'!J$23:J$26)+MMULT($BL109:$BO109,'1-Konfiguration'!J$23:J$26)</f>
        <v>#VALUE!</v>
      </c>
      <c r="CV109" s="128" t="e">
        <f>MMULT($BH109:$BK109,'1-Konfiguration'!K$23:K$26)+MMULT($BL109:$BO109,'1-Konfiguration'!K$23:K$26)</f>
        <v>#VALUE!</v>
      </c>
      <c r="CX109" s="106"/>
      <c r="CY109" s="106"/>
      <c r="CZ109" s="106"/>
      <c r="DA109" s="106"/>
      <c r="DB109" s="106"/>
      <c r="DC109" s="106"/>
      <c r="DD109" s="106"/>
      <c r="DE109" s="106"/>
      <c r="DF109" s="117" t="e">
        <f>IF(CF109&gt;'5-Colouring_uMap'!B$15,'5-Colouring_uMap'!C$15,IF(CF109&gt;'5-Colouring_uMap'!B$14,'5-Colouring_uMap'!C$14,IF(CF109&gt;'5-Colouring_uMap'!B$13,'5-Colouring_uMap'!C$13,IF(CF109&gt;'5-Colouring_uMap'!B$12,'5-Colouring_uMap'!C$12,IF(CF109&gt;'5-Colouring_uMap'!B$11,'5-Colouring_uMap'!C$11,IF(CF109&gt;'5-Colouring_uMap'!B$10,'5-Colouring_uMap'!C$10,IF(CF109&gt;'5-Colouring_uMap'!B$9,'5-Colouring_uMap'!C$9,IF(CF109&gt;'5-Colouring_uMap'!B$8,'5-Colouring_uMap'!C$8,IF(CF109&gt;'5-Colouring_uMap'!B$7,'5-Colouring_uMap'!C$7)))))))))</f>
        <v>#VALUE!</v>
      </c>
      <c r="DG109" s="117" t="e">
        <f>IF(CG109&gt;'5-Colouring_uMap'!E$15,'5-Colouring_uMap'!F$15,IF(CG109&gt;'5-Colouring_uMap'!E$14,'5-Colouring_uMap'!F$14,IF(CG109&gt;'5-Colouring_uMap'!E$13,'5-Colouring_uMap'!F$13,IF(CG109&gt;'5-Colouring_uMap'!E$12,'5-Colouring_uMap'!F$12,IF(CG109&gt;'5-Colouring_uMap'!E$11,'5-Colouring_uMap'!F$11,IF(CG109&gt;'5-Colouring_uMap'!E$10,'5-Colouring_uMap'!F$10,IF(CG109&gt;'5-Colouring_uMap'!E$9,'5-Colouring_uMap'!F$9,IF(CG109&gt;'5-Colouring_uMap'!E$8,'5-Colouring_uMap'!F$8,IF(CG109&gt;'5-Colouring_uMap'!E$7,'5-Colouring_uMap'!F$7)))))))))</f>
        <v>#VALUE!</v>
      </c>
      <c r="DH109" s="117" t="e">
        <f>IF(CH109&gt;'5-Colouring_uMap'!H$15,'5-Colouring_uMap'!I$15,IF(CH109&gt;'5-Colouring_uMap'!H$14,'5-Colouring_uMap'!I$14,IF(CH109&gt;'5-Colouring_uMap'!H$13,'5-Colouring_uMap'!I$13,IF(CH109&gt;'5-Colouring_uMap'!H$12,'5-Colouring_uMap'!I$12,IF(CH109&gt;'5-Colouring_uMap'!H$11,'5-Colouring_uMap'!I$11,IF(CH109&gt;'5-Colouring_uMap'!H$10,'5-Colouring_uMap'!I$10,IF(CH109&gt;'5-Colouring_uMap'!H$9,'5-Colouring_uMap'!I$9,IF(CH109&gt;'5-Colouring_uMap'!H$8,'5-Colouring_uMap'!I$8,IF(CH109&gt;'5-Colouring_uMap'!H$7,'5-Colouring_uMap'!I$7)))))))))</f>
        <v>#VALUE!</v>
      </c>
      <c r="DI109" s="117" t="e">
        <f>IF(CI109&gt;'5-Colouring_uMap'!K$15,'5-Colouring_uMap'!L$15,IF(CI109&gt;'5-Colouring_uMap'!K$14,'5-Colouring_uMap'!L$14,IF(CI109&gt;'5-Colouring_uMap'!K$13,'5-Colouring_uMap'!L$13,IF(CI109&gt;'5-Colouring_uMap'!K$12,'5-Colouring_uMap'!L$12,IF(CI109&gt;'5-Colouring_uMap'!K$11,'5-Colouring_uMap'!L$11,IF(CI109&gt;'5-Colouring_uMap'!K$10,'5-Colouring_uMap'!L$10,IF(CI109&gt;'5-Colouring_uMap'!K$9,'5-Colouring_uMap'!L$9,IF(CI109&gt;'5-Colouring_uMap'!K$8,'5-Colouring_uMap'!L$8,IF(CI109&gt;'5-Colouring_uMap'!K$7,'5-Colouring_uMap'!L$7)))))))))</f>
        <v>#VALUE!</v>
      </c>
      <c r="DJ109" s="117" t="e">
        <f>IF(CJ109&gt;'5-Colouring_uMap'!N$15,'5-Colouring_uMap'!O$15,IF(CJ109&gt;'5-Colouring_uMap'!N$14,'5-Colouring_uMap'!O$14,IF(CJ109&gt;'5-Colouring_uMap'!N$13,'5-Colouring_uMap'!O$13,IF(CJ109&gt;'5-Colouring_uMap'!N$12,'5-Colouring_uMap'!O$12,IF(CJ109&gt;'5-Colouring_uMap'!N$11,'5-Colouring_uMap'!O$11,IF(CJ109&gt;'5-Colouring_uMap'!N$10,'5-Colouring_uMap'!O$10,IF(CJ109&gt;'5-Colouring_uMap'!N$9,'5-Colouring_uMap'!O$9,IF(CJ109&gt;'5-Colouring_uMap'!N$8,'5-Colouring_uMap'!O$8,IF(CJ109&gt;'5-Colouring_uMap'!N$7,'5-Colouring_uMap'!O$7)))))))))</f>
        <v>#VALUE!</v>
      </c>
      <c r="DK109" s="117" t="e">
        <f>IF(CK109&gt;'5-Colouring_uMap'!Q$15,'5-Colouring_uMap'!R$15,IF(CK109&gt;'5-Colouring_uMap'!Q$14,'5-Colouring_uMap'!R$14,IF(CK109&gt;'5-Colouring_uMap'!Q$13,'5-Colouring_uMap'!R$13,IF(CK109&gt;'5-Colouring_uMap'!Q$12,'5-Colouring_uMap'!R$12,IF(CK109&gt;'5-Colouring_uMap'!Q$11,'5-Colouring_uMap'!R$11,IF(CK109&gt;'5-Colouring_uMap'!Q$10,'5-Colouring_uMap'!R$10,IF(CK109&gt;'5-Colouring_uMap'!Q$9,'5-Colouring_uMap'!R$9,IF(CK109&gt;'5-Colouring_uMap'!Q$8,'5-Colouring_uMap'!R$8,IF(CK109&gt;'5-Colouring_uMap'!Q$7,'5-Colouring_uMap'!R$7)))))))))</f>
        <v>#VALUE!</v>
      </c>
      <c r="DL109" s="117" t="e">
        <f>IF(CL109&gt;'5-Colouring_uMap'!T$15,'5-Colouring_uMap'!U$15,IF(CL109&gt;'5-Colouring_uMap'!T$14,'5-Colouring_uMap'!U$14,IF(CL109&gt;'5-Colouring_uMap'!T$13,'5-Colouring_uMap'!U$13,IF(CL109&gt;'5-Colouring_uMap'!T$12,'5-Colouring_uMap'!U$12,IF(CL109&gt;'5-Colouring_uMap'!T$11,'5-Colouring_uMap'!U$11,IF(CL109&gt;'5-Colouring_uMap'!T$10,'5-Colouring_uMap'!U$10,IF(CL109&gt;'5-Colouring_uMap'!T$9,'5-Colouring_uMap'!U$9,IF(CL109&gt;'5-Colouring_uMap'!T$8,'5-Colouring_uMap'!U$8,IF(CL109&gt;'5-Colouring_uMap'!T$7,'5-Colouring_uMap'!U$7)))))))))</f>
        <v>#VALUE!</v>
      </c>
      <c r="DM109" s="117" t="e">
        <f>IF(CM109&gt;'5-Colouring_uMap'!W$15,'5-Colouring_uMap'!X$15,IF(CM109&gt;'5-Colouring_uMap'!W$14,'5-Colouring_uMap'!X$14,IF(CM109&gt;'5-Colouring_uMap'!W$13,'5-Colouring_uMap'!X$13,IF(CM109&gt;'5-Colouring_uMap'!W$12,'5-Colouring_uMap'!X$12,IF(CM109&gt;'5-Colouring_uMap'!W$11,'5-Colouring_uMap'!X$11,IF(CM109&gt;'5-Colouring_uMap'!W$10,'5-Colouring_uMap'!X$10,IF(CM109&gt;'5-Colouring_uMap'!W$9,'5-Colouring_uMap'!X$9,IF(CM109&gt;'5-Colouring_uMap'!W$8,'5-Colouring_uMap'!X$8,IF(CM109&gt;'5-Colouring_uMap'!W$7,'5-Colouring_uMap'!X$7)))))))))</f>
        <v>#VALUE!</v>
      </c>
      <c r="DN109" s="117">
        <v>10</v>
      </c>
      <c r="DO109" s="159" t="s">
        <v>2093</v>
      </c>
      <c r="DP109" s="106" t="e">
        <f t="shared" si="139"/>
        <v>#VALUE!</v>
      </c>
      <c r="DQ109" s="106" t="e">
        <f t="shared" si="140"/>
        <v>#VALUE!</v>
      </c>
      <c r="DR109" s="106" t="e">
        <f t="shared" si="141"/>
        <v>#VALUE!</v>
      </c>
      <c r="DS109" s="106" t="e">
        <f t="shared" si="142"/>
        <v>#VALUE!</v>
      </c>
      <c r="DT109" s="106" t="e">
        <f t="shared" si="143"/>
        <v>#VALUE!</v>
      </c>
      <c r="DU109" s="106" t="e">
        <f t="shared" si="144"/>
        <v>#VALUE!</v>
      </c>
      <c r="DV109" s="106" t="e">
        <f t="shared" si="145"/>
        <v>#VALUE!</v>
      </c>
      <c r="DW109" s="106" t="e">
        <f t="shared" si="146"/>
        <v>#VALUE!</v>
      </c>
      <c r="DX109" t="s">
        <v>2080</v>
      </c>
      <c r="DY109">
        <v>2018</v>
      </c>
      <c r="DZ109">
        <v>6511</v>
      </c>
      <c r="EA109">
        <v>7458</v>
      </c>
      <c r="EB109" t="s">
        <v>715</v>
      </c>
      <c r="EC109">
        <v>7</v>
      </c>
      <c r="ED109" t="s">
        <v>681</v>
      </c>
      <c r="EE109" t="s">
        <v>100</v>
      </c>
      <c r="EF109">
        <v>6</v>
      </c>
      <c r="EH109" t="s">
        <v>101</v>
      </c>
      <c r="EI109" t="s">
        <v>272</v>
      </c>
      <c r="EJ109" t="s">
        <v>713</v>
      </c>
      <c r="EK109" t="s">
        <v>159</v>
      </c>
      <c r="EL109" t="s">
        <v>683</v>
      </c>
      <c r="EM109" t="s">
        <v>716</v>
      </c>
      <c r="EN109" t="s">
        <v>160</v>
      </c>
      <c r="EO109">
        <v>4</v>
      </c>
      <c r="EP109">
        <v>278</v>
      </c>
      <c r="EQ109">
        <v>44820</v>
      </c>
      <c r="ER109">
        <v>22350</v>
      </c>
      <c r="ES109">
        <v>22470</v>
      </c>
      <c r="ET109">
        <v>7946</v>
      </c>
      <c r="EU109">
        <v>3879</v>
      </c>
      <c r="EV109">
        <v>4068</v>
      </c>
      <c r="EW109">
        <v>17.7</v>
      </c>
      <c r="EX109">
        <v>0.96</v>
      </c>
      <c r="EY109">
        <v>0.64</v>
      </c>
      <c r="EZ109">
        <v>1.05</v>
      </c>
      <c r="FA109">
        <v>2512</v>
      </c>
      <c r="FB109">
        <v>16.2</v>
      </c>
      <c r="FC109">
        <v>579</v>
      </c>
      <c r="FD109">
        <v>30.7</v>
      </c>
      <c r="FI109" t="s">
        <v>161</v>
      </c>
      <c r="FJ109" t="s">
        <v>108</v>
      </c>
      <c r="FK109">
        <v>78.900000000000006</v>
      </c>
      <c r="FL109">
        <v>9.9</v>
      </c>
      <c r="FM109">
        <v>0.2</v>
      </c>
      <c r="FN109">
        <v>1.3</v>
      </c>
      <c r="FO109">
        <v>4.5</v>
      </c>
      <c r="FP109">
        <v>12.9</v>
      </c>
      <c r="FQ109">
        <v>10</v>
      </c>
      <c r="FR109">
        <v>0.3</v>
      </c>
      <c r="FS109">
        <v>2.1</v>
      </c>
      <c r="FT109">
        <v>392716</v>
      </c>
      <c r="FU109">
        <v>5474633</v>
      </c>
      <c r="FZ109">
        <v>49685</v>
      </c>
      <c r="GA109">
        <v>24613</v>
      </c>
      <c r="GB109">
        <v>25073</v>
      </c>
      <c r="GC109">
        <v>21.2</v>
      </c>
      <c r="GD109">
        <v>20.9</v>
      </c>
      <c r="GE109">
        <v>21.4</v>
      </c>
      <c r="GF109">
        <v>49.41491293</v>
      </c>
      <c r="GG109">
        <v>7.5208636000000002</v>
      </c>
      <c r="GH109">
        <v>2301</v>
      </c>
      <c r="GI109">
        <v>2195</v>
      </c>
      <c r="GJ109">
        <v>10.3</v>
      </c>
      <c r="GK109">
        <v>9.8000000000000007</v>
      </c>
      <c r="GL109">
        <v>11.9</v>
      </c>
      <c r="GM109">
        <v>12.1</v>
      </c>
      <c r="GN109">
        <v>8.8000000000000007</v>
      </c>
      <c r="GO109">
        <v>9.1999999999999993</v>
      </c>
      <c r="GP109">
        <v>9.3000000000000007</v>
      </c>
      <c r="GQ109">
        <v>8.8000000000000007</v>
      </c>
      <c r="GR109">
        <v>24968</v>
      </c>
      <c r="GS109">
        <v>25416</v>
      </c>
      <c r="GT109">
        <v>0.67</v>
      </c>
      <c r="GU109">
        <v>0.62</v>
      </c>
      <c r="GV109">
        <v>0.97</v>
      </c>
      <c r="GW109">
        <v>0.95</v>
      </c>
      <c r="GX109">
        <v>1.06</v>
      </c>
      <c r="GY109">
        <v>1.04</v>
      </c>
      <c r="GZ109">
        <v>0.76</v>
      </c>
      <c r="HA109">
        <v>0.76</v>
      </c>
      <c r="HB109">
        <v>2053</v>
      </c>
      <c r="HC109">
        <v>114</v>
      </c>
      <c r="HD109">
        <v>294</v>
      </c>
      <c r="HE109">
        <v>6</v>
      </c>
      <c r="HF109">
        <v>375</v>
      </c>
      <c r="HG109">
        <v>42</v>
      </c>
      <c r="HH109">
        <v>136</v>
      </c>
      <c r="HI109">
        <v>1</v>
      </c>
      <c r="HJ109">
        <v>1485</v>
      </c>
      <c r="HK109">
        <v>65</v>
      </c>
      <c r="HL109">
        <v>172</v>
      </c>
      <c r="HM109">
        <v>4</v>
      </c>
      <c r="HN109">
        <v>100</v>
      </c>
      <c r="HO109" t="s">
        <v>717</v>
      </c>
      <c r="HP109">
        <v>6.5060000000000002</v>
      </c>
      <c r="HQ109" t="s">
        <v>162</v>
      </c>
      <c r="HR109" t="s">
        <v>111</v>
      </c>
    </row>
    <row r="110" spans="2:226" ht="14.25" hidden="1" customHeight="1" x14ac:dyDescent="0.3">
      <c r="B110">
        <f t="shared" si="104"/>
        <v>7459</v>
      </c>
      <c r="C110" t="str">
        <f t="shared" si="105"/>
        <v>A6</v>
      </c>
      <c r="D110" s="132">
        <f t="shared" si="106"/>
        <v>110</v>
      </c>
      <c r="E110" s="123">
        <f>VLOOKUP($EA110,'4-DZ-Nr.-Mapping'!$A:$J,E$4,FALSE)</f>
        <v>0</v>
      </c>
      <c r="F110" s="123">
        <f>VLOOKUP($EA110,'4-DZ-Nr.-Mapping'!$A:$J,F$4,FALSE)</f>
        <v>0</v>
      </c>
      <c r="G110" s="106" t="str">
        <f t="shared" si="107"/>
        <v>O - Kaiserslautern</v>
      </c>
      <c r="H110" t="str">
        <f t="shared" si="108"/>
        <v>W - Saarbrücken</v>
      </c>
      <c r="I110" s="106" t="str">
        <f>VLOOKUP($EA110,'4-DZ-Nr.-Mapping'!$A:$N,I$4,FALSE)</f>
        <v xml:space="preserve"> </v>
      </c>
      <c r="J110" s="106" t="str">
        <f>VLOOKUP($EA110,'4-DZ-Nr.-Mapping'!$A:$N,J$4,FALSE)</f>
        <v xml:space="preserve"> </v>
      </c>
      <c r="K110" s="106" t="str">
        <f>VLOOKUP($EA110,'4-DZ-Nr.-Mapping'!$A:$N,K$4,FALSE)</f>
        <v xml:space="preserve"> </v>
      </c>
      <c r="L110" s="106" t="str">
        <f>VLOOKUP($EA110,'4-DZ-Nr.-Mapping'!$A:$N,L$4,FALSE)</f>
        <v xml:space="preserve"> </v>
      </c>
      <c r="M110" s="106" t="str">
        <f>VLOOKUP($EA110,'4-DZ-Nr.-Mapping'!$A:$N,M$4,FALSE)</f>
        <v xml:space="preserve"> </v>
      </c>
      <c r="N110" s="106" t="str">
        <f t="shared" si="109"/>
        <v>8+1</v>
      </c>
      <c r="P110" s="203">
        <f t="shared" si="110"/>
        <v>0.48165180666353824</v>
      </c>
      <c r="Q110" s="126">
        <f t="shared" si="169"/>
        <v>5132</v>
      </c>
      <c r="R110" s="126">
        <f t="shared" si="147"/>
        <v>3026.9819999999995</v>
      </c>
      <c r="S110" s="126">
        <f t="shared" si="161"/>
        <v>2459.4687350539652</v>
      </c>
      <c r="T110" s="126">
        <f t="shared" si="162"/>
        <v>2580.9239812294695</v>
      </c>
      <c r="U110" s="126">
        <f t="shared" si="163"/>
        <v>91.091434631628331</v>
      </c>
      <c r="V110" s="126">
        <f t="shared" si="113"/>
        <v>5131.4841509150638</v>
      </c>
      <c r="W110" s="125">
        <f t="shared" si="111"/>
        <v>0.51834819333646176</v>
      </c>
      <c r="X110" s="126">
        <f t="shared" si="170"/>
        <v>5523</v>
      </c>
      <c r="Y110" s="126">
        <f t="shared" si="114"/>
        <v>3087.9949999999994</v>
      </c>
      <c r="Z110" s="126">
        <f t="shared" si="164"/>
        <v>2646.8522649460351</v>
      </c>
      <c r="AA110" s="126">
        <f t="shared" si="165"/>
        <v>2777.5610187705302</v>
      </c>
      <c r="AB110" s="126">
        <f t="shared" si="166"/>
        <v>98.031565368371673</v>
      </c>
      <c r="AC110" s="126">
        <f t="shared" si="148"/>
        <v>5522.4448490849372</v>
      </c>
      <c r="AD110" s="1"/>
      <c r="AE110" s="106" t="e">
        <f t="shared" si="112"/>
        <v>#N/A</v>
      </c>
      <c r="AF110" s="106" t="str">
        <f t="shared" si="149"/>
        <v>-</v>
      </c>
      <c r="AG110" s="106" t="str">
        <f t="shared" si="115"/>
        <v>A6</v>
      </c>
      <c r="AH110" s="106">
        <f t="shared" si="150"/>
        <v>7459</v>
      </c>
      <c r="AI110" s="106" t="str">
        <f t="shared" si="151"/>
        <v xml:space="preserve"> </v>
      </c>
      <c r="AJ110" s="106" t="str">
        <f t="shared" si="116"/>
        <v xml:space="preserve"> </v>
      </c>
      <c r="AK110" s="1"/>
      <c r="AL110" s="126">
        <f t="shared" si="171"/>
        <v>5132</v>
      </c>
      <c r="AM110" s="126">
        <f t="shared" si="171"/>
        <v>3026.9819999999995</v>
      </c>
      <c r="AN110" s="126">
        <f t="shared" si="171"/>
        <v>2459.4687350539652</v>
      </c>
      <c r="AO110" s="126">
        <f t="shared" si="171"/>
        <v>2580.9239812294695</v>
      </c>
      <c r="AP110" s="126">
        <f t="shared" si="171"/>
        <v>91.091434631628331</v>
      </c>
      <c r="AQ110" s="126">
        <f t="shared" si="171"/>
        <v>5131.4841509150638</v>
      </c>
      <c r="AR110" s="126" t="e">
        <f t="shared" si="172"/>
        <v>#N/A</v>
      </c>
      <c r="AS110" s="126" t="e">
        <f t="shared" si="172"/>
        <v>#N/A</v>
      </c>
      <c r="AT110" s="126" t="e">
        <f t="shared" si="172"/>
        <v>#N/A</v>
      </c>
      <c r="AU110" s="126" t="e">
        <f t="shared" si="172"/>
        <v>#N/A</v>
      </c>
      <c r="AV110" s="126" t="e">
        <f t="shared" si="172"/>
        <v>#N/A</v>
      </c>
      <c r="AW110" s="126" t="e">
        <f t="shared" si="172"/>
        <v>#N/A</v>
      </c>
      <c r="AX110" s="1"/>
      <c r="AY110" s="126" t="e">
        <f t="shared" si="117"/>
        <v>#VALUE!</v>
      </c>
      <c r="AZ110" s="126" t="e">
        <f t="shared" si="118"/>
        <v>#VALUE!</v>
      </c>
      <c r="BA110" s="126" t="e">
        <f t="shared" si="119"/>
        <v>#VALUE!</v>
      </c>
      <c r="BB110" s="126" t="e">
        <f t="shared" si="120"/>
        <v>#VALUE!</v>
      </c>
      <c r="BC110" s="126" t="e">
        <f t="shared" si="121"/>
        <v>#N/A</v>
      </c>
      <c r="BD110" s="126" t="e">
        <f t="shared" si="122"/>
        <v>#N/A</v>
      </c>
      <c r="BE110" s="126" t="e">
        <f t="shared" si="123"/>
        <v>#N/A</v>
      </c>
      <c r="BF110" s="126" t="e">
        <f t="shared" si="124"/>
        <v>#N/A</v>
      </c>
      <c r="BG110" s="1"/>
      <c r="BH110" s="128" t="e">
        <f>VLOOKUP(BH$6,'1-Konfiguration'!$C$14:$D$17,2,FALSE)*AY110 / 100 / 1000</f>
        <v>#VALUE!</v>
      </c>
      <c r="BI110" s="128" t="e">
        <f>VLOOKUP(BI$6,'1-Konfiguration'!$C$14:$D$17,2,FALSE)*AZ110 / 100 / 1000</f>
        <v>#VALUE!</v>
      </c>
      <c r="BJ110" s="128" t="e">
        <f>VLOOKUP(BJ$6,'1-Konfiguration'!$C$14:$D$17,2,FALSE)*BA110 / 100 / 1000</f>
        <v>#VALUE!</v>
      </c>
      <c r="BK110" s="128" t="e">
        <f>VLOOKUP(BK$6,'1-Konfiguration'!$C$14:$D$17,2,FALSE)*BB110 / 100 / 1000</f>
        <v>#VALUE!</v>
      </c>
      <c r="BL110" s="128" t="e">
        <f>VLOOKUP(BL$6,'1-Konfiguration'!$C$14:$D$17,2,FALSE)*BC110 / 100 / 1000</f>
        <v>#N/A</v>
      </c>
      <c r="BM110" s="128" t="e">
        <f>VLOOKUP(BM$6,'1-Konfiguration'!$C$14:$D$17,2,FALSE)*BD110 / 100 / 1000</f>
        <v>#N/A</v>
      </c>
      <c r="BN110" s="128" t="e">
        <f>VLOOKUP(BN$6,'1-Konfiguration'!$C$14:$D$17,2,FALSE)*BE110 / 100 / 1000</f>
        <v>#N/A</v>
      </c>
      <c r="BO110" s="128" t="e">
        <f>VLOOKUP(BO$6,'1-Konfiguration'!$C$14:$D$17,2,FALSE)*BF110 / 100 / 1000</f>
        <v>#N/A</v>
      </c>
      <c r="BP110" s="128"/>
      <c r="BQ110" s="214" t="e">
        <f t="shared" si="125"/>
        <v>#VALUE!</v>
      </c>
      <c r="BR110" s="214" t="e">
        <f t="shared" si="126"/>
        <v>#VALUE!</v>
      </c>
      <c r="BS110" s="214" t="e">
        <f t="shared" si="127"/>
        <v>#VALUE!</v>
      </c>
      <c r="BT110" s="215" t="e">
        <f t="shared" si="128"/>
        <v>#VALUE!</v>
      </c>
      <c r="BU110" s="216" t="e">
        <f>BQ110*VLOOKUP(BU$6,'1-Konfiguration'!$C$23:$K$26,5,FALSE)</f>
        <v>#VALUE!</v>
      </c>
      <c r="BV110" s="216" t="e">
        <f>BR110*VLOOKUP(BV$6,'1-Konfiguration'!$C$23:$K$26,5,FALSE)</f>
        <v>#VALUE!</v>
      </c>
      <c r="BW110" s="216" t="e">
        <f>BS110*VLOOKUP(BW$6,'1-Konfiguration'!$C$23:$K$26,5,FALSE)</f>
        <v>#VALUE!</v>
      </c>
      <c r="BX110" s="216" t="e">
        <f>BT110*VLOOKUP(BX$6,'1-Konfiguration'!$C$23:$K$26,5,FALSE)</f>
        <v>#VALUE!</v>
      </c>
      <c r="BY110" s="216" t="e">
        <f t="shared" si="129"/>
        <v>#VALUE!</v>
      </c>
      <c r="BZ110" s="216" t="e">
        <f>BQ110*VLOOKUP(BZ$6,'1-Konfiguration'!$C$23:$K$26,9,FALSE)</f>
        <v>#VALUE!</v>
      </c>
      <c r="CA110" s="216" t="e">
        <f>BR110*VLOOKUP(CA$6,'1-Konfiguration'!$C$23:$K$26,9,FALSE)</f>
        <v>#VALUE!</v>
      </c>
      <c r="CB110" s="216" t="e">
        <f>BS110*VLOOKUP(CB$6,'1-Konfiguration'!$C$23:$K$26,9,FALSE)</f>
        <v>#VALUE!</v>
      </c>
      <c r="CC110" s="216" t="e">
        <f>BT110*VLOOKUP(CC$6,'1-Konfiguration'!$C$23:$K$26,9,FALSE)</f>
        <v>#VALUE!</v>
      </c>
      <c r="CD110" s="216" t="e">
        <f t="shared" si="130"/>
        <v>#VALUE!</v>
      </c>
      <c r="CE110" s="2"/>
      <c r="CF110" s="128" t="e">
        <f t="shared" si="131"/>
        <v>#VALUE!</v>
      </c>
      <c r="CG110" s="128" t="e">
        <f t="shared" si="132"/>
        <v>#VALUE!</v>
      </c>
      <c r="CH110" s="128" t="e">
        <f t="shared" si="133"/>
        <v>#VALUE!</v>
      </c>
      <c r="CI110" s="128" t="e">
        <f t="shared" si="134"/>
        <v>#VALUE!</v>
      </c>
      <c r="CJ110" s="128" t="e">
        <f t="shared" si="135"/>
        <v>#VALUE!</v>
      </c>
      <c r="CK110" s="128" t="e">
        <f t="shared" si="136"/>
        <v>#VALUE!</v>
      </c>
      <c r="CL110" s="128" t="e">
        <f t="shared" si="137"/>
        <v>#VALUE!</v>
      </c>
      <c r="CM110" s="128" t="e">
        <f t="shared" si="138"/>
        <v>#VALUE!</v>
      </c>
      <c r="CN110" s="2"/>
      <c r="CO110" s="128" t="e">
        <f>MMULT($BH110:$BK110,'1-Konfiguration'!D$23:D$26)+MMULT($BL110:$BO110,'1-Konfiguration'!D$23:D$26)</f>
        <v>#VALUE!</v>
      </c>
      <c r="CP110" s="128" t="e">
        <f>MMULT($BH110:$BK110,'1-Konfiguration'!E$23:E$26)+MMULT($BL110:$BO110,'1-Konfiguration'!E$23:E$26)</f>
        <v>#VALUE!</v>
      </c>
      <c r="CQ110" s="128" t="e">
        <f>MMULT($BH110:$BK110,'1-Konfiguration'!F$23:F$26)+MMULT($BL110:$BO110,'1-Konfiguration'!F$23:F$26)</f>
        <v>#VALUE!</v>
      </c>
      <c r="CR110" s="128" t="e">
        <f>MMULT($BH110:$BK110,'1-Konfiguration'!G$23:G$26)+MMULT($BL110:$BO110,'1-Konfiguration'!G$23:G$26)</f>
        <v>#VALUE!</v>
      </c>
      <c r="CS110" s="128" t="e">
        <f>MMULT($BH110:$BK110,'1-Konfiguration'!H$23:H$26)+MMULT($BL110:$BO110,'1-Konfiguration'!H$23:H$26)</f>
        <v>#VALUE!</v>
      </c>
      <c r="CT110" s="128" t="e">
        <f>MMULT($BH110:$BK110,'1-Konfiguration'!I$23:I$26)+MMULT($BL110:$BO110,'1-Konfiguration'!I$23:I$26)</f>
        <v>#VALUE!</v>
      </c>
      <c r="CU110" s="128" t="e">
        <f>MMULT($BH110:$BK110,'1-Konfiguration'!J$23:J$26)+MMULT($BL110:$BO110,'1-Konfiguration'!J$23:J$26)</f>
        <v>#VALUE!</v>
      </c>
      <c r="CV110" s="128" t="e">
        <f>MMULT($BH110:$BK110,'1-Konfiguration'!K$23:K$26)+MMULT($BL110:$BO110,'1-Konfiguration'!K$23:K$26)</f>
        <v>#VALUE!</v>
      </c>
      <c r="CX110" s="106"/>
      <c r="CY110" s="106"/>
      <c r="CZ110" s="106"/>
      <c r="DA110" s="106"/>
      <c r="DB110" s="106"/>
      <c r="DC110" s="106"/>
      <c r="DD110" s="106"/>
      <c r="DE110" s="106"/>
      <c r="DF110" s="117" t="e">
        <f>IF(CF110&gt;'5-Colouring_uMap'!B$15,'5-Colouring_uMap'!C$15,IF(CF110&gt;'5-Colouring_uMap'!B$14,'5-Colouring_uMap'!C$14,IF(CF110&gt;'5-Colouring_uMap'!B$13,'5-Colouring_uMap'!C$13,IF(CF110&gt;'5-Colouring_uMap'!B$12,'5-Colouring_uMap'!C$12,IF(CF110&gt;'5-Colouring_uMap'!B$11,'5-Colouring_uMap'!C$11,IF(CF110&gt;'5-Colouring_uMap'!B$10,'5-Colouring_uMap'!C$10,IF(CF110&gt;'5-Colouring_uMap'!B$9,'5-Colouring_uMap'!C$9,IF(CF110&gt;'5-Colouring_uMap'!B$8,'5-Colouring_uMap'!C$8,IF(CF110&gt;'5-Colouring_uMap'!B$7,'5-Colouring_uMap'!C$7)))))))))</f>
        <v>#VALUE!</v>
      </c>
      <c r="DG110" s="117" t="e">
        <f>IF(CG110&gt;'5-Colouring_uMap'!E$15,'5-Colouring_uMap'!F$15,IF(CG110&gt;'5-Colouring_uMap'!E$14,'5-Colouring_uMap'!F$14,IF(CG110&gt;'5-Colouring_uMap'!E$13,'5-Colouring_uMap'!F$13,IF(CG110&gt;'5-Colouring_uMap'!E$12,'5-Colouring_uMap'!F$12,IF(CG110&gt;'5-Colouring_uMap'!E$11,'5-Colouring_uMap'!F$11,IF(CG110&gt;'5-Colouring_uMap'!E$10,'5-Colouring_uMap'!F$10,IF(CG110&gt;'5-Colouring_uMap'!E$9,'5-Colouring_uMap'!F$9,IF(CG110&gt;'5-Colouring_uMap'!E$8,'5-Colouring_uMap'!F$8,IF(CG110&gt;'5-Colouring_uMap'!E$7,'5-Colouring_uMap'!F$7)))))))))</f>
        <v>#VALUE!</v>
      </c>
      <c r="DH110" s="117" t="e">
        <f>IF(CH110&gt;'5-Colouring_uMap'!H$15,'5-Colouring_uMap'!I$15,IF(CH110&gt;'5-Colouring_uMap'!H$14,'5-Colouring_uMap'!I$14,IF(CH110&gt;'5-Colouring_uMap'!H$13,'5-Colouring_uMap'!I$13,IF(CH110&gt;'5-Colouring_uMap'!H$12,'5-Colouring_uMap'!I$12,IF(CH110&gt;'5-Colouring_uMap'!H$11,'5-Colouring_uMap'!I$11,IF(CH110&gt;'5-Colouring_uMap'!H$10,'5-Colouring_uMap'!I$10,IF(CH110&gt;'5-Colouring_uMap'!H$9,'5-Colouring_uMap'!I$9,IF(CH110&gt;'5-Colouring_uMap'!H$8,'5-Colouring_uMap'!I$8,IF(CH110&gt;'5-Colouring_uMap'!H$7,'5-Colouring_uMap'!I$7)))))))))</f>
        <v>#VALUE!</v>
      </c>
      <c r="DI110" s="117" t="e">
        <f>IF(CI110&gt;'5-Colouring_uMap'!K$15,'5-Colouring_uMap'!L$15,IF(CI110&gt;'5-Colouring_uMap'!K$14,'5-Colouring_uMap'!L$14,IF(CI110&gt;'5-Colouring_uMap'!K$13,'5-Colouring_uMap'!L$13,IF(CI110&gt;'5-Colouring_uMap'!K$12,'5-Colouring_uMap'!L$12,IF(CI110&gt;'5-Colouring_uMap'!K$11,'5-Colouring_uMap'!L$11,IF(CI110&gt;'5-Colouring_uMap'!K$10,'5-Colouring_uMap'!L$10,IF(CI110&gt;'5-Colouring_uMap'!K$9,'5-Colouring_uMap'!L$9,IF(CI110&gt;'5-Colouring_uMap'!K$8,'5-Colouring_uMap'!L$8,IF(CI110&gt;'5-Colouring_uMap'!K$7,'5-Colouring_uMap'!L$7)))))))))</f>
        <v>#VALUE!</v>
      </c>
      <c r="DJ110" s="117" t="e">
        <f>IF(CJ110&gt;'5-Colouring_uMap'!N$15,'5-Colouring_uMap'!O$15,IF(CJ110&gt;'5-Colouring_uMap'!N$14,'5-Colouring_uMap'!O$14,IF(CJ110&gt;'5-Colouring_uMap'!N$13,'5-Colouring_uMap'!O$13,IF(CJ110&gt;'5-Colouring_uMap'!N$12,'5-Colouring_uMap'!O$12,IF(CJ110&gt;'5-Colouring_uMap'!N$11,'5-Colouring_uMap'!O$11,IF(CJ110&gt;'5-Colouring_uMap'!N$10,'5-Colouring_uMap'!O$10,IF(CJ110&gt;'5-Colouring_uMap'!N$9,'5-Colouring_uMap'!O$9,IF(CJ110&gt;'5-Colouring_uMap'!N$8,'5-Colouring_uMap'!O$8,IF(CJ110&gt;'5-Colouring_uMap'!N$7,'5-Colouring_uMap'!O$7)))))))))</f>
        <v>#VALUE!</v>
      </c>
      <c r="DK110" s="117" t="e">
        <f>IF(CK110&gt;'5-Colouring_uMap'!Q$15,'5-Colouring_uMap'!R$15,IF(CK110&gt;'5-Colouring_uMap'!Q$14,'5-Colouring_uMap'!R$14,IF(CK110&gt;'5-Colouring_uMap'!Q$13,'5-Colouring_uMap'!R$13,IF(CK110&gt;'5-Colouring_uMap'!Q$12,'5-Colouring_uMap'!R$12,IF(CK110&gt;'5-Colouring_uMap'!Q$11,'5-Colouring_uMap'!R$11,IF(CK110&gt;'5-Colouring_uMap'!Q$10,'5-Colouring_uMap'!R$10,IF(CK110&gt;'5-Colouring_uMap'!Q$9,'5-Colouring_uMap'!R$9,IF(CK110&gt;'5-Colouring_uMap'!Q$8,'5-Colouring_uMap'!R$8,IF(CK110&gt;'5-Colouring_uMap'!Q$7,'5-Colouring_uMap'!R$7)))))))))</f>
        <v>#VALUE!</v>
      </c>
      <c r="DL110" s="117" t="e">
        <f>IF(CL110&gt;'5-Colouring_uMap'!T$15,'5-Colouring_uMap'!U$15,IF(CL110&gt;'5-Colouring_uMap'!T$14,'5-Colouring_uMap'!U$14,IF(CL110&gt;'5-Colouring_uMap'!T$13,'5-Colouring_uMap'!U$13,IF(CL110&gt;'5-Colouring_uMap'!T$12,'5-Colouring_uMap'!U$12,IF(CL110&gt;'5-Colouring_uMap'!T$11,'5-Colouring_uMap'!U$11,IF(CL110&gt;'5-Colouring_uMap'!T$10,'5-Colouring_uMap'!U$10,IF(CL110&gt;'5-Colouring_uMap'!T$9,'5-Colouring_uMap'!U$9,IF(CL110&gt;'5-Colouring_uMap'!T$8,'5-Colouring_uMap'!U$8,IF(CL110&gt;'5-Colouring_uMap'!T$7,'5-Colouring_uMap'!U$7)))))))))</f>
        <v>#VALUE!</v>
      </c>
      <c r="DM110" s="117" t="e">
        <f>IF(CM110&gt;'5-Colouring_uMap'!W$15,'5-Colouring_uMap'!X$15,IF(CM110&gt;'5-Colouring_uMap'!W$14,'5-Colouring_uMap'!X$14,IF(CM110&gt;'5-Colouring_uMap'!W$13,'5-Colouring_uMap'!X$13,IF(CM110&gt;'5-Colouring_uMap'!W$12,'5-Colouring_uMap'!X$12,IF(CM110&gt;'5-Colouring_uMap'!W$11,'5-Colouring_uMap'!X$11,IF(CM110&gt;'5-Colouring_uMap'!W$10,'5-Colouring_uMap'!X$10,IF(CM110&gt;'5-Colouring_uMap'!W$9,'5-Colouring_uMap'!X$9,IF(CM110&gt;'5-Colouring_uMap'!W$8,'5-Colouring_uMap'!X$8,IF(CM110&gt;'5-Colouring_uMap'!W$7,'5-Colouring_uMap'!X$7)))))))))</f>
        <v>#VALUE!</v>
      </c>
      <c r="DN110" s="117">
        <v>10</v>
      </c>
      <c r="DO110" s="159" t="s">
        <v>2093</v>
      </c>
      <c r="DP110" s="106" t="e">
        <f t="shared" si="139"/>
        <v>#VALUE!</v>
      </c>
      <c r="DQ110" s="106" t="e">
        <f t="shared" si="140"/>
        <v>#VALUE!</v>
      </c>
      <c r="DR110" s="106" t="e">
        <f t="shared" si="141"/>
        <v>#VALUE!</v>
      </c>
      <c r="DS110" s="106" t="e">
        <f t="shared" si="142"/>
        <v>#VALUE!</v>
      </c>
      <c r="DT110" s="106" t="e">
        <f t="shared" si="143"/>
        <v>#VALUE!</v>
      </c>
      <c r="DU110" s="106" t="e">
        <f t="shared" si="144"/>
        <v>#VALUE!</v>
      </c>
      <c r="DV110" s="106" t="e">
        <f t="shared" si="145"/>
        <v>#VALUE!</v>
      </c>
      <c r="DW110" s="106" t="e">
        <f t="shared" si="146"/>
        <v>#VALUE!</v>
      </c>
      <c r="DX110" t="s">
        <v>2080</v>
      </c>
      <c r="DY110">
        <v>2018</v>
      </c>
      <c r="DZ110">
        <v>6511</v>
      </c>
      <c r="EA110">
        <v>7459</v>
      </c>
      <c r="EB110" t="s">
        <v>711</v>
      </c>
      <c r="EC110">
        <v>7</v>
      </c>
      <c r="ED110" t="s">
        <v>681</v>
      </c>
      <c r="EE110" t="s">
        <v>100</v>
      </c>
      <c r="EF110">
        <v>6</v>
      </c>
      <c r="EH110" t="s">
        <v>101</v>
      </c>
      <c r="EI110" t="s">
        <v>272</v>
      </c>
      <c r="EJ110" t="s">
        <v>712</v>
      </c>
      <c r="EK110" t="s">
        <v>159</v>
      </c>
      <c r="EL110" t="s">
        <v>683</v>
      </c>
      <c r="EM110" t="s">
        <v>713</v>
      </c>
      <c r="EN110" t="s">
        <v>160</v>
      </c>
      <c r="EO110">
        <v>4</v>
      </c>
      <c r="EP110">
        <v>277</v>
      </c>
      <c r="EQ110">
        <v>63041</v>
      </c>
      <c r="ER110">
        <v>31206</v>
      </c>
      <c r="ES110">
        <v>31835</v>
      </c>
      <c r="ET110">
        <v>10654</v>
      </c>
      <c r="EU110">
        <v>5132</v>
      </c>
      <c r="EV110">
        <v>5523</v>
      </c>
      <c r="EW110">
        <v>16.899999999999999</v>
      </c>
      <c r="EX110">
        <v>0.95</v>
      </c>
      <c r="EY110">
        <v>0.67</v>
      </c>
      <c r="EZ110">
        <v>1.07</v>
      </c>
      <c r="FA110">
        <v>3554</v>
      </c>
      <c r="FB110">
        <v>15.4</v>
      </c>
      <c r="FC110">
        <v>772</v>
      </c>
      <c r="FD110">
        <v>30.6</v>
      </c>
      <c r="FI110" t="s">
        <v>108</v>
      </c>
      <c r="FJ110" t="s">
        <v>108</v>
      </c>
      <c r="FK110">
        <v>80.099999999999994</v>
      </c>
      <c r="FL110">
        <v>9.6999999999999993</v>
      </c>
      <c r="FM110">
        <v>0.3</v>
      </c>
      <c r="FN110">
        <v>1.4</v>
      </c>
      <c r="FO110">
        <v>5.4</v>
      </c>
      <c r="FP110">
        <v>11.2</v>
      </c>
      <c r="FQ110">
        <v>8.5</v>
      </c>
      <c r="FR110">
        <v>0.3</v>
      </c>
      <c r="FS110">
        <v>1.6</v>
      </c>
      <c r="FT110">
        <v>393806</v>
      </c>
      <c r="FU110">
        <v>5475053</v>
      </c>
      <c r="FZ110">
        <v>69641</v>
      </c>
      <c r="GA110">
        <v>34217</v>
      </c>
      <c r="GB110">
        <v>35424</v>
      </c>
      <c r="GC110">
        <v>19.7</v>
      </c>
      <c r="GD110">
        <v>19.3</v>
      </c>
      <c r="GE110">
        <v>20</v>
      </c>
      <c r="GF110">
        <v>49.418876160000003</v>
      </c>
      <c r="GG110">
        <v>7.5357848799999996</v>
      </c>
      <c r="GH110">
        <v>3448</v>
      </c>
      <c r="GI110">
        <v>3430</v>
      </c>
      <c r="GJ110">
        <v>11</v>
      </c>
      <c r="GK110">
        <v>10.8</v>
      </c>
      <c r="GL110">
        <v>9.6999999999999993</v>
      </c>
      <c r="GM110">
        <v>10.1</v>
      </c>
      <c r="GN110">
        <v>6.8</v>
      </c>
      <c r="GO110">
        <v>7.3</v>
      </c>
      <c r="GP110">
        <v>10.1</v>
      </c>
      <c r="GQ110">
        <v>9.6999999999999993</v>
      </c>
      <c r="GR110">
        <v>34413</v>
      </c>
      <c r="GS110">
        <v>35875</v>
      </c>
      <c r="GT110">
        <v>0.71</v>
      </c>
      <c r="GU110">
        <v>0.64</v>
      </c>
      <c r="GV110">
        <v>0.97</v>
      </c>
      <c r="GW110">
        <v>0.95</v>
      </c>
      <c r="GX110">
        <v>1.08</v>
      </c>
      <c r="GY110">
        <v>1.06</v>
      </c>
      <c r="GZ110">
        <v>0.78</v>
      </c>
      <c r="HA110">
        <v>0.76</v>
      </c>
      <c r="HB110">
        <v>2947</v>
      </c>
      <c r="HC110">
        <v>191</v>
      </c>
      <c r="HD110">
        <v>357</v>
      </c>
      <c r="HE110">
        <v>10</v>
      </c>
      <c r="HF110">
        <v>508</v>
      </c>
      <c r="HG110">
        <v>69</v>
      </c>
      <c r="HH110">
        <v>167</v>
      </c>
      <c r="HI110">
        <v>1</v>
      </c>
      <c r="HJ110">
        <v>2113</v>
      </c>
      <c r="HK110">
        <v>139</v>
      </c>
      <c r="HL110">
        <v>208</v>
      </c>
      <c r="HM110">
        <v>6</v>
      </c>
      <c r="HN110">
        <v>110</v>
      </c>
      <c r="HO110" t="s">
        <v>714</v>
      </c>
      <c r="HP110">
        <v>0.6</v>
      </c>
      <c r="HQ110" t="s">
        <v>162</v>
      </c>
      <c r="HR110" t="s">
        <v>111</v>
      </c>
    </row>
    <row r="111" spans="2:226" ht="14.25" hidden="1" customHeight="1" x14ac:dyDescent="0.3">
      <c r="B111">
        <f t="shared" si="104"/>
        <v>7120</v>
      </c>
      <c r="C111" t="str">
        <f t="shared" si="105"/>
        <v>A6</v>
      </c>
      <c r="D111" s="132">
        <f t="shared" si="106"/>
        <v>120</v>
      </c>
      <c r="E111" s="123">
        <f>VLOOKUP($EA111,'4-DZ-Nr.-Mapping'!$A:$J,E$4,FALSE)</f>
        <v>0</v>
      </c>
      <c r="F111" s="123">
        <f>VLOOKUP($EA111,'4-DZ-Nr.-Mapping'!$A:$J,F$4,FALSE)</f>
        <v>0</v>
      </c>
      <c r="G111" s="106" t="str">
        <f t="shared" si="107"/>
        <v>O - Kaiserslautern</v>
      </c>
      <c r="H111" t="str">
        <f t="shared" si="108"/>
        <v>W - Saarbrücken</v>
      </c>
      <c r="I111" s="106" t="str">
        <f>VLOOKUP($EA111,'4-DZ-Nr.-Mapping'!$A:$N,I$4,FALSE)</f>
        <v xml:space="preserve"> </v>
      </c>
      <c r="J111" s="106" t="str">
        <f>VLOOKUP($EA111,'4-DZ-Nr.-Mapping'!$A:$N,J$4,FALSE)</f>
        <v xml:space="preserve"> </v>
      </c>
      <c r="K111" s="106" t="str">
        <f>VLOOKUP($EA111,'4-DZ-Nr.-Mapping'!$A:$N,K$4,FALSE)</f>
        <v xml:space="preserve"> </v>
      </c>
      <c r="L111" s="106" t="str">
        <f>VLOOKUP($EA111,'4-DZ-Nr.-Mapping'!$A:$N,L$4,FALSE)</f>
        <v xml:space="preserve"> </v>
      </c>
      <c r="M111" s="106" t="str">
        <f>VLOOKUP($EA111,'4-DZ-Nr.-Mapping'!$A:$N,M$4,FALSE)</f>
        <v xml:space="preserve"> </v>
      </c>
      <c r="N111" s="106" t="str">
        <f t="shared" si="109"/>
        <v>8+1</v>
      </c>
      <c r="P111" s="203">
        <f t="shared" si="110"/>
        <v>0.48449398521134535</v>
      </c>
      <c r="Q111" s="126">
        <f t="shared" si="169"/>
        <v>4390</v>
      </c>
      <c r="R111" s="126">
        <f t="shared" si="147"/>
        <v>2326.7399999999998</v>
      </c>
      <c r="S111" s="126">
        <f t="shared" si="161"/>
        <v>1696.8471603575765</v>
      </c>
      <c r="T111" s="126">
        <f t="shared" si="162"/>
        <v>2589.9246131773534</v>
      </c>
      <c r="U111" s="126">
        <f t="shared" si="163"/>
        <v>89.307745281977716</v>
      </c>
      <c r="V111" s="126">
        <f t="shared" si="113"/>
        <v>4376.0795188169077</v>
      </c>
      <c r="W111" s="125">
        <f t="shared" si="111"/>
        <v>0.51550601478865465</v>
      </c>
      <c r="X111" s="126">
        <f t="shared" si="170"/>
        <v>4671</v>
      </c>
      <c r="Y111" s="126">
        <f t="shared" si="114"/>
        <v>2343.0039999999999</v>
      </c>
      <c r="Z111" s="126">
        <f t="shared" si="164"/>
        <v>1805.4608396424237</v>
      </c>
      <c r="AA111" s="126">
        <f t="shared" si="165"/>
        <v>2755.7033868226463</v>
      </c>
      <c r="AB111" s="126">
        <f t="shared" si="166"/>
        <v>95.024254718022291</v>
      </c>
      <c r="AC111" s="126">
        <f t="shared" si="148"/>
        <v>4656.1884811830923</v>
      </c>
      <c r="AD111" s="1"/>
      <c r="AE111" s="106" t="e">
        <f t="shared" si="112"/>
        <v>#N/A</v>
      </c>
      <c r="AF111" s="106" t="str">
        <f t="shared" si="149"/>
        <v>-</v>
      </c>
      <c r="AG111" s="106" t="str">
        <f t="shared" si="115"/>
        <v>A6</v>
      </c>
      <c r="AH111" s="106">
        <f t="shared" si="150"/>
        <v>7120</v>
      </c>
      <c r="AI111" s="106" t="str">
        <f t="shared" si="151"/>
        <v xml:space="preserve"> </v>
      </c>
      <c r="AJ111" s="106" t="str">
        <f t="shared" si="116"/>
        <v xml:space="preserve"> </v>
      </c>
      <c r="AK111" s="1"/>
      <c r="AL111" s="126">
        <f t="shared" si="171"/>
        <v>4390</v>
      </c>
      <c r="AM111" s="126">
        <f t="shared" si="171"/>
        <v>2326.7399999999998</v>
      </c>
      <c r="AN111" s="126">
        <f t="shared" si="171"/>
        <v>1696.8471603575765</v>
      </c>
      <c r="AO111" s="126">
        <f t="shared" si="171"/>
        <v>2589.9246131773534</v>
      </c>
      <c r="AP111" s="126">
        <f t="shared" si="171"/>
        <v>89.307745281977716</v>
      </c>
      <c r="AQ111" s="126">
        <f t="shared" si="171"/>
        <v>4376.0795188169077</v>
      </c>
      <c r="AR111" s="126" t="e">
        <f t="shared" si="172"/>
        <v>#N/A</v>
      </c>
      <c r="AS111" s="126" t="e">
        <f t="shared" si="172"/>
        <v>#N/A</v>
      </c>
      <c r="AT111" s="126" t="e">
        <f t="shared" si="172"/>
        <v>#N/A</v>
      </c>
      <c r="AU111" s="126" t="e">
        <f t="shared" si="172"/>
        <v>#N/A</v>
      </c>
      <c r="AV111" s="126" t="e">
        <f t="shared" si="172"/>
        <v>#N/A</v>
      </c>
      <c r="AW111" s="126" t="e">
        <f t="shared" si="172"/>
        <v>#N/A</v>
      </c>
      <c r="AX111" s="1"/>
      <c r="AY111" s="126" t="e">
        <f t="shared" si="117"/>
        <v>#VALUE!</v>
      </c>
      <c r="AZ111" s="126" t="e">
        <f t="shared" si="118"/>
        <v>#VALUE!</v>
      </c>
      <c r="BA111" s="126" t="e">
        <f t="shared" si="119"/>
        <v>#VALUE!</v>
      </c>
      <c r="BB111" s="126" t="e">
        <f t="shared" si="120"/>
        <v>#VALUE!</v>
      </c>
      <c r="BC111" s="126" t="e">
        <f t="shared" si="121"/>
        <v>#N/A</v>
      </c>
      <c r="BD111" s="126" t="e">
        <f t="shared" si="122"/>
        <v>#N/A</v>
      </c>
      <c r="BE111" s="126" t="e">
        <f t="shared" si="123"/>
        <v>#N/A</v>
      </c>
      <c r="BF111" s="126" t="e">
        <f t="shared" si="124"/>
        <v>#N/A</v>
      </c>
      <c r="BG111" s="1"/>
      <c r="BH111" s="128" t="e">
        <f>VLOOKUP(BH$6,'1-Konfiguration'!$C$14:$D$17,2,FALSE)*AY111 / 100 / 1000</f>
        <v>#VALUE!</v>
      </c>
      <c r="BI111" s="128" t="e">
        <f>VLOOKUP(BI$6,'1-Konfiguration'!$C$14:$D$17,2,FALSE)*AZ111 / 100 / 1000</f>
        <v>#VALUE!</v>
      </c>
      <c r="BJ111" s="128" t="e">
        <f>VLOOKUP(BJ$6,'1-Konfiguration'!$C$14:$D$17,2,FALSE)*BA111 / 100 / 1000</f>
        <v>#VALUE!</v>
      </c>
      <c r="BK111" s="128" t="e">
        <f>VLOOKUP(BK$6,'1-Konfiguration'!$C$14:$D$17,2,FALSE)*BB111 / 100 / 1000</f>
        <v>#VALUE!</v>
      </c>
      <c r="BL111" s="128" t="e">
        <f>VLOOKUP(BL$6,'1-Konfiguration'!$C$14:$D$17,2,FALSE)*BC111 / 100 / 1000</f>
        <v>#N/A</v>
      </c>
      <c r="BM111" s="128" t="e">
        <f>VLOOKUP(BM$6,'1-Konfiguration'!$C$14:$D$17,2,FALSE)*BD111 / 100 / 1000</f>
        <v>#N/A</v>
      </c>
      <c r="BN111" s="128" t="e">
        <f>VLOOKUP(BN$6,'1-Konfiguration'!$C$14:$D$17,2,FALSE)*BE111 / 100 / 1000</f>
        <v>#N/A</v>
      </c>
      <c r="BO111" s="128" t="e">
        <f>VLOOKUP(BO$6,'1-Konfiguration'!$C$14:$D$17,2,FALSE)*BF111 / 100 / 1000</f>
        <v>#N/A</v>
      </c>
      <c r="BP111" s="128"/>
      <c r="BQ111" s="214" t="e">
        <f t="shared" si="125"/>
        <v>#VALUE!</v>
      </c>
      <c r="BR111" s="214" t="e">
        <f t="shared" si="126"/>
        <v>#VALUE!</v>
      </c>
      <c r="BS111" s="214" t="e">
        <f t="shared" si="127"/>
        <v>#VALUE!</v>
      </c>
      <c r="BT111" s="215" t="e">
        <f t="shared" si="128"/>
        <v>#VALUE!</v>
      </c>
      <c r="BU111" s="216" t="e">
        <f>BQ111*VLOOKUP(BU$6,'1-Konfiguration'!$C$23:$K$26,5,FALSE)</f>
        <v>#VALUE!</v>
      </c>
      <c r="BV111" s="216" t="e">
        <f>BR111*VLOOKUP(BV$6,'1-Konfiguration'!$C$23:$K$26,5,FALSE)</f>
        <v>#VALUE!</v>
      </c>
      <c r="BW111" s="216" t="e">
        <f>BS111*VLOOKUP(BW$6,'1-Konfiguration'!$C$23:$K$26,5,FALSE)</f>
        <v>#VALUE!</v>
      </c>
      <c r="BX111" s="216" t="e">
        <f>BT111*VLOOKUP(BX$6,'1-Konfiguration'!$C$23:$K$26,5,FALSE)</f>
        <v>#VALUE!</v>
      </c>
      <c r="BY111" s="216" t="e">
        <f t="shared" si="129"/>
        <v>#VALUE!</v>
      </c>
      <c r="BZ111" s="216" t="e">
        <f>BQ111*VLOOKUP(BZ$6,'1-Konfiguration'!$C$23:$K$26,9,FALSE)</f>
        <v>#VALUE!</v>
      </c>
      <c r="CA111" s="216" t="e">
        <f>BR111*VLOOKUP(CA$6,'1-Konfiguration'!$C$23:$K$26,9,FALSE)</f>
        <v>#VALUE!</v>
      </c>
      <c r="CB111" s="216" t="e">
        <f>BS111*VLOOKUP(CB$6,'1-Konfiguration'!$C$23:$K$26,9,FALSE)</f>
        <v>#VALUE!</v>
      </c>
      <c r="CC111" s="216" t="e">
        <f>BT111*VLOOKUP(CC$6,'1-Konfiguration'!$C$23:$K$26,9,FALSE)</f>
        <v>#VALUE!</v>
      </c>
      <c r="CD111" s="216" t="e">
        <f t="shared" si="130"/>
        <v>#VALUE!</v>
      </c>
      <c r="CE111" s="2"/>
      <c r="CF111" s="128" t="e">
        <f t="shared" si="131"/>
        <v>#VALUE!</v>
      </c>
      <c r="CG111" s="128" t="e">
        <f t="shared" si="132"/>
        <v>#VALUE!</v>
      </c>
      <c r="CH111" s="128" t="e">
        <f t="shared" si="133"/>
        <v>#VALUE!</v>
      </c>
      <c r="CI111" s="128" t="e">
        <f t="shared" si="134"/>
        <v>#VALUE!</v>
      </c>
      <c r="CJ111" s="128" t="e">
        <f t="shared" si="135"/>
        <v>#VALUE!</v>
      </c>
      <c r="CK111" s="128" t="e">
        <f t="shared" si="136"/>
        <v>#VALUE!</v>
      </c>
      <c r="CL111" s="128" t="e">
        <f t="shared" si="137"/>
        <v>#VALUE!</v>
      </c>
      <c r="CM111" s="128" t="e">
        <f t="shared" si="138"/>
        <v>#VALUE!</v>
      </c>
      <c r="CN111" s="2"/>
      <c r="CO111" s="128" t="e">
        <f>MMULT($BH111:$BK111,'1-Konfiguration'!D$23:D$26)+MMULT($BL111:$BO111,'1-Konfiguration'!D$23:D$26)</f>
        <v>#VALUE!</v>
      </c>
      <c r="CP111" s="128" t="e">
        <f>MMULT($BH111:$BK111,'1-Konfiguration'!E$23:E$26)+MMULT($BL111:$BO111,'1-Konfiguration'!E$23:E$26)</f>
        <v>#VALUE!</v>
      </c>
      <c r="CQ111" s="128" t="e">
        <f>MMULT($BH111:$BK111,'1-Konfiguration'!F$23:F$26)+MMULT($BL111:$BO111,'1-Konfiguration'!F$23:F$26)</f>
        <v>#VALUE!</v>
      </c>
      <c r="CR111" s="128" t="e">
        <f>MMULT($BH111:$BK111,'1-Konfiguration'!G$23:G$26)+MMULT($BL111:$BO111,'1-Konfiguration'!G$23:G$26)</f>
        <v>#VALUE!</v>
      </c>
      <c r="CS111" s="128" t="e">
        <f>MMULT($BH111:$BK111,'1-Konfiguration'!H$23:H$26)+MMULT($BL111:$BO111,'1-Konfiguration'!H$23:H$26)</f>
        <v>#VALUE!</v>
      </c>
      <c r="CT111" s="128" t="e">
        <f>MMULT($BH111:$BK111,'1-Konfiguration'!I$23:I$26)+MMULT($BL111:$BO111,'1-Konfiguration'!I$23:I$26)</f>
        <v>#VALUE!</v>
      </c>
      <c r="CU111" s="128" t="e">
        <f>MMULT($BH111:$BK111,'1-Konfiguration'!J$23:J$26)+MMULT($BL111:$BO111,'1-Konfiguration'!J$23:J$26)</f>
        <v>#VALUE!</v>
      </c>
      <c r="CV111" s="128" t="e">
        <f>MMULT($BH111:$BK111,'1-Konfiguration'!K$23:K$26)+MMULT($BL111:$BO111,'1-Konfiguration'!K$23:K$26)</f>
        <v>#VALUE!</v>
      </c>
      <c r="CX111" s="106"/>
      <c r="CY111" s="106"/>
      <c r="CZ111" s="106"/>
      <c r="DA111" s="106"/>
      <c r="DB111" s="106"/>
      <c r="DC111" s="106"/>
      <c r="DD111" s="106"/>
      <c r="DE111" s="106"/>
      <c r="DF111" s="117" t="e">
        <f>IF(CF111&gt;'5-Colouring_uMap'!B$15,'5-Colouring_uMap'!C$15,IF(CF111&gt;'5-Colouring_uMap'!B$14,'5-Colouring_uMap'!C$14,IF(CF111&gt;'5-Colouring_uMap'!B$13,'5-Colouring_uMap'!C$13,IF(CF111&gt;'5-Colouring_uMap'!B$12,'5-Colouring_uMap'!C$12,IF(CF111&gt;'5-Colouring_uMap'!B$11,'5-Colouring_uMap'!C$11,IF(CF111&gt;'5-Colouring_uMap'!B$10,'5-Colouring_uMap'!C$10,IF(CF111&gt;'5-Colouring_uMap'!B$9,'5-Colouring_uMap'!C$9,IF(CF111&gt;'5-Colouring_uMap'!B$8,'5-Colouring_uMap'!C$8,IF(CF111&gt;'5-Colouring_uMap'!B$7,'5-Colouring_uMap'!C$7)))))))))</f>
        <v>#VALUE!</v>
      </c>
      <c r="DG111" s="117" t="e">
        <f>IF(CG111&gt;'5-Colouring_uMap'!E$15,'5-Colouring_uMap'!F$15,IF(CG111&gt;'5-Colouring_uMap'!E$14,'5-Colouring_uMap'!F$14,IF(CG111&gt;'5-Colouring_uMap'!E$13,'5-Colouring_uMap'!F$13,IF(CG111&gt;'5-Colouring_uMap'!E$12,'5-Colouring_uMap'!F$12,IF(CG111&gt;'5-Colouring_uMap'!E$11,'5-Colouring_uMap'!F$11,IF(CG111&gt;'5-Colouring_uMap'!E$10,'5-Colouring_uMap'!F$10,IF(CG111&gt;'5-Colouring_uMap'!E$9,'5-Colouring_uMap'!F$9,IF(CG111&gt;'5-Colouring_uMap'!E$8,'5-Colouring_uMap'!F$8,IF(CG111&gt;'5-Colouring_uMap'!E$7,'5-Colouring_uMap'!F$7)))))))))</f>
        <v>#VALUE!</v>
      </c>
      <c r="DH111" s="117" t="e">
        <f>IF(CH111&gt;'5-Colouring_uMap'!H$15,'5-Colouring_uMap'!I$15,IF(CH111&gt;'5-Colouring_uMap'!H$14,'5-Colouring_uMap'!I$14,IF(CH111&gt;'5-Colouring_uMap'!H$13,'5-Colouring_uMap'!I$13,IF(CH111&gt;'5-Colouring_uMap'!H$12,'5-Colouring_uMap'!I$12,IF(CH111&gt;'5-Colouring_uMap'!H$11,'5-Colouring_uMap'!I$11,IF(CH111&gt;'5-Colouring_uMap'!H$10,'5-Colouring_uMap'!I$10,IF(CH111&gt;'5-Colouring_uMap'!H$9,'5-Colouring_uMap'!I$9,IF(CH111&gt;'5-Colouring_uMap'!H$8,'5-Colouring_uMap'!I$8,IF(CH111&gt;'5-Colouring_uMap'!H$7,'5-Colouring_uMap'!I$7)))))))))</f>
        <v>#VALUE!</v>
      </c>
      <c r="DI111" s="117" t="e">
        <f>IF(CI111&gt;'5-Colouring_uMap'!K$15,'5-Colouring_uMap'!L$15,IF(CI111&gt;'5-Colouring_uMap'!K$14,'5-Colouring_uMap'!L$14,IF(CI111&gt;'5-Colouring_uMap'!K$13,'5-Colouring_uMap'!L$13,IF(CI111&gt;'5-Colouring_uMap'!K$12,'5-Colouring_uMap'!L$12,IF(CI111&gt;'5-Colouring_uMap'!K$11,'5-Colouring_uMap'!L$11,IF(CI111&gt;'5-Colouring_uMap'!K$10,'5-Colouring_uMap'!L$10,IF(CI111&gt;'5-Colouring_uMap'!K$9,'5-Colouring_uMap'!L$9,IF(CI111&gt;'5-Colouring_uMap'!K$8,'5-Colouring_uMap'!L$8,IF(CI111&gt;'5-Colouring_uMap'!K$7,'5-Colouring_uMap'!L$7)))))))))</f>
        <v>#VALUE!</v>
      </c>
      <c r="DJ111" s="117" t="e">
        <f>IF(CJ111&gt;'5-Colouring_uMap'!N$15,'5-Colouring_uMap'!O$15,IF(CJ111&gt;'5-Colouring_uMap'!N$14,'5-Colouring_uMap'!O$14,IF(CJ111&gt;'5-Colouring_uMap'!N$13,'5-Colouring_uMap'!O$13,IF(CJ111&gt;'5-Colouring_uMap'!N$12,'5-Colouring_uMap'!O$12,IF(CJ111&gt;'5-Colouring_uMap'!N$11,'5-Colouring_uMap'!O$11,IF(CJ111&gt;'5-Colouring_uMap'!N$10,'5-Colouring_uMap'!O$10,IF(CJ111&gt;'5-Colouring_uMap'!N$9,'5-Colouring_uMap'!O$9,IF(CJ111&gt;'5-Colouring_uMap'!N$8,'5-Colouring_uMap'!O$8,IF(CJ111&gt;'5-Colouring_uMap'!N$7,'5-Colouring_uMap'!O$7)))))))))</f>
        <v>#VALUE!</v>
      </c>
      <c r="DK111" s="117" t="e">
        <f>IF(CK111&gt;'5-Colouring_uMap'!Q$15,'5-Colouring_uMap'!R$15,IF(CK111&gt;'5-Colouring_uMap'!Q$14,'5-Colouring_uMap'!R$14,IF(CK111&gt;'5-Colouring_uMap'!Q$13,'5-Colouring_uMap'!R$13,IF(CK111&gt;'5-Colouring_uMap'!Q$12,'5-Colouring_uMap'!R$12,IF(CK111&gt;'5-Colouring_uMap'!Q$11,'5-Colouring_uMap'!R$11,IF(CK111&gt;'5-Colouring_uMap'!Q$10,'5-Colouring_uMap'!R$10,IF(CK111&gt;'5-Colouring_uMap'!Q$9,'5-Colouring_uMap'!R$9,IF(CK111&gt;'5-Colouring_uMap'!Q$8,'5-Colouring_uMap'!R$8,IF(CK111&gt;'5-Colouring_uMap'!Q$7,'5-Colouring_uMap'!R$7)))))))))</f>
        <v>#VALUE!</v>
      </c>
      <c r="DL111" s="117" t="e">
        <f>IF(CL111&gt;'5-Colouring_uMap'!T$15,'5-Colouring_uMap'!U$15,IF(CL111&gt;'5-Colouring_uMap'!T$14,'5-Colouring_uMap'!U$14,IF(CL111&gt;'5-Colouring_uMap'!T$13,'5-Colouring_uMap'!U$13,IF(CL111&gt;'5-Colouring_uMap'!T$12,'5-Colouring_uMap'!U$12,IF(CL111&gt;'5-Colouring_uMap'!T$11,'5-Colouring_uMap'!U$11,IF(CL111&gt;'5-Colouring_uMap'!T$10,'5-Colouring_uMap'!U$10,IF(CL111&gt;'5-Colouring_uMap'!T$9,'5-Colouring_uMap'!U$9,IF(CL111&gt;'5-Colouring_uMap'!T$8,'5-Colouring_uMap'!U$8,IF(CL111&gt;'5-Colouring_uMap'!T$7,'5-Colouring_uMap'!U$7)))))))))</f>
        <v>#VALUE!</v>
      </c>
      <c r="DM111" s="117" t="e">
        <f>IF(CM111&gt;'5-Colouring_uMap'!W$15,'5-Colouring_uMap'!X$15,IF(CM111&gt;'5-Colouring_uMap'!W$14,'5-Colouring_uMap'!X$14,IF(CM111&gt;'5-Colouring_uMap'!W$13,'5-Colouring_uMap'!X$13,IF(CM111&gt;'5-Colouring_uMap'!W$12,'5-Colouring_uMap'!X$12,IF(CM111&gt;'5-Colouring_uMap'!W$11,'5-Colouring_uMap'!X$11,IF(CM111&gt;'5-Colouring_uMap'!W$10,'5-Colouring_uMap'!X$10,IF(CM111&gt;'5-Colouring_uMap'!W$9,'5-Colouring_uMap'!X$9,IF(CM111&gt;'5-Colouring_uMap'!W$8,'5-Colouring_uMap'!X$8,IF(CM111&gt;'5-Colouring_uMap'!W$7,'5-Colouring_uMap'!X$7)))))))))</f>
        <v>#VALUE!</v>
      </c>
      <c r="DN111" s="117">
        <v>10</v>
      </c>
      <c r="DO111" s="159" t="s">
        <v>2093</v>
      </c>
      <c r="DP111" s="106" t="e">
        <f t="shared" si="139"/>
        <v>#VALUE!</v>
      </c>
      <c r="DQ111" s="106" t="e">
        <f t="shared" si="140"/>
        <v>#VALUE!</v>
      </c>
      <c r="DR111" s="106" t="e">
        <f t="shared" si="141"/>
        <v>#VALUE!</v>
      </c>
      <c r="DS111" s="106" t="e">
        <f t="shared" si="142"/>
        <v>#VALUE!</v>
      </c>
      <c r="DT111" s="106" t="e">
        <f t="shared" si="143"/>
        <v>#VALUE!</v>
      </c>
      <c r="DU111" s="106" t="e">
        <f t="shared" si="144"/>
        <v>#VALUE!</v>
      </c>
      <c r="DV111" s="106" t="e">
        <f t="shared" si="145"/>
        <v>#VALUE!</v>
      </c>
      <c r="DW111" s="106" t="e">
        <f t="shared" si="146"/>
        <v>#VALUE!</v>
      </c>
      <c r="DX111" t="s">
        <v>2080</v>
      </c>
      <c r="DY111">
        <v>2018</v>
      </c>
      <c r="DZ111">
        <v>6511</v>
      </c>
      <c r="EA111">
        <v>7120</v>
      </c>
      <c r="EB111" t="s">
        <v>745</v>
      </c>
      <c r="EC111">
        <v>7</v>
      </c>
      <c r="ED111" t="s">
        <v>681</v>
      </c>
      <c r="EE111" t="s">
        <v>100</v>
      </c>
      <c r="EF111">
        <v>6</v>
      </c>
      <c r="EH111" t="s">
        <v>101</v>
      </c>
      <c r="EI111" t="s">
        <v>272</v>
      </c>
      <c r="EJ111" t="s">
        <v>743</v>
      </c>
      <c r="EK111" t="s">
        <v>159</v>
      </c>
      <c r="EL111" t="s">
        <v>683</v>
      </c>
      <c r="EM111" t="s">
        <v>712</v>
      </c>
      <c r="EN111" t="s">
        <v>160</v>
      </c>
      <c r="EO111">
        <v>6</v>
      </c>
      <c r="EP111">
        <v>266</v>
      </c>
      <c r="EQ111">
        <v>61444</v>
      </c>
      <c r="ER111">
        <v>30615</v>
      </c>
      <c r="ES111">
        <v>30829</v>
      </c>
      <c r="ET111">
        <v>9062</v>
      </c>
      <c r="EU111">
        <v>4390</v>
      </c>
      <c r="EV111">
        <v>4671</v>
      </c>
      <c r="EW111">
        <v>14.7</v>
      </c>
      <c r="EX111">
        <v>0.96</v>
      </c>
      <c r="EY111">
        <v>0.68</v>
      </c>
      <c r="EZ111">
        <v>1.07</v>
      </c>
      <c r="FA111">
        <v>3457</v>
      </c>
      <c r="FB111">
        <v>13.5</v>
      </c>
      <c r="FC111">
        <v>767</v>
      </c>
      <c r="FD111">
        <v>26</v>
      </c>
      <c r="FI111" t="s">
        <v>108</v>
      </c>
      <c r="FJ111" t="s">
        <v>108</v>
      </c>
      <c r="FK111">
        <v>82.9</v>
      </c>
      <c r="FL111">
        <v>7.6</v>
      </c>
      <c r="FM111">
        <v>1.1000000000000001</v>
      </c>
      <c r="FN111">
        <v>1</v>
      </c>
      <c r="FO111">
        <v>3.2</v>
      </c>
      <c r="FP111">
        <v>11.2</v>
      </c>
      <c r="FQ111">
        <v>8.6999999999999993</v>
      </c>
      <c r="FR111">
        <v>0.3</v>
      </c>
      <c r="FS111">
        <v>1.3</v>
      </c>
      <c r="FT111">
        <v>399281</v>
      </c>
      <c r="FU111">
        <v>5475524</v>
      </c>
      <c r="FZ111">
        <v>67450</v>
      </c>
      <c r="GA111">
        <v>33359</v>
      </c>
      <c r="GB111">
        <v>34092</v>
      </c>
      <c r="GC111">
        <v>18.100000000000001</v>
      </c>
      <c r="GD111">
        <v>17.8</v>
      </c>
      <c r="GE111">
        <v>18.399999999999999</v>
      </c>
      <c r="GF111">
        <v>49.424049119999999</v>
      </c>
      <c r="GG111">
        <v>7.61113222</v>
      </c>
      <c r="GH111">
        <v>3250</v>
      </c>
      <c r="GI111">
        <v>3184</v>
      </c>
      <c r="GJ111">
        <v>10.6</v>
      </c>
      <c r="GK111">
        <v>10.3</v>
      </c>
      <c r="GL111">
        <v>11.1</v>
      </c>
      <c r="GM111">
        <v>10.1</v>
      </c>
      <c r="GN111">
        <v>8.1</v>
      </c>
      <c r="GO111">
        <v>7.8</v>
      </c>
      <c r="GP111">
        <v>9.6999999999999993</v>
      </c>
      <c r="GQ111">
        <v>9.3000000000000007</v>
      </c>
      <c r="GR111">
        <v>33786</v>
      </c>
      <c r="GS111">
        <v>34678</v>
      </c>
      <c r="GT111">
        <v>0.71</v>
      </c>
      <c r="GU111">
        <v>0.64</v>
      </c>
      <c r="GV111">
        <v>0.96</v>
      </c>
      <c r="GW111">
        <v>0.94</v>
      </c>
      <c r="GX111">
        <v>1.06</v>
      </c>
      <c r="GY111">
        <v>1.07</v>
      </c>
      <c r="GZ111">
        <v>0.8</v>
      </c>
      <c r="HA111">
        <v>0.79</v>
      </c>
      <c r="HB111">
        <v>2909</v>
      </c>
      <c r="HC111">
        <v>117</v>
      </c>
      <c r="HD111">
        <v>350</v>
      </c>
      <c r="HE111">
        <v>35</v>
      </c>
      <c r="HF111">
        <v>544</v>
      </c>
      <c r="HG111">
        <v>39</v>
      </c>
      <c r="HH111">
        <v>160</v>
      </c>
      <c r="HI111">
        <v>13</v>
      </c>
      <c r="HJ111">
        <v>2154</v>
      </c>
      <c r="HK111">
        <v>57</v>
      </c>
      <c r="HL111">
        <v>204</v>
      </c>
      <c r="HM111">
        <v>29</v>
      </c>
      <c r="HN111">
        <v>120</v>
      </c>
      <c r="HO111" t="s">
        <v>746</v>
      </c>
      <c r="HP111">
        <v>3.7719999999999998</v>
      </c>
      <c r="HQ111" t="s">
        <v>162</v>
      </c>
      <c r="HR111" t="s">
        <v>111</v>
      </c>
    </row>
    <row r="112" spans="2:226" ht="14.25" hidden="1" customHeight="1" x14ac:dyDescent="0.3">
      <c r="B112">
        <f t="shared" si="104"/>
        <v>7124</v>
      </c>
      <c r="C112" t="str">
        <f t="shared" si="105"/>
        <v>A6</v>
      </c>
      <c r="D112" s="132">
        <f t="shared" si="106"/>
        <v>130</v>
      </c>
      <c r="E112" s="123">
        <f>VLOOKUP($EA112,'4-DZ-Nr.-Mapping'!$A:$J,E$4,FALSE)</f>
        <v>0</v>
      </c>
      <c r="F112" s="123">
        <f>VLOOKUP($EA112,'4-DZ-Nr.-Mapping'!$A:$J,F$4,FALSE)</f>
        <v>0</v>
      </c>
      <c r="G112" s="106" t="str">
        <f t="shared" si="107"/>
        <v>O - Mannheim</v>
      </c>
      <c r="H112" t="str">
        <f t="shared" si="108"/>
        <v>W - Saarbrücken</v>
      </c>
      <c r="I112" s="106" t="str">
        <f>VLOOKUP($EA112,'4-DZ-Nr.-Mapping'!$A:$N,I$4,FALSE)</f>
        <v xml:space="preserve"> </v>
      </c>
      <c r="J112" s="106" t="str">
        <f>VLOOKUP($EA112,'4-DZ-Nr.-Mapping'!$A:$N,J$4,FALSE)</f>
        <v xml:space="preserve"> </v>
      </c>
      <c r="K112" s="106" t="str">
        <f>VLOOKUP($EA112,'4-DZ-Nr.-Mapping'!$A:$N,K$4,FALSE)</f>
        <v xml:space="preserve"> </v>
      </c>
      <c r="L112" s="106" t="str">
        <f>VLOOKUP($EA112,'4-DZ-Nr.-Mapping'!$A:$N,L$4,FALSE)</f>
        <v xml:space="preserve"> </v>
      </c>
      <c r="M112" s="106" t="str">
        <f>VLOOKUP($EA112,'4-DZ-Nr.-Mapping'!$A:$N,M$4,FALSE)</f>
        <v xml:space="preserve"> </v>
      </c>
      <c r="N112" s="106" t="str">
        <f t="shared" si="109"/>
        <v>8+1</v>
      </c>
      <c r="P112" s="203">
        <f t="shared" si="110"/>
        <v>0.48815316268246245</v>
      </c>
      <c r="Q112" s="126">
        <f t="shared" si="169"/>
        <v>4615</v>
      </c>
      <c r="R112" s="126">
        <f t="shared" si="147"/>
        <v>2258.0129999999999</v>
      </c>
      <c r="S112" s="126">
        <f t="shared" si="161"/>
        <v>1865.7599518722234</v>
      </c>
      <c r="T112" s="126">
        <f t="shared" si="162"/>
        <v>2656.3362026655382</v>
      </c>
      <c r="U112" s="126">
        <f t="shared" si="163"/>
        <v>94.869150095197796</v>
      </c>
      <c r="V112" s="126">
        <f t="shared" si="113"/>
        <v>4616.9653046329595</v>
      </c>
      <c r="W112" s="125">
        <f t="shared" si="111"/>
        <v>0.51184683731753755</v>
      </c>
      <c r="X112" s="126">
        <f t="shared" si="170"/>
        <v>4839</v>
      </c>
      <c r="Y112" s="126">
        <f t="shared" si="114"/>
        <v>2341.4380000000001</v>
      </c>
      <c r="Z112" s="126">
        <f t="shared" si="164"/>
        <v>1956.3190481277768</v>
      </c>
      <c r="AA112" s="126">
        <f t="shared" si="165"/>
        <v>2785.2677973344621</v>
      </c>
      <c r="AB112" s="126">
        <f t="shared" si="166"/>
        <v>99.473849904802194</v>
      </c>
      <c r="AC112" s="126">
        <f t="shared" si="148"/>
        <v>4841.0606953670413</v>
      </c>
      <c r="AD112" s="1"/>
      <c r="AE112" s="106" t="e">
        <f t="shared" si="112"/>
        <v>#N/A</v>
      </c>
      <c r="AF112" s="106" t="str">
        <f t="shared" si="149"/>
        <v>-</v>
      </c>
      <c r="AG112" s="106" t="str">
        <f t="shared" si="115"/>
        <v>A6</v>
      </c>
      <c r="AH112" s="106">
        <f t="shared" si="150"/>
        <v>7124</v>
      </c>
      <c r="AI112" s="106" t="str">
        <f t="shared" si="151"/>
        <v xml:space="preserve"> </v>
      </c>
      <c r="AJ112" s="106" t="str">
        <f t="shared" si="116"/>
        <v xml:space="preserve"> </v>
      </c>
      <c r="AK112" s="1"/>
      <c r="AL112" s="126">
        <f t="shared" si="171"/>
        <v>4615</v>
      </c>
      <c r="AM112" s="126">
        <f t="shared" si="171"/>
        <v>2258.0129999999999</v>
      </c>
      <c r="AN112" s="126">
        <f t="shared" si="171"/>
        <v>1865.7599518722234</v>
      </c>
      <c r="AO112" s="126">
        <f t="shared" si="171"/>
        <v>2656.3362026655382</v>
      </c>
      <c r="AP112" s="126">
        <f t="shared" si="171"/>
        <v>94.869150095197796</v>
      </c>
      <c r="AQ112" s="126">
        <f t="shared" si="171"/>
        <v>4616.9653046329595</v>
      </c>
      <c r="AR112" s="126" t="e">
        <f t="shared" si="172"/>
        <v>#N/A</v>
      </c>
      <c r="AS112" s="126" t="e">
        <f t="shared" si="172"/>
        <v>#N/A</v>
      </c>
      <c r="AT112" s="126" t="e">
        <f t="shared" si="172"/>
        <v>#N/A</v>
      </c>
      <c r="AU112" s="126" t="e">
        <f t="shared" si="172"/>
        <v>#N/A</v>
      </c>
      <c r="AV112" s="126" t="e">
        <f t="shared" si="172"/>
        <v>#N/A</v>
      </c>
      <c r="AW112" s="126" t="e">
        <f t="shared" si="172"/>
        <v>#N/A</v>
      </c>
      <c r="AX112" s="1"/>
      <c r="AY112" s="126" t="e">
        <f t="shared" si="117"/>
        <v>#VALUE!</v>
      </c>
      <c r="AZ112" s="126" t="e">
        <f t="shared" si="118"/>
        <v>#VALUE!</v>
      </c>
      <c r="BA112" s="126" t="e">
        <f t="shared" si="119"/>
        <v>#VALUE!</v>
      </c>
      <c r="BB112" s="126" t="e">
        <f t="shared" si="120"/>
        <v>#VALUE!</v>
      </c>
      <c r="BC112" s="126" t="e">
        <f t="shared" si="121"/>
        <v>#N/A</v>
      </c>
      <c r="BD112" s="126" t="e">
        <f t="shared" si="122"/>
        <v>#N/A</v>
      </c>
      <c r="BE112" s="126" t="e">
        <f t="shared" si="123"/>
        <v>#N/A</v>
      </c>
      <c r="BF112" s="126" t="e">
        <f t="shared" si="124"/>
        <v>#N/A</v>
      </c>
      <c r="BG112" s="1"/>
      <c r="BH112" s="128" t="e">
        <f>VLOOKUP(BH$6,'1-Konfiguration'!$C$14:$D$17,2,FALSE)*AY112 / 100 / 1000</f>
        <v>#VALUE!</v>
      </c>
      <c r="BI112" s="128" t="e">
        <f>VLOOKUP(BI$6,'1-Konfiguration'!$C$14:$D$17,2,FALSE)*AZ112 / 100 / 1000</f>
        <v>#VALUE!</v>
      </c>
      <c r="BJ112" s="128" t="e">
        <f>VLOOKUP(BJ$6,'1-Konfiguration'!$C$14:$D$17,2,FALSE)*BA112 / 100 / 1000</f>
        <v>#VALUE!</v>
      </c>
      <c r="BK112" s="128" t="e">
        <f>VLOOKUP(BK$6,'1-Konfiguration'!$C$14:$D$17,2,FALSE)*BB112 / 100 / 1000</f>
        <v>#VALUE!</v>
      </c>
      <c r="BL112" s="128" t="e">
        <f>VLOOKUP(BL$6,'1-Konfiguration'!$C$14:$D$17,2,FALSE)*BC112 / 100 / 1000</f>
        <v>#N/A</v>
      </c>
      <c r="BM112" s="128" t="e">
        <f>VLOOKUP(BM$6,'1-Konfiguration'!$C$14:$D$17,2,FALSE)*BD112 / 100 / 1000</f>
        <v>#N/A</v>
      </c>
      <c r="BN112" s="128" t="e">
        <f>VLOOKUP(BN$6,'1-Konfiguration'!$C$14:$D$17,2,FALSE)*BE112 / 100 / 1000</f>
        <v>#N/A</v>
      </c>
      <c r="BO112" s="128" t="e">
        <f>VLOOKUP(BO$6,'1-Konfiguration'!$C$14:$D$17,2,FALSE)*BF112 / 100 / 1000</f>
        <v>#N/A</v>
      </c>
      <c r="BP112" s="128"/>
      <c r="BQ112" s="214" t="e">
        <f t="shared" si="125"/>
        <v>#VALUE!</v>
      </c>
      <c r="BR112" s="214" t="e">
        <f t="shared" si="126"/>
        <v>#VALUE!</v>
      </c>
      <c r="BS112" s="214" t="e">
        <f t="shared" si="127"/>
        <v>#VALUE!</v>
      </c>
      <c r="BT112" s="215" t="e">
        <f t="shared" si="128"/>
        <v>#VALUE!</v>
      </c>
      <c r="BU112" s="216" t="e">
        <f>BQ112*VLOOKUP(BU$6,'1-Konfiguration'!$C$23:$K$26,5,FALSE)</f>
        <v>#VALUE!</v>
      </c>
      <c r="BV112" s="216" t="e">
        <f>BR112*VLOOKUP(BV$6,'1-Konfiguration'!$C$23:$K$26,5,FALSE)</f>
        <v>#VALUE!</v>
      </c>
      <c r="BW112" s="216" t="e">
        <f>BS112*VLOOKUP(BW$6,'1-Konfiguration'!$C$23:$K$26,5,FALSE)</f>
        <v>#VALUE!</v>
      </c>
      <c r="BX112" s="216" t="e">
        <f>BT112*VLOOKUP(BX$6,'1-Konfiguration'!$C$23:$K$26,5,FALSE)</f>
        <v>#VALUE!</v>
      </c>
      <c r="BY112" s="216" t="e">
        <f t="shared" si="129"/>
        <v>#VALUE!</v>
      </c>
      <c r="BZ112" s="216" t="e">
        <f>BQ112*VLOOKUP(BZ$6,'1-Konfiguration'!$C$23:$K$26,9,FALSE)</f>
        <v>#VALUE!</v>
      </c>
      <c r="CA112" s="216" t="e">
        <f>BR112*VLOOKUP(CA$6,'1-Konfiguration'!$C$23:$K$26,9,FALSE)</f>
        <v>#VALUE!</v>
      </c>
      <c r="CB112" s="216" t="e">
        <f>BS112*VLOOKUP(CB$6,'1-Konfiguration'!$C$23:$K$26,9,FALSE)</f>
        <v>#VALUE!</v>
      </c>
      <c r="CC112" s="216" t="e">
        <f>BT112*VLOOKUP(CC$6,'1-Konfiguration'!$C$23:$K$26,9,FALSE)</f>
        <v>#VALUE!</v>
      </c>
      <c r="CD112" s="216" t="e">
        <f t="shared" si="130"/>
        <v>#VALUE!</v>
      </c>
      <c r="CE112" s="2"/>
      <c r="CF112" s="128" t="e">
        <f t="shared" si="131"/>
        <v>#VALUE!</v>
      </c>
      <c r="CG112" s="128" t="e">
        <f t="shared" si="132"/>
        <v>#VALUE!</v>
      </c>
      <c r="CH112" s="128" t="e">
        <f t="shared" si="133"/>
        <v>#VALUE!</v>
      </c>
      <c r="CI112" s="128" t="e">
        <f t="shared" si="134"/>
        <v>#VALUE!</v>
      </c>
      <c r="CJ112" s="128" t="e">
        <f t="shared" si="135"/>
        <v>#VALUE!</v>
      </c>
      <c r="CK112" s="128" t="e">
        <f t="shared" si="136"/>
        <v>#VALUE!</v>
      </c>
      <c r="CL112" s="128" t="e">
        <f t="shared" si="137"/>
        <v>#VALUE!</v>
      </c>
      <c r="CM112" s="128" t="e">
        <f t="shared" si="138"/>
        <v>#VALUE!</v>
      </c>
      <c r="CN112" s="2"/>
      <c r="CO112" s="128" t="e">
        <f>MMULT($BH112:$BK112,'1-Konfiguration'!D$23:D$26)+MMULT($BL112:$BO112,'1-Konfiguration'!D$23:D$26)</f>
        <v>#VALUE!</v>
      </c>
      <c r="CP112" s="128" t="e">
        <f>MMULT($BH112:$BK112,'1-Konfiguration'!E$23:E$26)+MMULT($BL112:$BO112,'1-Konfiguration'!E$23:E$26)</f>
        <v>#VALUE!</v>
      </c>
      <c r="CQ112" s="128" t="e">
        <f>MMULT($BH112:$BK112,'1-Konfiguration'!F$23:F$26)+MMULT($BL112:$BO112,'1-Konfiguration'!F$23:F$26)</f>
        <v>#VALUE!</v>
      </c>
      <c r="CR112" s="128" t="e">
        <f>MMULT($BH112:$BK112,'1-Konfiguration'!G$23:G$26)+MMULT($BL112:$BO112,'1-Konfiguration'!G$23:G$26)</f>
        <v>#VALUE!</v>
      </c>
      <c r="CS112" s="128" t="e">
        <f>MMULT($BH112:$BK112,'1-Konfiguration'!H$23:H$26)+MMULT($BL112:$BO112,'1-Konfiguration'!H$23:H$26)</f>
        <v>#VALUE!</v>
      </c>
      <c r="CT112" s="128" t="e">
        <f>MMULT($BH112:$BK112,'1-Konfiguration'!I$23:I$26)+MMULT($BL112:$BO112,'1-Konfiguration'!I$23:I$26)</f>
        <v>#VALUE!</v>
      </c>
      <c r="CU112" s="128" t="e">
        <f>MMULT($BH112:$BK112,'1-Konfiguration'!J$23:J$26)+MMULT($BL112:$BO112,'1-Konfiguration'!J$23:J$26)</f>
        <v>#VALUE!</v>
      </c>
      <c r="CV112" s="128" t="e">
        <f>MMULT($BH112:$BK112,'1-Konfiguration'!K$23:K$26)+MMULT($BL112:$BO112,'1-Konfiguration'!K$23:K$26)</f>
        <v>#VALUE!</v>
      </c>
      <c r="CX112" s="106"/>
      <c r="CY112" s="106"/>
      <c r="CZ112" s="106"/>
      <c r="DA112" s="106"/>
      <c r="DB112" s="106"/>
      <c r="DC112" s="106"/>
      <c r="DD112" s="106"/>
      <c r="DE112" s="106"/>
      <c r="DF112" s="117" t="e">
        <f>IF(CF112&gt;'5-Colouring_uMap'!B$15,'5-Colouring_uMap'!C$15,IF(CF112&gt;'5-Colouring_uMap'!B$14,'5-Colouring_uMap'!C$14,IF(CF112&gt;'5-Colouring_uMap'!B$13,'5-Colouring_uMap'!C$13,IF(CF112&gt;'5-Colouring_uMap'!B$12,'5-Colouring_uMap'!C$12,IF(CF112&gt;'5-Colouring_uMap'!B$11,'5-Colouring_uMap'!C$11,IF(CF112&gt;'5-Colouring_uMap'!B$10,'5-Colouring_uMap'!C$10,IF(CF112&gt;'5-Colouring_uMap'!B$9,'5-Colouring_uMap'!C$9,IF(CF112&gt;'5-Colouring_uMap'!B$8,'5-Colouring_uMap'!C$8,IF(CF112&gt;'5-Colouring_uMap'!B$7,'5-Colouring_uMap'!C$7)))))))))</f>
        <v>#VALUE!</v>
      </c>
      <c r="DG112" s="117" t="e">
        <f>IF(CG112&gt;'5-Colouring_uMap'!E$15,'5-Colouring_uMap'!F$15,IF(CG112&gt;'5-Colouring_uMap'!E$14,'5-Colouring_uMap'!F$14,IF(CG112&gt;'5-Colouring_uMap'!E$13,'5-Colouring_uMap'!F$13,IF(CG112&gt;'5-Colouring_uMap'!E$12,'5-Colouring_uMap'!F$12,IF(CG112&gt;'5-Colouring_uMap'!E$11,'5-Colouring_uMap'!F$11,IF(CG112&gt;'5-Colouring_uMap'!E$10,'5-Colouring_uMap'!F$10,IF(CG112&gt;'5-Colouring_uMap'!E$9,'5-Colouring_uMap'!F$9,IF(CG112&gt;'5-Colouring_uMap'!E$8,'5-Colouring_uMap'!F$8,IF(CG112&gt;'5-Colouring_uMap'!E$7,'5-Colouring_uMap'!F$7)))))))))</f>
        <v>#VALUE!</v>
      </c>
      <c r="DH112" s="117" t="e">
        <f>IF(CH112&gt;'5-Colouring_uMap'!H$15,'5-Colouring_uMap'!I$15,IF(CH112&gt;'5-Colouring_uMap'!H$14,'5-Colouring_uMap'!I$14,IF(CH112&gt;'5-Colouring_uMap'!H$13,'5-Colouring_uMap'!I$13,IF(CH112&gt;'5-Colouring_uMap'!H$12,'5-Colouring_uMap'!I$12,IF(CH112&gt;'5-Colouring_uMap'!H$11,'5-Colouring_uMap'!I$11,IF(CH112&gt;'5-Colouring_uMap'!H$10,'5-Colouring_uMap'!I$10,IF(CH112&gt;'5-Colouring_uMap'!H$9,'5-Colouring_uMap'!I$9,IF(CH112&gt;'5-Colouring_uMap'!H$8,'5-Colouring_uMap'!I$8,IF(CH112&gt;'5-Colouring_uMap'!H$7,'5-Colouring_uMap'!I$7)))))))))</f>
        <v>#VALUE!</v>
      </c>
      <c r="DI112" s="117" t="e">
        <f>IF(CI112&gt;'5-Colouring_uMap'!K$15,'5-Colouring_uMap'!L$15,IF(CI112&gt;'5-Colouring_uMap'!K$14,'5-Colouring_uMap'!L$14,IF(CI112&gt;'5-Colouring_uMap'!K$13,'5-Colouring_uMap'!L$13,IF(CI112&gt;'5-Colouring_uMap'!K$12,'5-Colouring_uMap'!L$12,IF(CI112&gt;'5-Colouring_uMap'!K$11,'5-Colouring_uMap'!L$11,IF(CI112&gt;'5-Colouring_uMap'!K$10,'5-Colouring_uMap'!L$10,IF(CI112&gt;'5-Colouring_uMap'!K$9,'5-Colouring_uMap'!L$9,IF(CI112&gt;'5-Colouring_uMap'!K$8,'5-Colouring_uMap'!L$8,IF(CI112&gt;'5-Colouring_uMap'!K$7,'5-Colouring_uMap'!L$7)))))))))</f>
        <v>#VALUE!</v>
      </c>
      <c r="DJ112" s="117" t="e">
        <f>IF(CJ112&gt;'5-Colouring_uMap'!N$15,'5-Colouring_uMap'!O$15,IF(CJ112&gt;'5-Colouring_uMap'!N$14,'5-Colouring_uMap'!O$14,IF(CJ112&gt;'5-Colouring_uMap'!N$13,'5-Colouring_uMap'!O$13,IF(CJ112&gt;'5-Colouring_uMap'!N$12,'5-Colouring_uMap'!O$12,IF(CJ112&gt;'5-Colouring_uMap'!N$11,'5-Colouring_uMap'!O$11,IF(CJ112&gt;'5-Colouring_uMap'!N$10,'5-Colouring_uMap'!O$10,IF(CJ112&gt;'5-Colouring_uMap'!N$9,'5-Colouring_uMap'!O$9,IF(CJ112&gt;'5-Colouring_uMap'!N$8,'5-Colouring_uMap'!O$8,IF(CJ112&gt;'5-Colouring_uMap'!N$7,'5-Colouring_uMap'!O$7)))))))))</f>
        <v>#VALUE!</v>
      </c>
      <c r="DK112" s="117" t="e">
        <f>IF(CK112&gt;'5-Colouring_uMap'!Q$15,'5-Colouring_uMap'!R$15,IF(CK112&gt;'5-Colouring_uMap'!Q$14,'5-Colouring_uMap'!R$14,IF(CK112&gt;'5-Colouring_uMap'!Q$13,'5-Colouring_uMap'!R$13,IF(CK112&gt;'5-Colouring_uMap'!Q$12,'5-Colouring_uMap'!R$12,IF(CK112&gt;'5-Colouring_uMap'!Q$11,'5-Colouring_uMap'!R$11,IF(CK112&gt;'5-Colouring_uMap'!Q$10,'5-Colouring_uMap'!R$10,IF(CK112&gt;'5-Colouring_uMap'!Q$9,'5-Colouring_uMap'!R$9,IF(CK112&gt;'5-Colouring_uMap'!Q$8,'5-Colouring_uMap'!R$8,IF(CK112&gt;'5-Colouring_uMap'!Q$7,'5-Colouring_uMap'!R$7)))))))))</f>
        <v>#VALUE!</v>
      </c>
      <c r="DL112" s="117" t="e">
        <f>IF(CL112&gt;'5-Colouring_uMap'!T$15,'5-Colouring_uMap'!U$15,IF(CL112&gt;'5-Colouring_uMap'!T$14,'5-Colouring_uMap'!U$14,IF(CL112&gt;'5-Colouring_uMap'!T$13,'5-Colouring_uMap'!U$13,IF(CL112&gt;'5-Colouring_uMap'!T$12,'5-Colouring_uMap'!U$12,IF(CL112&gt;'5-Colouring_uMap'!T$11,'5-Colouring_uMap'!U$11,IF(CL112&gt;'5-Colouring_uMap'!T$10,'5-Colouring_uMap'!U$10,IF(CL112&gt;'5-Colouring_uMap'!T$9,'5-Colouring_uMap'!U$9,IF(CL112&gt;'5-Colouring_uMap'!T$8,'5-Colouring_uMap'!U$8,IF(CL112&gt;'5-Colouring_uMap'!T$7,'5-Colouring_uMap'!U$7)))))))))</f>
        <v>#VALUE!</v>
      </c>
      <c r="DM112" s="117" t="e">
        <f>IF(CM112&gt;'5-Colouring_uMap'!W$15,'5-Colouring_uMap'!X$15,IF(CM112&gt;'5-Colouring_uMap'!W$14,'5-Colouring_uMap'!X$14,IF(CM112&gt;'5-Colouring_uMap'!W$13,'5-Colouring_uMap'!X$13,IF(CM112&gt;'5-Colouring_uMap'!W$12,'5-Colouring_uMap'!X$12,IF(CM112&gt;'5-Colouring_uMap'!W$11,'5-Colouring_uMap'!X$11,IF(CM112&gt;'5-Colouring_uMap'!W$10,'5-Colouring_uMap'!X$10,IF(CM112&gt;'5-Colouring_uMap'!W$9,'5-Colouring_uMap'!X$9,IF(CM112&gt;'5-Colouring_uMap'!W$8,'5-Colouring_uMap'!X$8,IF(CM112&gt;'5-Colouring_uMap'!W$7,'5-Colouring_uMap'!X$7)))))))))</f>
        <v>#VALUE!</v>
      </c>
      <c r="DN112" s="117">
        <v>10</v>
      </c>
      <c r="DO112" s="159" t="s">
        <v>2093</v>
      </c>
      <c r="DP112" s="106" t="e">
        <f t="shared" si="139"/>
        <v>#VALUE!</v>
      </c>
      <c r="DQ112" s="106" t="e">
        <f t="shared" si="140"/>
        <v>#VALUE!</v>
      </c>
      <c r="DR112" s="106" t="e">
        <f t="shared" si="141"/>
        <v>#VALUE!</v>
      </c>
      <c r="DS112" s="106" t="e">
        <f t="shared" si="142"/>
        <v>#VALUE!</v>
      </c>
      <c r="DT112" s="106" t="e">
        <f t="shared" si="143"/>
        <v>#VALUE!</v>
      </c>
      <c r="DU112" s="106" t="e">
        <f t="shared" si="144"/>
        <v>#VALUE!</v>
      </c>
      <c r="DV112" s="106" t="e">
        <f t="shared" si="145"/>
        <v>#VALUE!</v>
      </c>
      <c r="DW112" s="106" t="e">
        <f t="shared" si="146"/>
        <v>#VALUE!</v>
      </c>
      <c r="DX112" t="s">
        <v>2080</v>
      </c>
      <c r="DY112">
        <v>2018</v>
      </c>
      <c r="DZ112">
        <v>6512</v>
      </c>
      <c r="EA112">
        <v>7124</v>
      </c>
      <c r="EB112" t="s">
        <v>742</v>
      </c>
      <c r="EC112">
        <v>7</v>
      </c>
      <c r="ED112" t="s">
        <v>681</v>
      </c>
      <c r="EE112" t="s">
        <v>100</v>
      </c>
      <c r="EF112">
        <v>6</v>
      </c>
      <c r="EH112" t="s">
        <v>101</v>
      </c>
      <c r="EI112" t="s">
        <v>553</v>
      </c>
      <c r="EJ112" t="s">
        <v>740</v>
      </c>
      <c r="EK112" t="s">
        <v>159</v>
      </c>
      <c r="EL112" t="s">
        <v>683</v>
      </c>
      <c r="EM112" t="s">
        <v>743</v>
      </c>
      <c r="EN112" t="s">
        <v>160</v>
      </c>
      <c r="EO112">
        <v>6</v>
      </c>
      <c r="EP112">
        <v>329</v>
      </c>
      <c r="EQ112">
        <v>64781</v>
      </c>
      <c r="ER112">
        <v>31803</v>
      </c>
      <c r="ES112">
        <v>32978</v>
      </c>
      <c r="ET112">
        <v>9454</v>
      </c>
      <c r="EU112">
        <v>4615</v>
      </c>
      <c r="EV112">
        <v>4839</v>
      </c>
      <c r="EW112">
        <v>14.6</v>
      </c>
      <c r="EX112">
        <v>0.94</v>
      </c>
      <c r="EY112">
        <v>0.69</v>
      </c>
      <c r="EZ112">
        <v>1.07</v>
      </c>
      <c r="FA112">
        <v>3661</v>
      </c>
      <c r="FB112">
        <v>13.3</v>
      </c>
      <c r="FC112">
        <v>775</v>
      </c>
      <c r="FD112">
        <v>26.6</v>
      </c>
      <c r="FI112" t="s">
        <v>108</v>
      </c>
      <c r="FJ112" t="s">
        <v>108</v>
      </c>
      <c r="FK112">
        <v>82.8</v>
      </c>
      <c r="FL112">
        <v>7.1</v>
      </c>
      <c r="FM112">
        <v>0.6</v>
      </c>
      <c r="FN112">
        <v>0.9</v>
      </c>
      <c r="FO112">
        <v>3.4</v>
      </c>
      <c r="FP112">
        <v>10.9</v>
      </c>
      <c r="FQ112">
        <v>8.4</v>
      </c>
      <c r="FR112">
        <v>0.3</v>
      </c>
      <c r="FS112">
        <v>1.7</v>
      </c>
      <c r="FT112">
        <v>404001</v>
      </c>
      <c r="FU112">
        <v>5477647</v>
      </c>
      <c r="FZ112">
        <v>71378</v>
      </c>
      <c r="GA112">
        <v>34748</v>
      </c>
      <c r="GB112">
        <v>36630</v>
      </c>
      <c r="GC112">
        <v>17.8</v>
      </c>
      <c r="GD112">
        <v>17.899999999999999</v>
      </c>
      <c r="GE112">
        <v>17.8</v>
      </c>
      <c r="GF112">
        <v>49.443900560000003</v>
      </c>
      <c r="GG112">
        <v>7.6756809400000003</v>
      </c>
      <c r="GH112">
        <v>3145</v>
      </c>
      <c r="GI112">
        <v>3271</v>
      </c>
      <c r="GJ112">
        <v>9.9</v>
      </c>
      <c r="GK112">
        <v>9.9</v>
      </c>
      <c r="GL112">
        <v>11.8</v>
      </c>
      <c r="GM112">
        <v>8.6</v>
      </c>
      <c r="GN112">
        <v>8.3000000000000007</v>
      </c>
      <c r="GO112">
        <v>5.7</v>
      </c>
      <c r="GP112">
        <v>9.1</v>
      </c>
      <c r="GQ112">
        <v>8.9</v>
      </c>
      <c r="GR112">
        <v>34804</v>
      </c>
      <c r="GS112">
        <v>36863</v>
      </c>
      <c r="GT112">
        <v>0.72</v>
      </c>
      <c r="GU112">
        <v>0.65</v>
      </c>
      <c r="GV112">
        <v>0.95</v>
      </c>
      <c r="GW112">
        <v>0.95</v>
      </c>
      <c r="GX112">
        <v>1.07</v>
      </c>
      <c r="GY112">
        <v>1.08</v>
      </c>
      <c r="GZ112">
        <v>0.81</v>
      </c>
      <c r="HA112">
        <v>0.79</v>
      </c>
      <c r="HB112">
        <v>3087</v>
      </c>
      <c r="HC112">
        <v>130</v>
      </c>
      <c r="HD112">
        <v>358</v>
      </c>
      <c r="HE112">
        <v>22</v>
      </c>
      <c r="HF112">
        <v>552</v>
      </c>
      <c r="HG112">
        <v>41</v>
      </c>
      <c r="HH112">
        <v>165</v>
      </c>
      <c r="HI112">
        <v>5</v>
      </c>
      <c r="HJ112">
        <v>2261</v>
      </c>
      <c r="HK112">
        <v>63</v>
      </c>
      <c r="HL112">
        <v>208</v>
      </c>
      <c r="HM112">
        <v>17</v>
      </c>
      <c r="HN112">
        <v>130</v>
      </c>
      <c r="HO112" t="s">
        <v>744</v>
      </c>
      <c r="HP112">
        <v>1.7490000000000001</v>
      </c>
      <c r="HQ112" t="s">
        <v>162</v>
      </c>
      <c r="HR112" t="s">
        <v>111</v>
      </c>
    </row>
    <row r="113" spans="2:226" ht="14.25" hidden="1" customHeight="1" x14ac:dyDescent="0.3">
      <c r="B113" s="147">
        <f t="shared" si="104"/>
        <v>7125</v>
      </c>
      <c r="C113" s="147" t="str">
        <f t="shared" si="105"/>
        <v>A6</v>
      </c>
      <c r="D113" s="148">
        <f t="shared" si="106"/>
        <v>140</v>
      </c>
      <c r="E113" s="149">
        <f>VLOOKUP($EA113,'4-DZ-Nr.-Mapping'!$A:$J,E$4,FALSE)</f>
        <v>0</v>
      </c>
      <c r="F113" s="149">
        <f>VLOOKUP($EA113,'4-DZ-Nr.-Mapping'!$A:$J,F$4,FALSE)</f>
        <v>0</v>
      </c>
      <c r="G113" s="150" t="str">
        <f t="shared" si="107"/>
        <v>O - Mannheim</v>
      </c>
      <c r="H113" s="147" t="str">
        <f t="shared" si="108"/>
        <v>W - Saarbrücken</v>
      </c>
      <c r="I113" s="150" t="str">
        <f>VLOOKUP($EA113,'4-DZ-Nr.-Mapping'!$A:$N,I$4,FALSE)</f>
        <v>keine Daten</v>
      </c>
      <c r="J113" s="150" t="str">
        <f>VLOOKUP($EA113,'4-DZ-Nr.-Mapping'!$A:$N,J$4,FALSE)</f>
        <v xml:space="preserve"> </v>
      </c>
      <c r="K113" s="150" t="str">
        <f>VLOOKUP($EA113,'4-DZ-Nr.-Mapping'!$A:$N,K$4,FALSE)</f>
        <v xml:space="preserve"> </v>
      </c>
      <c r="L113" s="150" t="str">
        <f>VLOOKUP($EA113,'4-DZ-Nr.-Mapping'!$A:$N,L$4,FALSE)</f>
        <v xml:space="preserve"> </v>
      </c>
      <c r="M113" s="150" t="str">
        <f>VLOOKUP($EA113,'4-DZ-Nr.-Mapping'!$A:$N,M$4,FALSE)</f>
        <v xml:space="preserve"> </v>
      </c>
      <c r="N113" s="150" t="str">
        <f t="shared" si="109"/>
        <v>8+1</v>
      </c>
      <c r="O113" s="147"/>
      <c r="P113" s="203" t="str">
        <f t="shared" si="110"/>
        <v>-</v>
      </c>
      <c r="Q113" s="126" t="str">
        <f t="shared" si="169"/>
        <v>-</v>
      </c>
      <c r="R113" s="190" t="e">
        <f t="shared" si="147"/>
        <v>#DIV/0!</v>
      </c>
      <c r="S113" s="190" t="e">
        <f t="shared" si="161"/>
        <v>#VALUE!</v>
      </c>
      <c r="T113" s="190" t="e">
        <f t="shared" si="162"/>
        <v>#VALUE!</v>
      </c>
      <c r="U113" s="153" t="e">
        <f t="shared" si="163"/>
        <v>#VALUE!</v>
      </c>
      <c r="V113" s="190" t="e">
        <f t="shared" si="113"/>
        <v>#VALUE!</v>
      </c>
      <c r="W113" s="152" t="e">
        <f t="shared" si="111"/>
        <v>#DIV/0!</v>
      </c>
      <c r="X113" s="153">
        <f t="shared" si="170"/>
        <v>0</v>
      </c>
      <c r="Y113" s="190" t="e">
        <f t="shared" si="114"/>
        <v>#DIV/0!</v>
      </c>
      <c r="Z113" s="190" t="e">
        <f t="shared" si="164"/>
        <v>#DIV/0!</v>
      </c>
      <c r="AA113" s="190" t="e">
        <f t="shared" si="165"/>
        <v>#DIV/0!</v>
      </c>
      <c r="AB113" s="153" t="e">
        <f t="shared" si="166"/>
        <v>#DIV/0!</v>
      </c>
      <c r="AC113" s="153" t="e">
        <f t="shared" si="148"/>
        <v>#DIV/0!</v>
      </c>
      <c r="AD113" s="154"/>
      <c r="AE113" s="106" t="e">
        <f t="shared" si="112"/>
        <v>#N/A</v>
      </c>
      <c r="AF113" s="150" t="str">
        <f t="shared" si="149"/>
        <v>-</v>
      </c>
      <c r="AG113" s="150" t="str">
        <f t="shared" si="115"/>
        <v>A6</v>
      </c>
      <c r="AH113" s="150">
        <f t="shared" si="150"/>
        <v>7125</v>
      </c>
      <c r="AI113" s="150" t="str">
        <f t="shared" si="151"/>
        <v xml:space="preserve"> </v>
      </c>
      <c r="AJ113" s="134" t="str">
        <f t="shared" si="116"/>
        <v xml:space="preserve"> </v>
      </c>
      <c r="AK113" s="154"/>
      <c r="AL113" s="153" t="str">
        <f t="shared" si="171"/>
        <v>-</v>
      </c>
      <c r="AM113" s="153" t="e">
        <f t="shared" si="171"/>
        <v>#DIV/0!</v>
      </c>
      <c r="AN113" s="153" t="e">
        <f t="shared" si="171"/>
        <v>#VALUE!</v>
      </c>
      <c r="AO113" s="153" t="e">
        <f t="shared" si="171"/>
        <v>#VALUE!</v>
      </c>
      <c r="AP113" s="153" t="e">
        <f t="shared" si="171"/>
        <v>#VALUE!</v>
      </c>
      <c r="AQ113" s="153" t="e">
        <f t="shared" si="171"/>
        <v>#VALUE!</v>
      </c>
      <c r="AR113" s="153" t="e">
        <f t="shared" si="172"/>
        <v>#N/A</v>
      </c>
      <c r="AS113" s="153" t="e">
        <f t="shared" si="172"/>
        <v>#N/A</v>
      </c>
      <c r="AT113" s="153" t="e">
        <f t="shared" si="172"/>
        <v>#N/A</v>
      </c>
      <c r="AU113" s="153" t="e">
        <f t="shared" si="172"/>
        <v>#N/A</v>
      </c>
      <c r="AV113" s="153" t="e">
        <f t="shared" si="172"/>
        <v>#N/A</v>
      </c>
      <c r="AW113" s="153" t="e">
        <f t="shared" si="172"/>
        <v>#N/A</v>
      </c>
      <c r="AX113" s="154"/>
      <c r="AY113" s="153" t="e">
        <f t="shared" si="117"/>
        <v>#DIV/0!</v>
      </c>
      <c r="AZ113" s="153" t="e">
        <f t="shared" si="118"/>
        <v>#VALUE!</v>
      </c>
      <c r="BA113" s="153" t="e">
        <f t="shared" si="119"/>
        <v>#VALUE!</v>
      </c>
      <c r="BB113" s="153" t="e">
        <f t="shared" si="120"/>
        <v>#VALUE!</v>
      </c>
      <c r="BC113" s="153" t="e">
        <f t="shared" si="121"/>
        <v>#N/A</v>
      </c>
      <c r="BD113" s="153" t="e">
        <f t="shared" si="122"/>
        <v>#N/A</v>
      </c>
      <c r="BE113" s="153" t="e">
        <f t="shared" si="123"/>
        <v>#N/A</v>
      </c>
      <c r="BF113" s="153" t="e">
        <f t="shared" si="124"/>
        <v>#N/A</v>
      </c>
      <c r="BG113" s="154"/>
      <c r="BH113" s="158" t="e">
        <f>VLOOKUP(BH$6,'1-Konfiguration'!$C$14:$D$17,2,FALSE)*AY113 / 100 / 1000</f>
        <v>#DIV/0!</v>
      </c>
      <c r="BI113" s="158" t="e">
        <f>VLOOKUP(BI$6,'1-Konfiguration'!$C$14:$D$17,2,FALSE)*AZ113 / 100 / 1000</f>
        <v>#VALUE!</v>
      </c>
      <c r="BJ113" s="158" t="e">
        <f>VLOOKUP(BJ$6,'1-Konfiguration'!$C$14:$D$17,2,FALSE)*BA113 / 100 / 1000</f>
        <v>#VALUE!</v>
      </c>
      <c r="BK113" s="158" t="e">
        <f>VLOOKUP(BK$6,'1-Konfiguration'!$C$14:$D$17,2,FALSE)*BB113 / 100 / 1000</f>
        <v>#VALUE!</v>
      </c>
      <c r="BL113" s="158" t="e">
        <f>VLOOKUP(BL$6,'1-Konfiguration'!$C$14:$D$17,2,FALSE)*BC113 / 100 / 1000</f>
        <v>#N/A</v>
      </c>
      <c r="BM113" s="158" t="e">
        <f>VLOOKUP(BM$6,'1-Konfiguration'!$C$14:$D$17,2,FALSE)*BD113 / 100 / 1000</f>
        <v>#N/A</v>
      </c>
      <c r="BN113" s="158" t="e">
        <f>VLOOKUP(BN$6,'1-Konfiguration'!$C$14:$D$17,2,FALSE)*BE113 / 100 / 1000</f>
        <v>#N/A</v>
      </c>
      <c r="BO113" s="158" t="e">
        <f>VLOOKUP(BO$6,'1-Konfiguration'!$C$14:$D$17,2,FALSE)*BF113 / 100 / 1000</f>
        <v>#N/A</v>
      </c>
      <c r="BP113" s="158"/>
      <c r="BQ113" s="214" t="e">
        <f t="shared" si="125"/>
        <v>#DIV/0!</v>
      </c>
      <c r="BR113" s="214" t="e">
        <f t="shared" si="126"/>
        <v>#VALUE!</v>
      </c>
      <c r="BS113" s="214" t="e">
        <f t="shared" si="127"/>
        <v>#VALUE!</v>
      </c>
      <c r="BT113" s="215" t="e">
        <f t="shared" si="128"/>
        <v>#VALUE!</v>
      </c>
      <c r="BU113" s="216" t="e">
        <f>BQ113*VLOOKUP(BU$6,'1-Konfiguration'!$C$23:$K$26,5,FALSE)</f>
        <v>#DIV/0!</v>
      </c>
      <c r="BV113" s="216" t="e">
        <f>BR113*VLOOKUP(BV$6,'1-Konfiguration'!$C$23:$K$26,5,FALSE)</f>
        <v>#VALUE!</v>
      </c>
      <c r="BW113" s="216" t="e">
        <f>BS113*VLOOKUP(BW$6,'1-Konfiguration'!$C$23:$K$26,5,FALSE)</f>
        <v>#VALUE!</v>
      </c>
      <c r="BX113" s="216" t="e">
        <f>BT113*VLOOKUP(BX$6,'1-Konfiguration'!$C$23:$K$26,5,FALSE)</f>
        <v>#VALUE!</v>
      </c>
      <c r="BY113" s="216" t="e">
        <f t="shared" si="129"/>
        <v>#DIV/0!</v>
      </c>
      <c r="BZ113" s="216" t="e">
        <f>BQ113*VLOOKUP(BZ$6,'1-Konfiguration'!$C$23:$K$26,9,FALSE)</f>
        <v>#DIV/0!</v>
      </c>
      <c r="CA113" s="216" t="e">
        <f>BR113*VLOOKUP(CA$6,'1-Konfiguration'!$C$23:$K$26,9,FALSE)</f>
        <v>#VALUE!</v>
      </c>
      <c r="CB113" s="216" t="e">
        <f>BS113*VLOOKUP(CB$6,'1-Konfiguration'!$C$23:$K$26,9,FALSE)</f>
        <v>#VALUE!</v>
      </c>
      <c r="CC113" s="216" t="e">
        <f>BT113*VLOOKUP(CC$6,'1-Konfiguration'!$C$23:$K$26,9,FALSE)</f>
        <v>#VALUE!</v>
      </c>
      <c r="CD113" s="216" t="e">
        <f t="shared" si="130"/>
        <v>#DIV/0!</v>
      </c>
      <c r="CE113" s="155"/>
      <c r="CF113" s="158" t="e">
        <f t="shared" si="131"/>
        <v>#DIV/0!</v>
      </c>
      <c r="CG113" s="158" t="e">
        <f t="shared" si="132"/>
        <v>#DIV/0!</v>
      </c>
      <c r="CH113" s="158" t="e">
        <f t="shared" si="133"/>
        <v>#DIV/0!</v>
      </c>
      <c r="CI113" s="158" t="e">
        <f t="shared" si="134"/>
        <v>#DIV/0!</v>
      </c>
      <c r="CJ113" s="158" t="e">
        <f t="shared" si="135"/>
        <v>#DIV/0!</v>
      </c>
      <c r="CK113" s="158" t="e">
        <f t="shared" si="136"/>
        <v>#DIV/0!</v>
      </c>
      <c r="CL113" s="158" t="e">
        <f t="shared" si="137"/>
        <v>#DIV/0!</v>
      </c>
      <c r="CM113" s="158" t="e">
        <f t="shared" si="138"/>
        <v>#DIV/0!</v>
      </c>
      <c r="CN113" s="155"/>
      <c r="CO113" s="128" t="e">
        <f>MMULT($BH113:$BK113,'1-Konfiguration'!D$23:D$26)+MMULT($BL113:$BO113,'1-Konfiguration'!D$23:D$26)</f>
        <v>#DIV/0!</v>
      </c>
      <c r="CP113" s="128" t="e">
        <f>MMULT($BH113:$BK113,'1-Konfiguration'!E$23:E$26)+MMULT($BL113:$BO113,'1-Konfiguration'!E$23:E$26)</f>
        <v>#DIV/0!</v>
      </c>
      <c r="CQ113" s="128" t="e">
        <f>MMULT($BH113:$BK113,'1-Konfiguration'!F$23:F$26)+MMULT($BL113:$BO113,'1-Konfiguration'!F$23:F$26)</f>
        <v>#DIV/0!</v>
      </c>
      <c r="CR113" s="128" t="e">
        <f>MMULT($BH113:$BK113,'1-Konfiguration'!G$23:G$26)+MMULT($BL113:$BO113,'1-Konfiguration'!G$23:G$26)</f>
        <v>#DIV/0!</v>
      </c>
      <c r="CS113" s="128" t="e">
        <f>MMULT($BH113:$BK113,'1-Konfiguration'!H$23:H$26)+MMULT($BL113:$BO113,'1-Konfiguration'!H$23:H$26)</f>
        <v>#DIV/0!</v>
      </c>
      <c r="CT113" s="128" t="e">
        <f>MMULT($BH113:$BK113,'1-Konfiguration'!I$23:I$26)+MMULT($BL113:$BO113,'1-Konfiguration'!I$23:I$26)</f>
        <v>#DIV/0!</v>
      </c>
      <c r="CU113" s="128" t="e">
        <f>MMULT($BH113:$BK113,'1-Konfiguration'!J$23:J$26)+MMULT($BL113:$BO113,'1-Konfiguration'!J$23:J$26)</f>
        <v>#DIV/0!</v>
      </c>
      <c r="CV113" s="128" t="e">
        <f>MMULT($BH113:$BK113,'1-Konfiguration'!K$23:K$26)+MMULT($BL113:$BO113,'1-Konfiguration'!K$23:K$26)</f>
        <v>#DIV/0!</v>
      </c>
      <c r="CW113" s="147"/>
      <c r="CX113" s="150"/>
      <c r="CY113" s="150"/>
      <c r="CZ113" s="150"/>
      <c r="DA113" s="150"/>
      <c r="DB113" s="150"/>
      <c r="DC113" s="150"/>
      <c r="DD113" s="150"/>
      <c r="DE113" s="150"/>
      <c r="DF113" s="117" t="e">
        <f>IF(CF113&gt;'5-Colouring_uMap'!B$15,'5-Colouring_uMap'!C$15,IF(CF113&gt;'5-Colouring_uMap'!B$14,'5-Colouring_uMap'!C$14,IF(CF113&gt;'5-Colouring_uMap'!B$13,'5-Colouring_uMap'!C$13,IF(CF113&gt;'5-Colouring_uMap'!B$12,'5-Colouring_uMap'!C$12,IF(CF113&gt;'5-Colouring_uMap'!B$11,'5-Colouring_uMap'!C$11,IF(CF113&gt;'5-Colouring_uMap'!B$10,'5-Colouring_uMap'!C$10,IF(CF113&gt;'5-Colouring_uMap'!B$9,'5-Colouring_uMap'!C$9,IF(CF113&gt;'5-Colouring_uMap'!B$8,'5-Colouring_uMap'!C$8,IF(CF113&gt;'5-Colouring_uMap'!B$7,'5-Colouring_uMap'!C$7)))))))))</f>
        <v>#DIV/0!</v>
      </c>
      <c r="DG113" s="117" t="e">
        <f>IF(CG113&gt;'5-Colouring_uMap'!E$15,'5-Colouring_uMap'!F$15,IF(CG113&gt;'5-Colouring_uMap'!E$14,'5-Colouring_uMap'!F$14,IF(CG113&gt;'5-Colouring_uMap'!E$13,'5-Colouring_uMap'!F$13,IF(CG113&gt;'5-Colouring_uMap'!E$12,'5-Colouring_uMap'!F$12,IF(CG113&gt;'5-Colouring_uMap'!E$11,'5-Colouring_uMap'!F$11,IF(CG113&gt;'5-Colouring_uMap'!E$10,'5-Colouring_uMap'!F$10,IF(CG113&gt;'5-Colouring_uMap'!E$9,'5-Colouring_uMap'!F$9,IF(CG113&gt;'5-Colouring_uMap'!E$8,'5-Colouring_uMap'!F$8,IF(CG113&gt;'5-Colouring_uMap'!E$7,'5-Colouring_uMap'!F$7)))))))))</f>
        <v>#DIV/0!</v>
      </c>
      <c r="DH113" s="117" t="e">
        <f>IF(CH113&gt;'5-Colouring_uMap'!H$15,'5-Colouring_uMap'!I$15,IF(CH113&gt;'5-Colouring_uMap'!H$14,'5-Colouring_uMap'!I$14,IF(CH113&gt;'5-Colouring_uMap'!H$13,'5-Colouring_uMap'!I$13,IF(CH113&gt;'5-Colouring_uMap'!H$12,'5-Colouring_uMap'!I$12,IF(CH113&gt;'5-Colouring_uMap'!H$11,'5-Colouring_uMap'!I$11,IF(CH113&gt;'5-Colouring_uMap'!H$10,'5-Colouring_uMap'!I$10,IF(CH113&gt;'5-Colouring_uMap'!H$9,'5-Colouring_uMap'!I$9,IF(CH113&gt;'5-Colouring_uMap'!H$8,'5-Colouring_uMap'!I$8,IF(CH113&gt;'5-Colouring_uMap'!H$7,'5-Colouring_uMap'!I$7)))))))))</f>
        <v>#DIV/0!</v>
      </c>
      <c r="DI113" s="117" t="e">
        <f>IF(CI113&gt;'5-Colouring_uMap'!K$15,'5-Colouring_uMap'!L$15,IF(CI113&gt;'5-Colouring_uMap'!K$14,'5-Colouring_uMap'!L$14,IF(CI113&gt;'5-Colouring_uMap'!K$13,'5-Colouring_uMap'!L$13,IF(CI113&gt;'5-Colouring_uMap'!K$12,'5-Colouring_uMap'!L$12,IF(CI113&gt;'5-Colouring_uMap'!K$11,'5-Colouring_uMap'!L$11,IF(CI113&gt;'5-Colouring_uMap'!K$10,'5-Colouring_uMap'!L$10,IF(CI113&gt;'5-Colouring_uMap'!K$9,'5-Colouring_uMap'!L$9,IF(CI113&gt;'5-Colouring_uMap'!K$8,'5-Colouring_uMap'!L$8,IF(CI113&gt;'5-Colouring_uMap'!K$7,'5-Colouring_uMap'!L$7)))))))))</f>
        <v>#DIV/0!</v>
      </c>
      <c r="DJ113" s="117" t="e">
        <f>IF(CJ113&gt;'5-Colouring_uMap'!N$15,'5-Colouring_uMap'!O$15,IF(CJ113&gt;'5-Colouring_uMap'!N$14,'5-Colouring_uMap'!O$14,IF(CJ113&gt;'5-Colouring_uMap'!N$13,'5-Colouring_uMap'!O$13,IF(CJ113&gt;'5-Colouring_uMap'!N$12,'5-Colouring_uMap'!O$12,IF(CJ113&gt;'5-Colouring_uMap'!N$11,'5-Colouring_uMap'!O$11,IF(CJ113&gt;'5-Colouring_uMap'!N$10,'5-Colouring_uMap'!O$10,IF(CJ113&gt;'5-Colouring_uMap'!N$9,'5-Colouring_uMap'!O$9,IF(CJ113&gt;'5-Colouring_uMap'!N$8,'5-Colouring_uMap'!O$8,IF(CJ113&gt;'5-Colouring_uMap'!N$7,'5-Colouring_uMap'!O$7)))))))))</f>
        <v>#DIV/0!</v>
      </c>
      <c r="DK113" s="117" t="e">
        <f>IF(CK113&gt;'5-Colouring_uMap'!Q$15,'5-Colouring_uMap'!R$15,IF(CK113&gt;'5-Colouring_uMap'!Q$14,'5-Colouring_uMap'!R$14,IF(CK113&gt;'5-Colouring_uMap'!Q$13,'5-Colouring_uMap'!R$13,IF(CK113&gt;'5-Colouring_uMap'!Q$12,'5-Colouring_uMap'!R$12,IF(CK113&gt;'5-Colouring_uMap'!Q$11,'5-Colouring_uMap'!R$11,IF(CK113&gt;'5-Colouring_uMap'!Q$10,'5-Colouring_uMap'!R$10,IF(CK113&gt;'5-Colouring_uMap'!Q$9,'5-Colouring_uMap'!R$9,IF(CK113&gt;'5-Colouring_uMap'!Q$8,'5-Colouring_uMap'!R$8,IF(CK113&gt;'5-Colouring_uMap'!Q$7,'5-Colouring_uMap'!R$7)))))))))</f>
        <v>#DIV/0!</v>
      </c>
      <c r="DL113" s="117" t="e">
        <f>IF(CL113&gt;'5-Colouring_uMap'!T$15,'5-Colouring_uMap'!U$15,IF(CL113&gt;'5-Colouring_uMap'!T$14,'5-Colouring_uMap'!U$14,IF(CL113&gt;'5-Colouring_uMap'!T$13,'5-Colouring_uMap'!U$13,IF(CL113&gt;'5-Colouring_uMap'!T$12,'5-Colouring_uMap'!U$12,IF(CL113&gt;'5-Colouring_uMap'!T$11,'5-Colouring_uMap'!U$11,IF(CL113&gt;'5-Colouring_uMap'!T$10,'5-Colouring_uMap'!U$10,IF(CL113&gt;'5-Colouring_uMap'!T$9,'5-Colouring_uMap'!U$9,IF(CL113&gt;'5-Colouring_uMap'!T$8,'5-Colouring_uMap'!U$8,IF(CL113&gt;'5-Colouring_uMap'!T$7,'5-Colouring_uMap'!U$7)))))))))</f>
        <v>#DIV/0!</v>
      </c>
      <c r="DM113" s="117" t="e">
        <f>IF(CM113&gt;'5-Colouring_uMap'!W$15,'5-Colouring_uMap'!X$15,IF(CM113&gt;'5-Colouring_uMap'!W$14,'5-Colouring_uMap'!X$14,IF(CM113&gt;'5-Colouring_uMap'!W$13,'5-Colouring_uMap'!X$13,IF(CM113&gt;'5-Colouring_uMap'!W$12,'5-Colouring_uMap'!X$12,IF(CM113&gt;'5-Colouring_uMap'!W$11,'5-Colouring_uMap'!X$11,IF(CM113&gt;'5-Colouring_uMap'!W$10,'5-Colouring_uMap'!X$10,IF(CM113&gt;'5-Colouring_uMap'!W$9,'5-Colouring_uMap'!X$9,IF(CM113&gt;'5-Colouring_uMap'!W$8,'5-Colouring_uMap'!X$8,IF(CM113&gt;'5-Colouring_uMap'!W$7,'5-Colouring_uMap'!X$7)))))))))</f>
        <v>#DIV/0!</v>
      </c>
      <c r="DN113" s="156">
        <v>10</v>
      </c>
      <c r="DO113" s="160" t="s">
        <v>2093</v>
      </c>
      <c r="DP113" s="150" t="e">
        <f t="shared" si="139"/>
        <v>#DIV/0!</v>
      </c>
      <c r="DQ113" s="150" t="e">
        <f t="shared" si="140"/>
        <v>#DIV/0!</v>
      </c>
      <c r="DR113" s="150" t="e">
        <f t="shared" si="141"/>
        <v>#DIV/0!</v>
      </c>
      <c r="DS113" s="150" t="e">
        <f t="shared" si="142"/>
        <v>#DIV/0!</v>
      </c>
      <c r="DT113" s="150" t="e">
        <f t="shared" si="143"/>
        <v>#DIV/0!</v>
      </c>
      <c r="DU113" s="150" t="e">
        <f t="shared" si="144"/>
        <v>#DIV/0!</v>
      </c>
      <c r="DV113" s="150" t="e">
        <f t="shared" si="145"/>
        <v>#DIV/0!</v>
      </c>
      <c r="DW113" s="150" t="e">
        <f t="shared" si="146"/>
        <v>#DIV/0!</v>
      </c>
      <c r="DX113" t="s">
        <v>2080</v>
      </c>
      <c r="DY113">
        <v>2018</v>
      </c>
      <c r="DZ113">
        <v>6512</v>
      </c>
      <c r="EA113">
        <v>7125</v>
      </c>
      <c r="EB113" t="s">
        <v>738</v>
      </c>
      <c r="EC113">
        <v>7</v>
      </c>
      <c r="ED113" t="s">
        <v>681</v>
      </c>
      <c r="EE113" t="s">
        <v>100</v>
      </c>
      <c r="EF113">
        <v>6</v>
      </c>
      <c r="EH113" t="s">
        <v>101</v>
      </c>
      <c r="EI113" t="s">
        <v>553</v>
      </c>
      <c r="EJ113" t="s">
        <v>739</v>
      </c>
      <c r="EK113" t="s">
        <v>159</v>
      </c>
      <c r="EL113" t="s">
        <v>683</v>
      </c>
      <c r="EM113" t="s">
        <v>740</v>
      </c>
      <c r="EN113" t="s">
        <v>160</v>
      </c>
      <c r="EO113">
        <v>4</v>
      </c>
      <c r="FT113">
        <v>407114</v>
      </c>
      <c r="FU113">
        <v>5478177</v>
      </c>
      <c r="GF113">
        <v>49.449145819999998</v>
      </c>
      <c r="GG113">
        <v>7.7184826800000002</v>
      </c>
      <c r="HN113">
        <v>140</v>
      </c>
      <c r="HO113" t="s">
        <v>741</v>
      </c>
      <c r="HP113">
        <v>1.075</v>
      </c>
      <c r="HQ113" t="s">
        <v>162</v>
      </c>
      <c r="HR113" t="s">
        <v>111</v>
      </c>
    </row>
    <row r="114" spans="2:226" ht="14.25" hidden="1" customHeight="1" x14ac:dyDescent="0.3">
      <c r="B114">
        <f t="shared" si="104"/>
        <v>7343</v>
      </c>
      <c r="C114" t="str">
        <f t="shared" si="105"/>
        <v>A6</v>
      </c>
      <c r="D114" s="132">
        <f t="shared" si="106"/>
        <v>150</v>
      </c>
      <c r="E114" s="123">
        <f>VLOOKUP($EA114,'4-DZ-Nr.-Mapping'!$A:$J,E$4,FALSE)</f>
        <v>0</v>
      </c>
      <c r="F114" s="123">
        <f>VLOOKUP($EA114,'4-DZ-Nr.-Mapping'!$A:$J,F$4,FALSE)</f>
        <v>0</v>
      </c>
      <c r="G114" s="106" t="str">
        <f t="shared" si="107"/>
        <v>O - Ludwigshafen</v>
      </c>
      <c r="H114" t="str">
        <f t="shared" si="108"/>
        <v>W - Kaiserslautern</v>
      </c>
      <c r="I114" s="106" t="str">
        <f>VLOOKUP($EA114,'4-DZ-Nr.-Mapping'!$A:$N,I$4,FALSE)</f>
        <v xml:space="preserve"> </v>
      </c>
      <c r="J114" s="106" t="str">
        <f>VLOOKUP($EA114,'4-DZ-Nr.-Mapping'!$A:$N,J$4,FALSE)</f>
        <v xml:space="preserve"> </v>
      </c>
      <c r="K114" s="106" t="str">
        <f>VLOOKUP($EA114,'4-DZ-Nr.-Mapping'!$A:$N,K$4,FALSE)</f>
        <v xml:space="preserve"> </v>
      </c>
      <c r="L114" s="106" t="str">
        <f>VLOOKUP($EA114,'4-DZ-Nr.-Mapping'!$A:$N,L$4,FALSE)</f>
        <v xml:space="preserve"> </v>
      </c>
      <c r="M114" s="106" t="str">
        <f>VLOOKUP($EA114,'4-DZ-Nr.-Mapping'!$A:$N,M$4,FALSE)</f>
        <v xml:space="preserve"> </v>
      </c>
      <c r="N114" s="106" t="str">
        <f t="shared" si="109"/>
        <v>8+1</v>
      </c>
      <c r="P114" s="203">
        <f t="shared" si="110"/>
        <v>0.4847384919980201</v>
      </c>
      <c r="Q114" s="126">
        <f t="shared" si="169"/>
        <v>2938</v>
      </c>
      <c r="R114" s="126">
        <f t="shared" si="147"/>
        <v>1454.5045086880973</v>
      </c>
      <c r="S114" s="126">
        <f t="shared" si="161"/>
        <v>1106.9110107243027</v>
      </c>
      <c r="T114" s="126">
        <f t="shared" si="162"/>
        <v>1767.4869364791289</v>
      </c>
      <c r="U114" s="126">
        <f t="shared" si="163"/>
        <v>53.560210196337238</v>
      </c>
      <c r="V114" s="126">
        <f t="shared" si="113"/>
        <v>2927.9581573997689</v>
      </c>
      <c r="W114" s="125">
        <f t="shared" si="111"/>
        <v>0.5152615080019799</v>
      </c>
      <c r="X114" s="126">
        <f t="shared" si="170"/>
        <v>3123</v>
      </c>
      <c r="Y114" s="126">
        <f t="shared" si="114"/>
        <v>1418.3134913119025</v>
      </c>
      <c r="Z114" s="126">
        <f t="shared" si="164"/>
        <v>1176.610989275697</v>
      </c>
      <c r="AA114" s="126">
        <f t="shared" si="165"/>
        <v>1878.7820635208711</v>
      </c>
      <c r="AB114" s="126">
        <f t="shared" si="166"/>
        <v>56.932789803662764</v>
      </c>
      <c r="AC114" s="126">
        <f t="shared" si="148"/>
        <v>3112.3258426002308</v>
      </c>
      <c r="AD114" s="1"/>
      <c r="AE114" s="106" t="e">
        <f t="shared" si="112"/>
        <v>#N/A</v>
      </c>
      <c r="AF114" s="106" t="str">
        <f t="shared" si="149"/>
        <v>-</v>
      </c>
      <c r="AG114" s="106" t="str">
        <f t="shared" si="115"/>
        <v>A6</v>
      </c>
      <c r="AH114" s="106">
        <f t="shared" si="150"/>
        <v>7343</v>
      </c>
      <c r="AI114" s="106" t="str">
        <f t="shared" si="151"/>
        <v xml:space="preserve"> </v>
      </c>
      <c r="AJ114" s="106" t="str">
        <f t="shared" si="116"/>
        <v xml:space="preserve"> </v>
      </c>
      <c r="AK114" s="1"/>
      <c r="AL114" s="126">
        <f t="shared" si="171"/>
        <v>2938</v>
      </c>
      <c r="AM114" s="126">
        <f t="shared" si="171"/>
        <v>1454.5045086880973</v>
      </c>
      <c r="AN114" s="126">
        <f t="shared" si="171"/>
        <v>1106.9110107243027</v>
      </c>
      <c r="AO114" s="126">
        <f t="shared" si="171"/>
        <v>1767.4869364791289</v>
      </c>
      <c r="AP114" s="126">
        <f t="shared" si="171"/>
        <v>53.560210196337238</v>
      </c>
      <c r="AQ114" s="126">
        <f t="shared" si="171"/>
        <v>2927.9581573997689</v>
      </c>
      <c r="AR114" s="126" t="e">
        <f t="shared" si="172"/>
        <v>#N/A</v>
      </c>
      <c r="AS114" s="126" t="e">
        <f t="shared" si="172"/>
        <v>#N/A</v>
      </c>
      <c r="AT114" s="126" t="e">
        <f t="shared" si="172"/>
        <v>#N/A</v>
      </c>
      <c r="AU114" s="126" t="e">
        <f t="shared" si="172"/>
        <v>#N/A</v>
      </c>
      <c r="AV114" s="126" t="e">
        <f t="shared" si="172"/>
        <v>#N/A</v>
      </c>
      <c r="AW114" s="126" t="e">
        <f t="shared" si="172"/>
        <v>#N/A</v>
      </c>
      <c r="AX114" s="1"/>
      <c r="AY114" s="126" t="e">
        <f t="shared" si="117"/>
        <v>#VALUE!</v>
      </c>
      <c r="AZ114" s="126" t="e">
        <f t="shared" si="118"/>
        <v>#VALUE!</v>
      </c>
      <c r="BA114" s="126" t="e">
        <f t="shared" si="119"/>
        <v>#VALUE!</v>
      </c>
      <c r="BB114" s="126" t="e">
        <f t="shared" si="120"/>
        <v>#VALUE!</v>
      </c>
      <c r="BC114" s="126" t="e">
        <f t="shared" si="121"/>
        <v>#N/A</v>
      </c>
      <c r="BD114" s="126" t="e">
        <f t="shared" si="122"/>
        <v>#N/A</v>
      </c>
      <c r="BE114" s="126" t="e">
        <f t="shared" si="123"/>
        <v>#N/A</v>
      </c>
      <c r="BF114" s="126" t="e">
        <f t="shared" si="124"/>
        <v>#N/A</v>
      </c>
      <c r="BG114" s="1"/>
      <c r="BH114" s="128" t="e">
        <f>VLOOKUP(BH$6,'1-Konfiguration'!$C$14:$D$17,2,FALSE)*AY114 / 100 / 1000</f>
        <v>#VALUE!</v>
      </c>
      <c r="BI114" s="128" t="e">
        <f>VLOOKUP(BI$6,'1-Konfiguration'!$C$14:$D$17,2,FALSE)*AZ114 / 100 / 1000</f>
        <v>#VALUE!</v>
      </c>
      <c r="BJ114" s="128" t="e">
        <f>VLOOKUP(BJ$6,'1-Konfiguration'!$C$14:$D$17,2,FALSE)*BA114 / 100 / 1000</f>
        <v>#VALUE!</v>
      </c>
      <c r="BK114" s="128" t="e">
        <f>VLOOKUP(BK$6,'1-Konfiguration'!$C$14:$D$17,2,FALSE)*BB114 / 100 / 1000</f>
        <v>#VALUE!</v>
      </c>
      <c r="BL114" s="128" t="e">
        <f>VLOOKUP(BL$6,'1-Konfiguration'!$C$14:$D$17,2,FALSE)*BC114 / 100 / 1000</f>
        <v>#N/A</v>
      </c>
      <c r="BM114" s="128" t="e">
        <f>VLOOKUP(BM$6,'1-Konfiguration'!$C$14:$D$17,2,FALSE)*BD114 / 100 / 1000</f>
        <v>#N/A</v>
      </c>
      <c r="BN114" s="128" t="e">
        <f>VLOOKUP(BN$6,'1-Konfiguration'!$C$14:$D$17,2,FALSE)*BE114 / 100 / 1000</f>
        <v>#N/A</v>
      </c>
      <c r="BO114" s="128" t="e">
        <f>VLOOKUP(BO$6,'1-Konfiguration'!$C$14:$D$17,2,FALSE)*BF114 / 100 / 1000</f>
        <v>#N/A</v>
      </c>
      <c r="BP114" s="128"/>
      <c r="BQ114" s="214" t="e">
        <f t="shared" si="125"/>
        <v>#VALUE!</v>
      </c>
      <c r="BR114" s="214" t="e">
        <f t="shared" si="126"/>
        <v>#VALUE!</v>
      </c>
      <c r="BS114" s="214" t="e">
        <f t="shared" si="127"/>
        <v>#VALUE!</v>
      </c>
      <c r="BT114" s="215" t="e">
        <f t="shared" si="128"/>
        <v>#VALUE!</v>
      </c>
      <c r="BU114" s="216" t="e">
        <f>BQ114*VLOOKUP(BU$6,'1-Konfiguration'!$C$23:$K$26,5,FALSE)</f>
        <v>#VALUE!</v>
      </c>
      <c r="BV114" s="216" t="e">
        <f>BR114*VLOOKUP(BV$6,'1-Konfiguration'!$C$23:$K$26,5,FALSE)</f>
        <v>#VALUE!</v>
      </c>
      <c r="BW114" s="216" t="e">
        <f>BS114*VLOOKUP(BW$6,'1-Konfiguration'!$C$23:$K$26,5,FALSE)</f>
        <v>#VALUE!</v>
      </c>
      <c r="BX114" s="216" t="e">
        <f>BT114*VLOOKUP(BX$6,'1-Konfiguration'!$C$23:$K$26,5,FALSE)</f>
        <v>#VALUE!</v>
      </c>
      <c r="BY114" s="216" t="e">
        <f t="shared" si="129"/>
        <v>#VALUE!</v>
      </c>
      <c r="BZ114" s="216" t="e">
        <f>BQ114*VLOOKUP(BZ$6,'1-Konfiguration'!$C$23:$K$26,9,FALSE)</f>
        <v>#VALUE!</v>
      </c>
      <c r="CA114" s="216" t="e">
        <f>BR114*VLOOKUP(CA$6,'1-Konfiguration'!$C$23:$K$26,9,FALSE)</f>
        <v>#VALUE!</v>
      </c>
      <c r="CB114" s="216" t="e">
        <f>BS114*VLOOKUP(CB$6,'1-Konfiguration'!$C$23:$K$26,9,FALSE)</f>
        <v>#VALUE!</v>
      </c>
      <c r="CC114" s="216" t="e">
        <f>BT114*VLOOKUP(CC$6,'1-Konfiguration'!$C$23:$K$26,9,FALSE)</f>
        <v>#VALUE!</v>
      </c>
      <c r="CD114" s="216" t="e">
        <f t="shared" si="130"/>
        <v>#VALUE!</v>
      </c>
      <c r="CE114" s="2"/>
      <c r="CF114" s="128" t="e">
        <f t="shared" si="131"/>
        <v>#VALUE!</v>
      </c>
      <c r="CG114" s="128" t="e">
        <f t="shared" si="132"/>
        <v>#VALUE!</v>
      </c>
      <c r="CH114" s="128" t="e">
        <f t="shared" si="133"/>
        <v>#VALUE!</v>
      </c>
      <c r="CI114" s="128" t="e">
        <f t="shared" si="134"/>
        <v>#VALUE!</v>
      </c>
      <c r="CJ114" s="128" t="e">
        <f t="shared" si="135"/>
        <v>#VALUE!</v>
      </c>
      <c r="CK114" s="128" t="e">
        <f t="shared" si="136"/>
        <v>#VALUE!</v>
      </c>
      <c r="CL114" s="128" t="e">
        <f t="shared" si="137"/>
        <v>#VALUE!</v>
      </c>
      <c r="CM114" s="128" t="e">
        <f t="shared" si="138"/>
        <v>#VALUE!</v>
      </c>
      <c r="CN114" s="2"/>
      <c r="CO114" s="128" t="e">
        <f>MMULT($BH114:$BK114,'1-Konfiguration'!D$23:D$26)+MMULT($BL114:$BO114,'1-Konfiguration'!D$23:D$26)</f>
        <v>#VALUE!</v>
      </c>
      <c r="CP114" s="128" t="e">
        <f>MMULT($BH114:$BK114,'1-Konfiguration'!E$23:E$26)+MMULT($BL114:$BO114,'1-Konfiguration'!E$23:E$26)</f>
        <v>#VALUE!</v>
      </c>
      <c r="CQ114" s="128" t="e">
        <f>MMULT($BH114:$BK114,'1-Konfiguration'!F$23:F$26)+MMULT($BL114:$BO114,'1-Konfiguration'!F$23:F$26)</f>
        <v>#VALUE!</v>
      </c>
      <c r="CR114" s="128" t="e">
        <f>MMULT($BH114:$BK114,'1-Konfiguration'!G$23:G$26)+MMULT($BL114:$BO114,'1-Konfiguration'!G$23:G$26)</f>
        <v>#VALUE!</v>
      </c>
      <c r="CS114" s="128" t="e">
        <f>MMULT($BH114:$BK114,'1-Konfiguration'!H$23:H$26)+MMULT($BL114:$BO114,'1-Konfiguration'!H$23:H$26)</f>
        <v>#VALUE!</v>
      </c>
      <c r="CT114" s="128" t="e">
        <f>MMULT($BH114:$BK114,'1-Konfiguration'!I$23:I$26)+MMULT($BL114:$BO114,'1-Konfiguration'!I$23:I$26)</f>
        <v>#VALUE!</v>
      </c>
      <c r="CU114" s="128" t="e">
        <f>MMULT($BH114:$BK114,'1-Konfiguration'!J$23:J$26)+MMULT($BL114:$BO114,'1-Konfiguration'!J$23:J$26)</f>
        <v>#VALUE!</v>
      </c>
      <c r="CV114" s="128" t="e">
        <f>MMULT($BH114:$BK114,'1-Konfiguration'!K$23:K$26)+MMULT($BL114:$BO114,'1-Konfiguration'!K$23:K$26)</f>
        <v>#VALUE!</v>
      </c>
      <c r="CX114" s="106"/>
      <c r="CY114" s="106"/>
      <c r="CZ114" s="106"/>
      <c r="DA114" s="106"/>
      <c r="DB114" s="106"/>
      <c r="DC114" s="106"/>
      <c r="DD114" s="106"/>
      <c r="DE114" s="106"/>
      <c r="DF114" s="117" t="e">
        <f>IF(CF114&gt;'5-Colouring_uMap'!B$15,'5-Colouring_uMap'!C$15,IF(CF114&gt;'5-Colouring_uMap'!B$14,'5-Colouring_uMap'!C$14,IF(CF114&gt;'5-Colouring_uMap'!B$13,'5-Colouring_uMap'!C$13,IF(CF114&gt;'5-Colouring_uMap'!B$12,'5-Colouring_uMap'!C$12,IF(CF114&gt;'5-Colouring_uMap'!B$11,'5-Colouring_uMap'!C$11,IF(CF114&gt;'5-Colouring_uMap'!B$10,'5-Colouring_uMap'!C$10,IF(CF114&gt;'5-Colouring_uMap'!B$9,'5-Colouring_uMap'!C$9,IF(CF114&gt;'5-Colouring_uMap'!B$8,'5-Colouring_uMap'!C$8,IF(CF114&gt;'5-Colouring_uMap'!B$7,'5-Colouring_uMap'!C$7)))))))))</f>
        <v>#VALUE!</v>
      </c>
      <c r="DG114" s="117" t="e">
        <f>IF(CG114&gt;'5-Colouring_uMap'!E$15,'5-Colouring_uMap'!F$15,IF(CG114&gt;'5-Colouring_uMap'!E$14,'5-Colouring_uMap'!F$14,IF(CG114&gt;'5-Colouring_uMap'!E$13,'5-Colouring_uMap'!F$13,IF(CG114&gt;'5-Colouring_uMap'!E$12,'5-Colouring_uMap'!F$12,IF(CG114&gt;'5-Colouring_uMap'!E$11,'5-Colouring_uMap'!F$11,IF(CG114&gt;'5-Colouring_uMap'!E$10,'5-Colouring_uMap'!F$10,IF(CG114&gt;'5-Colouring_uMap'!E$9,'5-Colouring_uMap'!F$9,IF(CG114&gt;'5-Colouring_uMap'!E$8,'5-Colouring_uMap'!F$8,IF(CG114&gt;'5-Colouring_uMap'!E$7,'5-Colouring_uMap'!F$7)))))))))</f>
        <v>#VALUE!</v>
      </c>
      <c r="DH114" s="117" t="e">
        <f>IF(CH114&gt;'5-Colouring_uMap'!H$15,'5-Colouring_uMap'!I$15,IF(CH114&gt;'5-Colouring_uMap'!H$14,'5-Colouring_uMap'!I$14,IF(CH114&gt;'5-Colouring_uMap'!H$13,'5-Colouring_uMap'!I$13,IF(CH114&gt;'5-Colouring_uMap'!H$12,'5-Colouring_uMap'!I$12,IF(CH114&gt;'5-Colouring_uMap'!H$11,'5-Colouring_uMap'!I$11,IF(CH114&gt;'5-Colouring_uMap'!H$10,'5-Colouring_uMap'!I$10,IF(CH114&gt;'5-Colouring_uMap'!H$9,'5-Colouring_uMap'!I$9,IF(CH114&gt;'5-Colouring_uMap'!H$8,'5-Colouring_uMap'!I$8,IF(CH114&gt;'5-Colouring_uMap'!H$7,'5-Colouring_uMap'!I$7)))))))))</f>
        <v>#VALUE!</v>
      </c>
      <c r="DI114" s="117" t="e">
        <f>IF(CI114&gt;'5-Colouring_uMap'!K$15,'5-Colouring_uMap'!L$15,IF(CI114&gt;'5-Colouring_uMap'!K$14,'5-Colouring_uMap'!L$14,IF(CI114&gt;'5-Colouring_uMap'!K$13,'5-Colouring_uMap'!L$13,IF(CI114&gt;'5-Colouring_uMap'!K$12,'5-Colouring_uMap'!L$12,IF(CI114&gt;'5-Colouring_uMap'!K$11,'5-Colouring_uMap'!L$11,IF(CI114&gt;'5-Colouring_uMap'!K$10,'5-Colouring_uMap'!L$10,IF(CI114&gt;'5-Colouring_uMap'!K$9,'5-Colouring_uMap'!L$9,IF(CI114&gt;'5-Colouring_uMap'!K$8,'5-Colouring_uMap'!L$8,IF(CI114&gt;'5-Colouring_uMap'!K$7,'5-Colouring_uMap'!L$7)))))))))</f>
        <v>#VALUE!</v>
      </c>
      <c r="DJ114" s="117" t="e">
        <f>IF(CJ114&gt;'5-Colouring_uMap'!N$15,'5-Colouring_uMap'!O$15,IF(CJ114&gt;'5-Colouring_uMap'!N$14,'5-Colouring_uMap'!O$14,IF(CJ114&gt;'5-Colouring_uMap'!N$13,'5-Colouring_uMap'!O$13,IF(CJ114&gt;'5-Colouring_uMap'!N$12,'5-Colouring_uMap'!O$12,IF(CJ114&gt;'5-Colouring_uMap'!N$11,'5-Colouring_uMap'!O$11,IF(CJ114&gt;'5-Colouring_uMap'!N$10,'5-Colouring_uMap'!O$10,IF(CJ114&gt;'5-Colouring_uMap'!N$9,'5-Colouring_uMap'!O$9,IF(CJ114&gt;'5-Colouring_uMap'!N$8,'5-Colouring_uMap'!O$8,IF(CJ114&gt;'5-Colouring_uMap'!N$7,'5-Colouring_uMap'!O$7)))))))))</f>
        <v>#VALUE!</v>
      </c>
      <c r="DK114" s="117" t="e">
        <f>IF(CK114&gt;'5-Colouring_uMap'!Q$15,'5-Colouring_uMap'!R$15,IF(CK114&gt;'5-Colouring_uMap'!Q$14,'5-Colouring_uMap'!R$14,IF(CK114&gt;'5-Colouring_uMap'!Q$13,'5-Colouring_uMap'!R$13,IF(CK114&gt;'5-Colouring_uMap'!Q$12,'5-Colouring_uMap'!R$12,IF(CK114&gt;'5-Colouring_uMap'!Q$11,'5-Colouring_uMap'!R$11,IF(CK114&gt;'5-Colouring_uMap'!Q$10,'5-Colouring_uMap'!R$10,IF(CK114&gt;'5-Colouring_uMap'!Q$9,'5-Colouring_uMap'!R$9,IF(CK114&gt;'5-Colouring_uMap'!Q$8,'5-Colouring_uMap'!R$8,IF(CK114&gt;'5-Colouring_uMap'!Q$7,'5-Colouring_uMap'!R$7)))))))))</f>
        <v>#VALUE!</v>
      </c>
      <c r="DL114" s="117" t="e">
        <f>IF(CL114&gt;'5-Colouring_uMap'!T$15,'5-Colouring_uMap'!U$15,IF(CL114&gt;'5-Colouring_uMap'!T$14,'5-Colouring_uMap'!U$14,IF(CL114&gt;'5-Colouring_uMap'!T$13,'5-Colouring_uMap'!U$13,IF(CL114&gt;'5-Colouring_uMap'!T$12,'5-Colouring_uMap'!U$12,IF(CL114&gt;'5-Colouring_uMap'!T$11,'5-Colouring_uMap'!U$11,IF(CL114&gt;'5-Colouring_uMap'!T$10,'5-Colouring_uMap'!U$10,IF(CL114&gt;'5-Colouring_uMap'!T$9,'5-Colouring_uMap'!U$9,IF(CL114&gt;'5-Colouring_uMap'!T$8,'5-Colouring_uMap'!U$8,IF(CL114&gt;'5-Colouring_uMap'!T$7,'5-Colouring_uMap'!U$7)))))))))</f>
        <v>#VALUE!</v>
      </c>
      <c r="DM114" s="117" t="e">
        <f>IF(CM114&gt;'5-Colouring_uMap'!W$15,'5-Colouring_uMap'!X$15,IF(CM114&gt;'5-Colouring_uMap'!W$14,'5-Colouring_uMap'!X$14,IF(CM114&gt;'5-Colouring_uMap'!W$13,'5-Colouring_uMap'!X$13,IF(CM114&gt;'5-Colouring_uMap'!W$12,'5-Colouring_uMap'!X$12,IF(CM114&gt;'5-Colouring_uMap'!W$11,'5-Colouring_uMap'!X$11,IF(CM114&gt;'5-Colouring_uMap'!W$10,'5-Colouring_uMap'!X$10,IF(CM114&gt;'5-Colouring_uMap'!W$9,'5-Colouring_uMap'!X$9,IF(CM114&gt;'5-Colouring_uMap'!W$8,'5-Colouring_uMap'!X$8,IF(CM114&gt;'5-Colouring_uMap'!W$7,'5-Colouring_uMap'!X$7)))))))))</f>
        <v>#VALUE!</v>
      </c>
      <c r="DN114" s="117">
        <v>10</v>
      </c>
      <c r="DO114" s="159" t="s">
        <v>2093</v>
      </c>
      <c r="DP114" s="106" t="e">
        <f t="shared" si="139"/>
        <v>#VALUE!</v>
      </c>
      <c r="DQ114" s="106" t="e">
        <f t="shared" si="140"/>
        <v>#VALUE!</v>
      </c>
      <c r="DR114" s="106" t="e">
        <f t="shared" si="141"/>
        <v>#VALUE!</v>
      </c>
      <c r="DS114" s="106" t="e">
        <f t="shared" si="142"/>
        <v>#VALUE!</v>
      </c>
      <c r="DT114" s="106" t="e">
        <f t="shared" si="143"/>
        <v>#VALUE!</v>
      </c>
      <c r="DU114" s="106" t="e">
        <f t="shared" si="144"/>
        <v>#VALUE!</v>
      </c>
      <c r="DV114" s="106" t="e">
        <f t="shared" si="145"/>
        <v>#VALUE!</v>
      </c>
      <c r="DW114" s="106" t="e">
        <f t="shared" si="146"/>
        <v>#VALUE!</v>
      </c>
      <c r="DX114" t="s">
        <v>2080</v>
      </c>
      <c r="DY114">
        <v>2018</v>
      </c>
      <c r="DZ114">
        <v>6512</v>
      </c>
      <c r="EA114">
        <v>7343</v>
      </c>
      <c r="EB114" t="s">
        <v>750</v>
      </c>
      <c r="EC114">
        <v>7</v>
      </c>
      <c r="ED114" t="s">
        <v>681</v>
      </c>
      <c r="EE114" t="s">
        <v>100</v>
      </c>
      <c r="EF114">
        <v>6</v>
      </c>
      <c r="EH114" t="s">
        <v>101</v>
      </c>
      <c r="EI114" t="s">
        <v>730</v>
      </c>
      <c r="EJ114" t="s">
        <v>732</v>
      </c>
      <c r="EK114" t="s">
        <v>159</v>
      </c>
      <c r="EL114" t="s">
        <v>272</v>
      </c>
      <c r="EM114" t="s">
        <v>751</v>
      </c>
      <c r="EN114" t="s">
        <v>160</v>
      </c>
      <c r="EO114">
        <v>4</v>
      </c>
      <c r="EP114">
        <v>355</v>
      </c>
      <c r="EQ114">
        <v>36831</v>
      </c>
      <c r="ER114">
        <v>18648</v>
      </c>
      <c r="ES114">
        <v>18184</v>
      </c>
      <c r="ET114">
        <v>6062</v>
      </c>
      <c r="EU114">
        <v>2938</v>
      </c>
      <c r="EV114">
        <v>3123</v>
      </c>
      <c r="EW114">
        <v>16.5</v>
      </c>
      <c r="EX114">
        <v>0.95</v>
      </c>
      <c r="EY114">
        <v>0.72</v>
      </c>
      <c r="EZ114">
        <v>1.08</v>
      </c>
      <c r="FA114">
        <v>2074</v>
      </c>
      <c r="FB114">
        <v>15</v>
      </c>
      <c r="FC114">
        <v>456</v>
      </c>
      <c r="FD114">
        <v>30</v>
      </c>
      <c r="FI114" t="s">
        <v>108</v>
      </c>
      <c r="FJ114" t="s">
        <v>108</v>
      </c>
      <c r="FK114">
        <v>81.099999999999994</v>
      </c>
      <c r="FL114">
        <v>7.8</v>
      </c>
      <c r="FM114">
        <v>0.5</v>
      </c>
      <c r="FN114">
        <v>1.1000000000000001</v>
      </c>
      <c r="FO114">
        <v>3.6</v>
      </c>
      <c r="FP114">
        <v>12.5</v>
      </c>
      <c r="FQ114">
        <v>9.9</v>
      </c>
      <c r="FR114">
        <v>0.3</v>
      </c>
      <c r="FS114">
        <v>1.4</v>
      </c>
      <c r="FT114">
        <v>414040</v>
      </c>
      <c r="FU114">
        <v>5478714</v>
      </c>
      <c r="FZ114">
        <v>40276</v>
      </c>
      <c r="GA114">
        <v>20266</v>
      </c>
      <c r="GB114">
        <v>20010</v>
      </c>
      <c r="GC114">
        <v>20.2</v>
      </c>
      <c r="GD114">
        <v>19.5</v>
      </c>
      <c r="GE114">
        <v>21</v>
      </c>
      <c r="GF114">
        <v>49.454995969999999</v>
      </c>
      <c r="GG114">
        <v>7.8139066599999998</v>
      </c>
      <c r="GH114">
        <v>1790</v>
      </c>
      <c r="GI114">
        <v>1948</v>
      </c>
      <c r="GJ114">
        <v>9.6</v>
      </c>
      <c r="GK114">
        <v>10.7</v>
      </c>
      <c r="GL114">
        <v>12.5</v>
      </c>
      <c r="GM114">
        <v>10.1</v>
      </c>
      <c r="GN114">
        <v>9</v>
      </c>
      <c r="GO114">
        <v>7.8</v>
      </c>
      <c r="GP114">
        <v>8.8000000000000007</v>
      </c>
      <c r="GQ114">
        <v>9.6999999999999993</v>
      </c>
      <c r="GR114">
        <v>20212</v>
      </c>
      <c r="GS114">
        <v>19958</v>
      </c>
      <c r="GT114">
        <v>0.74</v>
      </c>
      <c r="GU114">
        <v>0.7</v>
      </c>
      <c r="GV114">
        <v>0.96</v>
      </c>
      <c r="GW114">
        <v>0.95</v>
      </c>
      <c r="GX114">
        <v>1.06</v>
      </c>
      <c r="GY114">
        <v>1.0900000000000001</v>
      </c>
      <c r="GZ114">
        <v>0.81</v>
      </c>
      <c r="HA114">
        <v>0.81</v>
      </c>
      <c r="HB114">
        <v>1724</v>
      </c>
      <c r="HC114">
        <v>77</v>
      </c>
      <c r="HD114">
        <v>234</v>
      </c>
      <c r="HE114">
        <v>11</v>
      </c>
      <c r="HF114">
        <v>312</v>
      </c>
      <c r="HG114">
        <v>27</v>
      </c>
      <c r="HH114">
        <v>110</v>
      </c>
      <c r="HI114">
        <v>2</v>
      </c>
      <c r="HJ114">
        <v>1262</v>
      </c>
      <c r="HK114">
        <v>37</v>
      </c>
      <c r="HL114">
        <v>128</v>
      </c>
      <c r="HM114">
        <v>8</v>
      </c>
      <c r="HN114">
        <v>150</v>
      </c>
      <c r="HO114" t="s">
        <v>752</v>
      </c>
      <c r="HP114">
        <v>0.79</v>
      </c>
      <c r="HQ114" t="s">
        <v>162</v>
      </c>
      <c r="HR114" t="s">
        <v>111</v>
      </c>
    </row>
    <row r="115" spans="2:226" ht="14.25" hidden="1" customHeight="1" x14ac:dyDescent="0.3">
      <c r="B115">
        <f t="shared" si="104"/>
        <v>7338</v>
      </c>
      <c r="C115" t="str">
        <f t="shared" si="105"/>
        <v>A6</v>
      </c>
      <c r="D115" s="132">
        <f t="shared" si="106"/>
        <v>160</v>
      </c>
      <c r="E115" s="123">
        <f>VLOOKUP($EA115,'4-DZ-Nr.-Mapping'!$A:$J,E$4,FALSE)</f>
        <v>0</v>
      </c>
      <c r="F115" s="123">
        <f>VLOOKUP($EA115,'4-DZ-Nr.-Mapping'!$A:$J,F$4,FALSE)</f>
        <v>0</v>
      </c>
      <c r="G115" s="106" t="str">
        <f t="shared" si="107"/>
        <v>O - Ludwigshafen</v>
      </c>
      <c r="H115" t="str">
        <f t="shared" si="108"/>
        <v>W - Kaiserslautern</v>
      </c>
      <c r="I115" s="106" t="str">
        <f>VLOOKUP($EA115,'4-DZ-Nr.-Mapping'!$A:$N,I$4,FALSE)</f>
        <v xml:space="preserve"> </v>
      </c>
      <c r="J115" s="106" t="str">
        <f>VLOOKUP($EA115,'4-DZ-Nr.-Mapping'!$A:$N,J$4,FALSE)</f>
        <v xml:space="preserve"> </v>
      </c>
      <c r="K115" s="106" t="str">
        <f>VLOOKUP($EA115,'4-DZ-Nr.-Mapping'!$A:$N,K$4,FALSE)</f>
        <v xml:space="preserve"> </v>
      </c>
      <c r="L115" s="106" t="str">
        <f>VLOOKUP($EA115,'4-DZ-Nr.-Mapping'!$A:$N,L$4,FALSE)</f>
        <v xml:space="preserve"> </v>
      </c>
      <c r="M115" s="106" t="str">
        <f>VLOOKUP($EA115,'4-DZ-Nr.-Mapping'!$A:$N,M$4,FALSE)</f>
        <v xml:space="preserve"> </v>
      </c>
      <c r="N115" s="106" t="str">
        <f t="shared" si="109"/>
        <v>8+1</v>
      </c>
      <c r="P115" s="203">
        <f t="shared" si="110"/>
        <v>0.48213395379757357</v>
      </c>
      <c r="Q115" s="126">
        <f t="shared" si="169"/>
        <v>2901</v>
      </c>
      <c r="R115" s="126">
        <f t="shared" si="147"/>
        <v>1303.125</v>
      </c>
      <c r="S115" s="126">
        <f t="shared" si="161"/>
        <v>1067.9459930197775</v>
      </c>
      <c r="T115" s="126">
        <f t="shared" si="162"/>
        <v>1785.4722070799401</v>
      </c>
      <c r="U115" s="126">
        <f t="shared" si="163"/>
        <v>50.059968422802058</v>
      </c>
      <c r="V115" s="126">
        <f t="shared" si="113"/>
        <v>2903.4781685225198</v>
      </c>
      <c r="W115" s="125">
        <f t="shared" si="111"/>
        <v>0.51786604620242649</v>
      </c>
      <c r="X115" s="126">
        <f t="shared" si="170"/>
        <v>3116</v>
      </c>
      <c r="Y115" s="126">
        <f t="shared" si="114"/>
        <v>1292.625</v>
      </c>
      <c r="Z115" s="126">
        <f t="shared" si="164"/>
        <v>1147.094006980223</v>
      </c>
      <c r="AA115" s="126">
        <f t="shared" si="165"/>
        <v>1917.7977929200599</v>
      </c>
      <c r="AB115" s="126">
        <f t="shared" si="166"/>
        <v>53.77003157719794</v>
      </c>
      <c r="AC115" s="126">
        <f t="shared" si="148"/>
        <v>3118.661831477481</v>
      </c>
      <c r="AD115" s="1"/>
      <c r="AE115" s="106" t="e">
        <f t="shared" si="112"/>
        <v>#N/A</v>
      </c>
      <c r="AF115" s="106" t="str">
        <f t="shared" si="149"/>
        <v>-</v>
      </c>
      <c r="AG115" s="106" t="str">
        <f t="shared" si="115"/>
        <v>A6</v>
      </c>
      <c r="AH115" s="106">
        <f t="shared" si="150"/>
        <v>7338</v>
      </c>
      <c r="AI115" s="106" t="str">
        <f t="shared" si="151"/>
        <v xml:space="preserve"> </v>
      </c>
      <c r="AJ115" s="106" t="str">
        <f t="shared" si="116"/>
        <v xml:space="preserve"> </v>
      </c>
      <c r="AK115" s="1"/>
      <c r="AL115" s="126">
        <f t="shared" si="171"/>
        <v>2901</v>
      </c>
      <c r="AM115" s="126">
        <f t="shared" si="171"/>
        <v>1303.125</v>
      </c>
      <c r="AN115" s="126">
        <f t="shared" si="171"/>
        <v>1067.9459930197775</v>
      </c>
      <c r="AO115" s="126">
        <f t="shared" si="171"/>
        <v>1785.4722070799401</v>
      </c>
      <c r="AP115" s="126">
        <f t="shared" si="171"/>
        <v>50.059968422802058</v>
      </c>
      <c r="AQ115" s="126">
        <f t="shared" si="171"/>
        <v>2903.4781685225198</v>
      </c>
      <c r="AR115" s="126" t="e">
        <f t="shared" si="172"/>
        <v>#N/A</v>
      </c>
      <c r="AS115" s="126" t="e">
        <f t="shared" si="172"/>
        <v>#N/A</v>
      </c>
      <c r="AT115" s="126" t="e">
        <f t="shared" si="172"/>
        <v>#N/A</v>
      </c>
      <c r="AU115" s="126" t="e">
        <f t="shared" si="172"/>
        <v>#N/A</v>
      </c>
      <c r="AV115" s="126" t="e">
        <f t="shared" si="172"/>
        <v>#N/A</v>
      </c>
      <c r="AW115" s="126" t="e">
        <f t="shared" si="172"/>
        <v>#N/A</v>
      </c>
      <c r="AX115" s="1"/>
      <c r="AY115" s="126" t="e">
        <f t="shared" si="117"/>
        <v>#VALUE!</v>
      </c>
      <c r="AZ115" s="126" t="e">
        <f t="shared" si="118"/>
        <v>#VALUE!</v>
      </c>
      <c r="BA115" s="126" t="e">
        <f t="shared" si="119"/>
        <v>#VALUE!</v>
      </c>
      <c r="BB115" s="126" t="e">
        <f t="shared" si="120"/>
        <v>#VALUE!</v>
      </c>
      <c r="BC115" s="126" t="e">
        <f t="shared" si="121"/>
        <v>#N/A</v>
      </c>
      <c r="BD115" s="126" t="e">
        <f t="shared" si="122"/>
        <v>#N/A</v>
      </c>
      <c r="BE115" s="126" t="e">
        <f t="shared" si="123"/>
        <v>#N/A</v>
      </c>
      <c r="BF115" s="126" t="e">
        <f t="shared" si="124"/>
        <v>#N/A</v>
      </c>
      <c r="BG115" s="1"/>
      <c r="BH115" s="128" t="e">
        <f>VLOOKUP(BH$6,'1-Konfiguration'!$C$14:$D$17,2,FALSE)*AY115 / 100 / 1000</f>
        <v>#VALUE!</v>
      </c>
      <c r="BI115" s="128" t="e">
        <f>VLOOKUP(BI$6,'1-Konfiguration'!$C$14:$D$17,2,FALSE)*AZ115 / 100 / 1000</f>
        <v>#VALUE!</v>
      </c>
      <c r="BJ115" s="128" t="e">
        <f>VLOOKUP(BJ$6,'1-Konfiguration'!$C$14:$D$17,2,FALSE)*BA115 / 100 / 1000</f>
        <v>#VALUE!</v>
      </c>
      <c r="BK115" s="128" t="e">
        <f>VLOOKUP(BK$6,'1-Konfiguration'!$C$14:$D$17,2,FALSE)*BB115 / 100 / 1000</f>
        <v>#VALUE!</v>
      </c>
      <c r="BL115" s="128" t="e">
        <f>VLOOKUP(BL$6,'1-Konfiguration'!$C$14:$D$17,2,FALSE)*BC115 / 100 / 1000</f>
        <v>#N/A</v>
      </c>
      <c r="BM115" s="128" t="e">
        <f>VLOOKUP(BM$6,'1-Konfiguration'!$C$14:$D$17,2,FALSE)*BD115 / 100 / 1000</f>
        <v>#N/A</v>
      </c>
      <c r="BN115" s="128" t="e">
        <f>VLOOKUP(BN$6,'1-Konfiguration'!$C$14:$D$17,2,FALSE)*BE115 / 100 / 1000</f>
        <v>#N/A</v>
      </c>
      <c r="BO115" s="128" t="e">
        <f>VLOOKUP(BO$6,'1-Konfiguration'!$C$14:$D$17,2,FALSE)*BF115 / 100 / 1000</f>
        <v>#N/A</v>
      </c>
      <c r="BP115" s="128"/>
      <c r="BQ115" s="214" t="e">
        <f t="shared" si="125"/>
        <v>#VALUE!</v>
      </c>
      <c r="BR115" s="214" t="e">
        <f t="shared" si="126"/>
        <v>#VALUE!</v>
      </c>
      <c r="BS115" s="214" t="e">
        <f t="shared" si="127"/>
        <v>#VALUE!</v>
      </c>
      <c r="BT115" s="215" t="e">
        <f t="shared" si="128"/>
        <v>#VALUE!</v>
      </c>
      <c r="BU115" s="216" t="e">
        <f>BQ115*VLOOKUP(BU$6,'1-Konfiguration'!$C$23:$K$26,5,FALSE)</f>
        <v>#VALUE!</v>
      </c>
      <c r="BV115" s="216" t="e">
        <f>BR115*VLOOKUP(BV$6,'1-Konfiguration'!$C$23:$K$26,5,FALSE)</f>
        <v>#VALUE!</v>
      </c>
      <c r="BW115" s="216" t="e">
        <f>BS115*VLOOKUP(BW$6,'1-Konfiguration'!$C$23:$K$26,5,FALSE)</f>
        <v>#VALUE!</v>
      </c>
      <c r="BX115" s="216" t="e">
        <f>BT115*VLOOKUP(BX$6,'1-Konfiguration'!$C$23:$K$26,5,FALSE)</f>
        <v>#VALUE!</v>
      </c>
      <c r="BY115" s="216" t="e">
        <f t="shared" si="129"/>
        <v>#VALUE!</v>
      </c>
      <c r="BZ115" s="216" t="e">
        <f>BQ115*VLOOKUP(BZ$6,'1-Konfiguration'!$C$23:$K$26,9,FALSE)</f>
        <v>#VALUE!</v>
      </c>
      <c r="CA115" s="216" t="e">
        <f>BR115*VLOOKUP(CA$6,'1-Konfiguration'!$C$23:$K$26,9,FALSE)</f>
        <v>#VALUE!</v>
      </c>
      <c r="CB115" s="216" t="e">
        <f>BS115*VLOOKUP(CB$6,'1-Konfiguration'!$C$23:$K$26,9,FALSE)</f>
        <v>#VALUE!</v>
      </c>
      <c r="CC115" s="216" t="e">
        <f>BT115*VLOOKUP(CC$6,'1-Konfiguration'!$C$23:$K$26,9,FALSE)</f>
        <v>#VALUE!</v>
      </c>
      <c r="CD115" s="216" t="e">
        <f t="shared" si="130"/>
        <v>#VALUE!</v>
      </c>
      <c r="CE115" s="2"/>
      <c r="CF115" s="128" t="e">
        <f t="shared" si="131"/>
        <v>#VALUE!</v>
      </c>
      <c r="CG115" s="128" t="e">
        <f t="shared" si="132"/>
        <v>#VALUE!</v>
      </c>
      <c r="CH115" s="128" t="e">
        <f t="shared" si="133"/>
        <v>#VALUE!</v>
      </c>
      <c r="CI115" s="128" t="e">
        <f t="shared" si="134"/>
        <v>#VALUE!</v>
      </c>
      <c r="CJ115" s="128" t="e">
        <f t="shared" si="135"/>
        <v>#VALUE!</v>
      </c>
      <c r="CK115" s="128" t="e">
        <f t="shared" si="136"/>
        <v>#VALUE!</v>
      </c>
      <c r="CL115" s="128" t="e">
        <f t="shared" si="137"/>
        <v>#VALUE!</v>
      </c>
      <c r="CM115" s="128" t="e">
        <f t="shared" si="138"/>
        <v>#VALUE!</v>
      </c>
      <c r="CN115" s="2"/>
      <c r="CO115" s="128" t="e">
        <f>MMULT($BH115:$BK115,'1-Konfiguration'!D$23:D$26)+MMULT($BL115:$BO115,'1-Konfiguration'!D$23:D$26)</f>
        <v>#VALUE!</v>
      </c>
      <c r="CP115" s="128" t="e">
        <f>MMULT($BH115:$BK115,'1-Konfiguration'!E$23:E$26)+MMULT($BL115:$BO115,'1-Konfiguration'!E$23:E$26)</f>
        <v>#VALUE!</v>
      </c>
      <c r="CQ115" s="128" t="e">
        <f>MMULT($BH115:$BK115,'1-Konfiguration'!F$23:F$26)+MMULT($BL115:$BO115,'1-Konfiguration'!F$23:F$26)</f>
        <v>#VALUE!</v>
      </c>
      <c r="CR115" s="128" t="e">
        <f>MMULT($BH115:$BK115,'1-Konfiguration'!G$23:G$26)+MMULT($BL115:$BO115,'1-Konfiguration'!G$23:G$26)</f>
        <v>#VALUE!</v>
      </c>
      <c r="CS115" s="128" t="e">
        <f>MMULT($BH115:$BK115,'1-Konfiguration'!H$23:H$26)+MMULT($BL115:$BO115,'1-Konfiguration'!H$23:H$26)</f>
        <v>#VALUE!</v>
      </c>
      <c r="CT115" s="128" t="e">
        <f>MMULT($BH115:$BK115,'1-Konfiguration'!I$23:I$26)+MMULT($BL115:$BO115,'1-Konfiguration'!I$23:I$26)</f>
        <v>#VALUE!</v>
      </c>
      <c r="CU115" s="128" t="e">
        <f>MMULT($BH115:$BK115,'1-Konfiguration'!J$23:J$26)+MMULT($BL115:$BO115,'1-Konfiguration'!J$23:J$26)</f>
        <v>#VALUE!</v>
      </c>
      <c r="CV115" s="128" t="e">
        <f>MMULT($BH115:$BK115,'1-Konfiguration'!K$23:K$26)+MMULT($BL115:$BO115,'1-Konfiguration'!K$23:K$26)</f>
        <v>#VALUE!</v>
      </c>
      <c r="CX115" s="106"/>
      <c r="CY115" s="106"/>
      <c r="CZ115" s="106"/>
      <c r="DA115" s="106"/>
      <c r="DB115" s="106"/>
      <c r="DC115" s="106"/>
      <c r="DD115" s="106"/>
      <c r="DE115" s="106"/>
      <c r="DF115" s="117" t="e">
        <f>IF(CF115&gt;'5-Colouring_uMap'!B$15,'5-Colouring_uMap'!C$15,IF(CF115&gt;'5-Colouring_uMap'!B$14,'5-Colouring_uMap'!C$14,IF(CF115&gt;'5-Colouring_uMap'!B$13,'5-Colouring_uMap'!C$13,IF(CF115&gt;'5-Colouring_uMap'!B$12,'5-Colouring_uMap'!C$12,IF(CF115&gt;'5-Colouring_uMap'!B$11,'5-Colouring_uMap'!C$11,IF(CF115&gt;'5-Colouring_uMap'!B$10,'5-Colouring_uMap'!C$10,IF(CF115&gt;'5-Colouring_uMap'!B$9,'5-Colouring_uMap'!C$9,IF(CF115&gt;'5-Colouring_uMap'!B$8,'5-Colouring_uMap'!C$8,IF(CF115&gt;'5-Colouring_uMap'!B$7,'5-Colouring_uMap'!C$7)))))))))</f>
        <v>#VALUE!</v>
      </c>
      <c r="DG115" s="117" t="e">
        <f>IF(CG115&gt;'5-Colouring_uMap'!E$15,'5-Colouring_uMap'!F$15,IF(CG115&gt;'5-Colouring_uMap'!E$14,'5-Colouring_uMap'!F$14,IF(CG115&gt;'5-Colouring_uMap'!E$13,'5-Colouring_uMap'!F$13,IF(CG115&gt;'5-Colouring_uMap'!E$12,'5-Colouring_uMap'!F$12,IF(CG115&gt;'5-Colouring_uMap'!E$11,'5-Colouring_uMap'!F$11,IF(CG115&gt;'5-Colouring_uMap'!E$10,'5-Colouring_uMap'!F$10,IF(CG115&gt;'5-Colouring_uMap'!E$9,'5-Colouring_uMap'!F$9,IF(CG115&gt;'5-Colouring_uMap'!E$8,'5-Colouring_uMap'!F$8,IF(CG115&gt;'5-Colouring_uMap'!E$7,'5-Colouring_uMap'!F$7)))))))))</f>
        <v>#VALUE!</v>
      </c>
      <c r="DH115" s="117" t="e">
        <f>IF(CH115&gt;'5-Colouring_uMap'!H$15,'5-Colouring_uMap'!I$15,IF(CH115&gt;'5-Colouring_uMap'!H$14,'5-Colouring_uMap'!I$14,IF(CH115&gt;'5-Colouring_uMap'!H$13,'5-Colouring_uMap'!I$13,IF(CH115&gt;'5-Colouring_uMap'!H$12,'5-Colouring_uMap'!I$12,IF(CH115&gt;'5-Colouring_uMap'!H$11,'5-Colouring_uMap'!I$11,IF(CH115&gt;'5-Colouring_uMap'!H$10,'5-Colouring_uMap'!I$10,IF(CH115&gt;'5-Colouring_uMap'!H$9,'5-Colouring_uMap'!I$9,IF(CH115&gt;'5-Colouring_uMap'!H$8,'5-Colouring_uMap'!I$8,IF(CH115&gt;'5-Colouring_uMap'!H$7,'5-Colouring_uMap'!I$7)))))))))</f>
        <v>#VALUE!</v>
      </c>
      <c r="DI115" s="117" t="e">
        <f>IF(CI115&gt;'5-Colouring_uMap'!K$15,'5-Colouring_uMap'!L$15,IF(CI115&gt;'5-Colouring_uMap'!K$14,'5-Colouring_uMap'!L$14,IF(CI115&gt;'5-Colouring_uMap'!K$13,'5-Colouring_uMap'!L$13,IF(CI115&gt;'5-Colouring_uMap'!K$12,'5-Colouring_uMap'!L$12,IF(CI115&gt;'5-Colouring_uMap'!K$11,'5-Colouring_uMap'!L$11,IF(CI115&gt;'5-Colouring_uMap'!K$10,'5-Colouring_uMap'!L$10,IF(CI115&gt;'5-Colouring_uMap'!K$9,'5-Colouring_uMap'!L$9,IF(CI115&gt;'5-Colouring_uMap'!K$8,'5-Colouring_uMap'!L$8,IF(CI115&gt;'5-Colouring_uMap'!K$7,'5-Colouring_uMap'!L$7)))))))))</f>
        <v>#VALUE!</v>
      </c>
      <c r="DJ115" s="117" t="e">
        <f>IF(CJ115&gt;'5-Colouring_uMap'!N$15,'5-Colouring_uMap'!O$15,IF(CJ115&gt;'5-Colouring_uMap'!N$14,'5-Colouring_uMap'!O$14,IF(CJ115&gt;'5-Colouring_uMap'!N$13,'5-Colouring_uMap'!O$13,IF(CJ115&gt;'5-Colouring_uMap'!N$12,'5-Colouring_uMap'!O$12,IF(CJ115&gt;'5-Colouring_uMap'!N$11,'5-Colouring_uMap'!O$11,IF(CJ115&gt;'5-Colouring_uMap'!N$10,'5-Colouring_uMap'!O$10,IF(CJ115&gt;'5-Colouring_uMap'!N$9,'5-Colouring_uMap'!O$9,IF(CJ115&gt;'5-Colouring_uMap'!N$8,'5-Colouring_uMap'!O$8,IF(CJ115&gt;'5-Colouring_uMap'!N$7,'5-Colouring_uMap'!O$7)))))))))</f>
        <v>#VALUE!</v>
      </c>
      <c r="DK115" s="117" t="e">
        <f>IF(CK115&gt;'5-Colouring_uMap'!Q$15,'5-Colouring_uMap'!R$15,IF(CK115&gt;'5-Colouring_uMap'!Q$14,'5-Colouring_uMap'!R$14,IF(CK115&gt;'5-Colouring_uMap'!Q$13,'5-Colouring_uMap'!R$13,IF(CK115&gt;'5-Colouring_uMap'!Q$12,'5-Colouring_uMap'!R$12,IF(CK115&gt;'5-Colouring_uMap'!Q$11,'5-Colouring_uMap'!R$11,IF(CK115&gt;'5-Colouring_uMap'!Q$10,'5-Colouring_uMap'!R$10,IF(CK115&gt;'5-Colouring_uMap'!Q$9,'5-Colouring_uMap'!R$9,IF(CK115&gt;'5-Colouring_uMap'!Q$8,'5-Colouring_uMap'!R$8,IF(CK115&gt;'5-Colouring_uMap'!Q$7,'5-Colouring_uMap'!R$7)))))))))</f>
        <v>#VALUE!</v>
      </c>
      <c r="DL115" s="117" t="e">
        <f>IF(CL115&gt;'5-Colouring_uMap'!T$15,'5-Colouring_uMap'!U$15,IF(CL115&gt;'5-Colouring_uMap'!T$14,'5-Colouring_uMap'!U$14,IF(CL115&gt;'5-Colouring_uMap'!T$13,'5-Colouring_uMap'!U$13,IF(CL115&gt;'5-Colouring_uMap'!T$12,'5-Colouring_uMap'!U$12,IF(CL115&gt;'5-Colouring_uMap'!T$11,'5-Colouring_uMap'!U$11,IF(CL115&gt;'5-Colouring_uMap'!T$10,'5-Colouring_uMap'!U$10,IF(CL115&gt;'5-Colouring_uMap'!T$9,'5-Colouring_uMap'!U$9,IF(CL115&gt;'5-Colouring_uMap'!T$8,'5-Colouring_uMap'!U$8,IF(CL115&gt;'5-Colouring_uMap'!T$7,'5-Colouring_uMap'!U$7)))))))))</f>
        <v>#VALUE!</v>
      </c>
      <c r="DM115" s="117" t="e">
        <f>IF(CM115&gt;'5-Colouring_uMap'!W$15,'5-Colouring_uMap'!X$15,IF(CM115&gt;'5-Colouring_uMap'!W$14,'5-Colouring_uMap'!X$14,IF(CM115&gt;'5-Colouring_uMap'!W$13,'5-Colouring_uMap'!X$13,IF(CM115&gt;'5-Colouring_uMap'!W$12,'5-Colouring_uMap'!X$12,IF(CM115&gt;'5-Colouring_uMap'!W$11,'5-Colouring_uMap'!X$11,IF(CM115&gt;'5-Colouring_uMap'!W$10,'5-Colouring_uMap'!X$10,IF(CM115&gt;'5-Colouring_uMap'!W$9,'5-Colouring_uMap'!X$9,IF(CM115&gt;'5-Colouring_uMap'!W$8,'5-Colouring_uMap'!X$8,IF(CM115&gt;'5-Colouring_uMap'!W$7,'5-Colouring_uMap'!X$7)))))))))</f>
        <v>#VALUE!</v>
      </c>
      <c r="DN115" s="117">
        <v>10</v>
      </c>
      <c r="DO115" s="159" t="s">
        <v>2093</v>
      </c>
      <c r="DP115" s="106" t="e">
        <f t="shared" si="139"/>
        <v>#VALUE!</v>
      </c>
      <c r="DQ115" s="106" t="e">
        <f t="shared" si="140"/>
        <v>#VALUE!</v>
      </c>
      <c r="DR115" s="106" t="e">
        <f t="shared" si="141"/>
        <v>#VALUE!</v>
      </c>
      <c r="DS115" s="106" t="e">
        <f t="shared" si="142"/>
        <v>#VALUE!</v>
      </c>
      <c r="DT115" s="106" t="e">
        <f t="shared" si="143"/>
        <v>#VALUE!</v>
      </c>
      <c r="DU115" s="106" t="e">
        <f t="shared" si="144"/>
        <v>#VALUE!</v>
      </c>
      <c r="DV115" s="106" t="e">
        <f t="shared" si="145"/>
        <v>#VALUE!</v>
      </c>
      <c r="DW115" s="106" t="e">
        <f t="shared" si="146"/>
        <v>#VALUE!</v>
      </c>
      <c r="DX115" t="s">
        <v>2080</v>
      </c>
      <c r="DY115">
        <v>2018</v>
      </c>
      <c r="DZ115">
        <v>6513</v>
      </c>
      <c r="EA115">
        <v>7338</v>
      </c>
      <c r="EB115" t="s">
        <v>729</v>
      </c>
      <c r="EC115">
        <v>7</v>
      </c>
      <c r="ED115" t="s">
        <v>681</v>
      </c>
      <c r="EE115" t="s">
        <v>100</v>
      </c>
      <c r="EF115">
        <v>6</v>
      </c>
      <c r="EH115" t="s">
        <v>101</v>
      </c>
      <c r="EI115" t="s">
        <v>730</v>
      </c>
      <c r="EJ115" t="s">
        <v>731</v>
      </c>
      <c r="EK115" t="s">
        <v>159</v>
      </c>
      <c r="EL115" t="s">
        <v>272</v>
      </c>
      <c r="EM115" t="s">
        <v>732</v>
      </c>
      <c r="EN115" t="s">
        <v>160</v>
      </c>
      <c r="EO115">
        <v>5</v>
      </c>
      <c r="EP115">
        <v>357</v>
      </c>
      <c r="EQ115">
        <v>34610</v>
      </c>
      <c r="ER115">
        <v>17375</v>
      </c>
      <c r="ES115">
        <v>17235</v>
      </c>
      <c r="ET115">
        <v>6017</v>
      </c>
      <c r="EU115">
        <v>2901</v>
      </c>
      <c r="EV115">
        <v>3116</v>
      </c>
      <c r="EW115">
        <v>17.399999999999999</v>
      </c>
      <c r="EX115">
        <v>0.98</v>
      </c>
      <c r="EY115">
        <v>0.76</v>
      </c>
      <c r="EZ115">
        <v>1.08</v>
      </c>
      <c r="FA115">
        <v>1941</v>
      </c>
      <c r="FB115">
        <v>15.9</v>
      </c>
      <c r="FC115">
        <v>445</v>
      </c>
      <c r="FD115">
        <v>30.7</v>
      </c>
      <c r="FI115" t="s">
        <v>108</v>
      </c>
      <c r="FJ115" t="s">
        <v>161</v>
      </c>
      <c r="FK115">
        <v>80.099999999999994</v>
      </c>
      <c r="FL115">
        <v>7.5</v>
      </c>
      <c r="FM115">
        <v>0.8</v>
      </c>
      <c r="FN115">
        <v>1.1000000000000001</v>
      </c>
      <c r="FO115">
        <v>3.6</v>
      </c>
      <c r="FP115">
        <v>13.5</v>
      </c>
      <c r="FQ115">
        <v>10.7</v>
      </c>
      <c r="FR115">
        <v>0.3</v>
      </c>
      <c r="FS115">
        <v>1.4</v>
      </c>
      <c r="FT115">
        <v>417228</v>
      </c>
      <c r="FU115">
        <v>5479287</v>
      </c>
      <c r="FZ115">
        <v>37116</v>
      </c>
      <c r="GA115">
        <v>18469</v>
      </c>
      <c r="GB115">
        <v>18647</v>
      </c>
      <c r="GC115">
        <v>21.8</v>
      </c>
      <c r="GD115">
        <v>21.1</v>
      </c>
      <c r="GE115">
        <v>22.5</v>
      </c>
      <c r="GF115">
        <v>49.460594499999999</v>
      </c>
      <c r="GG115">
        <v>7.8577592000000003</v>
      </c>
      <c r="GH115">
        <v>1546</v>
      </c>
      <c r="GI115">
        <v>1657</v>
      </c>
      <c r="GJ115">
        <v>8.9</v>
      </c>
      <c r="GK115">
        <v>9.6</v>
      </c>
      <c r="GL115">
        <v>12.9</v>
      </c>
      <c r="GM115">
        <v>10</v>
      </c>
      <c r="GN115">
        <v>9.1</v>
      </c>
      <c r="GO115">
        <v>7.2</v>
      </c>
      <c r="GP115">
        <v>8.4</v>
      </c>
      <c r="GQ115">
        <v>8.9</v>
      </c>
      <c r="GR115">
        <v>18714</v>
      </c>
      <c r="GS115">
        <v>18856</v>
      </c>
      <c r="GT115">
        <v>0.78</v>
      </c>
      <c r="GU115">
        <v>0.73</v>
      </c>
      <c r="GV115">
        <v>0.98</v>
      </c>
      <c r="GW115">
        <v>0.97</v>
      </c>
      <c r="GX115">
        <v>1.07</v>
      </c>
      <c r="GY115">
        <v>1.1000000000000001</v>
      </c>
      <c r="GZ115">
        <v>0.83</v>
      </c>
      <c r="HA115">
        <v>0.84</v>
      </c>
      <c r="HB115">
        <v>1590</v>
      </c>
      <c r="HC115">
        <v>70</v>
      </c>
      <c r="HD115">
        <v>237</v>
      </c>
      <c r="HE115">
        <v>16</v>
      </c>
      <c r="HF115">
        <v>299</v>
      </c>
      <c r="HG115">
        <v>27</v>
      </c>
      <c r="HH115">
        <v>110</v>
      </c>
      <c r="HI115">
        <v>3</v>
      </c>
      <c r="HJ115">
        <v>1211</v>
      </c>
      <c r="HK115">
        <v>35</v>
      </c>
      <c r="HL115">
        <v>128</v>
      </c>
      <c r="HM115">
        <v>12</v>
      </c>
      <c r="HN115">
        <v>160</v>
      </c>
      <c r="HO115" t="s">
        <v>733</v>
      </c>
      <c r="HP115">
        <v>2.8410000000000002</v>
      </c>
      <c r="HQ115" t="s">
        <v>162</v>
      </c>
      <c r="HR115" t="s">
        <v>111</v>
      </c>
    </row>
    <row r="116" spans="2:226" ht="14.25" hidden="1" customHeight="1" x14ac:dyDescent="0.3">
      <c r="B116">
        <f t="shared" si="104"/>
        <v>7456</v>
      </c>
      <c r="C116" t="str">
        <f t="shared" si="105"/>
        <v>A6</v>
      </c>
      <c r="D116" s="132">
        <f t="shared" si="106"/>
        <v>180</v>
      </c>
      <c r="E116" s="123">
        <f>VLOOKUP($EA116,'4-DZ-Nr.-Mapping'!$A:$J,E$4,FALSE)</f>
        <v>0</v>
      </c>
      <c r="F116" s="123">
        <f>VLOOKUP($EA116,'4-DZ-Nr.-Mapping'!$A:$J,F$4,FALSE)</f>
        <v>0</v>
      </c>
      <c r="G116" s="106" t="str">
        <f t="shared" si="107"/>
        <v>O - Ludwigshafen</v>
      </c>
      <c r="H116" t="str">
        <f t="shared" si="108"/>
        <v>W - Kaiserslautern</v>
      </c>
      <c r="I116" s="106" t="str">
        <f>VLOOKUP($EA116,'4-DZ-Nr.-Mapping'!$A:$N,I$4,FALSE)</f>
        <v xml:space="preserve"> </v>
      </c>
      <c r="J116" s="106" t="str">
        <f>VLOOKUP($EA116,'4-DZ-Nr.-Mapping'!$A:$N,J$4,FALSE)</f>
        <v xml:space="preserve"> </v>
      </c>
      <c r="K116" s="106" t="str">
        <f>VLOOKUP($EA116,'4-DZ-Nr.-Mapping'!$A:$N,K$4,FALSE)</f>
        <v xml:space="preserve"> </v>
      </c>
      <c r="L116" s="106" t="str">
        <f>VLOOKUP($EA116,'4-DZ-Nr.-Mapping'!$A:$N,L$4,FALSE)</f>
        <v xml:space="preserve"> </v>
      </c>
      <c r="M116" s="106" t="str">
        <f>VLOOKUP($EA116,'4-DZ-Nr.-Mapping'!$A:$N,M$4,FALSE)</f>
        <v xml:space="preserve"> </v>
      </c>
      <c r="N116" s="106" t="str">
        <f t="shared" si="109"/>
        <v>8+1</v>
      </c>
      <c r="P116" s="203">
        <f t="shared" si="110"/>
        <v>0.4898898569784646</v>
      </c>
      <c r="Q116" s="126">
        <f t="shared" si="169"/>
        <v>2980</v>
      </c>
      <c r="R116" s="126">
        <f t="shared" si="147"/>
        <v>1280.0999999999999</v>
      </c>
      <c r="S116" s="126">
        <f t="shared" si="161"/>
        <v>1164.4015650172614</v>
      </c>
      <c r="T116" s="126">
        <f t="shared" si="162"/>
        <v>1762.774591484465</v>
      </c>
      <c r="U116" s="126">
        <f t="shared" si="163"/>
        <v>48.516731875719216</v>
      </c>
      <c r="V116" s="126">
        <f t="shared" si="113"/>
        <v>2975.6928883774458</v>
      </c>
      <c r="W116" s="125">
        <f t="shared" si="111"/>
        <v>0.51011014302153546</v>
      </c>
      <c r="X116" s="126">
        <f t="shared" si="170"/>
        <v>3103</v>
      </c>
      <c r="Y116" s="126">
        <f t="shared" si="114"/>
        <v>1195.8</v>
      </c>
      <c r="Z116" s="126">
        <f t="shared" si="164"/>
        <v>1212.4624349827388</v>
      </c>
      <c r="AA116" s="126">
        <f t="shared" si="165"/>
        <v>1835.533408515535</v>
      </c>
      <c r="AB116" s="126">
        <f t="shared" si="166"/>
        <v>50.519268124280778</v>
      </c>
      <c r="AC116" s="126">
        <f t="shared" si="148"/>
        <v>3098.5151116225543</v>
      </c>
      <c r="AD116" s="1"/>
      <c r="AE116" s="106" t="e">
        <f t="shared" si="112"/>
        <v>#N/A</v>
      </c>
      <c r="AF116" s="106" t="str">
        <f t="shared" si="149"/>
        <v>-</v>
      </c>
      <c r="AG116" s="106" t="str">
        <f t="shared" si="115"/>
        <v>A6</v>
      </c>
      <c r="AH116" s="106">
        <f t="shared" si="150"/>
        <v>7456</v>
      </c>
      <c r="AI116" s="106" t="str">
        <f t="shared" si="151"/>
        <v xml:space="preserve"> </v>
      </c>
      <c r="AJ116" s="106" t="str">
        <f t="shared" si="116"/>
        <v xml:space="preserve"> </v>
      </c>
      <c r="AK116" s="1"/>
      <c r="AL116" s="126">
        <f t="shared" si="171"/>
        <v>2980</v>
      </c>
      <c r="AM116" s="126">
        <f t="shared" si="171"/>
        <v>1280.0999999999999</v>
      </c>
      <c r="AN116" s="126">
        <f t="shared" si="171"/>
        <v>1164.4015650172614</v>
      </c>
      <c r="AO116" s="126">
        <f t="shared" si="171"/>
        <v>1762.774591484465</v>
      </c>
      <c r="AP116" s="126">
        <f t="shared" si="171"/>
        <v>48.516731875719216</v>
      </c>
      <c r="AQ116" s="126">
        <f t="shared" si="171"/>
        <v>2975.6928883774458</v>
      </c>
      <c r="AR116" s="126" t="e">
        <f t="shared" si="172"/>
        <v>#N/A</v>
      </c>
      <c r="AS116" s="126" t="e">
        <f t="shared" si="172"/>
        <v>#N/A</v>
      </c>
      <c r="AT116" s="126" t="e">
        <f t="shared" si="172"/>
        <v>#N/A</v>
      </c>
      <c r="AU116" s="126" t="e">
        <f t="shared" si="172"/>
        <v>#N/A</v>
      </c>
      <c r="AV116" s="126" t="e">
        <f t="shared" si="172"/>
        <v>#N/A</v>
      </c>
      <c r="AW116" s="126" t="e">
        <f t="shared" si="172"/>
        <v>#N/A</v>
      </c>
      <c r="AX116" s="1"/>
      <c r="AY116" s="126" t="e">
        <f t="shared" si="117"/>
        <v>#VALUE!</v>
      </c>
      <c r="AZ116" s="126" t="e">
        <f t="shared" si="118"/>
        <v>#VALUE!</v>
      </c>
      <c r="BA116" s="126" t="e">
        <f t="shared" si="119"/>
        <v>#VALUE!</v>
      </c>
      <c r="BB116" s="126" t="e">
        <f t="shared" si="120"/>
        <v>#VALUE!</v>
      </c>
      <c r="BC116" s="126" t="e">
        <f t="shared" si="121"/>
        <v>#N/A</v>
      </c>
      <c r="BD116" s="126" t="e">
        <f t="shared" si="122"/>
        <v>#N/A</v>
      </c>
      <c r="BE116" s="126" t="e">
        <f t="shared" si="123"/>
        <v>#N/A</v>
      </c>
      <c r="BF116" s="126" t="e">
        <f t="shared" si="124"/>
        <v>#N/A</v>
      </c>
      <c r="BG116" s="1"/>
      <c r="BH116" s="128" t="e">
        <f>VLOOKUP(BH$6,'1-Konfiguration'!$C$14:$D$17,2,FALSE)*AY116 / 100 / 1000</f>
        <v>#VALUE!</v>
      </c>
      <c r="BI116" s="128" t="e">
        <f>VLOOKUP(BI$6,'1-Konfiguration'!$C$14:$D$17,2,FALSE)*AZ116 / 100 / 1000</f>
        <v>#VALUE!</v>
      </c>
      <c r="BJ116" s="128" t="e">
        <f>VLOOKUP(BJ$6,'1-Konfiguration'!$C$14:$D$17,2,FALSE)*BA116 / 100 / 1000</f>
        <v>#VALUE!</v>
      </c>
      <c r="BK116" s="128" t="e">
        <f>VLOOKUP(BK$6,'1-Konfiguration'!$C$14:$D$17,2,FALSE)*BB116 / 100 / 1000</f>
        <v>#VALUE!</v>
      </c>
      <c r="BL116" s="128" t="e">
        <f>VLOOKUP(BL$6,'1-Konfiguration'!$C$14:$D$17,2,FALSE)*BC116 / 100 / 1000</f>
        <v>#N/A</v>
      </c>
      <c r="BM116" s="128" t="e">
        <f>VLOOKUP(BM$6,'1-Konfiguration'!$C$14:$D$17,2,FALSE)*BD116 / 100 / 1000</f>
        <v>#N/A</v>
      </c>
      <c r="BN116" s="128" t="e">
        <f>VLOOKUP(BN$6,'1-Konfiguration'!$C$14:$D$17,2,FALSE)*BE116 / 100 / 1000</f>
        <v>#N/A</v>
      </c>
      <c r="BO116" s="128" t="e">
        <f>VLOOKUP(BO$6,'1-Konfiguration'!$C$14:$D$17,2,FALSE)*BF116 / 100 / 1000</f>
        <v>#N/A</v>
      </c>
      <c r="BP116" s="128"/>
      <c r="BQ116" s="214" t="e">
        <f t="shared" si="125"/>
        <v>#VALUE!</v>
      </c>
      <c r="BR116" s="214" t="e">
        <f t="shared" si="126"/>
        <v>#VALUE!</v>
      </c>
      <c r="BS116" s="214" t="e">
        <f t="shared" si="127"/>
        <v>#VALUE!</v>
      </c>
      <c r="BT116" s="215" t="e">
        <f t="shared" si="128"/>
        <v>#VALUE!</v>
      </c>
      <c r="BU116" s="216" t="e">
        <f>BQ116*VLOOKUP(BU$6,'1-Konfiguration'!$C$23:$K$26,5,FALSE)</f>
        <v>#VALUE!</v>
      </c>
      <c r="BV116" s="216" t="e">
        <f>BR116*VLOOKUP(BV$6,'1-Konfiguration'!$C$23:$K$26,5,FALSE)</f>
        <v>#VALUE!</v>
      </c>
      <c r="BW116" s="216" t="e">
        <f>BS116*VLOOKUP(BW$6,'1-Konfiguration'!$C$23:$K$26,5,FALSE)</f>
        <v>#VALUE!</v>
      </c>
      <c r="BX116" s="216" t="e">
        <f>BT116*VLOOKUP(BX$6,'1-Konfiguration'!$C$23:$K$26,5,FALSE)</f>
        <v>#VALUE!</v>
      </c>
      <c r="BY116" s="216" t="e">
        <f t="shared" si="129"/>
        <v>#VALUE!</v>
      </c>
      <c r="BZ116" s="216" t="e">
        <f>BQ116*VLOOKUP(BZ$6,'1-Konfiguration'!$C$23:$K$26,9,FALSE)</f>
        <v>#VALUE!</v>
      </c>
      <c r="CA116" s="216" t="e">
        <f>BR116*VLOOKUP(CA$6,'1-Konfiguration'!$C$23:$K$26,9,FALSE)</f>
        <v>#VALUE!</v>
      </c>
      <c r="CB116" s="216" t="e">
        <f>BS116*VLOOKUP(CB$6,'1-Konfiguration'!$C$23:$K$26,9,FALSE)</f>
        <v>#VALUE!</v>
      </c>
      <c r="CC116" s="216" t="e">
        <f>BT116*VLOOKUP(CC$6,'1-Konfiguration'!$C$23:$K$26,9,FALSE)</f>
        <v>#VALUE!</v>
      </c>
      <c r="CD116" s="216" t="e">
        <f t="shared" si="130"/>
        <v>#VALUE!</v>
      </c>
      <c r="CE116" s="2"/>
      <c r="CF116" s="128" t="e">
        <f t="shared" si="131"/>
        <v>#VALUE!</v>
      </c>
      <c r="CG116" s="128" t="e">
        <f t="shared" si="132"/>
        <v>#VALUE!</v>
      </c>
      <c r="CH116" s="128" t="e">
        <f t="shared" si="133"/>
        <v>#VALUE!</v>
      </c>
      <c r="CI116" s="128" t="e">
        <f t="shared" si="134"/>
        <v>#VALUE!</v>
      </c>
      <c r="CJ116" s="128" t="e">
        <f t="shared" si="135"/>
        <v>#VALUE!</v>
      </c>
      <c r="CK116" s="128" t="e">
        <f t="shared" si="136"/>
        <v>#VALUE!</v>
      </c>
      <c r="CL116" s="128" t="e">
        <f t="shared" si="137"/>
        <v>#VALUE!</v>
      </c>
      <c r="CM116" s="128" t="e">
        <f t="shared" si="138"/>
        <v>#VALUE!</v>
      </c>
      <c r="CN116" s="2"/>
      <c r="CO116" s="128" t="e">
        <f>MMULT($BH116:$BK116,'1-Konfiguration'!D$23:D$26)+MMULT($BL116:$BO116,'1-Konfiguration'!D$23:D$26)</f>
        <v>#VALUE!</v>
      </c>
      <c r="CP116" s="128" t="e">
        <f>MMULT($BH116:$BK116,'1-Konfiguration'!E$23:E$26)+MMULT($BL116:$BO116,'1-Konfiguration'!E$23:E$26)</f>
        <v>#VALUE!</v>
      </c>
      <c r="CQ116" s="128" t="e">
        <f>MMULT($BH116:$BK116,'1-Konfiguration'!F$23:F$26)+MMULT($BL116:$BO116,'1-Konfiguration'!F$23:F$26)</f>
        <v>#VALUE!</v>
      </c>
      <c r="CR116" s="128" t="e">
        <f>MMULT($BH116:$BK116,'1-Konfiguration'!G$23:G$26)+MMULT($BL116:$BO116,'1-Konfiguration'!G$23:G$26)</f>
        <v>#VALUE!</v>
      </c>
      <c r="CS116" s="128" t="e">
        <f>MMULT($BH116:$BK116,'1-Konfiguration'!H$23:H$26)+MMULT($BL116:$BO116,'1-Konfiguration'!H$23:H$26)</f>
        <v>#VALUE!</v>
      </c>
      <c r="CT116" s="128" t="e">
        <f>MMULT($BH116:$BK116,'1-Konfiguration'!I$23:I$26)+MMULT($BL116:$BO116,'1-Konfiguration'!I$23:I$26)</f>
        <v>#VALUE!</v>
      </c>
      <c r="CU116" s="128" t="e">
        <f>MMULT($BH116:$BK116,'1-Konfiguration'!J$23:J$26)+MMULT($BL116:$BO116,'1-Konfiguration'!J$23:J$26)</f>
        <v>#VALUE!</v>
      </c>
      <c r="CV116" s="128" t="e">
        <f>MMULT($BH116:$BK116,'1-Konfiguration'!K$23:K$26)+MMULT($BL116:$BO116,'1-Konfiguration'!K$23:K$26)</f>
        <v>#VALUE!</v>
      </c>
      <c r="CX116" s="106"/>
      <c r="CY116" s="106"/>
      <c r="CZ116" s="106"/>
      <c r="DA116" s="106"/>
      <c r="DB116" s="106"/>
      <c r="DC116" s="106"/>
      <c r="DD116" s="106"/>
      <c r="DE116" s="106"/>
      <c r="DF116" s="117" t="e">
        <f>IF(CF116&gt;'5-Colouring_uMap'!B$15,'5-Colouring_uMap'!C$15,IF(CF116&gt;'5-Colouring_uMap'!B$14,'5-Colouring_uMap'!C$14,IF(CF116&gt;'5-Colouring_uMap'!B$13,'5-Colouring_uMap'!C$13,IF(CF116&gt;'5-Colouring_uMap'!B$12,'5-Colouring_uMap'!C$12,IF(CF116&gt;'5-Colouring_uMap'!B$11,'5-Colouring_uMap'!C$11,IF(CF116&gt;'5-Colouring_uMap'!B$10,'5-Colouring_uMap'!C$10,IF(CF116&gt;'5-Colouring_uMap'!B$9,'5-Colouring_uMap'!C$9,IF(CF116&gt;'5-Colouring_uMap'!B$8,'5-Colouring_uMap'!C$8,IF(CF116&gt;'5-Colouring_uMap'!B$7,'5-Colouring_uMap'!C$7)))))))))</f>
        <v>#VALUE!</v>
      </c>
      <c r="DG116" s="117" t="e">
        <f>IF(CG116&gt;'5-Colouring_uMap'!E$15,'5-Colouring_uMap'!F$15,IF(CG116&gt;'5-Colouring_uMap'!E$14,'5-Colouring_uMap'!F$14,IF(CG116&gt;'5-Colouring_uMap'!E$13,'5-Colouring_uMap'!F$13,IF(CG116&gt;'5-Colouring_uMap'!E$12,'5-Colouring_uMap'!F$12,IF(CG116&gt;'5-Colouring_uMap'!E$11,'5-Colouring_uMap'!F$11,IF(CG116&gt;'5-Colouring_uMap'!E$10,'5-Colouring_uMap'!F$10,IF(CG116&gt;'5-Colouring_uMap'!E$9,'5-Colouring_uMap'!F$9,IF(CG116&gt;'5-Colouring_uMap'!E$8,'5-Colouring_uMap'!F$8,IF(CG116&gt;'5-Colouring_uMap'!E$7,'5-Colouring_uMap'!F$7)))))))))</f>
        <v>#VALUE!</v>
      </c>
      <c r="DH116" s="117" t="e">
        <f>IF(CH116&gt;'5-Colouring_uMap'!H$15,'5-Colouring_uMap'!I$15,IF(CH116&gt;'5-Colouring_uMap'!H$14,'5-Colouring_uMap'!I$14,IF(CH116&gt;'5-Colouring_uMap'!H$13,'5-Colouring_uMap'!I$13,IF(CH116&gt;'5-Colouring_uMap'!H$12,'5-Colouring_uMap'!I$12,IF(CH116&gt;'5-Colouring_uMap'!H$11,'5-Colouring_uMap'!I$11,IF(CH116&gt;'5-Colouring_uMap'!H$10,'5-Colouring_uMap'!I$10,IF(CH116&gt;'5-Colouring_uMap'!H$9,'5-Colouring_uMap'!I$9,IF(CH116&gt;'5-Colouring_uMap'!H$8,'5-Colouring_uMap'!I$8,IF(CH116&gt;'5-Colouring_uMap'!H$7,'5-Colouring_uMap'!I$7)))))))))</f>
        <v>#VALUE!</v>
      </c>
      <c r="DI116" s="117" t="e">
        <f>IF(CI116&gt;'5-Colouring_uMap'!K$15,'5-Colouring_uMap'!L$15,IF(CI116&gt;'5-Colouring_uMap'!K$14,'5-Colouring_uMap'!L$14,IF(CI116&gt;'5-Colouring_uMap'!K$13,'5-Colouring_uMap'!L$13,IF(CI116&gt;'5-Colouring_uMap'!K$12,'5-Colouring_uMap'!L$12,IF(CI116&gt;'5-Colouring_uMap'!K$11,'5-Colouring_uMap'!L$11,IF(CI116&gt;'5-Colouring_uMap'!K$10,'5-Colouring_uMap'!L$10,IF(CI116&gt;'5-Colouring_uMap'!K$9,'5-Colouring_uMap'!L$9,IF(CI116&gt;'5-Colouring_uMap'!K$8,'5-Colouring_uMap'!L$8,IF(CI116&gt;'5-Colouring_uMap'!K$7,'5-Colouring_uMap'!L$7)))))))))</f>
        <v>#VALUE!</v>
      </c>
      <c r="DJ116" s="117" t="e">
        <f>IF(CJ116&gt;'5-Colouring_uMap'!N$15,'5-Colouring_uMap'!O$15,IF(CJ116&gt;'5-Colouring_uMap'!N$14,'5-Colouring_uMap'!O$14,IF(CJ116&gt;'5-Colouring_uMap'!N$13,'5-Colouring_uMap'!O$13,IF(CJ116&gt;'5-Colouring_uMap'!N$12,'5-Colouring_uMap'!O$12,IF(CJ116&gt;'5-Colouring_uMap'!N$11,'5-Colouring_uMap'!O$11,IF(CJ116&gt;'5-Colouring_uMap'!N$10,'5-Colouring_uMap'!O$10,IF(CJ116&gt;'5-Colouring_uMap'!N$9,'5-Colouring_uMap'!O$9,IF(CJ116&gt;'5-Colouring_uMap'!N$8,'5-Colouring_uMap'!O$8,IF(CJ116&gt;'5-Colouring_uMap'!N$7,'5-Colouring_uMap'!O$7)))))))))</f>
        <v>#VALUE!</v>
      </c>
      <c r="DK116" s="117" t="e">
        <f>IF(CK116&gt;'5-Colouring_uMap'!Q$15,'5-Colouring_uMap'!R$15,IF(CK116&gt;'5-Colouring_uMap'!Q$14,'5-Colouring_uMap'!R$14,IF(CK116&gt;'5-Colouring_uMap'!Q$13,'5-Colouring_uMap'!R$13,IF(CK116&gt;'5-Colouring_uMap'!Q$12,'5-Colouring_uMap'!R$12,IF(CK116&gt;'5-Colouring_uMap'!Q$11,'5-Colouring_uMap'!R$11,IF(CK116&gt;'5-Colouring_uMap'!Q$10,'5-Colouring_uMap'!R$10,IF(CK116&gt;'5-Colouring_uMap'!Q$9,'5-Colouring_uMap'!R$9,IF(CK116&gt;'5-Colouring_uMap'!Q$8,'5-Colouring_uMap'!R$8,IF(CK116&gt;'5-Colouring_uMap'!Q$7,'5-Colouring_uMap'!R$7)))))))))</f>
        <v>#VALUE!</v>
      </c>
      <c r="DL116" s="117" t="e">
        <f>IF(CL116&gt;'5-Colouring_uMap'!T$15,'5-Colouring_uMap'!U$15,IF(CL116&gt;'5-Colouring_uMap'!T$14,'5-Colouring_uMap'!U$14,IF(CL116&gt;'5-Colouring_uMap'!T$13,'5-Colouring_uMap'!U$13,IF(CL116&gt;'5-Colouring_uMap'!T$12,'5-Colouring_uMap'!U$12,IF(CL116&gt;'5-Colouring_uMap'!T$11,'5-Colouring_uMap'!U$11,IF(CL116&gt;'5-Colouring_uMap'!T$10,'5-Colouring_uMap'!U$10,IF(CL116&gt;'5-Colouring_uMap'!T$9,'5-Colouring_uMap'!U$9,IF(CL116&gt;'5-Colouring_uMap'!T$8,'5-Colouring_uMap'!U$8,IF(CL116&gt;'5-Colouring_uMap'!T$7,'5-Colouring_uMap'!U$7)))))))))</f>
        <v>#VALUE!</v>
      </c>
      <c r="DM116" s="117" t="e">
        <f>IF(CM116&gt;'5-Colouring_uMap'!W$15,'5-Colouring_uMap'!X$15,IF(CM116&gt;'5-Colouring_uMap'!W$14,'5-Colouring_uMap'!X$14,IF(CM116&gt;'5-Colouring_uMap'!W$13,'5-Colouring_uMap'!X$13,IF(CM116&gt;'5-Colouring_uMap'!W$12,'5-Colouring_uMap'!X$12,IF(CM116&gt;'5-Colouring_uMap'!W$11,'5-Colouring_uMap'!X$11,IF(CM116&gt;'5-Colouring_uMap'!W$10,'5-Colouring_uMap'!X$10,IF(CM116&gt;'5-Colouring_uMap'!W$9,'5-Colouring_uMap'!X$9,IF(CM116&gt;'5-Colouring_uMap'!W$8,'5-Colouring_uMap'!X$8,IF(CM116&gt;'5-Colouring_uMap'!W$7,'5-Colouring_uMap'!X$7)))))))))</f>
        <v>#VALUE!</v>
      </c>
      <c r="DN116" s="117">
        <v>10</v>
      </c>
      <c r="DO116" s="159" t="s">
        <v>2093</v>
      </c>
      <c r="DP116" s="106" t="e">
        <f t="shared" si="139"/>
        <v>#VALUE!</v>
      </c>
      <c r="DQ116" s="106" t="e">
        <f t="shared" si="140"/>
        <v>#VALUE!</v>
      </c>
      <c r="DR116" s="106" t="e">
        <f t="shared" si="141"/>
        <v>#VALUE!</v>
      </c>
      <c r="DS116" s="106" t="e">
        <f t="shared" si="142"/>
        <v>#VALUE!</v>
      </c>
      <c r="DT116" s="106" t="e">
        <f t="shared" si="143"/>
        <v>#VALUE!</v>
      </c>
      <c r="DU116" s="106" t="e">
        <f t="shared" si="144"/>
        <v>#VALUE!</v>
      </c>
      <c r="DV116" s="106" t="e">
        <f t="shared" si="145"/>
        <v>#VALUE!</v>
      </c>
      <c r="DW116" s="106" t="e">
        <f t="shared" si="146"/>
        <v>#VALUE!</v>
      </c>
      <c r="DX116" t="s">
        <v>2080</v>
      </c>
      <c r="DY116">
        <v>2018</v>
      </c>
      <c r="DZ116">
        <v>6513</v>
      </c>
      <c r="EA116">
        <v>7456</v>
      </c>
      <c r="EB116" t="s">
        <v>734</v>
      </c>
      <c r="EC116">
        <v>7</v>
      </c>
      <c r="ED116" t="s">
        <v>681</v>
      </c>
      <c r="EE116" t="s">
        <v>100</v>
      </c>
      <c r="EF116">
        <v>6</v>
      </c>
      <c r="EH116" t="s">
        <v>101</v>
      </c>
      <c r="EI116" t="s">
        <v>730</v>
      </c>
      <c r="EJ116" t="s">
        <v>727</v>
      </c>
      <c r="EK116" t="s">
        <v>159</v>
      </c>
      <c r="EL116" t="s">
        <v>272</v>
      </c>
      <c r="EM116" t="s">
        <v>731</v>
      </c>
      <c r="EN116" t="s">
        <v>160</v>
      </c>
      <c r="EO116">
        <v>5</v>
      </c>
      <c r="EP116">
        <v>352</v>
      </c>
      <c r="EQ116">
        <v>33012</v>
      </c>
      <c r="ER116">
        <v>17068</v>
      </c>
      <c r="ES116">
        <v>15944</v>
      </c>
      <c r="ET116">
        <v>6083</v>
      </c>
      <c r="EU116">
        <v>2980</v>
      </c>
      <c r="EV116">
        <v>3103</v>
      </c>
      <c r="EW116">
        <v>18.399999999999999</v>
      </c>
      <c r="EX116">
        <v>0.99</v>
      </c>
      <c r="EY116">
        <v>0.78</v>
      </c>
      <c r="EZ116">
        <v>1.08</v>
      </c>
      <c r="FA116">
        <v>1843</v>
      </c>
      <c r="FB116">
        <v>16.8</v>
      </c>
      <c r="FC116">
        <v>441</v>
      </c>
      <c r="FD116">
        <v>31.8</v>
      </c>
      <c r="FI116" t="s">
        <v>108</v>
      </c>
      <c r="FJ116" t="s">
        <v>161</v>
      </c>
      <c r="FK116">
        <v>78.7</v>
      </c>
      <c r="FL116">
        <v>7.5</v>
      </c>
      <c r="FM116">
        <v>0.9</v>
      </c>
      <c r="FN116">
        <v>1.1000000000000001</v>
      </c>
      <c r="FO116">
        <v>3.8</v>
      </c>
      <c r="FP116">
        <v>14.3</v>
      </c>
      <c r="FQ116">
        <v>10.9</v>
      </c>
      <c r="FR116">
        <v>0.3</v>
      </c>
      <c r="FS116">
        <v>1.8</v>
      </c>
      <c r="FT116">
        <v>422299</v>
      </c>
      <c r="FU116">
        <v>5481364</v>
      </c>
      <c r="FZ116">
        <v>35173</v>
      </c>
      <c r="GA116">
        <v>18085</v>
      </c>
      <c r="GB116">
        <v>17088</v>
      </c>
      <c r="GC116">
        <v>23.2</v>
      </c>
      <c r="GD116">
        <v>22.2</v>
      </c>
      <c r="GE116">
        <v>24.3</v>
      </c>
      <c r="GF116">
        <v>49.479946290000001</v>
      </c>
      <c r="GG116">
        <v>7.9273198899999997</v>
      </c>
      <c r="GH116">
        <v>1511</v>
      </c>
      <c r="GI116">
        <v>1560</v>
      </c>
      <c r="GJ116">
        <v>8.9</v>
      </c>
      <c r="GK116">
        <v>9.8000000000000007</v>
      </c>
      <c r="GL116">
        <v>15.9</v>
      </c>
      <c r="GM116">
        <v>10</v>
      </c>
      <c r="GN116">
        <v>12.5</v>
      </c>
      <c r="GO116">
        <v>7.5</v>
      </c>
      <c r="GP116">
        <v>8.4</v>
      </c>
      <c r="GQ116">
        <v>9.1</v>
      </c>
      <c r="GR116">
        <v>18395</v>
      </c>
      <c r="GS116">
        <v>17332</v>
      </c>
      <c r="GT116">
        <v>0.8</v>
      </c>
      <c r="GU116">
        <v>0.75</v>
      </c>
      <c r="GV116">
        <v>0.98</v>
      </c>
      <c r="GW116">
        <v>0.96</v>
      </c>
      <c r="GX116">
        <v>1.07</v>
      </c>
      <c r="GY116">
        <v>1.0900000000000001</v>
      </c>
      <c r="GZ116">
        <v>0.82</v>
      </c>
      <c r="HA116">
        <v>0.84</v>
      </c>
      <c r="HB116">
        <v>1483</v>
      </c>
      <c r="HC116">
        <v>71</v>
      </c>
      <c r="HD116">
        <v>240</v>
      </c>
      <c r="HE116">
        <v>17</v>
      </c>
      <c r="HF116">
        <v>287</v>
      </c>
      <c r="HG116">
        <v>28</v>
      </c>
      <c r="HH116">
        <v>112</v>
      </c>
      <c r="HI116">
        <v>4</v>
      </c>
      <c r="HJ116">
        <v>1130</v>
      </c>
      <c r="HK116">
        <v>37</v>
      </c>
      <c r="HL116">
        <v>129</v>
      </c>
      <c r="HM116">
        <v>13</v>
      </c>
      <c r="HN116">
        <v>180</v>
      </c>
      <c r="HO116" t="s">
        <v>735</v>
      </c>
      <c r="HP116">
        <v>1.7370000000000001</v>
      </c>
      <c r="HQ116" t="s">
        <v>162</v>
      </c>
      <c r="HR116" t="s">
        <v>111</v>
      </c>
    </row>
    <row r="117" spans="2:226" ht="14.25" hidden="1" customHeight="1" x14ac:dyDescent="0.3">
      <c r="B117" s="147">
        <f t="shared" si="104"/>
        <v>7455</v>
      </c>
      <c r="C117" s="147" t="str">
        <f t="shared" si="105"/>
        <v>A6</v>
      </c>
      <c r="D117" s="148">
        <f t="shared" si="106"/>
        <v>190</v>
      </c>
      <c r="E117" s="149">
        <f>VLOOKUP($EA117,'4-DZ-Nr.-Mapping'!$A:$J,E$4,FALSE)</f>
        <v>0</v>
      </c>
      <c r="F117" s="149">
        <f>VLOOKUP($EA117,'4-DZ-Nr.-Mapping'!$A:$J,F$4,FALSE)</f>
        <v>0</v>
      </c>
      <c r="G117" s="150" t="str">
        <f t="shared" si="107"/>
        <v>O - Mannheim</v>
      </c>
      <c r="H117" s="147" t="str">
        <f t="shared" si="108"/>
        <v>W - Kaiserslautern</v>
      </c>
      <c r="I117" s="150" t="str">
        <f>VLOOKUP($EA117,'4-DZ-Nr.-Mapping'!$A:$N,I$4,FALSE)</f>
        <v>keine Daten</v>
      </c>
      <c r="J117" s="150" t="str">
        <f>VLOOKUP($EA117,'4-DZ-Nr.-Mapping'!$A:$N,J$4,FALSE)</f>
        <v xml:space="preserve"> </v>
      </c>
      <c r="K117" s="150" t="str">
        <f>VLOOKUP($EA117,'4-DZ-Nr.-Mapping'!$A:$N,K$4,FALSE)</f>
        <v xml:space="preserve"> </v>
      </c>
      <c r="L117" s="150" t="str">
        <f>VLOOKUP($EA117,'4-DZ-Nr.-Mapping'!$A:$N,L$4,FALSE)</f>
        <v xml:space="preserve"> </v>
      </c>
      <c r="M117" s="150" t="str">
        <f>VLOOKUP($EA117,'4-DZ-Nr.-Mapping'!$A:$N,M$4,FALSE)</f>
        <v xml:space="preserve"> </v>
      </c>
      <c r="N117" s="150" t="str">
        <f t="shared" si="109"/>
        <v>8+1</v>
      </c>
      <c r="O117" s="147"/>
      <c r="P117" s="203" t="str">
        <f t="shared" si="110"/>
        <v>-</v>
      </c>
      <c r="Q117" s="126" t="str">
        <f t="shared" si="169"/>
        <v>-</v>
      </c>
      <c r="R117" s="190" t="e">
        <f t="shared" si="147"/>
        <v>#DIV/0!</v>
      </c>
      <c r="S117" s="190" t="e">
        <f t="shared" si="161"/>
        <v>#VALUE!</v>
      </c>
      <c r="T117" s="190" t="e">
        <f t="shared" si="162"/>
        <v>#VALUE!</v>
      </c>
      <c r="U117" s="153" t="e">
        <f t="shared" si="163"/>
        <v>#VALUE!</v>
      </c>
      <c r="V117" s="190" t="e">
        <f t="shared" si="113"/>
        <v>#VALUE!</v>
      </c>
      <c r="W117" s="152" t="e">
        <f t="shared" si="111"/>
        <v>#DIV/0!</v>
      </c>
      <c r="X117" s="153">
        <f t="shared" si="170"/>
        <v>0</v>
      </c>
      <c r="Y117" s="190" t="e">
        <f t="shared" si="114"/>
        <v>#DIV/0!</v>
      </c>
      <c r="Z117" s="190" t="e">
        <f t="shared" si="164"/>
        <v>#DIV/0!</v>
      </c>
      <c r="AA117" s="190" t="e">
        <f t="shared" si="165"/>
        <v>#DIV/0!</v>
      </c>
      <c r="AB117" s="153" t="e">
        <f t="shared" si="166"/>
        <v>#DIV/0!</v>
      </c>
      <c r="AC117" s="153" t="e">
        <f t="shared" si="148"/>
        <v>#DIV/0!</v>
      </c>
      <c r="AD117" s="154"/>
      <c r="AE117" s="106" t="e">
        <f t="shared" si="112"/>
        <v>#N/A</v>
      </c>
      <c r="AF117" s="150" t="str">
        <f t="shared" si="149"/>
        <v>-</v>
      </c>
      <c r="AG117" s="150" t="str">
        <f t="shared" si="115"/>
        <v>A6</v>
      </c>
      <c r="AH117" s="150">
        <f t="shared" si="150"/>
        <v>7455</v>
      </c>
      <c r="AI117" s="150" t="str">
        <f t="shared" si="151"/>
        <v xml:space="preserve"> </v>
      </c>
      <c r="AJ117" s="134" t="str">
        <f t="shared" si="116"/>
        <v xml:space="preserve"> </v>
      </c>
      <c r="AK117" s="154"/>
      <c r="AL117" s="153" t="str">
        <f t="shared" ref="AL117:AQ126" si="173">VLOOKUP($AH117,$B:$AC,AL$4,FALSE)</f>
        <v>-</v>
      </c>
      <c r="AM117" s="153" t="e">
        <f t="shared" si="173"/>
        <v>#DIV/0!</v>
      </c>
      <c r="AN117" s="153" t="e">
        <f t="shared" si="173"/>
        <v>#VALUE!</v>
      </c>
      <c r="AO117" s="153" t="e">
        <f t="shared" si="173"/>
        <v>#VALUE!</v>
      </c>
      <c r="AP117" s="153" t="e">
        <f t="shared" si="173"/>
        <v>#VALUE!</v>
      </c>
      <c r="AQ117" s="153" t="e">
        <f t="shared" si="173"/>
        <v>#VALUE!</v>
      </c>
      <c r="AR117" s="153" t="e">
        <f t="shared" ref="AR117:AW126" si="174">VLOOKUP($AI117,$B:$AC,AR$4,FALSE)</f>
        <v>#N/A</v>
      </c>
      <c r="AS117" s="153" t="e">
        <f t="shared" si="174"/>
        <v>#N/A</v>
      </c>
      <c r="AT117" s="153" t="e">
        <f t="shared" si="174"/>
        <v>#N/A</v>
      </c>
      <c r="AU117" s="153" t="e">
        <f t="shared" si="174"/>
        <v>#N/A</v>
      </c>
      <c r="AV117" s="153" t="e">
        <f t="shared" si="174"/>
        <v>#N/A</v>
      </c>
      <c r="AW117" s="153" t="e">
        <f t="shared" si="174"/>
        <v>#N/A</v>
      </c>
      <c r="AX117" s="154"/>
      <c r="AY117" s="153" t="e">
        <f t="shared" si="117"/>
        <v>#DIV/0!</v>
      </c>
      <c r="AZ117" s="153" t="e">
        <f t="shared" si="118"/>
        <v>#VALUE!</v>
      </c>
      <c r="BA117" s="153" t="e">
        <f t="shared" si="119"/>
        <v>#VALUE!</v>
      </c>
      <c r="BB117" s="153" t="e">
        <f t="shared" si="120"/>
        <v>#VALUE!</v>
      </c>
      <c r="BC117" s="153" t="e">
        <f t="shared" si="121"/>
        <v>#N/A</v>
      </c>
      <c r="BD117" s="153" t="e">
        <f t="shared" si="122"/>
        <v>#N/A</v>
      </c>
      <c r="BE117" s="153" t="e">
        <f t="shared" si="123"/>
        <v>#N/A</v>
      </c>
      <c r="BF117" s="153" t="e">
        <f t="shared" si="124"/>
        <v>#N/A</v>
      </c>
      <c r="BG117" s="154"/>
      <c r="BH117" s="158" t="e">
        <f>VLOOKUP(BH$6,'1-Konfiguration'!$C$14:$D$17,2,FALSE)*AY117 / 100 / 1000</f>
        <v>#DIV/0!</v>
      </c>
      <c r="BI117" s="158" t="e">
        <f>VLOOKUP(BI$6,'1-Konfiguration'!$C$14:$D$17,2,FALSE)*AZ117 / 100 / 1000</f>
        <v>#VALUE!</v>
      </c>
      <c r="BJ117" s="158" t="e">
        <f>VLOOKUP(BJ$6,'1-Konfiguration'!$C$14:$D$17,2,FALSE)*BA117 / 100 / 1000</f>
        <v>#VALUE!</v>
      </c>
      <c r="BK117" s="158" t="e">
        <f>VLOOKUP(BK$6,'1-Konfiguration'!$C$14:$D$17,2,FALSE)*BB117 / 100 / 1000</f>
        <v>#VALUE!</v>
      </c>
      <c r="BL117" s="158" t="e">
        <f>VLOOKUP(BL$6,'1-Konfiguration'!$C$14:$D$17,2,FALSE)*BC117 / 100 / 1000</f>
        <v>#N/A</v>
      </c>
      <c r="BM117" s="158" t="e">
        <f>VLOOKUP(BM$6,'1-Konfiguration'!$C$14:$D$17,2,FALSE)*BD117 / 100 / 1000</f>
        <v>#N/A</v>
      </c>
      <c r="BN117" s="158" t="e">
        <f>VLOOKUP(BN$6,'1-Konfiguration'!$C$14:$D$17,2,FALSE)*BE117 / 100 / 1000</f>
        <v>#N/A</v>
      </c>
      <c r="BO117" s="158" t="e">
        <f>VLOOKUP(BO$6,'1-Konfiguration'!$C$14:$D$17,2,FALSE)*BF117 / 100 / 1000</f>
        <v>#N/A</v>
      </c>
      <c r="BP117" s="158"/>
      <c r="BQ117" s="214" t="e">
        <f t="shared" si="125"/>
        <v>#DIV/0!</v>
      </c>
      <c r="BR117" s="214" t="e">
        <f t="shared" si="126"/>
        <v>#VALUE!</v>
      </c>
      <c r="BS117" s="214" t="e">
        <f t="shared" si="127"/>
        <v>#VALUE!</v>
      </c>
      <c r="BT117" s="215" t="e">
        <f t="shared" si="128"/>
        <v>#VALUE!</v>
      </c>
      <c r="BU117" s="216" t="e">
        <f>BQ117*VLOOKUP(BU$6,'1-Konfiguration'!$C$23:$K$26,5,FALSE)</f>
        <v>#DIV/0!</v>
      </c>
      <c r="BV117" s="216" t="e">
        <f>BR117*VLOOKUP(BV$6,'1-Konfiguration'!$C$23:$K$26,5,FALSE)</f>
        <v>#VALUE!</v>
      </c>
      <c r="BW117" s="216" t="e">
        <f>BS117*VLOOKUP(BW$6,'1-Konfiguration'!$C$23:$K$26,5,FALSE)</f>
        <v>#VALUE!</v>
      </c>
      <c r="BX117" s="216" t="e">
        <f>BT117*VLOOKUP(BX$6,'1-Konfiguration'!$C$23:$K$26,5,FALSE)</f>
        <v>#VALUE!</v>
      </c>
      <c r="BY117" s="216" t="e">
        <f t="shared" si="129"/>
        <v>#DIV/0!</v>
      </c>
      <c r="BZ117" s="216" t="e">
        <f>BQ117*VLOOKUP(BZ$6,'1-Konfiguration'!$C$23:$K$26,9,FALSE)</f>
        <v>#DIV/0!</v>
      </c>
      <c r="CA117" s="216" t="e">
        <f>BR117*VLOOKUP(CA$6,'1-Konfiguration'!$C$23:$K$26,9,FALSE)</f>
        <v>#VALUE!</v>
      </c>
      <c r="CB117" s="216" t="e">
        <f>BS117*VLOOKUP(CB$6,'1-Konfiguration'!$C$23:$K$26,9,FALSE)</f>
        <v>#VALUE!</v>
      </c>
      <c r="CC117" s="216" t="e">
        <f>BT117*VLOOKUP(CC$6,'1-Konfiguration'!$C$23:$K$26,9,FALSE)</f>
        <v>#VALUE!</v>
      </c>
      <c r="CD117" s="216" t="e">
        <f t="shared" si="130"/>
        <v>#DIV/0!</v>
      </c>
      <c r="CE117" s="155"/>
      <c r="CF117" s="158" t="e">
        <f t="shared" si="131"/>
        <v>#DIV/0!</v>
      </c>
      <c r="CG117" s="158" t="e">
        <f t="shared" si="132"/>
        <v>#DIV/0!</v>
      </c>
      <c r="CH117" s="158" t="e">
        <f t="shared" si="133"/>
        <v>#DIV/0!</v>
      </c>
      <c r="CI117" s="158" t="e">
        <f t="shared" si="134"/>
        <v>#DIV/0!</v>
      </c>
      <c r="CJ117" s="158" t="e">
        <f t="shared" si="135"/>
        <v>#DIV/0!</v>
      </c>
      <c r="CK117" s="158" t="e">
        <f t="shared" si="136"/>
        <v>#DIV/0!</v>
      </c>
      <c r="CL117" s="158" t="e">
        <f t="shared" si="137"/>
        <v>#DIV/0!</v>
      </c>
      <c r="CM117" s="158" t="e">
        <f t="shared" si="138"/>
        <v>#DIV/0!</v>
      </c>
      <c r="CN117" s="155"/>
      <c r="CO117" s="128" t="e">
        <f>MMULT($BH117:$BK117,'1-Konfiguration'!D$23:D$26)+MMULT($BL117:$BO117,'1-Konfiguration'!D$23:D$26)</f>
        <v>#DIV/0!</v>
      </c>
      <c r="CP117" s="128" t="e">
        <f>MMULT($BH117:$BK117,'1-Konfiguration'!E$23:E$26)+MMULT($BL117:$BO117,'1-Konfiguration'!E$23:E$26)</f>
        <v>#DIV/0!</v>
      </c>
      <c r="CQ117" s="128" t="e">
        <f>MMULT($BH117:$BK117,'1-Konfiguration'!F$23:F$26)+MMULT($BL117:$BO117,'1-Konfiguration'!F$23:F$26)</f>
        <v>#DIV/0!</v>
      </c>
      <c r="CR117" s="128" t="e">
        <f>MMULT($BH117:$BK117,'1-Konfiguration'!G$23:G$26)+MMULT($BL117:$BO117,'1-Konfiguration'!G$23:G$26)</f>
        <v>#DIV/0!</v>
      </c>
      <c r="CS117" s="128" t="e">
        <f>MMULT($BH117:$BK117,'1-Konfiguration'!H$23:H$26)+MMULT($BL117:$BO117,'1-Konfiguration'!H$23:H$26)</f>
        <v>#DIV/0!</v>
      </c>
      <c r="CT117" s="128" t="e">
        <f>MMULT($BH117:$BK117,'1-Konfiguration'!I$23:I$26)+MMULT($BL117:$BO117,'1-Konfiguration'!I$23:I$26)</f>
        <v>#DIV/0!</v>
      </c>
      <c r="CU117" s="128" t="e">
        <f>MMULT($BH117:$BK117,'1-Konfiguration'!J$23:J$26)+MMULT($BL117:$BO117,'1-Konfiguration'!J$23:J$26)</f>
        <v>#DIV/0!</v>
      </c>
      <c r="CV117" s="128" t="e">
        <f>MMULT($BH117:$BK117,'1-Konfiguration'!K$23:K$26)+MMULT($BL117:$BO117,'1-Konfiguration'!K$23:K$26)</f>
        <v>#DIV/0!</v>
      </c>
      <c r="CW117" s="147"/>
      <c r="CX117" s="150"/>
      <c r="CY117" s="150"/>
      <c r="CZ117" s="150"/>
      <c r="DA117" s="150"/>
      <c r="DB117" s="150"/>
      <c r="DC117" s="150"/>
      <c r="DD117" s="150"/>
      <c r="DE117" s="150"/>
      <c r="DF117" s="117" t="e">
        <f>IF(CF117&gt;'5-Colouring_uMap'!B$15,'5-Colouring_uMap'!C$15,IF(CF117&gt;'5-Colouring_uMap'!B$14,'5-Colouring_uMap'!C$14,IF(CF117&gt;'5-Colouring_uMap'!B$13,'5-Colouring_uMap'!C$13,IF(CF117&gt;'5-Colouring_uMap'!B$12,'5-Colouring_uMap'!C$12,IF(CF117&gt;'5-Colouring_uMap'!B$11,'5-Colouring_uMap'!C$11,IF(CF117&gt;'5-Colouring_uMap'!B$10,'5-Colouring_uMap'!C$10,IF(CF117&gt;'5-Colouring_uMap'!B$9,'5-Colouring_uMap'!C$9,IF(CF117&gt;'5-Colouring_uMap'!B$8,'5-Colouring_uMap'!C$8,IF(CF117&gt;'5-Colouring_uMap'!B$7,'5-Colouring_uMap'!C$7)))))))))</f>
        <v>#DIV/0!</v>
      </c>
      <c r="DG117" s="117" t="e">
        <f>IF(CG117&gt;'5-Colouring_uMap'!E$15,'5-Colouring_uMap'!F$15,IF(CG117&gt;'5-Colouring_uMap'!E$14,'5-Colouring_uMap'!F$14,IF(CG117&gt;'5-Colouring_uMap'!E$13,'5-Colouring_uMap'!F$13,IF(CG117&gt;'5-Colouring_uMap'!E$12,'5-Colouring_uMap'!F$12,IF(CG117&gt;'5-Colouring_uMap'!E$11,'5-Colouring_uMap'!F$11,IF(CG117&gt;'5-Colouring_uMap'!E$10,'5-Colouring_uMap'!F$10,IF(CG117&gt;'5-Colouring_uMap'!E$9,'5-Colouring_uMap'!F$9,IF(CG117&gt;'5-Colouring_uMap'!E$8,'5-Colouring_uMap'!F$8,IF(CG117&gt;'5-Colouring_uMap'!E$7,'5-Colouring_uMap'!F$7)))))))))</f>
        <v>#DIV/0!</v>
      </c>
      <c r="DH117" s="117" t="e">
        <f>IF(CH117&gt;'5-Colouring_uMap'!H$15,'5-Colouring_uMap'!I$15,IF(CH117&gt;'5-Colouring_uMap'!H$14,'5-Colouring_uMap'!I$14,IF(CH117&gt;'5-Colouring_uMap'!H$13,'5-Colouring_uMap'!I$13,IF(CH117&gt;'5-Colouring_uMap'!H$12,'5-Colouring_uMap'!I$12,IF(CH117&gt;'5-Colouring_uMap'!H$11,'5-Colouring_uMap'!I$11,IF(CH117&gt;'5-Colouring_uMap'!H$10,'5-Colouring_uMap'!I$10,IF(CH117&gt;'5-Colouring_uMap'!H$9,'5-Colouring_uMap'!I$9,IF(CH117&gt;'5-Colouring_uMap'!H$8,'5-Colouring_uMap'!I$8,IF(CH117&gt;'5-Colouring_uMap'!H$7,'5-Colouring_uMap'!I$7)))))))))</f>
        <v>#DIV/0!</v>
      </c>
      <c r="DI117" s="117" t="e">
        <f>IF(CI117&gt;'5-Colouring_uMap'!K$15,'5-Colouring_uMap'!L$15,IF(CI117&gt;'5-Colouring_uMap'!K$14,'5-Colouring_uMap'!L$14,IF(CI117&gt;'5-Colouring_uMap'!K$13,'5-Colouring_uMap'!L$13,IF(CI117&gt;'5-Colouring_uMap'!K$12,'5-Colouring_uMap'!L$12,IF(CI117&gt;'5-Colouring_uMap'!K$11,'5-Colouring_uMap'!L$11,IF(CI117&gt;'5-Colouring_uMap'!K$10,'5-Colouring_uMap'!L$10,IF(CI117&gt;'5-Colouring_uMap'!K$9,'5-Colouring_uMap'!L$9,IF(CI117&gt;'5-Colouring_uMap'!K$8,'5-Colouring_uMap'!L$8,IF(CI117&gt;'5-Colouring_uMap'!K$7,'5-Colouring_uMap'!L$7)))))))))</f>
        <v>#DIV/0!</v>
      </c>
      <c r="DJ117" s="117" t="e">
        <f>IF(CJ117&gt;'5-Colouring_uMap'!N$15,'5-Colouring_uMap'!O$15,IF(CJ117&gt;'5-Colouring_uMap'!N$14,'5-Colouring_uMap'!O$14,IF(CJ117&gt;'5-Colouring_uMap'!N$13,'5-Colouring_uMap'!O$13,IF(CJ117&gt;'5-Colouring_uMap'!N$12,'5-Colouring_uMap'!O$12,IF(CJ117&gt;'5-Colouring_uMap'!N$11,'5-Colouring_uMap'!O$11,IF(CJ117&gt;'5-Colouring_uMap'!N$10,'5-Colouring_uMap'!O$10,IF(CJ117&gt;'5-Colouring_uMap'!N$9,'5-Colouring_uMap'!O$9,IF(CJ117&gt;'5-Colouring_uMap'!N$8,'5-Colouring_uMap'!O$8,IF(CJ117&gt;'5-Colouring_uMap'!N$7,'5-Colouring_uMap'!O$7)))))))))</f>
        <v>#DIV/0!</v>
      </c>
      <c r="DK117" s="117" t="e">
        <f>IF(CK117&gt;'5-Colouring_uMap'!Q$15,'5-Colouring_uMap'!R$15,IF(CK117&gt;'5-Colouring_uMap'!Q$14,'5-Colouring_uMap'!R$14,IF(CK117&gt;'5-Colouring_uMap'!Q$13,'5-Colouring_uMap'!R$13,IF(CK117&gt;'5-Colouring_uMap'!Q$12,'5-Colouring_uMap'!R$12,IF(CK117&gt;'5-Colouring_uMap'!Q$11,'5-Colouring_uMap'!R$11,IF(CK117&gt;'5-Colouring_uMap'!Q$10,'5-Colouring_uMap'!R$10,IF(CK117&gt;'5-Colouring_uMap'!Q$9,'5-Colouring_uMap'!R$9,IF(CK117&gt;'5-Colouring_uMap'!Q$8,'5-Colouring_uMap'!R$8,IF(CK117&gt;'5-Colouring_uMap'!Q$7,'5-Colouring_uMap'!R$7)))))))))</f>
        <v>#DIV/0!</v>
      </c>
      <c r="DL117" s="117" t="e">
        <f>IF(CL117&gt;'5-Colouring_uMap'!T$15,'5-Colouring_uMap'!U$15,IF(CL117&gt;'5-Colouring_uMap'!T$14,'5-Colouring_uMap'!U$14,IF(CL117&gt;'5-Colouring_uMap'!T$13,'5-Colouring_uMap'!U$13,IF(CL117&gt;'5-Colouring_uMap'!T$12,'5-Colouring_uMap'!U$12,IF(CL117&gt;'5-Colouring_uMap'!T$11,'5-Colouring_uMap'!U$11,IF(CL117&gt;'5-Colouring_uMap'!T$10,'5-Colouring_uMap'!U$10,IF(CL117&gt;'5-Colouring_uMap'!T$9,'5-Colouring_uMap'!U$9,IF(CL117&gt;'5-Colouring_uMap'!T$8,'5-Colouring_uMap'!U$8,IF(CL117&gt;'5-Colouring_uMap'!T$7,'5-Colouring_uMap'!U$7)))))))))</f>
        <v>#DIV/0!</v>
      </c>
      <c r="DM117" s="117" t="e">
        <f>IF(CM117&gt;'5-Colouring_uMap'!W$15,'5-Colouring_uMap'!X$15,IF(CM117&gt;'5-Colouring_uMap'!W$14,'5-Colouring_uMap'!X$14,IF(CM117&gt;'5-Colouring_uMap'!W$13,'5-Colouring_uMap'!X$13,IF(CM117&gt;'5-Colouring_uMap'!W$12,'5-Colouring_uMap'!X$12,IF(CM117&gt;'5-Colouring_uMap'!W$11,'5-Colouring_uMap'!X$11,IF(CM117&gt;'5-Colouring_uMap'!W$10,'5-Colouring_uMap'!X$10,IF(CM117&gt;'5-Colouring_uMap'!W$9,'5-Colouring_uMap'!X$9,IF(CM117&gt;'5-Colouring_uMap'!W$8,'5-Colouring_uMap'!X$8,IF(CM117&gt;'5-Colouring_uMap'!W$7,'5-Colouring_uMap'!X$7)))))))))</f>
        <v>#DIV/0!</v>
      </c>
      <c r="DN117" s="156">
        <v>10</v>
      </c>
      <c r="DO117" s="160" t="s">
        <v>2093</v>
      </c>
      <c r="DP117" s="150" t="e">
        <f t="shared" si="139"/>
        <v>#DIV/0!</v>
      </c>
      <c r="DQ117" s="150" t="e">
        <f t="shared" si="140"/>
        <v>#DIV/0!</v>
      </c>
      <c r="DR117" s="150" t="e">
        <f t="shared" si="141"/>
        <v>#DIV/0!</v>
      </c>
      <c r="DS117" s="150" t="e">
        <f t="shared" si="142"/>
        <v>#DIV/0!</v>
      </c>
      <c r="DT117" s="150" t="e">
        <f t="shared" si="143"/>
        <v>#DIV/0!</v>
      </c>
      <c r="DU117" s="150" t="e">
        <f t="shared" si="144"/>
        <v>#DIV/0!</v>
      </c>
      <c r="DV117" s="150" t="e">
        <f t="shared" si="145"/>
        <v>#DIV/0!</v>
      </c>
      <c r="DW117" s="150" t="e">
        <f t="shared" si="146"/>
        <v>#DIV/0!</v>
      </c>
      <c r="DX117" t="s">
        <v>2080</v>
      </c>
      <c r="DY117">
        <v>2018</v>
      </c>
      <c r="DZ117">
        <v>6414</v>
      </c>
      <c r="EA117">
        <v>7455</v>
      </c>
      <c r="EB117" t="s">
        <v>725</v>
      </c>
      <c r="EC117">
        <v>7</v>
      </c>
      <c r="ED117" t="s">
        <v>681</v>
      </c>
      <c r="EE117" t="s">
        <v>100</v>
      </c>
      <c r="EF117">
        <v>6</v>
      </c>
      <c r="EH117" t="s">
        <v>101</v>
      </c>
      <c r="EI117" t="s">
        <v>553</v>
      </c>
      <c r="EJ117" t="s">
        <v>726</v>
      </c>
      <c r="EK117" t="s">
        <v>159</v>
      </c>
      <c r="EL117" t="s">
        <v>272</v>
      </c>
      <c r="EM117" t="s">
        <v>727</v>
      </c>
      <c r="EN117" t="s">
        <v>160</v>
      </c>
      <c r="EO117">
        <v>5</v>
      </c>
      <c r="FT117">
        <v>432964</v>
      </c>
      <c r="FU117">
        <v>5486442</v>
      </c>
      <c r="GF117">
        <v>49.526882720000003</v>
      </c>
      <c r="GG117">
        <v>8.0736781900000008</v>
      </c>
      <c r="HN117">
        <v>190</v>
      </c>
      <c r="HO117" t="s">
        <v>728</v>
      </c>
      <c r="HP117">
        <v>0.51200000000000001</v>
      </c>
      <c r="HQ117" t="s">
        <v>162</v>
      </c>
      <c r="HR117" t="s">
        <v>111</v>
      </c>
    </row>
    <row r="118" spans="2:226" ht="14.25" hidden="1" customHeight="1" x14ac:dyDescent="0.3">
      <c r="B118">
        <f t="shared" si="104"/>
        <v>7604</v>
      </c>
      <c r="C118" t="str">
        <f t="shared" si="105"/>
        <v>A6</v>
      </c>
      <c r="D118" s="132">
        <f t="shared" si="106"/>
        <v>200</v>
      </c>
      <c r="E118" s="123">
        <f>VLOOKUP($EA118,'4-DZ-Nr.-Mapping'!$A:$J,E$4,FALSE)</f>
        <v>0</v>
      </c>
      <c r="F118" s="123">
        <f>VLOOKUP($EA118,'4-DZ-Nr.-Mapping'!$A:$J,F$4,FALSE)</f>
        <v>0</v>
      </c>
      <c r="G118" s="106" t="str">
        <f t="shared" si="107"/>
        <v>O - Mannheim</v>
      </c>
      <c r="H118" t="str">
        <f t="shared" si="108"/>
        <v>W - Kaiserslautern</v>
      </c>
      <c r="I118" s="106" t="str">
        <f>VLOOKUP($EA118,'4-DZ-Nr.-Mapping'!$A:$N,I$4,FALSE)</f>
        <v xml:space="preserve"> </v>
      </c>
      <c r="J118" s="106" t="str">
        <f>VLOOKUP($EA118,'4-DZ-Nr.-Mapping'!$A:$N,J$4,FALSE)</f>
        <v xml:space="preserve"> </v>
      </c>
      <c r="K118" s="106" t="str">
        <f>VLOOKUP($EA118,'4-DZ-Nr.-Mapping'!$A:$N,K$4,FALSE)</f>
        <v xml:space="preserve"> </v>
      </c>
      <c r="L118" s="106" t="str">
        <f>VLOOKUP($EA118,'4-DZ-Nr.-Mapping'!$A:$N,L$4,FALSE)</f>
        <v xml:space="preserve"> </v>
      </c>
      <c r="M118" s="106" t="str">
        <f>VLOOKUP($EA118,'4-DZ-Nr.-Mapping'!$A:$N,M$4,FALSE)</f>
        <v xml:space="preserve"> </v>
      </c>
      <c r="N118" s="106" t="str">
        <f t="shared" si="109"/>
        <v>8+1</v>
      </c>
      <c r="P118" s="203">
        <f t="shared" si="110"/>
        <v>0.47860374919198451</v>
      </c>
      <c r="Q118" s="126">
        <f t="shared" si="169"/>
        <v>3702</v>
      </c>
      <c r="R118" s="126">
        <f t="shared" si="147"/>
        <v>1758.15</v>
      </c>
      <c r="S118" s="126">
        <f t="shared" si="161"/>
        <v>1388.0934965740144</v>
      </c>
      <c r="T118" s="126">
        <f t="shared" si="162"/>
        <v>2261.2490831286359</v>
      </c>
      <c r="U118" s="126">
        <f t="shared" si="163"/>
        <v>44.777209566903686</v>
      </c>
      <c r="V118" s="126">
        <f t="shared" si="113"/>
        <v>3694.1197892695541</v>
      </c>
      <c r="W118" s="125">
        <f t="shared" si="111"/>
        <v>0.52139625080801555</v>
      </c>
      <c r="X118" s="126">
        <f t="shared" si="170"/>
        <v>4033</v>
      </c>
      <c r="Y118" s="126">
        <f t="shared" si="114"/>
        <v>1750.2750000000001</v>
      </c>
      <c r="Z118" s="126">
        <f t="shared" si="164"/>
        <v>1512.2045034259861</v>
      </c>
      <c r="AA118" s="126">
        <f t="shared" si="165"/>
        <v>2463.4299168713642</v>
      </c>
      <c r="AB118" s="126">
        <f t="shared" si="166"/>
        <v>48.780790433096328</v>
      </c>
      <c r="AC118" s="126">
        <f t="shared" si="148"/>
        <v>4024.4152107304467</v>
      </c>
      <c r="AD118" s="1"/>
      <c r="AE118" s="106" t="e">
        <f t="shared" si="112"/>
        <v>#N/A</v>
      </c>
      <c r="AF118" s="106" t="str">
        <f t="shared" si="149"/>
        <v>-</v>
      </c>
      <c r="AG118" s="106" t="str">
        <f t="shared" si="115"/>
        <v>A6</v>
      </c>
      <c r="AH118" s="106">
        <f t="shared" si="150"/>
        <v>7604</v>
      </c>
      <c r="AI118" s="106" t="str">
        <f t="shared" si="151"/>
        <v xml:space="preserve"> </v>
      </c>
      <c r="AJ118" s="106" t="str">
        <f t="shared" si="116"/>
        <v xml:space="preserve"> </v>
      </c>
      <c r="AK118" s="1"/>
      <c r="AL118" s="126">
        <f t="shared" si="173"/>
        <v>3702</v>
      </c>
      <c r="AM118" s="126">
        <f t="shared" si="173"/>
        <v>1758.15</v>
      </c>
      <c r="AN118" s="126">
        <f t="shared" si="173"/>
        <v>1388.0934965740144</v>
      </c>
      <c r="AO118" s="126">
        <f t="shared" si="173"/>
        <v>2261.2490831286359</v>
      </c>
      <c r="AP118" s="126">
        <f t="shared" si="173"/>
        <v>44.777209566903686</v>
      </c>
      <c r="AQ118" s="126">
        <f t="shared" si="173"/>
        <v>3694.1197892695541</v>
      </c>
      <c r="AR118" s="126" t="e">
        <f t="shared" si="174"/>
        <v>#N/A</v>
      </c>
      <c r="AS118" s="126" t="e">
        <f t="shared" si="174"/>
        <v>#N/A</v>
      </c>
      <c r="AT118" s="126" t="e">
        <f t="shared" si="174"/>
        <v>#N/A</v>
      </c>
      <c r="AU118" s="126" t="e">
        <f t="shared" si="174"/>
        <v>#N/A</v>
      </c>
      <c r="AV118" s="126" t="e">
        <f t="shared" si="174"/>
        <v>#N/A</v>
      </c>
      <c r="AW118" s="126" t="e">
        <f t="shared" si="174"/>
        <v>#N/A</v>
      </c>
      <c r="AX118" s="1"/>
      <c r="AY118" s="126" t="e">
        <f t="shared" si="117"/>
        <v>#VALUE!</v>
      </c>
      <c r="AZ118" s="126" t="e">
        <f t="shared" si="118"/>
        <v>#VALUE!</v>
      </c>
      <c r="BA118" s="126" t="e">
        <f t="shared" si="119"/>
        <v>#VALUE!</v>
      </c>
      <c r="BB118" s="126" t="e">
        <f t="shared" si="120"/>
        <v>#VALUE!</v>
      </c>
      <c r="BC118" s="126" t="e">
        <f t="shared" si="121"/>
        <v>#N/A</v>
      </c>
      <c r="BD118" s="126" t="e">
        <f t="shared" si="122"/>
        <v>#N/A</v>
      </c>
      <c r="BE118" s="126" t="e">
        <f t="shared" si="123"/>
        <v>#N/A</v>
      </c>
      <c r="BF118" s="126" t="e">
        <f t="shared" si="124"/>
        <v>#N/A</v>
      </c>
      <c r="BG118" s="1"/>
      <c r="BH118" s="128" t="e">
        <f>VLOOKUP(BH$6,'1-Konfiguration'!$C$14:$D$17,2,FALSE)*AY118 / 100 / 1000</f>
        <v>#VALUE!</v>
      </c>
      <c r="BI118" s="128" t="e">
        <f>VLOOKUP(BI$6,'1-Konfiguration'!$C$14:$D$17,2,FALSE)*AZ118 / 100 / 1000</f>
        <v>#VALUE!</v>
      </c>
      <c r="BJ118" s="128" t="e">
        <f>VLOOKUP(BJ$6,'1-Konfiguration'!$C$14:$D$17,2,FALSE)*BA118 / 100 / 1000</f>
        <v>#VALUE!</v>
      </c>
      <c r="BK118" s="128" t="e">
        <f>VLOOKUP(BK$6,'1-Konfiguration'!$C$14:$D$17,2,FALSE)*BB118 / 100 / 1000</f>
        <v>#VALUE!</v>
      </c>
      <c r="BL118" s="128" t="e">
        <f>VLOOKUP(BL$6,'1-Konfiguration'!$C$14:$D$17,2,FALSE)*BC118 / 100 / 1000</f>
        <v>#N/A</v>
      </c>
      <c r="BM118" s="128" t="e">
        <f>VLOOKUP(BM$6,'1-Konfiguration'!$C$14:$D$17,2,FALSE)*BD118 / 100 / 1000</f>
        <v>#N/A</v>
      </c>
      <c r="BN118" s="128" t="e">
        <f>VLOOKUP(BN$6,'1-Konfiguration'!$C$14:$D$17,2,FALSE)*BE118 / 100 / 1000</f>
        <v>#N/A</v>
      </c>
      <c r="BO118" s="128" t="e">
        <f>VLOOKUP(BO$6,'1-Konfiguration'!$C$14:$D$17,2,FALSE)*BF118 / 100 / 1000</f>
        <v>#N/A</v>
      </c>
      <c r="BP118" s="128"/>
      <c r="BQ118" s="214" t="e">
        <f t="shared" si="125"/>
        <v>#VALUE!</v>
      </c>
      <c r="BR118" s="214" t="e">
        <f t="shared" si="126"/>
        <v>#VALUE!</v>
      </c>
      <c r="BS118" s="214" t="e">
        <f t="shared" si="127"/>
        <v>#VALUE!</v>
      </c>
      <c r="BT118" s="215" t="e">
        <f t="shared" si="128"/>
        <v>#VALUE!</v>
      </c>
      <c r="BU118" s="216" t="e">
        <f>BQ118*VLOOKUP(BU$6,'1-Konfiguration'!$C$23:$K$26,5,FALSE)</f>
        <v>#VALUE!</v>
      </c>
      <c r="BV118" s="216" t="e">
        <f>BR118*VLOOKUP(BV$6,'1-Konfiguration'!$C$23:$K$26,5,FALSE)</f>
        <v>#VALUE!</v>
      </c>
      <c r="BW118" s="216" t="e">
        <f>BS118*VLOOKUP(BW$6,'1-Konfiguration'!$C$23:$K$26,5,FALSE)</f>
        <v>#VALUE!</v>
      </c>
      <c r="BX118" s="216" t="e">
        <f>BT118*VLOOKUP(BX$6,'1-Konfiguration'!$C$23:$K$26,5,FALSE)</f>
        <v>#VALUE!</v>
      </c>
      <c r="BY118" s="216" t="e">
        <f t="shared" si="129"/>
        <v>#VALUE!</v>
      </c>
      <c r="BZ118" s="216" t="e">
        <f>BQ118*VLOOKUP(BZ$6,'1-Konfiguration'!$C$23:$K$26,9,FALSE)</f>
        <v>#VALUE!</v>
      </c>
      <c r="CA118" s="216" t="e">
        <f>BR118*VLOOKUP(CA$6,'1-Konfiguration'!$C$23:$K$26,9,FALSE)</f>
        <v>#VALUE!</v>
      </c>
      <c r="CB118" s="216" t="e">
        <f>BS118*VLOOKUP(CB$6,'1-Konfiguration'!$C$23:$K$26,9,FALSE)</f>
        <v>#VALUE!</v>
      </c>
      <c r="CC118" s="216" t="e">
        <f>BT118*VLOOKUP(CC$6,'1-Konfiguration'!$C$23:$K$26,9,FALSE)</f>
        <v>#VALUE!</v>
      </c>
      <c r="CD118" s="216" t="e">
        <f t="shared" si="130"/>
        <v>#VALUE!</v>
      </c>
      <c r="CE118" s="2"/>
      <c r="CF118" s="128" t="e">
        <f t="shared" si="131"/>
        <v>#VALUE!</v>
      </c>
      <c r="CG118" s="128" t="e">
        <f t="shared" si="132"/>
        <v>#VALUE!</v>
      </c>
      <c r="CH118" s="128" t="e">
        <f t="shared" si="133"/>
        <v>#VALUE!</v>
      </c>
      <c r="CI118" s="128" t="e">
        <f t="shared" si="134"/>
        <v>#VALUE!</v>
      </c>
      <c r="CJ118" s="128" t="e">
        <f t="shared" si="135"/>
        <v>#VALUE!</v>
      </c>
      <c r="CK118" s="128" t="e">
        <f t="shared" si="136"/>
        <v>#VALUE!</v>
      </c>
      <c r="CL118" s="128" t="e">
        <f t="shared" si="137"/>
        <v>#VALUE!</v>
      </c>
      <c r="CM118" s="128" t="e">
        <f t="shared" si="138"/>
        <v>#VALUE!</v>
      </c>
      <c r="CN118" s="2"/>
      <c r="CO118" s="128" t="e">
        <f>MMULT($BH118:$BK118,'1-Konfiguration'!D$23:D$26)+MMULT($BL118:$BO118,'1-Konfiguration'!D$23:D$26)</f>
        <v>#VALUE!</v>
      </c>
      <c r="CP118" s="128" t="e">
        <f>MMULT($BH118:$BK118,'1-Konfiguration'!E$23:E$26)+MMULT($BL118:$BO118,'1-Konfiguration'!E$23:E$26)</f>
        <v>#VALUE!</v>
      </c>
      <c r="CQ118" s="128" t="e">
        <f>MMULT($BH118:$BK118,'1-Konfiguration'!F$23:F$26)+MMULT($BL118:$BO118,'1-Konfiguration'!F$23:F$26)</f>
        <v>#VALUE!</v>
      </c>
      <c r="CR118" s="128" t="e">
        <f>MMULT($BH118:$BK118,'1-Konfiguration'!G$23:G$26)+MMULT($BL118:$BO118,'1-Konfiguration'!G$23:G$26)</f>
        <v>#VALUE!</v>
      </c>
      <c r="CS118" s="128" t="e">
        <f>MMULT($BH118:$BK118,'1-Konfiguration'!H$23:H$26)+MMULT($BL118:$BO118,'1-Konfiguration'!H$23:H$26)</f>
        <v>#VALUE!</v>
      </c>
      <c r="CT118" s="128" t="e">
        <f>MMULT($BH118:$BK118,'1-Konfiguration'!I$23:I$26)+MMULT($BL118:$BO118,'1-Konfiguration'!I$23:I$26)</f>
        <v>#VALUE!</v>
      </c>
      <c r="CU118" s="128" t="e">
        <f>MMULT($BH118:$BK118,'1-Konfiguration'!J$23:J$26)+MMULT($BL118:$BO118,'1-Konfiguration'!J$23:J$26)</f>
        <v>#VALUE!</v>
      </c>
      <c r="CV118" s="128" t="e">
        <f>MMULT($BH118:$BK118,'1-Konfiguration'!K$23:K$26)+MMULT($BL118:$BO118,'1-Konfiguration'!K$23:K$26)</f>
        <v>#VALUE!</v>
      </c>
      <c r="CX118" s="106"/>
      <c r="CY118" s="106"/>
      <c r="CZ118" s="106"/>
      <c r="DA118" s="106"/>
      <c r="DB118" s="106"/>
      <c r="DC118" s="106"/>
      <c r="DD118" s="106"/>
      <c r="DE118" s="106"/>
      <c r="DF118" s="117" t="e">
        <f>IF(CF118&gt;'5-Colouring_uMap'!B$15,'5-Colouring_uMap'!C$15,IF(CF118&gt;'5-Colouring_uMap'!B$14,'5-Colouring_uMap'!C$14,IF(CF118&gt;'5-Colouring_uMap'!B$13,'5-Colouring_uMap'!C$13,IF(CF118&gt;'5-Colouring_uMap'!B$12,'5-Colouring_uMap'!C$12,IF(CF118&gt;'5-Colouring_uMap'!B$11,'5-Colouring_uMap'!C$11,IF(CF118&gt;'5-Colouring_uMap'!B$10,'5-Colouring_uMap'!C$10,IF(CF118&gt;'5-Colouring_uMap'!B$9,'5-Colouring_uMap'!C$9,IF(CF118&gt;'5-Colouring_uMap'!B$8,'5-Colouring_uMap'!C$8,IF(CF118&gt;'5-Colouring_uMap'!B$7,'5-Colouring_uMap'!C$7)))))))))</f>
        <v>#VALUE!</v>
      </c>
      <c r="DG118" s="117" t="e">
        <f>IF(CG118&gt;'5-Colouring_uMap'!E$15,'5-Colouring_uMap'!F$15,IF(CG118&gt;'5-Colouring_uMap'!E$14,'5-Colouring_uMap'!F$14,IF(CG118&gt;'5-Colouring_uMap'!E$13,'5-Colouring_uMap'!F$13,IF(CG118&gt;'5-Colouring_uMap'!E$12,'5-Colouring_uMap'!F$12,IF(CG118&gt;'5-Colouring_uMap'!E$11,'5-Colouring_uMap'!F$11,IF(CG118&gt;'5-Colouring_uMap'!E$10,'5-Colouring_uMap'!F$10,IF(CG118&gt;'5-Colouring_uMap'!E$9,'5-Colouring_uMap'!F$9,IF(CG118&gt;'5-Colouring_uMap'!E$8,'5-Colouring_uMap'!F$8,IF(CG118&gt;'5-Colouring_uMap'!E$7,'5-Colouring_uMap'!F$7)))))))))</f>
        <v>#VALUE!</v>
      </c>
      <c r="DH118" s="117" t="e">
        <f>IF(CH118&gt;'5-Colouring_uMap'!H$15,'5-Colouring_uMap'!I$15,IF(CH118&gt;'5-Colouring_uMap'!H$14,'5-Colouring_uMap'!I$14,IF(CH118&gt;'5-Colouring_uMap'!H$13,'5-Colouring_uMap'!I$13,IF(CH118&gt;'5-Colouring_uMap'!H$12,'5-Colouring_uMap'!I$12,IF(CH118&gt;'5-Colouring_uMap'!H$11,'5-Colouring_uMap'!I$11,IF(CH118&gt;'5-Colouring_uMap'!H$10,'5-Colouring_uMap'!I$10,IF(CH118&gt;'5-Colouring_uMap'!H$9,'5-Colouring_uMap'!I$9,IF(CH118&gt;'5-Colouring_uMap'!H$8,'5-Colouring_uMap'!I$8,IF(CH118&gt;'5-Colouring_uMap'!H$7,'5-Colouring_uMap'!I$7)))))))))</f>
        <v>#VALUE!</v>
      </c>
      <c r="DI118" s="117" t="e">
        <f>IF(CI118&gt;'5-Colouring_uMap'!K$15,'5-Colouring_uMap'!L$15,IF(CI118&gt;'5-Colouring_uMap'!K$14,'5-Colouring_uMap'!L$14,IF(CI118&gt;'5-Colouring_uMap'!K$13,'5-Colouring_uMap'!L$13,IF(CI118&gt;'5-Colouring_uMap'!K$12,'5-Colouring_uMap'!L$12,IF(CI118&gt;'5-Colouring_uMap'!K$11,'5-Colouring_uMap'!L$11,IF(CI118&gt;'5-Colouring_uMap'!K$10,'5-Colouring_uMap'!L$10,IF(CI118&gt;'5-Colouring_uMap'!K$9,'5-Colouring_uMap'!L$9,IF(CI118&gt;'5-Colouring_uMap'!K$8,'5-Colouring_uMap'!L$8,IF(CI118&gt;'5-Colouring_uMap'!K$7,'5-Colouring_uMap'!L$7)))))))))</f>
        <v>#VALUE!</v>
      </c>
      <c r="DJ118" s="117" t="e">
        <f>IF(CJ118&gt;'5-Colouring_uMap'!N$15,'5-Colouring_uMap'!O$15,IF(CJ118&gt;'5-Colouring_uMap'!N$14,'5-Colouring_uMap'!O$14,IF(CJ118&gt;'5-Colouring_uMap'!N$13,'5-Colouring_uMap'!O$13,IF(CJ118&gt;'5-Colouring_uMap'!N$12,'5-Colouring_uMap'!O$12,IF(CJ118&gt;'5-Colouring_uMap'!N$11,'5-Colouring_uMap'!O$11,IF(CJ118&gt;'5-Colouring_uMap'!N$10,'5-Colouring_uMap'!O$10,IF(CJ118&gt;'5-Colouring_uMap'!N$9,'5-Colouring_uMap'!O$9,IF(CJ118&gt;'5-Colouring_uMap'!N$8,'5-Colouring_uMap'!O$8,IF(CJ118&gt;'5-Colouring_uMap'!N$7,'5-Colouring_uMap'!O$7)))))))))</f>
        <v>#VALUE!</v>
      </c>
      <c r="DK118" s="117" t="e">
        <f>IF(CK118&gt;'5-Colouring_uMap'!Q$15,'5-Colouring_uMap'!R$15,IF(CK118&gt;'5-Colouring_uMap'!Q$14,'5-Colouring_uMap'!R$14,IF(CK118&gt;'5-Colouring_uMap'!Q$13,'5-Colouring_uMap'!R$13,IF(CK118&gt;'5-Colouring_uMap'!Q$12,'5-Colouring_uMap'!R$12,IF(CK118&gt;'5-Colouring_uMap'!Q$11,'5-Colouring_uMap'!R$11,IF(CK118&gt;'5-Colouring_uMap'!Q$10,'5-Colouring_uMap'!R$10,IF(CK118&gt;'5-Colouring_uMap'!Q$9,'5-Colouring_uMap'!R$9,IF(CK118&gt;'5-Colouring_uMap'!Q$8,'5-Colouring_uMap'!R$8,IF(CK118&gt;'5-Colouring_uMap'!Q$7,'5-Colouring_uMap'!R$7)))))))))</f>
        <v>#VALUE!</v>
      </c>
      <c r="DL118" s="117" t="e">
        <f>IF(CL118&gt;'5-Colouring_uMap'!T$15,'5-Colouring_uMap'!U$15,IF(CL118&gt;'5-Colouring_uMap'!T$14,'5-Colouring_uMap'!U$14,IF(CL118&gt;'5-Colouring_uMap'!T$13,'5-Colouring_uMap'!U$13,IF(CL118&gt;'5-Colouring_uMap'!T$12,'5-Colouring_uMap'!U$12,IF(CL118&gt;'5-Colouring_uMap'!T$11,'5-Colouring_uMap'!U$11,IF(CL118&gt;'5-Colouring_uMap'!T$10,'5-Colouring_uMap'!U$10,IF(CL118&gt;'5-Colouring_uMap'!T$9,'5-Colouring_uMap'!U$9,IF(CL118&gt;'5-Colouring_uMap'!T$8,'5-Colouring_uMap'!U$8,IF(CL118&gt;'5-Colouring_uMap'!T$7,'5-Colouring_uMap'!U$7)))))))))</f>
        <v>#VALUE!</v>
      </c>
      <c r="DM118" s="117" t="e">
        <f>IF(CM118&gt;'5-Colouring_uMap'!W$15,'5-Colouring_uMap'!X$15,IF(CM118&gt;'5-Colouring_uMap'!W$14,'5-Colouring_uMap'!X$14,IF(CM118&gt;'5-Colouring_uMap'!W$13,'5-Colouring_uMap'!X$13,IF(CM118&gt;'5-Colouring_uMap'!W$12,'5-Colouring_uMap'!X$12,IF(CM118&gt;'5-Colouring_uMap'!W$11,'5-Colouring_uMap'!X$11,IF(CM118&gt;'5-Colouring_uMap'!W$10,'5-Colouring_uMap'!X$10,IF(CM118&gt;'5-Colouring_uMap'!W$9,'5-Colouring_uMap'!X$9,IF(CM118&gt;'5-Colouring_uMap'!W$8,'5-Colouring_uMap'!X$8,IF(CM118&gt;'5-Colouring_uMap'!W$7,'5-Colouring_uMap'!X$7)))))))))</f>
        <v>#VALUE!</v>
      </c>
      <c r="DN118" s="117">
        <v>10</v>
      </c>
      <c r="DO118" s="159" t="s">
        <v>2093</v>
      </c>
      <c r="DP118" s="106" t="e">
        <f t="shared" si="139"/>
        <v>#VALUE!</v>
      </c>
      <c r="DQ118" s="106" t="e">
        <f t="shared" si="140"/>
        <v>#VALUE!</v>
      </c>
      <c r="DR118" s="106" t="e">
        <f t="shared" si="141"/>
        <v>#VALUE!</v>
      </c>
      <c r="DS118" s="106" t="e">
        <f t="shared" si="142"/>
        <v>#VALUE!</v>
      </c>
      <c r="DT118" s="106" t="e">
        <f t="shared" si="143"/>
        <v>#VALUE!</v>
      </c>
      <c r="DU118" s="106" t="e">
        <f t="shared" si="144"/>
        <v>#VALUE!</v>
      </c>
      <c r="DV118" s="106" t="e">
        <f t="shared" si="145"/>
        <v>#VALUE!</v>
      </c>
      <c r="DW118" s="106" t="e">
        <f t="shared" si="146"/>
        <v>#VALUE!</v>
      </c>
      <c r="DX118" t="s">
        <v>2080</v>
      </c>
      <c r="DY118">
        <v>2018</v>
      </c>
      <c r="DZ118">
        <v>6415</v>
      </c>
      <c r="EA118">
        <v>7604</v>
      </c>
      <c r="EB118" t="s">
        <v>736</v>
      </c>
      <c r="EC118">
        <v>7</v>
      </c>
      <c r="ED118" t="s">
        <v>681</v>
      </c>
      <c r="EE118" t="s">
        <v>100</v>
      </c>
      <c r="EF118">
        <v>6</v>
      </c>
      <c r="EH118" t="s">
        <v>101</v>
      </c>
      <c r="EI118" t="s">
        <v>553</v>
      </c>
      <c r="EJ118" t="s">
        <v>720</v>
      </c>
      <c r="EK118" t="s">
        <v>159</v>
      </c>
      <c r="EL118" t="s">
        <v>272</v>
      </c>
      <c r="EM118" t="s">
        <v>726</v>
      </c>
      <c r="EN118" t="s">
        <v>160</v>
      </c>
      <c r="EO118">
        <v>4</v>
      </c>
      <c r="EP118">
        <v>232</v>
      </c>
      <c r="EQ118">
        <v>46779</v>
      </c>
      <c r="ER118">
        <v>23442</v>
      </c>
      <c r="ES118">
        <v>23337</v>
      </c>
      <c r="ET118">
        <v>7735</v>
      </c>
      <c r="EU118">
        <v>3702</v>
      </c>
      <c r="EV118">
        <v>4033</v>
      </c>
      <c r="EW118">
        <v>16.5</v>
      </c>
      <c r="EX118">
        <v>0.96</v>
      </c>
      <c r="EY118">
        <v>0.7</v>
      </c>
      <c r="EZ118">
        <v>1.06</v>
      </c>
      <c r="FA118">
        <v>2596</v>
      </c>
      <c r="FB118">
        <v>15</v>
      </c>
      <c r="FC118">
        <v>655</v>
      </c>
      <c r="FD118">
        <v>29</v>
      </c>
      <c r="FI118" t="s">
        <v>108</v>
      </c>
      <c r="FJ118" t="s">
        <v>108</v>
      </c>
      <c r="FK118">
        <v>80</v>
      </c>
      <c r="FL118">
        <v>7.5</v>
      </c>
      <c r="FM118">
        <v>0.2</v>
      </c>
      <c r="FN118">
        <v>0.9</v>
      </c>
      <c r="FO118">
        <v>4.2</v>
      </c>
      <c r="FP118">
        <v>12.1</v>
      </c>
      <c r="FQ118">
        <v>10.1</v>
      </c>
      <c r="FR118">
        <v>0.2</v>
      </c>
      <c r="FS118">
        <v>2.6</v>
      </c>
      <c r="FT118">
        <v>446560</v>
      </c>
      <c r="FU118">
        <v>5489155</v>
      </c>
      <c r="FZ118">
        <v>51344</v>
      </c>
      <c r="GA118">
        <v>25518</v>
      </c>
      <c r="GB118">
        <v>25826</v>
      </c>
      <c r="GC118">
        <v>19.899999999999999</v>
      </c>
      <c r="GD118">
        <v>19.2</v>
      </c>
      <c r="GE118">
        <v>20.6</v>
      </c>
      <c r="GF118">
        <v>49.552633559999997</v>
      </c>
      <c r="GG118">
        <v>8.2611639599999993</v>
      </c>
      <c r="GH118">
        <v>2600</v>
      </c>
      <c r="GI118">
        <v>2656</v>
      </c>
      <c r="GJ118">
        <v>11.1</v>
      </c>
      <c r="GK118">
        <v>11.4</v>
      </c>
      <c r="GL118">
        <v>9.9</v>
      </c>
      <c r="GM118">
        <v>9.6999999999999993</v>
      </c>
      <c r="GN118">
        <v>7.3</v>
      </c>
      <c r="GO118">
        <v>7.7</v>
      </c>
      <c r="GP118">
        <v>10.199999999999999</v>
      </c>
      <c r="GQ118">
        <v>10.3</v>
      </c>
      <c r="GR118">
        <v>26073</v>
      </c>
      <c r="GS118">
        <v>26142</v>
      </c>
      <c r="GT118">
        <v>0.73</v>
      </c>
      <c r="GU118">
        <v>0.67</v>
      </c>
      <c r="GV118">
        <v>0.98</v>
      </c>
      <c r="GW118">
        <v>0.96</v>
      </c>
      <c r="GX118">
        <v>1.06</v>
      </c>
      <c r="GY118">
        <v>1.06</v>
      </c>
      <c r="GZ118">
        <v>0.79</v>
      </c>
      <c r="HA118">
        <v>0.79</v>
      </c>
      <c r="HB118">
        <v>2143</v>
      </c>
      <c r="HC118">
        <v>106</v>
      </c>
      <c r="HD118">
        <v>283</v>
      </c>
      <c r="HE118">
        <v>5</v>
      </c>
      <c r="HF118">
        <v>432</v>
      </c>
      <c r="HG118">
        <v>48</v>
      </c>
      <c r="HH118">
        <v>142</v>
      </c>
      <c r="HI118">
        <v>1</v>
      </c>
      <c r="HJ118">
        <v>1439</v>
      </c>
      <c r="HK118">
        <v>62</v>
      </c>
      <c r="HL118">
        <v>139</v>
      </c>
      <c r="HM118">
        <v>3</v>
      </c>
      <c r="HN118">
        <v>200</v>
      </c>
      <c r="HO118" t="s">
        <v>737</v>
      </c>
      <c r="HP118">
        <v>5.8659999999999997</v>
      </c>
      <c r="HQ118" t="s">
        <v>162</v>
      </c>
      <c r="HR118" t="s">
        <v>111</v>
      </c>
    </row>
    <row r="119" spans="2:226" ht="14.25" hidden="1" customHeight="1" x14ac:dyDescent="0.3">
      <c r="B119">
        <f t="shared" si="104"/>
        <v>7454</v>
      </c>
      <c r="C119" t="str">
        <f t="shared" si="105"/>
        <v>A6</v>
      </c>
      <c r="D119" s="132">
        <f t="shared" si="106"/>
        <v>210</v>
      </c>
      <c r="E119" s="123">
        <f>VLOOKUP($EA119,'4-DZ-Nr.-Mapping'!$A:$J,E$4,FALSE)</f>
        <v>0</v>
      </c>
      <c r="F119" s="123">
        <f>VLOOKUP($EA119,'4-DZ-Nr.-Mapping'!$A:$J,F$4,FALSE)</f>
        <v>0</v>
      </c>
      <c r="G119" s="106" t="str">
        <f t="shared" si="107"/>
        <v>O - Mannheim</v>
      </c>
      <c r="H119" t="str">
        <f t="shared" si="108"/>
        <v>W - Kaiserslautern</v>
      </c>
      <c r="I119" s="106" t="str">
        <f>VLOOKUP($EA119,'4-DZ-Nr.-Mapping'!$A:$N,I$4,FALSE)</f>
        <v xml:space="preserve"> </v>
      </c>
      <c r="J119" s="106" t="str">
        <f>VLOOKUP($EA119,'4-DZ-Nr.-Mapping'!$A:$N,J$4,FALSE)</f>
        <v xml:space="preserve"> </v>
      </c>
      <c r="K119" s="106" t="str">
        <f>VLOOKUP($EA119,'4-DZ-Nr.-Mapping'!$A:$N,K$4,FALSE)</f>
        <v xml:space="preserve"> </v>
      </c>
      <c r="L119" s="106" t="str">
        <f>VLOOKUP($EA119,'4-DZ-Nr.-Mapping'!$A:$N,L$4,FALSE)</f>
        <v xml:space="preserve"> </v>
      </c>
      <c r="M119" s="106" t="str">
        <f>VLOOKUP($EA119,'4-DZ-Nr.-Mapping'!$A:$N,M$4,FALSE)</f>
        <v xml:space="preserve"> </v>
      </c>
      <c r="N119" s="106" t="str">
        <f t="shared" si="109"/>
        <v>8+1</v>
      </c>
      <c r="P119" s="203">
        <f t="shared" si="110"/>
        <v>0.49205584978334138</v>
      </c>
      <c r="Q119" s="126">
        <f t="shared" si="169"/>
        <v>3066</v>
      </c>
      <c r="R119" s="126">
        <f t="shared" si="147"/>
        <v>1626.73</v>
      </c>
      <c r="S119" s="126">
        <f t="shared" si="161"/>
        <v>1258.1125074626866</v>
      </c>
      <c r="T119" s="126">
        <f t="shared" si="162"/>
        <v>1765.7719402985076</v>
      </c>
      <c r="U119" s="126">
        <f t="shared" si="163"/>
        <v>44.144298507462693</v>
      </c>
      <c r="V119" s="126">
        <f t="shared" si="113"/>
        <v>3068.028746268657</v>
      </c>
      <c r="W119" s="125">
        <f t="shared" si="111"/>
        <v>0.50794415021665862</v>
      </c>
      <c r="X119" s="126">
        <f t="shared" si="170"/>
        <v>3165</v>
      </c>
      <c r="Y119" s="126">
        <f t="shared" si="114"/>
        <v>1513.26</v>
      </c>
      <c r="Z119" s="126">
        <f t="shared" si="164"/>
        <v>1298.7364925373131</v>
      </c>
      <c r="AA119" s="126">
        <f t="shared" si="165"/>
        <v>1822.7880597014923</v>
      </c>
      <c r="AB119" s="126">
        <f t="shared" si="166"/>
        <v>45.569701492537305</v>
      </c>
      <c r="AC119" s="126">
        <f t="shared" si="148"/>
        <v>3167.0942537313426</v>
      </c>
      <c r="AD119" s="1"/>
      <c r="AE119" s="106" t="e">
        <f t="shared" si="112"/>
        <v>#N/A</v>
      </c>
      <c r="AF119" s="106" t="str">
        <f t="shared" si="149"/>
        <v>-</v>
      </c>
      <c r="AG119" s="106" t="str">
        <f t="shared" si="115"/>
        <v>A6</v>
      </c>
      <c r="AH119" s="106">
        <f t="shared" si="150"/>
        <v>7454</v>
      </c>
      <c r="AI119" s="106" t="str">
        <f t="shared" si="151"/>
        <v xml:space="preserve"> </v>
      </c>
      <c r="AJ119" s="106" t="str">
        <f t="shared" si="116"/>
        <v xml:space="preserve"> </v>
      </c>
      <c r="AK119" s="1"/>
      <c r="AL119" s="126">
        <f t="shared" si="173"/>
        <v>3066</v>
      </c>
      <c r="AM119" s="126">
        <f t="shared" si="173"/>
        <v>1626.73</v>
      </c>
      <c r="AN119" s="126">
        <f t="shared" si="173"/>
        <v>1258.1125074626866</v>
      </c>
      <c r="AO119" s="126">
        <f t="shared" si="173"/>
        <v>1765.7719402985076</v>
      </c>
      <c r="AP119" s="126">
        <f t="shared" si="173"/>
        <v>44.144298507462693</v>
      </c>
      <c r="AQ119" s="126">
        <f t="shared" si="173"/>
        <v>3068.028746268657</v>
      </c>
      <c r="AR119" s="126" t="e">
        <f t="shared" si="174"/>
        <v>#N/A</v>
      </c>
      <c r="AS119" s="126" t="e">
        <f t="shared" si="174"/>
        <v>#N/A</v>
      </c>
      <c r="AT119" s="126" t="e">
        <f t="shared" si="174"/>
        <v>#N/A</v>
      </c>
      <c r="AU119" s="126" t="e">
        <f t="shared" si="174"/>
        <v>#N/A</v>
      </c>
      <c r="AV119" s="126" t="e">
        <f t="shared" si="174"/>
        <v>#N/A</v>
      </c>
      <c r="AW119" s="126" t="e">
        <f t="shared" si="174"/>
        <v>#N/A</v>
      </c>
      <c r="AX119" s="1"/>
      <c r="AY119" s="126" t="e">
        <f t="shared" si="117"/>
        <v>#VALUE!</v>
      </c>
      <c r="AZ119" s="126" t="e">
        <f t="shared" si="118"/>
        <v>#VALUE!</v>
      </c>
      <c r="BA119" s="126" t="e">
        <f t="shared" si="119"/>
        <v>#VALUE!</v>
      </c>
      <c r="BB119" s="126" t="e">
        <f t="shared" si="120"/>
        <v>#VALUE!</v>
      </c>
      <c r="BC119" s="126" t="e">
        <f t="shared" si="121"/>
        <v>#N/A</v>
      </c>
      <c r="BD119" s="126" t="e">
        <f t="shared" si="122"/>
        <v>#N/A</v>
      </c>
      <c r="BE119" s="126" t="e">
        <f t="shared" si="123"/>
        <v>#N/A</v>
      </c>
      <c r="BF119" s="126" t="e">
        <f t="shared" si="124"/>
        <v>#N/A</v>
      </c>
      <c r="BG119" s="1"/>
      <c r="BH119" s="128" t="e">
        <f>VLOOKUP(BH$6,'1-Konfiguration'!$C$14:$D$17,2,FALSE)*AY119 / 100 / 1000</f>
        <v>#VALUE!</v>
      </c>
      <c r="BI119" s="128" t="e">
        <f>VLOOKUP(BI$6,'1-Konfiguration'!$C$14:$D$17,2,FALSE)*AZ119 / 100 / 1000</f>
        <v>#VALUE!</v>
      </c>
      <c r="BJ119" s="128" t="e">
        <f>VLOOKUP(BJ$6,'1-Konfiguration'!$C$14:$D$17,2,FALSE)*BA119 / 100 / 1000</f>
        <v>#VALUE!</v>
      </c>
      <c r="BK119" s="128" t="e">
        <f>VLOOKUP(BK$6,'1-Konfiguration'!$C$14:$D$17,2,FALSE)*BB119 / 100 / 1000</f>
        <v>#VALUE!</v>
      </c>
      <c r="BL119" s="128" t="e">
        <f>VLOOKUP(BL$6,'1-Konfiguration'!$C$14:$D$17,2,FALSE)*BC119 / 100 / 1000</f>
        <v>#N/A</v>
      </c>
      <c r="BM119" s="128" t="e">
        <f>VLOOKUP(BM$6,'1-Konfiguration'!$C$14:$D$17,2,FALSE)*BD119 / 100 / 1000</f>
        <v>#N/A</v>
      </c>
      <c r="BN119" s="128" t="e">
        <f>VLOOKUP(BN$6,'1-Konfiguration'!$C$14:$D$17,2,FALSE)*BE119 / 100 / 1000</f>
        <v>#N/A</v>
      </c>
      <c r="BO119" s="128" t="e">
        <f>VLOOKUP(BO$6,'1-Konfiguration'!$C$14:$D$17,2,FALSE)*BF119 / 100 / 1000</f>
        <v>#N/A</v>
      </c>
      <c r="BP119" s="128"/>
      <c r="BQ119" s="214" t="e">
        <f t="shared" si="125"/>
        <v>#VALUE!</v>
      </c>
      <c r="BR119" s="214" t="e">
        <f t="shared" si="126"/>
        <v>#VALUE!</v>
      </c>
      <c r="BS119" s="214" t="e">
        <f t="shared" si="127"/>
        <v>#VALUE!</v>
      </c>
      <c r="BT119" s="215" t="e">
        <f t="shared" si="128"/>
        <v>#VALUE!</v>
      </c>
      <c r="BU119" s="216" t="e">
        <f>BQ119*VLOOKUP(BU$6,'1-Konfiguration'!$C$23:$K$26,5,FALSE)</f>
        <v>#VALUE!</v>
      </c>
      <c r="BV119" s="216" t="e">
        <f>BR119*VLOOKUP(BV$6,'1-Konfiguration'!$C$23:$K$26,5,FALSE)</f>
        <v>#VALUE!</v>
      </c>
      <c r="BW119" s="216" t="e">
        <f>BS119*VLOOKUP(BW$6,'1-Konfiguration'!$C$23:$K$26,5,FALSE)</f>
        <v>#VALUE!</v>
      </c>
      <c r="BX119" s="216" t="e">
        <f>BT119*VLOOKUP(BX$6,'1-Konfiguration'!$C$23:$K$26,5,FALSE)</f>
        <v>#VALUE!</v>
      </c>
      <c r="BY119" s="216" t="e">
        <f t="shared" si="129"/>
        <v>#VALUE!</v>
      </c>
      <c r="BZ119" s="216" t="e">
        <f>BQ119*VLOOKUP(BZ$6,'1-Konfiguration'!$C$23:$K$26,9,FALSE)</f>
        <v>#VALUE!</v>
      </c>
      <c r="CA119" s="216" t="e">
        <f>BR119*VLOOKUP(CA$6,'1-Konfiguration'!$C$23:$K$26,9,FALSE)</f>
        <v>#VALUE!</v>
      </c>
      <c r="CB119" s="216" t="e">
        <f>BS119*VLOOKUP(CB$6,'1-Konfiguration'!$C$23:$K$26,9,FALSE)</f>
        <v>#VALUE!</v>
      </c>
      <c r="CC119" s="216" t="e">
        <f>BT119*VLOOKUP(CC$6,'1-Konfiguration'!$C$23:$K$26,9,FALSE)</f>
        <v>#VALUE!</v>
      </c>
      <c r="CD119" s="216" t="e">
        <f t="shared" si="130"/>
        <v>#VALUE!</v>
      </c>
      <c r="CE119" s="2"/>
      <c r="CF119" s="128" t="e">
        <f t="shared" si="131"/>
        <v>#VALUE!</v>
      </c>
      <c r="CG119" s="128" t="e">
        <f t="shared" si="132"/>
        <v>#VALUE!</v>
      </c>
      <c r="CH119" s="128" t="e">
        <f t="shared" si="133"/>
        <v>#VALUE!</v>
      </c>
      <c r="CI119" s="128" t="e">
        <f t="shared" si="134"/>
        <v>#VALUE!</v>
      </c>
      <c r="CJ119" s="128" t="e">
        <f t="shared" si="135"/>
        <v>#VALUE!</v>
      </c>
      <c r="CK119" s="128" t="e">
        <f t="shared" si="136"/>
        <v>#VALUE!</v>
      </c>
      <c r="CL119" s="128" t="e">
        <f t="shared" si="137"/>
        <v>#VALUE!</v>
      </c>
      <c r="CM119" s="128" t="e">
        <f t="shared" si="138"/>
        <v>#VALUE!</v>
      </c>
      <c r="CN119" s="2"/>
      <c r="CO119" s="128" t="e">
        <f>MMULT($BH119:$BK119,'1-Konfiguration'!D$23:D$26)+MMULT($BL119:$BO119,'1-Konfiguration'!D$23:D$26)</f>
        <v>#VALUE!</v>
      </c>
      <c r="CP119" s="128" t="e">
        <f>MMULT($BH119:$BK119,'1-Konfiguration'!E$23:E$26)+MMULT($BL119:$BO119,'1-Konfiguration'!E$23:E$26)</f>
        <v>#VALUE!</v>
      </c>
      <c r="CQ119" s="128" t="e">
        <f>MMULT($BH119:$BK119,'1-Konfiguration'!F$23:F$26)+MMULT($BL119:$BO119,'1-Konfiguration'!F$23:F$26)</f>
        <v>#VALUE!</v>
      </c>
      <c r="CR119" s="128" t="e">
        <f>MMULT($BH119:$BK119,'1-Konfiguration'!G$23:G$26)+MMULT($BL119:$BO119,'1-Konfiguration'!G$23:G$26)</f>
        <v>#VALUE!</v>
      </c>
      <c r="CS119" s="128" t="e">
        <f>MMULT($BH119:$BK119,'1-Konfiguration'!H$23:H$26)+MMULT($BL119:$BO119,'1-Konfiguration'!H$23:H$26)</f>
        <v>#VALUE!</v>
      </c>
      <c r="CT119" s="128" t="e">
        <f>MMULT($BH119:$BK119,'1-Konfiguration'!I$23:I$26)+MMULT($BL119:$BO119,'1-Konfiguration'!I$23:I$26)</f>
        <v>#VALUE!</v>
      </c>
      <c r="CU119" s="128" t="e">
        <f>MMULT($BH119:$BK119,'1-Konfiguration'!J$23:J$26)+MMULT($BL119:$BO119,'1-Konfiguration'!J$23:J$26)</f>
        <v>#VALUE!</v>
      </c>
      <c r="CV119" s="128" t="e">
        <f>MMULT($BH119:$BK119,'1-Konfiguration'!K$23:K$26)+MMULT($BL119:$BO119,'1-Konfiguration'!K$23:K$26)</f>
        <v>#VALUE!</v>
      </c>
      <c r="CX119" s="106"/>
      <c r="CY119" s="106"/>
      <c r="CZ119" s="106"/>
      <c r="DA119" s="106"/>
      <c r="DB119" s="106"/>
      <c r="DC119" s="106"/>
      <c r="DD119" s="106"/>
      <c r="DE119" s="106"/>
      <c r="DF119" s="117" t="e">
        <f>IF(CF119&gt;'5-Colouring_uMap'!B$15,'5-Colouring_uMap'!C$15,IF(CF119&gt;'5-Colouring_uMap'!B$14,'5-Colouring_uMap'!C$14,IF(CF119&gt;'5-Colouring_uMap'!B$13,'5-Colouring_uMap'!C$13,IF(CF119&gt;'5-Colouring_uMap'!B$12,'5-Colouring_uMap'!C$12,IF(CF119&gt;'5-Colouring_uMap'!B$11,'5-Colouring_uMap'!C$11,IF(CF119&gt;'5-Colouring_uMap'!B$10,'5-Colouring_uMap'!C$10,IF(CF119&gt;'5-Colouring_uMap'!B$9,'5-Colouring_uMap'!C$9,IF(CF119&gt;'5-Colouring_uMap'!B$8,'5-Colouring_uMap'!C$8,IF(CF119&gt;'5-Colouring_uMap'!B$7,'5-Colouring_uMap'!C$7)))))))))</f>
        <v>#VALUE!</v>
      </c>
      <c r="DG119" s="117" t="e">
        <f>IF(CG119&gt;'5-Colouring_uMap'!E$15,'5-Colouring_uMap'!F$15,IF(CG119&gt;'5-Colouring_uMap'!E$14,'5-Colouring_uMap'!F$14,IF(CG119&gt;'5-Colouring_uMap'!E$13,'5-Colouring_uMap'!F$13,IF(CG119&gt;'5-Colouring_uMap'!E$12,'5-Colouring_uMap'!F$12,IF(CG119&gt;'5-Colouring_uMap'!E$11,'5-Colouring_uMap'!F$11,IF(CG119&gt;'5-Colouring_uMap'!E$10,'5-Colouring_uMap'!F$10,IF(CG119&gt;'5-Colouring_uMap'!E$9,'5-Colouring_uMap'!F$9,IF(CG119&gt;'5-Colouring_uMap'!E$8,'5-Colouring_uMap'!F$8,IF(CG119&gt;'5-Colouring_uMap'!E$7,'5-Colouring_uMap'!F$7)))))))))</f>
        <v>#VALUE!</v>
      </c>
      <c r="DH119" s="117" t="e">
        <f>IF(CH119&gt;'5-Colouring_uMap'!H$15,'5-Colouring_uMap'!I$15,IF(CH119&gt;'5-Colouring_uMap'!H$14,'5-Colouring_uMap'!I$14,IF(CH119&gt;'5-Colouring_uMap'!H$13,'5-Colouring_uMap'!I$13,IF(CH119&gt;'5-Colouring_uMap'!H$12,'5-Colouring_uMap'!I$12,IF(CH119&gt;'5-Colouring_uMap'!H$11,'5-Colouring_uMap'!I$11,IF(CH119&gt;'5-Colouring_uMap'!H$10,'5-Colouring_uMap'!I$10,IF(CH119&gt;'5-Colouring_uMap'!H$9,'5-Colouring_uMap'!I$9,IF(CH119&gt;'5-Colouring_uMap'!H$8,'5-Colouring_uMap'!I$8,IF(CH119&gt;'5-Colouring_uMap'!H$7,'5-Colouring_uMap'!I$7)))))))))</f>
        <v>#VALUE!</v>
      </c>
      <c r="DI119" s="117" t="e">
        <f>IF(CI119&gt;'5-Colouring_uMap'!K$15,'5-Colouring_uMap'!L$15,IF(CI119&gt;'5-Colouring_uMap'!K$14,'5-Colouring_uMap'!L$14,IF(CI119&gt;'5-Colouring_uMap'!K$13,'5-Colouring_uMap'!L$13,IF(CI119&gt;'5-Colouring_uMap'!K$12,'5-Colouring_uMap'!L$12,IF(CI119&gt;'5-Colouring_uMap'!K$11,'5-Colouring_uMap'!L$11,IF(CI119&gt;'5-Colouring_uMap'!K$10,'5-Colouring_uMap'!L$10,IF(CI119&gt;'5-Colouring_uMap'!K$9,'5-Colouring_uMap'!L$9,IF(CI119&gt;'5-Colouring_uMap'!K$8,'5-Colouring_uMap'!L$8,IF(CI119&gt;'5-Colouring_uMap'!K$7,'5-Colouring_uMap'!L$7)))))))))</f>
        <v>#VALUE!</v>
      </c>
      <c r="DJ119" s="117" t="e">
        <f>IF(CJ119&gt;'5-Colouring_uMap'!N$15,'5-Colouring_uMap'!O$15,IF(CJ119&gt;'5-Colouring_uMap'!N$14,'5-Colouring_uMap'!O$14,IF(CJ119&gt;'5-Colouring_uMap'!N$13,'5-Colouring_uMap'!O$13,IF(CJ119&gt;'5-Colouring_uMap'!N$12,'5-Colouring_uMap'!O$12,IF(CJ119&gt;'5-Colouring_uMap'!N$11,'5-Colouring_uMap'!O$11,IF(CJ119&gt;'5-Colouring_uMap'!N$10,'5-Colouring_uMap'!O$10,IF(CJ119&gt;'5-Colouring_uMap'!N$9,'5-Colouring_uMap'!O$9,IF(CJ119&gt;'5-Colouring_uMap'!N$8,'5-Colouring_uMap'!O$8,IF(CJ119&gt;'5-Colouring_uMap'!N$7,'5-Colouring_uMap'!O$7)))))))))</f>
        <v>#VALUE!</v>
      </c>
      <c r="DK119" s="117" t="e">
        <f>IF(CK119&gt;'5-Colouring_uMap'!Q$15,'5-Colouring_uMap'!R$15,IF(CK119&gt;'5-Colouring_uMap'!Q$14,'5-Colouring_uMap'!R$14,IF(CK119&gt;'5-Colouring_uMap'!Q$13,'5-Colouring_uMap'!R$13,IF(CK119&gt;'5-Colouring_uMap'!Q$12,'5-Colouring_uMap'!R$12,IF(CK119&gt;'5-Colouring_uMap'!Q$11,'5-Colouring_uMap'!R$11,IF(CK119&gt;'5-Colouring_uMap'!Q$10,'5-Colouring_uMap'!R$10,IF(CK119&gt;'5-Colouring_uMap'!Q$9,'5-Colouring_uMap'!R$9,IF(CK119&gt;'5-Colouring_uMap'!Q$8,'5-Colouring_uMap'!R$8,IF(CK119&gt;'5-Colouring_uMap'!Q$7,'5-Colouring_uMap'!R$7)))))))))</f>
        <v>#VALUE!</v>
      </c>
      <c r="DL119" s="117" t="e">
        <f>IF(CL119&gt;'5-Colouring_uMap'!T$15,'5-Colouring_uMap'!U$15,IF(CL119&gt;'5-Colouring_uMap'!T$14,'5-Colouring_uMap'!U$14,IF(CL119&gt;'5-Colouring_uMap'!T$13,'5-Colouring_uMap'!U$13,IF(CL119&gt;'5-Colouring_uMap'!T$12,'5-Colouring_uMap'!U$12,IF(CL119&gt;'5-Colouring_uMap'!T$11,'5-Colouring_uMap'!U$11,IF(CL119&gt;'5-Colouring_uMap'!T$10,'5-Colouring_uMap'!U$10,IF(CL119&gt;'5-Colouring_uMap'!T$9,'5-Colouring_uMap'!U$9,IF(CL119&gt;'5-Colouring_uMap'!T$8,'5-Colouring_uMap'!U$8,IF(CL119&gt;'5-Colouring_uMap'!T$7,'5-Colouring_uMap'!U$7)))))))))</f>
        <v>#VALUE!</v>
      </c>
      <c r="DM119" s="117" t="e">
        <f>IF(CM119&gt;'5-Colouring_uMap'!W$15,'5-Colouring_uMap'!X$15,IF(CM119&gt;'5-Colouring_uMap'!W$14,'5-Colouring_uMap'!X$14,IF(CM119&gt;'5-Colouring_uMap'!W$13,'5-Colouring_uMap'!X$13,IF(CM119&gt;'5-Colouring_uMap'!W$12,'5-Colouring_uMap'!X$12,IF(CM119&gt;'5-Colouring_uMap'!W$11,'5-Colouring_uMap'!X$11,IF(CM119&gt;'5-Colouring_uMap'!W$10,'5-Colouring_uMap'!X$10,IF(CM119&gt;'5-Colouring_uMap'!W$9,'5-Colouring_uMap'!X$9,IF(CM119&gt;'5-Colouring_uMap'!W$8,'5-Colouring_uMap'!X$8,IF(CM119&gt;'5-Colouring_uMap'!W$7,'5-Colouring_uMap'!X$7)))))))))</f>
        <v>#VALUE!</v>
      </c>
      <c r="DN119" s="117">
        <v>10</v>
      </c>
      <c r="DO119" s="159" t="s">
        <v>2093</v>
      </c>
      <c r="DP119" s="106" t="e">
        <f t="shared" si="139"/>
        <v>#VALUE!</v>
      </c>
      <c r="DQ119" s="106" t="e">
        <f t="shared" si="140"/>
        <v>#VALUE!</v>
      </c>
      <c r="DR119" s="106" t="e">
        <f t="shared" si="141"/>
        <v>#VALUE!</v>
      </c>
      <c r="DS119" s="106" t="e">
        <f t="shared" si="142"/>
        <v>#VALUE!</v>
      </c>
      <c r="DT119" s="106" t="e">
        <f t="shared" si="143"/>
        <v>#VALUE!</v>
      </c>
      <c r="DU119" s="106" t="e">
        <f t="shared" si="144"/>
        <v>#VALUE!</v>
      </c>
      <c r="DV119" s="106" t="e">
        <f t="shared" si="145"/>
        <v>#VALUE!</v>
      </c>
      <c r="DW119" s="106" t="e">
        <f t="shared" si="146"/>
        <v>#VALUE!</v>
      </c>
      <c r="DX119" t="s">
        <v>2080</v>
      </c>
      <c r="DY119">
        <v>2018</v>
      </c>
      <c r="DZ119">
        <v>6416</v>
      </c>
      <c r="EA119">
        <v>7454</v>
      </c>
      <c r="EB119" t="s">
        <v>718</v>
      </c>
      <c r="EC119">
        <v>7</v>
      </c>
      <c r="ED119" t="s">
        <v>681</v>
      </c>
      <c r="EE119" t="s">
        <v>100</v>
      </c>
      <c r="EF119">
        <v>6</v>
      </c>
      <c r="EH119" t="s">
        <v>101</v>
      </c>
      <c r="EI119" t="s">
        <v>553</v>
      </c>
      <c r="EJ119" t="s">
        <v>719</v>
      </c>
      <c r="EK119" t="s">
        <v>159</v>
      </c>
      <c r="EL119" t="s">
        <v>272</v>
      </c>
      <c r="EM119" t="s">
        <v>720</v>
      </c>
      <c r="EN119" t="s">
        <v>160</v>
      </c>
      <c r="EO119">
        <v>4</v>
      </c>
      <c r="EP119">
        <v>348</v>
      </c>
      <c r="EQ119">
        <v>44857</v>
      </c>
      <c r="ER119">
        <v>23239</v>
      </c>
      <c r="ES119">
        <v>21618</v>
      </c>
      <c r="ET119">
        <v>6231</v>
      </c>
      <c r="EU119">
        <v>3066</v>
      </c>
      <c r="EV119">
        <v>3165</v>
      </c>
      <c r="EW119">
        <v>13.9</v>
      </c>
      <c r="EX119">
        <v>0.94</v>
      </c>
      <c r="EY119">
        <v>0.64</v>
      </c>
      <c r="EZ119">
        <v>1.05</v>
      </c>
      <c r="FA119">
        <v>2503</v>
      </c>
      <c r="FB119">
        <v>13.2</v>
      </c>
      <c r="FC119">
        <v>601</v>
      </c>
      <c r="FD119">
        <v>19.7</v>
      </c>
      <c r="FI119" t="s">
        <v>166</v>
      </c>
      <c r="FJ119" t="s">
        <v>166</v>
      </c>
      <c r="FK119">
        <v>84.5</v>
      </c>
      <c r="FL119">
        <v>7</v>
      </c>
      <c r="FM119">
        <v>0.4</v>
      </c>
      <c r="FN119">
        <v>1.1000000000000001</v>
      </c>
      <c r="FO119">
        <v>4</v>
      </c>
      <c r="FP119">
        <v>9.6999999999999993</v>
      </c>
      <c r="FQ119">
        <v>8</v>
      </c>
      <c r="FR119">
        <v>0.2</v>
      </c>
      <c r="FS119">
        <v>0.6</v>
      </c>
      <c r="FT119">
        <v>452715</v>
      </c>
      <c r="FU119">
        <v>5489253</v>
      </c>
      <c r="FZ119">
        <v>50406</v>
      </c>
      <c r="GA119">
        <v>25796</v>
      </c>
      <c r="GB119">
        <v>24609</v>
      </c>
      <c r="GC119">
        <v>16.899999999999999</v>
      </c>
      <c r="GD119">
        <v>16.3</v>
      </c>
      <c r="GE119">
        <v>17.600000000000001</v>
      </c>
      <c r="GF119">
        <v>49.554031870000003</v>
      </c>
      <c r="GG119">
        <v>8.3462344799999997</v>
      </c>
      <c r="GH119">
        <v>3038</v>
      </c>
      <c r="GI119">
        <v>2942</v>
      </c>
      <c r="GJ119">
        <v>13.1</v>
      </c>
      <c r="GK119">
        <v>13.6</v>
      </c>
      <c r="GL119">
        <v>9.3000000000000007</v>
      </c>
      <c r="GM119">
        <v>8.1999999999999993</v>
      </c>
      <c r="GN119">
        <v>6.8</v>
      </c>
      <c r="GO119">
        <v>6</v>
      </c>
      <c r="GP119">
        <v>11.8</v>
      </c>
      <c r="GQ119">
        <v>12</v>
      </c>
      <c r="GR119">
        <v>26925</v>
      </c>
      <c r="GS119">
        <v>24611</v>
      </c>
      <c r="GT119">
        <v>0.68</v>
      </c>
      <c r="GU119">
        <v>0.61</v>
      </c>
      <c r="GV119">
        <v>0.96</v>
      </c>
      <c r="GW119">
        <v>0.96</v>
      </c>
      <c r="GX119">
        <v>1</v>
      </c>
      <c r="GY119">
        <v>1.1000000000000001</v>
      </c>
      <c r="GZ119">
        <v>0.74</v>
      </c>
      <c r="HA119">
        <v>0.74</v>
      </c>
      <c r="HB119">
        <v>2149</v>
      </c>
      <c r="HC119">
        <v>103</v>
      </c>
      <c r="HD119">
        <v>227</v>
      </c>
      <c r="HE119">
        <v>10</v>
      </c>
      <c r="HF119">
        <v>476</v>
      </c>
      <c r="HG119">
        <v>31</v>
      </c>
      <c r="HH119">
        <v>87</v>
      </c>
      <c r="HI119">
        <v>3</v>
      </c>
      <c r="HJ119">
        <v>1397</v>
      </c>
      <c r="HK119">
        <v>45</v>
      </c>
      <c r="HL119">
        <v>95</v>
      </c>
      <c r="HM119">
        <v>6</v>
      </c>
      <c r="HN119">
        <v>210</v>
      </c>
      <c r="HO119" t="s">
        <v>721</v>
      </c>
      <c r="HP119">
        <v>2.3879999999999999</v>
      </c>
      <c r="HQ119" t="s">
        <v>162</v>
      </c>
      <c r="HR119" t="s">
        <v>111</v>
      </c>
    </row>
    <row r="120" spans="2:226" ht="14.25" hidden="1" customHeight="1" x14ac:dyDescent="0.3">
      <c r="B120">
        <f t="shared" si="104"/>
        <v>7453</v>
      </c>
      <c r="C120" t="str">
        <f t="shared" si="105"/>
        <v>A6</v>
      </c>
      <c r="D120" s="132">
        <f t="shared" si="106"/>
        <v>220</v>
      </c>
      <c r="E120" s="123">
        <f>VLOOKUP($EA120,'4-DZ-Nr.-Mapping'!$A:$J,E$4,FALSE)</f>
        <v>0</v>
      </c>
      <c r="F120" s="123">
        <f>VLOOKUP($EA120,'4-DZ-Nr.-Mapping'!$A:$J,F$4,FALSE)</f>
        <v>0</v>
      </c>
      <c r="G120" s="106" t="str">
        <f t="shared" si="107"/>
        <v>O - Mannheim</v>
      </c>
      <c r="H120" t="str">
        <f t="shared" si="108"/>
        <v>W - Kaiserslautern</v>
      </c>
      <c r="I120" s="106" t="str">
        <f>VLOOKUP($EA120,'4-DZ-Nr.-Mapping'!$A:$N,I$4,FALSE)</f>
        <v xml:space="preserve"> </v>
      </c>
      <c r="J120" s="106" t="str">
        <f>VLOOKUP($EA120,'4-DZ-Nr.-Mapping'!$A:$N,J$4,FALSE)</f>
        <v xml:space="preserve"> </v>
      </c>
      <c r="K120" s="106" t="str">
        <f>VLOOKUP($EA120,'4-DZ-Nr.-Mapping'!$A:$N,K$4,FALSE)</f>
        <v xml:space="preserve"> </v>
      </c>
      <c r="L120" s="106" t="str">
        <f>VLOOKUP($EA120,'4-DZ-Nr.-Mapping'!$A:$N,L$4,FALSE)</f>
        <v xml:space="preserve"> </v>
      </c>
      <c r="M120" s="106" t="str">
        <f>VLOOKUP($EA120,'4-DZ-Nr.-Mapping'!$A:$N,M$4,FALSE)</f>
        <v xml:space="preserve"> </v>
      </c>
      <c r="N120" s="106" t="str">
        <f t="shared" si="109"/>
        <v>8+1</v>
      </c>
      <c r="P120" s="203">
        <f t="shared" si="110"/>
        <v>0.50078394481028532</v>
      </c>
      <c r="Q120" s="126">
        <f t="shared" si="169"/>
        <v>3194</v>
      </c>
      <c r="R120" s="126">
        <f t="shared" si="147"/>
        <v>1640.1989999999998</v>
      </c>
      <c r="S120" s="126">
        <f t="shared" si="161"/>
        <v>1289.9353101285672</v>
      </c>
      <c r="T120" s="126">
        <f t="shared" si="162"/>
        <v>1865.7992878645341</v>
      </c>
      <c r="U120" s="126">
        <f t="shared" si="163"/>
        <v>46.069118218877392</v>
      </c>
      <c r="V120" s="126">
        <f t="shared" si="113"/>
        <v>3201.803716211979</v>
      </c>
      <c r="W120" s="125">
        <f t="shared" si="111"/>
        <v>0.49921605518971462</v>
      </c>
      <c r="X120" s="126">
        <f t="shared" si="170"/>
        <v>3184</v>
      </c>
      <c r="Y120" s="126">
        <f t="shared" si="114"/>
        <v>1533.5940000000001</v>
      </c>
      <c r="Z120" s="126">
        <f t="shared" si="164"/>
        <v>1285.8966898714332</v>
      </c>
      <c r="AA120" s="126">
        <f t="shared" si="165"/>
        <v>1859.9577121354655</v>
      </c>
      <c r="AB120" s="126">
        <f t="shared" si="166"/>
        <v>45.9248817811226</v>
      </c>
      <c r="AC120" s="126">
        <f t="shared" si="148"/>
        <v>3191.7792837880211</v>
      </c>
      <c r="AD120" s="1"/>
      <c r="AE120" s="106" t="e">
        <f t="shared" si="112"/>
        <v>#N/A</v>
      </c>
      <c r="AF120" s="106" t="str">
        <f t="shared" si="149"/>
        <v>-</v>
      </c>
      <c r="AG120" s="106" t="str">
        <f t="shared" si="115"/>
        <v>A6</v>
      </c>
      <c r="AH120" s="106">
        <f t="shared" si="150"/>
        <v>7453</v>
      </c>
      <c r="AI120" s="106" t="str">
        <f t="shared" si="151"/>
        <v xml:space="preserve"> </v>
      </c>
      <c r="AJ120" s="106" t="str">
        <f t="shared" si="116"/>
        <v xml:space="preserve"> </v>
      </c>
      <c r="AK120" s="1"/>
      <c r="AL120" s="126">
        <f t="shared" si="173"/>
        <v>3194</v>
      </c>
      <c r="AM120" s="126">
        <f t="shared" si="173"/>
        <v>1640.1989999999998</v>
      </c>
      <c r="AN120" s="126">
        <f t="shared" si="173"/>
        <v>1289.9353101285672</v>
      </c>
      <c r="AO120" s="126">
        <f t="shared" si="173"/>
        <v>1865.7992878645341</v>
      </c>
      <c r="AP120" s="126">
        <f t="shared" si="173"/>
        <v>46.069118218877392</v>
      </c>
      <c r="AQ120" s="126">
        <f t="shared" si="173"/>
        <v>3201.803716211979</v>
      </c>
      <c r="AR120" s="126" t="e">
        <f t="shared" si="174"/>
        <v>#N/A</v>
      </c>
      <c r="AS120" s="126" t="e">
        <f t="shared" si="174"/>
        <v>#N/A</v>
      </c>
      <c r="AT120" s="126" t="e">
        <f t="shared" si="174"/>
        <v>#N/A</v>
      </c>
      <c r="AU120" s="126" t="e">
        <f t="shared" si="174"/>
        <v>#N/A</v>
      </c>
      <c r="AV120" s="126" t="e">
        <f t="shared" si="174"/>
        <v>#N/A</v>
      </c>
      <c r="AW120" s="126" t="e">
        <f t="shared" si="174"/>
        <v>#N/A</v>
      </c>
      <c r="AX120" s="1"/>
      <c r="AY120" s="126" t="e">
        <f t="shared" si="117"/>
        <v>#VALUE!</v>
      </c>
      <c r="AZ120" s="126" t="e">
        <f t="shared" si="118"/>
        <v>#VALUE!</v>
      </c>
      <c r="BA120" s="126" t="e">
        <f t="shared" si="119"/>
        <v>#VALUE!</v>
      </c>
      <c r="BB120" s="126" t="e">
        <f t="shared" si="120"/>
        <v>#VALUE!</v>
      </c>
      <c r="BC120" s="126" t="e">
        <f t="shared" si="121"/>
        <v>#N/A</v>
      </c>
      <c r="BD120" s="126" t="e">
        <f t="shared" si="122"/>
        <v>#N/A</v>
      </c>
      <c r="BE120" s="126" t="e">
        <f t="shared" si="123"/>
        <v>#N/A</v>
      </c>
      <c r="BF120" s="126" t="e">
        <f t="shared" si="124"/>
        <v>#N/A</v>
      </c>
      <c r="BG120" s="1"/>
      <c r="BH120" s="128" t="e">
        <f>VLOOKUP(BH$6,'1-Konfiguration'!$C$14:$D$17,2,FALSE)*AY120 / 100 / 1000</f>
        <v>#VALUE!</v>
      </c>
      <c r="BI120" s="128" t="e">
        <f>VLOOKUP(BI$6,'1-Konfiguration'!$C$14:$D$17,2,FALSE)*AZ120 / 100 / 1000</f>
        <v>#VALUE!</v>
      </c>
      <c r="BJ120" s="128" t="e">
        <f>VLOOKUP(BJ$6,'1-Konfiguration'!$C$14:$D$17,2,FALSE)*BA120 / 100 / 1000</f>
        <v>#VALUE!</v>
      </c>
      <c r="BK120" s="128" t="e">
        <f>VLOOKUP(BK$6,'1-Konfiguration'!$C$14:$D$17,2,FALSE)*BB120 / 100 / 1000</f>
        <v>#VALUE!</v>
      </c>
      <c r="BL120" s="128" t="e">
        <f>VLOOKUP(BL$6,'1-Konfiguration'!$C$14:$D$17,2,FALSE)*BC120 / 100 / 1000</f>
        <v>#N/A</v>
      </c>
      <c r="BM120" s="128" t="e">
        <f>VLOOKUP(BM$6,'1-Konfiguration'!$C$14:$D$17,2,FALSE)*BD120 / 100 / 1000</f>
        <v>#N/A</v>
      </c>
      <c r="BN120" s="128" t="e">
        <f>VLOOKUP(BN$6,'1-Konfiguration'!$C$14:$D$17,2,FALSE)*BE120 / 100 / 1000</f>
        <v>#N/A</v>
      </c>
      <c r="BO120" s="128" t="e">
        <f>VLOOKUP(BO$6,'1-Konfiguration'!$C$14:$D$17,2,FALSE)*BF120 / 100 / 1000</f>
        <v>#N/A</v>
      </c>
      <c r="BP120" s="128"/>
      <c r="BQ120" s="214" t="e">
        <f t="shared" si="125"/>
        <v>#VALUE!</v>
      </c>
      <c r="BR120" s="214" t="e">
        <f t="shared" si="126"/>
        <v>#VALUE!</v>
      </c>
      <c r="BS120" s="214" t="e">
        <f t="shared" si="127"/>
        <v>#VALUE!</v>
      </c>
      <c r="BT120" s="215" t="e">
        <f t="shared" si="128"/>
        <v>#VALUE!</v>
      </c>
      <c r="BU120" s="216" t="e">
        <f>BQ120*VLOOKUP(BU$6,'1-Konfiguration'!$C$23:$K$26,5,FALSE)</f>
        <v>#VALUE!</v>
      </c>
      <c r="BV120" s="216" t="e">
        <f>BR120*VLOOKUP(BV$6,'1-Konfiguration'!$C$23:$K$26,5,FALSE)</f>
        <v>#VALUE!</v>
      </c>
      <c r="BW120" s="216" t="e">
        <f>BS120*VLOOKUP(BW$6,'1-Konfiguration'!$C$23:$K$26,5,FALSE)</f>
        <v>#VALUE!</v>
      </c>
      <c r="BX120" s="216" t="e">
        <f>BT120*VLOOKUP(BX$6,'1-Konfiguration'!$C$23:$K$26,5,FALSE)</f>
        <v>#VALUE!</v>
      </c>
      <c r="BY120" s="216" t="e">
        <f t="shared" si="129"/>
        <v>#VALUE!</v>
      </c>
      <c r="BZ120" s="216" t="e">
        <f>BQ120*VLOOKUP(BZ$6,'1-Konfiguration'!$C$23:$K$26,9,FALSE)</f>
        <v>#VALUE!</v>
      </c>
      <c r="CA120" s="216" t="e">
        <f>BR120*VLOOKUP(CA$6,'1-Konfiguration'!$C$23:$K$26,9,FALSE)</f>
        <v>#VALUE!</v>
      </c>
      <c r="CB120" s="216" t="e">
        <f>BS120*VLOOKUP(CB$6,'1-Konfiguration'!$C$23:$K$26,9,FALSE)</f>
        <v>#VALUE!</v>
      </c>
      <c r="CC120" s="216" t="e">
        <f>BT120*VLOOKUP(CC$6,'1-Konfiguration'!$C$23:$K$26,9,FALSE)</f>
        <v>#VALUE!</v>
      </c>
      <c r="CD120" s="216" t="e">
        <f t="shared" si="130"/>
        <v>#VALUE!</v>
      </c>
      <c r="CE120" s="2"/>
      <c r="CF120" s="128" t="e">
        <f t="shared" si="131"/>
        <v>#VALUE!</v>
      </c>
      <c r="CG120" s="128" t="e">
        <f t="shared" si="132"/>
        <v>#VALUE!</v>
      </c>
      <c r="CH120" s="128" t="e">
        <f t="shared" si="133"/>
        <v>#VALUE!</v>
      </c>
      <c r="CI120" s="128" t="e">
        <f t="shared" si="134"/>
        <v>#VALUE!</v>
      </c>
      <c r="CJ120" s="128" t="e">
        <f t="shared" si="135"/>
        <v>#VALUE!</v>
      </c>
      <c r="CK120" s="128" t="e">
        <f t="shared" si="136"/>
        <v>#VALUE!</v>
      </c>
      <c r="CL120" s="128" t="e">
        <f t="shared" si="137"/>
        <v>#VALUE!</v>
      </c>
      <c r="CM120" s="128" t="e">
        <f t="shared" si="138"/>
        <v>#VALUE!</v>
      </c>
      <c r="CN120" s="2"/>
      <c r="CO120" s="128" t="e">
        <f>MMULT($BH120:$BK120,'1-Konfiguration'!D$23:D$26)+MMULT($BL120:$BO120,'1-Konfiguration'!D$23:D$26)</f>
        <v>#VALUE!</v>
      </c>
      <c r="CP120" s="128" t="e">
        <f>MMULT($BH120:$BK120,'1-Konfiguration'!E$23:E$26)+MMULT($BL120:$BO120,'1-Konfiguration'!E$23:E$26)</f>
        <v>#VALUE!</v>
      </c>
      <c r="CQ120" s="128" t="e">
        <f>MMULT($BH120:$BK120,'1-Konfiguration'!F$23:F$26)+MMULT($BL120:$BO120,'1-Konfiguration'!F$23:F$26)</f>
        <v>#VALUE!</v>
      </c>
      <c r="CR120" s="128" t="e">
        <f>MMULT($BH120:$BK120,'1-Konfiguration'!G$23:G$26)+MMULT($BL120:$BO120,'1-Konfiguration'!G$23:G$26)</f>
        <v>#VALUE!</v>
      </c>
      <c r="CS120" s="128" t="e">
        <f>MMULT($BH120:$BK120,'1-Konfiguration'!H$23:H$26)+MMULT($BL120:$BO120,'1-Konfiguration'!H$23:H$26)</f>
        <v>#VALUE!</v>
      </c>
      <c r="CT120" s="128" t="e">
        <f>MMULT($BH120:$BK120,'1-Konfiguration'!I$23:I$26)+MMULT($BL120:$BO120,'1-Konfiguration'!I$23:I$26)</f>
        <v>#VALUE!</v>
      </c>
      <c r="CU120" s="128" t="e">
        <f>MMULT($BH120:$BK120,'1-Konfiguration'!J$23:J$26)+MMULT($BL120:$BO120,'1-Konfiguration'!J$23:J$26)</f>
        <v>#VALUE!</v>
      </c>
      <c r="CV120" s="128" t="e">
        <f>MMULT($BH120:$BK120,'1-Konfiguration'!K$23:K$26)+MMULT($BL120:$BO120,'1-Konfiguration'!K$23:K$26)</f>
        <v>#VALUE!</v>
      </c>
      <c r="CX120" s="106"/>
      <c r="CY120" s="106"/>
      <c r="CZ120" s="106"/>
      <c r="DA120" s="106"/>
      <c r="DB120" s="106"/>
      <c r="DC120" s="106"/>
      <c r="DD120" s="106"/>
      <c r="DE120" s="106"/>
      <c r="DF120" s="117" t="e">
        <f>IF(CF120&gt;'5-Colouring_uMap'!B$15,'5-Colouring_uMap'!C$15,IF(CF120&gt;'5-Colouring_uMap'!B$14,'5-Colouring_uMap'!C$14,IF(CF120&gt;'5-Colouring_uMap'!B$13,'5-Colouring_uMap'!C$13,IF(CF120&gt;'5-Colouring_uMap'!B$12,'5-Colouring_uMap'!C$12,IF(CF120&gt;'5-Colouring_uMap'!B$11,'5-Colouring_uMap'!C$11,IF(CF120&gt;'5-Colouring_uMap'!B$10,'5-Colouring_uMap'!C$10,IF(CF120&gt;'5-Colouring_uMap'!B$9,'5-Colouring_uMap'!C$9,IF(CF120&gt;'5-Colouring_uMap'!B$8,'5-Colouring_uMap'!C$8,IF(CF120&gt;'5-Colouring_uMap'!B$7,'5-Colouring_uMap'!C$7)))))))))</f>
        <v>#VALUE!</v>
      </c>
      <c r="DG120" s="117" t="e">
        <f>IF(CG120&gt;'5-Colouring_uMap'!E$15,'5-Colouring_uMap'!F$15,IF(CG120&gt;'5-Colouring_uMap'!E$14,'5-Colouring_uMap'!F$14,IF(CG120&gt;'5-Colouring_uMap'!E$13,'5-Colouring_uMap'!F$13,IF(CG120&gt;'5-Colouring_uMap'!E$12,'5-Colouring_uMap'!F$12,IF(CG120&gt;'5-Colouring_uMap'!E$11,'5-Colouring_uMap'!F$11,IF(CG120&gt;'5-Colouring_uMap'!E$10,'5-Colouring_uMap'!F$10,IF(CG120&gt;'5-Colouring_uMap'!E$9,'5-Colouring_uMap'!F$9,IF(CG120&gt;'5-Colouring_uMap'!E$8,'5-Colouring_uMap'!F$8,IF(CG120&gt;'5-Colouring_uMap'!E$7,'5-Colouring_uMap'!F$7)))))))))</f>
        <v>#VALUE!</v>
      </c>
      <c r="DH120" s="117" t="e">
        <f>IF(CH120&gt;'5-Colouring_uMap'!H$15,'5-Colouring_uMap'!I$15,IF(CH120&gt;'5-Colouring_uMap'!H$14,'5-Colouring_uMap'!I$14,IF(CH120&gt;'5-Colouring_uMap'!H$13,'5-Colouring_uMap'!I$13,IF(CH120&gt;'5-Colouring_uMap'!H$12,'5-Colouring_uMap'!I$12,IF(CH120&gt;'5-Colouring_uMap'!H$11,'5-Colouring_uMap'!I$11,IF(CH120&gt;'5-Colouring_uMap'!H$10,'5-Colouring_uMap'!I$10,IF(CH120&gt;'5-Colouring_uMap'!H$9,'5-Colouring_uMap'!I$9,IF(CH120&gt;'5-Colouring_uMap'!H$8,'5-Colouring_uMap'!I$8,IF(CH120&gt;'5-Colouring_uMap'!H$7,'5-Colouring_uMap'!I$7)))))))))</f>
        <v>#VALUE!</v>
      </c>
      <c r="DI120" s="117" t="e">
        <f>IF(CI120&gt;'5-Colouring_uMap'!K$15,'5-Colouring_uMap'!L$15,IF(CI120&gt;'5-Colouring_uMap'!K$14,'5-Colouring_uMap'!L$14,IF(CI120&gt;'5-Colouring_uMap'!K$13,'5-Colouring_uMap'!L$13,IF(CI120&gt;'5-Colouring_uMap'!K$12,'5-Colouring_uMap'!L$12,IF(CI120&gt;'5-Colouring_uMap'!K$11,'5-Colouring_uMap'!L$11,IF(CI120&gt;'5-Colouring_uMap'!K$10,'5-Colouring_uMap'!L$10,IF(CI120&gt;'5-Colouring_uMap'!K$9,'5-Colouring_uMap'!L$9,IF(CI120&gt;'5-Colouring_uMap'!K$8,'5-Colouring_uMap'!L$8,IF(CI120&gt;'5-Colouring_uMap'!K$7,'5-Colouring_uMap'!L$7)))))))))</f>
        <v>#VALUE!</v>
      </c>
      <c r="DJ120" s="117" t="e">
        <f>IF(CJ120&gt;'5-Colouring_uMap'!N$15,'5-Colouring_uMap'!O$15,IF(CJ120&gt;'5-Colouring_uMap'!N$14,'5-Colouring_uMap'!O$14,IF(CJ120&gt;'5-Colouring_uMap'!N$13,'5-Colouring_uMap'!O$13,IF(CJ120&gt;'5-Colouring_uMap'!N$12,'5-Colouring_uMap'!O$12,IF(CJ120&gt;'5-Colouring_uMap'!N$11,'5-Colouring_uMap'!O$11,IF(CJ120&gt;'5-Colouring_uMap'!N$10,'5-Colouring_uMap'!O$10,IF(CJ120&gt;'5-Colouring_uMap'!N$9,'5-Colouring_uMap'!O$9,IF(CJ120&gt;'5-Colouring_uMap'!N$8,'5-Colouring_uMap'!O$8,IF(CJ120&gt;'5-Colouring_uMap'!N$7,'5-Colouring_uMap'!O$7)))))))))</f>
        <v>#VALUE!</v>
      </c>
      <c r="DK120" s="117" t="e">
        <f>IF(CK120&gt;'5-Colouring_uMap'!Q$15,'5-Colouring_uMap'!R$15,IF(CK120&gt;'5-Colouring_uMap'!Q$14,'5-Colouring_uMap'!R$14,IF(CK120&gt;'5-Colouring_uMap'!Q$13,'5-Colouring_uMap'!R$13,IF(CK120&gt;'5-Colouring_uMap'!Q$12,'5-Colouring_uMap'!R$12,IF(CK120&gt;'5-Colouring_uMap'!Q$11,'5-Colouring_uMap'!R$11,IF(CK120&gt;'5-Colouring_uMap'!Q$10,'5-Colouring_uMap'!R$10,IF(CK120&gt;'5-Colouring_uMap'!Q$9,'5-Colouring_uMap'!R$9,IF(CK120&gt;'5-Colouring_uMap'!Q$8,'5-Colouring_uMap'!R$8,IF(CK120&gt;'5-Colouring_uMap'!Q$7,'5-Colouring_uMap'!R$7)))))))))</f>
        <v>#VALUE!</v>
      </c>
      <c r="DL120" s="117" t="e">
        <f>IF(CL120&gt;'5-Colouring_uMap'!T$15,'5-Colouring_uMap'!U$15,IF(CL120&gt;'5-Colouring_uMap'!T$14,'5-Colouring_uMap'!U$14,IF(CL120&gt;'5-Colouring_uMap'!T$13,'5-Colouring_uMap'!U$13,IF(CL120&gt;'5-Colouring_uMap'!T$12,'5-Colouring_uMap'!U$12,IF(CL120&gt;'5-Colouring_uMap'!T$11,'5-Colouring_uMap'!U$11,IF(CL120&gt;'5-Colouring_uMap'!T$10,'5-Colouring_uMap'!U$10,IF(CL120&gt;'5-Colouring_uMap'!T$9,'5-Colouring_uMap'!U$9,IF(CL120&gt;'5-Colouring_uMap'!T$8,'5-Colouring_uMap'!U$8,IF(CL120&gt;'5-Colouring_uMap'!T$7,'5-Colouring_uMap'!U$7)))))))))</f>
        <v>#VALUE!</v>
      </c>
      <c r="DM120" s="117" t="e">
        <f>IF(CM120&gt;'5-Colouring_uMap'!W$15,'5-Colouring_uMap'!X$15,IF(CM120&gt;'5-Colouring_uMap'!W$14,'5-Colouring_uMap'!X$14,IF(CM120&gt;'5-Colouring_uMap'!W$13,'5-Colouring_uMap'!X$13,IF(CM120&gt;'5-Colouring_uMap'!W$12,'5-Colouring_uMap'!X$12,IF(CM120&gt;'5-Colouring_uMap'!W$11,'5-Colouring_uMap'!X$11,IF(CM120&gt;'5-Colouring_uMap'!W$10,'5-Colouring_uMap'!X$10,IF(CM120&gt;'5-Colouring_uMap'!W$9,'5-Colouring_uMap'!X$9,IF(CM120&gt;'5-Colouring_uMap'!W$8,'5-Colouring_uMap'!X$8,IF(CM120&gt;'5-Colouring_uMap'!W$7,'5-Colouring_uMap'!X$7)))))))))</f>
        <v>#VALUE!</v>
      </c>
      <c r="DN120" s="117">
        <v>10</v>
      </c>
      <c r="DO120" s="159" t="s">
        <v>2093</v>
      </c>
      <c r="DP120" s="106" t="e">
        <f t="shared" si="139"/>
        <v>#VALUE!</v>
      </c>
      <c r="DQ120" s="106" t="e">
        <f t="shared" si="140"/>
        <v>#VALUE!</v>
      </c>
      <c r="DR120" s="106" t="e">
        <f t="shared" si="141"/>
        <v>#VALUE!</v>
      </c>
      <c r="DS120" s="106" t="e">
        <f t="shared" si="142"/>
        <v>#VALUE!</v>
      </c>
      <c r="DT120" s="106" t="e">
        <f t="shared" si="143"/>
        <v>#VALUE!</v>
      </c>
      <c r="DU120" s="106" t="e">
        <f t="shared" si="144"/>
        <v>#VALUE!</v>
      </c>
      <c r="DV120" s="106" t="e">
        <f t="shared" si="145"/>
        <v>#VALUE!</v>
      </c>
      <c r="DW120" s="106" t="e">
        <f t="shared" si="146"/>
        <v>#VALUE!</v>
      </c>
      <c r="DX120" t="s">
        <v>2080</v>
      </c>
      <c r="DY120">
        <v>2018</v>
      </c>
      <c r="DZ120">
        <v>6416</v>
      </c>
      <c r="EA120">
        <v>7453</v>
      </c>
      <c r="EB120" t="s">
        <v>722</v>
      </c>
      <c r="EC120">
        <v>7</v>
      </c>
      <c r="ED120" t="s">
        <v>681</v>
      </c>
      <c r="EE120" t="s">
        <v>100</v>
      </c>
      <c r="EF120">
        <v>6</v>
      </c>
      <c r="EH120" t="s">
        <v>101</v>
      </c>
      <c r="EI120" t="s">
        <v>553</v>
      </c>
      <c r="EJ120" t="s">
        <v>723</v>
      </c>
      <c r="EK120" t="s">
        <v>159</v>
      </c>
      <c r="EL120" t="s">
        <v>272</v>
      </c>
      <c r="EM120" t="s">
        <v>719</v>
      </c>
      <c r="EN120" t="s">
        <v>160</v>
      </c>
      <c r="EO120">
        <v>4</v>
      </c>
      <c r="EP120">
        <v>346</v>
      </c>
      <c r="EQ120">
        <v>45997</v>
      </c>
      <c r="ER120">
        <v>23771</v>
      </c>
      <c r="ES120">
        <v>22226</v>
      </c>
      <c r="ET120">
        <v>6378</v>
      </c>
      <c r="EU120">
        <v>3194</v>
      </c>
      <c r="EV120">
        <v>3184</v>
      </c>
      <c r="EW120">
        <v>13.9</v>
      </c>
      <c r="EX120">
        <v>0.93</v>
      </c>
      <c r="EY120">
        <v>0.63</v>
      </c>
      <c r="EZ120">
        <v>1.06</v>
      </c>
      <c r="FA120">
        <v>2556</v>
      </c>
      <c r="FB120">
        <v>13.3</v>
      </c>
      <c r="FC120">
        <v>638</v>
      </c>
      <c r="FD120">
        <v>18.399999999999999</v>
      </c>
      <c r="FI120" t="s">
        <v>166</v>
      </c>
      <c r="FJ120" t="s">
        <v>166</v>
      </c>
      <c r="FK120">
        <v>84.6</v>
      </c>
      <c r="FL120">
        <v>6.9</v>
      </c>
      <c r="FM120">
        <v>0.4</v>
      </c>
      <c r="FN120">
        <v>0.9</v>
      </c>
      <c r="FO120">
        <v>3.9</v>
      </c>
      <c r="FP120">
        <v>9.8000000000000007</v>
      </c>
      <c r="FQ120">
        <v>8.1</v>
      </c>
      <c r="FR120">
        <v>0.2</v>
      </c>
      <c r="FS120">
        <v>0.6</v>
      </c>
      <c r="FT120">
        <v>453711</v>
      </c>
      <c r="FU120">
        <v>5489333</v>
      </c>
      <c r="FZ120">
        <v>52123</v>
      </c>
      <c r="GA120">
        <v>26639</v>
      </c>
      <c r="GB120">
        <v>25484</v>
      </c>
      <c r="GC120">
        <v>17</v>
      </c>
      <c r="GD120">
        <v>16.600000000000001</v>
      </c>
      <c r="GE120">
        <v>17.399999999999999</v>
      </c>
      <c r="GF120">
        <v>49.554827060000001</v>
      </c>
      <c r="GG120">
        <v>8.3599987000000002</v>
      </c>
      <c r="GH120">
        <v>3182</v>
      </c>
      <c r="GI120">
        <v>3067</v>
      </c>
      <c r="GJ120">
        <v>13.4</v>
      </c>
      <c r="GK120">
        <v>13.8</v>
      </c>
      <c r="GL120">
        <v>9.6</v>
      </c>
      <c r="GM120">
        <v>8.4</v>
      </c>
      <c r="GN120">
        <v>6.8</v>
      </c>
      <c r="GO120">
        <v>5.9</v>
      </c>
      <c r="GP120">
        <v>11.9</v>
      </c>
      <c r="GQ120">
        <v>12</v>
      </c>
      <c r="GR120">
        <v>27364</v>
      </c>
      <c r="GS120">
        <v>25655</v>
      </c>
      <c r="GT120">
        <v>0.67</v>
      </c>
      <c r="GU120">
        <v>0.57999999999999996</v>
      </c>
      <c r="GV120">
        <v>0.97</v>
      </c>
      <c r="GW120">
        <v>0.97</v>
      </c>
      <c r="GX120">
        <v>1.02</v>
      </c>
      <c r="GY120">
        <v>1.1000000000000001</v>
      </c>
      <c r="GZ120">
        <v>0.75</v>
      </c>
      <c r="HA120">
        <v>0.73</v>
      </c>
      <c r="HB120">
        <v>2190</v>
      </c>
      <c r="HC120">
        <v>103</v>
      </c>
      <c r="HD120">
        <v>237</v>
      </c>
      <c r="HE120">
        <v>11</v>
      </c>
      <c r="HF120">
        <v>513</v>
      </c>
      <c r="HG120">
        <v>30</v>
      </c>
      <c r="HH120">
        <v>88</v>
      </c>
      <c r="HI120">
        <v>3</v>
      </c>
      <c r="HJ120">
        <v>1424</v>
      </c>
      <c r="HK120">
        <v>39</v>
      </c>
      <c r="HL120">
        <v>96</v>
      </c>
      <c r="HM120">
        <v>7</v>
      </c>
      <c r="HN120">
        <v>220</v>
      </c>
      <c r="HO120" t="s">
        <v>724</v>
      </c>
      <c r="HP120">
        <v>0.503</v>
      </c>
      <c r="HQ120" t="s">
        <v>162</v>
      </c>
      <c r="HR120" t="s">
        <v>111</v>
      </c>
    </row>
    <row r="121" spans="2:226" ht="14.25" hidden="1" customHeight="1" x14ac:dyDescent="0.3">
      <c r="B121" s="147">
        <f t="shared" si="104"/>
        <v>7155</v>
      </c>
      <c r="C121" s="147" t="str">
        <f t="shared" si="105"/>
        <v>A6</v>
      </c>
      <c r="D121" s="148">
        <f t="shared" si="106"/>
        <v>230</v>
      </c>
      <c r="E121" s="149">
        <f>VLOOKUP($EA121,'4-DZ-Nr.-Mapping'!$A:$J,E$4,FALSE)</f>
        <v>0</v>
      </c>
      <c r="F121" s="149">
        <f>VLOOKUP($EA121,'4-DZ-Nr.-Mapping'!$A:$J,F$4,FALSE)</f>
        <v>0</v>
      </c>
      <c r="G121" s="150" t="str">
        <f t="shared" si="107"/>
        <v>O - Mannheim</v>
      </c>
      <c r="H121" s="147" t="str">
        <f t="shared" si="108"/>
        <v>W - Kaiserslautern</v>
      </c>
      <c r="I121" s="150" t="str">
        <f>VLOOKUP($EA121,'4-DZ-Nr.-Mapping'!$A:$N,I$4,FALSE)</f>
        <v>keine Daten</v>
      </c>
      <c r="J121" s="150" t="str">
        <f>VLOOKUP($EA121,'4-DZ-Nr.-Mapping'!$A:$N,J$4,FALSE)</f>
        <v xml:space="preserve"> </v>
      </c>
      <c r="K121" s="150" t="str">
        <f>VLOOKUP($EA121,'4-DZ-Nr.-Mapping'!$A:$N,K$4,FALSE)</f>
        <v xml:space="preserve"> </v>
      </c>
      <c r="L121" s="150" t="str">
        <f>VLOOKUP($EA121,'4-DZ-Nr.-Mapping'!$A:$N,L$4,FALSE)</f>
        <v xml:space="preserve"> </v>
      </c>
      <c r="M121" s="150" t="str">
        <f>VLOOKUP($EA121,'4-DZ-Nr.-Mapping'!$A:$N,M$4,FALSE)</f>
        <v xml:space="preserve"> </v>
      </c>
      <c r="N121" s="150" t="str">
        <f t="shared" si="109"/>
        <v>8+1</v>
      </c>
      <c r="O121" s="147"/>
      <c r="P121" s="203" t="str">
        <f t="shared" si="110"/>
        <v>-</v>
      </c>
      <c r="Q121" s="126" t="str">
        <f t="shared" si="169"/>
        <v>-</v>
      </c>
      <c r="R121" s="190" t="e">
        <f t="shared" si="147"/>
        <v>#DIV/0!</v>
      </c>
      <c r="S121" s="190" t="e">
        <f t="shared" si="161"/>
        <v>#VALUE!</v>
      </c>
      <c r="T121" s="190" t="e">
        <f t="shared" si="162"/>
        <v>#VALUE!</v>
      </c>
      <c r="U121" s="153" t="e">
        <f t="shared" si="163"/>
        <v>#VALUE!</v>
      </c>
      <c r="V121" s="190" t="e">
        <f t="shared" si="113"/>
        <v>#VALUE!</v>
      </c>
      <c r="W121" s="152" t="e">
        <f t="shared" si="111"/>
        <v>#DIV/0!</v>
      </c>
      <c r="X121" s="153">
        <f t="shared" si="170"/>
        <v>0</v>
      </c>
      <c r="Y121" s="190" t="e">
        <f t="shared" si="114"/>
        <v>#DIV/0!</v>
      </c>
      <c r="Z121" s="190" t="e">
        <f t="shared" si="164"/>
        <v>#DIV/0!</v>
      </c>
      <c r="AA121" s="190" t="e">
        <f t="shared" si="165"/>
        <v>#DIV/0!</v>
      </c>
      <c r="AB121" s="153" t="e">
        <f t="shared" si="166"/>
        <v>#DIV/0!</v>
      </c>
      <c r="AC121" s="153" t="e">
        <f t="shared" si="148"/>
        <v>#DIV/0!</v>
      </c>
      <c r="AD121" s="154"/>
      <c r="AE121" s="106" t="e">
        <f t="shared" si="112"/>
        <v>#N/A</v>
      </c>
      <c r="AF121" s="150" t="str">
        <f t="shared" si="149"/>
        <v>-</v>
      </c>
      <c r="AG121" s="150" t="str">
        <f t="shared" si="115"/>
        <v>A6</v>
      </c>
      <c r="AH121" s="150">
        <f t="shared" si="150"/>
        <v>7155</v>
      </c>
      <c r="AI121" s="150" t="str">
        <f t="shared" si="151"/>
        <v xml:space="preserve"> </v>
      </c>
      <c r="AJ121" s="134" t="str">
        <f t="shared" si="116"/>
        <v xml:space="preserve"> </v>
      </c>
      <c r="AK121" s="154"/>
      <c r="AL121" s="153" t="str">
        <f t="shared" si="173"/>
        <v>-</v>
      </c>
      <c r="AM121" s="153" t="e">
        <f t="shared" si="173"/>
        <v>#DIV/0!</v>
      </c>
      <c r="AN121" s="153" t="e">
        <f t="shared" si="173"/>
        <v>#VALUE!</v>
      </c>
      <c r="AO121" s="153" t="e">
        <f t="shared" si="173"/>
        <v>#VALUE!</v>
      </c>
      <c r="AP121" s="153" t="e">
        <f t="shared" si="173"/>
        <v>#VALUE!</v>
      </c>
      <c r="AQ121" s="153" t="e">
        <f t="shared" si="173"/>
        <v>#VALUE!</v>
      </c>
      <c r="AR121" s="153" t="e">
        <f t="shared" si="174"/>
        <v>#N/A</v>
      </c>
      <c r="AS121" s="153" t="e">
        <f t="shared" si="174"/>
        <v>#N/A</v>
      </c>
      <c r="AT121" s="153" t="e">
        <f t="shared" si="174"/>
        <v>#N/A</v>
      </c>
      <c r="AU121" s="153" t="e">
        <f t="shared" si="174"/>
        <v>#N/A</v>
      </c>
      <c r="AV121" s="153" t="e">
        <f t="shared" si="174"/>
        <v>#N/A</v>
      </c>
      <c r="AW121" s="153" t="e">
        <f t="shared" si="174"/>
        <v>#N/A</v>
      </c>
      <c r="AX121" s="154"/>
      <c r="AY121" s="153" t="e">
        <f t="shared" si="117"/>
        <v>#DIV/0!</v>
      </c>
      <c r="AZ121" s="153" t="e">
        <f t="shared" si="118"/>
        <v>#VALUE!</v>
      </c>
      <c r="BA121" s="153" t="e">
        <f t="shared" si="119"/>
        <v>#VALUE!</v>
      </c>
      <c r="BB121" s="153" t="e">
        <f t="shared" si="120"/>
        <v>#VALUE!</v>
      </c>
      <c r="BC121" s="153" t="e">
        <f t="shared" si="121"/>
        <v>#N/A</v>
      </c>
      <c r="BD121" s="153" t="e">
        <f t="shared" si="122"/>
        <v>#N/A</v>
      </c>
      <c r="BE121" s="153" t="e">
        <f t="shared" si="123"/>
        <v>#N/A</v>
      </c>
      <c r="BF121" s="153" t="e">
        <f t="shared" si="124"/>
        <v>#N/A</v>
      </c>
      <c r="BG121" s="154"/>
      <c r="BH121" s="158" t="e">
        <f>VLOOKUP(BH$6,'1-Konfiguration'!$C$14:$D$17,2,FALSE)*AY121 / 100 / 1000</f>
        <v>#DIV/0!</v>
      </c>
      <c r="BI121" s="158" t="e">
        <f>VLOOKUP(BI$6,'1-Konfiguration'!$C$14:$D$17,2,FALSE)*AZ121 / 100 / 1000</f>
        <v>#VALUE!</v>
      </c>
      <c r="BJ121" s="158" t="e">
        <f>VLOOKUP(BJ$6,'1-Konfiguration'!$C$14:$D$17,2,FALSE)*BA121 / 100 / 1000</f>
        <v>#VALUE!</v>
      </c>
      <c r="BK121" s="158" t="e">
        <f>VLOOKUP(BK$6,'1-Konfiguration'!$C$14:$D$17,2,FALSE)*BB121 / 100 / 1000</f>
        <v>#VALUE!</v>
      </c>
      <c r="BL121" s="158" t="e">
        <f>VLOOKUP(BL$6,'1-Konfiguration'!$C$14:$D$17,2,FALSE)*BC121 / 100 / 1000</f>
        <v>#N/A</v>
      </c>
      <c r="BM121" s="158" t="e">
        <f>VLOOKUP(BM$6,'1-Konfiguration'!$C$14:$D$17,2,FALSE)*BD121 / 100 / 1000</f>
        <v>#N/A</v>
      </c>
      <c r="BN121" s="158" t="e">
        <f>VLOOKUP(BN$6,'1-Konfiguration'!$C$14:$D$17,2,FALSE)*BE121 / 100 / 1000</f>
        <v>#N/A</v>
      </c>
      <c r="BO121" s="158" t="e">
        <f>VLOOKUP(BO$6,'1-Konfiguration'!$C$14:$D$17,2,FALSE)*BF121 / 100 / 1000</f>
        <v>#N/A</v>
      </c>
      <c r="BP121" s="158"/>
      <c r="BQ121" s="214" t="e">
        <f t="shared" si="125"/>
        <v>#DIV/0!</v>
      </c>
      <c r="BR121" s="214" t="e">
        <f t="shared" si="126"/>
        <v>#VALUE!</v>
      </c>
      <c r="BS121" s="214" t="e">
        <f t="shared" si="127"/>
        <v>#VALUE!</v>
      </c>
      <c r="BT121" s="215" t="e">
        <f t="shared" si="128"/>
        <v>#VALUE!</v>
      </c>
      <c r="BU121" s="216" t="e">
        <f>BQ121*VLOOKUP(BU$6,'1-Konfiguration'!$C$23:$K$26,5,FALSE)</f>
        <v>#DIV/0!</v>
      </c>
      <c r="BV121" s="216" t="e">
        <f>BR121*VLOOKUP(BV$6,'1-Konfiguration'!$C$23:$K$26,5,FALSE)</f>
        <v>#VALUE!</v>
      </c>
      <c r="BW121" s="216" t="e">
        <f>BS121*VLOOKUP(BW$6,'1-Konfiguration'!$C$23:$K$26,5,FALSE)</f>
        <v>#VALUE!</v>
      </c>
      <c r="BX121" s="216" t="e">
        <f>BT121*VLOOKUP(BX$6,'1-Konfiguration'!$C$23:$K$26,5,FALSE)</f>
        <v>#VALUE!</v>
      </c>
      <c r="BY121" s="216" t="e">
        <f t="shared" si="129"/>
        <v>#DIV/0!</v>
      </c>
      <c r="BZ121" s="216" t="e">
        <f>BQ121*VLOOKUP(BZ$6,'1-Konfiguration'!$C$23:$K$26,9,FALSE)</f>
        <v>#DIV/0!</v>
      </c>
      <c r="CA121" s="216" t="e">
        <f>BR121*VLOOKUP(CA$6,'1-Konfiguration'!$C$23:$K$26,9,FALSE)</f>
        <v>#VALUE!</v>
      </c>
      <c r="CB121" s="216" t="e">
        <f>BS121*VLOOKUP(CB$6,'1-Konfiguration'!$C$23:$K$26,9,FALSE)</f>
        <v>#VALUE!</v>
      </c>
      <c r="CC121" s="216" t="e">
        <f>BT121*VLOOKUP(CC$6,'1-Konfiguration'!$C$23:$K$26,9,FALSE)</f>
        <v>#VALUE!</v>
      </c>
      <c r="CD121" s="216" t="e">
        <f t="shared" si="130"/>
        <v>#DIV/0!</v>
      </c>
      <c r="CE121" s="155"/>
      <c r="CF121" s="158" t="e">
        <f t="shared" si="131"/>
        <v>#DIV/0!</v>
      </c>
      <c r="CG121" s="158" t="e">
        <f t="shared" si="132"/>
        <v>#DIV/0!</v>
      </c>
      <c r="CH121" s="158" t="e">
        <f t="shared" si="133"/>
        <v>#DIV/0!</v>
      </c>
      <c r="CI121" s="158" t="e">
        <f t="shared" si="134"/>
        <v>#DIV/0!</v>
      </c>
      <c r="CJ121" s="158" t="e">
        <f t="shared" si="135"/>
        <v>#DIV/0!</v>
      </c>
      <c r="CK121" s="158" t="e">
        <f t="shared" si="136"/>
        <v>#DIV/0!</v>
      </c>
      <c r="CL121" s="158" t="e">
        <f t="shared" si="137"/>
        <v>#DIV/0!</v>
      </c>
      <c r="CM121" s="158" t="e">
        <f t="shared" si="138"/>
        <v>#DIV/0!</v>
      </c>
      <c r="CN121" s="155"/>
      <c r="CO121" s="128" t="e">
        <f>MMULT($BH121:$BK121,'1-Konfiguration'!D$23:D$26)+MMULT($BL121:$BO121,'1-Konfiguration'!D$23:D$26)</f>
        <v>#DIV/0!</v>
      </c>
      <c r="CP121" s="128" t="e">
        <f>MMULT($BH121:$BK121,'1-Konfiguration'!E$23:E$26)+MMULT($BL121:$BO121,'1-Konfiguration'!E$23:E$26)</f>
        <v>#DIV/0!</v>
      </c>
      <c r="CQ121" s="128" t="e">
        <f>MMULT($BH121:$BK121,'1-Konfiguration'!F$23:F$26)+MMULT($BL121:$BO121,'1-Konfiguration'!F$23:F$26)</f>
        <v>#DIV/0!</v>
      </c>
      <c r="CR121" s="128" t="e">
        <f>MMULT($BH121:$BK121,'1-Konfiguration'!G$23:G$26)+MMULT($BL121:$BO121,'1-Konfiguration'!G$23:G$26)</f>
        <v>#DIV/0!</v>
      </c>
      <c r="CS121" s="128" t="e">
        <f>MMULT($BH121:$BK121,'1-Konfiguration'!H$23:H$26)+MMULT($BL121:$BO121,'1-Konfiguration'!H$23:H$26)</f>
        <v>#DIV/0!</v>
      </c>
      <c r="CT121" s="128" t="e">
        <f>MMULT($BH121:$BK121,'1-Konfiguration'!I$23:I$26)+MMULT($BL121:$BO121,'1-Konfiguration'!I$23:I$26)</f>
        <v>#DIV/0!</v>
      </c>
      <c r="CU121" s="128" t="e">
        <f>MMULT($BH121:$BK121,'1-Konfiguration'!J$23:J$26)+MMULT($BL121:$BO121,'1-Konfiguration'!J$23:J$26)</f>
        <v>#DIV/0!</v>
      </c>
      <c r="CV121" s="128" t="e">
        <f>MMULT($BH121:$BK121,'1-Konfiguration'!K$23:K$26)+MMULT($BL121:$BO121,'1-Konfiguration'!K$23:K$26)</f>
        <v>#DIV/0!</v>
      </c>
      <c r="CW121" s="147"/>
      <c r="CX121" s="150"/>
      <c r="CY121" s="150"/>
      <c r="CZ121" s="150"/>
      <c r="DA121" s="150"/>
      <c r="DB121" s="150"/>
      <c r="DC121" s="150"/>
      <c r="DD121" s="150"/>
      <c r="DE121" s="150"/>
      <c r="DF121" s="117" t="e">
        <f>IF(CF121&gt;'5-Colouring_uMap'!B$15,'5-Colouring_uMap'!C$15,IF(CF121&gt;'5-Colouring_uMap'!B$14,'5-Colouring_uMap'!C$14,IF(CF121&gt;'5-Colouring_uMap'!B$13,'5-Colouring_uMap'!C$13,IF(CF121&gt;'5-Colouring_uMap'!B$12,'5-Colouring_uMap'!C$12,IF(CF121&gt;'5-Colouring_uMap'!B$11,'5-Colouring_uMap'!C$11,IF(CF121&gt;'5-Colouring_uMap'!B$10,'5-Colouring_uMap'!C$10,IF(CF121&gt;'5-Colouring_uMap'!B$9,'5-Colouring_uMap'!C$9,IF(CF121&gt;'5-Colouring_uMap'!B$8,'5-Colouring_uMap'!C$8,IF(CF121&gt;'5-Colouring_uMap'!B$7,'5-Colouring_uMap'!C$7)))))))))</f>
        <v>#DIV/0!</v>
      </c>
      <c r="DG121" s="117" t="e">
        <f>IF(CG121&gt;'5-Colouring_uMap'!E$15,'5-Colouring_uMap'!F$15,IF(CG121&gt;'5-Colouring_uMap'!E$14,'5-Colouring_uMap'!F$14,IF(CG121&gt;'5-Colouring_uMap'!E$13,'5-Colouring_uMap'!F$13,IF(CG121&gt;'5-Colouring_uMap'!E$12,'5-Colouring_uMap'!F$12,IF(CG121&gt;'5-Colouring_uMap'!E$11,'5-Colouring_uMap'!F$11,IF(CG121&gt;'5-Colouring_uMap'!E$10,'5-Colouring_uMap'!F$10,IF(CG121&gt;'5-Colouring_uMap'!E$9,'5-Colouring_uMap'!F$9,IF(CG121&gt;'5-Colouring_uMap'!E$8,'5-Colouring_uMap'!F$8,IF(CG121&gt;'5-Colouring_uMap'!E$7,'5-Colouring_uMap'!F$7)))))))))</f>
        <v>#DIV/0!</v>
      </c>
      <c r="DH121" s="117" t="e">
        <f>IF(CH121&gt;'5-Colouring_uMap'!H$15,'5-Colouring_uMap'!I$15,IF(CH121&gt;'5-Colouring_uMap'!H$14,'5-Colouring_uMap'!I$14,IF(CH121&gt;'5-Colouring_uMap'!H$13,'5-Colouring_uMap'!I$13,IF(CH121&gt;'5-Colouring_uMap'!H$12,'5-Colouring_uMap'!I$12,IF(CH121&gt;'5-Colouring_uMap'!H$11,'5-Colouring_uMap'!I$11,IF(CH121&gt;'5-Colouring_uMap'!H$10,'5-Colouring_uMap'!I$10,IF(CH121&gt;'5-Colouring_uMap'!H$9,'5-Colouring_uMap'!I$9,IF(CH121&gt;'5-Colouring_uMap'!H$8,'5-Colouring_uMap'!I$8,IF(CH121&gt;'5-Colouring_uMap'!H$7,'5-Colouring_uMap'!I$7)))))))))</f>
        <v>#DIV/0!</v>
      </c>
      <c r="DI121" s="117" t="e">
        <f>IF(CI121&gt;'5-Colouring_uMap'!K$15,'5-Colouring_uMap'!L$15,IF(CI121&gt;'5-Colouring_uMap'!K$14,'5-Colouring_uMap'!L$14,IF(CI121&gt;'5-Colouring_uMap'!K$13,'5-Colouring_uMap'!L$13,IF(CI121&gt;'5-Colouring_uMap'!K$12,'5-Colouring_uMap'!L$12,IF(CI121&gt;'5-Colouring_uMap'!K$11,'5-Colouring_uMap'!L$11,IF(CI121&gt;'5-Colouring_uMap'!K$10,'5-Colouring_uMap'!L$10,IF(CI121&gt;'5-Colouring_uMap'!K$9,'5-Colouring_uMap'!L$9,IF(CI121&gt;'5-Colouring_uMap'!K$8,'5-Colouring_uMap'!L$8,IF(CI121&gt;'5-Colouring_uMap'!K$7,'5-Colouring_uMap'!L$7)))))))))</f>
        <v>#DIV/0!</v>
      </c>
      <c r="DJ121" s="117" t="e">
        <f>IF(CJ121&gt;'5-Colouring_uMap'!N$15,'5-Colouring_uMap'!O$15,IF(CJ121&gt;'5-Colouring_uMap'!N$14,'5-Colouring_uMap'!O$14,IF(CJ121&gt;'5-Colouring_uMap'!N$13,'5-Colouring_uMap'!O$13,IF(CJ121&gt;'5-Colouring_uMap'!N$12,'5-Colouring_uMap'!O$12,IF(CJ121&gt;'5-Colouring_uMap'!N$11,'5-Colouring_uMap'!O$11,IF(CJ121&gt;'5-Colouring_uMap'!N$10,'5-Colouring_uMap'!O$10,IF(CJ121&gt;'5-Colouring_uMap'!N$9,'5-Colouring_uMap'!O$9,IF(CJ121&gt;'5-Colouring_uMap'!N$8,'5-Colouring_uMap'!O$8,IF(CJ121&gt;'5-Colouring_uMap'!N$7,'5-Colouring_uMap'!O$7)))))))))</f>
        <v>#DIV/0!</v>
      </c>
      <c r="DK121" s="117" t="e">
        <f>IF(CK121&gt;'5-Colouring_uMap'!Q$15,'5-Colouring_uMap'!R$15,IF(CK121&gt;'5-Colouring_uMap'!Q$14,'5-Colouring_uMap'!R$14,IF(CK121&gt;'5-Colouring_uMap'!Q$13,'5-Colouring_uMap'!R$13,IF(CK121&gt;'5-Colouring_uMap'!Q$12,'5-Colouring_uMap'!R$12,IF(CK121&gt;'5-Colouring_uMap'!Q$11,'5-Colouring_uMap'!R$11,IF(CK121&gt;'5-Colouring_uMap'!Q$10,'5-Colouring_uMap'!R$10,IF(CK121&gt;'5-Colouring_uMap'!Q$9,'5-Colouring_uMap'!R$9,IF(CK121&gt;'5-Colouring_uMap'!Q$8,'5-Colouring_uMap'!R$8,IF(CK121&gt;'5-Colouring_uMap'!Q$7,'5-Colouring_uMap'!R$7)))))))))</f>
        <v>#DIV/0!</v>
      </c>
      <c r="DL121" s="117" t="e">
        <f>IF(CL121&gt;'5-Colouring_uMap'!T$15,'5-Colouring_uMap'!U$15,IF(CL121&gt;'5-Colouring_uMap'!T$14,'5-Colouring_uMap'!U$14,IF(CL121&gt;'5-Colouring_uMap'!T$13,'5-Colouring_uMap'!U$13,IF(CL121&gt;'5-Colouring_uMap'!T$12,'5-Colouring_uMap'!U$12,IF(CL121&gt;'5-Colouring_uMap'!T$11,'5-Colouring_uMap'!U$11,IF(CL121&gt;'5-Colouring_uMap'!T$10,'5-Colouring_uMap'!U$10,IF(CL121&gt;'5-Colouring_uMap'!T$9,'5-Colouring_uMap'!U$9,IF(CL121&gt;'5-Colouring_uMap'!T$8,'5-Colouring_uMap'!U$8,IF(CL121&gt;'5-Colouring_uMap'!T$7,'5-Colouring_uMap'!U$7)))))))))</f>
        <v>#DIV/0!</v>
      </c>
      <c r="DM121" s="117" t="e">
        <f>IF(CM121&gt;'5-Colouring_uMap'!W$15,'5-Colouring_uMap'!X$15,IF(CM121&gt;'5-Colouring_uMap'!W$14,'5-Colouring_uMap'!X$14,IF(CM121&gt;'5-Colouring_uMap'!W$13,'5-Colouring_uMap'!X$13,IF(CM121&gt;'5-Colouring_uMap'!W$12,'5-Colouring_uMap'!X$12,IF(CM121&gt;'5-Colouring_uMap'!W$11,'5-Colouring_uMap'!X$11,IF(CM121&gt;'5-Colouring_uMap'!W$10,'5-Colouring_uMap'!X$10,IF(CM121&gt;'5-Colouring_uMap'!W$9,'5-Colouring_uMap'!X$9,IF(CM121&gt;'5-Colouring_uMap'!W$8,'5-Colouring_uMap'!X$8,IF(CM121&gt;'5-Colouring_uMap'!W$7,'5-Colouring_uMap'!X$7)))))))))</f>
        <v>#DIV/0!</v>
      </c>
      <c r="DN121" s="156">
        <v>10</v>
      </c>
      <c r="DO121" s="160" t="s">
        <v>2093</v>
      </c>
      <c r="DP121" s="150" t="e">
        <f t="shared" si="139"/>
        <v>#DIV/0!</v>
      </c>
      <c r="DQ121" s="150" t="e">
        <f t="shared" si="140"/>
        <v>#DIV/0!</v>
      </c>
      <c r="DR121" s="150" t="e">
        <f t="shared" si="141"/>
        <v>#DIV/0!</v>
      </c>
      <c r="DS121" s="150" t="e">
        <f t="shared" si="142"/>
        <v>#DIV/0!</v>
      </c>
      <c r="DT121" s="150" t="e">
        <f t="shared" si="143"/>
        <v>#DIV/0!</v>
      </c>
      <c r="DU121" s="150" t="e">
        <f t="shared" si="144"/>
        <v>#DIV/0!</v>
      </c>
      <c r="DV121" s="150" t="e">
        <f t="shared" si="145"/>
        <v>#DIV/0!</v>
      </c>
      <c r="DW121" s="150" t="e">
        <f t="shared" si="146"/>
        <v>#DIV/0!</v>
      </c>
      <c r="DX121" t="s">
        <v>2080</v>
      </c>
      <c r="DY121">
        <v>2018</v>
      </c>
      <c r="DZ121">
        <v>6415</v>
      </c>
      <c r="EA121">
        <v>7155</v>
      </c>
      <c r="EB121" t="s">
        <v>753</v>
      </c>
      <c r="EC121">
        <v>7</v>
      </c>
      <c r="ED121" t="s">
        <v>681</v>
      </c>
      <c r="EE121" t="s">
        <v>100</v>
      </c>
      <c r="EF121">
        <v>6</v>
      </c>
      <c r="EH121" t="s">
        <v>101</v>
      </c>
      <c r="EI121" t="s">
        <v>553</v>
      </c>
      <c r="EJ121" t="s">
        <v>273</v>
      </c>
      <c r="EK121" t="s">
        <v>159</v>
      </c>
      <c r="EL121" t="s">
        <v>272</v>
      </c>
      <c r="EM121" t="s">
        <v>754</v>
      </c>
      <c r="EN121" t="s">
        <v>160</v>
      </c>
      <c r="EO121">
        <v>4</v>
      </c>
      <c r="FT121">
        <v>457535</v>
      </c>
      <c r="FU121">
        <v>5488464</v>
      </c>
      <c r="GF121">
        <v>49.547290369999999</v>
      </c>
      <c r="GG121">
        <v>8.4129578600000006</v>
      </c>
      <c r="HN121">
        <v>230</v>
      </c>
      <c r="HO121" t="s">
        <v>755</v>
      </c>
      <c r="HP121">
        <v>1.448</v>
      </c>
      <c r="HQ121" t="s">
        <v>162</v>
      </c>
      <c r="HR121" t="s">
        <v>111</v>
      </c>
    </row>
    <row r="122" spans="2:226" ht="14.25" hidden="1" customHeight="1" x14ac:dyDescent="0.3">
      <c r="B122">
        <f t="shared" si="104"/>
        <v>6829</v>
      </c>
      <c r="C122" t="str">
        <f t="shared" si="105"/>
        <v>A6</v>
      </c>
      <c r="D122" s="132">
        <f t="shared" si="106"/>
        <v>260</v>
      </c>
      <c r="E122" s="123">
        <f>VLOOKUP($EA122,'4-DZ-Nr.-Mapping'!$A:$J,E$4,FALSE)</f>
        <v>0</v>
      </c>
      <c r="F122" s="123">
        <f>VLOOKUP($EA122,'4-DZ-Nr.-Mapping'!$A:$J,F$4,FALSE)</f>
        <v>0</v>
      </c>
      <c r="G122" s="106" t="str">
        <f t="shared" si="107"/>
        <v>O - Heilbronn</v>
      </c>
      <c r="H122" t="str">
        <f t="shared" si="108"/>
        <v>W - Kaiserslautern</v>
      </c>
      <c r="I122" s="106" t="str">
        <f>VLOOKUP($EA122,'4-DZ-Nr.-Mapping'!$A:$N,I$4,FALSE)</f>
        <v xml:space="preserve"> </v>
      </c>
      <c r="J122" s="106" t="str">
        <f>VLOOKUP($EA122,'4-DZ-Nr.-Mapping'!$A:$N,J$4,FALSE)</f>
        <v xml:space="preserve"> </v>
      </c>
      <c r="K122" s="106" t="str">
        <f>VLOOKUP($EA122,'4-DZ-Nr.-Mapping'!$A:$N,K$4,FALSE)</f>
        <v xml:space="preserve"> </v>
      </c>
      <c r="L122" s="106" t="str">
        <f>VLOOKUP($EA122,'4-DZ-Nr.-Mapping'!$A:$N,L$4,FALSE)</f>
        <v xml:space="preserve"> </v>
      </c>
      <c r="M122" s="106" t="str">
        <f>VLOOKUP($EA122,'4-DZ-Nr.-Mapping'!$A:$N,M$4,FALSE)</f>
        <v xml:space="preserve"> </v>
      </c>
      <c r="N122" s="106" t="str">
        <f t="shared" si="109"/>
        <v>8+1</v>
      </c>
      <c r="P122" s="203">
        <f t="shared" si="110"/>
        <v>0.51497821350762529</v>
      </c>
      <c r="Q122" s="126">
        <f t="shared" si="169"/>
        <v>3782</v>
      </c>
      <c r="R122" s="126">
        <f t="shared" si="147"/>
        <v>2003.6562550498618</v>
      </c>
      <c r="S122" s="126">
        <f t="shared" si="161"/>
        <v>1577.1310784313725</v>
      </c>
      <c r="T122" s="126">
        <f t="shared" si="162"/>
        <v>2155.4124738562091</v>
      </c>
      <c r="U122" s="126">
        <f t="shared" si="163"/>
        <v>52.571035947712424</v>
      </c>
      <c r="V122" s="126">
        <f t="shared" si="113"/>
        <v>3785.1145882352939</v>
      </c>
      <c r="W122" s="125">
        <f t="shared" si="111"/>
        <v>0.48502178649237471</v>
      </c>
      <c r="X122" s="126">
        <f t="shared" si="170"/>
        <v>3562</v>
      </c>
      <c r="Y122" s="126">
        <f t="shared" si="114"/>
        <v>1926.5777449501381</v>
      </c>
      <c r="Z122" s="126">
        <f t="shared" si="164"/>
        <v>1485.3889215686274</v>
      </c>
      <c r="AA122" s="126">
        <f t="shared" si="165"/>
        <v>2030.0315261437904</v>
      </c>
      <c r="AB122" s="126">
        <f t="shared" si="166"/>
        <v>49.512964052287579</v>
      </c>
      <c r="AC122" s="126">
        <f t="shared" si="148"/>
        <v>3564.9334117647054</v>
      </c>
      <c r="AD122" s="1"/>
      <c r="AE122" s="106" t="e">
        <f t="shared" si="112"/>
        <v>#N/A</v>
      </c>
      <c r="AF122" s="106" t="str">
        <f t="shared" si="149"/>
        <v>-</v>
      </c>
      <c r="AG122" s="106" t="str">
        <f t="shared" si="115"/>
        <v>A6</v>
      </c>
      <c r="AH122" s="106">
        <f t="shared" si="150"/>
        <v>6829</v>
      </c>
      <c r="AI122" s="106" t="str">
        <f t="shared" si="151"/>
        <v xml:space="preserve"> </v>
      </c>
      <c r="AJ122" s="106" t="str">
        <f t="shared" si="116"/>
        <v xml:space="preserve"> </v>
      </c>
      <c r="AK122" s="1"/>
      <c r="AL122" s="126">
        <f t="shared" si="173"/>
        <v>3782</v>
      </c>
      <c r="AM122" s="126">
        <f t="shared" si="173"/>
        <v>2003.6562550498618</v>
      </c>
      <c r="AN122" s="126">
        <f t="shared" si="173"/>
        <v>1577.1310784313725</v>
      </c>
      <c r="AO122" s="126">
        <f t="shared" si="173"/>
        <v>2155.4124738562091</v>
      </c>
      <c r="AP122" s="126">
        <f t="shared" si="173"/>
        <v>52.571035947712424</v>
      </c>
      <c r="AQ122" s="126">
        <f t="shared" si="173"/>
        <v>3785.1145882352939</v>
      </c>
      <c r="AR122" s="126" t="e">
        <f t="shared" si="174"/>
        <v>#N/A</v>
      </c>
      <c r="AS122" s="126" t="e">
        <f t="shared" si="174"/>
        <v>#N/A</v>
      </c>
      <c r="AT122" s="126" t="e">
        <f t="shared" si="174"/>
        <v>#N/A</v>
      </c>
      <c r="AU122" s="126" t="e">
        <f t="shared" si="174"/>
        <v>#N/A</v>
      </c>
      <c r="AV122" s="126" t="e">
        <f t="shared" si="174"/>
        <v>#N/A</v>
      </c>
      <c r="AW122" s="126" t="e">
        <f t="shared" si="174"/>
        <v>#N/A</v>
      </c>
      <c r="AX122" s="1"/>
      <c r="AY122" s="126" t="e">
        <f t="shared" si="117"/>
        <v>#VALUE!</v>
      </c>
      <c r="AZ122" s="126" t="e">
        <f t="shared" si="118"/>
        <v>#VALUE!</v>
      </c>
      <c r="BA122" s="126" t="e">
        <f t="shared" si="119"/>
        <v>#VALUE!</v>
      </c>
      <c r="BB122" s="126" t="e">
        <f t="shared" si="120"/>
        <v>#VALUE!</v>
      </c>
      <c r="BC122" s="126" t="e">
        <f t="shared" si="121"/>
        <v>#N/A</v>
      </c>
      <c r="BD122" s="126" t="e">
        <f t="shared" si="122"/>
        <v>#N/A</v>
      </c>
      <c r="BE122" s="126" t="e">
        <f t="shared" si="123"/>
        <v>#N/A</v>
      </c>
      <c r="BF122" s="126" t="e">
        <f t="shared" si="124"/>
        <v>#N/A</v>
      </c>
      <c r="BG122" s="1"/>
      <c r="BH122" s="128" t="e">
        <f>VLOOKUP(BH$6,'1-Konfiguration'!$C$14:$D$17,2,FALSE)*AY122 / 100 / 1000</f>
        <v>#VALUE!</v>
      </c>
      <c r="BI122" s="128" t="e">
        <f>VLOOKUP(BI$6,'1-Konfiguration'!$C$14:$D$17,2,FALSE)*AZ122 / 100 / 1000</f>
        <v>#VALUE!</v>
      </c>
      <c r="BJ122" s="128" t="e">
        <f>VLOOKUP(BJ$6,'1-Konfiguration'!$C$14:$D$17,2,FALSE)*BA122 / 100 / 1000</f>
        <v>#VALUE!</v>
      </c>
      <c r="BK122" s="128" t="e">
        <f>VLOOKUP(BK$6,'1-Konfiguration'!$C$14:$D$17,2,FALSE)*BB122 / 100 / 1000</f>
        <v>#VALUE!</v>
      </c>
      <c r="BL122" s="128" t="e">
        <f>VLOOKUP(BL$6,'1-Konfiguration'!$C$14:$D$17,2,FALSE)*BC122 / 100 / 1000</f>
        <v>#N/A</v>
      </c>
      <c r="BM122" s="128" t="e">
        <f>VLOOKUP(BM$6,'1-Konfiguration'!$C$14:$D$17,2,FALSE)*BD122 / 100 / 1000</f>
        <v>#N/A</v>
      </c>
      <c r="BN122" s="128" t="e">
        <f>VLOOKUP(BN$6,'1-Konfiguration'!$C$14:$D$17,2,FALSE)*BE122 / 100 / 1000</f>
        <v>#N/A</v>
      </c>
      <c r="BO122" s="128" t="e">
        <f>VLOOKUP(BO$6,'1-Konfiguration'!$C$14:$D$17,2,FALSE)*BF122 / 100 / 1000</f>
        <v>#N/A</v>
      </c>
      <c r="BP122" s="128"/>
      <c r="BQ122" s="214" t="e">
        <f t="shared" si="125"/>
        <v>#VALUE!</v>
      </c>
      <c r="BR122" s="214" t="e">
        <f t="shared" si="126"/>
        <v>#VALUE!</v>
      </c>
      <c r="BS122" s="214" t="e">
        <f t="shared" si="127"/>
        <v>#VALUE!</v>
      </c>
      <c r="BT122" s="215" t="e">
        <f t="shared" si="128"/>
        <v>#VALUE!</v>
      </c>
      <c r="BU122" s="216" t="e">
        <f>BQ122*VLOOKUP(BU$6,'1-Konfiguration'!$C$23:$K$26,5,FALSE)</f>
        <v>#VALUE!</v>
      </c>
      <c r="BV122" s="216" t="e">
        <f>BR122*VLOOKUP(BV$6,'1-Konfiguration'!$C$23:$K$26,5,FALSE)</f>
        <v>#VALUE!</v>
      </c>
      <c r="BW122" s="216" t="e">
        <f>BS122*VLOOKUP(BW$6,'1-Konfiguration'!$C$23:$K$26,5,FALSE)</f>
        <v>#VALUE!</v>
      </c>
      <c r="BX122" s="216" t="e">
        <f>BT122*VLOOKUP(BX$6,'1-Konfiguration'!$C$23:$K$26,5,FALSE)</f>
        <v>#VALUE!</v>
      </c>
      <c r="BY122" s="216" t="e">
        <f t="shared" si="129"/>
        <v>#VALUE!</v>
      </c>
      <c r="BZ122" s="216" t="e">
        <f>BQ122*VLOOKUP(BZ$6,'1-Konfiguration'!$C$23:$K$26,9,FALSE)</f>
        <v>#VALUE!</v>
      </c>
      <c r="CA122" s="216" t="e">
        <f>BR122*VLOOKUP(CA$6,'1-Konfiguration'!$C$23:$K$26,9,FALSE)</f>
        <v>#VALUE!</v>
      </c>
      <c r="CB122" s="216" t="e">
        <f>BS122*VLOOKUP(CB$6,'1-Konfiguration'!$C$23:$K$26,9,FALSE)</f>
        <v>#VALUE!</v>
      </c>
      <c r="CC122" s="216" t="e">
        <f>BT122*VLOOKUP(CC$6,'1-Konfiguration'!$C$23:$K$26,9,FALSE)</f>
        <v>#VALUE!</v>
      </c>
      <c r="CD122" s="216" t="e">
        <f t="shared" si="130"/>
        <v>#VALUE!</v>
      </c>
      <c r="CE122" s="2"/>
      <c r="CF122" s="128" t="e">
        <f t="shared" si="131"/>
        <v>#VALUE!</v>
      </c>
      <c r="CG122" s="128" t="e">
        <f t="shared" si="132"/>
        <v>#VALUE!</v>
      </c>
      <c r="CH122" s="128" t="e">
        <f t="shared" si="133"/>
        <v>#VALUE!</v>
      </c>
      <c r="CI122" s="128" t="e">
        <f t="shared" si="134"/>
        <v>#VALUE!</v>
      </c>
      <c r="CJ122" s="128" t="e">
        <f t="shared" si="135"/>
        <v>#VALUE!</v>
      </c>
      <c r="CK122" s="128" t="e">
        <f t="shared" si="136"/>
        <v>#VALUE!</v>
      </c>
      <c r="CL122" s="128" t="e">
        <f t="shared" si="137"/>
        <v>#VALUE!</v>
      </c>
      <c r="CM122" s="128" t="e">
        <f t="shared" si="138"/>
        <v>#VALUE!</v>
      </c>
      <c r="CN122" s="2"/>
      <c r="CO122" s="128" t="e">
        <f>MMULT($BH122:$BK122,'1-Konfiguration'!D$23:D$26)+MMULT($BL122:$BO122,'1-Konfiguration'!D$23:D$26)</f>
        <v>#VALUE!</v>
      </c>
      <c r="CP122" s="128" t="e">
        <f>MMULT($BH122:$BK122,'1-Konfiguration'!E$23:E$26)+MMULT($BL122:$BO122,'1-Konfiguration'!E$23:E$26)</f>
        <v>#VALUE!</v>
      </c>
      <c r="CQ122" s="128" t="e">
        <f>MMULT($BH122:$BK122,'1-Konfiguration'!F$23:F$26)+MMULT($BL122:$BO122,'1-Konfiguration'!F$23:F$26)</f>
        <v>#VALUE!</v>
      </c>
      <c r="CR122" s="128" t="e">
        <f>MMULT($BH122:$BK122,'1-Konfiguration'!G$23:G$26)+MMULT($BL122:$BO122,'1-Konfiguration'!G$23:G$26)</f>
        <v>#VALUE!</v>
      </c>
      <c r="CS122" s="128" t="e">
        <f>MMULT($BH122:$BK122,'1-Konfiguration'!H$23:H$26)+MMULT($BL122:$BO122,'1-Konfiguration'!H$23:H$26)</f>
        <v>#VALUE!</v>
      </c>
      <c r="CT122" s="128" t="e">
        <f>MMULT($BH122:$BK122,'1-Konfiguration'!I$23:I$26)+MMULT($BL122:$BO122,'1-Konfiguration'!I$23:I$26)</f>
        <v>#VALUE!</v>
      </c>
      <c r="CU122" s="128" t="e">
        <f>MMULT($BH122:$BK122,'1-Konfiguration'!J$23:J$26)+MMULT($BL122:$BO122,'1-Konfiguration'!J$23:J$26)</f>
        <v>#VALUE!</v>
      </c>
      <c r="CV122" s="128" t="e">
        <f>MMULT($BH122:$BK122,'1-Konfiguration'!K$23:K$26)+MMULT($BL122:$BO122,'1-Konfiguration'!K$23:K$26)</f>
        <v>#VALUE!</v>
      </c>
      <c r="CX122" s="106"/>
      <c r="CY122" s="106"/>
      <c r="CZ122" s="106"/>
      <c r="DA122" s="106"/>
      <c r="DB122" s="106"/>
      <c r="DC122" s="106"/>
      <c r="DD122" s="106"/>
      <c r="DE122" s="106"/>
      <c r="DF122" s="117" t="e">
        <f>IF(CF122&gt;'5-Colouring_uMap'!B$15,'5-Colouring_uMap'!C$15,IF(CF122&gt;'5-Colouring_uMap'!B$14,'5-Colouring_uMap'!C$14,IF(CF122&gt;'5-Colouring_uMap'!B$13,'5-Colouring_uMap'!C$13,IF(CF122&gt;'5-Colouring_uMap'!B$12,'5-Colouring_uMap'!C$12,IF(CF122&gt;'5-Colouring_uMap'!B$11,'5-Colouring_uMap'!C$11,IF(CF122&gt;'5-Colouring_uMap'!B$10,'5-Colouring_uMap'!C$10,IF(CF122&gt;'5-Colouring_uMap'!B$9,'5-Colouring_uMap'!C$9,IF(CF122&gt;'5-Colouring_uMap'!B$8,'5-Colouring_uMap'!C$8,IF(CF122&gt;'5-Colouring_uMap'!B$7,'5-Colouring_uMap'!C$7)))))))))</f>
        <v>#VALUE!</v>
      </c>
      <c r="DG122" s="117" t="e">
        <f>IF(CG122&gt;'5-Colouring_uMap'!E$15,'5-Colouring_uMap'!F$15,IF(CG122&gt;'5-Colouring_uMap'!E$14,'5-Colouring_uMap'!F$14,IF(CG122&gt;'5-Colouring_uMap'!E$13,'5-Colouring_uMap'!F$13,IF(CG122&gt;'5-Colouring_uMap'!E$12,'5-Colouring_uMap'!F$12,IF(CG122&gt;'5-Colouring_uMap'!E$11,'5-Colouring_uMap'!F$11,IF(CG122&gt;'5-Colouring_uMap'!E$10,'5-Colouring_uMap'!F$10,IF(CG122&gt;'5-Colouring_uMap'!E$9,'5-Colouring_uMap'!F$9,IF(CG122&gt;'5-Colouring_uMap'!E$8,'5-Colouring_uMap'!F$8,IF(CG122&gt;'5-Colouring_uMap'!E$7,'5-Colouring_uMap'!F$7)))))))))</f>
        <v>#VALUE!</v>
      </c>
      <c r="DH122" s="117" t="e">
        <f>IF(CH122&gt;'5-Colouring_uMap'!H$15,'5-Colouring_uMap'!I$15,IF(CH122&gt;'5-Colouring_uMap'!H$14,'5-Colouring_uMap'!I$14,IF(CH122&gt;'5-Colouring_uMap'!H$13,'5-Colouring_uMap'!I$13,IF(CH122&gt;'5-Colouring_uMap'!H$12,'5-Colouring_uMap'!I$12,IF(CH122&gt;'5-Colouring_uMap'!H$11,'5-Colouring_uMap'!I$11,IF(CH122&gt;'5-Colouring_uMap'!H$10,'5-Colouring_uMap'!I$10,IF(CH122&gt;'5-Colouring_uMap'!H$9,'5-Colouring_uMap'!I$9,IF(CH122&gt;'5-Colouring_uMap'!H$8,'5-Colouring_uMap'!I$8,IF(CH122&gt;'5-Colouring_uMap'!H$7,'5-Colouring_uMap'!I$7)))))))))</f>
        <v>#VALUE!</v>
      </c>
      <c r="DI122" s="117" t="e">
        <f>IF(CI122&gt;'5-Colouring_uMap'!K$15,'5-Colouring_uMap'!L$15,IF(CI122&gt;'5-Colouring_uMap'!K$14,'5-Colouring_uMap'!L$14,IF(CI122&gt;'5-Colouring_uMap'!K$13,'5-Colouring_uMap'!L$13,IF(CI122&gt;'5-Colouring_uMap'!K$12,'5-Colouring_uMap'!L$12,IF(CI122&gt;'5-Colouring_uMap'!K$11,'5-Colouring_uMap'!L$11,IF(CI122&gt;'5-Colouring_uMap'!K$10,'5-Colouring_uMap'!L$10,IF(CI122&gt;'5-Colouring_uMap'!K$9,'5-Colouring_uMap'!L$9,IF(CI122&gt;'5-Colouring_uMap'!K$8,'5-Colouring_uMap'!L$8,IF(CI122&gt;'5-Colouring_uMap'!K$7,'5-Colouring_uMap'!L$7)))))))))</f>
        <v>#VALUE!</v>
      </c>
      <c r="DJ122" s="117" t="e">
        <f>IF(CJ122&gt;'5-Colouring_uMap'!N$15,'5-Colouring_uMap'!O$15,IF(CJ122&gt;'5-Colouring_uMap'!N$14,'5-Colouring_uMap'!O$14,IF(CJ122&gt;'5-Colouring_uMap'!N$13,'5-Colouring_uMap'!O$13,IF(CJ122&gt;'5-Colouring_uMap'!N$12,'5-Colouring_uMap'!O$12,IF(CJ122&gt;'5-Colouring_uMap'!N$11,'5-Colouring_uMap'!O$11,IF(CJ122&gt;'5-Colouring_uMap'!N$10,'5-Colouring_uMap'!O$10,IF(CJ122&gt;'5-Colouring_uMap'!N$9,'5-Colouring_uMap'!O$9,IF(CJ122&gt;'5-Colouring_uMap'!N$8,'5-Colouring_uMap'!O$8,IF(CJ122&gt;'5-Colouring_uMap'!N$7,'5-Colouring_uMap'!O$7)))))))))</f>
        <v>#VALUE!</v>
      </c>
      <c r="DK122" s="117" t="e">
        <f>IF(CK122&gt;'5-Colouring_uMap'!Q$15,'5-Colouring_uMap'!R$15,IF(CK122&gt;'5-Colouring_uMap'!Q$14,'5-Colouring_uMap'!R$14,IF(CK122&gt;'5-Colouring_uMap'!Q$13,'5-Colouring_uMap'!R$13,IF(CK122&gt;'5-Colouring_uMap'!Q$12,'5-Colouring_uMap'!R$12,IF(CK122&gt;'5-Colouring_uMap'!Q$11,'5-Colouring_uMap'!R$11,IF(CK122&gt;'5-Colouring_uMap'!Q$10,'5-Colouring_uMap'!R$10,IF(CK122&gt;'5-Colouring_uMap'!Q$9,'5-Colouring_uMap'!R$9,IF(CK122&gt;'5-Colouring_uMap'!Q$8,'5-Colouring_uMap'!R$8,IF(CK122&gt;'5-Colouring_uMap'!Q$7,'5-Colouring_uMap'!R$7)))))))))</f>
        <v>#VALUE!</v>
      </c>
      <c r="DL122" s="117" t="e">
        <f>IF(CL122&gt;'5-Colouring_uMap'!T$15,'5-Colouring_uMap'!U$15,IF(CL122&gt;'5-Colouring_uMap'!T$14,'5-Colouring_uMap'!U$14,IF(CL122&gt;'5-Colouring_uMap'!T$13,'5-Colouring_uMap'!U$13,IF(CL122&gt;'5-Colouring_uMap'!T$12,'5-Colouring_uMap'!U$12,IF(CL122&gt;'5-Colouring_uMap'!T$11,'5-Colouring_uMap'!U$11,IF(CL122&gt;'5-Colouring_uMap'!T$10,'5-Colouring_uMap'!U$10,IF(CL122&gt;'5-Colouring_uMap'!T$9,'5-Colouring_uMap'!U$9,IF(CL122&gt;'5-Colouring_uMap'!T$8,'5-Colouring_uMap'!U$8,IF(CL122&gt;'5-Colouring_uMap'!T$7,'5-Colouring_uMap'!U$7)))))))))</f>
        <v>#VALUE!</v>
      </c>
      <c r="DM122" s="117" t="e">
        <f>IF(CM122&gt;'5-Colouring_uMap'!W$15,'5-Colouring_uMap'!X$15,IF(CM122&gt;'5-Colouring_uMap'!W$14,'5-Colouring_uMap'!X$14,IF(CM122&gt;'5-Colouring_uMap'!W$13,'5-Colouring_uMap'!X$13,IF(CM122&gt;'5-Colouring_uMap'!W$12,'5-Colouring_uMap'!X$12,IF(CM122&gt;'5-Colouring_uMap'!W$11,'5-Colouring_uMap'!X$11,IF(CM122&gt;'5-Colouring_uMap'!W$10,'5-Colouring_uMap'!X$10,IF(CM122&gt;'5-Colouring_uMap'!W$9,'5-Colouring_uMap'!X$9,IF(CM122&gt;'5-Colouring_uMap'!W$8,'5-Colouring_uMap'!X$8,IF(CM122&gt;'5-Colouring_uMap'!W$7,'5-Colouring_uMap'!X$7)))))))))</f>
        <v>#VALUE!</v>
      </c>
      <c r="DN122" s="117">
        <v>10</v>
      </c>
      <c r="DO122" s="159" t="s">
        <v>2093</v>
      </c>
      <c r="DP122" s="106" t="e">
        <f t="shared" si="139"/>
        <v>#VALUE!</v>
      </c>
      <c r="DQ122" s="106" t="e">
        <f t="shared" si="140"/>
        <v>#VALUE!</v>
      </c>
      <c r="DR122" s="106" t="e">
        <f t="shared" si="141"/>
        <v>#VALUE!</v>
      </c>
      <c r="DS122" s="106" t="e">
        <f t="shared" si="142"/>
        <v>#VALUE!</v>
      </c>
      <c r="DT122" s="106" t="e">
        <f t="shared" si="143"/>
        <v>#VALUE!</v>
      </c>
      <c r="DU122" s="106" t="e">
        <f t="shared" si="144"/>
        <v>#VALUE!</v>
      </c>
      <c r="DV122" s="106" t="e">
        <f t="shared" si="145"/>
        <v>#VALUE!</v>
      </c>
      <c r="DW122" s="106" t="e">
        <f t="shared" si="146"/>
        <v>#VALUE!</v>
      </c>
      <c r="DX122" t="s">
        <v>2080</v>
      </c>
      <c r="DY122">
        <v>2018</v>
      </c>
      <c r="DZ122">
        <v>6417</v>
      </c>
      <c r="EA122">
        <v>6829</v>
      </c>
      <c r="EB122" t="s">
        <v>269</v>
      </c>
      <c r="EC122">
        <v>6</v>
      </c>
      <c r="ED122" t="s">
        <v>99</v>
      </c>
      <c r="EE122" t="s">
        <v>100</v>
      </c>
      <c r="EF122">
        <v>6</v>
      </c>
      <c r="EH122" t="s">
        <v>101</v>
      </c>
      <c r="EI122" t="s">
        <v>270</v>
      </c>
      <c r="EJ122" t="s">
        <v>271</v>
      </c>
      <c r="EK122" t="s">
        <v>159</v>
      </c>
      <c r="EL122" t="s">
        <v>272</v>
      </c>
      <c r="EM122" t="s">
        <v>273</v>
      </c>
      <c r="EN122" t="s">
        <v>160</v>
      </c>
      <c r="EO122">
        <v>4</v>
      </c>
      <c r="EP122">
        <v>188</v>
      </c>
      <c r="EQ122">
        <v>51042</v>
      </c>
      <c r="ER122">
        <v>26021</v>
      </c>
      <c r="ES122">
        <v>25020</v>
      </c>
      <c r="ET122">
        <v>7344</v>
      </c>
      <c r="EU122">
        <v>3782</v>
      </c>
      <c r="EV122">
        <v>3562</v>
      </c>
      <c r="EW122">
        <v>14.4</v>
      </c>
      <c r="EX122">
        <v>0.95</v>
      </c>
      <c r="EY122">
        <v>0.67</v>
      </c>
      <c r="EZ122">
        <v>1.0900000000000001</v>
      </c>
      <c r="FA122">
        <v>2903</v>
      </c>
      <c r="FB122">
        <v>13.6</v>
      </c>
      <c r="FC122">
        <v>573</v>
      </c>
      <c r="FD122">
        <v>22.3</v>
      </c>
      <c r="FI122" t="s">
        <v>161</v>
      </c>
      <c r="FJ122" t="s">
        <v>108</v>
      </c>
      <c r="FK122">
        <v>83.5</v>
      </c>
      <c r="FL122">
        <v>7.7</v>
      </c>
      <c r="FM122">
        <v>0.6</v>
      </c>
      <c r="FN122">
        <v>0.8</v>
      </c>
      <c r="FO122">
        <v>3.6</v>
      </c>
      <c r="FP122">
        <v>10.6</v>
      </c>
      <c r="FQ122">
        <v>8.1999999999999993</v>
      </c>
      <c r="FR122">
        <v>0.2</v>
      </c>
      <c r="FS122">
        <v>1.4</v>
      </c>
      <c r="FT122">
        <v>466886</v>
      </c>
      <c r="FU122">
        <v>5489365</v>
      </c>
      <c r="FZ122">
        <v>56764</v>
      </c>
      <c r="GA122">
        <v>28737</v>
      </c>
      <c r="GB122">
        <v>28027</v>
      </c>
      <c r="GC122">
        <v>17.899999999999999</v>
      </c>
      <c r="GD122">
        <v>18.100000000000001</v>
      </c>
      <c r="GE122">
        <v>17.7</v>
      </c>
      <c r="GF122">
        <v>49.55597667</v>
      </c>
      <c r="GG122">
        <v>8.5421482199999996</v>
      </c>
      <c r="GH122">
        <v>2545</v>
      </c>
      <c r="GI122">
        <v>2657</v>
      </c>
      <c r="GJ122">
        <v>9.8000000000000007</v>
      </c>
      <c r="GK122">
        <v>10.6</v>
      </c>
      <c r="GL122">
        <v>13.4</v>
      </c>
      <c r="GM122">
        <v>9.6999999999999993</v>
      </c>
      <c r="GN122">
        <v>9.4</v>
      </c>
      <c r="GO122">
        <v>7.1</v>
      </c>
      <c r="GP122">
        <v>8.9</v>
      </c>
      <c r="GQ122">
        <v>9.5</v>
      </c>
      <c r="GR122">
        <v>28876</v>
      </c>
      <c r="GS122">
        <v>27741</v>
      </c>
      <c r="GT122">
        <v>0.7</v>
      </c>
      <c r="GU122">
        <v>0.63</v>
      </c>
      <c r="GV122">
        <v>0.99</v>
      </c>
      <c r="GW122">
        <v>0.99</v>
      </c>
      <c r="GX122">
        <v>1.07</v>
      </c>
      <c r="GY122">
        <v>1.1100000000000001</v>
      </c>
      <c r="GZ122">
        <v>0.8</v>
      </c>
      <c r="HA122">
        <v>0.8</v>
      </c>
      <c r="HB122">
        <v>2451</v>
      </c>
      <c r="HC122">
        <v>108</v>
      </c>
      <c r="HD122">
        <v>287</v>
      </c>
      <c r="HE122">
        <v>18</v>
      </c>
      <c r="HF122">
        <v>434</v>
      </c>
      <c r="HG122">
        <v>28</v>
      </c>
      <c r="HH122">
        <v>99</v>
      </c>
      <c r="HI122">
        <v>4</v>
      </c>
      <c r="HJ122">
        <v>1851</v>
      </c>
      <c r="HK122">
        <v>42</v>
      </c>
      <c r="HL122">
        <v>125</v>
      </c>
      <c r="HM122">
        <v>13</v>
      </c>
      <c r="HN122">
        <v>260</v>
      </c>
      <c r="HO122" t="s">
        <v>274</v>
      </c>
      <c r="HP122">
        <v>1.8280000000000001</v>
      </c>
      <c r="HQ122" t="s">
        <v>162</v>
      </c>
      <c r="HR122" t="s">
        <v>111</v>
      </c>
    </row>
    <row r="123" spans="2:226" ht="14.25" hidden="1" customHeight="1" x14ac:dyDescent="0.3">
      <c r="B123">
        <f t="shared" si="104"/>
        <v>6830</v>
      </c>
      <c r="C123" t="str">
        <f t="shared" si="105"/>
        <v>A6</v>
      </c>
      <c r="D123" s="132">
        <f t="shared" si="106"/>
        <v>270</v>
      </c>
      <c r="E123" s="123">
        <f>VLOOKUP($EA123,'4-DZ-Nr.-Mapping'!$A:$J,E$4,FALSE)</f>
        <v>0</v>
      </c>
      <c r="F123" s="123">
        <f>VLOOKUP($EA123,'4-DZ-Nr.-Mapping'!$A:$J,F$4,FALSE)</f>
        <v>0</v>
      </c>
      <c r="G123" s="106" t="str">
        <f t="shared" si="107"/>
        <v>O - Heilbronn</v>
      </c>
      <c r="H123" t="str">
        <f t="shared" si="108"/>
        <v>W - Kaiserslautern</v>
      </c>
      <c r="I123" s="106" t="str">
        <f>VLOOKUP($EA123,'4-DZ-Nr.-Mapping'!$A:$N,I$4,FALSE)</f>
        <v xml:space="preserve"> </v>
      </c>
      <c r="J123" s="106" t="str">
        <f>VLOOKUP($EA123,'4-DZ-Nr.-Mapping'!$A:$N,J$4,FALSE)</f>
        <v xml:space="preserve"> </v>
      </c>
      <c r="K123" s="106" t="str">
        <f>VLOOKUP($EA123,'4-DZ-Nr.-Mapping'!$A:$N,K$4,FALSE)</f>
        <v xml:space="preserve"> </v>
      </c>
      <c r="L123" s="106" t="str">
        <f>VLOOKUP($EA123,'4-DZ-Nr.-Mapping'!$A:$N,L$4,FALSE)</f>
        <v xml:space="preserve"> </v>
      </c>
      <c r="M123" s="106" t="str">
        <f>VLOOKUP($EA123,'4-DZ-Nr.-Mapping'!$A:$N,M$4,FALSE)</f>
        <v xml:space="preserve"> </v>
      </c>
      <c r="N123" s="106">
        <f t="shared" si="109"/>
        <v>2</v>
      </c>
      <c r="P123" s="203">
        <f t="shared" si="110"/>
        <v>0.49014714740555893</v>
      </c>
      <c r="Q123" s="126">
        <f t="shared" si="169"/>
        <v>5696</v>
      </c>
      <c r="R123" s="126">
        <f t="shared" si="147"/>
        <v>0</v>
      </c>
      <c r="S123" s="126">
        <f t="shared" si="161"/>
        <v>0</v>
      </c>
      <c r="T123" s="126">
        <f t="shared" si="162"/>
        <v>0</v>
      </c>
      <c r="U123" s="126">
        <f t="shared" si="163"/>
        <v>0</v>
      </c>
      <c r="V123" s="126">
        <f t="shared" si="113"/>
        <v>0</v>
      </c>
      <c r="W123" s="125">
        <f t="shared" si="111"/>
        <v>0.50985285259444113</v>
      </c>
      <c r="X123" s="126">
        <f t="shared" si="170"/>
        <v>5925</v>
      </c>
      <c r="Y123" s="126">
        <f t="shared" si="114"/>
        <v>0</v>
      </c>
      <c r="Z123" s="126">
        <f t="shared" si="164"/>
        <v>0</v>
      </c>
      <c r="AA123" s="126">
        <f t="shared" si="165"/>
        <v>0</v>
      </c>
      <c r="AB123" s="126">
        <f t="shared" si="166"/>
        <v>0</v>
      </c>
      <c r="AC123" s="126">
        <f t="shared" si="148"/>
        <v>0</v>
      </c>
      <c r="AD123" s="1"/>
      <c r="AE123" s="106" t="e">
        <f t="shared" si="112"/>
        <v>#N/A</v>
      </c>
      <c r="AF123" s="106" t="str">
        <f t="shared" si="149"/>
        <v>-</v>
      </c>
      <c r="AG123" s="106" t="str">
        <f t="shared" si="115"/>
        <v>A6</v>
      </c>
      <c r="AH123" s="106">
        <f t="shared" si="150"/>
        <v>6830</v>
      </c>
      <c r="AI123" s="106" t="str">
        <f t="shared" si="151"/>
        <v xml:space="preserve"> </v>
      </c>
      <c r="AJ123" s="106" t="str">
        <f t="shared" si="116"/>
        <v xml:space="preserve"> </v>
      </c>
      <c r="AK123" s="1"/>
      <c r="AL123" s="126">
        <f t="shared" si="173"/>
        <v>5696</v>
      </c>
      <c r="AM123" s="126">
        <f t="shared" si="173"/>
        <v>0</v>
      </c>
      <c r="AN123" s="126">
        <f t="shared" si="173"/>
        <v>0</v>
      </c>
      <c r="AO123" s="126">
        <f t="shared" si="173"/>
        <v>0</v>
      </c>
      <c r="AP123" s="126">
        <f t="shared" si="173"/>
        <v>0</v>
      </c>
      <c r="AQ123" s="126">
        <f t="shared" si="173"/>
        <v>0</v>
      </c>
      <c r="AR123" s="126" t="e">
        <f t="shared" si="174"/>
        <v>#N/A</v>
      </c>
      <c r="AS123" s="126" t="e">
        <f t="shared" si="174"/>
        <v>#N/A</v>
      </c>
      <c r="AT123" s="126" t="e">
        <f t="shared" si="174"/>
        <v>#N/A</v>
      </c>
      <c r="AU123" s="126" t="e">
        <f t="shared" si="174"/>
        <v>#N/A</v>
      </c>
      <c r="AV123" s="126" t="e">
        <f t="shared" si="174"/>
        <v>#N/A</v>
      </c>
      <c r="AW123" s="126" t="e">
        <f t="shared" si="174"/>
        <v>#N/A</v>
      </c>
      <c r="AX123" s="1"/>
      <c r="AY123" s="126" t="e">
        <f t="shared" si="117"/>
        <v>#VALUE!</v>
      </c>
      <c r="AZ123" s="126" t="e">
        <f t="shared" si="118"/>
        <v>#VALUE!</v>
      </c>
      <c r="BA123" s="126" t="e">
        <f t="shared" si="119"/>
        <v>#VALUE!</v>
      </c>
      <c r="BB123" s="126" t="e">
        <f t="shared" si="120"/>
        <v>#VALUE!</v>
      </c>
      <c r="BC123" s="126" t="e">
        <f t="shared" si="121"/>
        <v>#N/A</v>
      </c>
      <c r="BD123" s="126" t="e">
        <f t="shared" si="122"/>
        <v>#N/A</v>
      </c>
      <c r="BE123" s="126" t="e">
        <f t="shared" si="123"/>
        <v>#N/A</v>
      </c>
      <c r="BF123" s="126" t="e">
        <f t="shared" si="124"/>
        <v>#N/A</v>
      </c>
      <c r="BG123" s="1"/>
      <c r="BH123" s="128" t="e">
        <f>VLOOKUP(BH$6,'1-Konfiguration'!$C$14:$D$17,2,FALSE)*AY123 / 100 / 1000</f>
        <v>#VALUE!</v>
      </c>
      <c r="BI123" s="128" t="e">
        <f>VLOOKUP(BI$6,'1-Konfiguration'!$C$14:$D$17,2,FALSE)*AZ123 / 100 / 1000</f>
        <v>#VALUE!</v>
      </c>
      <c r="BJ123" s="128" t="e">
        <f>VLOOKUP(BJ$6,'1-Konfiguration'!$C$14:$D$17,2,FALSE)*BA123 / 100 / 1000</f>
        <v>#VALUE!</v>
      </c>
      <c r="BK123" s="128" t="e">
        <f>VLOOKUP(BK$6,'1-Konfiguration'!$C$14:$D$17,2,FALSE)*BB123 / 100 / 1000</f>
        <v>#VALUE!</v>
      </c>
      <c r="BL123" s="128" t="e">
        <f>VLOOKUP(BL$6,'1-Konfiguration'!$C$14:$D$17,2,FALSE)*BC123 / 100 / 1000</f>
        <v>#N/A</v>
      </c>
      <c r="BM123" s="128" t="e">
        <f>VLOOKUP(BM$6,'1-Konfiguration'!$C$14:$D$17,2,FALSE)*BD123 / 100 / 1000</f>
        <v>#N/A</v>
      </c>
      <c r="BN123" s="128" t="e">
        <f>VLOOKUP(BN$6,'1-Konfiguration'!$C$14:$D$17,2,FALSE)*BE123 / 100 / 1000</f>
        <v>#N/A</v>
      </c>
      <c r="BO123" s="128" t="e">
        <f>VLOOKUP(BO$6,'1-Konfiguration'!$C$14:$D$17,2,FALSE)*BF123 / 100 / 1000</f>
        <v>#N/A</v>
      </c>
      <c r="BP123" s="128"/>
      <c r="BQ123" s="214" t="e">
        <f t="shared" si="125"/>
        <v>#VALUE!</v>
      </c>
      <c r="BR123" s="214" t="e">
        <f t="shared" si="126"/>
        <v>#VALUE!</v>
      </c>
      <c r="BS123" s="214" t="e">
        <f t="shared" si="127"/>
        <v>#VALUE!</v>
      </c>
      <c r="BT123" s="215" t="e">
        <f t="shared" si="128"/>
        <v>#VALUE!</v>
      </c>
      <c r="BU123" s="216" t="e">
        <f>BQ123*VLOOKUP(BU$6,'1-Konfiguration'!$C$23:$K$26,5,FALSE)</f>
        <v>#VALUE!</v>
      </c>
      <c r="BV123" s="216" t="e">
        <f>BR123*VLOOKUP(BV$6,'1-Konfiguration'!$C$23:$K$26,5,FALSE)</f>
        <v>#VALUE!</v>
      </c>
      <c r="BW123" s="216" t="e">
        <f>BS123*VLOOKUP(BW$6,'1-Konfiguration'!$C$23:$K$26,5,FALSE)</f>
        <v>#VALUE!</v>
      </c>
      <c r="BX123" s="216" t="e">
        <f>BT123*VLOOKUP(BX$6,'1-Konfiguration'!$C$23:$K$26,5,FALSE)</f>
        <v>#VALUE!</v>
      </c>
      <c r="BY123" s="216" t="e">
        <f t="shared" si="129"/>
        <v>#VALUE!</v>
      </c>
      <c r="BZ123" s="216" t="e">
        <f>BQ123*VLOOKUP(BZ$6,'1-Konfiguration'!$C$23:$K$26,9,FALSE)</f>
        <v>#VALUE!</v>
      </c>
      <c r="CA123" s="216" t="e">
        <f>BR123*VLOOKUP(CA$6,'1-Konfiguration'!$C$23:$K$26,9,FALSE)</f>
        <v>#VALUE!</v>
      </c>
      <c r="CB123" s="216" t="e">
        <f>BS123*VLOOKUP(CB$6,'1-Konfiguration'!$C$23:$K$26,9,FALSE)</f>
        <v>#VALUE!</v>
      </c>
      <c r="CC123" s="216" t="e">
        <f>BT123*VLOOKUP(CC$6,'1-Konfiguration'!$C$23:$K$26,9,FALSE)</f>
        <v>#VALUE!</v>
      </c>
      <c r="CD123" s="216" t="e">
        <f t="shared" si="130"/>
        <v>#VALUE!</v>
      </c>
      <c r="CE123" s="2"/>
      <c r="CF123" s="128" t="e">
        <f t="shared" si="131"/>
        <v>#VALUE!</v>
      </c>
      <c r="CG123" s="128" t="e">
        <f t="shared" si="132"/>
        <v>#VALUE!</v>
      </c>
      <c r="CH123" s="128" t="e">
        <f t="shared" si="133"/>
        <v>#VALUE!</v>
      </c>
      <c r="CI123" s="128" t="e">
        <f t="shared" si="134"/>
        <v>#VALUE!</v>
      </c>
      <c r="CJ123" s="128" t="e">
        <f t="shared" si="135"/>
        <v>#VALUE!</v>
      </c>
      <c r="CK123" s="128" t="e">
        <f t="shared" si="136"/>
        <v>#VALUE!</v>
      </c>
      <c r="CL123" s="128" t="e">
        <f t="shared" si="137"/>
        <v>#VALUE!</v>
      </c>
      <c r="CM123" s="128" t="e">
        <f t="shared" si="138"/>
        <v>#VALUE!</v>
      </c>
      <c r="CN123" s="2"/>
      <c r="CO123" s="128" t="e">
        <f>MMULT($BH123:$BK123,'1-Konfiguration'!D$23:D$26)+MMULT($BL123:$BO123,'1-Konfiguration'!D$23:D$26)</f>
        <v>#VALUE!</v>
      </c>
      <c r="CP123" s="128" t="e">
        <f>MMULT($BH123:$BK123,'1-Konfiguration'!E$23:E$26)+MMULT($BL123:$BO123,'1-Konfiguration'!E$23:E$26)</f>
        <v>#VALUE!</v>
      </c>
      <c r="CQ123" s="128" t="e">
        <f>MMULT($BH123:$BK123,'1-Konfiguration'!F$23:F$26)+MMULT($BL123:$BO123,'1-Konfiguration'!F$23:F$26)</f>
        <v>#VALUE!</v>
      </c>
      <c r="CR123" s="128" t="e">
        <f>MMULT($BH123:$BK123,'1-Konfiguration'!G$23:G$26)+MMULT($BL123:$BO123,'1-Konfiguration'!G$23:G$26)</f>
        <v>#VALUE!</v>
      </c>
      <c r="CS123" s="128" t="e">
        <f>MMULT($BH123:$BK123,'1-Konfiguration'!H$23:H$26)+MMULT($BL123:$BO123,'1-Konfiguration'!H$23:H$26)</f>
        <v>#VALUE!</v>
      </c>
      <c r="CT123" s="128" t="e">
        <f>MMULT($BH123:$BK123,'1-Konfiguration'!I$23:I$26)+MMULT($BL123:$BO123,'1-Konfiguration'!I$23:I$26)</f>
        <v>#VALUE!</v>
      </c>
      <c r="CU123" s="128" t="e">
        <f>MMULT($BH123:$BK123,'1-Konfiguration'!J$23:J$26)+MMULT($BL123:$BO123,'1-Konfiguration'!J$23:J$26)</f>
        <v>#VALUE!</v>
      </c>
      <c r="CV123" s="128" t="e">
        <f>MMULT($BH123:$BK123,'1-Konfiguration'!K$23:K$26)+MMULT($BL123:$BO123,'1-Konfiguration'!K$23:K$26)</f>
        <v>#VALUE!</v>
      </c>
      <c r="CX123" s="106"/>
      <c r="CY123" s="106"/>
      <c r="CZ123" s="106"/>
      <c r="DA123" s="106"/>
      <c r="DB123" s="106"/>
      <c r="DC123" s="106"/>
      <c r="DD123" s="106"/>
      <c r="DE123" s="106"/>
      <c r="DF123" s="117" t="e">
        <f>IF(CF123&gt;'5-Colouring_uMap'!B$15,'5-Colouring_uMap'!C$15,IF(CF123&gt;'5-Colouring_uMap'!B$14,'5-Colouring_uMap'!C$14,IF(CF123&gt;'5-Colouring_uMap'!B$13,'5-Colouring_uMap'!C$13,IF(CF123&gt;'5-Colouring_uMap'!B$12,'5-Colouring_uMap'!C$12,IF(CF123&gt;'5-Colouring_uMap'!B$11,'5-Colouring_uMap'!C$11,IF(CF123&gt;'5-Colouring_uMap'!B$10,'5-Colouring_uMap'!C$10,IF(CF123&gt;'5-Colouring_uMap'!B$9,'5-Colouring_uMap'!C$9,IF(CF123&gt;'5-Colouring_uMap'!B$8,'5-Colouring_uMap'!C$8,IF(CF123&gt;'5-Colouring_uMap'!B$7,'5-Colouring_uMap'!C$7)))))))))</f>
        <v>#VALUE!</v>
      </c>
      <c r="DG123" s="117" t="e">
        <f>IF(CG123&gt;'5-Colouring_uMap'!E$15,'5-Colouring_uMap'!F$15,IF(CG123&gt;'5-Colouring_uMap'!E$14,'5-Colouring_uMap'!F$14,IF(CG123&gt;'5-Colouring_uMap'!E$13,'5-Colouring_uMap'!F$13,IF(CG123&gt;'5-Colouring_uMap'!E$12,'5-Colouring_uMap'!F$12,IF(CG123&gt;'5-Colouring_uMap'!E$11,'5-Colouring_uMap'!F$11,IF(CG123&gt;'5-Colouring_uMap'!E$10,'5-Colouring_uMap'!F$10,IF(CG123&gt;'5-Colouring_uMap'!E$9,'5-Colouring_uMap'!F$9,IF(CG123&gt;'5-Colouring_uMap'!E$8,'5-Colouring_uMap'!F$8,IF(CG123&gt;'5-Colouring_uMap'!E$7,'5-Colouring_uMap'!F$7)))))))))</f>
        <v>#VALUE!</v>
      </c>
      <c r="DH123" s="117" t="e">
        <f>IF(CH123&gt;'5-Colouring_uMap'!H$15,'5-Colouring_uMap'!I$15,IF(CH123&gt;'5-Colouring_uMap'!H$14,'5-Colouring_uMap'!I$14,IF(CH123&gt;'5-Colouring_uMap'!H$13,'5-Colouring_uMap'!I$13,IF(CH123&gt;'5-Colouring_uMap'!H$12,'5-Colouring_uMap'!I$12,IF(CH123&gt;'5-Colouring_uMap'!H$11,'5-Colouring_uMap'!I$11,IF(CH123&gt;'5-Colouring_uMap'!H$10,'5-Colouring_uMap'!I$10,IF(CH123&gt;'5-Colouring_uMap'!H$9,'5-Colouring_uMap'!I$9,IF(CH123&gt;'5-Colouring_uMap'!H$8,'5-Colouring_uMap'!I$8,IF(CH123&gt;'5-Colouring_uMap'!H$7,'5-Colouring_uMap'!I$7)))))))))</f>
        <v>#VALUE!</v>
      </c>
      <c r="DI123" s="117" t="e">
        <f>IF(CI123&gt;'5-Colouring_uMap'!K$15,'5-Colouring_uMap'!L$15,IF(CI123&gt;'5-Colouring_uMap'!K$14,'5-Colouring_uMap'!L$14,IF(CI123&gt;'5-Colouring_uMap'!K$13,'5-Colouring_uMap'!L$13,IF(CI123&gt;'5-Colouring_uMap'!K$12,'5-Colouring_uMap'!L$12,IF(CI123&gt;'5-Colouring_uMap'!K$11,'5-Colouring_uMap'!L$11,IF(CI123&gt;'5-Colouring_uMap'!K$10,'5-Colouring_uMap'!L$10,IF(CI123&gt;'5-Colouring_uMap'!K$9,'5-Colouring_uMap'!L$9,IF(CI123&gt;'5-Colouring_uMap'!K$8,'5-Colouring_uMap'!L$8,IF(CI123&gt;'5-Colouring_uMap'!K$7,'5-Colouring_uMap'!L$7)))))))))</f>
        <v>#VALUE!</v>
      </c>
      <c r="DJ123" s="117" t="e">
        <f>IF(CJ123&gt;'5-Colouring_uMap'!N$15,'5-Colouring_uMap'!O$15,IF(CJ123&gt;'5-Colouring_uMap'!N$14,'5-Colouring_uMap'!O$14,IF(CJ123&gt;'5-Colouring_uMap'!N$13,'5-Colouring_uMap'!O$13,IF(CJ123&gt;'5-Colouring_uMap'!N$12,'5-Colouring_uMap'!O$12,IF(CJ123&gt;'5-Colouring_uMap'!N$11,'5-Colouring_uMap'!O$11,IF(CJ123&gt;'5-Colouring_uMap'!N$10,'5-Colouring_uMap'!O$10,IF(CJ123&gt;'5-Colouring_uMap'!N$9,'5-Colouring_uMap'!O$9,IF(CJ123&gt;'5-Colouring_uMap'!N$8,'5-Colouring_uMap'!O$8,IF(CJ123&gt;'5-Colouring_uMap'!N$7,'5-Colouring_uMap'!O$7)))))))))</f>
        <v>#VALUE!</v>
      </c>
      <c r="DK123" s="117" t="e">
        <f>IF(CK123&gt;'5-Colouring_uMap'!Q$15,'5-Colouring_uMap'!R$15,IF(CK123&gt;'5-Colouring_uMap'!Q$14,'5-Colouring_uMap'!R$14,IF(CK123&gt;'5-Colouring_uMap'!Q$13,'5-Colouring_uMap'!R$13,IF(CK123&gt;'5-Colouring_uMap'!Q$12,'5-Colouring_uMap'!R$12,IF(CK123&gt;'5-Colouring_uMap'!Q$11,'5-Colouring_uMap'!R$11,IF(CK123&gt;'5-Colouring_uMap'!Q$10,'5-Colouring_uMap'!R$10,IF(CK123&gt;'5-Colouring_uMap'!Q$9,'5-Colouring_uMap'!R$9,IF(CK123&gt;'5-Colouring_uMap'!Q$8,'5-Colouring_uMap'!R$8,IF(CK123&gt;'5-Colouring_uMap'!Q$7,'5-Colouring_uMap'!R$7)))))))))</f>
        <v>#VALUE!</v>
      </c>
      <c r="DL123" s="117" t="e">
        <f>IF(CL123&gt;'5-Colouring_uMap'!T$15,'5-Colouring_uMap'!U$15,IF(CL123&gt;'5-Colouring_uMap'!T$14,'5-Colouring_uMap'!U$14,IF(CL123&gt;'5-Colouring_uMap'!T$13,'5-Colouring_uMap'!U$13,IF(CL123&gt;'5-Colouring_uMap'!T$12,'5-Colouring_uMap'!U$12,IF(CL123&gt;'5-Colouring_uMap'!T$11,'5-Colouring_uMap'!U$11,IF(CL123&gt;'5-Colouring_uMap'!T$10,'5-Colouring_uMap'!U$10,IF(CL123&gt;'5-Colouring_uMap'!T$9,'5-Colouring_uMap'!U$9,IF(CL123&gt;'5-Colouring_uMap'!T$8,'5-Colouring_uMap'!U$8,IF(CL123&gt;'5-Colouring_uMap'!T$7,'5-Colouring_uMap'!U$7)))))))))</f>
        <v>#VALUE!</v>
      </c>
      <c r="DM123" s="117" t="e">
        <f>IF(CM123&gt;'5-Colouring_uMap'!W$15,'5-Colouring_uMap'!X$15,IF(CM123&gt;'5-Colouring_uMap'!W$14,'5-Colouring_uMap'!X$14,IF(CM123&gt;'5-Colouring_uMap'!W$13,'5-Colouring_uMap'!X$13,IF(CM123&gt;'5-Colouring_uMap'!W$12,'5-Colouring_uMap'!X$12,IF(CM123&gt;'5-Colouring_uMap'!W$11,'5-Colouring_uMap'!X$11,IF(CM123&gt;'5-Colouring_uMap'!W$10,'5-Colouring_uMap'!X$10,IF(CM123&gt;'5-Colouring_uMap'!W$9,'5-Colouring_uMap'!X$9,IF(CM123&gt;'5-Colouring_uMap'!W$8,'5-Colouring_uMap'!X$8,IF(CM123&gt;'5-Colouring_uMap'!W$7,'5-Colouring_uMap'!X$7)))))))))</f>
        <v>#VALUE!</v>
      </c>
      <c r="DN123" s="117">
        <v>10</v>
      </c>
      <c r="DO123" s="159" t="s">
        <v>2093</v>
      </c>
      <c r="DP123" s="106" t="e">
        <f t="shared" si="139"/>
        <v>#VALUE!</v>
      </c>
      <c r="DQ123" s="106" t="e">
        <f t="shared" si="140"/>
        <v>#VALUE!</v>
      </c>
      <c r="DR123" s="106" t="e">
        <f t="shared" si="141"/>
        <v>#VALUE!</v>
      </c>
      <c r="DS123" s="106" t="e">
        <f t="shared" si="142"/>
        <v>#VALUE!</v>
      </c>
      <c r="DT123" s="106" t="e">
        <f t="shared" si="143"/>
        <v>#VALUE!</v>
      </c>
      <c r="DU123" s="106" t="e">
        <f t="shared" si="144"/>
        <v>#VALUE!</v>
      </c>
      <c r="DV123" s="106" t="e">
        <f t="shared" si="145"/>
        <v>#VALUE!</v>
      </c>
      <c r="DW123" s="106" t="e">
        <f t="shared" si="146"/>
        <v>#VALUE!</v>
      </c>
      <c r="DX123" t="s">
        <v>2080</v>
      </c>
      <c r="DY123">
        <v>2018</v>
      </c>
      <c r="DZ123">
        <v>6417</v>
      </c>
      <c r="EA123">
        <v>6830</v>
      </c>
      <c r="EB123" t="s">
        <v>275</v>
      </c>
      <c r="EC123">
        <v>6</v>
      </c>
      <c r="ED123" t="s">
        <v>99</v>
      </c>
      <c r="EE123" t="s">
        <v>100</v>
      </c>
      <c r="EF123">
        <v>6</v>
      </c>
      <c r="EH123">
        <v>2</v>
      </c>
      <c r="EI123" t="s">
        <v>270</v>
      </c>
      <c r="EJ123" t="s">
        <v>276</v>
      </c>
      <c r="EK123" t="s">
        <v>159</v>
      </c>
      <c r="EL123" t="s">
        <v>272</v>
      </c>
      <c r="EM123" t="s">
        <v>271</v>
      </c>
      <c r="EN123" t="s">
        <v>160</v>
      </c>
      <c r="EO123">
        <v>6</v>
      </c>
      <c r="EP123">
        <v>337</v>
      </c>
      <c r="EQ123">
        <v>91120</v>
      </c>
      <c r="ER123">
        <v>45024</v>
      </c>
      <c r="ES123">
        <v>46097</v>
      </c>
      <c r="ET123">
        <v>11621</v>
      </c>
      <c r="EU123">
        <v>5696</v>
      </c>
      <c r="EV123">
        <v>5925</v>
      </c>
      <c r="EW123">
        <v>12.8</v>
      </c>
      <c r="EX123">
        <v>0.96</v>
      </c>
      <c r="EY123">
        <v>0.73</v>
      </c>
      <c r="EZ123">
        <v>1.07</v>
      </c>
      <c r="FA123">
        <v>5122</v>
      </c>
      <c r="FB123">
        <v>11.5</v>
      </c>
      <c r="FC123">
        <v>1146</v>
      </c>
      <c r="FD123">
        <v>24.1</v>
      </c>
      <c r="FI123" t="s">
        <v>108</v>
      </c>
      <c r="FJ123" t="s">
        <v>108</v>
      </c>
      <c r="FT123">
        <v>468117</v>
      </c>
      <c r="FU123">
        <v>5487227</v>
      </c>
      <c r="FZ123">
        <v>98844</v>
      </c>
      <c r="GA123">
        <v>49178</v>
      </c>
      <c r="GB123">
        <v>49666</v>
      </c>
      <c r="GC123">
        <v>15.8</v>
      </c>
      <c r="GD123">
        <v>15.7</v>
      </c>
      <c r="GE123">
        <v>16</v>
      </c>
      <c r="GF123">
        <v>49.536810260000003</v>
      </c>
      <c r="GG123">
        <v>8.5593418700000008</v>
      </c>
      <c r="GH123">
        <v>4295</v>
      </c>
      <c r="GI123">
        <v>4215</v>
      </c>
      <c r="GJ123">
        <v>9.5</v>
      </c>
      <c r="GK123">
        <v>9.1</v>
      </c>
      <c r="GL123">
        <v>9.5</v>
      </c>
      <c r="GM123">
        <v>13.1</v>
      </c>
      <c r="GP123">
        <v>8.6999999999999993</v>
      </c>
      <c r="GQ123">
        <v>8.5</v>
      </c>
      <c r="GR123">
        <v>49978</v>
      </c>
      <c r="GS123">
        <v>51128</v>
      </c>
      <c r="GT123">
        <v>0.7</v>
      </c>
      <c r="GU123">
        <v>0.77</v>
      </c>
      <c r="GV123">
        <v>0.94</v>
      </c>
      <c r="GW123">
        <v>1.02</v>
      </c>
      <c r="GX123">
        <v>1.08</v>
      </c>
      <c r="GY123">
        <v>1.05</v>
      </c>
      <c r="GZ123">
        <v>0.79</v>
      </c>
      <c r="HA123">
        <v>0.83</v>
      </c>
      <c r="HN123">
        <v>270</v>
      </c>
      <c r="HO123" t="s">
        <v>277</v>
      </c>
      <c r="HP123">
        <v>1.9350000000000001</v>
      </c>
      <c r="HQ123" t="s">
        <v>162</v>
      </c>
      <c r="HR123" t="s">
        <v>111</v>
      </c>
    </row>
    <row r="124" spans="2:226" ht="14.25" hidden="1" customHeight="1" x14ac:dyDescent="0.3">
      <c r="B124" s="147">
        <f t="shared" si="104"/>
        <v>6837</v>
      </c>
      <c r="C124" s="147" t="str">
        <f t="shared" si="105"/>
        <v>A6</v>
      </c>
      <c r="D124" s="148">
        <f t="shared" si="106"/>
        <v>280</v>
      </c>
      <c r="E124" s="149">
        <f>VLOOKUP($EA124,'4-DZ-Nr.-Mapping'!$A:$J,E$4,FALSE)</f>
        <v>0</v>
      </c>
      <c r="F124" s="149">
        <f>VLOOKUP($EA124,'4-DZ-Nr.-Mapping'!$A:$J,F$4,FALSE)</f>
        <v>0</v>
      </c>
      <c r="G124" s="150" t="str">
        <f t="shared" si="107"/>
        <v>O - Heilbronn</v>
      </c>
      <c r="H124" s="147" t="str">
        <f t="shared" si="108"/>
        <v>W - Kaiserslautern</v>
      </c>
      <c r="I124" s="150" t="str">
        <f>VLOOKUP($EA124,'4-DZ-Nr.-Mapping'!$A:$N,I$4,FALSE)</f>
        <v>keine Daten</v>
      </c>
      <c r="J124" s="150" t="str">
        <f>VLOOKUP($EA124,'4-DZ-Nr.-Mapping'!$A:$N,J$4,FALSE)</f>
        <v xml:space="preserve"> </v>
      </c>
      <c r="K124" s="150" t="str">
        <f>VLOOKUP($EA124,'4-DZ-Nr.-Mapping'!$A:$N,K$4,FALSE)</f>
        <v xml:space="preserve"> </v>
      </c>
      <c r="L124" s="150" t="str">
        <f>VLOOKUP($EA124,'4-DZ-Nr.-Mapping'!$A:$N,L$4,FALSE)</f>
        <v xml:space="preserve"> </v>
      </c>
      <c r="M124" s="150" t="str">
        <f>VLOOKUP($EA124,'4-DZ-Nr.-Mapping'!$A:$N,M$4,FALSE)</f>
        <v xml:space="preserve"> </v>
      </c>
      <c r="N124" s="150" t="str">
        <f t="shared" si="109"/>
        <v>8+1</v>
      </c>
      <c r="O124" s="147"/>
      <c r="P124" s="203" t="str">
        <f t="shared" si="110"/>
        <v>-</v>
      </c>
      <c r="Q124" s="126" t="str">
        <f t="shared" si="169"/>
        <v>-</v>
      </c>
      <c r="R124" s="190" t="e">
        <f t="shared" si="147"/>
        <v>#DIV/0!</v>
      </c>
      <c r="S124" s="190" t="e">
        <f t="shared" si="161"/>
        <v>#VALUE!</v>
      </c>
      <c r="T124" s="190" t="e">
        <f t="shared" si="162"/>
        <v>#VALUE!</v>
      </c>
      <c r="U124" s="153" t="e">
        <f t="shared" si="163"/>
        <v>#VALUE!</v>
      </c>
      <c r="V124" s="190" t="e">
        <f t="shared" si="113"/>
        <v>#VALUE!</v>
      </c>
      <c r="W124" s="152" t="e">
        <f t="shared" si="111"/>
        <v>#DIV/0!</v>
      </c>
      <c r="X124" s="153">
        <f t="shared" si="170"/>
        <v>0</v>
      </c>
      <c r="Y124" s="190" t="e">
        <f t="shared" si="114"/>
        <v>#DIV/0!</v>
      </c>
      <c r="Z124" s="190" t="e">
        <f t="shared" si="164"/>
        <v>#DIV/0!</v>
      </c>
      <c r="AA124" s="190" t="e">
        <f t="shared" si="165"/>
        <v>#DIV/0!</v>
      </c>
      <c r="AB124" s="153" t="e">
        <f t="shared" si="166"/>
        <v>#DIV/0!</v>
      </c>
      <c r="AC124" s="153" t="e">
        <f t="shared" si="148"/>
        <v>#DIV/0!</v>
      </c>
      <c r="AD124" s="154"/>
      <c r="AE124" s="106" t="e">
        <f t="shared" si="112"/>
        <v>#N/A</v>
      </c>
      <c r="AF124" s="150" t="str">
        <f t="shared" si="149"/>
        <v>-</v>
      </c>
      <c r="AG124" s="150" t="str">
        <f t="shared" si="115"/>
        <v>A6</v>
      </c>
      <c r="AH124" s="150">
        <f t="shared" si="150"/>
        <v>6837</v>
      </c>
      <c r="AI124" s="150" t="str">
        <f t="shared" si="151"/>
        <v xml:space="preserve"> </v>
      </c>
      <c r="AJ124" s="134" t="str">
        <f t="shared" si="116"/>
        <v xml:space="preserve"> </v>
      </c>
      <c r="AK124" s="154"/>
      <c r="AL124" s="153" t="str">
        <f t="shared" si="173"/>
        <v>-</v>
      </c>
      <c r="AM124" s="153" t="e">
        <f t="shared" si="173"/>
        <v>#DIV/0!</v>
      </c>
      <c r="AN124" s="153" t="e">
        <f t="shared" si="173"/>
        <v>#VALUE!</v>
      </c>
      <c r="AO124" s="153" t="e">
        <f t="shared" si="173"/>
        <v>#VALUE!</v>
      </c>
      <c r="AP124" s="153" t="e">
        <f t="shared" si="173"/>
        <v>#VALUE!</v>
      </c>
      <c r="AQ124" s="153" t="e">
        <f t="shared" si="173"/>
        <v>#VALUE!</v>
      </c>
      <c r="AR124" s="153" t="e">
        <f t="shared" si="174"/>
        <v>#N/A</v>
      </c>
      <c r="AS124" s="153" t="e">
        <f t="shared" si="174"/>
        <v>#N/A</v>
      </c>
      <c r="AT124" s="153" t="e">
        <f t="shared" si="174"/>
        <v>#N/A</v>
      </c>
      <c r="AU124" s="153" t="e">
        <f t="shared" si="174"/>
        <v>#N/A</v>
      </c>
      <c r="AV124" s="153" t="e">
        <f t="shared" si="174"/>
        <v>#N/A</v>
      </c>
      <c r="AW124" s="153" t="e">
        <f t="shared" si="174"/>
        <v>#N/A</v>
      </c>
      <c r="AX124" s="154"/>
      <c r="AY124" s="153" t="e">
        <f t="shared" si="117"/>
        <v>#DIV/0!</v>
      </c>
      <c r="AZ124" s="153" t="e">
        <f t="shared" si="118"/>
        <v>#VALUE!</v>
      </c>
      <c r="BA124" s="153" t="e">
        <f t="shared" si="119"/>
        <v>#VALUE!</v>
      </c>
      <c r="BB124" s="153" t="e">
        <f t="shared" si="120"/>
        <v>#VALUE!</v>
      </c>
      <c r="BC124" s="153" t="e">
        <f t="shared" si="121"/>
        <v>#N/A</v>
      </c>
      <c r="BD124" s="153" t="e">
        <f t="shared" si="122"/>
        <v>#N/A</v>
      </c>
      <c r="BE124" s="153" t="e">
        <f t="shared" si="123"/>
        <v>#N/A</v>
      </c>
      <c r="BF124" s="153" t="e">
        <f t="shared" si="124"/>
        <v>#N/A</v>
      </c>
      <c r="BG124" s="154"/>
      <c r="BH124" s="158" t="e">
        <f>VLOOKUP(BH$6,'1-Konfiguration'!$C$14:$D$17,2,FALSE)*AY124 / 100 / 1000</f>
        <v>#DIV/0!</v>
      </c>
      <c r="BI124" s="158" t="e">
        <f>VLOOKUP(BI$6,'1-Konfiguration'!$C$14:$D$17,2,FALSE)*AZ124 / 100 / 1000</f>
        <v>#VALUE!</v>
      </c>
      <c r="BJ124" s="158" t="e">
        <f>VLOOKUP(BJ$6,'1-Konfiguration'!$C$14:$D$17,2,FALSE)*BA124 / 100 / 1000</f>
        <v>#VALUE!</v>
      </c>
      <c r="BK124" s="158" t="e">
        <f>VLOOKUP(BK$6,'1-Konfiguration'!$C$14:$D$17,2,FALSE)*BB124 / 100 / 1000</f>
        <v>#VALUE!</v>
      </c>
      <c r="BL124" s="158" t="e">
        <f>VLOOKUP(BL$6,'1-Konfiguration'!$C$14:$D$17,2,FALSE)*BC124 / 100 / 1000</f>
        <v>#N/A</v>
      </c>
      <c r="BM124" s="158" t="e">
        <f>VLOOKUP(BM$6,'1-Konfiguration'!$C$14:$D$17,2,FALSE)*BD124 / 100 / 1000</f>
        <v>#N/A</v>
      </c>
      <c r="BN124" s="158" t="e">
        <f>VLOOKUP(BN$6,'1-Konfiguration'!$C$14:$D$17,2,FALSE)*BE124 / 100 / 1000</f>
        <v>#N/A</v>
      </c>
      <c r="BO124" s="158" t="e">
        <f>VLOOKUP(BO$6,'1-Konfiguration'!$C$14:$D$17,2,FALSE)*BF124 / 100 / 1000</f>
        <v>#N/A</v>
      </c>
      <c r="BP124" s="158"/>
      <c r="BQ124" s="214" t="e">
        <f t="shared" si="125"/>
        <v>#DIV/0!</v>
      </c>
      <c r="BR124" s="214" t="e">
        <f t="shared" si="126"/>
        <v>#VALUE!</v>
      </c>
      <c r="BS124" s="214" t="e">
        <f t="shared" si="127"/>
        <v>#VALUE!</v>
      </c>
      <c r="BT124" s="215" t="e">
        <f t="shared" si="128"/>
        <v>#VALUE!</v>
      </c>
      <c r="BU124" s="216" t="e">
        <f>BQ124*VLOOKUP(BU$6,'1-Konfiguration'!$C$23:$K$26,5,FALSE)</f>
        <v>#DIV/0!</v>
      </c>
      <c r="BV124" s="216" t="e">
        <f>BR124*VLOOKUP(BV$6,'1-Konfiguration'!$C$23:$K$26,5,FALSE)</f>
        <v>#VALUE!</v>
      </c>
      <c r="BW124" s="216" t="e">
        <f>BS124*VLOOKUP(BW$6,'1-Konfiguration'!$C$23:$K$26,5,FALSE)</f>
        <v>#VALUE!</v>
      </c>
      <c r="BX124" s="216" t="e">
        <f>BT124*VLOOKUP(BX$6,'1-Konfiguration'!$C$23:$K$26,5,FALSE)</f>
        <v>#VALUE!</v>
      </c>
      <c r="BY124" s="216" t="e">
        <f t="shared" si="129"/>
        <v>#DIV/0!</v>
      </c>
      <c r="BZ124" s="216" t="e">
        <f>BQ124*VLOOKUP(BZ$6,'1-Konfiguration'!$C$23:$K$26,9,FALSE)</f>
        <v>#DIV/0!</v>
      </c>
      <c r="CA124" s="216" t="e">
        <f>BR124*VLOOKUP(CA$6,'1-Konfiguration'!$C$23:$K$26,9,FALSE)</f>
        <v>#VALUE!</v>
      </c>
      <c r="CB124" s="216" t="e">
        <f>BS124*VLOOKUP(CB$6,'1-Konfiguration'!$C$23:$K$26,9,FALSE)</f>
        <v>#VALUE!</v>
      </c>
      <c r="CC124" s="216" t="e">
        <f>BT124*VLOOKUP(CC$6,'1-Konfiguration'!$C$23:$K$26,9,FALSE)</f>
        <v>#VALUE!</v>
      </c>
      <c r="CD124" s="216" t="e">
        <f t="shared" si="130"/>
        <v>#DIV/0!</v>
      </c>
      <c r="CE124" s="155"/>
      <c r="CF124" s="158" t="e">
        <f t="shared" si="131"/>
        <v>#DIV/0!</v>
      </c>
      <c r="CG124" s="158" t="e">
        <f t="shared" si="132"/>
        <v>#DIV/0!</v>
      </c>
      <c r="CH124" s="158" t="e">
        <f t="shared" si="133"/>
        <v>#DIV/0!</v>
      </c>
      <c r="CI124" s="158" t="e">
        <f t="shared" si="134"/>
        <v>#DIV/0!</v>
      </c>
      <c r="CJ124" s="158" t="e">
        <f t="shared" si="135"/>
        <v>#DIV/0!</v>
      </c>
      <c r="CK124" s="158" t="e">
        <f t="shared" si="136"/>
        <v>#DIV/0!</v>
      </c>
      <c r="CL124" s="158" t="e">
        <f t="shared" si="137"/>
        <v>#DIV/0!</v>
      </c>
      <c r="CM124" s="158" t="e">
        <f t="shared" si="138"/>
        <v>#DIV/0!</v>
      </c>
      <c r="CN124" s="155"/>
      <c r="CO124" s="128" t="e">
        <f>MMULT($BH124:$BK124,'1-Konfiguration'!D$23:D$26)+MMULT($BL124:$BO124,'1-Konfiguration'!D$23:D$26)</f>
        <v>#DIV/0!</v>
      </c>
      <c r="CP124" s="128" t="e">
        <f>MMULT($BH124:$BK124,'1-Konfiguration'!E$23:E$26)+MMULT($BL124:$BO124,'1-Konfiguration'!E$23:E$26)</f>
        <v>#DIV/0!</v>
      </c>
      <c r="CQ124" s="128" t="e">
        <f>MMULT($BH124:$BK124,'1-Konfiguration'!F$23:F$26)+MMULT($BL124:$BO124,'1-Konfiguration'!F$23:F$26)</f>
        <v>#DIV/0!</v>
      </c>
      <c r="CR124" s="128" t="e">
        <f>MMULT($BH124:$BK124,'1-Konfiguration'!G$23:G$26)+MMULT($BL124:$BO124,'1-Konfiguration'!G$23:G$26)</f>
        <v>#DIV/0!</v>
      </c>
      <c r="CS124" s="128" t="e">
        <f>MMULT($BH124:$BK124,'1-Konfiguration'!H$23:H$26)+MMULT($BL124:$BO124,'1-Konfiguration'!H$23:H$26)</f>
        <v>#DIV/0!</v>
      </c>
      <c r="CT124" s="128" t="e">
        <f>MMULT($BH124:$BK124,'1-Konfiguration'!I$23:I$26)+MMULT($BL124:$BO124,'1-Konfiguration'!I$23:I$26)</f>
        <v>#DIV/0!</v>
      </c>
      <c r="CU124" s="128" t="e">
        <f>MMULT($BH124:$BK124,'1-Konfiguration'!J$23:J$26)+MMULT($BL124:$BO124,'1-Konfiguration'!J$23:J$26)</f>
        <v>#DIV/0!</v>
      </c>
      <c r="CV124" s="128" t="e">
        <f>MMULT($BH124:$BK124,'1-Konfiguration'!K$23:K$26)+MMULT($BL124:$BO124,'1-Konfiguration'!K$23:K$26)</f>
        <v>#DIV/0!</v>
      </c>
      <c r="CW124" s="147"/>
      <c r="CX124" s="150"/>
      <c r="CY124" s="150"/>
      <c r="CZ124" s="150"/>
      <c r="DA124" s="150"/>
      <c r="DB124" s="150"/>
      <c r="DC124" s="150"/>
      <c r="DD124" s="150"/>
      <c r="DE124" s="150"/>
      <c r="DF124" s="117" t="e">
        <f>IF(CF124&gt;'5-Colouring_uMap'!B$15,'5-Colouring_uMap'!C$15,IF(CF124&gt;'5-Colouring_uMap'!B$14,'5-Colouring_uMap'!C$14,IF(CF124&gt;'5-Colouring_uMap'!B$13,'5-Colouring_uMap'!C$13,IF(CF124&gt;'5-Colouring_uMap'!B$12,'5-Colouring_uMap'!C$12,IF(CF124&gt;'5-Colouring_uMap'!B$11,'5-Colouring_uMap'!C$11,IF(CF124&gt;'5-Colouring_uMap'!B$10,'5-Colouring_uMap'!C$10,IF(CF124&gt;'5-Colouring_uMap'!B$9,'5-Colouring_uMap'!C$9,IF(CF124&gt;'5-Colouring_uMap'!B$8,'5-Colouring_uMap'!C$8,IF(CF124&gt;'5-Colouring_uMap'!B$7,'5-Colouring_uMap'!C$7)))))))))</f>
        <v>#DIV/0!</v>
      </c>
      <c r="DG124" s="117" t="e">
        <f>IF(CG124&gt;'5-Colouring_uMap'!E$15,'5-Colouring_uMap'!F$15,IF(CG124&gt;'5-Colouring_uMap'!E$14,'5-Colouring_uMap'!F$14,IF(CG124&gt;'5-Colouring_uMap'!E$13,'5-Colouring_uMap'!F$13,IF(CG124&gt;'5-Colouring_uMap'!E$12,'5-Colouring_uMap'!F$12,IF(CG124&gt;'5-Colouring_uMap'!E$11,'5-Colouring_uMap'!F$11,IF(CG124&gt;'5-Colouring_uMap'!E$10,'5-Colouring_uMap'!F$10,IF(CG124&gt;'5-Colouring_uMap'!E$9,'5-Colouring_uMap'!F$9,IF(CG124&gt;'5-Colouring_uMap'!E$8,'5-Colouring_uMap'!F$8,IF(CG124&gt;'5-Colouring_uMap'!E$7,'5-Colouring_uMap'!F$7)))))))))</f>
        <v>#DIV/0!</v>
      </c>
      <c r="DH124" s="117" t="e">
        <f>IF(CH124&gt;'5-Colouring_uMap'!H$15,'5-Colouring_uMap'!I$15,IF(CH124&gt;'5-Colouring_uMap'!H$14,'5-Colouring_uMap'!I$14,IF(CH124&gt;'5-Colouring_uMap'!H$13,'5-Colouring_uMap'!I$13,IF(CH124&gt;'5-Colouring_uMap'!H$12,'5-Colouring_uMap'!I$12,IF(CH124&gt;'5-Colouring_uMap'!H$11,'5-Colouring_uMap'!I$11,IF(CH124&gt;'5-Colouring_uMap'!H$10,'5-Colouring_uMap'!I$10,IF(CH124&gt;'5-Colouring_uMap'!H$9,'5-Colouring_uMap'!I$9,IF(CH124&gt;'5-Colouring_uMap'!H$8,'5-Colouring_uMap'!I$8,IF(CH124&gt;'5-Colouring_uMap'!H$7,'5-Colouring_uMap'!I$7)))))))))</f>
        <v>#DIV/0!</v>
      </c>
      <c r="DI124" s="117" t="e">
        <f>IF(CI124&gt;'5-Colouring_uMap'!K$15,'5-Colouring_uMap'!L$15,IF(CI124&gt;'5-Colouring_uMap'!K$14,'5-Colouring_uMap'!L$14,IF(CI124&gt;'5-Colouring_uMap'!K$13,'5-Colouring_uMap'!L$13,IF(CI124&gt;'5-Colouring_uMap'!K$12,'5-Colouring_uMap'!L$12,IF(CI124&gt;'5-Colouring_uMap'!K$11,'5-Colouring_uMap'!L$11,IF(CI124&gt;'5-Colouring_uMap'!K$10,'5-Colouring_uMap'!L$10,IF(CI124&gt;'5-Colouring_uMap'!K$9,'5-Colouring_uMap'!L$9,IF(CI124&gt;'5-Colouring_uMap'!K$8,'5-Colouring_uMap'!L$8,IF(CI124&gt;'5-Colouring_uMap'!K$7,'5-Colouring_uMap'!L$7)))))))))</f>
        <v>#DIV/0!</v>
      </c>
      <c r="DJ124" s="117" t="e">
        <f>IF(CJ124&gt;'5-Colouring_uMap'!N$15,'5-Colouring_uMap'!O$15,IF(CJ124&gt;'5-Colouring_uMap'!N$14,'5-Colouring_uMap'!O$14,IF(CJ124&gt;'5-Colouring_uMap'!N$13,'5-Colouring_uMap'!O$13,IF(CJ124&gt;'5-Colouring_uMap'!N$12,'5-Colouring_uMap'!O$12,IF(CJ124&gt;'5-Colouring_uMap'!N$11,'5-Colouring_uMap'!O$11,IF(CJ124&gt;'5-Colouring_uMap'!N$10,'5-Colouring_uMap'!O$10,IF(CJ124&gt;'5-Colouring_uMap'!N$9,'5-Colouring_uMap'!O$9,IF(CJ124&gt;'5-Colouring_uMap'!N$8,'5-Colouring_uMap'!O$8,IF(CJ124&gt;'5-Colouring_uMap'!N$7,'5-Colouring_uMap'!O$7)))))))))</f>
        <v>#DIV/0!</v>
      </c>
      <c r="DK124" s="117" t="e">
        <f>IF(CK124&gt;'5-Colouring_uMap'!Q$15,'5-Colouring_uMap'!R$15,IF(CK124&gt;'5-Colouring_uMap'!Q$14,'5-Colouring_uMap'!R$14,IF(CK124&gt;'5-Colouring_uMap'!Q$13,'5-Colouring_uMap'!R$13,IF(CK124&gt;'5-Colouring_uMap'!Q$12,'5-Colouring_uMap'!R$12,IF(CK124&gt;'5-Colouring_uMap'!Q$11,'5-Colouring_uMap'!R$11,IF(CK124&gt;'5-Colouring_uMap'!Q$10,'5-Colouring_uMap'!R$10,IF(CK124&gt;'5-Colouring_uMap'!Q$9,'5-Colouring_uMap'!R$9,IF(CK124&gt;'5-Colouring_uMap'!Q$8,'5-Colouring_uMap'!R$8,IF(CK124&gt;'5-Colouring_uMap'!Q$7,'5-Colouring_uMap'!R$7)))))))))</f>
        <v>#DIV/0!</v>
      </c>
      <c r="DL124" s="117" t="e">
        <f>IF(CL124&gt;'5-Colouring_uMap'!T$15,'5-Colouring_uMap'!U$15,IF(CL124&gt;'5-Colouring_uMap'!T$14,'5-Colouring_uMap'!U$14,IF(CL124&gt;'5-Colouring_uMap'!T$13,'5-Colouring_uMap'!U$13,IF(CL124&gt;'5-Colouring_uMap'!T$12,'5-Colouring_uMap'!U$12,IF(CL124&gt;'5-Colouring_uMap'!T$11,'5-Colouring_uMap'!U$11,IF(CL124&gt;'5-Colouring_uMap'!T$10,'5-Colouring_uMap'!U$10,IF(CL124&gt;'5-Colouring_uMap'!T$9,'5-Colouring_uMap'!U$9,IF(CL124&gt;'5-Colouring_uMap'!T$8,'5-Colouring_uMap'!U$8,IF(CL124&gt;'5-Colouring_uMap'!T$7,'5-Colouring_uMap'!U$7)))))))))</f>
        <v>#DIV/0!</v>
      </c>
      <c r="DM124" s="117" t="e">
        <f>IF(CM124&gt;'5-Colouring_uMap'!W$15,'5-Colouring_uMap'!X$15,IF(CM124&gt;'5-Colouring_uMap'!W$14,'5-Colouring_uMap'!X$14,IF(CM124&gt;'5-Colouring_uMap'!W$13,'5-Colouring_uMap'!X$13,IF(CM124&gt;'5-Colouring_uMap'!W$12,'5-Colouring_uMap'!X$12,IF(CM124&gt;'5-Colouring_uMap'!W$11,'5-Colouring_uMap'!X$11,IF(CM124&gt;'5-Colouring_uMap'!W$10,'5-Colouring_uMap'!X$10,IF(CM124&gt;'5-Colouring_uMap'!W$9,'5-Colouring_uMap'!X$9,IF(CM124&gt;'5-Colouring_uMap'!W$8,'5-Colouring_uMap'!X$8,IF(CM124&gt;'5-Colouring_uMap'!W$7,'5-Colouring_uMap'!X$7)))))))))</f>
        <v>#DIV/0!</v>
      </c>
      <c r="DN124" s="156">
        <v>10</v>
      </c>
      <c r="DO124" s="160" t="s">
        <v>2093</v>
      </c>
      <c r="DP124" s="150" t="e">
        <f t="shared" si="139"/>
        <v>#DIV/0!</v>
      </c>
      <c r="DQ124" s="150" t="e">
        <f t="shared" si="140"/>
        <v>#DIV/0!</v>
      </c>
      <c r="DR124" s="150" t="e">
        <f t="shared" si="141"/>
        <v>#DIV/0!</v>
      </c>
      <c r="DS124" s="150" t="e">
        <f t="shared" si="142"/>
        <v>#DIV/0!</v>
      </c>
      <c r="DT124" s="150" t="e">
        <f t="shared" si="143"/>
        <v>#DIV/0!</v>
      </c>
      <c r="DU124" s="150" t="e">
        <f t="shared" si="144"/>
        <v>#DIV/0!</v>
      </c>
      <c r="DV124" s="150" t="e">
        <f t="shared" si="145"/>
        <v>#DIV/0!</v>
      </c>
      <c r="DW124" s="150" t="e">
        <f t="shared" si="146"/>
        <v>#DIV/0!</v>
      </c>
      <c r="DX124" t="s">
        <v>2080</v>
      </c>
      <c r="DY124">
        <v>2018</v>
      </c>
      <c r="DZ124">
        <v>6417</v>
      </c>
      <c r="EA124">
        <v>6837</v>
      </c>
      <c r="EB124" t="s">
        <v>1077</v>
      </c>
      <c r="EC124">
        <v>6</v>
      </c>
      <c r="ED124" t="s">
        <v>99</v>
      </c>
      <c r="EE124" t="s">
        <v>100</v>
      </c>
      <c r="EF124">
        <v>6</v>
      </c>
      <c r="EH124" t="s">
        <v>101</v>
      </c>
      <c r="EI124" t="s">
        <v>270</v>
      </c>
      <c r="EJ124" t="s">
        <v>1078</v>
      </c>
      <c r="EK124" t="s">
        <v>159</v>
      </c>
      <c r="EL124" t="s">
        <v>272</v>
      </c>
      <c r="EM124" t="s">
        <v>276</v>
      </c>
      <c r="EN124" t="s">
        <v>160</v>
      </c>
      <c r="EO124">
        <v>9</v>
      </c>
      <c r="FT124">
        <v>468172</v>
      </c>
      <c r="FU124">
        <v>5484918</v>
      </c>
      <c r="GF124">
        <v>49.516044790000002</v>
      </c>
      <c r="GG124">
        <v>8.5602883199999997</v>
      </c>
      <c r="HN124">
        <v>280</v>
      </c>
      <c r="HO124" t="s">
        <v>1079</v>
      </c>
      <c r="HP124">
        <v>0.51800000000000002</v>
      </c>
      <c r="HQ124" t="s">
        <v>162</v>
      </c>
      <c r="HR124" t="s">
        <v>111</v>
      </c>
    </row>
    <row r="125" spans="2:226" ht="14.25" hidden="1" customHeight="1" x14ac:dyDescent="0.3">
      <c r="B125">
        <f t="shared" si="104"/>
        <v>7950</v>
      </c>
      <c r="C125" t="str">
        <f t="shared" si="105"/>
        <v>A60</v>
      </c>
      <c r="D125" s="132">
        <f t="shared" si="106"/>
        <v>10</v>
      </c>
      <c r="E125" s="123">
        <f>VLOOKUP($EA125,'4-DZ-Nr.-Mapping'!$A:$J,E$4,FALSE)</f>
        <v>0</v>
      </c>
      <c r="F125" s="123">
        <f>VLOOKUP($EA125,'4-DZ-Nr.-Mapping'!$A:$J,F$4,FALSE)</f>
        <v>0</v>
      </c>
      <c r="G125" s="106" t="str">
        <f t="shared" si="107"/>
        <v>O - Bitburg</v>
      </c>
      <c r="H125" t="str">
        <f t="shared" si="108"/>
        <v>W - Lüttich (B)</v>
      </c>
      <c r="I125" s="106" t="str">
        <f>VLOOKUP($EA125,'4-DZ-Nr.-Mapping'!$A:$N,I$4,FALSE)</f>
        <v xml:space="preserve"> </v>
      </c>
      <c r="J125" s="106" t="str">
        <f>VLOOKUP($EA125,'4-DZ-Nr.-Mapping'!$A:$N,J$4,FALSE)</f>
        <v xml:space="preserve"> </v>
      </c>
      <c r="K125" s="106" t="str">
        <f>VLOOKUP($EA125,'4-DZ-Nr.-Mapping'!$A:$N,K$4,FALSE)</f>
        <v xml:space="preserve"> </v>
      </c>
      <c r="L125" s="106" t="str">
        <f>VLOOKUP($EA125,'4-DZ-Nr.-Mapping'!$A:$N,L$4,FALSE)</f>
        <v xml:space="preserve"> </v>
      </c>
      <c r="M125" s="106" t="str">
        <f>VLOOKUP($EA125,'4-DZ-Nr.-Mapping'!$A:$N,M$4,FALSE)</f>
        <v xml:space="preserve"> </v>
      </c>
      <c r="N125" s="106" t="str">
        <f t="shared" si="109"/>
        <v>8+1</v>
      </c>
      <c r="P125" s="203">
        <f t="shared" si="110"/>
        <v>0.4874617737003058</v>
      </c>
      <c r="Q125" s="126">
        <f t="shared" si="169"/>
        <v>797</v>
      </c>
      <c r="R125" s="126">
        <f t="shared" si="147"/>
        <v>247.792</v>
      </c>
      <c r="S125" s="126">
        <f t="shared" si="161"/>
        <v>228.02291865443433</v>
      </c>
      <c r="T125" s="126">
        <f t="shared" si="162"/>
        <v>559.36872232415897</v>
      </c>
      <c r="U125" s="126">
        <f t="shared" si="163"/>
        <v>10.688574311926605</v>
      </c>
      <c r="V125" s="126">
        <f t="shared" si="113"/>
        <v>798.08021529051985</v>
      </c>
      <c r="W125" s="125">
        <f t="shared" si="111"/>
        <v>0.51253822629969414</v>
      </c>
      <c r="X125" s="126">
        <f t="shared" si="170"/>
        <v>838</v>
      </c>
      <c r="Y125" s="126">
        <f t="shared" si="114"/>
        <v>249.22</v>
      </c>
      <c r="Z125" s="126">
        <f t="shared" si="164"/>
        <v>239.75308134556582</v>
      </c>
      <c r="AA125" s="126">
        <f t="shared" si="165"/>
        <v>588.14427767584095</v>
      </c>
      <c r="AB125" s="126">
        <f t="shared" si="166"/>
        <v>11.238425688073393</v>
      </c>
      <c r="AC125" s="126">
        <f t="shared" si="148"/>
        <v>839.13578470948028</v>
      </c>
      <c r="AD125" s="1"/>
      <c r="AE125" s="106" t="e">
        <f t="shared" si="112"/>
        <v>#N/A</v>
      </c>
      <c r="AF125" s="106" t="str">
        <f t="shared" si="149"/>
        <v>-</v>
      </c>
      <c r="AG125" s="106" t="str">
        <f t="shared" si="115"/>
        <v>A60</v>
      </c>
      <c r="AH125" s="106">
        <f t="shared" si="150"/>
        <v>7950</v>
      </c>
      <c r="AI125" s="106" t="str">
        <f t="shared" si="151"/>
        <v xml:space="preserve"> </v>
      </c>
      <c r="AJ125" s="106" t="str">
        <f t="shared" si="116"/>
        <v xml:space="preserve"> </v>
      </c>
      <c r="AK125" s="1"/>
      <c r="AL125" s="126">
        <f t="shared" si="173"/>
        <v>797</v>
      </c>
      <c r="AM125" s="126">
        <f t="shared" si="173"/>
        <v>247.792</v>
      </c>
      <c r="AN125" s="126">
        <f t="shared" si="173"/>
        <v>228.02291865443433</v>
      </c>
      <c r="AO125" s="126">
        <f t="shared" si="173"/>
        <v>559.36872232415897</v>
      </c>
      <c r="AP125" s="126">
        <f t="shared" si="173"/>
        <v>10.688574311926605</v>
      </c>
      <c r="AQ125" s="126">
        <f t="shared" si="173"/>
        <v>798.08021529051985</v>
      </c>
      <c r="AR125" s="126" t="e">
        <f t="shared" si="174"/>
        <v>#N/A</v>
      </c>
      <c r="AS125" s="126" t="e">
        <f t="shared" si="174"/>
        <v>#N/A</v>
      </c>
      <c r="AT125" s="126" t="e">
        <f t="shared" si="174"/>
        <v>#N/A</v>
      </c>
      <c r="AU125" s="126" t="e">
        <f t="shared" si="174"/>
        <v>#N/A</v>
      </c>
      <c r="AV125" s="126" t="e">
        <f t="shared" si="174"/>
        <v>#N/A</v>
      </c>
      <c r="AW125" s="126" t="e">
        <f t="shared" si="174"/>
        <v>#N/A</v>
      </c>
      <c r="AX125" s="1"/>
      <c r="AY125" s="126" t="e">
        <f t="shared" si="117"/>
        <v>#VALUE!</v>
      </c>
      <c r="AZ125" s="126" t="e">
        <f t="shared" si="118"/>
        <v>#VALUE!</v>
      </c>
      <c r="BA125" s="126" t="e">
        <f t="shared" si="119"/>
        <v>#VALUE!</v>
      </c>
      <c r="BB125" s="126" t="e">
        <f t="shared" si="120"/>
        <v>#VALUE!</v>
      </c>
      <c r="BC125" s="126" t="e">
        <f t="shared" si="121"/>
        <v>#N/A</v>
      </c>
      <c r="BD125" s="126" t="e">
        <f t="shared" si="122"/>
        <v>#N/A</v>
      </c>
      <c r="BE125" s="126" t="e">
        <f t="shared" si="123"/>
        <v>#N/A</v>
      </c>
      <c r="BF125" s="126" t="e">
        <f t="shared" si="124"/>
        <v>#N/A</v>
      </c>
      <c r="BG125" s="1"/>
      <c r="BH125" s="128" t="e">
        <f>VLOOKUP(BH$6,'1-Konfiguration'!$C$14:$D$17,2,FALSE)*AY125 / 100 / 1000</f>
        <v>#VALUE!</v>
      </c>
      <c r="BI125" s="128" t="e">
        <f>VLOOKUP(BI$6,'1-Konfiguration'!$C$14:$D$17,2,FALSE)*AZ125 / 100 / 1000</f>
        <v>#VALUE!</v>
      </c>
      <c r="BJ125" s="128" t="e">
        <f>VLOOKUP(BJ$6,'1-Konfiguration'!$C$14:$D$17,2,FALSE)*BA125 / 100 / 1000</f>
        <v>#VALUE!</v>
      </c>
      <c r="BK125" s="128" t="e">
        <f>VLOOKUP(BK$6,'1-Konfiguration'!$C$14:$D$17,2,FALSE)*BB125 / 100 / 1000</f>
        <v>#VALUE!</v>
      </c>
      <c r="BL125" s="128" t="e">
        <f>VLOOKUP(BL$6,'1-Konfiguration'!$C$14:$D$17,2,FALSE)*BC125 / 100 / 1000</f>
        <v>#N/A</v>
      </c>
      <c r="BM125" s="128" t="e">
        <f>VLOOKUP(BM$6,'1-Konfiguration'!$C$14:$D$17,2,FALSE)*BD125 / 100 / 1000</f>
        <v>#N/A</v>
      </c>
      <c r="BN125" s="128" t="e">
        <f>VLOOKUP(BN$6,'1-Konfiguration'!$C$14:$D$17,2,FALSE)*BE125 / 100 / 1000</f>
        <v>#N/A</v>
      </c>
      <c r="BO125" s="128" t="e">
        <f>VLOOKUP(BO$6,'1-Konfiguration'!$C$14:$D$17,2,FALSE)*BF125 / 100 / 1000</f>
        <v>#N/A</v>
      </c>
      <c r="BP125" s="128"/>
      <c r="BQ125" s="214" t="e">
        <f t="shared" si="125"/>
        <v>#VALUE!</v>
      </c>
      <c r="BR125" s="214" t="e">
        <f t="shared" si="126"/>
        <v>#VALUE!</v>
      </c>
      <c r="BS125" s="214" t="e">
        <f t="shared" si="127"/>
        <v>#VALUE!</v>
      </c>
      <c r="BT125" s="215" t="e">
        <f t="shared" si="128"/>
        <v>#VALUE!</v>
      </c>
      <c r="BU125" s="216" t="e">
        <f>BQ125*VLOOKUP(BU$6,'1-Konfiguration'!$C$23:$K$26,5,FALSE)</f>
        <v>#VALUE!</v>
      </c>
      <c r="BV125" s="216" t="e">
        <f>BR125*VLOOKUP(BV$6,'1-Konfiguration'!$C$23:$K$26,5,FALSE)</f>
        <v>#VALUE!</v>
      </c>
      <c r="BW125" s="216" t="e">
        <f>BS125*VLOOKUP(BW$6,'1-Konfiguration'!$C$23:$K$26,5,FALSE)</f>
        <v>#VALUE!</v>
      </c>
      <c r="BX125" s="216" t="e">
        <f>BT125*VLOOKUP(BX$6,'1-Konfiguration'!$C$23:$K$26,5,FALSE)</f>
        <v>#VALUE!</v>
      </c>
      <c r="BY125" s="216" t="e">
        <f t="shared" si="129"/>
        <v>#VALUE!</v>
      </c>
      <c r="BZ125" s="216" t="e">
        <f>BQ125*VLOOKUP(BZ$6,'1-Konfiguration'!$C$23:$K$26,9,FALSE)</f>
        <v>#VALUE!</v>
      </c>
      <c r="CA125" s="216" t="e">
        <f>BR125*VLOOKUP(CA$6,'1-Konfiguration'!$C$23:$K$26,9,FALSE)</f>
        <v>#VALUE!</v>
      </c>
      <c r="CB125" s="216" t="e">
        <f>BS125*VLOOKUP(CB$6,'1-Konfiguration'!$C$23:$K$26,9,FALSE)</f>
        <v>#VALUE!</v>
      </c>
      <c r="CC125" s="216" t="e">
        <f>BT125*VLOOKUP(CC$6,'1-Konfiguration'!$C$23:$K$26,9,FALSE)</f>
        <v>#VALUE!</v>
      </c>
      <c r="CD125" s="216" t="e">
        <f t="shared" si="130"/>
        <v>#VALUE!</v>
      </c>
      <c r="CE125" s="2"/>
      <c r="CF125" s="128" t="e">
        <f t="shared" si="131"/>
        <v>#VALUE!</v>
      </c>
      <c r="CG125" s="128" t="e">
        <f t="shared" si="132"/>
        <v>#VALUE!</v>
      </c>
      <c r="CH125" s="128" t="e">
        <f t="shared" si="133"/>
        <v>#VALUE!</v>
      </c>
      <c r="CI125" s="128" t="e">
        <f t="shared" si="134"/>
        <v>#VALUE!</v>
      </c>
      <c r="CJ125" s="128" t="e">
        <f t="shared" si="135"/>
        <v>#VALUE!</v>
      </c>
      <c r="CK125" s="128" t="e">
        <f t="shared" si="136"/>
        <v>#VALUE!</v>
      </c>
      <c r="CL125" s="128" t="e">
        <f t="shared" si="137"/>
        <v>#VALUE!</v>
      </c>
      <c r="CM125" s="128" t="e">
        <f t="shared" si="138"/>
        <v>#VALUE!</v>
      </c>
      <c r="CN125" s="2"/>
      <c r="CO125" s="128" t="e">
        <f>MMULT($BH125:$BK125,'1-Konfiguration'!D$23:D$26)+MMULT($BL125:$BO125,'1-Konfiguration'!D$23:D$26)</f>
        <v>#VALUE!</v>
      </c>
      <c r="CP125" s="128" t="e">
        <f>MMULT($BH125:$BK125,'1-Konfiguration'!E$23:E$26)+MMULT($BL125:$BO125,'1-Konfiguration'!E$23:E$26)</f>
        <v>#VALUE!</v>
      </c>
      <c r="CQ125" s="128" t="e">
        <f>MMULT($BH125:$BK125,'1-Konfiguration'!F$23:F$26)+MMULT($BL125:$BO125,'1-Konfiguration'!F$23:F$26)</f>
        <v>#VALUE!</v>
      </c>
      <c r="CR125" s="128" t="e">
        <f>MMULT($BH125:$BK125,'1-Konfiguration'!G$23:G$26)+MMULT($BL125:$BO125,'1-Konfiguration'!G$23:G$26)</f>
        <v>#VALUE!</v>
      </c>
      <c r="CS125" s="128" t="e">
        <f>MMULT($BH125:$BK125,'1-Konfiguration'!H$23:H$26)+MMULT($BL125:$BO125,'1-Konfiguration'!H$23:H$26)</f>
        <v>#VALUE!</v>
      </c>
      <c r="CT125" s="128" t="e">
        <f>MMULT($BH125:$BK125,'1-Konfiguration'!I$23:I$26)+MMULT($BL125:$BO125,'1-Konfiguration'!I$23:I$26)</f>
        <v>#VALUE!</v>
      </c>
      <c r="CU125" s="128" t="e">
        <f>MMULT($BH125:$BK125,'1-Konfiguration'!J$23:J$26)+MMULT($BL125:$BO125,'1-Konfiguration'!J$23:J$26)</f>
        <v>#VALUE!</v>
      </c>
      <c r="CV125" s="128" t="e">
        <f>MMULT($BH125:$BK125,'1-Konfiguration'!K$23:K$26)+MMULT($BL125:$BO125,'1-Konfiguration'!K$23:K$26)</f>
        <v>#VALUE!</v>
      </c>
      <c r="CX125" s="106"/>
      <c r="CY125" s="106"/>
      <c r="CZ125" s="106"/>
      <c r="DA125" s="106"/>
      <c r="DB125" s="106"/>
      <c r="DC125" s="106"/>
      <c r="DD125" s="106"/>
      <c r="DE125" s="106"/>
      <c r="DF125" s="117" t="e">
        <f>IF(CF125&gt;'5-Colouring_uMap'!B$15,'5-Colouring_uMap'!C$15,IF(CF125&gt;'5-Colouring_uMap'!B$14,'5-Colouring_uMap'!C$14,IF(CF125&gt;'5-Colouring_uMap'!B$13,'5-Colouring_uMap'!C$13,IF(CF125&gt;'5-Colouring_uMap'!B$12,'5-Colouring_uMap'!C$12,IF(CF125&gt;'5-Colouring_uMap'!B$11,'5-Colouring_uMap'!C$11,IF(CF125&gt;'5-Colouring_uMap'!B$10,'5-Colouring_uMap'!C$10,IF(CF125&gt;'5-Colouring_uMap'!B$9,'5-Colouring_uMap'!C$9,IF(CF125&gt;'5-Colouring_uMap'!B$8,'5-Colouring_uMap'!C$8,IF(CF125&gt;'5-Colouring_uMap'!B$7,'5-Colouring_uMap'!C$7)))))))))</f>
        <v>#VALUE!</v>
      </c>
      <c r="DG125" s="117" t="e">
        <f>IF(CG125&gt;'5-Colouring_uMap'!E$15,'5-Colouring_uMap'!F$15,IF(CG125&gt;'5-Colouring_uMap'!E$14,'5-Colouring_uMap'!F$14,IF(CG125&gt;'5-Colouring_uMap'!E$13,'5-Colouring_uMap'!F$13,IF(CG125&gt;'5-Colouring_uMap'!E$12,'5-Colouring_uMap'!F$12,IF(CG125&gt;'5-Colouring_uMap'!E$11,'5-Colouring_uMap'!F$11,IF(CG125&gt;'5-Colouring_uMap'!E$10,'5-Colouring_uMap'!F$10,IF(CG125&gt;'5-Colouring_uMap'!E$9,'5-Colouring_uMap'!F$9,IF(CG125&gt;'5-Colouring_uMap'!E$8,'5-Colouring_uMap'!F$8,IF(CG125&gt;'5-Colouring_uMap'!E$7,'5-Colouring_uMap'!F$7)))))))))</f>
        <v>#VALUE!</v>
      </c>
      <c r="DH125" s="117" t="e">
        <f>IF(CH125&gt;'5-Colouring_uMap'!H$15,'5-Colouring_uMap'!I$15,IF(CH125&gt;'5-Colouring_uMap'!H$14,'5-Colouring_uMap'!I$14,IF(CH125&gt;'5-Colouring_uMap'!H$13,'5-Colouring_uMap'!I$13,IF(CH125&gt;'5-Colouring_uMap'!H$12,'5-Colouring_uMap'!I$12,IF(CH125&gt;'5-Colouring_uMap'!H$11,'5-Colouring_uMap'!I$11,IF(CH125&gt;'5-Colouring_uMap'!H$10,'5-Colouring_uMap'!I$10,IF(CH125&gt;'5-Colouring_uMap'!H$9,'5-Colouring_uMap'!I$9,IF(CH125&gt;'5-Colouring_uMap'!H$8,'5-Colouring_uMap'!I$8,IF(CH125&gt;'5-Colouring_uMap'!H$7,'5-Colouring_uMap'!I$7)))))))))</f>
        <v>#VALUE!</v>
      </c>
      <c r="DI125" s="117" t="e">
        <f>IF(CI125&gt;'5-Colouring_uMap'!K$15,'5-Colouring_uMap'!L$15,IF(CI125&gt;'5-Colouring_uMap'!K$14,'5-Colouring_uMap'!L$14,IF(CI125&gt;'5-Colouring_uMap'!K$13,'5-Colouring_uMap'!L$13,IF(CI125&gt;'5-Colouring_uMap'!K$12,'5-Colouring_uMap'!L$12,IF(CI125&gt;'5-Colouring_uMap'!K$11,'5-Colouring_uMap'!L$11,IF(CI125&gt;'5-Colouring_uMap'!K$10,'5-Colouring_uMap'!L$10,IF(CI125&gt;'5-Colouring_uMap'!K$9,'5-Colouring_uMap'!L$9,IF(CI125&gt;'5-Colouring_uMap'!K$8,'5-Colouring_uMap'!L$8,IF(CI125&gt;'5-Colouring_uMap'!K$7,'5-Colouring_uMap'!L$7)))))))))</f>
        <v>#VALUE!</v>
      </c>
      <c r="DJ125" s="117" t="e">
        <f>IF(CJ125&gt;'5-Colouring_uMap'!N$15,'5-Colouring_uMap'!O$15,IF(CJ125&gt;'5-Colouring_uMap'!N$14,'5-Colouring_uMap'!O$14,IF(CJ125&gt;'5-Colouring_uMap'!N$13,'5-Colouring_uMap'!O$13,IF(CJ125&gt;'5-Colouring_uMap'!N$12,'5-Colouring_uMap'!O$12,IF(CJ125&gt;'5-Colouring_uMap'!N$11,'5-Colouring_uMap'!O$11,IF(CJ125&gt;'5-Colouring_uMap'!N$10,'5-Colouring_uMap'!O$10,IF(CJ125&gt;'5-Colouring_uMap'!N$9,'5-Colouring_uMap'!O$9,IF(CJ125&gt;'5-Colouring_uMap'!N$8,'5-Colouring_uMap'!O$8,IF(CJ125&gt;'5-Colouring_uMap'!N$7,'5-Colouring_uMap'!O$7)))))))))</f>
        <v>#VALUE!</v>
      </c>
      <c r="DK125" s="117" t="e">
        <f>IF(CK125&gt;'5-Colouring_uMap'!Q$15,'5-Colouring_uMap'!R$15,IF(CK125&gt;'5-Colouring_uMap'!Q$14,'5-Colouring_uMap'!R$14,IF(CK125&gt;'5-Colouring_uMap'!Q$13,'5-Colouring_uMap'!R$13,IF(CK125&gt;'5-Colouring_uMap'!Q$12,'5-Colouring_uMap'!R$12,IF(CK125&gt;'5-Colouring_uMap'!Q$11,'5-Colouring_uMap'!R$11,IF(CK125&gt;'5-Colouring_uMap'!Q$10,'5-Colouring_uMap'!R$10,IF(CK125&gt;'5-Colouring_uMap'!Q$9,'5-Colouring_uMap'!R$9,IF(CK125&gt;'5-Colouring_uMap'!Q$8,'5-Colouring_uMap'!R$8,IF(CK125&gt;'5-Colouring_uMap'!Q$7,'5-Colouring_uMap'!R$7)))))))))</f>
        <v>#VALUE!</v>
      </c>
      <c r="DL125" s="117" t="e">
        <f>IF(CL125&gt;'5-Colouring_uMap'!T$15,'5-Colouring_uMap'!U$15,IF(CL125&gt;'5-Colouring_uMap'!T$14,'5-Colouring_uMap'!U$14,IF(CL125&gt;'5-Colouring_uMap'!T$13,'5-Colouring_uMap'!U$13,IF(CL125&gt;'5-Colouring_uMap'!T$12,'5-Colouring_uMap'!U$12,IF(CL125&gt;'5-Colouring_uMap'!T$11,'5-Colouring_uMap'!U$11,IF(CL125&gt;'5-Colouring_uMap'!T$10,'5-Colouring_uMap'!U$10,IF(CL125&gt;'5-Colouring_uMap'!T$9,'5-Colouring_uMap'!U$9,IF(CL125&gt;'5-Colouring_uMap'!T$8,'5-Colouring_uMap'!U$8,IF(CL125&gt;'5-Colouring_uMap'!T$7,'5-Colouring_uMap'!U$7)))))))))</f>
        <v>#VALUE!</v>
      </c>
      <c r="DM125" s="117" t="e">
        <f>IF(CM125&gt;'5-Colouring_uMap'!W$15,'5-Colouring_uMap'!X$15,IF(CM125&gt;'5-Colouring_uMap'!W$14,'5-Colouring_uMap'!X$14,IF(CM125&gt;'5-Colouring_uMap'!W$13,'5-Colouring_uMap'!X$13,IF(CM125&gt;'5-Colouring_uMap'!W$12,'5-Colouring_uMap'!X$12,IF(CM125&gt;'5-Colouring_uMap'!W$11,'5-Colouring_uMap'!X$11,IF(CM125&gt;'5-Colouring_uMap'!W$10,'5-Colouring_uMap'!X$10,IF(CM125&gt;'5-Colouring_uMap'!W$9,'5-Colouring_uMap'!X$9,IF(CM125&gt;'5-Colouring_uMap'!W$8,'5-Colouring_uMap'!X$8,IF(CM125&gt;'5-Colouring_uMap'!W$7,'5-Colouring_uMap'!X$7)))))))))</f>
        <v>#VALUE!</v>
      </c>
      <c r="DN125" s="117">
        <v>10</v>
      </c>
      <c r="DO125" s="159" t="s">
        <v>2093</v>
      </c>
      <c r="DP125" s="106" t="e">
        <f t="shared" si="139"/>
        <v>#VALUE!</v>
      </c>
      <c r="DQ125" s="106" t="e">
        <f t="shared" si="140"/>
        <v>#VALUE!</v>
      </c>
      <c r="DR125" s="106" t="e">
        <f t="shared" si="141"/>
        <v>#VALUE!</v>
      </c>
      <c r="DS125" s="106" t="e">
        <f t="shared" si="142"/>
        <v>#VALUE!</v>
      </c>
      <c r="DT125" s="106" t="e">
        <f t="shared" si="143"/>
        <v>#VALUE!</v>
      </c>
      <c r="DU125" s="106" t="e">
        <f t="shared" si="144"/>
        <v>#VALUE!</v>
      </c>
      <c r="DV125" s="106" t="e">
        <f t="shared" si="145"/>
        <v>#VALUE!</v>
      </c>
      <c r="DW125" s="106" t="e">
        <f t="shared" si="146"/>
        <v>#VALUE!</v>
      </c>
      <c r="DX125" t="s">
        <v>2080</v>
      </c>
      <c r="DY125">
        <v>2018</v>
      </c>
      <c r="DZ125">
        <v>5703</v>
      </c>
      <c r="EA125">
        <v>7950</v>
      </c>
      <c r="EB125" t="s">
        <v>826</v>
      </c>
      <c r="EC125">
        <v>7</v>
      </c>
      <c r="ED125" t="s">
        <v>681</v>
      </c>
      <c r="EE125" t="s">
        <v>100</v>
      </c>
      <c r="EF125">
        <v>60</v>
      </c>
      <c r="EH125" t="s">
        <v>101</v>
      </c>
      <c r="EI125" t="s">
        <v>811</v>
      </c>
      <c r="EJ125" t="s">
        <v>827</v>
      </c>
      <c r="EK125" t="s">
        <v>159</v>
      </c>
      <c r="EL125" t="s">
        <v>813</v>
      </c>
      <c r="EM125" t="s">
        <v>828</v>
      </c>
      <c r="EN125" t="s">
        <v>160</v>
      </c>
      <c r="EO125">
        <v>4</v>
      </c>
      <c r="EP125">
        <v>338</v>
      </c>
      <c r="EQ125">
        <v>7309</v>
      </c>
      <c r="ER125">
        <v>3644</v>
      </c>
      <c r="ES125">
        <v>3665</v>
      </c>
      <c r="ET125">
        <v>1635</v>
      </c>
      <c r="EU125">
        <v>797</v>
      </c>
      <c r="EV125">
        <v>838</v>
      </c>
      <c r="EW125">
        <v>22.4</v>
      </c>
      <c r="EX125">
        <v>1.1299999999999999</v>
      </c>
      <c r="EY125">
        <v>1.06</v>
      </c>
      <c r="EZ125">
        <v>1.36</v>
      </c>
      <c r="FA125">
        <v>424</v>
      </c>
      <c r="FB125">
        <v>21.2</v>
      </c>
      <c r="FC125">
        <v>66</v>
      </c>
      <c r="FD125">
        <v>37.9</v>
      </c>
      <c r="FI125" t="s">
        <v>167</v>
      </c>
      <c r="FJ125" t="s">
        <v>167</v>
      </c>
      <c r="FK125">
        <v>74.599999999999994</v>
      </c>
      <c r="FL125">
        <v>6.8</v>
      </c>
      <c r="FM125">
        <v>0.9</v>
      </c>
      <c r="FN125">
        <v>2.1</v>
      </c>
      <c r="FO125">
        <v>4</v>
      </c>
      <c r="FP125">
        <v>18.100000000000001</v>
      </c>
      <c r="FQ125">
        <v>15.7</v>
      </c>
      <c r="FR125">
        <v>0.3</v>
      </c>
      <c r="FS125">
        <v>0.9</v>
      </c>
      <c r="FT125">
        <v>299097</v>
      </c>
      <c r="FU125">
        <v>5568551</v>
      </c>
      <c r="FZ125">
        <v>7246</v>
      </c>
      <c r="GA125">
        <v>3665</v>
      </c>
      <c r="GB125">
        <v>3581</v>
      </c>
      <c r="GC125">
        <v>30.1</v>
      </c>
      <c r="GD125">
        <v>29</v>
      </c>
      <c r="GE125">
        <v>31.4</v>
      </c>
      <c r="GF125">
        <v>50.234944499999997</v>
      </c>
      <c r="GG125">
        <v>6.1827616900000004</v>
      </c>
      <c r="GH125">
        <v>552</v>
      </c>
      <c r="GI125">
        <v>544</v>
      </c>
      <c r="GJ125">
        <v>15.1</v>
      </c>
      <c r="GK125">
        <v>14.8</v>
      </c>
      <c r="GL125">
        <v>9.6</v>
      </c>
      <c r="GM125">
        <v>8.3000000000000007</v>
      </c>
      <c r="GN125">
        <v>6.5</v>
      </c>
      <c r="GO125">
        <v>3.3</v>
      </c>
      <c r="GP125">
        <v>15.1</v>
      </c>
      <c r="GQ125">
        <v>15.2</v>
      </c>
      <c r="GR125">
        <v>3471</v>
      </c>
      <c r="GS125">
        <v>3444</v>
      </c>
      <c r="GT125">
        <v>0.92</v>
      </c>
      <c r="GU125">
        <v>1.21</v>
      </c>
      <c r="GV125">
        <v>1.08</v>
      </c>
      <c r="GW125">
        <v>1.08</v>
      </c>
      <c r="GX125">
        <v>1.44</v>
      </c>
      <c r="GY125">
        <v>1.28</v>
      </c>
      <c r="GZ125">
        <v>0.92</v>
      </c>
      <c r="HA125">
        <v>0.89</v>
      </c>
      <c r="HB125">
        <v>326</v>
      </c>
      <c r="HC125">
        <v>17</v>
      </c>
      <c r="HD125">
        <v>72</v>
      </c>
      <c r="HE125">
        <v>4</v>
      </c>
      <c r="HF125">
        <v>40</v>
      </c>
      <c r="HG125">
        <v>4</v>
      </c>
      <c r="HH125">
        <v>21</v>
      </c>
      <c r="HI125">
        <v>0</v>
      </c>
      <c r="HJ125">
        <v>243</v>
      </c>
      <c r="HK125">
        <v>11</v>
      </c>
      <c r="HL125">
        <v>45</v>
      </c>
      <c r="HM125">
        <v>2</v>
      </c>
      <c r="HN125">
        <v>10</v>
      </c>
      <c r="HO125" t="s">
        <v>829</v>
      </c>
      <c r="HP125">
        <v>0.20599999999999999</v>
      </c>
      <c r="HQ125" t="s">
        <v>162</v>
      </c>
      <c r="HR125" t="s">
        <v>111</v>
      </c>
    </row>
    <row r="126" spans="2:226" ht="14.25" hidden="1" customHeight="1" x14ac:dyDescent="0.3">
      <c r="B126" s="147">
        <f t="shared" si="104"/>
        <v>7110</v>
      </c>
      <c r="C126" s="147" t="str">
        <f t="shared" si="105"/>
        <v>A60</v>
      </c>
      <c r="D126" s="148">
        <f t="shared" si="106"/>
        <v>20</v>
      </c>
      <c r="E126" s="149">
        <f>VLOOKUP($EA126,'4-DZ-Nr.-Mapping'!$A:$J,E$4,FALSE)</f>
        <v>0</v>
      </c>
      <c r="F126" s="149">
        <f>VLOOKUP($EA126,'4-DZ-Nr.-Mapping'!$A:$J,F$4,FALSE)</f>
        <v>0</v>
      </c>
      <c r="G126" s="150" t="str">
        <f t="shared" si="107"/>
        <v>O - Bitburg</v>
      </c>
      <c r="H126" s="147" t="str">
        <f t="shared" si="108"/>
        <v>W - Lüttich (B)</v>
      </c>
      <c r="I126" s="150" t="str">
        <f>VLOOKUP($EA126,'4-DZ-Nr.-Mapping'!$A:$N,I$4,FALSE)</f>
        <v>keine Daten</v>
      </c>
      <c r="J126" s="150" t="str">
        <f>VLOOKUP($EA126,'4-DZ-Nr.-Mapping'!$A:$N,J$4,FALSE)</f>
        <v xml:space="preserve"> </v>
      </c>
      <c r="K126" s="150" t="str">
        <f>VLOOKUP($EA126,'4-DZ-Nr.-Mapping'!$A:$N,K$4,FALSE)</f>
        <v xml:space="preserve"> </v>
      </c>
      <c r="L126" s="150" t="str">
        <f>VLOOKUP($EA126,'4-DZ-Nr.-Mapping'!$A:$N,L$4,FALSE)</f>
        <v xml:space="preserve"> </v>
      </c>
      <c r="M126" s="150" t="str">
        <f>VLOOKUP($EA126,'4-DZ-Nr.-Mapping'!$A:$N,M$4,FALSE)</f>
        <v xml:space="preserve"> </v>
      </c>
      <c r="N126" s="150" t="str">
        <f t="shared" si="109"/>
        <v>8+1</v>
      </c>
      <c r="O126" s="147"/>
      <c r="P126" s="203" t="str">
        <f t="shared" si="110"/>
        <v>-</v>
      </c>
      <c r="Q126" s="126" t="str">
        <f t="shared" si="169"/>
        <v>-</v>
      </c>
      <c r="R126" s="190" t="e">
        <f t="shared" si="147"/>
        <v>#DIV/0!</v>
      </c>
      <c r="S126" s="190" t="e">
        <f t="shared" ref="S126:S157" si="175">$P126*$EQ126*(FO126+(FP126-FQ126))/100</f>
        <v>#VALUE!</v>
      </c>
      <c r="T126" s="190" t="e">
        <f t="shared" ref="T126:T157" si="176">$P126*$EQ126*FQ126/100</f>
        <v>#VALUE!</v>
      </c>
      <c r="U126" s="153" t="e">
        <f t="shared" ref="U126:U157" si="177">$P126*$EQ126*FR126/100</f>
        <v>#VALUE!</v>
      </c>
      <c r="V126" s="190" t="e">
        <f t="shared" si="113"/>
        <v>#VALUE!</v>
      </c>
      <c r="W126" s="152" t="e">
        <f t="shared" si="111"/>
        <v>#DIV/0!</v>
      </c>
      <c r="X126" s="153">
        <f t="shared" si="170"/>
        <v>0</v>
      </c>
      <c r="Y126" s="190" t="e">
        <f t="shared" si="114"/>
        <v>#DIV/0!</v>
      </c>
      <c r="Z126" s="190" t="e">
        <f t="shared" ref="Z126:Z157" si="178">$W126*$EQ126*(FO126+(FP126-FQ126))/100</f>
        <v>#DIV/0!</v>
      </c>
      <c r="AA126" s="190" t="e">
        <f t="shared" ref="AA126:AA157" si="179">$W126*$EQ126*FQ126/100</f>
        <v>#DIV/0!</v>
      </c>
      <c r="AB126" s="153" t="e">
        <f t="shared" ref="AB126:AB157" si="180">$W126*$EQ126*FR126/100</f>
        <v>#DIV/0!</v>
      </c>
      <c r="AC126" s="153" t="e">
        <f t="shared" si="148"/>
        <v>#DIV/0!</v>
      </c>
      <c r="AD126" s="154"/>
      <c r="AE126" s="106" t="e">
        <f t="shared" si="112"/>
        <v>#N/A</v>
      </c>
      <c r="AF126" s="150" t="str">
        <f t="shared" si="149"/>
        <v>-</v>
      </c>
      <c r="AG126" s="150" t="str">
        <f t="shared" si="115"/>
        <v>A60</v>
      </c>
      <c r="AH126" s="150">
        <f t="shared" si="150"/>
        <v>7110</v>
      </c>
      <c r="AI126" s="150" t="str">
        <f t="shared" si="151"/>
        <v xml:space="preserve"> </v>
      </c>
      <c r="AJ126" s="134" t="str">
        <f t="shared" si="116"/>
        <v xml:space="preserve"> </v>
      </c>
      <c r="AK126" s="154"/>
      <c r="AL126" s="153" t="str">
        <f t="shared" si="173"/>
        <v>-</v>
      </c>
      <c r="AM126" s="153" t="e">
        <f t="shared" si="173"/>
        <v>#DIV/0!</v>
      </c>
      <c r="AN126" s="153" t="e">
        <f t="shared" si="173"/>
        <v>#VALUE!</v>
      </c>
      <c r="AO126" s="153" t="e">
        <f t="shared" si="173"/>
        <v>#VALUE!</v>
      </c>
      <c r="AP126" s="153" t="e">
        <f t="shared" si="173"/>
        <v>#VALUE!</v>
      </c>
      <c r="AQ126" s="153" t="e">
        <f t="shared" si="173"/>
        <v>#VALUE!</v>
      </c>
      <c r="AR126" s="153" t="e">
        <f t="shared" si="174"/>
        <v>#N/A</v>
      </c>
      <c r="AS126" s="153" t="e">
        <f t="shared" si="174"/>
        <v>#N/A</v>
      </c>
      <c r="AT126" s="153" t="e">
        <f t="shared" si="174"/>
        <v>#N/A</v>
      </c>
      <c r="AU126" s="153" t="e">
        <f t="shared" si="174"/>
        <v>#N/A</v>
      </c>
      <c r="AV126" s="153" t="e">
        <f t="shared" si="174"/>
        <v>#N/A</v>
      </c>
      <c r="AW126" s="153" t="e">
        <f t="shared" si="174"/>
        <v>#N/A</v>
      </c>
      <c r="AX126" s="154"/>
      <c r="AY126" s="153" t="e">
        <f t="shared" si="117"/>
        <v>#DIV/0!</v>
      </c>
      <c r="AZ126" s="153" t="e">
        <f t="shared" si="118"/>
        <v>#VALUE!</v>
      </c>
      <c r="BA126" s="153" t="e">
        <f t="shared" si="119"/>
        <v>#VALUE!</v>
      </c>
      <c r="BB126" s="153" t="e">
        <f t="shared" si="120"/>
        <v>#VALUE!</v>
      </c>
      <c r="BC126" s="153" t="e">
        <f t="shared" si="121"/>
        <v>#N/A</v>
      </c>
      <c r="BD126" s="153" t="e">
        <f t="shared" si="122"/>
        <v>#N/A</v>
      </c>
      <c r="BE126" s="153" t="e">
        <f t="shared" si="123"/>
        <v>#N/A</v>
      </c>
      <c r="BF126" s="153" t="e">
        <f t="shared" si="124"/>
        <v>#N/A</v>
      </c>
      <c r="BG126" s="154"/>
      <c r="BH126" s="158" t="e">
        <f>VLOOKUP(BH$6,'1-Konfiguration'!$C$14:$D$17,2,FALSE)*AY126 / 100 / 1000</f>
        <v>#DIV/0!</v>
      </c>
      <c r="BI126" s="158" t="e">
        <f>VLOOKUP(BI$6,'1-Konfiguration'!$C$14:$D$17,2,FALSE)*AZ126 / 100 / 1000</f>
        <v>#VALUE!</v>
      </c>
      <c r="BJ126" s="158" t="e">
        <f>VLOOKUP(BJ$6,'1-Konfiguration'!$C$14:$D$17,2,FALSE)*BA126 / 100 / 1000</f>
        <v>#VALUE!</v>
      </c>
      <c r="BK126" s="158" t="e">
        <f>VLOOKUP(BK$6,'1-Konfiguration'!$C$14:$D$17,2,FALSE)*BB126 / 100 / 1000</f>
        <v>#VALUE!</v>
      </c>
      <c r="BL126" s="158" t="e">
        <f>VLOOKUP(BL$6,'1-Konfiguration'!$C$14:$D$17,2,FALSE)*BC126 / 100 / 1000</f>
        <v>#N/A</v>
      </c>
      <c r="BM126" s="158" t="e">
        <f>VLOOKUP(BM$6,'1-Konfiguration'!$C$14:$D$17,2,FALSE)*BD126 / 100 / 1000</f>
        <v>#N/A</v>
      </c>
      <c r="BN126" s="158" t="e">
        <f>VLOOKUP(BN$6,'1-Konfiguration'!$C$14:$D$17,2,FALSE)*BE126 / 100 / 1000</f>
        <v>#N/A</v>
      </c>
      <c r="BO126" s="158" t="e">
        <f>VLOOKUP(BO$6,'1-Konfiguration'!$C$14:$D$17,2,FALSE)*BF126 / 100 / 1000</f>
        <v>#N/A</v>
      </c>
      <c r="BP126" s="158"/>
      <c r="BQ126" s="214" t="e">
        <f t="shared" si="125"/>
        <v>#DIV/0!</v>
      </c>
      <c r="BR126" s="214" t="e">
        <f t="shared" si="126"/>
        <v>#VALUE!</v>
      </c>
      <c r="BS126" s="214" t="e">
        <f t="shared" si="127"/>
        <v>#VALUE!</v>
      </c>
      <c r="BT126" s="215" t="e">
        <f t="shared" si="128"/>
        <v>#VALUE!</v>
      </c>
      <c r="BU126" s="216" t="e">
        <f>BQ126*VLOOKUP(BU$6,'1-Konfiguration'!$C$23:$K$26,5,FALSE)</f>
        <v>#DIV/0!</v>
      </c>
      <c r="BV126" s="216" t="e">
        <f>BR126*VLOOKUP(BV$6,'1-Konfiguration'!$C$23:$K$26,5,FALSE)</f>
        <v>#VALUE!</v>
      </c>
      <c r="BW126" s="216" t="e">
        <f>BS126*VLOOKUP(BW$6,'1-Konfiguration'!$C$23:$K$26,5,FALSE)</f>
        <v>#VALUE!</v>
      </c>
      <c r="BX126" s="216" t="e">
        <f>BT126*VLOOKUP(BX$6,'1-Konfiguration'!$C$23:$K$26,5,FALSE)</f>
        <v>#VALUE!</v>
      </c>
      <c r="BY126" s="216" t="e">
        <f t="shared" si="129"/>
        <v>#DIV/0!</v>
      </c>
      <c r="BZ126" s="216" t="e">
        <f>BQ126*VLOOKUP(BZ$6,'1-Konfiguration'!$C$23:$K$26,9,FALSE)</f>
        <v>#DIV/0!</v>
      </c>
      <c r="CA126" s="216" t="e">
        <f>BR126*VLOOKUP(CA$6,'1-Konfiguration'!$C$23:$K$26,9,FALSE)</f>
        <v>#VALUE!</v>
      </c>
      <c r="CB126" s="216" t="e">
        <f>BS126*VLOOKUP(CB$6,'1-Konfiguration'!$C$23:$K$26,9,FALSE)</f>
        <v>#VALUE!</v>
      </c>
      <c r="CC126" s="216" t="e">
        <f>BT126*VLOOKUP(CC$6,'1-Konfiguration'!$C$23:$K$26,9,FALSE)</f>
        <v>#VALUE!</v>
      </c>
      <c r="CD126" s="216" t="e">
        <f t="shared" si="130"/>
        <v>#DIV/0!</v>
      </c>
      <c r="CE126" s="155"/>
      <c r="CF126" s="158" t="e">
        <f t="shared" si="131"/>
        <v>#DIV/0!</v>
      </c>
      <c r="CG126" s="158" t="e">
        <f t="shared" si="132"/>
        <v>#DIV/0!</v>
      </c>
      <c r="CH126" s="158" t="e">
        <f t="shared" si="133"/>
        <v>#DIV/0!</v>
      </c>
      <c r="CI126" s="158" t="e">
        <f t="shared" si="134"/>
        <v>#DIV/0!</v>
      </c>
      <c r="CJ126" s="158" t="e">
        <f t="shared" si="135"/>
        <v>#DIV/0!</v>
      </c>
      <c r="CK126" s="158" t="e">
        <f t="shared" si="136"/>
        <v>#DIV/0!</v>
      </c>
      <c r="CL126" s="158" t="e">
        <f t="shared" si="137"/>
        <v>#DIV/0!</v>
      </c>
      <c r="CM126" s="158" t="e">
        <f t="shared" si="138"/>
        <v>#DIV/0!</v>
      </c>
      <c r="CN126" s="155"/>
      <c r="CO126" s="128" t="e">
        <f>MMULT($BH126:$BK126,'1-Konfiguration'!D$23:D$26)+MMULT($BL126:$BO126,'1-Konfiguration'!D$23:D$26)</f>
        <v>#DIV/0!</v>
      </c>
      <c r="CP126" s="128" t="e">
        <f>MMULT($BH126:$BK126,'1-Konfiguration'!E$23:E$26)+MMULT($BL126:$BO126,'1-Konfiguration'!E$23:E$26)</f>
        <v>#DIV/0!</v>
      </c>
      <c r="CQ126" s="128" t="e">
        <f>MMULT($BH126:$BK126,'1-Konfiguration'!F$23:F$26)+MMULT($BL126:$BO126,'1-Konfiguration'!F$23:F$26)</f>
        <v>#DIV/0!</v>
      </c>
      <c r="CR126" s="128" t="e">
        <f>MMULT($BH126:$BK126,'1-Konfiguration'!G$23:G$26)+MMULT($BL126:$BO126,'1-Konfiguration'!G$23:G$26)</f>
        <v>#DIV/0!</v>
      </c>
      <c r="CS126" s="128" t="e">
        <f>MMULT($BH126:$BK126,'1-Konfiguration'!H$23:H$26)+MMULT($BL126:$BO126,'1-Konfiguration'!H$23:H$26)</f>
        <v>#DIV/0!</v>
      </c>
      <c r="CT126" s="128" t="e">
        <f>MMULT($BH126:$BK126,'1-Konfiguration'!I$23:I$26)+MMULT($BL126:$BO126,'1-Konfiguration'!I$23:I$26)</f>
        <v>#DIV/0!</v>
      </c>
      <c r="CU126" s="128" t="e">
        <f>MMULT($BH126:$BK126,'1-Konfiguration'!J$23:J$26)+MMULT($BL126:$BO126,'1-Konfiguration'!J$23:J$26)</f>
        <v>#DIV/0!</v>
      </c>
      <c r="CV126" s="128" t="e">
        <f>MMULT($BH126:$BK126,'1-Konfiguration'!K$23:K$26)+MMULT($BL126:$BO126,'1-Konfiguration'!K$23:K$26)</f>
        <v>#DIV/0!</v>
      </c>
      <c r="CW126" s="147"/>
      <c r="CX126" s="150"/>
      <c r="CY126" s="150"/>
      <c r="CZ126" s="150"/>
      <c r="DA126" s="150"/>
      <c r="DB126" s="150"/>
      <c r="DC126" s="150"/>
      <c r="DD126" s="150"/>
      <c r="DE126" s="150"/>
      <c r="DF126" s="117" t="e">
        <f>IF(CF126&gt;'5-Colouring_uMap'!B$15,'5-Colouring_uMap'!C$15,IF(CF126&gt;'5-Colouring_uMap'!B$14,'5-Colouring_uMap'!C$14,IF(CF126&gt;'5-Colouring_uMap'!B$13,'5-Colouring_uMap'!C$13,IF(CF126&gt;'5-Colouring_uMap'!B$12,'5-Colouring_uMap'!C$12,IF(CF126&gt;'5-Colouring_uMap'!B$11,'5-Colouring_uMap'!C$11,IF(CF126&gt;'5-Colouring_uMap'!B$10,'5-Colouring_uMap'!C$10,IF(CF126&gt;'5-Colouring_uMap'!B$9,'5-Colouring_uMap'!C$9,IF(CF126&gt;'5-Colouring_uMap'!B$8,'5-Colouring_uMap'!C$8,IF(CF126&gt;'5-Colouring_uMap'!B$7,'5-Colouring_uMap'!C$7)))))))))</f>
        <v>#DIV/0!</v>
      </c>
      <c r="DG126" s="117" t="e">
        <f>IF(CG126&gt;'5-Colouring_uMap'!E$15,'5-Colouring_uMap'!F$15,IF(CG126&gt;'5-Colouring_uMap'!E$14,'5-Colouring_uMap'!F$14,IF(CG126&gt;'5-Colouring_uMap'!E$13,'5-Colouring_uMap'!F$13,IF(CG126&gt;'5-Colouring_uMap'!E$12,'5-Colouring_uMap'!F$12,IF(CG126&gt;'5-Colouring_uMap'!E$11,'5-Colouring_uMap'!F$11,IF(CG126&gt;'5-Colouring_uMap'!E$10,'5-Colouring_uMap'!F$10,IF(CG126&gt;'5-Colouring_uMap'!E$9,'5-Colouring_uMap'!F$9,IF(CG126&gt;'5-Colouring_uMap'!E$8,'5-Colouring_uMap'!F$8,IF(CG126&gt;'5-Colouring_uMap'!E$7,'5-Colouring_uMap'!F$7)))))))))</f>
        <v>#DIV/0!</v>
      </c>
      <c r="DH126" s="117" t="e">
        <f>IF(CH126&gt;'5-Colouring_uMap'!H$15,'5-Colouring_uMap'!I$15,IF(CH126&gt;'5-Colouring_uMap'!H$14,'5-Colouring_uMap'!I$14,IF(CH126&gt;'5-Colouring_uMap'!H$13,'5-Colouring_uMap'!I$13,IF(CH126&gt;'5-Colouring_uMap'!H$12,'5-Colouring_uMap'!I$12,IF(CH126&gt;'5-Colouring_uMap'!H$11,'5-Colouring_uMap'!I$11,IF(CH126&gt;'5-Colouring_uMap'!H$10,'5-Colouring_uMap'!I$10,IF(CH126&gt;'5-Colouring_uMap'!H$9,'5-Colouring_uMap'!I$9,IF(CH126&gt;'5-Colouring_uMap'!H$8,'5-Colouring_uMap'!I$8,IF(CH126&gt;'5-Colouring_uMap'!H$7,'5-Colouring_uMap'!I$7)))))))))</f>
        <v>#DIV/0!</v>
      </c>
      <c r="DI126" s="117" t="e">
        <f>IF(CI126&gt;'5-Colouring_uMap'!K$15,'5-Colouring_uMap'!L$15,IF(CI126&gt;'5-Colouring_uMap'!K$14,'5-Colouring_uMap'!L$14,IF(CI126&gt;'5-Colouring_uMap'!K$13,'5-Colouring_uMap'!L$13,IF(CI126&gt;'5-Colouring_uMap'!K$12,'5-Colouring_uMap'!L$12,IF(CI126&gt;'5-Colouring_uMap'!K$11,'5-Colouring_uMap'!L$11,IF(CI126&gt;'5-Colouring_uMap'!K$10,'5-Colouring_uMap'!L$10,IF(CI126&gt;'5-Colouring_uMap'!K$9,'5-Colouring_uMap'!L$9,IF(CI126&gt;'5-Colouring_uMap'!K$8,'5-Colouring_uMap'!L$8,IF(CI126&gt;'5-Colouring_uMap'!K$7,'5-Colouring_uMap'!L$7)))))))))</f>
        <v>#DIV/0!</v>
      </c>
      <c r="DJ126" s="117" t="e">
        <f>IF(CJ126&gt;'5-Colouring_uMap'!N$15,'5-Colouring_uMap'!O$15,IF(CJ126&gt;'5-Colouring_uMap'!N$14,'5-Colouring_uMap'!O$14,IF(CJ126&gt;'5-Colouring_uMap'!N$13,'5-Colouring_uMap'!O$13,IF(CJ126&gt;'5-Colouring_uMap'!N$12,'5-Colouring_uMap'!O$12,IF(CJ126&gt;'5-Colouring_uMap'!N$11,'5-Colouring_uMap'!O$11,IF(CJ126&gt;'5-Colouring_uMap'!N$10,'5-Colouring_uMap'!O$10,IF(CJ126&gt;'5-Colouring_uMap'!N$9,'5-Colouring_uMap'!O$9,IF(CJ126&gt;'5-Colouring_uMap'!N$8,'5-Colouring_uMap'!O$8,IF(CJ126&gt;'5-Colouring_uMap'!N$7,'5-Colouring_uMap'!O$7)))))))))</f>
        <v>#DIV/0!</v>
      </c>
      <c r="DK126" s="117" t="e">
        <f>IF(CK126&gt;'5-Colouring_uMap'!Q$15,'5-Colouring_uMap'!R$15,IF(CK126&gt;'5-Colouring_uMap'!Q$14,'5-Colouring_uMap'!R$14,IF(CK126&gt;'5-Colouring_uMap'!Q$13,'5-Colouring_uMap'!R$13,IF(CK126&gt;'5-Colouring_uMap'!Q$12,'5-Colouring_uMap'!R$12,IF(CK126&gt;'5-Colouring_uMap'!Q$11,'5-Colouring_uMap'!R$11,IF(CK126&gt;'5-Colouring_uMap'!Q$10,'5-Colouring_uMap'!R$10,IF(CK126&gt;'5-Colouring_uMap'!Q$9,'5-Colouring_uMap'!R$9,IF(CK126&gt;'5-Colouring_uMap'!Q$8,'5-Colouring_uMap'!R$8,IF(CK126&gt;'5-Colouring_uMap'!Q$7,'5-Colouring_uMap'!R$7)))))))))</f>
        <v>#DIV/0!</v>
      </c>
      <c r="DL126" s="117" t="e">
        <f>IF(CL126&gt;'5-Colouring_uMap'!T$15,'5-Colouring_uMap'!U$15,IF(CL126&gt;'5-Colouring_uMap'!T$14,'5-Colouring_uMap'!U$14,IF(CL126&gt;'5-Colouring_uMap'!T$13,'5-Colouring_uMap'!U$13,IF(CL126&gt;'5-Colouring_uMap'!T$12,'5-Colouring_uMap'!U$12,IF(CL126&gt;'5-Colouring_uMap'!T$11,'5-Colouring_uMap'!U$11,IF(CL126&gt;'5-Colouring_uMap'!T$10,'5-Colouring_uMap'!U$10,IF(CL126&gt;'5-Colouring_uMap'!T$9,'5-Colouring_uMap'!U$9,IF(CL126&gt;'5-Colouring_uMap'!T$8,'5-Colouring_uMap'!U$8,IF(CL126&gt;'5-Colouring_uMap'!T$7,'5-Colouring_uMap'!U$7)))))))))</f>
        <v>#DIV/0!</v>
      </c>
      <c r="DM126" s="117" t="e">
        <f>IF(CM126&gt;'5-Colouring_uMap'!W$15,'5-Colouring_uMap'!X$15,IF(CM126&gt;'5-Colouring_uMap'!W$14,'5-Colouring_uMap'!X$14,IF(CM126&gt;'5-Colouring_uMap'!W$13,'5-Colouring_uMap'!X$13,IF(CM126&gt;'5-Colouring_uMap'!W$12,'5-Colouring_uMap'!X$12,IF(CM126&gt;'5-Colouring_uMap'!W$11,'5-Colouring_uMap'!X$11,IF(CM126&gt;'5-Colouring_uMap'!W$10,'5-Colouring_uMap'!X$10,IF(CM126&gt;'5-Colouring_uMap'!W$9,'5-Colouring_uMap'!X$9,IF(CM126&gt;'5-Colouring_uMap'!W$8,'5-Colouring_uMap'!X$8,IF(CM126&gt;'5-Colouring_uMap'!W$7,'5-Colouring_uMap'!X$7)))))))))</f>
        <v>#DIV/0!</v>
      </c>
      <c r="DN126" s="156">
        <v>10</v>
      </c>
      <c r="DO126" s="160" t="s">
        <v>2093</v>
      </c>
      <c r="DP126" s="150" t="e">
        <f t="shared" si="139"/>
        <v>#DIV/0!</v>
      </c>
      <c r="DQ126" s="150" t="e">
        <f t="shared" si="140"/>
        <v>#DIV/0!</v>
      </c>
      <c r="DR126" s="150" t="e">
        <f t="shared" si="141"/>
        <v>#DIV/0!</v>
      </c>
      <c r="DS126" s="150" t="e">
        <f t="shared" si="142"/>
        <v>#DIV/0!</v>
      </c>
      <c r="DT126" s="150" t="e">
        <f t="shared" si="143"/>
        <v>#DIV/0!</v>
      </c>
      <c r="DU126" s="150" t="e">
        <f t="shared" si="144"/>
        <v>#DIV/0!</v>
      </c>
      <c r="DV126" s="150" t="e">
        <f t="shared" si="145"/>
        <v>#DIV/0!</v>
      </c>
      <c r="DW126" s="150" t="e">
        <f t="shared" si="146"/>
        <v>#DIV/0!</v>
      </c>
      <c r="DX126" t="s">
        <v>2080</v>
      </c>
      <c r="DY126">
        <v>2018</v>
      </c>
      <c r="DZ126">
        <v>5804</v>
      </c>
      <c r="EA126">
        <v>7110</v>
      </c>
      <c r="EB126" t="s">
        <v>810</v>
      </c>
      <c r="EC126">
        <v>7</v>
      </c>
      <c r="ED126" t="s">
        <v>681</v>
      </c>
      <c r="EE126" t="s">
        <v>100</v>
      </c>
      <c r="EF126">
        <v>60</v>
      </c>
      <c r="EH126" t="s">
        <v>101</v>
      </c>
      <c r="EI126" t="s">
        <v>811</v>
      </c>
      <c r="EJ126" t="s">
        <v>812</v>
      </c>
      <c r="EK126" t="s">
        <v>159</v>
      </c>
      <c r="EL126" t="s">
        <v>813</v>
      </c>
      <c r="EM126" t="s">
        <v>814</v>
      </c>
      <c r="EN126" t="s">
        <v>160</v>
      </c>
      <c r="EO126">
        <v>4</v>
      </c>
      <c r="FT126">
        <v>317137</v>
      </c>
      <c r="FU126">
        <v>5553354</v>
      </c>
      <c r="GF126">
        <v>50.104252680000002</v>
      </c>
      <c r="GG126">
        <v>6.4427490799999996</v>
      </c>
      <c r="HN126">
        <v>20</v>
      </c>
      <c r="HO126" t="s">
        <v>815</v>
      </c>
      <c r="HP126">
        <v>8.9990000000000006</v>
      </c>
      <c r="HQ126" t="s">
        <v>162</v>
      </c>
      <c r="HR126" t="s">
        <v>111</v>
      </c>
    </row>
    <row r="127" spans="2:226" ht="14.25" hidden="1" customHeight="1" x14ac:dyDescent="0.3">
      <c r="B127">
        <f t="shared" si="104"/>
        <v>7560</v>
      </c>
      <c r="C127" t="str">
        <f t="shared" si="105"/>
        <v>A60</v>
      </c>
      <c r="D127" s="132">
        <f t="shared" si="106"/>
        <v>30</v>
      </c>
      <c r="E127" s="123">
        <f>VLOOKUP($EA127,'4-DZ-Nr.-Mapping'!$A:$J,E$4,FALSE)</f>
        <v>0</v>
      </c>
      <c r="F127" s="123">
        <f>VLOOKUP($EA127,'4-DZ-Nr.-Mapping'!$A:$J,F$4,FALSE)</f>
        <v>0</v>
      </c>
      <c r="G127" s="106" t="str">
        <f t="shared" si="107"/>
        <v>O - Wittlich und Bingen</v>
      </c>
      <c r="H127" t="str">
        <f t="shared" si="108"/>
        <v>W - Bitburg</v>
      </c>
      <c r="I127" s="106" t="str">
        <f>VLOOKUP($EA127,'4-DZ-Nr.-Mapping'!$A:$N,I$4,FALSE)</f>
        <v xml:space="preserve"> </v>
      </c>
      <c r="J127" s="106" t="str">
        <f>VLOOKUP($EA127,'4-DZ-Nr.-Mapping'!$A:$N,J$4,FALSE)</f>
        <v xml:space="preserve"> </v>
      </c>
      <c r="K127" s="106" t="str">
        <f>VLOOKUP($EA127,'4-DZ-Nr.-Mapping'!$A:$N,K$4,FALSE)</f>
        <v xml:space="preserve"> </v>
      </c>
      <c r="L127" s="106" t="str">
        <f>VLOOKUP($EA127,'4-DZ-Nr.-Mapping'!$A:$N,L$4,FALSE)</f>
        <v xml:space="preserve"> </v>
      </c>
      <c r="M127" s="106" t="str">
        <f>VLOOKUP($EA127,'4-DZ-Nr.-Mapping'!$A:$N,M$4,FALSE)</f>
        <v xml:space="preserve"> </v>
      </c>
      <c r="N127" s="106" t="str">
        <f t="shared" si="109"/>
        <v>8+1</v>
      </c>
      <c r="P127" s="203">
        <f t="shared" si="110"/>
        <v>0.49646107178968657</v>
      </c>
      <c r="Q127" s="126">
        <f t="shared" si="169"/>
        <v>982</v>
      </c>
      <c r="R127" s="126">
        <f t="shared" si="147"/>
        <v>569.25000000000011</v>
      </c>
      <c r="S127" s="126">
        <f t="shared" si="175"/>
        <v>360.48137714863498</v>
      </c>
      <c r="T127" s="126">
        <f t="shared" si="176"/>
        <v>602.87402730030328</v>
      </c>
      <c r="U127" s="126">
        <f t="shared" si="177"/>
        <v>18.645588473205258</v>
      </c>
      <c r="V127" s="126">
        <f t="shared" si="113"/>
        <v>982.00099292214361</v>
      </c>
      <c r="W127" s="125">
        <f t="shared" si="111"/>
        <v>0.50353892821031343</v>
      </c>
      <c r="X127" s="126">
        <f t="shared" si="170"/>
        <v>996</v>
      </c>
      <c r="Y127" s="126">
        <f t="shared" si="114"/>
        <v>557.46</v>
      </c>
      <c r="Z127" s="126">
        <f t="shared" si="178"/>
        <v>365.62062285136506</v>
      </c>
      <c r="AA127" s="126">
        <f t="shared" si="179"/>
        <v>611.46897269969656</v>
      </c>
      <c r="AB127" s="126">
        <f t="shared" si="180"/>
        <v>18.91141152679474</v>
      </c>
      <c r="AC127" s="126">
        <f t="shared" si="148"/>
        <v>996.00100707785634</v>
      </c>
      <c r="AD127" s="1"/>
      <c r="AE127" s="106" t="e">
        <f t="shared" si="112"/>
        <v>#N/A</v>
      </c>
      <c r="AF127" s="106" t="str">
        <f t="shared" si="149"/>
        <v>-</v>
      </c>
      <c r="AG127" s="106" t="str">
        <f t="shared" si="115"/>
        <v>A60</v>
      </c>
      <c r="AH127" s="106">
        <f t="shared" si="150"/>
        <v>7560</v>
      </c>
      <c r="AI127" s="106" t="str">
        <f t="shared" si="151"/>
        <v xml:space="preserve"> </v>
      </c>
      <c r="AJ127" s="106" t="str">
        <f t="shared" si="116"/>
        <v xml:space="preserve"> </v>
      </c>
      <c r="AK127" s="1"/>
      <c r="AL127" s="126">
        <f t="shared" ref="AL127:AQ136" si="181">VLOOKUP($AH127,$B:$AC,AL$4,FALSE)</f>
        <v>982</v>
      </c>
      <c r="AM127" s="126">
        <f t="shared" si="181"/>
        <v>569.25000000000011</v>
      </c>
      <c r="AN127" s="126">
        <f t="shared" si="181"/>
        <v>360.48137714863498</v>
      </c>
      <c r="AO127" s="126">
        <f t="shared" si="181"/>
        <v>602.87402730030328</v>
      </c>
      <c r="AP127" s="126">
        <f t="shared" si="181"/>
        <v>18.645588473205258</v>
      </c>
      <c r="AQ127" s="126">
        <f t="shared" si="181"/>
        <v>982.00099292214361</v>
      </c>
      <c r="AR127" s="126" t="e">
        <f t="shared" ref="AR127:AW136" si="182">VLOOKUP($AI127,$B:$AC,AR$4,FALSE)</f>
        <v>#N/A</v>
      </c>
      <c r="AS127" s="126" t="e">
        <f t="shared" si="182"/>
        <v>#N/A</v>
      </c>
      <c r="AT127" s="126" t="e">
        <f t="shared" si="182"/>
        <v>#N/A</v>
      </c>
      <c r="AU127" s="126" t="e">
        <f t="shared" si="182"/>
        <v>#N/A</v>
      </c>
      <c r="AV127" s="126" t="e">
        <f t="shared" si="182"/>
        <v>#N/A</v>
      </c>
      <c r="AW127" s="126" t="e">
        <f t="shared" si="182"/>
        <v>#N/A</v>
      </c>
      <c r="AX127" s="1"/>
      <c r="AY127" s="126" t="e">
        <f t="shared" si="117"/>
        <v>#VALUE!</v>
      </c>
      <c r="AZ127" s="126" t="e">
        <f t="shared" si="118"/>
        <v>#VALUE!</v>
      </c>
      <c r="BA127" s="126" t="e">
        <f t="shared" si="119"/>
        <v>#VALUE!</v>
      </c>
      <c r="BB127" s="126" t="e">
        <f t="shared" si="120"/>
        <v>#VALUE!</v>
      </c>
      <c r="BC127" s="126" t="e">
        <f t="shared" si="121"/>
        <v>#N/A</v>
      </c>
      <c r="BD127" s="126" t="e">
        <f t="shared" si="122"/>
        <v>#N/A</v>
      </c>
      <c r="BE127" s="126" t="e">
        <f t="shared" si="123"/>
        <v>#N/A</v>
      </c>
      <c r="BF127" s="126" t="e">
        <f t="shared" si="124"/>
        <v>#N/A</v>
      </c>
      <c r="BG127" s="1"/>
      <c r="BH127" s="128" t="e">
        <f>VLOOKUP(BH$6,'1-Konfiguration'!$C$14:$D$17,2,FALSE)*AY127 / 100 / 1000</f>
        <v>#VALUE!</v>
      </c>
      <c r="BI127" s="128" t="e">
        <f>VLOOKUP(BI$6,'1-Konfiguration'!$C$14:$D$17,2,FALSE)*AZ127 / 100 / 1000</f>
        <v>#VALUE!</v>
      </c>
      <c r="BJ127" s="128" t="e">
        <f>VLOOKUP(BJ$6,'1-Konfiguration'!$C$14:$D$17,2,FALSE)*BA127 / 100 / 1000</f>
        <v>#VALUE!</v>
      </c>
      <c r="BK127" s="128" t="e">
        <f>VLOOKUP(BK$6,'1-Konfiguration'!$C$14:$D$17,2,FALSE)*BB127 / 100 / 1000</f>
        <v>#VALUE!</v>
      </c>
      <c r="BL127" s="128" t="e">
        <f>VLOOKUP(BL$6,'1-Konfiguration'!$C$14:$D$17,2,FALSE)*BC127 / 100 / 1000</f>
        <v>#N/A</v>
      </c>
      <c r="BM127" s="128" t="e">
        <f>VLOOKUP(BM$6,'1-Konfiguration'!$C$14:$D$17,2,FALSE)*BD127 / 100 / 1000</f>
        <v>#N/A</v>
      </c>
      <c r="BN127" s="128" t="e">
        <f>VLOOKUP(BN$6,'1-Konfiguration'!$C$14:$D$17,2,FALSE)*BE127 / 100 / 1000</f>
        <v>#N/A</v>
      </c>
      <c r="BO127" s="128" t="e">
        <f>VLOOKUP(BO$6,'1-Konfiguration'!$C$14:$D$17,2,FALSE)*BF127 / 100 / 1000</f>
        <v>#N/A</v>
      </c>
      <c r="BP127" s="128"/>
      <c r="BQ127" s="214" t="e">
        <f t="shared" si="125"/>
        <v>#VALUE!</v>
      </c>
      <c r="BR127" s="214" t="e">
        <f t="shared" si="126"/>
        <v>#VALUE!</v>
      </c>
      <c r="BS127" s="214" t="e">
        <f t="shared" si="127"/>
        <v>#VALUE!</v>
      </c>
      <c r="BT127" s="215" t="e">
        <f t="shared" si="128"/>
        <v>#VALUE!</v>
      </c>
      <c r="BU127" s="216" t="e">
        <f>BQ127*VLOOKUP(BU$6,'1-Konfiguration'!$C$23:$K$26,5,FALSE)</f>
        <v>#VALUE!</v>
      </c>
      <c r="BV127" s="216" t="e">
        <f>BR127*VLOOKUP(BV$6,'1-Konfiguration'!$C$23:$K$26,5,FALSE)</f>
        <v>#VALUE!</v>
      </c>
      <c r="BW127" s="216" t="e">
        <f>BS127*VLOOKUP(BW$6,'1-Konfiguration'!$C$23:$K$26,5,FALSE)</f>
        <v>#VALUE!</v>
      </c>
      <c r="BX127" s="216" t="e">
        <f>BT127*VLOOKUP(BX$6,'1-Konfiguration'!$C$23:$K$26,5,FALSE)</f>
        <v>#VALUE!</v>
      </c>
      <c r="BY127" s="216" t="e">
        <f t="shared" si="129"/>
        <v>#VALUE!</v>
      </c>
      <c r="BZ127" s="216" t="e">
        <f>BQ127*VLOOKUP(BZ$6,'1-Konfiguration'!$C$23:$K$26,9,FALSE)</f>
        <v>#VALUE!</v>
      </c>
      <c r="CA127" s="216" t="e">
        <f>BR127*VLOOKUP(CA$6,'1-Konfiguration'!$C$23:$K$26,9,FALSE)</f>
        <v>#VALUE!</v>
      </c>
      <c r="CB127" s="216" t="e">
        <f>BS127*VLOOKUP(CB$6,'1-Konfiguration'!$C$23:$K$26,9,FALSE)</f>
        <v>#VALUE!</v>
      </c>
      <c r="CC127" s="216" t="e">
        <f>BT127*VLOOKUP(CC$6,'1-Konfiguration'!$C$23:$K$26,9,FALSE)</f>
        <v>#VALUE!</v>
      </c>
      <c r="CD127" s="216" t="e">
        <f t="shared" si="130"/>
        <v>#VALUE!</v>
      </c>
      <c r="CE127" s="2"/>
      <c r="CF127" s="128" t="e">
        <f t="shared" si="131"/>
        <v>#VALUE!</v>
      </c>
      <c r="CG127" s="128" t="e">
        <f t="shared" si="132"/>
        <v>#VALUE!</v>
      </c>
      <c r="CH127" s="128" t="e">
        <f t="shared" si="133"/>
        <v>#VALUE!</v>
      </c>
      <c r="CI127" s="128" t="e">
        <f t="shared" si="134"/>
        <v>#VALUE!</v>
      </c>
      <c r="CJ127" s="128" t="e">
        <f t="shared" si="135"/>
        <v>#VALUE!</v>
      </c>
      <c r="CK127" s="128" t="e">
        <f t="shared" si="136"/>
        <v>#VALUE!</v>
      </c>
      <c r="CL127" s="128" t="e">
        <f t="shared" si="137"/>
        <v>#VALUE!</v>
      </c>
      <c r="CM127" s="128" t="e">
        <f t="shared" si="138"/>
        <v>#VALUE!</v>
      </c>
      <c r="CN127" s="2"/>
      <c r="CO127" s="128" t="e">
        <f>MMULT($BH127:$BK127,'1-Konfiguration'!D$23:D$26)+MMULT($BL127:$BO127,'1-Konfiguration'!D$23:D$26)</f>
        <v>#VALUE!</v>
      </c>
      <c r="CP127" s="128" t="e">
        <f>MMULT($BH127:$BK127,'1-Konfiguration'!E$23:E$26)+MMULT($BL127:$BO127,'1-Konfiguration'!E$23:E$26)</f>
        <v>#VALUE!</v>
      </c>
      <c r="CQ127" s="128" t="e">
        <f>MMULT($BH127:$BK127,'1-Konfiguration'!F$23:F$26)+MMULT($BL127:$BO127,'1-Konfiguration'!F$23:F$26)</f>
        <v>#VALUE!</v>
      </c>
      <c r="CR127" s="128" t="e">
        <f>MMULT($BH127:$BK127,'1-Konfiguration'!G$23:G$26)+MMULT($BL127:$BO127,'1-Konfiguration'!G$23:G$26)</f>
        <v>#VALUE!</v>
      </c>
      <c r="CS127" s="128" t="e">
        <f>MMULT($BH127:$BK127,'1-Konfiguration'!H$23:H$26)+MMULT($BL127:$BO127,'1-Konfiguration'!H$23:H$26)</f>
        <v>#VALUE!</v>
      </c>
      <c r="CT127" s="128" t="e">
        <f>MMULT($BH127:$BK127,'1-Konfiguration'!I$23:I$26)+MMULT($BL127:$BO127,'1-Konfiguration'!I$23:I$26)</f>
        <v>#VALUE!</v>
      </c>
      <c r="CU127" s="128" t="e">
        <f>MMULT($BH127:$BK127,'1-Konfiguration'!J$23:J$26)+MMULT($BL127:$BO127,'1-Konfiguration'!J$23:J$26)</f>
        <v>#VALUE!</v>
      </c>
      <c r="CV127" s="128" t="e">
        <f>MMULT($BH127:$BK127,'1-Konfiguration'!K$23:K$26)+MMULT($BL127:$BO127,'1-Konfiguration'!K$23:K$26)</f>
        <v>#VALUE!</v>
      </c>
      <c r="CX127" s="106"/>
      <c r="CY127" s="106"/>
      <c r="CZ127" s="106"/>
      <c r="DA127" s="106"/>
      <c r="DB127" s="106"/>
      <c r="DC127" s="106"/>
      <c r="DD127" s="106"/>
      <c r="DE127" s="106"/>
      <c r="DF127" s="117" t="e">
        <f>IF(CF127&gt;'5-Colouring_uMap'!B$15,'5-Colouring_uMap'!C$15,IF(CF127&gt;'5-Colouring_uMap'!B$14,'5-Colouring_uMap'!C$14,IF(CF127&gt;'5-Colouring_uMap'!B$13,'5-Colouring_uMap'!C$13,IF(CF127&gt;'5-Colouring_uMap'!B$12,'5-Colouring_uMap'!C$12,IF(CF127&gt;'5-Colouring_uMap'!B$11,'5-Colouring_uMap'!C$11,IF(CF127&gt;'5-Colouring_uMap'!B$10,'5-Colouring_uMap'!C$10,IF(CF127&gt;'5-Colouring_uMap'!B$9,'5-Colouring_uMap'!C$9,IF(CF127&gt;'5-Colouring_uMap'!B$8,'5-Colouring_uMap'!C$8,IF(CF127&gt;'5-Colouring_uMap'!B$7,'5-Colouring_uMap'!C$7)))))))))</f>
        <v>#VALUE!</v>
      </c>
      <c r="DG127" s="117" t="e">
        <f>IF(CG127&gt;'5-Colouring_uMap'!E$15,'5-Colouring_uMap'!F$15,IF(CG127&gt;'5-Colouring_uMap'!E$14,'5-Colouring_uMap'!F$14,IF(CG127&gt;'5-Colouring_uMap'!E$13,'5-Colouring_uMap'!F$13,IF(CG127&gt;'5-Colouring_uMap'!E$12,'5-Colouring_uMap'!F$12,IF(CG127&gt;'5-Colouring_uMap'!E$11,'5-Colouring_uMap'!F$11,IF(CG127&gt;'5-Colouring_uMap'!E$10,'5-Colouring_uMap'!F$10,IF(CG127&gt;'5-Colouring_uMap'!E$9,'5-Colouring_uMap'!F$9,IF(CG127&gt;'5-Colouring_uMap'!E$8,'5-Colouring_uMap'!F$8,IF(CG127&gt;'5-Colouring_uMap'!E$7,'5-Colouring_uMap'!F$7)))))))))</f>
        <v>#VALUE!</v>
      </c>
      <c r="DH127" s="117" t="e">
        <f>IF(CH127&gt;'5-Colouring_uMap'!H$15,'5-Colouring_uMap'!I$15,IF(CH127&gt;'5-Colouring_uMap'!H$14,'5-Colouring_uMap'!I$14,IF(CH127&gt;'5-Colouring_uMap'!H$13,'5-Colouring_uMap'!I$13,IF(CH127&gt;'5-Colouring_uMap'!H$12,'5-Colouring_uMap'!I$12,IF(CH127&gt;'5-Colouring_uMap'!H$11,'5-Colouring_uMap'!I$11,IF(CH127&gt;'5-Colouring_uMap'!H$10,'5-Colouring_uMap'!I$10,IF(CH127&gt;'5-Colouring_uMap'!H$9,'5-Colouring_uMap'!I$9,IF(CH127&gt;'5-Colouring_uMap'!H$8,'5-Colouring_uMap'!I$8,IF(CH127&gt;'5-Colouring_uMap'!H$7,'5-Colouring_uMap'!I$7)))))))))</f>
        <v>#VALUE!</v>
      </c>
      <c r="DI127" s="117" t="e">
        <f>IF(CI127&gt;'5-Colouring_uMap'!K$15,'5-Colouring_uMap'!L$15,IF(CI127&gt;'5-Colouring_uMap'!K$14,'5-Colouring_uMap'!L$14,IF(CI127&gt;'5-Colouring_uMap'!K$13,'5-Colouring_uMap'!L$13,IF(CI127&gt;'5-Colouring_uMap'!K$12,'5-Colouring_uMap'!L$12,IF(CI127&gt;'5-Colouring_uMap'!K$11,'5-Colouring_uMap'!L$11,IF(CI127&gt;'5-Colouring_uMap'!K$10,'5-Colouring_uMap'!L$10,IF(CI127&gt;'5-Colouring_uMap'!K$9,'5-Colouring_uMap'!L$9,IF(CI127&gt;'5-Colouring_uMap'!K$8,'5-Colouring_uMap'!L$8,IF(CI127&gt;'5-Colouring_uMap'!K$7,'5-Colouring_uMap'!L$7)))))))))</f>
        <v>#VALUE!</v>
      </c>
      <c r="DJ127" s="117" t="e">
        <f>IF(CJ127&gt;'5-Colouring_uMap'!N$15,'5-Colouring_uMap'!O$15,IF(CJ127&gt;'5-Colouring_uMap'!N$14,'5-Colouring_uMap'!O$14,IF(CJ127&gt;'5-Colouring_uMap'!N$13,'5-Colouring_uMap'!O$13,IF(CJ127&gt;'5-Colouring_uMap'!N$12,'5-Colouring_uMap'!O$12,IF(CJ127&gt;'5-Colouring_uMap'!N$11,'5-Colouring_uMap'!O$11,IF(CJ127&gt;'5-Colouring_uMap'!N$10,'5-Colouring_uMap'!O$10,IF(CJ127&gt;'5-Colouring_uMap'!N$9,'5-Colouring_uMap'!O$9,IF(CJ127&gt;'5-Colouring_uMap'!N$8,'5-Colouring_uMap'!O$8,IF(CJ127&gt;'5-Colouring_uMap'!N$7,'5-Colouring_uMap'!O$7)))))))))</f>
        <v>#VALUE!</v>
      </c>
      <c r="DK127" s="117" t="e">
        <f>IF(CK127&gt;'5-Colouring_uMap'!Q$15,'5-Colouring_uMap'!R$15,IF(CK127&gt;'5-Colouring_uMap'!Q$14,'5-Colouring_uMap'!R$14,IF(CK127&gt;'5-Colouring_uMap'!Q$13,'5-Colouring_uMap'!R$13,IF(CK127&gt;'5-Colouring_uMap'!Q$12,'5-Colouring_uMap'!R$12,IF(CK127&gt;'5-Colouring_uMap'!Q$11,'5-Colouring_uMap'!R$11,IF(CK127&gt;'5-Colouring_uMap'!Q$10,'5-Colouring_uMap'!R$10,IF(CK127&gt;'5-Colouring_uMap'!Q$9,'5-Colouring_uMap'!R$9,IF(CK127&gt;'5-Colouring_uMap'!Q$8,'5-Colouring_uMap'!R$8,IF(CK127&gt;'5-Colouring_uMap'!Q$7,'5-Colouring_uMap'!R$7)))))))))</f>
        <v>#VALUE!</v>
      </c>
      <c r="DL127" s="117" t="e">
        <f>IF(CL127&gt;'5-Colouring_uMap'!T$15,'5-Colouring_uMap'!U$15,IF(CL127&gt;'5-Colouring_uMap'!T$14,'5-Colouring_uMap'!U$14,IF(CL127&gt;'5-Colouring_uMap'!T$13,'5-Colouring_uMap'!U$13,IF(CL127&gt;'5-Colouring_uMap'!T$12,'5-Colouring_uMap'!U$12,IF(CL127&gt;'5-Colouring_uMap'!T$11,'5-Colouring_uMap'!U$11,IF(CL127&gt;'5-Colouring_uMap'!T$10,'5-Colouring_uMap'!U$10,IF(CL127&gt;'5-Colouring_uMap'!T$9,'5-Colouring_uMap'!U$9,IF(CL127&gt;'5-Colouring_uMap'!T$8,'5-Colouring_uMap'!U$8,IF(CL127&gt;'5-Colouring_uMap'!T$7,'5-Colouring_uMap'!U$7)))))))))</f>
        <v>#VALUE!</v>
      </c>
      <c r="DM127" s="117" t="e">
        <f>IF(CM127&gt;'5-Colouring_uMap'!W$15,'5-Colouring_uMap'!X$15,IF(CM127&gt;'5-Colouring_uMap'!W$14,'5-Colouring_uMap'!X$14,IF(CM127&gt;'5-Colouring_uMap'!W$13,'5-Colouring_uMap'!X$13,IF(CM127&gt;'5-Colouring_uMap'!W$12,'5-Colouring_uMap'!X$12,IF(CM127&gt;'5-Colouring_uMap'!W$11,'5-Colouring_uMap'!X$11,IF(CM127&gt;'5-Colouring_uMap'!W$10,'5-Colouring_uMap'!X$10,IF(CM127&gt;'5-Colouring_uMap'!W$9,'5-Colouring_uMap'!X$9,IF(CM127&gt;'5-Colouring_uMap'!W$8,'5-Colouring_uMap'!X$8,IF(CM127&gt;'5-Colouring_uMap'!W$7,'5-Colouring_uMap'!X$7)))))))))</f>
        <v>#VALUE!</v>
      </c>
      <c r="DN127" s="117">
        <v>10</v>
      </c>
      <c r="DO127" s="159" t="s">
        <v>2093</v>
      </c>
      <c r="DP127" s="106" t="e">
        <f t="shared" si="139"/>
        <v>#VALUE!</v>
      </c>
      <c r="DQ127" s="106" t="e">
        <f t="shared" si="140"/>
        <v>#VALUE!</v>
      </c>
      <c r="DR127" s="106" t="e">
        <f t="shared" si="141"/>
        <v>#VALUE!</v>
      </c>
      <c r="DS127" s="106" t="e">
        <f t="shared" si="142"/>
        <v>#VALUE!</v>
      </c>
      <c r="DT127" s="106" t="e">
        <f t="shared" si="143"/>
        <v>#VALUE!</v>
      </c>
      <c r="DU127" s="106" t="e">
        <f t="shared" si="144"/>
        <v>#VALUE!</v>
      </c>
      <c r="DV127" s="106" t="e">
        <f t="shared" si="145"/>
        <v>#VALUE!</v>
      </c>
      <c r="DW127" s="106" t="e">
        <f t="shared" si="146"/>
        <v>#VALUE!</v>
      </c>
      <c r="DX127" t="s">
        <v>2080</v>
      </c>
      <c r="DY127">
        <v>2018</v>
      </c>
      <c r="DZ127">
        <v>5906</v>
      </c>
      <c r="EA127">
        <v>7560</v>
      </c>
      <c r="EB127" t="s">
        <v>821</v>
      </c>
      <c r="EC127">
        <v>7</v>
      </c>
      <c r="ED127" t="s">
        <v>681</v>
      </c>
      <c r="EE127" t="s">
        <v>100</v>
      </c>
      <c r="EF127">
        <v>60</v>
      </c>
      <c r="EH127" t="s">
        <v>101</v>
      </c>
      <c r="EI127" t="s">
        <v>822</v>
      </c>
      <c r="EJ127" t="s">
        <v>823</v>
      </c>
      <c r="EK127" t="s">
        <v>159</v>
      </c>
      <c r="EL127" t="s">
        <v>811</v>
      </c>
      <c r="EM127" t="s">
        <v>824</v>
      </c>
      <c r="EN127" t="s">
        <v>160</v>
      </c>
      <c r="EO127">
        <v>4</v>
      </c>
      <c r="EP127">
        <v>309</v>
      </c>
      <c r="EQ127">
        <v>12519</v>
      </c>
      <c r="ER127">
        <v>6325</v>
      </c>
      <c r="ES127">
        <v>6194</v>
      </c>
      <c r="ET127">
        <v>1977</v>
      </c>
      <c r="EU127">
        <v>982</v>
      </c>
      <c r="EV127">
        <v>996</v>
      </c>
      <c r="EW127">
        <v>15.8</v>
      </c>
      <c r="EX127">
        <v>1</v>
      </c>
      <c r="EY127">
        <v>0.78</v>
      </c>
      <c r="EZ127">
        <v>1.19</v>
      </c>
      <c r="FA127">
        <v>726</v>
      </c>
      <c r="FB127">
        <v>14.9</v>
      </c>
      <c r="FC127">
        <v>112</v>
      </c>
      <c r="FD127">
        <v>27.6</v>
      </c>
      <c r="FI127" t="s">
        <v>161</v>
      </c>
      <c r="FJ127" t="s">
        <v>161</v>
      </c>
      <c r="FK127">
        <v>81.2</v>
      </c>
      <c r="FL127">
        <v>9</v>
      </c>
      <c r="FM127">
        <v>0.5</v>
      </c>
      <c r="FN127">
        <v>1.7</v>
      </c>
      <c r="FO127">
        <v>4</v>
      </c>
      <c r="FP127">
        <v>11.5</v>
      </c>
      <c r="FQ127">
        <v>9.6999999999999993</v>
      </c>
      <c r="FR127">
        <v>0.3</v>
      </c>
      <c r="FS127">
        <v>1.3</v>
      </c>
      <c r="FT127">
        <v>334040</v>
      </c>
      <c r="FU127">
        <v>5542187</v>
      </c>
      <c r="FZ127">
        <v>13519</v>
      </c>
      <c r="GA127">
        <v>6858</v>
      </c>
      <c r="GB127">
        <v>6661</v>
      </c>
      <c r="GC127">
        <v>19.7</v>
      </c>
      <c r="GD127">
        <v>19.2</v>
      </c>
      <c r="GE127">
        <v>20.3</v>
      </c>
      <c r="GF127">
        <v>50.008863339999998</v>
      </c>
      <c r="GG127">
        <v>6.6837576700000003</v>
      </c>
      <c r="GH127">
        <v>736</v>
      </c>
      <c r="GI127">
        <v>680</v>
      </c>
      <c r="GJ127">
        <v>11.6</v>
      </c>
      <c r="GK127">
        <v>11</v>
      </c>
      <c r="GL127">
        <v>12.5</v>
      </c>
      <c r="GM127">
        <v>12.9</v>
      </c>
      <c r="GN127">
        <v>8.1</v>
      </c>
      <c r="GO127">
        <v>8.1</v>
      </c>
      <c r="GP127">
        <v>10.7</v>
      </c>
      <c r="GQ127">
        <v>10.199999999999999</v>
      </c>
      <c r="GR127">
        <v>6791</v>
      </c>
      <c r="GS127">
        <v>6617</v>
      </c>
      <c r="GT127">
        <v>0.73</v>
      </c>
      <c r="GU127">
        <v>0.83</v>
      </c>
      <c r="GV127">
        <v>1</v>
      </c>
      <c r="GW127">
        <v>1</v>
      </c>
      <c r="GX127">
        <v>1.22</v>
      </c>
      <c r="GY127">
        <v>1.1499999999999999</v>
      </c>
      <c r="GZ127">
        <v>0.79</v>
      </c>
      <c r="HA127">
        <v>0.77</v>
      </c>
      <c r="HB127">
        <v>605</v>
      </c>
      <c r="HC127">
        <v>31</v>
      </c>
      <c r="HD127">
        <v>77</v>
      </c>
      <c r="HE127">
        <v>4</v>
      </c>
      <c r="HF127">
        <v>79</v>
      </c>
      <c r="HG127">
        <v>6</v>
      </c>
      <c r="HH127">
        <v>25</v>
      </c>
      <c r="HI127">
        <v>0</v>
      </c>
      <c r="HJ127">
        <v>412</v>
      </c>
      <c r="HK127">
        <v>14</v>
      </c>
      <c r="HL127">
        <v>43</v>
      </c>
      <c r="HM127">
        <v>2</v>
      </c>
      <c r="HN127">
        <v>30</v>
      </c>
      <c r="HO127" t="s">
        <v>825</v>
      </c>
      <c r="HP127">
        <v>5.6479999999999997</v>
      </c>
      <c r="HQ127" t="s">
        <v>162</v>
      </c>
      <c r="HR127" t="s">
        <v>111</v>
      </c>
    </row>
    <row r="128" spans="2:226" ht="14.25" hidden="1" customHeight="1" x14ac:dyDescent="0.3">
      <c r="B128">
        <f t="shared" si="104"/>
        <v>7633</v>
      </c>
      <c r="C128" t="str">
        <f t="shared" si="105"/>
        <v>A60</v>
      </c>
      <c r="D128" s="132">
        <f t="shared" si="106"/>
        <v>40</v>
      </c>
      <c r="E128" s="123">
        <f>VLOOKUP($EA128,'4-DZ-Nr.-Mapping'!$A:$J,E$4,FALSE)</f>
        <v>0</v>
      </c>
      <c r="F128" s="123">
        <f>VLOOKUP($EA128,'4-DZ-Nr.-Mapping'!$A:$J,F$4,FALSE)</f>
        <v>0</v>
      </c>
      <c r="G128" s="106" t="str">
        <f t="shared" si="107"/>
        <v>O - Mainz</v>
      </c>
      <c r="H128" t="str">
        <f t="shared" si="108"/>
        <v>W - Bingen</v>
      </c>
      <c r="I128" s="106" t="str">
        <f>VLOOKUP($EA128,'4-DZ-Nr.-Mapping'!$A:$N,I$4,FALSE)</f>
        <v xml:space="preserve"> </v>
      </c>
      <c r="J128" s="106" t="str">
        <f>VLOOKUP($EA128,'4-DZ-Nr.-Mapping'!$A:$N,J$4,FALSE)</f>
        <v xml:space="preserve"> </v>
      </c>
      <c r="K128" s="106" t="str">
        <f>VLOOKUP($EA128,'4-DZ-Nr.-Mapping'!$A:$N,K$4,FALSE)</f>
        <v xml:space="preserve"> </v>
      </c>
      <c r="L128" s="106" t="str">
        <f>VLOOKUP($EA128,'4-DZ-Nr.-Mapping'!$A:$N,L$4,FALSE)</f>
        <v xml:space="preserve"> </v>
      </c>
      <c r="M128" s="106" t="str">
        <f>VLOOKUP($EA128,'4-DZ-Nr.-Mapping'!$A:$N,M$4,FALSE)</f>
        <v xml:space="preserve"> </v>
      </c>
      <c r="N128" s="106" t="str">
        <f t="shared" si="109"/>
        <v>8+1</v>
      </c>
      <c r="P128" s="203">
        <f t="shared" si="110"/>
        <v>0.48580968280467446</v>
      </c>
      <c r="Q128" s="126">
        <f t="shared" si="169"/>
        <v>2619</v>
      </c>
      <c r="R128" s="126">
        <f t="shared" si="147"/>
        <v>1958.7060000000001</v>
      </c>
      <c r="S128" s="126">
        <f t="shared" si="175"/>
        <v>1150.0261702838063</v>
      </c>
      <c r="T128" s="126">
        <f t="shared" si="176"/>
        <v>1417.4741168614357</v>
      </c>
      <c r="U128" s="126">
        <f t="shared" si="177"/>
        <v>53.489589315525883</v>
      </c>
      <c r="V128" s="126">
        <f t="shared" si="113"/>
        <v>2620.9898764607678</v>
      </c>
      <c r="W128" s="125">
        <f t="shared" si="111"/>
        <v>0.5141903171953256</v>
      </c>
      <c r="X128" s="126">
        <f t="shared" si="170"/>
        <v>2772</v>
      </c>
      <c r="Y128" s="126">
        <f t="shared" si="114"/>
        <v>2115.1420000000003</v>
      </c>
      <c r="Z128" s="126">
        <f t="shared" si="178"/>
        <v>1217.209829716194</v>
      </c>
      <c r="AA128" s="126">
        <f t="shared" si="179"/>
        <v>1500.2818831385646</v>
      </c>
      <c r="AB128" s="126">
        <f t="shared" si="180"/>
        <v>56.61441068447413</v>
      </c>
      <c r="AC128" s="126">
        <f t="shared" si="148"/>
        <v>2774.1061235392326</v>
      </c>
      <c r="AD128" s="1"/>
      <c r="AE128" s="106" t="e">
        <f t="shared" si="112"/>
        <v>#N/A</v>
      </c>
      <c r="AF128" s="106" t="str">
        <f t="shared" si="149"/>
        <v>-</v>
      </c>
      <c r="AG128" s="106" t="str">
        <f t="shared" si="115"/>
        <v>A60</v>
      </c>
      <c r="AH128" s="106">
        <f t="shared" si="150"/>
        <v>7633</v>
      </c>
      <c r="AI128" s="106" t="str">
        <f t="shared" si="151"/>
        <v xml:space="preserve"> </v>
      </c>
      <c r="AJ128" s="106" t="str">
        <f t="shared" si="116"/>
        <v xml:space="preserve"> </v>
      </c>
      <c r="AK128" s="1"/>
      <c r="AL128" s="126">
        <f t="shared" si="181"/>
        <v>2619</v>
      </c>
      <c r="AM128" s="126">
        <f t="shared" si="181"/>
        <v>1958.7060000000001</v>
      </c>
      <c r="AN128" s="126">
        <f t="shared" si="181"/>
        <v>1150.0261702838063</v>
      </c>
      <c r="AO128" s="126">
        <f t="shared" si="181"/>
        <v>1417.4741168614357</v>
      </c>
      <c r="AP128" s="126">
        <f t="shared" si="181"/>
        <v>53.489589315525883</v>
      </c>
      <c r="AQ128" s="126">
        <f t="shared" si="181"/>
        <v>2620.9898764607678</v>
      </c>
      <c r="AR128" s="126" t="e">
        <f t="shared" si="182"/>
        <v>#N/A</v>
      </c>
      <c r="AS128" s="126" t="e">
        <f t="shared" si="182"/>
        <v>#N/A</v>
      </c>
      <c r="AT128" s="126" t="e">
        <f t="shared" si="182"/>
        <v>#N/A</v>
      </c>
      <c r="AU128" s="126" t="e">
        <f t="shared" si="182"/>
        <v>#N/A</v>
      </c>
      <c r="AV128" s="126" t="e">
        <f t="shared" si="182"/>
        <v>#N/A</v>
      </c>
      <c r="AW128" s="126" t="e">
        <f t="shared" si="182"/>
        <v>#N/A</v>
      </c>
      <c r="AX128" s="1"/>
      <c r="AY128" s="126" t="e">
        <f t="shared" si="117"/>
        <v>#VALUE!</v>
      </c>
      <c r="AZ128" s="126" t="e">
        <f t="shared" si="118"/>
        <v>#VALUE!</v>
      </c>
      <c r="BA128" s="126" t="e">
        <f t="shared" si="119"/>
        <v>#VALUE!</v>
      </c>
      <c r="BB128" s="126" t="e">
        <f t="shared" si="120"/>
        <v>#VALUE!</v>
      </c>
      <c r="BC128" s="126" t="e">
        <f t="shared" si="121"/>
        <v>#N/A</v>
      </c>
      <c r="BD128" s="126" t="e">
        <f t="shared" si="122"/>
        <v>#N/A</v>
      </c>
      <c r="BE128" s="126" t="e">
        <f t="shared" si="123"/>
        <v>#N/A</v>
      </c>
      <c r="BF128" s="126" t="e">
        <f t="shared" si="124"/>
        <v>#N/A</v>
      </c>
      <c r="BG128" s="1"/>
      <c r="BH128" s="128" t="e">
        <f>VLOOKUP(BH$6,'1-Konfiguration'!$C$14:$D$17,2,FALSE)*AY128 / 100 / 1000</f>
        <v>#VALUE!</v>
      </c>
      <c r="BI128" s="128" t="e">
        <f>VLOOKUP(BI$6,'1-Konfiguration'!$C$14:$D$17,2,FALSE)*AZ128 / 100 / 1000</f>
        <v>#VALUE!</v>
      </c>
      <c r="BJ128" s="128" t="e">
        <f>VLOOKUP(BJ$6,'1-Konfiguration'!$C$14:$D$17,2,FALSE)*BA128 / 100 / 1000</f>
        <v>#VALUE!</v>
      </c>
      <c r="BK128" s="128" t="e">
        <f>VLOOKUP(BK$6,'1-Konfiguration'!$C$14:$D$17,2,FALSE)*BB128 / 100 / 1000</f>
        <v>#VALUE!</v>
      </c>
      <c r="BL128" s="128" t="e">
        <f>VLOOKUP(BL$6,'1-Konfiguration'!$C$14:$D$17,2,FALSE)*BC128 / 100 / 1000</f>
        <v>#N/A</v>
      </c>
      <c r="BM128" s="128" t="e">
        <f>VLOOKUP(BM$6,'1-Konfiguration'!$C$14:$D$17,2,FALSE)*BD128 / 100 / 1000</f>
        <v>#N/A</v>
      </c>
      <c r="BN128" s="128" t="e">
        <f>VLOOKUP(BN$6,'1-Konfiguration'!$C$14:$D$17,2,FALSE)*BE128 / 100 / 1000</f>
        <v>#N/A</v>
      </c>
      <c r="BO128" s="128" t="e">
        <f>VLOOKUP(BO$6,'1-Konfiguration'!$C$14:$D$17,2,FALSE)*BF128 / 100 / 1000</f>
        <v>#N/A</v>
      </c>
      <c r="BP128" s="128"/>
      <c r="BQ128" s="214" t="e">
        <f t="shared" si="125"/>
        <v>#VALUE!</v>
      </c>
      <c r="BR128" s="214" t="e">
        <f t="shared" si="126"/>
        <v>#VALUE!</v>
      </c>
      <c r="BS128" s="214" t="e">
        <f t="shared" si="127"/>
        <v>#VALUE!</v>
      </c>
      <c r="BT128" s="215" t="e">
        <f t="shared" si="128"/>
        <v>#VALUE!</v>
      </c>
      <c r="BU128" s="216" t="e">
        <f>BQ128*VLOOKUP(BU$6,'1-Konfiguration'!$C$23:$K$26,5,FALSE)</f>
        <v>#VALUE!</v>
      </c>
      <c r="BV128" s="216" t="e">
        <f>BR128*VLOOKUP(BV$6,'1-Konfiguration'!$C$23:$K$26,5,FALSE)</f>
        <v>#VALUE!</v>
      </c>
      <c r="BW128" s="216" t="e">
        <f>BS128*VLOOKUP(BW$6,'1-Konfiguration'!$C$23:$K$26,5,FALSE)</f>
        <v>#VALUE!</v>
      </c>
      <c r="BX128" s="216" t="e">
        <f>BT128*VLOOKUP(BX$6,'1-Konfiguration'!$C$23:$K$26,5,FALSE)</f>
        <v>#VALUE!</v>
      </c>
      <c r="BY128" s="216" t="e">
        <f t="shared" si="129"/>
        <v>#VALUE!</v>
      </c>
      <c r="BZ128" s="216" t="e">
        <f>BQ128*VLOOKUP(BZ$6,'1-Konfiguration'!$C$23:$K$26,9,FALSE)</f>
        <v>#VALUE!</v>
      </c>
      <c r="CA128" s="216" t="e">
        <f>BR128*VLOOKUP(CA$6,'1-Konfiguration'!$C$23:$K$26,9,FALSE)</f>
        <v>#VALUE!</v>
      </c>
      <c r="CB128" s="216" t="e">
        <f>BS128*VLOOKUP(CB$6,'1-Konfiguration'!$C$23:$K$26,9,FALSE)</f>
        <v>#VALUE!</v>
      </c>
      <c r="CC128" s="216" t="e">
        <f>BT128*VLOOKUP(CC$6,'1-Konfiguration'!$C$23:$K$26,9,FALSE)</f>
        <v>#VALUE!</v>
      </c>
      <c r="CD128" s="216" t="e">
        <f t="shared" si="130"/>
        <v>#VALUE!</v>
      </c>
      <c r="CE128" s="2"/>
      <c r="CF128" s="128" t="e">
        <f t="shared" si="131"/>
        <v>#VALUE!</v>
      </c>
      <c r="CG128" s="128" t="e">
        <f t="shared" si="132"/>
        <v>#VALUE!</v>
      </c>
      <c r="CH128" s="128" t="e">
        <f t="shared" si="133"/>
        <v>#VALUE!</v>
      </c>
      <c r="CI128" s="128" t="e">
        <f t="shared" si="134"/>
        <v>#VALUE!</v>
      </c>
      <c r="CJ128" s="128" t="e">
        <f t="shared" si="135"/>
        <v>#VALUE!</v>
      </c>
      <c r="CK128" s="128" t="e">
        <f t="shared" si="136"/>
        <v>#VALUE!</v>
      </c>
      <c r="CL128" s="128" t="e">
        <f t="shared" si="137"/>
        <v>#VALUE!</v>
      </c>
      <c r="CM128" s="128" t="e">
        <f t="shared" si="138"/>
        <v>#VALUE!</v>
      </c>
      <c r="CN128" s="2"/>
      <c r="CO128" s="128" t="e">
        <f>MMULT($BH128:$BK128,'1-Konfiguration'!D$23:D$26)+MMULT($BL128:$BO128,'1-Konfiguration'!D$23:D$26)</f>
        <v>#VALUE!</v>
      </c>
      <c r="CP128" s="128" t="e">
        <f>MMULT($BH128:$BK128,'1-Konfiguration'!E$23:E$26)+MMULT($BL128:$BO128,'1-Konfiguration'!E$23:E$26)</f>
        <v>#VALUE!</v>
      </c>
      <c r="CQ128" s="128" t="e">
        <f>MMULT($BH128:$BK128,'1-Konfiguration'!F$23:F$26)+MMULT($BL128:$BO128,'1-Konfiguration'!F$23:F$26)</f>
        <v>#VALUE!</v>
      </c>
      <c r="CR128" s="128" t="e">
        <f>MMULT($BH128:$BK128,'1-Konfiguration'!G$23:G$26)+MMULT($BL128:$BO128,'1-Konfiguration'!G$23:G$26)</f>
        <v>#VALUE!</v>
      </c>
      <c r="CS128" s="128" t="e">
        <f>MMULT($BH128:$BK128,'1-Konfiguration'!H$23:H$26)+MMULT($BL128:$BO128,'1-Konfiguration'!H$23:H$26)</f>
        <v>#VALUE!</v>
      </c>
      <c r="CT128" s="128" t="e">
        <f>MMULT($BH128:$BK128,'1-Konfiguration'!I$23:I$26)+MMULT($BL128:$BO128,'1-Konfiguration'!I$23:I$26)</f>
        <v>#VALUE!</v>
      </c>
      <c r="CU128" s="128" t="e">
        <f>MMULT($BH128:$BK128,'1-Konfiguration'!J$23:J$26)+MMULT($BL128:$BO128,'1-Konfiguration'!J$23:J$26)</f>
        <v>#VALUE!</v>
      </c>
      <c r="CV128" s="128" t="e">
        <f>MMULT($BH128:$BK128,'1-Konfiguration'!K$23:K$26)+MMULT($BL128:$BO128,'1-Konfiguration'!K$23:K$26)</f>
        <v>#VALUE!</v>
      </c>
      <c r="CX128" s="106"/>
      <c r="CY128" s="106"/>
      <c r="CZ128" s="106"/>
      <c r="DA128" s="106"/>
      <c r="DB128" s="106"/>
      <c r="DC128" s="106"/>
      <c r="DD128" s="106"/>
      <c r="DE128" s="106"/>
      <c r="DF128" s="117" t="e">
        <f>IF(CF128&gt;'5-Colouring_uMap'!B$15,'5-Colouring_uMap'!C$15,IF(CF128&gt;'5-Colouring_uMap'!B$14,'5-Colouring_uMap'!C$14,IF(CF128&gt;'5-Colouring_uMap'!B$13,'5-Colouring_uMap'!C$13,IF(CF128&gt;'5-Colouring_uMap'!B$12,'5-Colouring_uMap'!C$12,IF(CF128&gt;'5-Colouring_uMap'!B$11,'5-Colouring_uMap'!C$11,IF(CF128&gt;'5-Colouring_uMap'!B$10,'5-Colouring_uMap'!C$10,IF(CF128&gt;'5-Colouring_uMap'!B$9,'5-Colouring_uMap'!C$9,IF(CF128&gt;'5-Colouring_uMap'!B$8,'5-Colouring_uMap'!C$8,IF(CF128&gt;'5-Colouring_uMap'!B$7,'5-Colouring_uMap'!C$7)))))))))</f>
        <v>#VALUE!</v>
      </c>
      <c r="DG128" s="117" t="e">
        <f>IF(CG128&gt;'5-Colouring_uMap'!E$15,'5-Colouring_uMap'!F$15,IF(CG128&gt;'5-Colouring_uMap'!E$14,'5-Colouring_uMap'!F$14,IF(CG128&gt;'5-Colouring_uMap'!E$13,'5-Colouring_uMap'!F$13,IF(CG128&gt;'5-Colouring_uMap'!E$12,'5-Colouring_uMap'!F$12,IF(CG128&gt;'5-Colouring_uMap'!E$11,'5-Colouring_uMap'!F$11,IF(CG128&gt;'5-Colouring_uMap'!E$10,'5-Colouring_uMap'!F$10,IF(CG128&gt;'5-Colouring_uMap'!E$9,'5-Colouring_uMap'!F$9,IF(CG128&gt;'5-Colouring_uMap'!E$8,'5-Colouring_uMap'!F$8,IF(CG128&gt;'5-Colouring_uMap'!E$7,'5-Colouring_uMap'!F$7)))))))))</f>
        <v>#VALUE!</v>
      </c>
      <c r="DH128" s="117" t="e">
        <f>IF(CH128&gt;'5-Colouring_uMap'!H$15,'5-Colouring_uMap'!I$15,IF(CH128&gt;'5-Colouring_uMap'!H$14,'5-Colouring_uMap'!I$14,IF(CH128&gt;'5-Colouring_uMap'!H$13,'5-Colouring_uMap'!I$13,IF(CH128&gt;'5-Colouring_uMap'!H$12,'5-Colouring_uMap'!I$12,IF(CH128&gt;'5-Colouring_uMap'!H$11,'5-Colouring_uMap'!I$11,IF(CH128&gt;'5-Colouring_uMap'!H$10,'5-Colouring_uMap'!I$10,IF(CH128&gt;'5-Colouring_uMap'!H$9,'5-Colouring_uMap'!I$9,IF(CH128&gt;'5-Colouring_uMap'!H$8,'5-Colouring_uMap'!I$8,IF(CH128&gt;'5-Colouring_uMap'!H$7,'5-Colouring_uMap'!I$7)))))))))</f>
        <v>#VALUE!</v>
      </c>
      <c r="DI128" s="117" t="e">
        <f>IF(CI128&gt;'5-Colouring_uMap'!K$15,'5-Colouring_uMap'!L$15,IF(CI128&gt;'5-Colouring_uMap'!K$14,'5-Colouring_uMap'!L$14,IF(CI128&gt;'5-Colouring_uMap'!K$13,'5-Colouring_uMap'!L$13,IF(CI128&gt;'5-Colouring_uMap'!K$12,'5-Colouring_uMap'!L$12,IF(CI128&gt;'5-Colouring_uMap'!K$11,'5-Colouring_uMap'!L$11,IF(CI128&gt;'5-Colouring_uMap'!K$10,'5-Colouring_uMap'!L$10,IF(CI128&gt;'5-Colouring_uMap'!K$9,'5-Colouring_uMap'!L$9,IF(CI128&gt;'5-Colouring_uMap'!K$8,'5-Colouring_uMap'!L$8,IF(CI128&gt;'5-Colouring_uMap'!K$7,'5-Colouring_uMap'!L$7)))))))))</f>
        <v>#VALUE!</v>
      </c>
      <c r="DJ128" s="117" t="e">
        <f>IF(CJ128&gt;'5-Colouring_uMap'!N$15,'5-Colouring_uMap'!O$15,IF(CJ128&gt;'5-Colouring_uMap'!N$14,'5-Colouring_uMap'!O$14,IF(CJ128&gt;'5-Colouring_uMap'!N$13,'5-Colouring_uMap'!O$13,IF(CJ128&gt;'5-Colouring_uMap'!N$12,'5-Colouring_uMap'!O$12,IF(CJ128&gt;'5-Colouring_uMap'!N$11,'5-Colouring_uMap'!O$11,IF(CJ128&gt;'5-Colouring_uMap'!N$10,'5-Colouring_uMap'!O$10,IF(CJ128&gt;'5-Colouring_uMap'!N$9,'5-Colouring_uMap'!O$9,IF(CJ128&gt;'5-Colouring_uMap'!N$8,'5-Colouring_uMap'!O$8,IF(CJ128&gt;'5-Colouring_uMap'!N$7,'5-Colouring_uMap'!O$7)))))))))</f>
        <v>#VALUE!</v>
      </c>
      <c r="DK128" s="117" t="e">
        <f>IF(CK128&gt;'5-Colouring_uMap'!Q$15,'5-Colouring_uMap'!R$15,IF(CK128&gt;'5-Colouring_uMap'!Q$14,'5-Colouring_uMap'!R$14,IF(CK128&gt;'5-Colouring_uMap'!Q$13,'5-Colouring_uMap'!R$13,IF(CK128&gt;'5-Colouring_uMap'!Q$12,'5-Colouring_uMap'!R$12,IF(CK128&gt;'5-Colouring_uMap'!Q$11,'5-Colouring_uMap'!R$11,IF(CK128&gt;'5-Colouring_uMap'!Q$10,'5-Colouring_uMap'!R$10,IF(CK128&gt;'5-Colouring_uMap'!Q$9,'5-Colouring_uMap'!R$9,IF(CK128&gt;'5-Colouring_uMap'!Q$8,'5-Colouring_uMap'!R$8,IF(CK128&gt;'5-Colouring_uMap'!Q$7,'5-Colouring_uMap'!R$7)))))))))</f>
        <v>#VALUE!</v>
      </c>
      <c r="DL128" s="117" t="e">
        <f>IF(CL128&gt;'5-Colouring_uMap'!T$15,'5-Colouring_uMap'!U$15,IF(CL128&gt;'5-Colouring_uMap'!T$14,'5-Colouring_uMap'!U$14,IF(CL128&gt;'5-Colouring_uMap'!T$13,'5-Colouring_uMap'!U$13,IF(CL128&gt;'5-Colouring_uMap'!T$12,'5-Colouring_uMap'!U$12,IF(CL128&gt;'5-Colouring_uMap'!T$11,'5-Colouring_uMap'!U$11,IF(CL128&gt;'5-Colouring_uMap'!T$10,'5-Colouring_uMap'!U$10,IF(CL128&gt;'5-Colouring_uMap'!T$9,'5-Colouring_uMap'!U$9,IF(CL128&gt;'5-Colouring_uMap'!T$8,'5-Colouring_uMap'!U$8,IF(CL128&gt;'5-Colouring_uMap'!T$7,'5-Colouring_uMap'!U$7)))))))))</f>
        <v>#VALUE!</v>
      </c>
      <c r="DM128" s="117" t="e">
        <f>IF(CM128&gt;'5-Colouring_uMap'!W$15,'5-Colouring_uMap'!X$15,IF(CM128&gt;'5-Colouring_uMap'!W$14,'5-Colouring_uMap'!X$14,IF(CM128&gt;'5-Colouring_uMap'!W$13,'5-Colouring_uMap'!X$13,IF(CM128&gt;'5-Colouring_uMap'!W$12,'5-Colouring_uMap'!X$12,IF(CM128&gt;'5-Colouring_uMap'!W$11,'5-Colouring_uMap'!X$11,IF(CM128&gt;'5-Colouring_uMap'!W$10,'5-Colouring_uMap'!X$10,IF(CM128&gt;'5-Colouring_uMap'!W$9,'5-Colouring_uMap'!X$9,IF(CM128&gt;'5-Colouring_uMap'!W$8,'5-Colouring_uMap'!X$8,IF(CM128&gt;'5-Colouring_uMap'!W$7,'5-Colouring_uMap'!X$7)))))))))</f>
        <v>#VALUE!</v>
      </c>
      <c r="DN128" s="117">
        <v>10</v>
      </c>
      <c r="DO128" s="159" t="s">
        <v>2093</v>
      </c>
      <c r="DP128" s="106" t="e">
        <f t="shared" si="139"/>
        <v>#VALUE!</v>
      </c>
      <c r="DQ128" s="106" t="e">
        <f t="shared" si="140"/>
        <v>#VALUE!</v>
      </c>
      <c r="DR128" s="106" t="e">
        <f t="shared" si="141"/>
        <v>#VALUE!</v>
      </c>
      <c r="DS128" s="106" t="e">
        <f t="shared" si="142"/>
        <v>#VALUE!</v>
      </c>
      <c r="DT128" s="106" t="e">
        <f t="shared" si="143"/>
        <v>#VALUE!</v>
      </c>
      <c r="DU128" s="106" t="e">
        <f t="shared" si="144"/>
        <v>#VALUE!</v>
      </c>
      <c r="DV128" s="106" t="e">
        <f t="shared" si="145"/>
        <v>#VALUE!</v>
      </c>
      <c r="DW128" s="106" t="e">
        <f t="shared" si="146"/>
        <v>#VALUE!</v>
      </c>
      <c r="DX128" t="s">
        <v>2080</v>
      </c>
      <c r="DY128">
        <v>2018</v>
      </c>
      <c r="DZ128">
        <v>6014</v>
      </c>
      <c r="EA128">
        <v>7633</v>
      </c>
      <c r="EB128" t="s">
        <v>798</v>
      </c>
      <c r="EC128">
        <v>7</v>
      </c>
      <c r="ED128" t="s">
        <v>681</v>
      </c>
      <c r="EE128" t="s">
        <v>100</v>
      </c>
      <c r="EF128">
        <v>60</v>
      </c>
      <c r="EH128" t="s">
        <v>101</v>
      </c>
      <c r="EI128" t="s">
        <v>404</v>
      </c>
      <c r="EJ128" t="s">
        <v>796</v>
      </c>
      <c r="EK128" t="s">
        <v>159</v>
      </c>
      <c r="EL128" t="s">
        <v>784</v>
      </c>
      <c r="EM128" t="s">
        <v>799</v>
      </c>
      <c r="EN128" t="s">
        <v>160</v>
      </c>
      <c r="EO128">
        <v>4</v>
      </c>
      <c r="EP128">
        <v>337</v>
      </c>
      <c r="EQ128">
        <v>55052</v>
      </c>
      <c r="ER128">
        <v>26469</v>
      </c>
      <c r="ES128">
        <v>28583</v>
      </c>
      <c r="ET128">
        <v>5391</v>
      </c>
      <c r="EU128">
        <v>2619</v>
      </c>
      <c r="EV128">
        <v>2772</v>
      </c>
      <c r="EW128">
        <v>9.8000000000000007</v>
      </c>
      <c r="EX128">
        <v>0.91</v>
      </c>
      <c r="EY128">
        <v>0.62</v>
      </c>
      <c r="EZ128">
        <v>1.03</v>
      </c>
      <c r="FA128">
        <v>3121</v>
      </c>
      <c r="FB128">
        <v>9.1</v>
      </c>
      <c r="FC128">
        <v>640</v>
      </c>
      <c r="FD128">
        <v>17</v>
      </c>
      <c r="FI128" t="s">
        <v>166</v>
      </c>
      <c r="FJ128" t="s">
        <v>166</v>
      </c>
      <c r="FK128">
        <v>88.4</v>
      </c>
      <c r="FL128">
        <v>7.4</v>
      </c>
      <c r="FM128">
        <v>0.3</v>
      </c>
      <c r="FN128">
        <v>0.7</v>
      </c>
      <c r="FO128">
        <v>3.2</v>
      </c>
      <c r="FP128">
        <v>6.4</v>
      </c>
      <c r="FQ128">
        <v>5.3</v>
      </c>
      <c r="FR128">
        <v>0.2</v>
      </c>
      <c r="FS128">
        <v>1.1000000000000001</v>
      </c>
      <c r="FT128">
        <v>429592</v>
      </c>
      <c r="FU128">
        <v>5536786</v>
      </c>
      <c r="FZ128">
        <v>62843</v>
      </c>
      <c r="GA128">
        <v>30128</v>
      </c>
      <c r="GB128">
        <v>32715</v>
      </c>
      <c r="GC128">
        <v>11.7</v>
      </c>
      <c r="GD128">
        <v>11.9</v>
      </c>
      <c r="GE128">
        <v>11.5</v>
      </c>
      <c r="GF128">
        <v>49.979255019999997</v>
      </c>
      <c r="GG128">
        <v>8.0179844899999999</v>
      </c>
      <c r="GH128">
        <v>3370</v>
      </c>
      <c r="GI128">
        <v>3517</v>
      </c>
      <c r="GJ128">
        <v>12.7</v>
      </c>
      <c r="GK128">
        <v>12.3</v>
      </c>
      <c r="GL128">
        <v>7.1</v>
      </c>
      <c r="GM128">
        <v>5.7</v>
      </c>
      <c r="GN128">
        <v>4.2</v>
      </c>
      <c r="GO128">
        <v>3.3</v>
      </c>
      <c r="GP128">
        <v>11.2</v>
      </c>
      <c r="GQ128">
        <v>10.8</v>
      </c>
      <c r="GR128">
        <v>30827</v>
      </c>
      <c r="GS128">
        <v>33438</v>
      </c>
      <c r="GT128">
        <v>0.66</v>
      </c>
      <c r="GU128">
        <v>0.57999999999999996</v>
      </c>
      <c r="GV128">
        <v>0.98</v>
      </c>
      <c r="GW128">
        <v>0.96</v>
      </c>
      <c r="GX128">
        <v>1.01</v>
      </c>
      <c r="GY128">
        <v>1.06</v>
      </c>
      <c r="GZ128">
        <v>0.7</v>
      </c>
      <c r="HA128">
        <v>0.74</v>
      </c>
      <c r="HB128">
        <v>2794</v>
      </c>
      <c r="HC128">
        <v>103</v>
      </c>
      <c r="HD128">
        <v>180</v>
      </c>
      <c r="HE128">
        <v>10</v>
      </c>
      <c r="HF128">
        <v>521</v>
      </c>
      <c r="HG128">
        <v>29</v>
      </c>
      <c r="HH128">
        <v>80</v>
      </c>
      <c r="HI128">
        <v>1</v>
      </c>
      <c r="HJ128">
        <v>2014</v>
      </c>
      <c r="HK128">
        <v>39</v>
      </c>
      <c r="HL128">
        <v>86</v>
      </c>
      <c r="HM128">
        <v>7</v>
      </c>
      <c r="HN128">
        <v>40</v>
      </c>
      <c r="HO128" t="s">
        <v>800</v>
      </c>
      <c r="HP128">
        <v>6.0590000000000002</v>
      </c>
      <c r="HQ128" t="s">
        <v>162</v>
      </c>
      <c r="HR128" t="s">
        <v>111</v>
      </c>
    </row>
    <row r="129" spans="2:226" ht="14.25" hidden="1" customHeight="1" x14ac:dyDescent="0.3">
      <c r="B129">
        <f t="shared" si="104"/>
        <v>7787</v>
      </c>
      <c r="C129" t="str">
        <f t="shared" si="105"/>
        <v>A60</v>
      </c>
      <c r="D129" s="132">
        <f t="shared" si="106"/>
        <v>50</v>
      </c>
      <c r="E129" s="123">
        <f>VLOOKUP($EA129,'4-DZ-Nr.-Mapping'!$A:$J,E$4,FALSE)</f>
        <v>0</v>
      </c>
      <c r="F129" s="123">
        <f>VLOOKUP($EA129,'4-DZ-Nr.-Mapping'!$A:$J,F$4,FALSE)</f>
        <v>0</v>
      </c>
      <c r="G129" s="106" t="str">
        <f t="shared" si="107"/>
        <v>O - Mainz</v>
      </c>
      <c r="H129" t="str">
        <f t="shared" si="108"/>
        <v>W - Bingen</v>
      </c>
      <c r="I129" s="106" t="str">
        <f>VLOOKUP($EA129,'4-DZ-Nr.-Mapping'!$A:$N,I$4,FALSE)</f>
        <v xml:space="preserve"> </v>
      </c>
      <c r="J129" s="106" t="str">
        <f>VLOOKUP($EA129,'4-DZ-Nr.-Mapping'!$A:$N,J$4,FALSE)</f>
        <v xml:space="preserve"> </v>
      </c>
      <c r="K129" s="106" t="str">
        <f>VLOOKUP($EA129,'4-DZ-Nr.-Mapping'!$A:$N,K$4,FALSE)</f>
        <v xml:space="preserve"> </v>
      </c>
      <c r="L129" s="106" t="str">
        <f>VLOOKUP($EA129,'4-DZ-Nr.-Mapping'!$A:$N,L$4,FALSE)</f>
        <v xml:space="preserve"> </v>
      </c>
      <c r="M129" s="106" t="str">
        <f>VLOOKUP($EA129,'4-DZ-Nr.-Mapping'!$A:$N,M$4,FALSE)</f>
        <v xml:space="preserve"> </v>
      </c>
      <c r="N129" s="106" t="str">
        <f t="shared" si="109"/>
        <v>8+1</v>
      </c>
      <c r="P129" s="203">
        <f t="shared" si="110"/>
        <v>0.49674972914409532</v>
      </c>
      <c r="Q129" s="126">
        <f t="shared" si="169"/>
        <v>2751</v>
      </c>
      <c r="R129" s="126">
        <f t="shared" si="147"/>
        <v>2182.2600000000002</v>
      </c>
      <c r="S129" s="126">
        <f t="shared" si="175"/>
        <v>1255.3412080173348</v>
      </c>
      <c r="T129" s="126">
        <f t="shared" si="176"/>
        <v>1430.5050975081258</v>
      </c>
      <c r="U129" s="126">
        <f t="shared" si="177"/>
        <v>58.387963163596972</v>
      </c>
      <c r="V129" s="126">
        <f t="shared" si="113"/>
        <v>2744.2342686890574</v>
      </c>
      <c r="W129" s="125">
        <f t="shared" si="111"/>
        <v>0.50325027085590468</v>
      </c>
      <c r="X129" s="126">
        <f t="shared" si="170"/>
        <v>2787</v>
      </c>
      <c r="Y129" s="126">
        <f t="shared" si="114"/>
        <v>2166.7199999999998</v>
      </c>
      <c r="Z129" s="126">
        <f t="shared" si="178"/>
        <v>1271.7687919826653</v>
      </c>
      <c r="AA129" s="126">
        <f t="shared" si="179"/>
        <v>1449.2249024918744</v>
      </c>
      <c r="AB129" s="126">
        <f t="shared" si="180"/>
        <v>59.152036836403042</v>
      </c>
      <c r="AC129" s="126">
        <f t="shared" si="148"/>
        <v>2780.1457313109427</v>
      </c>
      <c r="AD129" s="1"/>
      <c r="AE129" s="106" t="e">
        <f t="shared" si="112"/>
        <v>#N/A</v>
      </c>
      <c r="AF129" s="106" t="str">
        <f t="shared" si="149"/>
        <v>-</v>
      </c>
      <c r="AG129" s="106" t="str">
        <f t="shared" si="115"/>
        <v>A60</v>
      </c>
      <c r="AH129" s="106">
        <f t="shared" si="150"/>
        <v>7787</v>
      </c>
      <c r="AI129" s="106" t="str">
        <f t="shared" si="151"/>
        <v xml:space="preserve"> </v>
      </c>
      <c r="AJ129" s="106" t="str">
        <f t="shared" si="116"/>
        <v xml:space="preserve"> </v>
      </c>
      <c r="AK129" s="1"/>
      <c r="AL129" s="126">
        <f t="shared" si="181"/>
        <v>2751</v>
      </c>
      <c r="AM129" s="126">
        <f t="shared" si="181"/>
        <v>2182.2600000000002</v>
      </c>
      <c r="AN129" s="126">
        <f t="shared" si="181"/>
        <v>1255.3412080173348</v>
      </c>
      <c r="AO129" s="126">
        <f t="shared" si="181"/>
        <v>1430.5050975081258</v>
      </c>
      <c r="AP129" s="126">
        <f t="shared" si="181"/>
        <v>58.387963163596972</v>
      </c>
      <c r="AQ129" s="126">
        <f t="shared" si="181"/>
        <v>2744.2342686890574</v>
      </c>
      <c r="AR129" s="126" t="e">
        <f t="shared" si="182"/>
        <v>#N/A</v>
      </c>
      <c r="AS129" s="126" t="e">
        <f t="shared" si="182"/>
        <v>#N/A</v>
      </c>
      <c r="AT129" s="126" t="e">
        <f t="shared" si="182"/>
        <v>#N/A</v>
      </c>
      <c r="AU129" s="126" t="e">
        <f t="shared" si="182"/>
        <v>#N/A</v>
      </c>
      <c r="AV129" s="126" t="e">
        <f t="shared" si="182"/>
        <v>#N/A</v>
      </c>
      <c r="AW129" s="126" t="e">
        <f t="shared" si="182"/>
        <v>#N/A</v>
      </c>
      <c r="AX129" s="1"/>
      <c r="AY129" s="126" t="e">
        <f t="shared" si="117"/>
        <v>#VALUE!</v>
      </c>
      <c r="AZ129" s="126" t="e">
        <f t="shared" si="118"/>
        <v>#VALUE!</v>
      </c>
      <c r="BA129" s="126" t="e">
        <f t="shared" si="119"/>
        <v>#VALUE!</v>
      </c>
      <c r="BB129" s="126" t="e">
        <f t="shared" si="120"/>
        <v>#VALUE!</v>
      </c>
      <c r="BC129" s="126" t="e">
        <f t="shared" si="121"/>
        <v>#N/A</v>
      </c>
      <c r="BD129" s="126" t="e">
        <f t="shared" si="122"/>
        <v>#N/A</v>
      </c>
      <c r="BE129" s="126" t="e">
        <f t="shared" si="123"/>
        <v>#N/A</v>
      </c>
      <c r="BF129" s="126" t="e">
        <f t="shared" si="124"/>
        <v>#N/A</v>
      </c>
      <c r="BG129" s="1"/>
      <c r="BH129" s="128" t="e">
        <f>VLOOKUP(BH$6,'1-Konfiguration'!$C$14:$D$17,2,FALSE)*AY129 / 100 / 1000</f>
        <v>#VALUE!</v>
      </c>
      <c r="BI129" s="128" t="e">
        <f>VLOOKUP(BI$6,'1-Konfiguration'!$C$14:$D$17,2,FALSE)*AZ129 / 100 / 1000</f>
        <v>#VALUE!</v>
      </c>
      <c r="BJ129" s="128" t="e">
        <f>VLOOKUP(BJ$6,'1-Konfiguration'!$C$14:$D$17,2,FALSE)*BA129 / 100 / 1000</f>
        <v>#VALUE!</v>
      </c>
      <c r="BK129" s="128" t="e">
        <f>VLOOKUP(BK$6,'1-Konfiguration'!$C$14:$D$17,2,FALSE)*BB129 / 100 / 1000</f>
        <v>#VALUE!</v>
      </c>
      <c r="BL129" s="128" t="e">
        <f>VLOOKUP(BL$6,'1-Konfiguration'!$C$14:$D$17,2,FALSE)*BC129 / 100 / 1000</f>
        <v>#N/A</v>
      </c>
      <c r="BM129" s="128" t="e">
        <f>VLOOKUP(BM$6,'1-Konfiguration'!$C$14:$D$17,2,FALSE)*BD129 / 100 / 1000</f>
        <v>#N/A</v>
      </c>
      <c r="BN129" s="128" t="e">
        <f>VLOOKUP(BN$6,'1-Konfiguration'!$C$14:$D$17,2,FALSE)*BE129 / 100 / 1000</f>
        <v>#N/A</v>
      </c>
      <c r="BO129" s="128" t="e">
        <f>VLOOKUP(BO$6,'1-Konfiguration'!$C$14:$D$17,2,FALSE)*BF129 / 100 / 1000</f>
        <v>#N/A</v>
      </c>
      <c r="BP129" s="128"/>
      <c r="BQ129" s="214" t="e">
        <f t="shared" si="125"/>
        <v>#VALUE!</v>
      </c>
      <c r="BR129" s="214" t="e">
        <f t="shared" si="126"/>
        <v>#VALUE!</v>
      </c>
      <c r="BS129" s="214" t="e">
        <f t="shared" si="127"/>
        <v>#VALUE!</v>
      </c>
      <c r="BT129" s="215" t="e">
        <f t="shared" si="128"/>
        <v>#VALUE!</v>
      </c>
      <c r="BU129" s="216" t="e">
        <f>BQ129*VLOOKUP(BU$6,'1-Konfiguration'!$C$23:$K$26,5,FALSE)</f>
        <v>#VALUE!</v>
      </c>
      <c r="BV129" s="216" t="e">
        <f>BR129*VLOOKUP(BV$6,'1-Konfiguration'!$C$23:$K$26,5,FALSE)</f>
        <v>#VALUE!</v>
      </c>
      <c r="BW129" s="216" t="e">
        <f>BS129*VLOOKUP(BW$6,'1-Konfiguration'!$C$23:$K$26,5,FALSE)</f>
        <v>#VALUE!</v>
      </c>
      <c r="BX129" s="216" t="e">
        <f>BT129*VLOOKUP(BX$6,'1-Konfiguration'!$C$23:$K$26,5,FALSE)</f>
        <v>#VALUE!</v>
      </c>
      <c r="BY129" s="216" t="e">
        <f t="shared" si="129"/>
        <v>#VALUE!</v>
      </c>
      <c r="BZ129" s="216" t="e">
        <f>BQ129*VLOOKUP(BZ$6,'1-Konfiguration'!$C$23:$K$26,9,FALSE)</f>
        <v>#VALUE!</v>
      </c>
      <c r="CA129" s="216" t="e">
        <f>BR129*VLOOKUP(CA$6,'1-Konfiguration'!$C$23:$K$26,9,FALSE)</f>
        <v>#VALUE!</v>
      </c>
      <c r="CB129" s="216" t="e">
        <f>BS129*VLOOKUP(CB$6,'1-Konfiguration'!$C$23:$K$26,9,FALSE)</f>
        <v>#VALUE!</v>
      </c>
      <c r="CC129" s="216" t="e">
        <f>BT129*VLOOKUP(CC$6,'1-Konfiguration'!$C$23:$K$26,9,FALSE)</f>
        <v>#VALUE!</v>
      </c>
      <c r="CD129" s="216" t="e">
        <f t="shared" si="130"/>
        <v>#VALUE!</v>
      </c>
      <c r="CE129" s="2"/>
      <c r="CF129" s="128" t="e">
        <f t="shared" si="131"/>
        <v>#VALUE!</v>
      </c>
      <c r="CG129" s="128" t="e">
        <f t="shared" si="132"/>
        <v>#VALUE!</v>
      </c>
      <c r="CH129" s="128" t="e">
        <f t="shared" si="133"/>
        <v>#VALUE!</v>
      </c>
      <c r="CI129" s="128" t="e">
        <f t="shared" si="134"/>
        <v>#VALUE!</v>
      </c>
      <c r="CJ129" s="128" t="e">
        <f t="shared" si="135"/>
        <v>#VALUE!</v>
      </c>
      <c r="CK129" s="128" t="e">
        <f t="shared" si="136"/>
        <v>#VALUE!</v>
      </c>
      <c r="CL129" s="128" t="e">
        <f t="shared" si="137"/>
        <v>#VALUE!</v>
      </c>
      <c r="CM129" s="128" t="e">
        <f t="shared" si="138"/>
        <v>#VALUE!</v>
      </c>
      <c r="CN129" s="2"/>
      <c r="CO129" s="128" t="e">
        <f>MMULT($BH129:$BK129,'1-Konfiguration'!D$23:D$26)+MMULT($BL129:$BO129,'1-Konfiguration'!D$23:D$26)</f>
        <v>#VALUE!</v>
      </c>
      <c r="CP129" s="128" t="e">
        <f>MMULT($BH129:$BK129,'1-Konfiguration'!E$23:E$26)+MMULT($BL129:$BO129,'1-Konfiguration'!E$23:E$26)</f>
        <v>#VALUE!</v>
      </c>
      <c r="CQ129" s="128" t="e">
        <f>MMULT($BH129:$BK129,'1-Konfiguration'!F$23:F$26)+MMULT($BL129:$BO129,'1-Konfiguration'!F$23:F$26)</f>
        <v>#VALUE!</v>
      </c>
      <c r="CR129" s="128" t="e">
        <f>MMULT($BH129:$BK129,'1-Konfiguration'!G$23:G$26)+MMULT($BL129:$BO129,'1-Konfiguration'!G$23:G$26)</f>
        <v>#VALUE!</v>
      </c>
      <c r="CS129" s="128" t="e">
        <f>MMULT($BH129:$BK129,'1-Konfiguration'!H$23:H$26)+MMULT($BL129:$BO129,'1-Konfiguration'!H$23:H$26)</f>
        <v>#VALUE!</v>
      </c>
      <c r="CT129" s="128" t="e">
        <f>MMULT($BH129:$BK129,'1-Konfiguration'!I$23:I$26)+MMULT($BL129:$BO129,'1-Konfiguration'!I$23:I$26)</f>
        <v>#VALUE!</v>
      </c>
      <c r="CU129" s="128" t="e">
        <f>MMULT($BH129:$BK129,'1-Konfiguration'!J$23:J$26)+MMULT($BL129:$BO129,'1-Konfiguration'!J$23:J$26)</f>
        <v>#VALUE!</v>
      </c>
      <c r="CV129" s="128" t="e">
        <f>MMULT($BH129:$BK129,'1-Konfiguration'!K$23:K$26)+MMULT($BL129:$BO129,'1-Konfiguration'!K$23:K$26)</f>
        <v>#VALUE!</v>
      </c>
      <c r="CX129" s="106"/>
      <c r="CY129" s="106"/>
      <c r="CZ129" s="106"/>
      <c r="DA129" s="106"/>
      <c r="DB129" s="106"/>
      <c r="DC129" s="106"/>
      <c r="DD129" s="106"/>
      <c r="DE129" s="106"/>
      <c r="DF129" s="117" t="e">
        <f>IF(CF129&gt;'5-Colouring_uMap'!B$15,'5-Colouring_uMap'!C$15,IF(CF129&gt;'5-Colouring_uMap'!B$14,'5-Colouring_uMap'!C$14,IF(CF129&gt;'5-Colouring_uMap'!B$13,'5-Colouring_uMap'!C$13,IF(CF129&gt;'5-Colouring_uMap'!B$12,'5-Colouring_uMap'!C$12,IF(CF129&gt;'5-Colouring_uMap'!B$11,'5-Colouring_uMap'!C$11,IF(CF129&gt;'5-Colouring_uMap'!B$10,'5-Colouring_uMap'!C$10,IF(CF129&gt;'5-Colouring_uMap'!B$9,'5-Colouring_uMap'!C$9,IF(CF129&gt;'5-Colouring_uMap'!B$8,'5-Colouring_uMap'!C$8,IF(CF129&gt;'5-Colouring_uMap'!B$7,'5-Colouring_uMap'!C$7)))))))))</f>
        <v>#VALUE!</v>
      </c>
      <c r="DG129" s="117" t="e">
        <f>IF(CG129&gt;'5-Colouring_uMap'!E$15,'5-Colouring_uMap'!F$15,IF(CG129&gt;'5-Colouring_uMap'!E$14,'5-Colouring_uMap'!F$14,IF(CG129&gt;'5-Colouring_uMap'!E$13,'5-Colouring_uMap'!F$13,IF(CG129&gt;'5-Colouring_uMap'!E$12,'5-Colouring_uMap'!F$12,IF(CG129&gt;'5-Colouring_uMap'!E$11,'5-Colouring_uMap'!F$11,IF(CG129&gt;'5-Colouring_uMap'!E$10,'5-Colouring_uMap'!F$10,IF(CG129&gt;'5-Colouring_uMap'!E$9,'5-Colouring_uMap'!F$9,IF(CG129&gt;'5-Colouring_uMap'!E$8,'5-Colouring_uMap'!F$8,IF(CG129&gt;'5-Colouring_uMap'!E$7,'5-Colouring_uMap'!F$7)))))))))</f>
        <v>#VALUE!</v>
      </c>
      <c r="DH129" s="117" t="e">
        <f>IF(CH129&gt;'5-Colouring_uMap'!H$15,'5-Colouring_uMap'!I$15,IF(CH129&gt;'5-Colouring_uMap'!H$14,'5-Colouring_uMap'!I$14,IF(CH129&gt;'5-Colouring_uMap'!H$13,'5-Colouring_uMap'!I$13,IF(CH129&gt;'5-Colouring_uMap'!H$12,'5-Colouring_uMap'!I$12,IF(CH129&gt;'5-Colouring_uMap'!H$11,'5-Colouring_uMap'!I$11,IF(CH129&gt;'5-Colouring_uMap'!H$10,'5-Colouring_uMap'!I$10,IF(CH129&gt;'5-Colouring_uMap'!H$9,'5-Colouring_uMap'!I$9,IF(CH129&gt;'5-Colouring_uMap'!H$8,'5-Colouring_uMap'!I$8,IF(CH129&gt;'5-Colouring_uMap'!H$7,'5-Colouring_uMap'!I$7)))))))))</f>
        <v>#VALUE!</v>
      </c>
      <c r="DI129" s="117" t="e">
        <f>IF(CI129&gt;'5-Colouring_uMap'!K$15,'5-Colouring_uMap'!L$15,IF(CI129&gt;'5-Colouring_uMap'!K$14,'5-Colouring_uMap'!L$14,IF(CI129&gt;'5-Colouring_uMap'!K$13,'5-Colouring_uMap'!L$13,IF(CI129&gt;'5-Colouring_uMap'!K$12,'5-Colouring_uMap'!L$12,IF(CI129&gt;'5-Colouring_uMap'!K$11,'5-Colouring_uMap'!L$11,IF(CI129&gt;'5-Colouring_uMap'!K$10,'5-Colouring_uMap'!L$10,IF(CI129&gt;'5-Colouring_uMap'!K$9,'5-Colouring_uMap'!L$9,IF(CI129&gt;'5-Colouring_uMap'!K$8,'5-Colouring_uMap'!L$8,IF(CI129&gt;'5-Colouring_uMap'!K$7,'5-Colouring_uMap'!L$7)))))))))</f>
        <v>#VALUE!</v>
      </c>
      <c r="DJ129" s="117" t="e">
        <f>IF(CJ129&gt;'5-Colouring_uMap'!N$15,'5-Colouring_uMap'!O$15,IF(CJ129&gt;'5-Colouring_uMap'!N$14,'5-Colouring_uMap'!O$14,IF(CJ129&gt;'5-Colouring_uMap'!N$13,'5-Colouring_uMap'!O$13,IF(CJ129&gt;'5-Colouring_uMap'!N$12,'5-Colouring_uMap'!O$12,IF(CJ129&gt;'5-Colouring_uMap'!N$11,'5-Colouring_uMap'!O$11,IF(CJ129&gt;'5-Colouring_uMap'!N$10,'5-Colouring_uMap'!O$10,IF(CJ129&gt;'5-Colouring_uMap'!N$9,'5-Colouring_uMap'!O$9,IF(CJ129&gt;'5-Colouring_uMap'!N$8,'5-Colouring_uMap'!O$8,IF(CJ129&gt;'5-Colouring_uMap'!N$7,'5-Colouring_uMap'!O$7)))))))))</f>
        <v>#VALUE!</v>
      </c>
      <c r="DK129" s="117" t="e">
        <f>IF(CK129&gt;'5-Colouring_uMap'!Q$15,'5-Colouring_uMap'!R$15,IF(CK129&gt;'5-Colouring_uMap'!Q$14,'5-Colouring_uMap'!R$14,IF(CK129&gt;'5-Colouring_uMap'!Q$13,'5-Colouring_uMap'!R$13,IF(CK129&gt;'5-Colouring_uMap'!Q$12,'5-Colouring_uMap'!R$12,IF(CK129&gt;'5-Colouring_uMap'!Q$11,'5-Colouring_uMap'!R$11,IF(CK129&gt;'5-Colouring_uMap'!Q$10,'5-Colouring_uMap'!R$10,IF(CK129&gt;'5-Colouring_uMap'!Q$9,'5-Colouring_uMap'!R$9,IF(CK129&gt;'5-Colouring_uMap'!Q$8,'5-Colouring_uMap'!R$8,IF(CK129&gt;'5-Colouring_uMap'!Q$7,'5-Colouring_uMap'!R$7)))))))))</f>
        <v>#VALUE!</v>
      </c>
      <c r="DL129" s="117" t="e">
        <f>IF(CL129&gt;'5-Colouring_uMap'!T$15,'5-Colouring_uMap'!U$15,IF(CL129&gt;'5-Colouring_uMap'!T$14,'5-Colouring_uMap'!U$14,IF(CL129&gt;'5-Colouring_uMap'!T$13,'5-Colouring_uMap'!U$13,IF(CL129&gt;'5-Colouring_uMap'!T$12,'5-Colouring_uMap'!U$12,IF(CL129&gt;'5-Colouring_uMap'!T$11,'5-Colouring_uMap'!U$11,IF(CL129&gt;'5-Colouring_uMap'!T$10,'5-Colouring_uMap'!U$10,IF(CL129&gt;'5-Colouring_uMap'!T$9,'5-Colouring_uMap'!U$9,IF(CL129&gt;'5-Colouring_uMap'!T$8,'5-Colouring_uMap'!U$8,IF(CL129&gt;'5-Colouring_uMap'!T$7,'5-Colouring_uMap'!U$7)))))))))</f>
        <v>#VALUE!</v>
      </c>
      <c r="DM129" s="117" t="e">
        <f>IF(CM129&gt;'5-Colouring_uMap'!W$15,'5-Colouring_uMap'!X$15,IF(CM129&gt;'5-Colouring_uMap'!W$14,'5-Colouring_uMap'!X$14,IF(CM129&gt;'5-Colouring_uMap'!W$13,'5-Colouring_uMap'!X$13,IF(CM129&gt;'5-Colouring_uMap'!W$12,'5-Colouring_uMap'!X$12,IF(CM129&gt;'5-Colouring_uMap'!W$11,'5-Colouring_uMap'!X$11,IF(CM129&gt;'5-Colouring_uMap'!W$10,'5-Colouring_uMap'!X$10,IF(CM129&gt;'5-Colouring_uMap'!W$9,'5-Colouring_uMap'!X$9,IF(CM129&gt;'5-Colouring_uMap'!W$8,'5-Colouring_uMap'!X$8,IF(CM129&gt;'5-Colouring_uMap'!W$7,'5-Colouring_uMap'!X$7)))))))))</f>
        <v>#VALUE!</v>
      </c>
      <c r="DN129" s="117">
        <v>10</v>
      </c>
      <c r="DO129" s="159" t="s">
        <v>2093</v>
      </c>
      <c r="DP129" s="106" t="e">
        <f t="shared" si="139"/>
        <v>#VALUE!</v>
      </c>
      <c r="DQ129" s="106" t="e">
        <f t="shared" si="140"/>
        <v>#VALUE!</v>
      </c>
      <c r="DR129" s="106" t="e">
        <f t="shared" si="141"/>
        <v>#VALUE!</v>
      </c>
      <c r="DS129" s="106" t="e">
        <f t="shared" si="142"/>
        <v>#VALUE!</v>
      </c>
      <c r="DT129" s="106" t="e">
        <f t="shared" si="143"/>
        <v>#VALUE!</v>
      </c>
      <c r="DU129" s="106" t="e">
        <f t="shared" si="144"/>
        <v>#VALUE!</v>
      </c>
      <c r="DV129" s="106" t="e">
        <f t="shared" si="145"/>
        <v>#VALUE!</v>
      </c>
      <c r="DW129" s="106" t="e">
        <f t="shared" si="146"/>
        <v>#VALUE!</v>
      </c>
      <c r="DX129" t="s">
        <v>2080</v>
      </c>
      <c r="DY129">
        <v>2018</v>
      </c>
      <c r="DZ129">
        <v>6014</v>
      </c>
      <c r="EA129">
        <v>7787</v>
      </c>
      <c r="EB129" t="s">
        <v>795</v>
      </c>
      <c r="EC129">
        <v>7</v>
      </c>
      <c r="ED129" t="s">
        <v>681</v>
      </c>
      <c r="EE129" t="s">
        <v>100</v>
      </c>
      <c r="EF129">
        <v>60</v>
      </c>
      <c r="EH129" t="s">
        <v>101</v>
      </c>
      <c r="EI129" t="s">
        <v>404</v>
      </c>
      <c r="EJ129" t="s">
        <v>793</v>
      </c>
      <c r="EK129" t="s">
        <v>159</v>
      </c>
      <c r="EL129" t="s">
        <v>784</v>
      </c>
      <c r="EM129" t="s">
        <v>796</v>
      </c>
      <c r="EN129" t="s">
        <v>160</v>
      </c>
      <c r="EO129">
        <v>5</v>
      </c>
      <c r="EP129">
        <v>337</v>
      </c>
      <c r="EQ129">
        <v>58770</v>
      </c>
      <c r="ER129">
        <v>29490</v>
      </c>
      <c r="ES129">
        <v>29280</v>
      </c>
      <c r="ET129">
        <v>5538</v>
      </c>
      <c r="EU129">
        <v>2751</v>
      </c>
      <c r="EV129">
        <v>2787</v>
      </c>
      <c r="EW129">
        <v>9.4</v>
      </c>
      <c r="EX129">
        <v>0.91</v>
      </c>
      <c r="EY129">
        <v>0.64</v>
      </c>
      <c r="EZ129">
        <v>1.04</v>
      </c>
      <c r="FA129">
        <v>3323</v>
      </c>
      <c r="FB129">
        <v>8.8000000000000007</v>
      </c>
      <c r="FC129">
        <v>699</v>
      </c>
      <c r="FD129">
        <v>15.7</v>
      </c>
      <c r="FI129" t="s">
        <v>166</v>
      </c>
      <c r="FJ129" t="s">
        <v>166</v>
      </c>
      <c r="FK129">
        <v>88.8</v>
      </c>
      <c r="FL129">
        <v>7.4</v>
      </c>
      <c r="FM129">
        <v>0.4</v>
      </c>
      <c r="FN129">
        <v>0.7</v>
      </c>
      <c r="FO129">
        <v>3.2</v>
      </c>
      <c r="FP129">
        <v>6</v>
      </c>
      <c r="FQ129">
        <v>4.9000000000000004</v>
      </c>
      <c r="FR129">
        <v>0.2</v>
      </c>
      <c r="FS129">
        <v>1.1000000000000001</v>
      </c>
      <c r="FT129">
        <v>431164</v>
      </c>
      <c r="FU129">
        <v>5537170</v>
      </c>
      <c r="FZ129">
        <v>66689</v>
      </c>
      <c r="GA129">
        <v>33421</v>
      </c>
      <c r="GB129">
        <v>33268</v>
      </c>
      <c r="GC129">
        <v>11.3</v>
      </c>
      <c r="GD129">
        <v>11.2</v>
      </c>
      <c r="GE129">
        <v>11.4</v>
      </c>
      <c r="GF129">
        <v>49.9828847</v>
      </c>
      <c r="GG129">
        <v>8.0398292700000002</v>
      </c>
      <c r="GH129">
        <v>3602</v>
      </c>
      <c r="GI129">
        <v>3498</v>
      </c>
      <c r="GJ129">
        <v>12.2</v>
      </c>
      <c r="GK129">
        <v>11.9</v>
      </c>
      <c r="GL129">
        <v>7.2</v>
      </c>
      <c r="GM129">
        <v>5.7</v>
      </c>
      <c r="GN129">
        <v>4.2</v>
      </c>
      <c r="GO129">
        <v>3.6</v>
      </c>
      <c r="GP129">
        <v>10.8</v>
      </c>
      <c r="GQ129">
        <v>10.5</v>
      </c>
      <c r="GR129">
        <v>34161</v>
      </c>
      <c r="GS129">
        <v>33924</v>
      </c>
      <c r="GT129">
        <v>0.66</v>
      </c>
      <c r="GU129">
        <v>0.61</v>
      </c>
      <c r="GV129">
        <v>0.97</v>
      </c>
      <c r="GW129">
        <v>0.96</v>
      </c>
      <c r="GX129">
        <v>1.01</v>
      </c>
      <c r="GY129">
        <v>1.06</v>
      </c>
      <c r="GZ129">
        <v>0.72</v>
      </c>
      <c r="HA129">
        <v>0.76</v>
      </c>
      <c r="HB129">
        <v>2985</v>
      </c>
      <c r="HC129">
        <v>110</v>
      </c>
      <c r="HD129">
        <v>181</v>
      </c>
      <c r="HE129">
        <v>12</v>
      </c>
      <c r="HF129">
        <v>579</v>
      </c>
      <c r="HG129">
        <v>31</v>
      </c>
      <c r="HH129">
        <v>79</v>
      </c>
      <c r="HI129">
        <v>2</v>
      </c>
      <c r="HJ129">
        <v>2211</v>
      </c>
      <c r="HK129">
        <v>42</v>
      </c>
      <c r="HL129">
        <v>86</v>
      </c>
      <c r="HM129">
        <v>8</v>
      </c>
      <c r="HN129">
        <v>50</v>
      </c>
      <c r="HO129" t="s">
        <v>797</v>
      </c>
      <c r="HP129">
        <v>1.145</v>
      </c>
      <c r="HQ129" t="s">
        <v>162</v>
      </c>
      <c r="HR129" t="s">
        <v>111</v>
      </c>
    </row>
    <row r="130" spans="2:226" ht="14.25" hidden="1" customHeight="1" x14ac:dyDescent="0.3">
      <c r="B130">
        <f t="shared" si="104"/>
        <v>7409</v>
      </c>
      <c r="C130" t="str">
        <f t="shared" si="105"/>
        <v>A60</v>
      </c>
      <c r="D130" s="132">
        <f t="shared" si="106"/>
        <v>60</v>
      </c>
      <c r="E130" s="123">
        <f>VLOOKUP($EA130,'4-DZ-Nr.-Mapping'!$A:$J,E$4,FALSE)</f>
        <v>0</v>
      </c>
      <c r="F130" s="123">
        <f>VLOOKUP($EA130,'4-DZ-Nr.-Mapping'!$A:$J,F$4,FALSE)</f>
        <v>0</v>
      </c>
      <c r="G130" s="106" t="str">
        <f t="shared" si="107"/>
        <v>O - Rüsselsheim</v>
      </c>
      <c r="H130" t="str">
        <f t="shared" si="108"/>
        <v>W - Bingen</v>
      </c>
      <c r="I130" s="106" t="str">
        <f>VLOOKUP($EA130,'4-DZ-Nr.-Mapping'!$A:$N,I$4,FALSE)</f>
        <v xml:space="preserve"> </v>
      </c>
      <c r="J130" s="106" t="str">
        <f>VLOOKUP($EA130,'4-DZ-Nr.-Mapping'!$A:$N,J$4,FALSE)</f>
        <v xml:space="preserve"> </v>
      </c>
      <c r="K130" s="106" t="str">
        <f>VLOOKUP($EA130,'4-DZ-Nr.-Mapping'!$A:$N,K$4,FALSE)</f>
        <v xml:space="preserve"> </v>
      </c>
      <c r="L130" s="106" t="str">
        <f>VLOOKUP($EA130,'4-DZ-Nr.-Mapping'!$A:$N,L$4,FALSE)</f>
        <v xml:space="preserve"> </v>
      </c>
      <c r="M130" s="106" t="str">
        <f>VLOOKUP($EA130,'4-DZ-Nr.-Mapping'!$A:$N,M$4,FALSE)</f>
        <v xml:space="preserve"> </v>
      </c>
      <c r="N130" s="106" t="str">
        <f t="shared" si="109"/>
        <v>8+1</v>
      </c>
      <c r="P130" s="203">
        <f t="shared" si="110"/>
        <v>0.50316401573456471</v>
      </c>
      <c r="Q130" s="126">
        <f t="shared" si="169"/>
        <v>2942</v>
      </c>
      <c r="R130" s="126">
        <f t="shared" si="147"/>
        <v>2210.1623016258077</v>
      </c>
      <c r="S130" s="126">
        <f t="shared" si="175"/>
        <v>1402.5475546434068</v>
      </c>
      <c r="T130" s="126">
        <f t="shared" si="176"/>
        <v>1469.3355334359501</v>
      </c>
      <c r="U130" s="126">
        <f t="shared" si="177"/>
        <v>66.787978792543186</v>
      </c>
      <c r="V130" s="126">
        <f t="shared" si="113"/>
        <v>2938.6710668718997</v>
      </c>
      <c r="W130" s="125">
        <f t="shared" si="111"/>
        <v>0.49683598426543529</v>
      </c>
      <c r="X130" s="126">
        <f t="shared" si="170"/>
        <v>2905</v>
      </c>
      <c r="Y130" s="126">
        <f t="shared" si="114"/>
        <v>2236.4936983741923</v>
      </c>
      <c r="Z130" s="126">
        <f t="shared" si="178"/>
        <v>1384.9084453565933</v>
      </c>
      <c r="AA130" s="126">
        <f t="shared" si="179"/>
        <v>1450.8564665640504</v>
      </c>
      <c r="AB130" s="126">
        <f t="shared" si="180"/>
        <v>65.948021207456833</v>
      </c>
      <c r="AC130" s="126">
        <f t="shared" si="148"/>
        <v>2901.7129331281003</v>
      </c>
      <c r="AD130" s="1"/>
      <c r="AE130" s="106" t="e">
        <f t="shared" si="112"/>
        <v>#N/A</v>
      </c>
      <c r="AF130" s="106" t="str">
        <f t="shared" si="149"/>
        <v>-</v>
      </c>
      <c r="AG130" s="106" t="str">
        <f t="shared" si="115"/>
        <v>A60</v>
      </c>
      <c r="AH130" s="106">
        <f t="shared" si="150"/>
        <v>7409</v>
      </c>
      <c r="AI130" s="106" t="str">
        <f t="shared" si="151"/>
        <v xml:space="preserve"> </v>
      </c>
      <c r="AJ130" s="106" t="str">
        <f t="shared" si="116"/>
        <v xml:space="preserve"> </v>
      </c>
      <c r="AK130" s="1"/>
      <c r="AL130" s="126">
        <f t="shared" si="181"/>
        <v>2942</v>
      </c>
      <c r="AM130" s="126">
        <f t="shared" si="181"/>
        <v>2210.1623016258077</v>
      </c>
      <c r="AN130" s="126">
        <f t="shared" si="181"/>
        <v>1402.5475546434068</v>
      </c>
      <c r="AO130" s="126">
        <f t="shared" si="181"/>
        <v>1469.3355334359501</v>
      </c>
      <c r="AP130" s="126">
        <f t="shared" si="181"/>
        <v>66.787978792543186</v>
      </c>
      <c r="AQ130" s="126">
        <f t="shared" si="181"/>
        <v>2938.6710668718997</v>
      </c>
      <c r="AR130" s="126" t="e">
        <f t="shared" si="182"/>
        <v>#N/A</v>
      </c>
      <c r="AS130" s="126" t="e">
        <f t="shared" si="182"/>
        <v>#N/A</v>
      </c>
      <c r="AT130" s="126" t="e">
        <f t="shared" si="182"/>
        <v>#N/A</v>
      </c>
      <c r="AU130" s="126" t="e">
        <f t="shared" si="182"/>
        <v>#N/A</v>
      </c>
      <c r="AV130" s="126" t="e">
        <f t="shared" si="182"/>
        <v>#N/A</v>
      </c>
      <c r="AW130" s="126" t="e">
        <f t="shared" si="182"/>
        <v>#N/A</v>
      </c>
      <c r="AX130" s="1"/>
      <c r="AY130" s="126" t="e">
        <f t="shared" si="117"/>
        <v>#VALUE!</v>
      </c>
      <c r="AZ130" s="126" t="e">
        <f t="shared" si="118"/>
        <v>#VALUE!</v>
      </c>
      <c r="BA130" s="126" t="e">
        <f t="shared" si="119"/>
        <v>#VALUE!</v>
      </c>
      <c r="BB130" s="126" t="e">
        <f t="shared" si="120"/>
        <v>#VALUE!</v>
      </c>
      <c r="BC130" s="126" t="e">
        <f t="shared" si="121"/>
        <v>#N/A</v>
      </c>
      <c r="BD130" s="126" t="e">
        <f t="shared" si="122"/>
        <v>#N/A</v>
      </c>
      <c r="BE130" s="126" t="e">
        <f t="shared" si="123"/>
        <v>#N/A</v>
      </c>
      <c r="BF130" s="126" t="e">
        <f t="shared" si="124"/>
        <v>#N/A</v>
      </c>
      <c r="BG130" s="1"/>
      <c r="BH130" s="128" t="e">
        <f>VLOOKUP(BH$6,'1-Konfiguration'!$C$14:$D$17,2,FALSE)*AY130 / 100 / 1000</f>
        <v>#VALUE!</v>
      </c>
      <c r="BI130" s="128" t="e">
        <f>VLOOKUP(BI$6,'1-Konfiguration'!$C$14:$D$17,2,FALSE)*AZ130 / 100 / 1000</f>
        <v>#VALUE!</v>
      </c>
      <c r="BJ130" s="128" t="e">
        <f>VLOOKUP(BJ$6,'1-Konfiguration'!$C$14:$D$17,2,FALSE)*BA130 / 100 / 1000</f>
        <v>#VALUE!</v>
      </c>
      <c r="BK130" s="128" t="e">
        <f>VLOOKUP(BK$6,'1-Konfiguration'!$C$14:$D$17,2,FALSE)*BB130 / 100 / 1000</f>
        <v>#VALUE!</v>
      </c>
      <c r="BL130" s="128" t="e">
        <f>VLOOKUP(BL$6,'1-Konfiguration'!$C$14:$D$17,2,FALSE)*BC130 / 100 / 1000</f>
        <v>#N/A</v>
      </c>
      <c r="BM130" s="128" t="e">
        <f>VLOOKUP(BM$6,'1-Konfiguration'!$C$14:$D$17,2,FALSE)*BD130 / 100 / 1000</f>
        <v>#N/A</v>
      </c>
      <c r="BN130" s="128" t="e">
        <f>VLOOKUP(BN$6,'1-Konfiguration'!$C$14:$D$17,2,FALSE)*BE130 / 100 / 1000</f>
        <v>#N/A</v>
      </c>
      <c r="BO130" s="128" t="e">
        <f>VLOOKUP(BO$6,'1-Konfiguration'!$C$14:$D$17,2,FALSE)*BF130 / 100 / 1000</f>
        <v>#N/A</v>
      </c>
      <c r="BP130" s="128"/>
      <c r="BQ130" s="214" t="e">
        <f t="shared" si="125"/>
        <v>#VALUE!</v>
      </c>
      <c r="BR130" s="214" t="e">
        <f t="shared" si="126"/>
        <v>#VALUE!</v>
      </c>
      <c r="BS130" s="214" t="e">
        <f t="shared" si="127"/>
        <v>#VALUE!</v>
      </c>
      <c r="BT130" s="215" t="e">
        <f t="shared" si="128"/>
        <v>#VALUE!</v>
      </c>
      <c r="BU130" s="216" t="e">
        <f>BQ130*VLOOKUP(BU$6,'1-Konfiguration'!$C$23:$K$26,5,FALSE)</f>
        <v>#VALUE!</v>
      </c>
      <c r="BV130" s="216" t="e">
        <f>BR130*VLOOKUP(BV$6,'1-Konfiguration'!$C$23:$K$26,5,FALSE)</f>
        <v>#VALUE!</v>
      </c>
      <c r="BW130" s="216" t="e">
        <f>BS130*VLOOKUP(BW$6,'1-Konfiguration'!$C$23:$K$26,5,FALSE)</f>
        <v>#VALUE!</v>
      </c>
      <c r="BX130" s="216" t="e">
        <f>BT130*VLOOKUP(BX$6,'1-Konfiguration'!$C$23:$K$26,5,FALSE)</f>
        <v>#VALUE!</v>
      </c>
      <c r="BY130" s="216" t="e">
        <f t="shared" si="129"/>
        <v>#VALUE!</v>
      </c>
      <c r="BZ130" s="216" t="e">
        <f>BQ130*VLOOKUP(BZ$6,'1-Konfiguration'!$C$23:$K$26,9,FALSE)</f>
        <v>#VALUE!</v>
      </c>
      <c r="CA130" s="216" t="e">
        <f>BR130*VLOOKUP(CA$6,'1-Konfiguration'!$C$23:$K$26,9,FALSE)</f>
        <v>#VALUE!</v>
      </c>
      <c r="CB130" s="216" t="e">
        <f>BS130*VLOOKUP(CB$6,'1-Konfiguration'!$C$23:$K$26,9,FALSE)</f>
        <v>#VALUE!</v>
      </c>
      <c r="CC130" s="216" t="e">
        <f>BT130*VLOOKUP(CC$6,'1-Konfiguration'!$C$23:$K$26,9,FALSE)</f>
        <v>#VALUE!</v>
      </c>
      <c r="CD130" s="216" t="e">
        <f t="shared" si="130"/>
        <v>#VALUE!</v>
      </c>
      <c r="CE130" s="2"/>
      <c r="CF130" s="128" t="e">
        <f t="shared" si="131"/>
        <v>#VALUE!</v>
      </c>
      <c r="CG130" s="128" t="e">
        <f t="shared" si="132"/>
        <v>#VALUE!</v>
      </c>
      <c r="CH130" s="128" t="e">
        <f t="shared" si="133"/>
        <v>#VALUE!</v>
      </c>
      <c r="CI130" s="128" t="e">
        <f t="shared" si="134"/>
        <v>#VALUE!</v>
      </c>
      <c r="CJ130" s="128" t="e">
        <f t="shared" si="135"/>
        <v>#VALUE!</v>
      </c>
      <c r="CK130" s="128" t="e">
        <f t="shared" si="136"/>
        <v>#VALUE!</v>
      </c>
      <c r="CL130" s="128" t="e">
        <f t="shared" si="137"/>
        <v>#VALUE!</v>
      </c>
      <c r="CM130" s="128" t="e">
        <f t="shared" si="138"/>
        <v>#VALUE!</v>
      </c>
      <c r="CN130" s="2"/>
      <c r="CO130" s="128" t="e">
        <f>MMULT($BH130:$BK130,'1-Konfiguration'!D$23:D$26)+MMULT($BL130:$BO130,'1-Konfiguration'!D$23:D$26)</f>
        <v>#VALUE!</v>
      </c>
      <c r="CP130" s="128" t="e">
        <f>MMULT($BH130:$BK130,'1-Konfiguration'!E$23:E$26)+MMULT($BL130:$BO130,'1-Konfiguration'!E$23:E$26)</f>
        <v>#VALUE!</v>
      </c>
      <c r="CQ130" s="128" t="e">
        <f>MMULT($BH130:$BK130,'1-Konfiguration'!F$23:F$26)+MMULT($BL130:$BO130,'1-Konfiguration'!F$23:F$26)</f>
        <v>#VALUE!</v>
      </c>
      <c r="CR130" s="128" t="e">
        <f>MMULT($BH130:$BK130,'1-Konfiguration'!G$23:G$26)+MMULT($BL130:$BO130,'1-Konfiguration'!G$23:G$26)</f>
        <v>#VALUE!</v>
      </c>
      <c r="CS130" s="128" t="e">
        <f>MMULT($BH130:$BK130,'1-Konfiguration'!H$23:H$26)+MMULT($BL130:$BO130,'1-Konfiguration'!H$23:H$26)</f>
        <v>#VALUE!</v>
      </c>
      <c r="CT130" s="128" t="e">
        <f>MMULT($BH130:$BK130,'1-Konfiguration'!I$23:I$26)+MMULT($BL130:$BO130,'1-Konfiguration'!I$23:I$26)</f>
        <v>#VALUE!</v>
      </c>
      <c r="CU130" s="128" t="e">
        <f>MMULT($BH130:$BK130,'1-Konfiguration'!J$23:J$26)+MMULT($BL130:$BO130,'1-Konfiguration'!J$23:J$26)</f>
        <v>#VALUE!</v>
      </c>
      <c r="CV130" s="128" t="e">
        <f>MMULT($BH130:$BK130,'1-Konfiguration'!K$23:K$26)+MMULT($BL130:$BO130,'1-Konfiguration'!K$23:K$26)</f>
        <v>#VALUE!</v>
      </c>
      <c r="CX130" s="106"/>
      <c r="CY130" s="106"/>
      <c r="CZ130" s="106"/>
      <c r="DA130" s="106"/>
      <c r="DB130" s="106"/>
      <c r="DC130" s="106"/>
      <c r="DD130" s="106"/>
      <c r="DE130" s="106"/>
      <c r="DF130" s="117" t="e">
        <f>IF(CF130&gt;'5-Colouring_uMap'!B$15,'5-Colouring_uMap'!C$15,IF(CF130&gt;'5-Colouring_uMap'!B$14,'5-Colouring_uMap'!C$14,IF(CF130&gt;'5-Colouring_uMap'!B$13,'5-Colouring_uMap'!C$13,IF(CF130&gt;'5-Colouring_uMap'!B$12,'5-Colouring_uMap'!C$12,IF(CF130&gt;'5-Colouring_uMap'!B$11,'5-Colouring_uMap'!C$11,IF(CF130&gt;'5-Colouring_uMap'!B$10,'5-Colouring_uMap'!C$10,IF(CF130&gt;'5-Colouring_uMap'!B$9,'5-Colouring_uMap'!C$9,IF(CF130&gt;'5-Colouring_uMap'!B$8,'5-Colouring_uMap'!C$8,IF(CF130&gt;'5-Colouring_uMap'!B$7,'5-Colouring_uMap'!C$7)))))))))</f>
        <v>#VALUE!</v>
      </c>
      <c r="DG130" s="117" t="e">
        <f>IF(CG130&gt;'5-Colouring_uMap'!E$15,'5-Colouring_uMap'!F$15,IF(CG130&gt;'5-Colouring_uMap'!E$14,'5-Colouring_uMap'!F$14,IF(CG130&gt;'5-Colouring_uMap'!E$13,'5-Colouring_uMap'!F$13,IF(CG130&gt;'5-Colouring_uMap'!E$12,'5-Colouring_uMap'!F$12,IF(CG130&gt;'5-Colouring_uMap'!E$11,'5-Colouring_uMap'!F$11,IF(CG130&gt;'5-Colouring_uMap'!E$10,'5-Colouring_uMap'!F$10,IF(CG130&gt;'5-Colouring_uMap'!E$9,'5-Colouring_uMap'!F$9,IF(CG130&gt;'5-Colouring_uMap'!E$8,'5-Colouring_uMap'!F$8,IF(CG130&gt;'5-Colouring_uMap'!E$7,'5-Colouring_uMap'!F$7)))))))))</f>
        <v>#VALUE!</v>
      </c>
      <c r="DH130" s="117" t="e">
        <f>IF(CH130&gt;'5-Colouring_uMap'!H$15,'5-Colouring_uMap'!I$15,IF(CH130&gt;'5-Colouring_uMap'!H$14,'5-Colouring_uMap'!I$14,IF(CH130&gt;'5-Colouring_uMap'!H$13,'5-Colouring_uMap'!I$13,IF(CH130&gt;'5-Colouring_uMap'!H$12,'5-Colouring_uMap'!I$12,IF(CH130&gt;'5-Colouring_uMap'!H$11,'5-Colouring_uMap'!I$11,IF(CH130&gt;'5-Colouring_uMap'!H$10,'5-Colouring_uMap'!I$10,IF(CH130&gt;'5-Colouring_uMap'!H$9,'5-Colouring_uMap'!I$9,IF(CH130&gt;'5-Colouring_uMap'!H$8,'5-Colouring_uMap'!I$8,IF(CH130&gt;'5-Colouring_uMap'!H$7,'5-Colouring_uMap'!I$7)))))))))</f>
        <v>#VALUE!</v>
      </c>
      <c r="DI130" s="117" t="e">
        <f>IF(CI130&gt;'5-Colouring_uMap'!K$15,'5-Colouring_uMap'!L$15,IF(CI130&gt;'5-Colouring_uMap'!K$14,'5-Colouring_uMap'!L$14,IF(CI130&gt;'5-Colouring_uMap'!K$13,'5-Colouring_uMap'!L$13,IF(CI130&gt;'5-Colouring_uMap'!K$12,'5-Colouring_uMap'!L$12,IF(CI130&gt;'5-Colouring_uMap'!K$11,'5-Colouring_uMap'!L$11,IF(CI130&gt;'5-Colouring_uMap'!K$10,'5-Colouring_uMap'!L$10,IF(CI130&gt;'5-Colouring_uMap'!K$9,'5-Colouring_uMap'!L$9,IF(CI130&gt;'5-Colouring_uMap'!K$8,'5-Colouring_uMap'!L$8,IF(CI130&gt;'5-Colouring_uMap'!K$7,'5-Colouring_uMap'!L$7)))))))))</f>
        <v>#VALUE!</v>
      </c>
      <c r="DJ130" s="117" t="e">
        <f>IF(CJ130&gt;'5-Colouring_uMap'!N$15,'5-Colouring_uMap'!O$15,IF(CJ130&gt;'5-Colouring_uMap'!N$14,'5-Colouring_uMap'!O$14,IF(CJ130&gt;'5-Colouring_uMap'!N$13,'5-Colouring_uMap'!O$13,IF(CJ130&gt;'5-Colouring_uMap'!N$12,'5-Colouring_uMap'!O$12,IF(CJ130&gt;'5-Colouring_uMap'!N$11,'5-Colouring_uMap'!O$11,IF(CJ130&gt;'5-Colouring_uMap'!N$10,'5-Colouring_uMap'!O$10,IF(CJ130&gt;'5-Colouring_uMap'!N$9,'5-Colouring_uMap'!O$9,IF(CJ130&gt;'5-Colouring_uMap'!N$8,'5-Colouring_uMap'!O$8,IF(CJ130&gt;'5-Colouring_uMap'!N$7,'5-Colouring_uMap'!O$7)))))))))</f>
        <v>#VALUE!</v>
      </c>
      <c r="DK130" s="117" t="e">
        <f>IF(CK130&gt;'5-Colouring_uMap'!Q$15,'5-Colouring_uMap'!R$15,IF(CK130&gt;'5-Colouring_uMap'!Q$14,'5-Colouring_uMap'!R$14,IF(CK130&gt;'5-Colouring_uMap'!Q$13,'5-Colouring_uMap'!R$13,IF(CK130&gt;'5-Colouring_uMap'!Q$12,'5-Colouring_uMap'!R$12,IF(CK130&gt;'5-Colouring_uMap'!Q$11,'5-Colouring_uMap'!R$11,IF(CK130&gt;'5-Colouring_uMap'!Q$10,'5-Colouring_uMap'!R$10,IF(CK130&gt;'5-Colouring_uMap'!Q$9,'5-Colouring_uMap'!R$9,IF(CK130&gt;'5-Colouring_uMap'!Q$8,'5-Colouring_uMap'!R$8,IF(CK130&gt;'5-Colouring_uMap'!Q$7,'5-Colouring_uMap'!R$7)))))))))</f>
        <v>#VALUE!</v>
      </c>
      <c r="DL130" s="117" t="e">
        <f>IF(CL130&gt;'5-Colouring_uMap'!T$15,'5-Colouring_uMap'!U$15,IF(CL130&gt;'5-Colouring_uMap'!T$14,'5-Colouring_uMap'!U$14,IF(CL130&gt;'5-Colouring_uMap'!T$13,'5-Colouring_uMap'!U$13,IF(CL130&gt;'5-Colouring_uMap'!T$12,'5-Colouring_uMap'!U$12,IF(CL130&gt;'5-Colouring_uMap'!T$11,'5-Colouring_uMap'!U$11,IF(CL130&gt;'5-Colouring_uMap'!T$10,'5-Colouring_uMap'!U$10,IF(CL130&gt;'5-Colouring_uMap'!T$9,'5-Colouring_uMap'!U$9,IF(CL130&gt;'5-Colouring_uMap'!T$8,'5-Colouring_uMap'!U$8,IF(CL130&gt;'5-Colouring_uMap'!T$7,'5-Colouring_uMap'!U$7)))))))))</f>
        <v>#VALUE!</v>
      </c>
      <c r="DM130" s="117" t="e">
        <f>IF(CM130&gt;'5-Colouring_uMap'!W$15,'5-Colouring_uMap'!X$15,IF(CM130&gt;'5-Colouring_uMap'!W$14,'5-Colouring_uMap'!X$14,IF(CM130&gt;'5-Colouring_uMap'!W$13,'5-Colouring_uMap'!X$13,IF(CM130&gt;'5-Colouring_uMap'!W$12,'5-Colouring_uMap'!X$12,IF(CM130&gt;'5-Colouring_uMap'!W$11,'5-Colouring_uMap'!X$11,IF(CM130&gt;'5-Colouring_uMap'!W$10,'5-Colouring_uMap'!X$10,IF(CM130&gt;'5-Colouring_uMap'!W$9,'5-Colouring_uMap'!X$9,IF(CM130&gt;'5-Colouring_uMap'!W$8,'5-Colouring_uMap'!X$8,IF(CM130&gt;'5-Colouring_uMap'!W$7,'5-Colouring_uMap'!X$7)))))))))</f>
        <v>#VALUE!</v>
      </c>
      <c r="DN130" s="117">
        <v>10</v>
      </c>
      <c r="DO130" s="159" t="s">
        <v>2093</v>
      </c>
      <c r="DP130" s="106" t="e">
        <f t="shared" si="139"/>
        <v>#VALUE!</v>
      </c>
      <c r="DQ130" s="106" t="e">
        <f t="shared" si="140"/>
        <v>#VALUE!</v>
      </c>
      <c r="DR130" s="106" t="e">
        <f t="shared" si="141"/>
        <v>#VALUE!</v>
      </c>
      <c r="DS130" s="106" t="e">
        <f t="shared" si="142"/>
        <v>#VALUE!</v>
      </c>
      <c r="DT130" s="106" t="e">
        <f t="shared" si="143"/>
        <v>#VALUE!</v>
      </c>
      <c r="DU130" s="106" t="e">
        <f t="shared" si="144"/>
        <v>#VALUE!</v>
      </c>
      <c r="DV130" s="106" t="e">
        <f t="shared" si="145"/>
        <v>#VALUE!</v>
      </c>
      <c r="DW130" s="106" t="e">
        <f t="shared" si="146"/>
        <v>#VALUE!</v>
      </c>
      <c r="DX130" t="s">
        <v>2080</v>
      </c>
      <c r="DY130">
        <v>2018</v>
      </c>
      <c r="DZ130">
        <v>5914</v>
      </c>
      <c r="EA130">
        <v>7409</v>
      </c>
      <c r="EB130" t="s">
        <v>791</v>
      </c>
      <c r="EC130">
        <v>7</v>
      </c>
      <c r="ED130" t="s">
        <v>681</v>
      </c>
      <c r="EE130" t="s">
        <v>100</v>
      </c>
      <c r="EF130">
        <v>60</v>
      </c>
      <c r="EH130" t="s">
        <v>101</v>
      </c>
      <c r="EI130" t="s">
        <v>411</v>
      </c>
      <c r="EJ130" t="s">
        <v>792</v>
      </c>
      <c r="EK130" t="s">
        <v>159</v>
      </c>
      <c r="EL130" t="s">
        <v>784</v>
      </c>
      <c r="EM130" t="s">
        <v>793</v>
      </c>
      <c r="EN130" t="s">
        <v>160</v>
      </c>
      <c r="EO130">
        <v>5</v>
      </c>
      <c r="EP130">
        <v>320</v>
      </c>
      <c r="EQ130">
        <v>66368</v>
      </c>
      <c r="ER130">
        <v>32987</v>
      </c>
      <c r="ES130">
        <v>33380</v>
      </c>
      <c r="ET130">
        <v>5848</v>
      </c>
      <c r="EU130">
        <v>2942</v>
      </c>
      <c r="EV130">
        <v>2905</v>
      </c>
      <c r="EW130">
        <v>8.8000000000000007</v>
      </c>
      <c r="EX130">
        <v>0.9</v>
      </c>
      <c r="EY130">
        <v>0.6</v>
      </c>
      <c r="EZ130">
        <v>1.02</v>
      </c>
      <c r="FA130">
        <v>3771</v>
      </c>
      <c r="FB130">
        <v>8.1999999999999993</v>
      </c>
      <c r="FC130">
        <v>753</v>
      </c>
      <c r="FD130">
        <v>15.3</v>
      </c>
      <c r="FI130" t="s">
        <v>166</v>
      </c>
      <c r="FJ130" t="s">
        <v>166</v>
      </c>
      <c r="FK130">
        <v>90</v>
      </c>
      <c r="FL130">
        <v>6.7</v>
      </c>
      <c r="FM130">
        <v>0.3</v>
      </c>
      <c r="FN130">
        <v>0.6</v>
      </c>
      <c r="FO130">
        <v>3.2</v>
      </c>
      <c r="FP130">
        <v>5.4</v>
      </c>
      <c r="FQ130">
        <v>4.4000000000000004</v>
      </c>
      <c r="FR130">
        <v>0.2</v>
      </c>
      <c r="FS130">
        <v>0.6</v>
      </c>
      <c r="FT130">
        <v>437458</v>
      </c>
      <c r="FU130">
        <v>5539059</v>
      </c>
      <c r="FZ130">
        <v>76267</v>
      </c>
      <c r="GA130">
        <v>37856</v>
      </c>
      <c r="GB130">
        <v>38410</v>
      </c>
      <c r="GC130">
        <v>10.4</v>
      </c>
      <c r="GD130">
        <v>10.6</v>
      </c>
      <c r="GE130">
        <v>10.3</v>
      </c>
      <c r="GF130">
        <v>50.000568270000002</v>
      </c>
      <c r="GG130">
        <v>8.1273111</v>
      </c>
      <c r="GH130">
        <v>3915</v>
      </c>
      <c r="GI130">
        <v>3917</v>
      </c>
      <c r="GJ130">
        <v>11.9</v>
      </c>
      <c r="GK130">
        <v>11.7</v>
      </c>
      <c r="GL130">
        <v>7</v>
      </c>
      <c r="GM130">
        <v>5.3</v>
      </c>
      <c r="GN130">
        <v>4.2</v>
      </c>
      <c r="GO130">
        <v>3.2</v>
      </c>
      <c r="GP130">
        <v>10.3</v>
      </c>
      <c r="GQ130">
        <v>10.199999999999999</v>
      </c>
      <c r="GR130">
        <v>38726</v>
      </c>
      <c r="GS130">
        <v>39186</v>
      </c>
      <c r="GT130">
        <v>0.62</v>
      </c>
      <c r="GU130">
        <v>0.57999999999999996</v>
      </c>
      <c r="GV130">
        <v>0.97</v>
      </c>
      <c r="GW130">
        <v>0.96</v>
      </c>
      <c r="GX130">
        <v>1.01</v>
      </c>
      <c r="GY130">
        <v>1.04</v>
      </c>
      <c r="GZ130">
        <v>0.69</v>
      </c>
      <c r="HA130">
        <v>0.73</v>
      </c>
      <c r="HB130">
        <v>3430</v>
      </c>
      <c r="HC130">
        <v>123</v>
      </c>
      <c r="HD130">
        <v>184</v>
      </c>
      <c r="HE130">
        <v>11</v>
      </c>
      <c r="HF130">
        <v>629</v>
      </c>
      <c r="HG130">
        <v>34</v>
      </c>
      <c r="HH130">
        <v>81</v>
      </c>
      <c r="HI130">
        <v>1</v>
      </c>
      <c r="HJ130">
        <v>2512</v>
      </c>
      <c r="HK130">
        <v>48</v>
      </c>
      <c r="HL130">
        <v>87</v>
      </c>
      <c r="HM130">
        <v>8</v>
      </c>
      <c r="HN130">
        <v>60</v>
      </c>
      <c r="HO130" t="s">
        <v>794</v>
      </c>
      <c r="HP130">
        <v>2.9089999999999998</v>
      </c>
      <c r="HQ130" t="s">
        <v>162</v>
      </c>
      <c r="HR130" t="s">
        <v>111</v>
      </c>
    </row>
    <row r="131" spans="2:226" ht="14.25" hidden="1" customHeight="1" x14ac:dyDescent="0.3">
      <c r="B131">
        <f t="shared" si="104"/>
        <v>7109</v>
      </c>
      <c r="C131" t="str">
        <f t="shared" si="105"/>
        <v>A60</v>
      </c>
      <c r="D131" s="132">
        <f t="shared" si="106"/>
        <v>70</v>
      </c>
      <c r="E131" s="123">
        <f>VLOOKUP($EA131,'4-DZ-Nr.-Mapping'!$A:$J,E$4,FALSE)</f>
        <v>0</v>
      </c>
      <c r="F131" s="123">
        <f>VLOOKUP($EA131,'4-DZ-Nr.-Mapping'!$A:$J,F$4,FALSE)</f>
        <v>1</v>
      </c>
      <c r="G131" s="106" t="str">
        <f t="shared" si="107"/>
        <v>O - Mainz</v>
      </c>
      <c r="H131" t="str">
        <f t="shared" si="108"/>
        <v>W - Bingen</v>
      </c>
      <c r="I131" s="106" t="str">
        <f>VLOOKUP($EA131,'4-DZ-Nr.-Mapping'!$A:$N,I$4,FALSE)</f>
        <v xml:space="preserve"> </v>
      </c>
      <c r="J131" s="106">
        <f>VLOOKUP($EA131,'4-DZ-Nr.-Mapping'!$A:$N,J$4,FALSE)</f>
        <v>7401</v>
      </c>
      <c r="K131" s="106">
        <f>VLOOKUP($EA131,'4-DZ-Nr.-Mapping'!$A:$N,K$4,FALSE)</f>
        <v>7409</v>
      </c>
      <c r="L131" s="106" t="str">
        <f>VLOOKUP($EA131,'4-DZ-Nr.-Mapping'!$A:$N,L$4,FALSE)</f>
        <v xml:space="preserve"> </v>
      </c>
      <c r="M131" s="106" t="str">
        <f>VLOOKUP($EA131,'4-DZ-Nr.-Mapping'!$A:$N,M$4,FALSE)</f>
        <v xml:space="preserve"> </v>
      </c>
      <c r="N131" s="106" t="str">
        <f t="shared" si="109"/>
        <v>8+1</v>
      </c>
      <c r="P131" s="203">
        <f t="shared" si="110"/>
        <v>0.50989193682460521</v>
      </c>
      <c r="Q131" s="126">
        <f t="shared" si="169"/>
        <v>3067</v>
      </c>
      <c r="R131" s="126">
        <f t="shared" si="147"/>
        <v>2534.6694338920197</v>
      </c>
      <c r="S131" s="126">
        <f t="shared" si="175"/>
        <v>1489.8522304239405</v>
      </c>
      <c r="T131" s="126">
        <f t="shared" si="176"/>
        <v>1525.3249025768912</v>
      </c>
      <c r="U131" s="126">
        <f t="shared" si="177"/>
        <v>70.945344305901926</v>
      </c>
      <c r="V131" s="126">
        <f t="shared" si="113"/>
        <v>3086.1224773067333</v>
      </c>
      <c r="W131" s="125">
        <f t="shared" si="111"/>
        <v>0.49010806317539485</v>
      </c>
      <c r="X131" s="126">
        <f t="shared" si="170"/>
        <v>2948</v>
      </c>
      <c r="Y131" s="126">
        <f t="shared" si="114"/>
        <v>2543.8675661079806</v>
      </c>
      <c r="Z131" s="126">
        <f t="shared" si="178"/>
        <v>1432.0457695760601</v>
      </c>
      <c r="AA131" s="126">
        <f t="shared" si="179"/>
        <v>1466.1420974231089</v>
      </c>
      <c r="AB131" s="126">
        <f t="shared" si="180"/>
        <v>68.192655694098107</v>
      </c>
      <c r="AC131" s="126">
        <f t="shared" si="148"/>
        <v>2966.3805226932673</v>
      </c>
      <c r="AD131" s="1"/>
      <c r="AE131" s="106" t="str">
        <f t="shared" si="112"/>
        <v>Heidesheim-AD Mainz VQ Süd</v>
      </c>
      <c r="AF131" s="106" t="str">
        <f t="shared" si="149"/>
        <v>7109-7401</v>
      </c>
      <c r="AG131" s="106" t="str">
        <f t="shared" si="115"/>
        <v>A60</v>
      </c>
      <c r="AH131" s="106">
        <f t="shared" si="150"/>
        <v>7109</v>
      </c>
      <c r="AI131" s="106">
        <f t="shared" si="151"/>
        <v>7401</v>
      </c>
      <c r="AJ131" s="106" t="str">
        <f t="shared" si="116"/>
        <v xml:space="preserve"> </v>
      </c>
      <c r="AK131" s="1"/>
      <c r="AL131" s="126">
        <f t="shared" si="181"/>
        <v>3067</v>
      </c>
      <c r="AM131" s="126">
        <f t="shared" si="181"/>
        <v>2534.6694338920197</v>
      </c>
      <c r="AN131" s="126">
        <f t="shared" si="181"/>
        <v>1489.8522304239405</v>
      </c>
      <c r="AO131" s="126">
        <f t="shared" si="181"/>
        <v>1525.3249025768912</v>
      </c>
      <c r="AP131" s="126">
        <f t="shared" si="181"/>
        <v>70.945344305901926</v>
      </c>
      <c r="AQ131" s="126">
        <f t="shared" si="181"/>
        <v>3086.1224773067333</v>
      </c>
      <c r="AR131" s="126">
        <f t="shared" si="182"/>
        <v>2602</v>
      </c>
      <c r="AS131" s="126">
        <f t="shared" si="182"/>
        <v>2102.7840000000001</v>
      </c>
      <c r="AT131" s="126">
        <f t="shared" si="182"/>
        <v>1405.2083178082189</v>
      </c>
      <c r="AU131" s="126">
        <f t="shared" si="182"/>
        <v>1155.3935057534247</v>
      </c>
      <c r="AV131" s="126">
        <f t="shared" si="182"/>
        <v>62.453703013698629</v>
      </c>
      <c r="AW131" s="126">
        <f t="shared" si="182"/>
        <v>2623.0555265753424</v>
      </c>
      <c r="AX131" s="1"/>
      <c r="AY131" s="126" t="e">
        <f t="shared" si="117"/>
        <v>#VALUE!</v>
      </c>
      <c r="AZ131" s="126" t="e">
        <f t="shared" si="118"/>
        <v>#VALUE!</v>
      </c>
      <c r="BA131" s="126" t="e">
        <f t="shared" si="119"/>
        <v>#VALUE!</v>
      </c>
      <c r="BB131" s="126" t="e">
        <f t="shared" si="120"/>
        <v>#VALUE!</v>
      </c>
      <c r="BC131" s="126" t="e">
        <f t="shared" si="121"/>
        <v>#VALUE!</v>
      </c>
      <c r="BD131" s="126" t="e">
        <f t="shared" si="122"/>
        <v>#VALUE!</v>
      </c>
      <c r="BE131" s="126" t="e">
        <f t="shared" si="123"/>
        <v>#VALUE!</v>
      </c>
      <c r="BF131" s="126" t="e">
        <f t="shared" si="124"/>
        <v>#VALUE!</v>
      </c>
      <c r="BG131" s="1"/>
      <c r="BH131" s="128" t="e">
        <f>VLOOKUP(BH$6,'1-Konfiguration'!$C$14:$D$17,2,FALSE)*AY131 / 100 / 1000</f>
        <v>#VALUE!</v>
      </c>
      <c r="BI131" s="128" t="e">
        <f>VLOOKUP(BI$6,'1-Konfiguration'!$C$14:$D$17,2,FALSE)*AZ131 / 100 / 1000</f>
        <v>#VALUE!</v>
      </c>
      <c r="BJ131" s="128" t="e">
        <f>VLOOKUP(BJ$6,'1-Konfiguration'!$C$14:$D$17,2,FALSE)*BA131 / 100 / 1000</f>
        <v>#VALUE!</v>
      </c>
      <c r="BK131" s="128" t="e">
        <f>VLOOKUP(BK$6,'1-Konfiguration'!$C$14:$D$17,2,FALSE)*BB131 / 100 / 1000</f>
        <v>#VALUE!</v>
      </c>
      <c r="BL131" s="128" t="e">
        <f>VLOOKUP(BL$6,'1-Konfiguration'!$C$14:$D$17,2,FALSE)*BC131 / 100 / 1000</f>
        <v>#VALUE!</v>
      </c>
      <c r="BM131" s="128" t="e">
        <f>VLOOKUP(BM$6,'1-Konfiguration'!$C$14:$D$17,2,FALSE)*BD131 / 100 / 1000</f>
        <v>#VALUE!</v>
      </c>
      <c r="BN131" s="128" t="e">
        <f>VLOOKUP(BN$6,'1-Konfiguration'!$C$14:$D$17,2,FALSE)*BE131 / 100 / 1000</f>
        <v>#VALUE!</v>
      </c>
      <c r="BO131" s="128" t="e">
        <f>VLOOKUP(BO$6,'1-Konfiguration'!$C$14:$D$17,2,FALSE)*BF131 / 100 / 1000</f>
        <v>#VALUE!</v>
      </c>
      <c r="BP131" s="128"/>
      <c r="BQ131" s="214" t="e">
        <f t="shared" si="125"/>
        <v>#VALUE!</v>
      </c>
      <c r="BR131" s="214" t="e">
        <f t="shared" si="126"/>
        <v>#VALUE!</v>
      </c>
      <c r="BS131" s="214" t="e">
        <f t="shared" si="127"/>
        <v>#VALUE!</v>
      </c>
      <c r="BT131" s="215" t="e">
        <f t="shared" si="128"/>
        <v>#VALUE!</v>
      </c>
      <c r="BU131" s="216" t="e">
        <f>BQ131*VLOOKUP(BU$6,'1-Konfiguration'!$C$23:$K$26,5,FALSE)</f>
        <v>#VALUE!</v>
      </c>
      <c r="BV131" s="216" t="e">
        <f>BR131*VLOOKUP(BV$6,'1-Konfiguration'!$C$23:$K$26,5,FALSE)</f>
        <v>#VALUE!</v>
      </c>
      <c r="BW131" s="216" t="e">
        <f>BS131*VLOOKUP(BW$6,'1-Konfiguration'!$C$23:$K$26,5,FALSE)</f>
        <v>#VALUE!</v>
      </c>
      <c r="BX131" s="216" t="e">
        <f>BT131*VLOOKUP(BX$6,'1-Konfiguration'!$C$23:$K$26,5,FALSE)</f>
        <v>#VALUE!</v>
      </c>
      <c r="BY131" s="216" t="e">
        <f t="shared" si="129"/>
        <v>#VALUE!</v>
      </c>
      <c r="BZ131" s="216" t="e">
        <f>BQ131*VLOOKUP(BZ$6,'1-Konfiguration'!$C$23:$K$26,9,FALSE)</f>
        <v>#VALUE!</v>
      </c>
      <c r="CA131" s="216" t="e">
        <f>BR131*VLOOKUP(CA$6,'1-Konfiguration'!$C$23:$K$26,9,FALSE)</f>
        <v>#VALUE!</v>
      </c>
      <c r="CB131" s="216" t="e">
        <f>BS131*VLOOKUP(CB$6,'1-Konfiguration'!$C$23:$K$26,9,FALSE)</f>
        <v>#VALUE!</v>
      </c>
      <c r="CC131" s="216" t="e">
        <f>BT131*VLOOKUP(CC$6,'1-Konfiguration'!$C$23:$K$26,9,FALSE)</f>
        <v>#VALUE!</v>
      </c>
      <c r="CD131" s="216" t="e">
        <f t="shared" si="130"/>
        <v>#VALUE!</v>
      </c>
      <c r="CE131" s="2"/>
      <c r="CF131" s="128" t="e">
        <f t="shared" si="131"/>
        <v>#VALUE!</v>
      </c>
      <c r="CG131" s="128" t="e">
        <f t="shared" si="132"/>
        <v>#VALUE!</v>
      </c>
      <c r="CH131" s="128" t="e">
        <f t="shared" si="133"/>
        <v>#VALUE!</v>
      </c>
      <c r="CI131" s="128" t="e">
        <f t="shared" si="134"/>
        <v>#VALUE!</v>
      </c>
      <c r="CJ131" s="128" t="e">
        <f t="shared" si="135"/>
        <v>#VALUE!</v>
      </c>
      <c r="CK131" s="128" t="e">
        <f t="shared" si="136"/>
        <v>#VALUE!</v>
      </c>
      <c r="CL131" s="128" t="e">
        <f t="shared" si="137"/>
        <v>#VALUE!</v>
      </c>
      <c r="CM131" s="128" t="e">
        <f t="shared" si="138"/>
        <v>#VALUE!</v>
      </c>
      <c r="CN131" s="2"/>
      <c r="CO131" s="128" t="e">
        <f>MMULT($BH131:$BK131,'1-Konfiguration'!D$23:D$26)+MMULT($BL131:$BO131,'1-Konfiguration'!D$23:D$26)</f>
        <v>#VALUE!</v>
      </c>
      <c r="CP131" s="128" t="e">
        <f>MMULT($BH131:$BK131,'1-Konfiguration'!E$23:E$26)+MMULT($BL131:$BO131,'1-Konfiguration'!E$23:E$26)</f>
        <v>#VALUE!</v>
      </c>
      <c r="CQ131" s="128" t="e">
        <f>MMULT($BH131:$BK131,'1-Konfiguration'!F$23:F$26)+MMULT($BL131:$BO131,'1-Konfiguration'!F$23:F$26)</f>
        <v>#VALUE!</v>
      </c>
      <c r="CR131" s="128" t="e">
        <f>MMULT($BH131:$BK131,'1-Konfiguration'!G$23:G$26)+MMULT($BL131:$BO131,'1-Konfiguration'!G$23:G$26)</f>
        <v>#VALUE!</v>
      </c>
      <c r="CS131" s="128" t="e">
        <f>MMULT($BH131:$BK131,'1-Konfiguration'!H$23:H$26)+MMULT($BL131:$BO131,'1-Konfiguration'!H$23:H$26)</f>
        <v>#VALUE!</v>
      </c>
      <c r="CT131" s="128" t="e">
        <f>MMULT($BH131:$BK131,'1-Konfiguration'!I$23:I$26)+MMULT($BL131:$BO131,'1-Konfiguration'!I$23:I$26)</f>
        <v>#VALUE!</v>
      </c>
      <c r="CU131" s="128" t="e">
        <f>MMULT($BH131:$BK131,'1-Konfiguration'!J$23:J$26)+MMULT($BL131:$BO131,'1-Konfiguration'!J$23:J$26)</f>
        <v>#VALUE!</v>
      </c>
      <c r="CV131" s="128" t="e">
        <f>MMULT($BH131:$BK131,'1-Konfiguration'!K$23:K$26)+MMULT($BL131:$BO131,'1-Konfiguration'!K$23:K$26)</f>
        <v>#VALUE!</v>
      </c>
      <c r="CX131" s="106"/>
      <c r="CY131" s="106"/>
      <c r="CZ131" s="106"/>
      <c r="DA131" s="106"/>
      <c r="DB131" s="106"/>
      <c r="DC131" s="106"/>
      <c r="DD131" s="106"/>
      <c r="DE131" s="106"/>
      <c r="DF131" s="117" t="e">
        <f>IF(CF131&gt;'5-Colouring_uMap'!B$15,'5-Colouring_uMap'!C$15,IF(CF131&gt;'5-Colouring_uMap'!B$14,'5-Colouring_uMap'!C$14,IF(CF131&gt;'5-Colouring_uMap'!B$13,'5-Colouring_uMap'!C$13,IF(CF131&gt;'5-Colouring_uMap'!B$12,'5-Colouring_uMap'!C$12,IF(CF131&gt;'5-Colouring_uMap'!B$11,'5-Colouring_uMap'!C$11,IF(CF131&gt;'5-Colouring_uMap'!B$10,'5-Colouring_uMap'!C$10,IF(CF131&gt;'5-Colouring_uMap'!B$9,'5-Colouring_uMap'!C$9,IF(CF131&gt;'5-Colouring_uMap'!B$8,'5-Colouring_uMap'!C$8,IF(CF131&gt;'5-Colouring_uMap'!B$7,'5-Colouring_uMap'!C$7)))))))))</f>
        <v>#VALUE!</v>
      </c>
      <c r="DG131" s="117" t="e">
        <f>IF(CG131&gt;'5-Colouring_uMap'!E$15,'5-Colouring_uMap'!F$15,IF(CG131&gt;'5-Colouring_uMap'!E$14,'5-Colouring_uMap'!F$14,IF(CG131&gt;'5-Colouring_uMap'!E$13,'5-Colouring_uMap'!F$13,IF(CG131&gt;'5-Colouring_uMap'!E$12,'5-Colouring_uMap'!F$12,IF(CG131&gt;'5-Colouring_uMap'!E$11,'5-Colouring_uMap'!F$11,IF(CG131&gt;'5-Colouring_uMap'!E$10,'5-Colouring_uMap'!F$10,IF(CG131&gt;'5-Colouring_uMap'!E$9,'5-Colouring_uMap'!F$9,IF(CG131&gt;'5-Colouring_uMap'!E$8,'5-Colouring_uMap'!F$8,IF(CG131&gt;'5-Colouring_uMap'!E$7,'5-Colouring_uMap'!F$7)))))))))</f>
        <v>#VALUE!</v>
      </c>
      <c r="DH131" s="117" t="e">
        <f>IF(CH131&gt;'5-Colouring_uMap'!H$15,'5-Colouring_uMap'!I$15,IF(CH131&gt;'5-Colouring_uMap'!H$14,'5-Colouring_uMap'!I$14,IF(CH131&gt;'5-Colouring_uMap'!H$13,'5-Colouring_uMap'!I$13,IF(CH131&gt;'5-Colouring_uMap'!H$12,'5-Colouring_uMap'!I$12,IF(CH131&gt;'5-Colouring_uMap'!H$11,'5-Colouring_uMap'!I$11,IF(CH131&gt;'5-Colouring_uMap'!H$10,'5-Colouring_uMap'!I$10,IF(CH131&gt;'5-Colouring_uMap'!H$9,'5-Colouring_uMap'!I$9,IF(CH131&gt;'5-Colouring_uMap'!H$8,'5-Colouring_uMap'!I$8,IF(CH131&gt;'5-Colouring_uMap'!H$7,'5-Colouring_uMap'!I$7)))))))))</f>
        <v>#VALUE!</v>
      </c>
      <c r="DI131" s="117" t="e">
        <f>IF(CI131&gt;'5-Colouring_uMap'!K$15,'5-Colouring_uMap'!L$15,IF(CI131&gt;'5-Colouring_uMap'!K$14,'5-Colouring_uMap'!L$14,IF(CI131&gt;'5-Colouring_uMap'!K$13,'5-Colouring_uMap'!L$13,IF(CI131&gt;'5-Colouring_uMap'!K$12,'5-Colouring_uMap'!L$12,IF(CI131&gt;'5-Colouring_uMap'!K$11,'5-Colouring_uMap'!L$11,IF(CI131&gt;'5-Colouring_uMap'!K$10,'5-Colouring_uMap'!L$10,IF(CI131&gt;'5-Colouring_uMap'!K$9,'5-Colouring_uMap'!L$9,IF(CI131&gt;'5-Colouring_uMap'!K$8,'5-Colouring_uMap'!L$8,IF(CI131&gt;'5-Colouring_uMap'!K$7,'5-Colouring_uMap'!L$7)))))))))</f>
        <v>#VALUE!</v>
      </c>
      <c r="DJ131" s="117" t="e">
        <f>IF(CJ131&gt;'5-Colouring_uMap'!N$15,'5-Colouring_uMap'!O$15,IF(CJ131&gt;'5-Colouring_uMap'!N$14,'5-Colouring_uMap'!O$14,IF(CJ131&gt;'5-Colouring_uMap'!N$13,'5-Colouring_uMap'!O$13,IF(CJ131&gt;'5-Colouring_uMap'!N$12,'5-Colouring_uMap'!O$12,IF(CJ131&gt;'5-Colouring_uMap'!N$11,'5-Colouring_uMap'!O$11,IF(CJ131&gt;'5-Colouring_uMap'!N$10,'5-Colouring_uMap'!O$10,IF(CJ131&gt;'5-Colouring_uMap'!N$9,'5-Colouring_uMap'!O$9,IF(CJ131&gt;'5-Colouring_uMap'!N$8,'5-Colouring_uMap'!O$8,IF(CJ131&gt;'5-Colouring_uMap'!N$7,'5-Colouring_uMap'!O$7)))))))))</f>
        <v>#VALUE!</v>
      </c>
      <c r="DK131" s="117" t="e">
        <f>IF(CK131&gt;'5-Colouring_uMap'!Q$15,'5-Colouring_uMap'!R$15,IF(CK131&gt;'5-Colouring_uMap'!Q$14,'5-Colouring_uMap'!R$14,IF(CK131&gt;'5-Colouring_uMap'!Q$13,'5-Colouring_uMap'!R$13,IF(CK131&gt;'5-Colouring_uMap'!Q$12,'5-Colouring_uMap'!R$12,IF(CK131&gt;'5-Colouring_uMap'!Q$11,'5-Colouring_uMap'!R$11,IF(CK131&gt;'5-Colouring_uMap'!Q$10,'5-Colouring_uMap'!R$10,IF(CK131&gt;'5-Colouring_uMap'!Q$9,'5-Colouring_uMap'!R$9,IF(CK131&gt;'5-Colouring_uMap'!Q$8,'5-Colouring_uMap'!R$8,IF(CK131&gt;'5-Colouring_uMap'!Q$7,'5-Colouring_uMap'!R$7)))))))))</f>
        <v>#VALUE!</v>
      </c>
      <c r="DL131" s="117" t="e">
        <f>IF(CL131&gt;'5-Colouring_uMap'!T$15,'5-Colouring_uMap'!U$15,IF(CL131&gt;'5-Colouring_uMap'!T$14,'5-Colouring_uMap'!U$14,IF(CL131&gt;'5-Colouring_uMap'!T$13,'5-Colouring_uMap'!U$13,IF(CL131&gt;'5-Colouring_uMap'!T$12,'5-Colouring_uMap'!U$12,IF(CL131&gt;'5-Colouring_uMap'!T$11,'5-Colouring_uMap'!U$11,IF(CL131&gt;'5-Colouring_uMap'!T$10,'5-Colouring_uMap'!U$10,IF(CL131&gt;'5-Colouring_uMap'!T$9,'5-Colouring_uMap'!U$9,IF(CL131&gt;'5-Colouring_uMap'!T$8,'5-Colouring_uMap'!U$8,IF(CL131&gt;'5-Colouring_uMap'!T$7,'5-Colouring_uMap'!U$7)))))))))</f>
        <v>#VALUE!</v>
      </c>
      <c r="DM131" s="117" t="e">
        <f>IF(CM131&gt;'5-Colouring_uMap'!W$15,'5-Colouring_uMap'!X$15,IF(CM131&gt;'5-Colouring_uMap'!W$14,'5-Colouring_uMap'!X$14,IF(CM131&gt;'5-Colouring_uMap'!W$13,'5-Colouring_uMap'!X$13,IF(CM131&gt;'5-Colouring_uMap'!W$12,'5-Colouring_uMap'!X$12,IF(CM131&gt;'5-Colouring_uMap'!W$11,'5-Colouring_uMap'!X$11,IF(CM131&gt;'5-Colouring_uMap'!W$10,'5-Colouring_uMap'!X$10,IF(CM131&gt;'5-Colouring_uMap'!W$9,'5-Colouring_uMap'!X$9,IF(CM131&gt;'5-Colouring_uMap'!W$8,'5-Colouring_uMap'!X$8,IF(CM131&gt;'5-Colouring_uMap'!W$7,'5-Colouring_uMap'!X$7)))))))))</f>
        <v>#VALUE!</v>
      </c>
      <c r="DN131" s="117">
        <v>10</v>
      </c>
      <c r="DO131" s="159" t="s">
        <v>2093</v>
      </c>
      <c r="DP131" s="106" t="e">
        <f t="shared" si="139"/>
        <v>#VALUE!</v>
      </c>
      <c r="DQ131" s="106" t="e">
        <f t="shared" si="140"/>
        <v>#VALUE!</v>
      </c>
      <c r="DR131" s="106" t="e">
        <f t="shared" si="141"/>
        <v>#VALUE!</v>
      </c>
      <c r="DS131" s="106" t="e">
        <f t="shared" si="142"/>
        <v>#VALUE!</v>
      </c>
      <c r="DT131" s="106" t="e">
        <f t="shared" si="143"/>
        <v>#VALUE!</v>
      </c>
      <c r="DU131" s="106" t="e">
        <f t="shared" si="144"/>
        <v>#VALUE!</v>
      </c>
      <c r="DV131" s="106" t="e">
        <f t="shared" si="145"/>
        <v>#VALUE!</v>
      </c>
      <c r="DW131" s="106" t="e">
        <f t="shared" si="146"/>
        <v>#VALUE!</v>
      </c>
      <c r="DX131" t="s">
        <v>2080</v>
      </c>
      <c r="DY131">
        <v>2018</v>
      </c>
      <c r="DZ131">
        <v>5914</v>
      </c>
      <c r="EA131">
        <v>7109</v>
      </c>
      <c r="EB131" t="s">
        <v>816</v>
      </c>
      <c r="EC131">
        <v>7</v>
      </c>
      <c r="ED131" t="s">
        <v>681</v>
      </c>
      <c r="EE131" t="s">
        <v>100</v>
      </c>
      <c r="EF131">
        <v>60</v>
      </c>
      <c r="EH131" t="s">
        <v>101</v>
      </c>
      <c r="EI131" t="s">
        <v>404</v>
      </c>
      <c r="EJ131" t="s">
        <v>817</v>
      </c>
      <c r="EK131" t="s">
        <v>159</v>
      </c>
      <c r="EL131" t="s">
        <v>784</v>
      </c>
      <c r="EM131" t="s">
        <v>792</v>
      </c>
      <c r="EN131" t="s">
        <v>160</v>
      </c>
      <c r="EO131">
        <v>6</v>
      </c>
      <c r="EP131">
        <v>352</v>
      </c>
      <c r="EQ131">
        <v>69569</v>
      </c>
      <c r="ER131">
        <v>34721</v>
      </c>
      <c r="ES131">
        <v>34847</v>
      </c>
      <c r="ET131">
        <v>6015</v>
      </c>
      <c r="EU131">
        <v>3067</v>
      </c>
      <c r="EV131">
        <v>2948</v>
      </c>
      <c r="EW131">
        <v>8.6</v>
      </c>
      <c r="EX131">
        <v>0.9</v>
      </c>
      <c r="EY131">
        <v>0.6</v>
      </c>
      <c r="EZ131">
        <v>1.03</v>
      </c>
      <c r="FA131">
        <v>3948</v>
      </c>
      <c r="FB131">
        <v>8</v>
      </c>
      <c r="FC131">
        <v>800</v>
      </c>
      <c r="FD131">
        <v>14.7</v>
      </c>
      <c r="FI131" t="s">
        <v>166</v>
      </c>
      <c r="FJ131" t="s">
        <v>108</v>
      </c>
      <c r="FK131">
        <v>90.2</v>
      </c>
      <c r="FL131">
        <v>7.3</v>
      </c>
      <c r="FM131">
        <v>0.3</v>
      </c>
      <c r="FN131">
        <v>0.6</v>
      </c>
      <c r="FO131">
        <v>3.2</v>
      </c>
      <c r="FP131">
        <v>5.3</v>
      </c>
      <c r="FQ131">
        <v>4.3</v>
      </c>
      <c r="FR131">
        <v>0.2</v>
      </c>
      <c r="FS131">
        <v>0.6</v>
      </c>
      <c r="FT131">
        <v>439152</v>
      </c>
      <c r="FU131">
        <v>5539064</v>
      </c>
      <c r="FZ131">
        <v>79549</v>
      </c>
      <c r="GA131">
        <v>39634</v>
      </c>
      <c r="GB131">
        <v>39915</v>
      </c>
      <c r="GC131">
        <v>10.199999999999999</v>
      </c>
      <c r="GD131">
        <v>10.5</v>
      </c>
      <c r="GE131">
        <v>10</v>
      </c>
      <c r="GF131">
        <v>50.000792799999999</v>
      </c>
      <c r="GG131">
        <v>8.1509368299999991</v>
      </c>
      <c r="GH131">
        <v>4081</v>
      </c>
      <c r="GI131">
        <v>4034</v>
      </c>
      <c r="GJ131">
        <v>11.8</v>
      </c>
      <c r="GK131">
        <v>11.6</v>
      </c>
      <c r="GL131">
        <v>7.1</v>
      </c>
      <c r="GM131">
        <v>5.4</v>
      </c>
      <c r="GN131">
        <v>4.2</v>
      </c>
      <c r="GO131">
        <v>3.2</v>
      </c>
      <c r="GP131">
        <v>10.3</v>
      </c>
      <c r="GQ131">
        <v>10.1</v>
      </c>
      <c r="GR131">
        <v>40494</v>
      </c>
      <c r="GS131">
        <v>40584</v>
      </c>
      <c r="GT131">
        <v>0.62</v>
      </c>
      <c r="GU131">
        <v>0.57999999999999996</v>
      </c>
      <c r="GV131">
        <v>0.97</v>
      </c>
      <c r="GW131">
        <v>0.96</v>
      </c>
      <c r="GX131">
        <v>1.01</v>
      </c>
      <c r="GY131">
        <v>1.04</v>
      </c>
      <c r="GZ131">
        <v>0.7</v>
      </c>
      <c r="HA131">
        <v>0.74</v>
      </c>
      <c r="HB131">
        <v>3596</v>
      </c>
      <c r="HC131">
        <v>129</v>
      </c>
      <c r="HD131">
        <v>188</v>
      </c>
      <c r="HE131">
        <v>12</v>
      </c>
      <c r="HF131">
        <v>674</v>
      </c>
      <c r="HG131">
        <v>34</v>
      </c>
      <c r="HH131">
        <v>83</v>
      </c>
      <c r="HI131">
        <v>2</v>
      </c>
      <c r="HJ131">
        <v>2669</v>
      </c>
      <c r="HK131">
        <v>52</v>
      </c>
      <c r="HL131">
        <v>89</v>
      </c>
      <c r="HM131">
        <v>9</v>
      </c>
      <c r="HN131">
        <v>70</v>
      </c>
      <c r="HO131" t="s">
        <v>818</v>
      </c>
      <c r="HP131">
        <v>1.464</v>
      </c>
      <c r="HQ131" t="s">
        <v>162</v>
      </c>
      <c r="HR131" t="s">
        <v>111</v>
      </c>
    </row>
    <row r="132" spans="2:226" ht="14.25" hidden="1" customHeight="1" x14ac:dyDescent="0.3">
      <c r="B132">
        <f t="shared" si="104"/>
        <v>7401</v>
      </c>
      <c r="C132" t="str">
        <f t="shared" si="105"/>
        <v>A60</v>
      </c>
      <c r="D132" s="132">
        <f t="shared" si="106"/>
        <v>80</v>
      </c>
      <c r="E132" s="123">
        <f>VLOOKUP($EA132,'4-DZ-Nr.-Mapping'!$A:$J,E$4,FALSE)</f>
        <v>0</v>
      </c>
      <c r="F132" s="123">
        <f>VLOOKUP($EA132,'4-DZ-Nr.-Mapping'!$A:$J,F$4,FALSE)</f>
        <v>1</v>
      </c>
      <c r="G132" s="106" t="str">
        <f t="shared" si="107"/>
        <v>O - Rüsselsheim</v>
      </c>
      <c r="H132" t="str">
        <f t="shared" si="108"/>
        <v>W - Bingen</v>
      </c>
      <c r="I132" s="106" t="str">
        <f>VLOOKUP($EA132,'4-DZ-Nr.-Mapping'!$A:$N,I$4,FALSE)</f>
        <v xml:space="preserve"> </v>
      </c>
      <c r="J132" s="106">
        <f>VLOOKUP($EA132,'4-DZ-Nr.-Mapping'!$A:$N,J$4,FALSE)</f>
        <v>7909</v>
      </c>
      <c r="K132" s="106">
        <f>VLOOKUP($EA132,'4-DZ-Nr.-Mapping'!$A:$N,K$4,FALSE)</f>
        <v>7109</v>
      </c>
      <c r="L132" s="106" t="str">
        <f>VLOOKUP($EA132,'4-DZ-Nr.-Mapping'!$A:$N,L$4,FALSE)</f>
        <v xml:space="preserve"> </v>
      </c>
      <c r="M132" s="106" t="str">
        <f>VLOOKUP($EA132,'4-DZ-Nr.-Mapping'!$A:$N,M$4,FALSE)</f>
        <v xml:space="preserve"> </v>
      </c>
      <c r="N132" s="106" t="str">
        <f t="shared" si="109"/>
        <v>8+1</v>
      </c>
      <c r="P132" s="203">
        <f t="shared" si="110"/>
        <v>0.52474885844748853</v>
      </c>
      <c r="Q132" s="126">
        <f t="shared" si="169"/>
        <v>2873</v>
      </c>
      <c r="R132" s="126">
        <f t="shared" si="147"/>
        <v>2102.4</v>
      </c>
      <c r="S132" s="126">
        <f t="shared" si="175"/>
        <v>1551.5616821917804</v>
      </c>
      <c r="T132" s="126">
        <f t="shared" si="176"/>
        <v>1275.7284942465751</v>
      </c>
      <c r="U132" s="126">
        <f t="shared" si="177"/>
        <v>68.958296986301363</v>
      </c>
      <c r="V132" s="126">
        <f t="shared" si="113"/>
        <v>2896.2484734246568</v>
      </c>
      <c r="W132" s="125">
        <f t="shared" si="111"/>
        <v>0.47525114155251141</v>
      </c>
      <c r="X132" s="126">
        <f t="shared" si="170"/>
        <v>2602</v>
      </c>
      <c r="Y132" s="126">
        <f t="shared" si="114"/>
        <v>2102.7840000000001</v>
      </c>
      <c r="Z132" s="126">
        <f t="shared" si="178"/>
        <v>1405.2083178082189</v>
      </c>
      <c r="AA132" s="126">
        <f t="shared" si="179"/>
        <v>1155.3935057534247</v>
      </c>
      <c r="AB132" s="126">
        <f t="shared" si="180"/>
        <v>62.453703013698629</v>
      </c>
      <c r="AC132" s="126">
        <f t="shared" si="148"/>
        <v>2623.0555265753424</v>
      </c>
      <c r="AD132" s="1"/>
      <c r="AE132" s="106" t="str">
        <f t="shared" si="112"/>
        <v>AD Mainz VQ Süd-AS MZ-Finthen VQ Ost</v>
      </c>
      <c r="AF132" s="106" t="str">
        <f t="shared" si="149"/>
        <v>7401-7909</v>
      </c>
      <c r="AG132" s="106" t="str">
        <f t="shared" si="115"/>
        <v>A60</v>
      </c>
      <c r="AH132" s="106">
        <f t="shared" si="150"/>
        <v>7401</v>
      </c>
      <c r="AI132" s="106">
        <f t="shared" si="151"/>
        <v>7909</v>
      </c>
      <c r="AJ132" s="106" t="str">
        <f t="shared" si="116"/>
        <v xml:space="preserve"> </v>
      </c>
      <c r="AK132" s="1"/>
      <c r="AL132" s="126">
        <f t="shared" si="181"/>
        <v>2873</v>
      </c>
      <c r="AM132" s="126">
        <f t="shared" si="181"/>
        <v>2102.4</v>
      </c>
      <c r="AN132" s="126">
        <f t="shared" si="181"/>
        <v>1551.5616821917804</v>
      </c>
      <c r="AO132" s="126">
        <f t="shared" si="181"/>
        <v>1275.7284942465751</v>
      </c>
      <c r="AP132" s="126">
        <f t="shared" si="181"/>
        <v>68.958296986301363</v>
      </c>
      <c r="AQ132" s="126">
        <f t="shared" si="181"/>
        <v>2896.2484734246568</v>
      </c>
      <c r="AR132" s="126">
        <f t="shared" si="182"/>
        <v>2612</v>
      </c>
      <c r="AS132" s="126">
        <f t="shared" si="182"/>
        <v>2385.4987928952382</v>
      </c>
      <c r="AT132" s="126">
        <f t="shared" si="182"/>
        <v>1422.0580897959185</v>
      </c>
      <c r="AU132" s="126">
        <f t="shared" si="182"/>
        <v>1149.7490938775509</v>
      </c>
      <c r="AV132" s="126">
        <f t="shared" si="182"/>
        <v>30.256555102040821</v>
      </c>
      <c r="AW132" s="126">
        <f t="shared" si="182"/>
        <v>2602.06373877551</v>
      </c>
      <c r="AX132" s="1"/>
      <c r="AY132" s="126" t="e">
        <f t="shared" si="117"/>
        <v>#VALUE!</v>
      </c>
      <c r="AZ132" s="126" t="e">
        <f t="shared" si="118"/>
        <v>#VALUE!</v>
      </c>
      <c r="BA132" s="126" t="e">
        <f t="shared" si="119"/>
        <v>#VALUE!</v>
      </c>
      <c r="BB132" s="126" t="e">
        <f t="shared" si="120"/>
        <v>#VALUE!</v>
      </c>
      <c r="BC132" s="126" t="e">
        <f t="shared" si="121"/>
        <v>#VALUE!</v>
      </c>
      <c r="BD132" s="126" t="e">
        <f t="shared" si="122"/>
        <v>#VALUE!</v>
      </c>
      <c r="BE132" s="126" t="e">
        <f t="shared" si="123"/>
        <v>#VALUE!</v>
      </c>
      <c r="BF132" s="126" t="e">
        <f t="shared" si="124"/>
        <v>#VALUE!</v>
      </c>
      <c r="BG132" s="1"/>
      <c r="BH132" s="128" t="e">
        <f>VLOOKUP(BH$6,'1-Konfiguration'!$C$14:$D$17,2,FALSE)*AY132 / 100 / 1000</f>
        <v>#VALUE!</v>
      </c>
      <c r="BI132" s="128" t="e">
        <f>VLOOKUP(BI$6,'1-Konfiguration'!$C$14:$D$17,2,FALSE)*AZ132 / 100 / 1000</f>
        <v>#VALUE!</v>
      </c>
      <c r="BJ132" s="128" t="e">
        <f>VLOOKUP(BJ$6,'1-Konfiguration'!$C$14:$D$17,2,FALSE)*BA132 / 100 / 1000</f>
        <v>#VALUE!</v>
      </c>
      <c r="BK132" s="128" t="e">
        <f>VLOOKUP(BK$6,'1-Konfiguration'!$C$14:$D$17,2,FALSE)*BB132 / 100 / 1000</f>
        <v>#VALUE!</v>
      </c>
      <c r="BL132" s="128" t="e">
        <f>VLOOKUP(BL$6,'1-Konfiguration'!$C$14:$D$17,2,FALSE)*BC132 / 100 / 1000</f>
        <v>#VALUE!</v>
      </c>
      <c r="BM132" s="128" t="e">
        <f>VLOOKUP(BM$6,'1-Konfiguration'!$C$14:$D$17,2,FALSE)*BD132 / 100 / 1000</f>
        <v>#VALUE!</v>
      </c>
      <c r="BN132" s="128" t="e">
        <f>VLOOKUP(BN$6,'1-Konfiguration'!$C$14:$D$17,2,FALSE)*BE132 / 100 / 1000</f>
        <v>#VALUE!</v>
      </c>
      <c r="BO132" s="128" t="e">
        <f>VLOOKUP(BO$6,'1-Konfiguration'!$C$14:$D$17,2,FALSE)*BF132 / 100 / 1000</f>
        <v>#VALUE!</v>
      </c>
      <c r="BP132" s="128"/>
      <c r="BQ132" s="214" t="e">
        <f t="shared" si="125"/>
        <v>#VALUE!</v>
      </c>
      <c r="BR132" s="214" t="e">
        <f t="shared" si="126"/>
        <v>#VALUE!</v>
      </c>
      <c r="BS132" s="214" t="e">
        <f t="shared" si="127"/>
        <v>#VALUE!</v>
      </c>
      <c r="BT132" s="215" t="e">
        <f t="shared" si="128"/>
        <v>#VALUE!</v>
      </c>
      <c r="BU132" s="216" t="e">
        <f>BQ132*VLOOKUP(BU$6,'1-Konfiguration'!$C$23:$K$26,5,FALSE)</f>
        <v>#VALUE!</v>
      </c>
      <c r="BV132" s="216" t="e">
        <f>BR132*VLOOKUP(BV$6,'1-Konfiguration'!$C$23:$K$26,5,FALSE)</f>
        <v>#VALUE!</v>
      </c>
      <c r="BW132" s="216" t="e">
        <f>BS132*VLOOKUP(BW$6,'1-Konfiguration'!$C$23:$K$26,5,FALSE)</f>
        <v>#VALUE!</v>
      </c>
      <c r="BX132" s="216" t="e">
        <f>BT132*VLOOKUP(BX$6,'1-Konfiguration'!$C$23:$K$26,5,FALSE)</f>
        <v>#VALUE!</v>
      </c>
      <c r="BY132" s="216" t="e">
        <f t="shared" si="129"/>
        <v>#VALUE!</v>
      </c>
      <c r="BZ132" s="216" t="e">
        <f>BQ132*VLOOKUP(BZ$6,'1-Konfiguration'!$C$23:$K$26,9,FALSE)</f>
        <v>#VALUE!</v>
      </c>
      <c r="CA132" s="216" t="e">
        <f>BR132*VLOOKUP(CA$6,'1-Konfiguration'!$C$23:$K$26,9,FALSE)</f>
        <v>#VALUE!</v>
      </c>
      <c r="CB132" s="216" t="e">
        <f>BS132*VLOOKUP(CB$6,'1-Konfiguration'!$C$23:$K$26,9,FALSE)</f>
        <v>#VALUE!</v>
      </c>
      <c r="CC132" s="216" t="e">
        <f>BT132*VLOOKUP(CC$6,'1-Konfiguration'!$C$23:$K$26,9,FALSE)</f>
        <v>#VALUE!</v>
      </c>
      <c r="CD132" s="216" t="e">
        <f t="shared" si="130"/>
        <v>#VALUE!</v>
      </c>
      <c r="CE132" s="2"/>
      <c r="CF132" s="128" t="e">
        <f t="shared" si="131"/>
        <v>#VALUE!</v>
      </c>
      <c r="CG132" s="128" t="e">
        <f t="shared" si="132"/>
        <v>#VALUE!</v>
      </c>
      <c r="CH132" s="128" t="e">
        <f t="shared" si="133"/>
        <v>#VALUE!</v>
      </c>
      <c r="CI132" s="128" t="e">
        <f t="shared" si="134"/>
        <v>#VALUE!</v>
      </c>
      <c r="CJ132" s="128" t="e">
        <f t="shared" si="135"/>
        <v>#VALUE!</v>
      </c>
      <c r="CK132" s="128" t="e">
        <f t="shared" si="136"/>
        <v>#VALUE!</v>
      </c>
      <c r="CL132" s="128" t="e">
        <f t="shared" si="137"/>
        <v>#VALUE!</v>
      </c>
      <c r="CM132" s="128" t="e">
        <f t="shared" si="138"/>
        <v>#VALUE!</v>
      </c>
      <c r="CN132" s="2"/>
      <c r="CO132" s="128" t="e">
        <f>MMULT($BH132:$BK132,'1-Konfiguration'!D$23:D$26)+MMULT($BL132:$BO132,'1-Konfiguration'!D$23:D$26)</f>
        <v>#VALUE!</v>
      </c>
      <c r="CP132" s="128" t="e">
        <f>MMULT($BH132:$BK132,'1-Konfiguration'!E$23:E$26)+MMULT($BL132:$BO132,'1-Konfiguration'!E$23:E$26)</f>
        <v>#VALUE!</v>
      </c>
      <c r="CQ132" s="128" t="e">
        <f>MMULT($BH132:$BK132,'1-Konfiguration'!F$23:F$26)+MMULT($BL132:$BO132,'1-Konfiguration'!F$23:F$26)</f>
        <v>#VALUE!</v>
      </c>
      <c r="CR132" s="128" t="e">
        <f>MMULT($BH132:$BK132,'1-Konfiguration'!G$23:G$26)+MMULT($BL132:$BO132,'1-Konfiguration'!G$23:G$26)</f>
        <v>#VALUE!</v>
      </c>
      <c r="CS132" s="128" t="e">
        <f>MMULT($BH132:$BK132,'1-Konfiguration'!H$23:H$26)+MMULT($BL132:$BO132,'1-Konfiguration'!H$23:H$26)</f>
        <v>#VALUE!</v>
      </c>
      <c r="CT132" s="128" t="e">
        <f>MMULT($BH132:$BK132,'1-Konfiguration'!I$23:I$26)+MMULT($BL132:$BO132,'1-Konfiguration'!I$23:I$26)</f>
        <v>#VALUE!</v>
      </c>
      <c r="CU132" s="128" t="e">
        <f>MMULT($BH132:$BK132,'1-Konfiguration'!J$23:J$26)+MMULT($BL132:$BO132,'1-Konfiguration'!J$23:J$26)</f>
        <v>#VALUE!</v>
      </c>
      <c r="CV132" s="128" t="e">
        <f>MMULT($BH132:$BK132,'1-Konfiguration'!K$23:K$26)+MMULT($BL132:$BO132,'1-Konfiguration'!K$23:K$26)</f>
        <v>#VALUE!</v>
      </c>
      <c r="CX132" s="106"/>
      <c r="CY132" s="106"/>
      <c r="CZ132" s="106"/>
      <c r="DA132" s="106"/>
      <c r="DB132" s="106"/>
      <c r="DC132" s="106"/>
      <c r="DD132" s="106"/>
      <c r="DE132" s="106"/>
      <c r="DF132" s="117" t="e">
        <f>IF(CF132&gt;'5-Colouring_uMap'!B$15,'5-Colouring_uMap'!C$15,IF(CF132&gt;'5-Colouring_uMap'!B$14,'5-Colouring_uMap'!C$14,IF(CF132&gt;'5-Colouring_uMap'!B$13,'5-Colouring_uMap'!C$13,IF(CF132&gt;'5-Colouring_uMap'!B$12,'5-Colouring_uMap'!C$12,IF(CF132&gt;'5-Colouring_uMap'!B$11,'5-Colouring_uMap'!C$11,IF(CF132&gt;'5-Colouring_uMap'!B$10,'5-Colouring_uMap'!C$10,IF(CF132&gt;'5-Colouring_uMap'!B$9,'5-Colouring_uMap'!C$9,IF(CF132&gt;'5-Colouring_uMap'!B$8,'5-Colouring_uMap'!C$8,IF(CF132&gt;'5-Colouring_uMap'!B$7,'5-Colouring_uMap'!C$7)))))))))</f>
        <v>#VALUE!</v>
      </c>
      <c r="DG132" s="117" t="e">
        <f>IF(CG132&gt;'5-Colouring_uMap'!E$15,'5-Colouring_uMap'!F$15,IF(CG132&gt;'5-Colouring_uMap'!E$14,'5-Colouring_uMap'!F$14,IF(CG132&gt;'5-Colouring_uMap'!E$13,'5-Colouring_uMap'!F$13,IF(CG132&gt;'5-Colouring_uMap'!E$12,'5-Colouring_uMap'!F$12,IF(CG132&gt;'5-Colouring_uMap'!E$11,'5-Colouring_uMap'!F$11,IF(CG132&gt;'5-Colouring_uMap'!E$10,'5-Colouring_uMap'!F$10,IF(CG132&gt;'5-Colouring_uMap'!E$9,'5-Colouring_uMap'!F$9,IF(CG132&gt;'5-Colouring_uMap'!E$8,'5-Colouring_uMap'!F$8,IF(CG132&gt;'5-Colouring_uMap'!E$7,'5-Colouring_uMap'!F$7)))))))))</f>
        <v>#VALUE!</v>
      </c>
      <c r="DH132" s="117" t="e">
        <f>IF(CH132&gt;'5-Colouring_uMap'!H$15,'5-Colouring_uMap'!I$15,IF(CH132&gt;'5-Colouring_uMap'!H$14,'5-Colouring_uMap'!I$14,IF(CH132&gt;'5-Colouring_uMap'!H$13,'5-Colouring_uMap'!I$13,IF(CH132&gt;'5-Colouring_uMap'!H$12,'5-Colouring_uMap'!I$12,IF(CH132&gt;'5-Colouring_uMap'!H$11,'5-Colouring_uMap'!I$11,IF(CH132&gt;'5-Colouring_uMap'!H$10,'5-Colouring_uMap'!I$10,IF(CH132&gt;'5-Colouring_uMap'!H$9,'5-Colouring_uMap'!I$9,IF(CH132&gt;'5-Colouring_uMap'!H$8,'5-Colouring_uMap'!I$8,IF(CH132&gt;'5-Colouring_uMap'!H$7,'5-Colouring_uMap'!I$7)))))))))</f>
        <v>#VALUE!</v>
      </c>
      <c r="DI132" s="117" t="e">
        <f>IF(CI132&gt;'5-Colouring_uMap'!K$15,'5-Colouring_uMap'!L$15,IF(CI132&gt;'5-Colouring_uMap'!K$14,'5-Colouring_uMap'!L$14,IF(CI132&gt;'5-Colouring_uMap'!K$13,'5-Colouring_uMap'!L$13,IF(CI132&gt;'5-Colouring_uMap'!K$12,'5-Colouring_uMap'!L$12,IF(CI132&gt;'5-Colouring_uMap'!K$11,'5-Colouring_uMap'!L$11,IF(CI132&gt;'5-Colouring_uMap'!K$10,'5-Colouring_uMap'!L$10,IF(CI132&gt;'5-Colouring_uMap'!K$9,'5-Colouring_uMap'!L$9,IF(CI132&gt;'5-Colouring_uMap'!K$8,'5-Colouring_uMap'!L$8,IF(CI132&gt;'5-Colouring_uMap'!K$7,'5-Colouring_uMap'!L$7)))))))))</f>
        <v>#VALUE!</v>
      </c>
      <c r="DJ132" s="117" t="e">
        <f>IF(CJ132&gt;'5-Colouring_uMap'!N$15,'5-Colouring_uMap'!O$15,IF(CJ132&gt;'5-Colouring_uMap'!N$14,'5-Colouring_uMap'!O$14,IF(CJ132&gt;'5-Colouring_uMap'!N$13,'5-Colouring_uMap'!O$13,IF(CJ132&gt;'5-Colouring_uMap'!N$12,'5-Colouring_uMap'!O$12,IF(CJ132&gt;'5-Colouring_uMap'!N$11,'5-Colouring_uMap'!O$11,IF(CJ132&gt;'5-Colouring_uMap'!N$10,'5-Colouring_uMap'!O$10,IF(CJ132&gt;'5-Colouring_uMap'!N$9,'5-Colouring_uMap'!O$9,IF(CJ132&gt;'5-Colouring_uMap'!N$8,'5-Colouring_uMap'!O$8,IF(CJ132&gt;'5-Colouring_uMap'!N$7,'5-Colouring_uMap'!O$7)))))))))</f>
        <v>#VALUE!</v>
      </c>
      <c r="DK132" s="117" t="e">
        <f>IF(CK132&gt;'5-Colouring_uMap'!Q$15,'5-Colouring_uMap'!R$15,IF(CK132&gt;'5-Colouring_uMap'!Q$14,'5-Colouring_uMap'!R$14,IF(CK132&gt;'5-Colouring_uMap'!Q$13,'5-Colouring_uMap'!R$13,IF(CK132&gt;'5-Colouring_uMap'!Q$12,'5-Colouring_uMap'!R$12,IF(CK132&gt;'5-Colouring_uMap'!Q$11,'5-Colouring_uMap'!R$11,IF(CK132&gt;'5-Colouring_uMap'!Q$10,'5-Colouring_uMap'!R$10,IF(CK132&gt;'5-Colouring_uMap'!Q$9,'5-Colouring_uMap'!R$9,IF(CK132&gt;'5-Colouring_uMap'!Q$8,'5-Colouring_uMap'!R$8,IF(CK132&gt;'5-Colouring_uMap'!Q$7,'5-Colouring_uMap'!R$7)))))))))</f>
        <v>#VALUE!</v>
      </c>
      <c r="DL132" s="117" t="e">
        <f>IF(CL132&gt;'5-Colouring_uMap'!T$15,'5-Colouring_uMap'!U$15,IF(CL132&gt;'5-Colouring_uMap'!T$14,'5-Colouring_uMap'!U$14,IF(CL132&gt;'5-Colouring_uMap'!T$13,'5-Colouring_uMap'!U$13,IF(CL132&gt;'5-Colouring_uMap'!T$12,'5-Colouring_uMap'!U$12,IF(CL132&gt;'5-Colouring_uMap'!T$11,'5-Colouring_uMap'!U$11,IF(CL132&gt;'5-Colouring_uMap'!T$10,'5-Colouring_uMap'!U$10,IF(CL132&gt;'5-Colouring_uMap'!T$9,'5-Colouring_uMap'!U$9,IF(CL132&gt;'5-Colouring_uMap'!T$8,'5-Colouring_uMap'!U$8,IF(CL132&gt;'5-Colouring_uMap'!T$7,'5-Colouring_uMap'!U$7)))))))))</f>
        <v>#VALUE!</v>
      </c>
      <c r="DM132" s="117" t="e">
        <f>IF(CM132&gt;'5-Colouring_uMap'!W$15,'5-Colouring_uMap'!X$15,IF(CM132&gt;'5-Colouring_uMap'!W$14,'5-Colouring_uMap'!X$14,IF(CM132&gt;'5-Colouring_uMap'!W$13,'5-Colouring_uMap'!X$13,IF(CM132&gt;'5-Colouring_uMap'!W$12,'5-Colouring_uMap'!X$12,IF(CM132&gt;'5-Colouring_uMap'!W$11,'5-Colouring_uMap'!X$11,IF(CM132&gt;'5-Colouring_uMap'!W$10,'5-Colouring_uMap'!X$10,IF(CM132&gt;'5-Colouring_uMap'!W$9,'5-Colouring_uMap'!X$9,IF(CM132&gt;'5-Colouring_uMap'!W$8,'5-Colouring_uMap'!X$8,IF(CM132&gt;'5-Colouring_uMap'!W$7,'5-Colouring_uMap'!X$7)))))))))</f>
        <v>#VALUE!</v>
      </c>
      <c r="DN132" s="117">
        <v>10</v>
      </c>
      <c r="DO132" s="159" t="s">
        <v>2093</v>
      </c>
      <c r="DP132" s="106" t="e">
        <f t="shared" si="139"/>
        <v>#VALUE!</v>
      </c>
      <c r="DQ132" s="106" t="e">
        <f t="shared" si="140"/>
        <v>#VALUE!</v>
      </c>
      <c r="DR132" s="106" t="e">
        <f t="shared" si="141"/>
        <v>#VALUE!</v>
      </c>
      <c r="DS132" s="106" t="e">
        <f t="shared" si="142"/>
        <v>#VALUE!</v>
      </c>
      <c r="DT132" s="106" t="e">
        <f t="shared" si="143"/>
        <v>#VALUE!</v>
      </c>
      <c r="DU132" s="106" t="e">
        <f t="shared" si="144"/>
        <v>#VALUE!</v>
      </c>
      <c r="DV132" s="106" t="e">
        <f t="shared" si="145"/>
        <v>#VALUE!</v>
      </c>
      <c r="DW132" s="106" t="e">
        <f t="shared" si="146"/>
        <v>#VALUE!</v>
      </c>
      <c r="DX132" t="s">
        <v>2080</v>
      </c>
      <c r="DY132">
        <v>2018</v>
      </c>
      <c r="DZ132">
        <v>5915</v>
      </c>
      <c r="EA132">
        <v>7401</v>
      </c>
      <c r="EB132" t="s">
        <v>782</v>
      </c>
      <c r="EC132">
        <v>7</v>
      </c>
      <c r="ED132" t="s">
        <v>681</v>
      </c>
      <c r="EE132" t="s">
        <v>100</v>
      </c>
      <c r="EF132">
        <v>60</v>
      </c>
      <c r="EH132" t="s">
        <v>101</v>
      </c>
      <c r="EI132" t="s">
        <v>411</v>
      </c>
      <c r="EJ132" t="s">
        <v>783</v>
      </c>
      <c r="EK132" t="s">
        <v>159</v>
      </c>
      <c r="EL132" t="s">
        <v>784</v>
      </c>
      <c r="EM132" t="s">
        <v>785</v>
      </c>
      <c r="EN132" t="s">
        <v>160</v>
      </c>
      <c r="EO132">
        <v>4</v>
      </c>
      <c r="EP132">
        <v>257</v>
      </c>
      <c r="EQ132">
        <v>65706</v>
      </c>
      <c r="ER132">
        <v>32850</v>
      </c>
      <c r="ES132">
        <v>32856</v>
      </c>
      <c r="ET132">
        <v>5476</v>
      </c>
      <c r="EU132">
        <v>2873</v>
      </c>
      <c r="EV132">
        <v>2602</v>
      </c>
      <c r="EW132">
        <v>8.3000000000000007</v>
      </c>
      <c r="EX132">
        <v>0.9</v>
      </c>
      <c r="EY132">
        <v>0.57999999999999996</v>
      </c>
      <c r="EZ132">
        <v>1.02</v>
      </c>
      <c r="FA132">
        <v>3758</v>
      </c>
      <c r="FB132">
        <v>7.8</v>
      </c>
      <c r="FC132">
        <v>696</v>
      </c>
      <c r="FD132">
        <v>14.4</v>
      </c>
      <c r="FI132" t="s">
        <v>108</v>
      </c>
      <c r="FJ132" t="s">
        <v>108</v>
      </c>
      <c r="FK132">
        <v>90.5</v>
      </c>
      <c r="FL132">
        <v>6.4</v>
      </c>
      <c r="FM132">
        <v>0.6</v>
      </c>
      <c r="FN132">
        <v>0.6</v>
      </c>
      <c r="FO132">
        <v>3.6</v>
      </c>
      <c r="FP132">
        <v>4.5999999999999996</v>
      </c>
      <c r="FQ132">
        <v>3.7</v>
      </c>
      <c r="FR132">
        <v>0.2</v>
      </c>
      <c r="FS132">
        <v>0.6</v>
      </c>
      <c r="FT132">
        <v>441743</v>
      </c>
      <c r="FU132">
        <v>5538434</v>
      </c>
      <c r="FZ132">
        <v>75743</v>
      </c>
      <c r="GA132">
        <v>38355</v>
      </c>
      <c r="GB132">
        <v>37388</v>
      </c>
      <c r="GC132">
        <v>9.6999999999999993</v>
      </c>
      <c r="GD132">
        <v>10</v>
      </c>
      <c r="GE132">
        <v>9.4</v>
      </c>
      <c r="GF132">
        <v>49.995379870000001</v>
      </c>
      <c r="GG132">
        <v>8.1871910299999993</v>
      </c>
      <c r="GH132">
        <v>3750</v>
      </c>
      <c r="GI132">
        <v>3582</v>
      </c>
      <c r="GJ132">
        <v>11.4</v>
      </c>
      <c r="GK132">
        <v>10.9</v>
      </c>
      <c r="GL132">
        <v>6.7</v>
      </c>
      <c r="GM132">
        <v>5.3</v>
      </c>
      <c r="GN132">
        <v>3.6</v>
      </c>
      <c r="GO132">
        <v>2.8</v>
      </c>
      <c r="GP132">
        <v>9.8000000000000007</v>
      </c>
      <c r="GQ132">
        <v>9.6</v>
      </c>
      <c r="GR132">
        <v>39296</v>
      </c>
      <c r="GS132">
        <v>38057</v>
      </c>
      <c r="GT132">
        <v>0.55000000000000004</v>
      </c>
      <c r="GU132">
        <v>0.61</v>
      </c>
      <c r="GV132">
        <v>0.96</v>
      </c>
      <c r="GW132">
        <v>0.97</v>
      </c>
      <c r="GX132">
        <v>0.99</v>
      </c>
      <c r="GY132">
        <v>1.05</v>
      </c>
      <c r="GZ132">
        <v>0.69</v>
      </c>
      <c r="HA132">
        <v>0.8</v>
      </c>
      <c r="HB132">
        <v>3424</v>
      </c>
      <c r="HC132">
        <v>137</v>
      </c>
      <c r="HD132">
        <v>155</v>
      </c>
      <c r="HE132">
        <v>22</v>
      </c>
      <c r="HF132">
        <v>586</v>
      </c>
      <c r="HG132">
        <v>35</v>
      </c>
      <c r="HH132">
        <v>66</v>
      </c>
      <c r="HI132">
        <v>5</v>
      </c>
      <c r="HJ132">
        <v>2572</v>
      </c>
      <c r="HK132">
        <v>59</v>
      </c>
      <c r="HL132">
        <v>72</v>
      </c>
      <c r="HM132">
        <v>14</v>
      </c>
      <c r="HN132">
        <v>80</v>
      </c>
      <c r="HO132" t="s">
        <v>786</v>
      </c>
      <c r="HP132">
        <v>0.85199999999999998</v>
      </c>
      <c r="HQ132" t="s">
        <v>162</v>
      </c>
      <c r="HR132" t="s">
        <v>111</v>
      </c>
    </row>
    <row r="133" spans="2:226" ht="14.25" hidden="1" customHeight="1" x14ac:dyDescent="0.3">
      <c r="B133">
        <f t="shared" si="104"/>
        <v>7909</v>
      </c>
      <c r="C133" t="str">
        <f t="shared" si="105"/>
        <v>A60</v>
      </c>
      <c r="D133" s="132">
        <f t="shared" si="106"/>
        <v>90</v>
      </c>
      <c r="E133" s="123">
        <f>VLOOKUP($EA133,'4-DZ-Nr.-Mapping'!$A:$J,E$4,FALSE)</f>
        <v>0</v>
      </c>
      <c r="F133" s="123">
        <f>VLOOKUP($EA133,'4-DZ-Nr.-Mapping'!$A:$J,F$4,FALSE)</f>
        <v>1</v>
      </c>
      <c r="G133" s="106" t="str">
        <f t="shared" si="107"/>
        <v>O - Mainz</v>
      </c>
      <c r="H133" t="str">
        <f t="shared" si="108"/>
        <v>W - Bingen</v>
      </c>
      <c r="I133" s="106" t="str">
        <f>VLOOKUP($EA133,'4-DZ-Nr.-Mapping'!$A:$N,I$4,FALSE)</f>
        <v xml:space="preserve"> </v>
      </c>
      <c r="J133" s="106">
        <f>VLOOKUP($EA133,'4-DZ-Nr.-Mapping'!$A:$N,J$4,FALSE)</f>
        <v>7928</v>
      </c>
      <c r="K133" s="106">
        <f>VLOOKUP($EA133,'4-DZ-Nr.-Mapping'!$A:$N,K$4,FALSE)</f>
        <v>7401</v>
      </c>
      <c r="L133" s="106" t="str">
        <f>VLOOKUP($EA133,'4-DZ-Nr.-Mapping'!$A:$N,L$4,FALSE)</f>
        <v xml:space="preserve"> </v>
      </c>
      <c r="M133" s="106" t="str">
        <f>VLOOKUP($EA133,'4-DZ-Nr.-Mapping'!$A:$N,M$4,FALSE)</f>
        <v xml:space="preserve"> </v>
      </c>
      <c r="N133" s="106" t="str">
        <f t="shared" si="109"/>
        <v>8+1</v>
      </c>
      <c r="P133" s="203">
        <f t="shared" si="110"/>
        <v>0.51539888682745827</v>
      </c>
      <c r="Q133" s="126">
        <f t="shared" ref="Q133:Q164" si="183">IF(I133="keine Daten","-",EU133)</f>
        <v>2778</v>
      </c>
      <c r="R133" s="126">
        <f t="shared" si="147"/>
        <v>2422.0732071047614</v>
      </c>
      <c r="S133" s="126">
        <f t="shared" si="175"/>
        <v>1512.4339102040817</v>
      </c>
      <c r="T133" s="126">
        <f t="shared" si="176"/>
        <v>1222.8189061224489</v>
      </c>
      <c r="U133" s="126">
        <f t="shared" si="177"/>
        <v>32.179444897959186</v>
      </c>
      <c r="V133" s="126">
        <f t="shared" si="113"/>
        <v>2767.4322612244896</v>
      </c>
      <c r="W133" s="125">
        <f t="shared" si="111"/>
        <v>0.48460111317254173</v>
      </c>
      <c r="X133" s="126">
        <f t="shared" ref="X133:X164" si="184">EV133</f>
        <v>2612</v>
      </c>
      <c r="Y133" s="126">
        <f t="shared" si="114"/>
        <v>2385.4987928952382</v>
      </c>
      <c r="Z133" s="126">
        <f t="shared" si="178"/>
        <v>1422.0580897959185</v>
      </c>
      <c r="AA133" s="126">
        <f t="shared" si="179"/>
        <v>1149.7490938775509</v>
      </c>
      <c r="AB133" s="126">
        <f t="shared" si="180"/>
        <v>30.256555102040821</v>
      </c>
      <c r="AC133" s="126">
        <f t="shared" si="148"/>
        <v>2602.06373877551</v>
      </c>
      <c r="AD133" s="1"/>
      <c r="AE133" s="106" t="str">
        <f t="shared" si="112"/>
        <v>AS MZ-Finthen VQ Ost-AK Mainz VQ West</v>
      </c>
      <c r="AF133" s="106" t="str">
        <f t="shared" si="149"/>
        <v>7909-7928</v>
      </c>
      <c r="AG133" s="106" t="str">
        <f t="shared" si="115"/>
        <v>A60</v>
      </c>
      <c r="AH133" s="106">
        <f t="shared" si="150"/>
        <v>7909</v>
      </c>
      <c r="AI133" s="106">
        <f t="shared" si="151"/>
        <v>7928</v>
      </c>
      <c r="AJ133" s="106" t="str">
        <f t="shared" si="116"/>
        <v xml:space="preserve"> </v>
      </c>
      <c r="AK133" s="1"/>
      <c r="AL133" s="126">
        <f t="shared" si="181"/>
        <v>2778</v>
      </c>
      <c r="AM133" s="126">
        <f t="shared" si="181"/>
        <v>2422.0732071047614</v>
      </c>
      <c r="AN133" s="126">
        <f t="shared" si="181"/>
        <v>1512.4339102040817</v>
      </c>
      <c r="AO133" s="126">
        <f t="shared" si="181"/>
        <v>1222.8189061224489</v>
      </c>
      <c r="AP133" s="126">
        <f t="shared" si="181"/>
        <v>32.179444897959186</v>
      </c>
      <c r="AQ133" s="126">
        <f t="shared" si="181"/>
        <v>2767.4322612244896</v>
      </c>
      <c r="AR133" s="126">
        <f t="shared" si="182"/>
        <v>0</v>
      </c>
      <c r="AS133" s="126" t="e">
        <f t="shared" si="182"/>
        <v>#DIV/0!</v>
      </c>
      <c r="AT133" s="126" t="e">
        <f t="shared" si="182"/>
        <v>#DIV/0!</v>
      </c>
      <c r="AU133" s="126" t="e">
        <f t="shared" si="182"/>
        <v>#DIV/0!</v>
      </c>
      <c r="AV133" s="126" t="e">
        <f t="shared" si="182"/>
        <v>#DIV/0!</v>
      </c>
      <c r="AW133" s="126" t="e">
        <f t="shared" si="182"/>
        <v>#DIV/0!</v>
      </c>
      <c r="AX133" s="1"/>
      <c r="AY133" s="126" t="e">
        <f t="shared" si="117"/>
        <v>#VALUE!</v>
      </c>
      <c r="AZ133" s="126" t="e">
        <f t="shared" si="118"/>
        <v>#VALUE!</v>
      </c>
      <c r="BA133" s="126" t="e">
        <f t="shared" si="119"/>
        <v>#VALUE!</v>
      </c>
      <c r="BB133" s="126" t="e">
        <f t="shared" si="120"/>
        <v>#VALUE!</v>
      </c>
      <c r="BC133" s="126" t="e">
        <f t="shared" si="121"/>
        <v>#DIV/0!</v>
      </c>
      <c r="BD133" s="126" t="e">
        <f t="shared" si="122"/>
        <v>#DIV/0!</v>
      </c>
      <c r="BE133" s="126" t="e">
        <f t="shared" si="123"/>
        <v>#DIV/0!</v>
      </c>
      <c r="BF133" s="126" t="e">
        <f t="shared" si="124"/>
        <v>#DIV/0!</v>
      </c>
      <c r="BG133" s="1"/>
      <c r="BH133" s="128" t="e">
        <f>VLOOKUP(BH$6,'1-Konfiguration'!$C$14:$D$17,2,FALSE)*AY133 / 100 / 1000</f>
        <v>#VALUE!</v>
      </c>
      <c r="BI133" s="128" t="e">
        <f>VLOOKUP(BI$6,'1-Konfiguration'!$C$14:$D$17,2,FALSE)*AZ133 / 100 / 1000</f>
        <v>#VALUE!</v>
      </c>
      <c r="BJ133" s="128" t="e">
        <f>VLOOKUP(BJ$6,'1-Konfiguration'!$C$14:$D$17,2,FALSE)*BA133 / 100 / 1000</f>
        <v>#VALUE!</v>
      </c>
      <c r="BK133" s="128" t="e">
        <f>VLOOKUP(BK$6,'1-Konfiguration'!$C$14:$D$17,2,FALSE)*BB133 / 100 / 1000</f>
        <v>#VALUE!</v>
      </c>
      <c r="BL133" s="128" t="e">
        <f>VLOOKUP(BL$6,'1-Konfiguration'!$C$14:$D$17,2,FALSE)*BC133 / 100 / 1000</f>
        <v>#DIV/0!</v>
      </c>
      <c r="BM133" s="128" t="e">
        <f>VLOOKUP(BM$6,'1-Konfiguration'!$C$14:$D$17,2,FALSE)*BD133 / 100 / 1000</f>
        <v>#DIV/0!</v>
      </c>
      <c r="BN133" s="128" t="e">
        <f>VLOOKUP(BN$6,'1-Konfiguration'!$C$14:$D$17,2,FALSE)*BE133 / 100 / 1000</f>
        <v>#DIV/0!</v>
      </c>
      <c r="BO133" s="128" t="e">
        <f>VLOOKUP(BO$6,'1-Konfiguration'!$C$14:$D$17,2,FALSE)*BF133 / 100 / 1000</f>
        <v>#DIV/0!</v>
      </c>
      <c r="BP133" s="128"/>
      <c r="BQ133" s="214" t="e">
        <f t="shared" si="125"/>
        <v>#VALUE!</v>
      </c>
      <c r="BR133" s="214" t="e">
        <f t="shared" si="126"/>
        <v>#VALUE!</v>
      </c>
      <c r="BS133" s="214" t="e">
        <f t="shared" si="127"/>
        <v>#VALUE!</v>
      </c>
      <c r="BT133" s="215" t="e">
        <f t="shared" si="128"/>
        <v>#VALUE!</v>
      </c>
      <c r="BU133" s="216" t="e">
        <f>BQ133*VLOOKUP(BU$6,'1-Konfiguration'!$C$23:$K$26,5,FALSE)</f>
        <v>#VALUE!</v>
      </c>
      <c r="BV133" s="216" t="e">
        <f>BR133*VLOOKUP(BV$6,'1-Konfiguration'!$C$23:$K$26,5,FALSE)</f>
        <v>#VALUE!</v>
      </c>
      <c r="BW133" s="216" t="e">
        <f>BS133*VLOOKUP(BW$6,'1-Konfiguration'!$C$23:$K$26,5,FALSE)</f>
        <v>#VALUE!</v>
      </c>
      <c r="BX133" s="216" t="e">
        <f>BT133*VLOOKUP(BX$6,'1-Konfiguration'!$C$23:$K$26,5,FALSE)</f>
        <v>#VALUE!</v>
      </c>
      <c r="BY133" s="216" t="e">
        <f t="shared" si="129"/>
        <v>#VALUE!</v>
      </c>
      <c r="BZ133" s="216" t="e">
        <f>BQ133*VLOOKUP(BZ$6,'1-Konfiguration'!$C$23:$K$26,9,FALSE)</f>
        <v>#VALUE!</v>
      </c>
      <c r="CA133" s="216" t="e">
        <f>BR133*VLOOKUP(CA$6,'1-Konfiguration'!$C$23:$K$26,9,FALSE)</f>
        <v>#VALUE!</v>
      </c>
      <c r="CB133" s="216" t="e">
        <f>BS133*VLOOKUP(CB$6,'1-Konfiguration'!$C$23:$K$26,9,FALSE)</f>
        <v>#VALUE!</v>
      </c>
      <c r="CC133" s="216" t="e">
        <f>BT133*VLOOKUP(CC$6,'1-Konfiguration'!$C$23:$K$26,9,FALSE)</f>
        <v>#VALUE!</v>
      </c>
      <c r="CD133" s="216" t="e">
        <f t="shared" si="130"/>
        <v>#VALUE!</v>
      </c>
      <c r="CE133" s="2"/>
      <c r="CF133" s="128" t="e">
        <f t="shared" si="131"/>
        <v>#VALUE!</v>
      </c>
      <c r="CG133" s="128" t="e">
        <f t="shared" si="132"/>
        <v>#VALUE!</v>
      </c>
      <c r="CH133" s="128" t="e">
        <f t="shared" si="133"/>
        <v>#VALUE!</v>
      </c>
      <c r="CI133" s="128" t="e">
        <f t="shared" si="134"/>
        <v>#VALUE!</v>
      </c>
      <c r="CJ133" s="128" t="e">
        <f t="shared" si="135"/>
        <v>#VALUE!</v>
      </c>
      <c r="CK133" s="128" t="e">
        <f t="shared" si="136"/>
        <v>#VALUE!</v>
      </c>
      <c r="CL133" s="128" t="e">
        <f t="shared" si="137"/>
        <v>#VALUE!</v>
      </c>
      <c r="CM133" s="128" t="e">
        <f t="shared" si="138"/>
        <v>#VALUE!</v>
      </c>
      <c r="CN133" s="2"/>
      <c r="CO133" s="128" t="e">
        <f>MMULT($BH133:$BK133,'1-Konfiguration'!D$23:D$26)+MMULT($BL133:$BO133,'1-Konfiguration'!D$23:D$26)</f>
        <v>#VALUE!</v>
      </c>
      <c r="CP133" s="128" t="e">
        <f>MMULT($BH133:$BK133,'1-Konfiguration'!E$23:E$26)+MMULT($BL133:$BO133,'1-Konfiguration'!E$23:E$26)</f>
        <v>#VALUE!</v>
      </c>
      <c r="CQ133" s="128" t="e">
        <f>MMULT($BH133:$BK133,'1-Konfiguration'!F$23:F$26)+MMULT($BL133:$BO133,'1-Konfiguration'!F$23:F$26)</f>
        <v>#VALUE!</v>
      </c>
      <c r="CR133" s="128" t="e">
        <f>MMULT($BH133:$BK133,'1-Konfiguration'!G$23:G$26)+MMULT($BL133:$BO133,'1-Konfiguration'!G$23:G$26)</f>
        <v>#VALUE!</v>
      </c>
      <c r="CS133" s="128" t="e">
        <f>MMULT($BH133:$BK133,'1-Konfiguration'!H$23:H$26)+MMULT($BL133:$BO133,'1-Konfiguration'!H$23:H$26)</f>
        <v>#VALUE!</v>
      </c>
      <c r="CT133" s="128" t="e">
        <f>MMULT($BH133:$BK133,'1-Konfiguration'!I$23:I$26)+MMULT($BL133:$BO133,'1-Konfiguration'!I$23:I$26)</f>
        <v>#VALUE!</v>
      </c>
      <c r="CU133" s="128" t="e">
        <f>MMULT($BH133:$BK133,'1-Konfiguration'!J$23:J$26)+MMULT($BL133:$BO133,'1-Konfiguration'!J$23:J$26)</f>
        <v>#VALUE!</v>
      </c>
      <c r="CV133" s="128" t="e">
        <f>MMULT($BH133:$BK133,'1-Konfiguration'!K$23:K$26)+MMULT($BL133:$BO133,'1-Konfiguration'!K$23:K$26)</f>
        <v>#VALUE!</v>
      </c>
      <c r="CX133" s="106"/>
      <c r="CY133" s="106"/>
      <c r="CZ133" s="106"/>
      <c r="DA133" s="106"/>
      <c r="DB133" s="106"/>
      <c r="DC133" s="106"/>
      <c r="DD133" s="106"/>
      <c r="DE133" s="106"/>
      <c r="DF133" s="117" t="e">
        <f>IF(CF133&gt;'5-Colouring_uMap'!B$15,'5-Colouring_uMap'!C$15,IF(CF133&gt;'5-Colouring_uMap'!B$14,'5-Colouring_uMap'!C$14,IF(CF133&gt;'5-Colouring_uMap'!B$13,'5-Colouring_uMap'!C$13,IF(CF133&gt;'5-Colouring_uMap'!B$12,'5-Colouring_uMap'!C$12,IF(CF133&gt;'5-Colouring_uMap'!B$11,'5-Colouring_uMap'!C$11,IF(CF133&gt;'5-Colouring_uMap'!B$10,'5-Colouring_uMap'!C$10,IF(CF133&gt;'5-Colouring_uMap'!B$9,'5-Colouring_uMap'!C$9,IF(CF133&gt;'5-Colouring_uMap'!B$8,'5-Colouring_uMap'!C$8,IF(CF133&gt;'5-Colouring_uMap'!B$7,'5-Colouring_uMap'!C$7)))))))))</f>
        <v>#VALUE!</v>
      </c>
      <c r="DG133" s="117" t="e">
        <f>IF(CG133&gt;'5-Colouring_uMap'!E$15,'5-Colouring_uMap'!F$15,IF(CG133&gt;'5-Colouring_uMap'!E$14,'5-Colouring_uMap'!F$14,IF(CG133&gt;'5-Colouring_uMap'!E$13,'5-Colouring_uMap'!F$13,IF(CG133&gt;'5-Colouring_uMap'!E$12,'5-Colouring_uMap'!F$12,IF(CG133&gt;'5-Colouring_uMap'!E$11,'5-Colouring_uMap'!F$11,IF(CG133&gt;'5-Colouring_uMap'!E$10,'5-Colouring_uMap'!F$10,IF(CG133&gt;'5-Colouring_uMap'!E$9,'5-Colouring_uMap'!F$9,IF(CG133&gt;'5-Colouring_uMap'!E$8,'5-Colouring_uMap'!F$8,IF(CG133&gt;'5-Colouring_uMap'!E$7,'5-Colouring_uMap'!F$7)))))))))</f>
        <v>#VALUE!</v>
      </c>
      <c r="DH133" s="117" t="e">
        <f>IF(CH133&gt;'5-Colouring_uMap'!H$15,'5-Colouring_uMap'!I$15,IF(CH133&gt;'5-Colouring_uMap'!H$14,'5-Colouring_uMap'!I$14,IF(CH133&gt;'5-Colouring_uMap'!H$13,'5-Colouring_uMap'!I$13,IF(CH133&gt;'5-Colouring_uMap'!H$12,'5-Colouring_uMap'!I$12,IF(CH133&gt;'5-Colouring_uMap'!H$11,'5-Colouring_uMap'!I$11,IF(CH133&gt;'5-Colouring_uMap'!H$10,'5-Colouring_uMap'!I$10,IF(CH133&gt;'5-Colouring_uMap'!H$9,'5-Colouring_uMap'!I$9,IF(CH133&gt;'5-Colouring_uMap'!H$8,'5-Colouring_uMap'!I$8,IF(CH133&gt;'5-Colouring_uMap'!H$7,'5-Colouring_uMap'!I$7)))))))))</f>
        <v>#VALUE!</v>
      </c>
      <c r="DI133" s="117" t="e">
        <f>IF(CI133&gt;'5-Colouring_uMap'!K$15,'5-Colouring_uMap'!L$15,IF(CI133&gt;'5-Colouring_uMap'!K$14,'5-Colouring_uMap'!L$14,IF(CI133&gt;'5-Colouring_uMap'!K$13,'5-Colouring_uMap'!L$13,IF(CI133&gt;'5-Colouring_uMap'!K$12,'5-Colouring_uMap'!L$12,IF(CI133&gt;'5-Colouring_uMap'!K$11,'5-Colouring_uMap'!L$11,IF(CI133&gt;'5-Colouring_uMap'!K$10,'5-Colouring_uMap'!L$10,IF(CI133&gt;'5-Colouring_uMap'!K$9,'5-Colouring_uMap'!L$9,IF(CI133&gt;'5-Colouring_uMap'!K$8,'5-Colouring_uMap'!L$8,IF(CI133&gt;'5-Colouring_uMap'!K$7,'5-Colouring_uMap'!L$7)))))))))</f>
        <v>#VALUE!</v>
      </c>
      <c r="DJ133" s="117" t="e">
        <f>IF(CJ133&gt;'5-Colouring_uMap'!N$15,'5-Colouring_uMap'!O$15,IF(CJ133&gt;'5-Colouring_uMap'!N$14,'5-Colouring_uMap'!O$14,IF(CJ133&gt;'5-Colouring_uMap'!N$13,'5-Colouring_uMap'!O$13,IF(CJ133&gt;'5-Colouring_uMap'!N$12,'5-Colouring_uMap'!O$12,IF(CJ133&gt;'5-Colouring_uMap'!N$11,'5-Colouring_uMap'!O$11,IF(CJ133&gt;'5-Colouring_uMap'!N$10,'5-Colouring_uMap'!O$10,IF(CJ133&gt;'5-Colouring_uMap'!N$9,'5-Colouring_uMap'!O$9,IF(CJ133&gt;'5-Colouring_uMap'!N$8,'5-Colouring_uMap'!O$8,IF(CJ133&gt;'5-Colouring_uMap'!N$7,'5-Colouring_uMap'!O$7)))))))))</f>
        <v>#VALUE!</v>
      </c>
      <c r="DK133" s="117" t="e">
        <f>IF(CK133&gt;'5-Colouring_uMap'!Q$15,'5-Colouring_uMap'!R$15,IF(CK133&gt;'5-Colouring_uMap'!Q$14,'5-Colouring_uMap'!R$14,IF(CK133&gt;'5-Colouring_uMap'!Q$13,'5-Colouring_uMap'!R$13,IF(CK133&gt;'5-Colouring_uMap'!Q$12,'5-Colouring_uMap'!R$12,IF(CK133&gt;'5-Colouring_uMap'!Q$11,'5-Colouring_uMap'!R$11,IF(CK133&gt;'5-Colouring_uMap'!Q$10,'5-Colouring_uMap'!R$10,IF(CK133&gt;'5-Colouring_uMap'!Q$9,'5-Colouring_uMap'!R$9,IF(CK133&gt;'5-Colouring_uMap'!Q$8,'5-Colouring_uMap'!R$8,IF(CK133&gt;'5-Colouring_uMap'!Q$7,'5-Colouring_uMap'!R$7)))))))))</f>
        <v>#VALUE!</v>
      </c>
      <c r="DL133" s="117" t="e">
        <f>IF(CL133&gt;'5-Colouring_uMap'!T$15,'5-Colouring_uMap'!U$15,IF(CL133&gt;'5-Colouring_uMap'!T$14,'5-Colouring_uMap'!U$14,IF(CL133&gt;'5-Colouring_uMap'!T$13,'5-Colouring_uMap'!U$13,IF(CL133&gt;'5-Colouring_uMap'!T$12,'5-Colouring_uMap'!U$12,IF(CL133&gt;'5-Colouring_uMap'!T$11,'5-Colouring_uMap'!U$11,IF(CL133&gt;'5-Colouring_uMap'!T$10,'5-Colouring_uMap'!U$10,IF(CL133&gt;'5-Colouring_uMap'!T$9,'5-Colouring_uMap'!U$9,IF(CL133&gt;'5-Colouring_uMap'!T$8,'5-Colouring_uMap'!U$8,IF(CL133&gt;'5-Colouring_uMap'!T$7,'5-Colouring_uMap'!U$7)))))))))</f>
        <v>#VALUE!</v>
      </c>
      <c r="DM133" s="117" t="e">
        <f>IF(CM133&gt;'5-Colouring_uMap'!W$15,'5-Colouring_uMap'!X$15,IF(CM133&gt;'5-Colouring_uMap'!W$14,'5-Colouring_uMap'!X$14,IF(CM133&gt;'5-Colouring_uMap'!W$13,'5-Colouring_uMap'!X$13,IF(CM133&gt;'5-Colouring_uMap'!W$12,'5-Colouring_uMap'!X$12,IF(CM133&gt;'5-Colouring_uMap'!W$11,'5-Colouring_uMap'!X$11,IF(CM133&gt;'5-Colouring_uMap'!W$10,'5-Colouring_uMap'!X$10,IF(CM133&gt;'5-Colouring_uMap'!W$9,'5-Colouring_uMap'!X$9,IF(CM133&gt;'5-Colouring_uMap'!W$8,'5-Colouring_uMap'!X$8,IF(CM133&gt;'5-Colouring_uMap'!W$7,'5-Colouring_uMap'!X$7)))))))))</f>
        <v>#VALUE!</v>
      </c>
      <c r="DN133" s="117">
        <v>10</v>
      </c>
      <c r="DO133" s="159" t="s">
        <v>2093</v>
      </c>
      <c r="DP133" s="106" t="e">
        <f t="shared" si="139"/>
        <v>#VALUE!</v>
      </c>
      <c r="DQ133" s="106" t="e">
        <f t="shared" si="140"/>
        <v>#VALUE!</v>
      </c>
      <c r="DR133" s="106" t="e">
        <f t="shared" si="141"/>
        <v>#VALUE!</v>
      </c>
      <c r="DS133" s="106" t="e">
        <f t="shared" si="142"/>
        <v>#VALUE!</v>
      </c>
      <c r="DT133" s="106" t="e">
        <f t="shared" si="143"/>
        <v>#VALUE!</v>
      </c>
      <c r="DU133" s="106" t="e">
        <f t="shared" si="144"/>
        <v>#VALUE!</v>
      </c>
      <c r="DV133" s="106" t="e">
        <f t="shared" si="145"/>
        <v>#VALUE!</v>
      </c>
      <c r="DW133" s="106" t="e">
        <f t="shared" si="146"/>
        <v>#VALUE!</v>
      </c>
      <c r="DX133" t="s">
        <v>2080</v>
      </c>
      <c r="DY133">
        <v>2018</v>
      </c>
      <c r="DZ133">
        <v>6015</v>
      </c>
      <c r="EA133">
        <v>7909</v>
      </c>
      <c r="EB133" t="s">
        <v>801</v>
      </c>
      <c r="EC133">
        <v>7</v>
      </c>
      <c r="ED133" t="s">
        <v>681</v>
      </c>
      <c r="EE133" t="s">
        <v>100</v>
      </c>
      <c r="EF133">
        <v>60</v>
      </c>
      <c r="EH133" t="s">
        <v>101</v>
      </c>
      <c r="EI133" t="s">
        <v>404</v>
      </c>
      <c r="EJ133" t="s">
        <v>789</v>
      </c>
      <c r="EK133" t="s">
        <v>159</v>
      </c>
      <c r="EL133" t="s">
        <v>784</v>
      </c>
      <c r="EM133" t="s">
        <v>783</v>
      </c>
      <c r="EN133" t="s">
        <v>160</v>
      </c>
      <c r="EO133">
        <v>4</v>
      </c>
      <c r="EP133">
        <v>238</v>
      </c>
      <c r="EQ133">
        <v>62436</v>
      </c>
      <c r="ER133">
        <v>31456</v>
      </c>
      <c r="ES133">
        <v>30981</v>
      </c>
      <c r="ET133">
        <v>5390</v>
      </c>
      <c r="EU133">
        <v>2778</v>
      </c>
      <c r="EV133">
        <v>2612</v>
      </c>
      <c r="EW133">
        <v>8.6</v>
      </c>
      <c r="EX133">
        <v>0.9</v>
      </c>
      <c r="EY133">
        <v>0.6</v>
      </c>
      <c r="EZ133">
        <v>1.03</v>
      </c>
      <c r="FA133">
        <v>3573</v>
      </c>
      <c r="FB133">
        <v>8.1</v>
      </c>
      <c r="FC133">
        <v>659</v>
      </c>
      <c r="FD133">
        <v>14.2</v>
      </c>
      <c r="FI133" t="s">
        <v>108</v>
      </c>
      <c r="FJ133" t="s">
        <v>108</v>
      </c>
      <c r="FK133">
        <v>89.1</v>
      </c>
      <c r="FL133">
        <v>7.7</v>
      </c>
      <c r="FM133">
        <v>0.4</v>
      </c>
      <c r="FN133">
        <v>0.6</v>
      </c>
      <c r="FO133">
        <v>3.7</v>
      </c>
      <c r="FP133">
        <v>4.8</v>
      </c>
      <c r="FQ133">
        <v>3.8</v>
      </c>
      <c r="FR133">
        <v>0.1</v>
      </c>
      <c r="FS133">
        <v>1.7</v>
      </c>
      <c r="FT133">
        <v>442766</v>
      </c>
      <c r="FU133">
        <v>5537250</v>
      </c>
      <c r="FZ133">
        <v>71849</v>
      </c>
      <c r="GA133">
        <v>36648</v>
      </c>
      <c r="GB133">
        <v>35201</v>
      </c>
      <c r="GC133">
        <v>10.199999999999999</v>
      </c>
      <c r="GD133">
        <v>10.4</v>
      </c>
      <c r="GE133">
        <v>10</v>
      </c>
      <c r="GF133">
        <v>49.984835869999998</v>
      </c>
      <c r="GG133">
        <v>8.2016382399999994</v>
      </c>
      <c r="GH133">
        <v>3216</v>
      </c>
      <c r="GI133">
        <v>3041</v>
      </c>
      <c r="GJ133">
        <v>10.199999999999999</v>
      </c>
      <c r="GK133">
        <v>9.8000000000000007</v>
      </c>
      <c r="GL133">
        <v>8</v>
      </c>
      <c r="GM133">
        <v>5.3</v>
      </c>
      <c r="GN133">
        <v>4.2</v>
      </c>
      <c r="GO133">
        <v>2.9</v>
      </c>
      <c r="GP133">
        <v>8.8000000000000007</v>
      </c>
      <c r="GQ133">
        <v>8.6</v>
      </c>
      <c r="GR133">
        <v>37245</v>
      </c>
      <c r="GS133">
        <v>35917</v>
      </c>
      <c r="GT133">
        <v>0.57999999999999996</v>
      </c>
      <c r="GU133">
        <v>0.62</v>
      </c>
      <c r="GV133">
        <v>0.98</v>
      </c>
      <c r="GW133">
        <v>0.97</v>
      </c>
      <c r="GX133">
        <v>1.02</v>
      </c>
      <c r="GY133">
        <v>1.04</v>
      </c>
      <c r="GZ133">
        <v>0.72</v>
      </c>
      <c r="HA133">
        <v>0.8</v>
      </c>
      <c r="HB133">
        <v>3208</v>
      </c>
      <c r="HC133">
        <v>135</v>
      </c>
      <c r="HD133">
        <v>156</v>
      </c>
      <c r="HE133">
        <v>16</v>
      </c>
      <c r="HF133">
        <v>547</v>
      </c>
      <c r="HG133">
        <v>31</v>
      </c>
      <c r="HH133">
        <v>63</v>
      </c>
      <c r="HI133">
        <v>2</v>
      </c>
      <c r="HJ133">
        <v>2423</v>
      </c>
      <c r="HK133">
        <v>50</v>
      </c>
      <c r="HL133">
        <v>71</v>
      </c>
      <c r="HM133">
        <v>12</v>
      </c>
      <c r="HN133">
        <v>90</v>
      </c>
      <c r="HO133" t="s">
        <v>802</v>
      </c>
      <c r="HP133">
        <v>0.51100000000000001</v>
      </c>
      <c r="HQ133" t="s">
        <v>162</v>
      </c>
      <c r="HR133" t="s">
        <v>111</v>
      </c>
    </row>
    <row r="134" spans="2:226" ht="14.25" hidden="1" customHeight="1" x14ac:dyDescent="0.3">
      <c r="B134" s="147">
        <f t="shared" si="104"/>
        <v>7928</v>
      </c>
      <c r="C134" s="147" t="str">
        <f t="shared" si="105"/>
        <v>A60</v>
      </c>
      <c r="D134" s="148">
        <f t="shared" si="106"/>
        <v>100</v>
      </c>
      <c r="E134" s="149">
        <f>VLOOKUP($EA134,'4-DZ-Nr.-Mapping'!$A:$J,E$4,FALSE)</f>
        <v>0</v>
      </c>
      <c r="F134" s="149">
        <f>VLOOKUP($EA134,'4-DZ-Nr.-Mapping'!$A:$J,F$4,FALSE)</f>
        <v>1</v>
      </c>
      <c r="G134" s="150" t="str">
        <f t="shared" si="107"/>
        <v>O - Mainz</v>
      </c>
      <c r="H134" s="147" t="str">
        <f t="shared" si="108"/>
        <v>W - Bingen</v>
      </c>
      <c r="I134" s="150" t="str">
        <f>VLOOKUP($EA134,'4-DZ-Nr.-Mapping'!$A:$N,I$4,FALSE)</f>
        <v>keine Daten</v>
      </c>
      <c r="J134" s="150">
        <f>VLOOKUP($EA134,'4-DZ-Nr.-Mapping'!$A:$N,J$4,FALSE)</f>
        <v>7911</v>
      </c>
      <c r="K134" s="150">
        <f>VLOOKUP($EA134,'4-DZ-Nr.-Mapping'!$A:$N,K$4,FALSE)</f>
        <v>7909</v>
      </c>
      <c r="L134" s="150" t="str">
        <f>VLOOKUP($EA134,'4-DZ-Nr.-Mapping'!$A:$N,L$4,FALSE)</f>
        <v xml:space="preserve"> </v>
      </c>
      <c r="M134" s="150" t="str">
        <f>VLOOKUP($EA134,'4-DZ-Nr.-Mapping'!$A:$N,M$4,FALSE)</f>
        <v xml:space="preserve"> </v>
      </c>
      <c r="N134" s="150" t="str">
        <f t="shared" si="109"/>
        <v>8+1</v>
      </c>
      <c r="O134" s="147"/>
      <c r="P134" s="203" t="str">
        <f t="shared" si="110"/>
        <v>-</v>
      </c>
      <c r="Q134" s="126" t="str">
        <f t="shared" si="183"/>
        <v>-</v>
      </c>
      <c r="R134" s="190" t="e">
        <f t="shared" si="147"/>
        <v>#DIV/0!</v>
      </c>
      <c r="S134" s="190" t="e">
        <f t="shared" si="175"/>
        <v>#VALUE!</v>
      </c>
      <c r="T134" s="190" t="e">
        <f t="shared" si="176"/>
        <v>#VALUE!</v>
      </c>
      <c r="U134" s="153" t="e">
        <f t="shared" si="177"/>
        <v>#VALUE!</v>
      </c>
      <c r="V134" s="190" t="e">
        <f t="shared" si="113"/>
        <v>#VALUE!</v>
      </c>
      <c r="W134" s="152" t="e">
        <f t="shared" si="111"/>
        <v>#DIV/0!</v>
      </c>
      <c r="X134" s="153">
        <f t="shared" si="184"/>
        <v>0</v>
      </c>
      <c r="Y134" s="190" t="e">
        <f t="shared" si="114"/>
        <v>#DIV/0!</v>
      </c>
      <c r="Z134" s="190" t="e">
        <f t="shared" si="178"/>
        <v>#DIV/0!</v>
      </c>
      <c r="AA134" s="190" t="e">
        <f t="shared" si="179"/>
        <v>#DIV/0!</v>
      </c>
      <c r="AB134" s="153" t="e">
        <f t="shared" si="180"/>
        <v>#DIV/0!</v>
      </c>
      <c r="AC134" s="153" t="e">
        <f t="shared" si="148"/>
        <v>#DIV/0!</v>
      </c>
      <c r="AD134" s="154"/>
      <c r="AE134" s="106" t="str">
        <f t="shared" si="112"/>
        <v>AK Mainz VQ West-AS MZ-Hechtsh.-W. VQ Ost</v>
      </c>
      <c r="AF134" s="150" t="str">
        <f t="shared" si="149"/>
        <v>7928-7911</v>
      </c>
      <c r="AG134" s="150" t="str">
        <f t="shared" si="115"/>
        <v>A60</v>
      </c>
      <c r="AH134" s="150">
        <f t="shared" si="150"/>
        <v>7928</v>
      </c>
      <c r="AI134" s="150">
        <f t="shared" si="151"/>
        <v>7911</v>
      </c>
      <c r="AJ134" s="134" t="str">
        <f t="shared" si="116"/>
        <v xml:space="preserve"> </v>
      </c>
      <c r="AK134" s="154"/>
      <c r="AL134" s="153" t="str">
        <f t="shared" si="181"/>
        <v>-</v>
      </c>
      <c r="AM134" s="153" t="e">
        <f t="shared" si="181"/>
        <v>#DIV/0!</v>
      </c>
      <c r="AN134" s="153" t="e">
        <f t="shared" si="181"/>
        <v>#VALUE!</v>
      </c>
      <c r="AO134" s="153" t="e">
        <f t="shared" si="181"/>
        <v>#VALUE!</v>
      </c>
      <c r="AP134" s="153" t="e">
        <f t="shared" si="181"/>
        <v>#VALUE!</v>
      </c>
      <c r="AQ134" s="153" t="e">
        <f t="shared" si="181"/>
        <v>#VALUE!</v>
      </c>
      <c r="AR134" s="153">
        <f t="shared" si="182"/>
        <v>0</v>
      </c>
      <c r="AS134" s="153" t="e">
        <f t="shared" si="182"/>
        <v>#DIV/0!</v>
      </c>
      <c r="AT134" s="153" t="e">
        <f t="shared" si="182"/>
        <v>#DIV/0!</v>
      </c>
      <c r="AU134" s="153" t="e">
        <f t="shared" si="182"/>
        <v>#DIV/0!</v>
      </c>
      <c r="AV134" s="153" t="e">
        <f t="shared" si="182"/>
        <v>#DIV/0!</v>
      </c>
      <c r="AW134" s="153" t="e">
        <f t="shared" si="182"/>
        <v>#DIV/0!</v>
      </c>
      <c r="AX134" s="154"/>
      <c r="AY134" s="153" t="e">
        <f t="shared" si="117"/>
        <v>#DIV/0!</v>
      </c>
      <c r="AZ134" s="153" t="e">
        <f t="shared" si="118"/>
        <v>#VALUE!</v>
      </c>
      <c r="BA134" s="153" t="e">
        <f t="shared" si="119"/>
        <v>#VALUE!</v>
      </c>
      <c r="BB134" s="153" t="e">
        <f t="shared" si="120"/>
        <v>#VALUE!</v>
      </c>
      <c r="BC134" s="153" t="e">
        <f t="shared" si="121"/>
        <v>#DIV/0!</v>
      </c>
      <c r="BD134" s="153" t="e">
        <f t="shared" si="122"/>
        <v>#DIV/0!</v>
      </c>
      <c r="BE134" s="153" t="e">
        <f t="shared" si="123"/>
        <v>#DIV/0!</v>
      </c>
      <c r="BF134" s="153" t="e">
        <f t="shared" si="124"/>
        <v>#DIV/0!</v>
      </c>
      <c r="BG134" s="154"/>
      <c r="BH134" s="158" t="e">
        <f>VLOOKUP(BH$6,'1-Konfiguration'!$C$14:$D$17,2,FALSE)*AY134 / 100 / 1000</f>
        <v>#DIV/0!</v>
      </c>
      <c r="BI134" s="158" t="e">
        <f>VLOOKUP(BI$6,'1-Konfiguration'!$C$14:$D$17,2,FALSE)*AZ134 / 100 / 1000</f>
        <v>#VALUE!</v>
      </c>
      <c r="BJ134" s="158" t="e">
        <f>VLOOKUP(BJ$6,'1-Konfiguration'!$C$14:$D$17,2,FALSE)*BA134 / 100 / 1000</f>
        <v>#VALUE!</v>
      </c>
      <c r="BK134" s="158" t="e">
        <f>VLOOKUP(BK$6,'1-Konfiguration'!$C$14:$D$17,2,FALSE)*BB134 / 100 / 1000</f>
        <v>#VALUE!</v>
      </c>
      <c r="BL134" s="158" t="e">
        <f>VLOOKUP(BL$6,'1-Konfiguration'!$C$14:$D$17,2,FALSE)*BC134 / 100 / 1000</f>
        <v>#DIV/0!</v>
      </c>
      <c r="BM134" s="158" t="e">
        <f>VLOOKUP(BM$6,'1-Konfiguration'!$C$14:$D$17,2,FALSE)*BD134 / 100 / 1000</f>
        <v>#DIV/0!</v>
      </c>
      <c r="BN134" s="158" t="e">
        <f>VLOOKUP(BN$6,'1-Konfiguration'!$C$14:$D$17,2,FALSE)*BE134 / 100 / 1000</f>
        <v>#DIV/0!</v>
      </c>
      <c r="BO134" s="158" t="e">
        <f>VLOOKUP(BO$6,'1-Konfiguration'!$C$14:$D$17,2,FALSE)*BF134 / 100 / 1000</f>
        <v>#DIV/0!</v>
      </c>
      <c r="BP134" s="158"/>
      <c r="BQ134" s="214" t="e">
        <f t="shared" si="125"/>
        <v>#DIV/0!</v>
      </c>
      <c r="BR134" s="214" t="e">
        <f t="shared" si="126"/>
        <v>#VALUE!</v>
      </c>
      <c r="BS134" s="214" t="e">
        <f t="shared" si="127"/>
        <v>#VALUE!</v>
      </c>
      <c r="BT134" s="215" t="e">
        <f t="shared" si="128"/>
        <v>#VALUE!</v>
      </c>
      <c r="BU134" s="216" t="e">
        <f>BQ134*VLOOKUP(BU$6,'1-Konfiguration'!$C$23:$K$26,5,FALSE)</f>
        <v>#DIV/0!</v>
      </c>
      <c r="BV134" s="216" t="e">
        <f>BR134*VLOOKUP(BV$6,'1-Konfiguration'!$C$23:$K$26,5,FALSE)</f>
        <v>#VALUE!</v>
      </c>
      <c r="BW134" s="216" t="e">
        <f>BS134*VLOOKUP(BW$6,'1-Konfiguration'!$C$23:$K$26,5,FALSE)</f>
        <v>#VALUE!</v>
      </c>
      <c r="BX134" s="216" t="e">
        <f>BT134*VLOOKUP(BX$6,'1-Konfiguration'!$C$23:$K$26,5,FALSE)</f>
        <v>#VALUE!</v>
      </c>
      <c r="BY134" s="216" t="e">
        <f t="shared" si="129"/>
        <v>#DIV/0!</v>
      </c>
      <c r="BZ134" s="216" t="e">
        <f>BQ134*VLOOKUP(BZ$6,'1-Konfiguration'!$C$23:$K$26,9,FALSE)</f>
        <v>#DIV/0!</v>
      </c>
      <c r="CA134" s="216" t="e">
        <f>BR134*VLOOKUP(CA$6,'1-Konfiguration'!$C$23:$K$26,9,FALSE)</f>
        <v>#VALUE!</v>
      </c>
      <c r="CB134" s="216" t="e">
        <f>BS134*VLOOKUP(CB$6,'1-Konfiguration'!$C$23:$K$26,9,FALSE)</f>
        <v>#VALUE!</v>
      </c>
      <c r="CC134" s="216" t="e">
        <f>BT134*VLOOKUP(CC$6,'1-Konfiguration'!$C$23:$K$26,9,FALSE)</f>
        <v>#VALUE!</v>
      </c>
      <c r="CD134" s="216" t="e">
        <f t="shared" si="130"/>
        <v>#DIV/0!</v>
      </c>
      <c r="CE134" s="155"/>
      <c r="CF134" s="158" t="e">
        <f t="shared" si="131"/>
        <v>#DIV/0!</v>
      </c>
      <c r="CG134" s="158" t="e">
        <f t="shared" si="132"/>
        <v>#DIV/0!</v>
      </c>
      <c r="CH134" s="158" t="e">
        <f t="shared" si="133"/>
        <v>#DIV/0!</v>
      </c>
      <c r="CI134" s="158" t="e">
        <f t="shared" si="134"/>
        <v>#DIV/0!</v>
      </c>
      <c r="CJ134" s="158" t="e">
        <f t="shared" si="135"/>
        <v>#DIV/0!</v>
      </c>
      <c r="CK134" s="158" t="e">
        <f t="shared" si="136"/>
        <v>#DIV/0!</v>
      </c>
      <c r="CL134" s="158" t="e">
        <f t="shared" si="137"/>
        <v>#DIV/0!</v>
      </c>
      <c r="CM134" s="158" t="e">
        <f t="shared" si="138"/>
        <v>#DIV/0!</v>
      </c>
      <c r="CN134" s="155"/>
      <c r="CO134" s="128" t="e">
        <f>MMULT($BH134:$BK134,'1-Konfiguration'!D$23:D$26)+MMULT($BL134:$BO134,'1-Konfiguration'!D$23:D$26)</f>
        <v>#DIV/0!</v>
      </c>
      <c r="CP134" s="128" t="e">
        <f>MMULT($BH134:$BK134,'1-Konfiguration'!E$23:E$26)+MMULT($BL134:$BO134,'1-Konfiguration'!E$23:E$26)</f>
        <v>#DIV/0!</v>
      </c>
      <c r="CQ134" s="128" t="e">
        <f>MMULT($BH134:$BK134,'1-Konfiguration'!F$23:F$26)+MMULT($BL134:$BO134,'1-Konfiguration'!F$23:F$26)</f>
        <v>#DIV/0!</v>
      </c>
      <c r="CR134" s="128" t="e">
        <f>MMULT($BH134:$BK134,'1-Konfiguration'!G$23:G$26)+MMULT($BL134:$BO134,'1-Konfiguration'!G$23:G$26)</f>
        <v>#DIV/0!</v>
      </c>
      <c r="CS134" s="128" t="e">
        <f>MMULT($BH134:$BK134,'1-Konfiguration'!H$23:H$26)+MMULT($BL134:$BO134,'1-Konfiguration'!H$23:H$26)</f>
        <v>#DIV/0!</v>
      </c>
      <c r="CT134" s="128" t="e">
        <f>MMULT($BH134:$BK134,'1-Konfiguration'!I$23:I$26)+MMULT($BL134:$BO134,'1-Konfiguration'!I$23:I$26)</f>
        <v>#DIV/0!</v>
      </c>
      <c r="CU134" s="128" t="e">
        <f>MMULT($BH134:$BK134,'1-Konfiguration'!J$23:J$26)+MMULT($BL134:$BO134,'1-Konfiguration'!J$23:J$26)</f>
        <v>#DIV/0!</v>
      </c>
      <c r="CV134" s="128" t="e">
        <f>MMULT($BH134:$BK134,'1-Konfiguration'!K$23:K$26)+MMULT($BL134:$BO134,'1-Konfiguration'!K$23:K$26)</f>
        <v>#DIV/0!</v>
      </c>
      <c r="CW134" s="147"/>
      <c r="CX134" s="150"/>
      <c r="CY134" s="150"/>
      <c r="CZ134" s="150"/>
      <c r="DA134" s="150"/>
      <c r="DB134" s="150"/>
      <c r="DC134" s="150"/>
      <c r="DD134" s="150"/>
      <c r="DE134" s="150"/>
      <c r="DF134" s="117" t="e">
        <f>IF(CF134&gt;'5-Colouring_uMap'!B$15,'5-Colouring_uMap'!C$15,IF(CF134&gt;'5-Colouring_uMap'!B$14,'5-Colouring_uMap'!C$14,IF(CF134&gt;'5-Colouring_uMap'!B$13,'5-Colouring_uMap'!C$13,IF(CF134&gt;'5-Colouring_uMap'!B$12,'5-Colouring_uMap'!C$12,IF(CF134&gt;'5-Colouring_uMap'!B$11,'5-Colouring_uMap'!C$11,IF(CF134&gt;'5-Colouring_uMap'!B$10,'5-Colouring_uMap'!C$10,IF(CF134&gt;'5-Colouring_uMap'!B$9,'5-Colouring_uMap'!C$9,IF(CF134&gt;'5-Colouring_uMap'!B$8,'5-Colouring_uMap'!C$8,IF(CF134&gt;'5-Colouring_uMap'!B$7,'5-Colouring_uMap'!C$7)))))))))</f>
        <v>#DIV/0!</v>
      </c>
      <c r="DG134" s="117" t="e">
        <f>IF(CG134&gt;'5-Colouring_uMap'!E$15,'5-Colouring_uMap'!F$15,IF(CG134&gt;'5-Colouring_uMap'!E$14,'5-Colouring_uMap'!F$14,IF(CG134&gt;'5-Colouring_uMap'!E$13,'5-Colouring_uMap'!F$13,IF(CG134&gt;'5-Colouring_uMap'!E$12,'5-Colouring_uMap'!F$12,IF(CG134&gt;'5-Colouring_uMap'!E$11,'5-Colouring_uMap'!F$11,IF(CG134&gt;'5-Colouring_uMap'!E$10,'5-Colouring_uMap'!F$10,IF(CG134&gt;'5-Colouring_uMap'!E$9,'5-Colouring_uMap'!F$9,IF(CG134&gt;'5-Colouring_uMap'!E$8,'5-Colouring_uMap'!F$8,IF(CG134&gt;'5-Colouring_uMap'!E$7,'5-Colouring_uMap'!F$7)))))))))</f>
        <v>#DIV/0!</v>
      </c>
      <c r="DH134" s="117" t="e">
        <f>IF(CH134&gt;'5-Colouring_uMap'!H$15,'5-Colouring_uMap'!I$15,IF(CH134&gt;'5-Colouring_uMap'!H$14,'5-Colouring_uMap'!I$14,IF(CH134&gt;'5-Colouring_uMap'!H$13,'5-Colouring_uMap'!I$13,IF(CH134&gt;'5-Colouring_uMap'!H$12,'5-Colouring_uMap'!I$12,IF(CH134&gt;'5-Colouring_uMap'!H$11,'5-Colouring_uMap'!I$11,IF(CH134&gt;'5-Colouring_uMap'!H$10,'5-Colouring_uMap'!I$10,IF(CH134&gt;'5-Colouring_uMap'!H$9,'5-Colouring_uMap'!I$9,IF(CH134&gt;'5-Colouring_uMap'!H$8,'5-Colouring_uMap'!I$8,IF(CH134&gt;'5-Colouring_uMap'!H$7,'5-Colouring_uMap'!I$7)))))))))</f>
        <v>#DIV/0!</v>
      </c>
      <c r="DI134" s="117" t="e">
        <f>IF(CI134&gt;'5-Colouring_uMap'!K$15,'5-Colouring_uMap'!L$15,IF(CI134&gt;'5-Colouring_uMap'!K$14,'5-Colouring_uMap'!L$14,IF(CI134&gt;'5-Colouring_uMap'!K$13,'5-Colouring_uMap'!L$13,IF(CI134&gt;'5-Colouring_uMap'!K$12,'5-Colouring_uMap'!L$12,IF(CI134&gt;'5-Colouring_uMap'!K$11,'5-Colouring_uMap'!L$11,IF(CI134&gt;'5-Colouring_uMap'!K$10,'5-Colouring_uMap'!L$10,IF(CI134&gt;'5-Colouring_uMap'!K$9,'5-Colouring_uMap'!L$9,IF(CI134&gt;'5-Colouring_uMap'!K$8,'5-Colouring_uMap'!L$8,IF(CI134&gt;'5-Colouring_uMap'!K$7,'5-Colouring_uMap'!L$7)))))))))</f>
        <v>#DIV/0!</v>
      </c>
      <c r="DJ134" s="117" t="e">
        <f>IF(CJ134&gt;'5-Colouring_uMap'!N$15,'5-Colouring_uMap'!O$15,IF(CJ134&gt;'5-Colouring_uMap'!N$14,'5-Colouring_uMap'!O$14,IF(CJ134&gt;'5-Colouring_uMap'!N$13,'5-Colouring_uMap'!O$13,IF(CJ134&gt;'5-Colouring_uMap'!N$12,'5-Colouring_uMap'!O$12,IF(CJ134&gt;'5-Colouring_uMap'!N$11,'5-Colouring_uMap'!O$11,IF(CJ134&gt;'5-Colouring_uMap'!N$10,'5-Colouring_uMap'!O$10,IF(CJ134&gt;'5-Colouring_uMap'!N$9,'5-Colouring_uMap'!O$9,IF(CJ134&gt;'5-Colouring_uMap'!N$8,'5-Colouring_uMap'!O$8,IF(CJ134&gt;'5-Colouring_uMap'!N$7,'5-Colouring_uMap'!O$7)))))))))</f>
        <v>#DIV/0!</v>
      </c>
      <c r="DK134" s="117" t="e">
        <f>IF(CK134&gt;'5-Colouring_uMap'!Q$15,'5-Colouring_uMap'!R$15,IF(CK134&gt;'5-Colouring_uMap'!Q$14,'5-Colouring_uMap'!R$14,IF(CK134&gt;'5-Colouring_uMap'!Q$13,'5-Colouring_uMap'!R$13,IF(CK134&gt;'5-Colouring_uMap'!Q$12,'5-Colouring_uMap'!R$12,IF(CK134&gt;'5-Colouring_uMap'!Q$11,'5-Colouring_uMap'!R$11,IF(CK134&gt;'5-Colouring_uMap'!Q$10,'5-Colouring_uMap'!R$10,IF(CK134&gt;'5-Colouring_uMap'!Q$9,'5-Colouring_uMap'!R$9,IF(CK134&gt;'5-Colouring_uMap'!Q$8,'5-Colouring_uMap'!R$8,IF(CK134&gt;'5-Colouring_uMap'!Q$7,'5-Colouring_uMap'!R$7)))))))))</f>
        <v>#DIV/0!</v>
      </c>
      <c r="DL134" s="117" t="e">
        <f>IF(CL134&gt;'5-Colouring_uMap'!T$15,'5-Colouring_uMap'!U$15,IF(CL134&gt;'5-Colouring_uMap'!T$14,'5-Colouring_uMap'!U$14,IF(CL134&gt;'5-Colouring_uMap'!T$13,'5-Colouring_uMap'!U$13,IF(CL134&gt;'5-Colouring_uMap'!T$12,'5-Colouring_uMap'!U$12,IF(CL134&gt;'5-Colouring_uMap'!T$11,'5-Colouring_uMap'!U$11,IF(CL134&gt;'5-Colouring_uMap'!T$10,'5-Colouring_uMap'!U$10,IF(CL134&gt;'5-Colouring_uMap'!T$9,'5-Colouring_uMap'!U$9,IF(CL134&gt;'5-Colouring_uMap'!T$8,'5-Colouring_uMap'!U$8,IF(CL134&gt;'5-Colouring_uMap'!T$7,'5-Colouring_uMap'!U$7)))))))))</f>
        <v>#DIV/0!</v>
      </c>
      <c r="DM134" s="117" t="e">
        <f>IF(CM134&gt;'5-Colouring_uMap'!W$15,'5-Colouring_uMap'!X$15,IF(CM134&gt;'5-Colouring_uMap'!W$14,'5-Colouring_uMap'!X$14,IF(CM134&gt;'5-Colouring_uMap'!W$13,'5-Colouring_uMap'!X$13,IF(CM134&gt;'5-Colouring_uMap'!W$12,'5-Colouring_uMap'!X$12,IF(CM134&gt;'5-Colouring_uMap'!W$11,'5-Colouring_uMap'!X$11,IF(CM134&gt;'5-Colouring_uMap'!W$10,'5-Colouring_uMap'!X$10,IF(CM134&gt;'5-Colouring_uMap'!W$9,'5-Colouring_uMap'!X$9,IF(CM134&gt;'5-Colouring_uMap'!W$8,'5-Colouring_uMap'!X$8,IF(CM134&gt;'5-Colouring_uMap'!W$7,'5-Colouring_uMap'!X$7)))))))))</f>
        <v>#DIV/0!</v>
      </c>
      <c r="DN134" s="156">
        <v>10</v>
      </c>
      <c r="DO134" s="160" t="s">
        <v>2093</v>
      </c>
      <c r="DP134" s="150" t="e">
        <f t="shared" si="139"/>
        <v>#DIV/0!</v>
      </c>
      <c r="DQ134" s="150" t="e">
        <f t="shared" si="140"/>
        <v>#DIV/0!</v>
      </c>
      <c r="DR134" s="150" t="e">
        <f t="shared" si="141"/>
        <v>#DIV/0!</v>
      </c>
      <c r="DS134" s="150" t="e">
        <f t="shared" si="142"/>
        <v>#DIV/0!</v>
      </c>
      <c r="DT134" s="150" t="e">
        <f t="shared" si="143"/>
        <v>#DIV/0!</v>
      </c>
      <c r="DU134" s="150" t="e">
        <f t="shared" si="144"/>
        <v>#DIV/0!</v>
      </c>
      <c r="DV134" s="150" t="e">
        <f t="shared" si="145"/>
        <v>#DIV/0!</v>
      </c>
      <c r="DW134" s="150" t="e">
        <f t="shared" si="146"/>
        <v>#DIV/0!</v>
      </c>
      <c r="DX134" t="s">
        <v>2080</v>
      </c>
      <c r="DY134">
        <v>2018</v>
      </c>
      <c r="DZ134">
        <v>6015</v>
      </c>
      <c r="EA134">
        <v>7928</v>
      </c>
      <c r="EB134" t="s">
        <v>787</v>
      </c>
      <c r="EC134">
        <v>7</v>
      </c>
      <c r="ED134" t="s">
        <v>681</v>
      </c>
      <c r="EE134" t="s">
        <v>100</v>
      </c>
      <c r="EF134">
        <v>60</v>
      </c>
      <c r="EH134" t="s">
        <v>101</v>
      </c>
      <c r="EI134" t="s">
        <v>404</v>
      </c>
      <c r="EJ134" t="s">
        <v>788</v>
      </c>
      <c r="EK134" t="s">
        <v>159</v>
      </c>
      <c r="EL134" t="s">
        <v>784</v>
      </c>
      <c r="EM134" t="s">
        <v>789</v>
      </c>
      <c r="EN134" t="s">
        <v>160</v>
      </c>
      <c r="EO134">
        <v>4</v>
      </c>
      <c r="FT134">
        <v>445116</v>
      </c>
      <c r="FU134">
        <v>5534970</v>
      </c>
      <c r="GF134">
        <v>49.964552570000002</v>
      </c>
      <c r="GG134">
        <v>8.2347421500000006</v>
      </c>
      <c r="HN134">
        <v>100</v>
      </c>
      <c r="HO134" t="s">
        <v>790</v>
      </c>
      <c r="HP134">
        <v>0.85299999999999998</v>
      </c>
      <c r="HQ134" t="s">
        <v>162</v>
      </c>
      <c r="HR134" t="s">
        <v>111</v>
      </c>
    </row>
    <row r="135" spans="2:226" ht="14.25" hidden="1" customHeight="1" x14ac:dyDescent="0.3">
      <c r="B135" s="147">
        <f t="shared" ref="B135:B198" si="185">EA135</f>
        <v>7911</v>
      </c>
      <c r="C135" s="147" t="str">
        <f t="shared" ref="C135:C198" si="186">EE135&amp;EF135</f>
        <v>A60</v>
      </c>
      <c r="D135" s="148">
        <f t="shared" ref="D135:D198" si="187">HN135</f>
        <v>110</v>
      </c>
      <c r="E135" s="149">
        <f>VLOOKUP($EA135,'4-DZ-Nr.-Mapping'!$A:$J,E$4,FALSE)</f>
        <v>0</v>
      </c>
      <c r="F135" s="149">
        <f>VLOOKUP($EA135,'4-DZ-Nr.-Mapping'!$A:$J,F$4,FALSE)</f>
        <v>1</v>
      </c>
      <c r="G135" s="150" t="str">
        <f t="shared" ref="G135:G198" si="188">EK135&amp;" - "&amp;EI135&amp;""</f>
        <v>O - Mainz</v>
      </c>
      <c r="H135" s="147" t="str">
        <f t="shared" ref="H135:H198" si="189">EN135&amp;" - "&amp;EL135</f>
        <v>W - Bingen</v>
      </c>
      <c r="I135" s="150" t="str">
        <f>VLOOKUP($EA135,'4-DZ-Nr.-Mapping'!$A:$N,I$4,FALSE)</f>
        <v>keine Daten</v>
      </c>
      <c r="J135" s="150">
        <f>VLOOKUP($EA135,'4-DZ-Nr.-Mapping'!$A:$N,J$4,FALSE)</f>
        <v>7912</v>
      </c>
      <c r="K135" s="150">
        <f>VLOOKUP($EA135,'4-DZ-Nr.-Mapping'!$A:$N,K$4,FALSE)</f>
        <v>7928</v>
      </c>
      <c r="L135" s="150" t="str">
        <f>VLOOKUP($EA135,'4-DZ-Nr.-Mapping'!$A:$N,L$4,FALSE)</f>
        <v xml:space="preserve"> </v>
      </c>
      <c r="M135" s="150" t="str">
        <f>VLOOKUP($EA135,'4-DZ-Nr.-Mapping'!$A:$N,M$4,FALSE)</f>
        <v xml:space="preserve"> </v>
      </c>
      <c r="N135" s="150" t="str">
        <f t="shared" ref="N135:N198" si="190">EH135</f>
        <v>8+1</v>
      </c>
      <c r="O135" s="147"/>
      <c r="P135" s="203" t="str">
        <f t="shared" ref="P135:P198" si="191">IF(I135="keine Daten", "-",IF(EU135=0,ER135/(ER135+ES135),EU135/(EU135+EV135)))</f>
        <v>-</v>
      </c>
      <c r="Q135" s="126" t="str">
        <f t="shared" si="183"/>
        <v>-</v>
      </c>
      <c r="R135" s="190" t="e">
        <f t="shared" si="147"/>
        <v>#DIV/0!</v>
      </c>
      <c r="S135" s="190" t="e">
        <f t="shared" si="175"/>
        <v>#VALUE!</v>
      </c>
      <c r="T135" s="190" t="e">
        <f t="shared" si="176"/>
        <v>#VALUE!</v>
      </c>
      <c r="U135" s="153" t="e">
        <f t="shared" si="177"/>
        <v>#VALUE!</v>
      </c>
      <c r="V135" s="190" t="e">
        <f t="shared" si="113"/>
        <v>#VALUE!</v>
      </c>
      <c r="W135" s="152" t="e">
        <f t="shared" ref="W135:W198" si="192">IF(EV135=0,ES135/(ER135+ES135),EV135/(EU135+EV135))</f>
        <v>#DIV/0!</v>
      </c>
      <c r="X135" s="153">
        <f t="shared" si="184"/>
        <v>0</v>
      </c>
      <c r="Y135" s="190" t="e">
        <f t="shared" si="114"/>
        <v>#DIV/0!</v>
      </c>
      <c r="Z135" s="190" t="e">
        <f t="shared" si="178"/>
        <v>#DIV/0!</v>
      </c>
      <c r="AA135" s="190" t="e">
        <f t="shared" si="179"/>
        <v>#DIV/0!</v>
      </c>
      <c r="AB135" s="153" t="e">
        <f t="shared" si="180"/>
        <v>#DIV/0!</v>
      </c>
      <c r="AC135" s="153" t="e">
        <f t="shared" si="148"/>
        <v>#DIV/0!</v>
      </c>
      <c r="AD135" s="154"/>
      <c r="AE135" s="106" t="str">
        <f t="shared" ref="AE135:AE198" si="193">VLOOKUP(AH135,$EA$6:$HR$393,2,FALSE)&amp; "-" &amp;VLOOKUP(AI135,$EA$6:$HR$393,2,FALSE)</f>
        <v>AS MZ-Hechtsh.-W. VQ Ost-AS MZ-Laubenheim VQ West</v>
      </c>
      <c r="AF135" s="150" t="str">
        <f t="shared" si="149"/>
        <v>7911-7912</v>
      </c>
      <c r="AG135" s="150" t="str">
        <f t="shared" si="115"/>
        <v>A60</v>
      </c>
      <c r="AH135" s="150">
        <f t="shared" si="150"/>
        <v>7911</v>
      </c>
      <c r="AI135" s="150">
        <f t="shared" si="151"/>
        <v>7912</v>
      </c>
      <c r="AJ135" s="134" t="str">
        <f t="shared" si="116"/>
        <v xml:space="preserve"> </v>
      </c>
      <c r="AK135" s="154"/>
      <c r="AL135" s="153" t="str">
        <f t="shared" si="181"/>
        <v>-</v>
      </c>
      <c r="AM135" s="153" t="e">
        <f t="shared" si="181"/>
        <v>#DIV/0!</v>
      </c>
      <c r="AN135" s="153" t="e">
        <f t="shared" si="181"/>
        <v>#VALUE!</v>
      </c>
      <c r="AO135" s="153" t="e">
        <f t="shared" si="181"/>
        <v>#VALUE!</v>
      </c>
      <c r="AP135" s="153" t="e">
        <f t="shared" si="181"/>
        <v>#VALUE!</v>
      </c>
      <c r="AQ135" s="153" t="e">
        <f t="shared" si="181"/>
        <v>#VALUE!</v>
      </c>
      <c r="AR135" s="153">
        <f t="shared" si="182"/>
        <v>4816</v>
      </c>
      <c r="AS135" s="153">
        <f t="shared" si="182"/>
        <v>3096.0618582114112</v>
      </c>
      <c r="AT135" s="153">
        <f t="shared" si="182"/>
        <v>2442.0099683453236</v>
      </c>
      <c r="AU135" s="153">
        <f t="shared" si="182"/>
        <v>2311.1880057553954</v>
      </c>
      <c r="AV135" s="153">
        <f t="shared" si="182"/>
        <v>87.214641726618709</v>
      </c>
      <c r="AW135" s="153">
        <f t="shared" si="182"/>
        <v>4840.4126158273375</v>
      </c>
      <c r="AX135" s="154"/>
      <c r="AY135" s="153" t="e">
        <f t="shared" si="117"/>
        <v>#DIV/0!</v>
      </c>
      <c r="AZ135" s="153" t="e">
        <f t="shared" si="118"/>
        <v>#VALUE!</v>
      </c>
      <c r="BA135" s="153" t="e">
        <f t="shared" si="119"/>
        <v>#VALUE!</v>
      </c>
      <c r="BB135" s="153" t="e">
        <f t="shared" si="120"/>
        <v>#VALUE!</v>
      </c>
      <c r="BC135" s="153" t="e">
        <f t="shared" si="121"/>
        <v>#VALUE!</v>
      </c>
      <c r="BD135" s="153" t="e">
        <f t="shared" si="122"/>
        <v>#VALUE!</v>
      </c>
      <c r="BE135" s="153" t="e">
        <f t="shared" si="123"/>
        <v>#VALUE!</v>
      </c>
      <c r="BF135" s="153" t="e">
        <f t="shared" si="124"/>
        <v>#VALUE!</v>
      </c>
      <c r="BG135" s="154"/>
      <c r="BH135" s="158" t="e">
        <f>VLOOKUP(BH$6,'1-Konfiguration'!$C$14:$D$17,2,FALSE)*AY135 / 100 / 1000</f>
        <v>#DIV/0!</v>
      </c>
      <c r="BI135" s="158" t="e">
        <f>VLOOKUP(BI$6,'1-Konfiguration'!$C$14:$D$17,2,FALSE)*AZ135 / 100 / 1000</f>
        <v>#VALUE!</v>
      </c>
      <c r="BJ135" s="158" t="e">
        <f>VLOOKUP(BJ$6,'1-Konfiguration'!$C$14:$D$17,2,FALSE)*BA135 / 100 / 1000</f>
        <v>#VALUE!</v>
      </c>
      <c r="BK135" s="158" t="e">
        <f>VLOOKUP(BK$6,'1-Konfiguration'!$C$14:$D$17,2,FALSE)*BB135 / 100 / 1000</f>
        <v>#VALUE!</v>
      </c>
      <c r="BL135" s="158" t="e">
        <f>VLOOKUP(BL$6,'1-Konfiguration'!$C$14:$D$17,2,FALSE)*BC135 / 100 / 1000</f>
        <v>#VALUE!</v>
      </c>
      <c r="BM135" s="158" t="e">
        <f>VLOOKUP(BM$6,'1-Konfiguration'!$C$14:$D$17,2,FALSE)*BD135 / 100 / 1000</f>
        <v>#VALUE!</v>
      </c>
      <c r="BN135" s="158" t="e">
        <f>VLOOKUP(BN$6,'1-Konfiguration'!$C$14:$D$17,2,FALSE)*BE135 / 100 / 1000</f>
        <v>#VALUE!</v>
      </c>
      <c r="BO135" s="158" t="e">
        <f>VLOOKUP(BO$6,'1-Konfiguration'!$C$14:$D$17,2,FALSE)*BF135 / 100 / 1000</f>
        <v>#VALUE!</v>
      </c>
      <c r="BP135" s="158"/>
      <c r="BQ135" s="214" t="e">
        <f t="shared" si="125"/>
        <v>#DIV/0!</v>
      </c>
      <c r="BR135" s="214" t="e">
        <f t="shared" si="126"/>
        <v>#VALUE!</v>
      </c>
      <c r="BS135" s="214" t="e">
        <f t="shared" si="127"/>
        <v>#VALUE!</v>
      </c>
      <c r="BT135" s="215" t="e">
        <f t="shared" si="128"/>
        <v>#VALUE!</v>
      </c>
      <c r="BU135" s="216" t="e">
        <f>BQ135*VLOOKUP(BU$6,'1-Konfiguration'!$C$23:$K$26,5,FALSE)</f>
        <v>#DIV/0!</v>
      </c>
      <c r="BV135" s="216" t="e">
        <f>BR135*VLOOKUP(BV$6,'1-Konfiguration'!$C$23:$K$26,5,FALSE)</f>
        <v>#VALUE!</v>
      </c>
      <c r="BW135" s="216" t="e">
        <f>BS135*VLOOKUP(BW$6,'1-Konfiguration'!$C$23:$K$26,5,FALSE)</f>
        <v>#VALUE!</v>
      </c>
      <c r="BX135" s="216" t="e">
        <f>BT135*VLOOKUP(BX$6,'1-Konfiguration'!$C$23:$K$26,5,FALSE)</f>
        <v>#VALUE!</v>
      </c>
      <c r="BY135" s="216" t="e">
        <f t="shared" si="129"/>
        <v>#DIV/0!</v>
      </c>
      <c r="BZ135" s="216" t="e">
        <f>BQ135*VLOOKUP(BZ$6,'1-Konfiguration'!$C$23:$K$26,9,FALSE)</f>
        <v>#DIV/0!</v>
      </c>
      <c r="CA135" s="216" t="e">
        <f>BR135*VLOOKUP(CA$6,'1-Konfiguration'!$C$23:$K$26,9,FALSE)</f>
        <v>#VALUE!</v>
      </c>
      <c r="CB135" s="216" t="e">
        <f>BS135*VLOOKUP(CB$6,'1-Konfiguration'!$C$23:$K$26,9,FALSE)</f>
        <v>#VALUE!</v>
      </c>
      <c r="CC135" s="216" t="e">
        <f>BT135*VLOOKUP(CC$6,'1-Konfiguration'!$C$23:$K$26,9,FALSE)</f>
        <v>#VALUE!</v>
      </c>
      <c r="CD135" s="216" t="e">
        <f t="shared" si="130"/>
        <v>#DIV/0!</v>
      </c>
      <c r="CE135" s="155"/>
      <c r="CF135" s="158" t="e">
        <f t="shared" si="131"/>
        <v>#DIV/0!</v>
      </c>
      <c r="CG135" s="158" t="e">
        <f t="shared" si="132"/>
        <v>#DIV/0!</v>
      </c>
      <c r="CH135" s="158" t="e">
        <f t="shared" si="133"/>
        <v>#DIV/0!</v>
      </c>
      <c r="CI135" s="158" t="e">
        <f t="shared" si="134"/>
        <v>#DIV/0!</v>
      </c>
      <c r="CJ135" s="158" t="e">
        <f t="shared" si="135"/>
        <v>#DIV/0!</v>
      </c>
      <c r="CK135" s="158" t="e">
        <f t="shared" si="136"/>
        <v>#DIV/0!</v>
      </c>
      <c r="CL135" s="158" t="e">
        <f t="shared" si="137"/>
        <v>#DIV/0!</v>
      </c>
      <c r="CM135" s="158" t="e">
        <f t="shared" si="138"/>
        <v>#DIV/0!</v>
      </c>
      <c r="CN135" s="155"/>
      <c r="CO135" s="128" t="e">
        <f>MMULT($BH135:$BK135,'1-Konfiguration'!D$23:D$26)+MMULT($BL135:$BO135,'1-Konfiguration'!D$23:D$26)</f>
        <v>#DIV/0!</v>
      </c>
      <c r="CP135" s="128" t="e">
        <f>MMULT($BH135:$BK135,'1-Konfiguration'!E$23:E$26)+MMULT($BL135:$BO135,'1-Konfiguration'!E$23:E$26)</f>
        <v>#DIV/0!</v>
      </c>
      <c r="CQ135" s="128" t="e">
        <f>MMULT($BH135:$BK135,'1-Konfiguration'!F$23:F$26)+MMULT($BL135:$BO135,'1-Konfiguration'!F$23:F$26)</f>
        <v>#DIV/0!</v>
      </c>
      <c r="CR135" s="128" t="e">
        <f>MMULT($BH135:$BK135,'1-Konfiguration'!G$23:G$26)+MMULT($BL135:$BO135,'1-Konfiguration'!G$23:G$26)</f>
        <v>#DIV/0!</v>
      </c>
      <c r="CS135" s="128" t="e">
        <f>MMULT($BH135:$BK135,'1-Konfiguration'!H$23:H$26)+MMULT($BL135:$BO135,'1-Konfiguration'!H$23:H$26)</f>
        <v>#DIV/0!</v>
      </c>
      <c r="CT135" s="128" t="e">
        <f>MMULT($BH135:$BK135,'1-Konfiguration'!I$23:I$26)+MMULT($BL135:$BO135,'1-Konfiguration'!I$23:I$26)</f>
        <v>#DIV/0!</v>
      </c>
      <c r="CU135" s="128" t="e">
        <f>MMULT($BH135:$BK135,'1-Konfiguration'!J$23:J$26)+MMULT($BL135:$BO135,'1-Konfiguration'!J$23:J$26)</f>
        <v>#DIV/0!</v>
      </c>
      <c r="CV135" s="128" t="e">
        <f>MMULT($BH135:$BK135,'1-Konfiguration'!K$23:K$26)+MMULT($BL135:$BO135,'1-Konfiguration'!K$23:K$26)</f>
        <v>#DIV/0!</v>
      </c>
      <c r="CW135" s="147"/>
      <c r="CX135" s="150"/>
      <c r="CY135" s="150"/>
      <c r="CZ135" s="150"/>
      <c r="DA135" s="150"/>
      <c r="DB135" s="150"/>
      <c r="DC135" s="150"/>
      <c r="DD135" s="150"/>
      <c r="DE135" s="150"/>
      <c r="DF135" s="117" t="e">
        <f>IF(CF135&gt;'5-Colouring_uMap'!B$15,'5-Colouring_uMap'!C$15,IF(CF135&gt;'5-Colouring_uMap'!B$14,'5-Colouring_uMap'!C$14,IF(CF135&gt;'5-Colouring_uMap'!B$13,'5-Colouring_uMap'!C$13,IF(CF135&gt;'5-Colouring_uMap'!B$12,'5-Colouring_uMap'!C$12,IF(CF135&gt;'5-Colouring_uMap'!B$11,'5-Colouring_uMap'!C$11,IF(CF135&gt;'5-Colouring_uMap'!B$10,'5-Colouring_uMap'!C$10,IF(CF135&gt;'5-Colouring_uMap'!B$9,'5-Colouring_uMap'!C$9,IF(CF135&gt;'5-Colouring_uMap'!B$8,'5-Colouring_uMap'!C$8,IF(CF135&gt;'5-Colouring_uMap'!B$7,'5-Colouring_uMap'!C$7)))))))))</f>
        <v>#DIV/0!</v>
      </c>
      <c r="DG135" s="117" t="e">
        <f>IF(CG135&gt;'5-Colouring_uMap'!E$15,'5-Colouring_uMap'!F$15,IF(CG135&gt;'5-Colouring_uMap'!E$14,'5-Colouring_uMap'!F$14,IF(CG135&gt;'5-Colouring_uMap'!E$13,'5-Colouring_uMap'!F$13,IF(CG135&gt;'5-Colouring_uMap'!E$12,'5-Colouring_uMap'!F$12,IF(CG135&gt;'5-Colouring_uMap'!E$11,'5-Colouring_uMap'!F$11,IF(CG135&gt;'5-Colouring_uMap'!E$10,'5-Colouring_uMap'!F$10,IF(CG135&gt;'5-Colouring_uMap'!E$9,'5-Colouring_uMap'!F$9,IF(CG135&gt;'5-Colouring_uMap'!E$8,'5-Colouring_uMap'!F$8,IF(CG135&gt;'5-Colouring_uMap'!E$7,'5-Colouring_uMap'!F$7)))))))))</f>
        <v>#DIV/0!</v>
      </c>
      <c r="DH135" s="117" t="e">
        <f>IF(CH135&gt;'5-Colouring_uMap'!H$15,'5-Colouring_uMap'!I$15,IF(CH135&gt;'5-Colouring_uMap'!H$14,'5-Colouring_uMap'!I$14,IF(CH135&gt;'5-Colouring_uMap'!H$13,'5-Colouring_uMap'!I$13,IF(CH135&gt;'5-Colouring_uMap'!H$12,'5-Colouring_uMap'!I$12,IF(CH135&gt;'5-Colouring_uMap'!H$11,'5-Colouring_uMap'!I$11,IF(CH135&gt;'5-Colouring_uMap'!H$10,'5-Colouring_uMap'!I$10,IF(CH135&gt;'5-Colouring_uMap'!H$9,'5-Colouring_uMap'!I$9,IF(CH135&gt;'5-Colouring_uMap'!H$8,'5-Colouring_uMap'!I$8,IF(CH135&gt;'5-Colouring_uMap'!H$7,'5-Colouring_uMap'!I$7)))))))))</f>
        <v>#DIV/0!</v>
      </c>
      <c r="DI135" s="117" t="e">
        <f>IF(CI135&gt;'5-Colouring_uMap'!K$15,'5-Colouring_uMap'!L$15,IF(CI135&gt;'5-Colouring_uMap'!K$14,'5-Colouring_uMap'!L$14,IF(CI135&gt;'5-Colouring_uMap'!K$13,'5-Colouring_uMap'!L$13,IF(CI135&gt;'5-Colouring_uMap'!K$12,'5-Colouring_uMap'!L$12,IF(CI135&gt;'5-Colouring_uMap'!K$11,'5-Colouring_uMap'!L$11,IF(CI135&gt;'5-Colouring_uMap'!K$10,'5-Colouring_uMap'!L$10,IF(CI135&gt;'5-Colouring_uMap'!K$9,'5-Colouring_uMap'!L$9,IF(CI135&gt;'5-Colouring_uMap'!K$8,'5-Colouring_uMap'!L$8,IF(CI135&gt;'5-Colouring_uMap'!K$7,'5-Colouring_uMap'!L$7)))))))))</f>
        <v>#DIV/0!</v>
      </c>
      <c r="DJ135" s="117" t="e">
        <f>IF(CJ135&gt;'5-Colouring_uMap'!N$15,'5-Colouring_uMap'!O$15,IF(CJ135&gt;'5-Colouring_uMap'!N$14,'5-Colouring_uMap'!O$14,IF(CJ135&gt;'5-Colouring_uMap'!N$13,'5-Colouring_uMap'!O$13,IF(CJ135&gt;'5-Colouring_uMap'!N$12,'5-Colouring_uMap'!O$12,IF(CJ135&gt;'5-Colouring_uMap'!N$11,'5-Colouring_uMap'!O$11,IF(CJ135&gt;'5-Colouring_uMap'!N$10,'5-Colouring_uMap'!O$10,IF(CJ135&gt;'5-Colouring_uMap'!N$9,'5-Colouring_uMap'!O$9,IF(CJ135&gt;'5-Colouring_uMap'!N$8,'5-Colouring_uMap'!O$8,IF(CJ135&gt;'5-Colouring_uMap'!N$7,'5-Colouring_uMap'!O$7)))))))))</f>
        <v>#DIV/0!</v>
      </c>
      <c r="DK135" s="117" t="e">
        <f>IF(CK135&gt;'5-Colouring_uMap'!Q$15,'5-Colouring_uMap'!R$15,IF(CK135&gt;'5-Colouring_uMap'!Q$14,'5-Colouring_uMap'!R$14,IF(CK135&gt;'5-Colouring_uMap'!Q$13,'5-Colouring_uMap'!R$13,IF(CK135&gt;'5-Colouring_uMap'!Q$12,'5-Colouring_uMap'!R$12,IF(CK135&gt;'5-Colouring_uMap'!Q$11,'5-Colouring_uMap'!R$11,IF(CK135&gt;'5-Colouring_uMap'!Q$10,'5-Colouring_uMap'!R$10,IF(CK135&gt;'5-Colouring_uMap'!Q$9,'5-Colouring_uMap'!R$9,IF(CK135&gt;'5-Colouring_uMap'!Q$8,'5-Colouring_uMap'!R$8,IF(CK135&gt;'5-Colouring_uMap'!Q$7,'5-Colouring_uMap'!R$7)))))))))</f>
        <v>#DIV/0!</v>
      </c>
      <c r="DL135" s="117" t="e">
        <f>IF(CL135&gt;'5-Colouring_uMap'!T$15,'5-Colouring_uMap'!U$15,IF(CL135&gt;'5-Colouring_uMap'!T$14,'5-Colouring_uMap'!U$14,IF(CL135&gt;'5-Colouring_uMap'!T$13,'5-Colouring_uMap'!U$13,IF(CL135&gt;'5-Colouring_uMap'!T$12,'5-Colouring_uMap'!U$12,IF(CL135&gt;'5-Colouring_uMap'!T$11,'5-Colouring_uMap'!U$11,IF(CL135&gt;'5-Colouring_uMap'!T$10,'5-Colouring_uMap'!U$10,IF(CL135&gt;'5-Colouring_uMap'!T$9,'5-Colouring_uMap'!U$9,IF(CL135&gt;'5-Colouring_uMap'!T$8,'5-Colouring_uMap'!U$8,IF(CL135&gt;'5-Colouring_uMap'!T$7,'5-Colouring_uMap'!U$7)))))))))</f>
        <v>#DIV/0!</v>
      </c>
      <c r="DM135" s="117" t="e">
        <f>IF(CM135&gt;'5-Colouring_uMap'!W$15,'5-Colouring_uMap'!X$15,IF(CM135&gt;'5-Colouring_uMap'!W$14,'5-Colouring_uMap'!X$14,IF(CM135&gt;'5-Colouring_uMap'!W$13,'5-Colouring_uMap'!X$13,IF(CM135&gt;'5-Colouring_uMap'!W$12,'5-Colouring_uMap'!X$12,IF(CM135&gt;'5-Colouring_uMap'!W$11,'5-Colouring_uMap'!X$11,IF(CM135&gt;'5-Colouring_uMap'!W$10,'5-Colouring_uMap'!X$10,IF(CM135&gt;'5-Colouring_uMap'!W$9,'5-Colouring_uMap'!X$9,IF(CM135&gt;'5-Colouring_uMap'!W$8,'5-Colouring_uMap'!X$8,IF(CM135&gt;'5-Colouring_uMap'!W$7,'5-Colouring_uMap'!X$7)))))))))</f>
        <v>#DIV/0!</v>
      </c>
      <c r="DN135" s="156">
        <v>10</v>
      </c>
      <c r="DO135" s="160" t="s">
        <v>2093</v>
      </c>
      <c r="DP135" s="150" t="e">
        <f t="shared" si="139"/>
        <v>#DIV/0!</v>
      </c>
      <c r="DQ135" s="150" t="e">
        <f t="shared" si="140"/>
        <v>#DIV/0!</v>
      </c>
      <c r="DR135" s="150" t="e">
        <f t="shared" si="141"/>
        <v>#DIV/0!</v>
      </c>
      <c r="DS135" s="150" t="e">
        <f t="shared" si="142"/>
        <v>#DIV/0!</v>
      </c>
      <c r="DT135" s="150" t="e">
        <f t="shared" si="143"/>
        <v>#DIV/0!</v>
      </c>
      <c r="DU135" s="150" t="e">
        <f t="shared" si="144"/>
        <v>#DIV/0!</v>
      </c>
      <c r="DV135" s="150" t="e">
        <f t="shared" si="145"/>
        <v>#DIV/0!</v>
      </c>
      <c r="DW135" s="150" t="e">
        <f t="shared" si="146"/>
        <v>#DIV/0!</v>
      </c>
      <c r="DX135" t="s">
        <v>2080</v>
      </c>
      <c r="DY135">
        <v>2018</v>
      </c>
      <c r="DZ135">
        <v>6015</v>
      </c>
      <c r="EA135">
        <v>7911</v>
      </c>
      <c r="EB135" t="s">
        <v>803</v>
      </c>
      <c r="EC135">
        <v>7</v>
      </c>
      <c r="ED135" t="s">
        <v>681</v>
      </c>
      <c r="EE135" t="s">
        <v>100</v>
      </c>
      <c r="EF135">
        <v>60</v>
      </c>
      <c r="EH135" t="s">
        <v>101</v>
      </c>
      <c r="EI135" t="s">
        <v>404</v>
      </c>
      <c r="EJ135" t="s">
        <v>804</v>
      </c>
      <c r="EK135" t="s">
        <v>159</v>
      </c>
      <c r="EL135" t="s">
        <v>784</v>
      </c>
      <c r="EM135" t="s">
        <v>805</v>
      </c>
      <c r="EN135" t="s">
        <v>160</v>
      </c>
      <c r="EO135">
        <v>6</v>
      </c>
      <c r="FT135">
        <v>447066</v>
      </c>
      <c r="FU135">
        <v>5535526</v>
      </c>
      <c r="GF135">
        <v>49.969726139999999</v>
      </c>
      <c r="GG135">
        <v>8.2618448799999999</v>
      </c>
      <c r="HN135">
        <v>110</v>
      </c>
      <c r="HO135" t="s">
        <v>806</v>
      </c>
      <c r="HP135">
        <v>0.48599999999999999</v>
      </c>
      <c r="HQ135" t="s">
        <v>162</v>
      </c>
      <c r="HR135" t="s">
        <v>111</v>
      </c>
    </row>
    <row r="136" spans="2:226" ht="14.25" hidden="1" customHeight="1" x14ac:dyDescent="0.3">
      <c r="B136">
        <f t="shared" si="185"/>
        <v>7912</v>
      </c>
      <c r="C136" t="str">
        <f t="shared" si="186"/>
        <v>A60</v>
      </c>
      <c r="D136" s="132">
        <f t="shared" si="187"/>
        <v>130</v>
      </c>
      <c r="E136" s="123">
        <f>VLOOKUP($EA136,'4-DZ-Nr.-Mapping'!$A:$J,E$4,FALSE)</f>
        <v>0</v>
      </c>
      <c r="F136" s="123">
        <f>VLOOKUP($EA136,'4-DZ-Nr.-Mapping'!$A:$J,F$4,FALSE)</f>
        <v>1</v>
      </c>
      <c r="G136" s="106" t="str">
        <f t="shared" si="188"/>
        <v>O - Rüsselsheim</v>
      </c>
      <c r="H136" t="str">
        <f t="shared" si="189"/>
        <v>W - Bingen</v>
      </c>
      <c r="I136" s="106" t="str">
        <f>VLOOKUP($EA136,'4-DZ-Nr.-Mapping'!$A:$N,I$4,FALSE)</f>
        <v xml:space="preserve"> </v>
      </c>
      <c r="J136" s="106">
        <f>VLOOKUP($EA136,'4-DZ-Nr.-Mapping'!$A:$N,J$4,FALSE)</f>
        <v>7063</v>
      </c>
      <c r="K136" s="106">
        <f>VLOOKUP($EA136,'4-DZ-Nr.-Mapping'!$A:$N,K$4,FALSE)</f>
        <v>7911</v>
      </c>
      <c r="L136" s="106" t="str">
        <f>VLOOKUP($EA136,'4-DZ-Nr.-Mapping'!$A:$N,L$4,FALSE)</f>
        <v xml:space="preserve"> </v>
      </c>
      <c r="M136" s="106" t="str">
        <f>VLOOKUP($EA136,'4-DZ-Nr.-Mapping'!$A:$N,M$4,FALSE)</f>
        <v xml:space="preserve"> </v>
      </c>
      <c r="N136" s="106" t="str">
        <f t="shared" si="190"/>
        <v>8+1</v>
      </c>
      <c r="P136" s="203">
        <f t="shared" si="191"/>
        <v>0.50503597122302157</v>
      </c>
      <c r="Q136" s="126">
        <f t="shared" si="183"/>
        <v>4914</v>
      </c>
      <c r="R136" s="126">
        <f t="shared" si="147"/>
        <v>3159.1801417885886</v>
      </c>
      <c r="S136" s="126">
        <f t="shared" si="175"/>
        <v>2491.7020316546759</v>
      </c>
      <c r="T136" s="126">
        <f t="shared" si="176"/>
        <v>2358.2179942446041</v>
      </c>
      <c r="U136" s="126">
        <f t="shared" si="177"/>
        <v>88.989358273381299</v>
      </c>
      <c r="V136" s="126">
        <f t="shared" ref="V136:V199" si="194">SUM(S136:U136)</f>
        <v>4938.9093841726617</v>
      </c>
      <c r="W136" s="125">
        <f t="shared" si="192"/>
        <v>0.49496402877697843</v>
      </c>
      <c r="X136" s="126">
        <f t="shared" si="184"/>
        <v>4816</v>
      </c>
      <c r="Y136" s="126">
        <f t="shared" ref="Y136:Y199" si="195">(ES136/(ER136+ES136))*$EQ136*FL136/100</f>
        <v>3096.0618582114112</v>
      </c>
      <c r="Z136" s="126">
        <f t="shared" si="178"/>
        <v>2442.0099683453236</v>
      </c>
      <c r="AA136" s="126">
        <f t="shared" si="179"/>
        <v>2311.1880057553954</v>
      </c>
      <c r="AB136" s="126">
        <f t="shared" si="180"/>
        <v>87.214641726618709</v>
      </c>
      <c r="AC136" s="126">
        <f t="shared" si="148"/>
        <v>4840.4126158273375</v>
      </c>
      <c r="AD136" s="1"/>
      <c r="AE136" s="106" t="str">
        <f t="shared" si="193"/>
        <v>AS MZ-Laubenheim VQ West-Rheinbrücke Weisenau</v>
      </c>
      <c r="AF136" s="106" t="str">
        <f t="shared" si="149"/>
        <v>7912-7063</v>
      </c>
      <c r="AG136" s="106" t="str">
        <f t="shared" ref="AG136:AG199" si="196">C136</f>
        <v>A60</v>
      </c>
      <c r="AH136" s="106">
        <f t="shared" si="150"/>
        <v>7912</v>
      </c>
      <c r="AI136" s="106">
        <f t="shared" si="151"/>
        <v>7063</v>
      </c>
      <c r="AJ136" s="106" t="str">
        <f t="shared" ref="AJ136:AJ199" si="197">L136</f>
        <v xml:space="preserve"> </v>
      </c>
      <c r="AK136" s="1"/>
      <c r="AL136" s="126">
        <f t="shared" si="181"/>
        <v>4914</v>
      </c>
      <c r="AM136" s="126">
        <f t="shared" si="181"/>
        <v>3159.1801417885886</v>
      </c>
      <c r="AN136" s="126">
        <f t="shared" si="181"/>
        <v>2491.7020316546759</v>
      </c>
      <c r="AO136" s="126">
        <f t="shared" si="181"/>
        <v>2358.2179942446041</v>
      </c>
      <c r="AP136" s="126">
        <f t="shared" si="181"/>
        <v>88.989358273381299</v>
      </c>
      <c r="AQ136" s="126">
        <f t="shared" si="181"/>
        <v>4938.9093841726617</v>
      </c>
      <c r="AR136" s="126">
        <f t="shared" si="182"/>
        <v>5365</v>
      </c>
      <c r="AS136" s="126">
        <f t="shared" si="182"/>
        <v>3478.6759999999999</v>
      </c>
      <c r="AT136" s="126">
        <f t="shared" si="182"/>
        <v>2599.8223490862101</v>
      </c>
      <c r="AU136" s="126">
        <f t="shared" si="182"/>
        <v>2650.7992578918224</v>
      </c>
      <c r="AV136" s="126">
        <f t="shared" si="182"/>
        <v>101.95381761122393</v>
      </c>
      <c r="AW136" s="126">
        <f t="shared" si="182"/>
        <v>5352.5754245892567</v>
      </c>
      <c r="AX136" s="1"/>
      <c r="AY136" s="126" t="e">
        <f t="shared" ref="AY136:AY199" si="198">AM136*$AJ136*365</f>
        <v>#VALUE!</v>
      </c>
      <c r="AZ136" s="126" t="e">
        <f t="shared" ref="AZ136:AZ199" si="199">AN136*$AJ136*365</f>
        <v>#VALUE!</v>
      </c>
      <c r="BA136" s="126" t="e">
        <f t="shared" ref="BA136:BA199" si="200">AO136*$AJ136*365</f>
        <v>#VALUE!</v>
      </c>
      <c r="BB136" s="126" t="e">
        <f t="shared" ref="BB136:BB199" si="201">AP136*$AJ136*365</f>
        <v>#VALUE!</v>
      </c>
      <c r="BC136" s="126" t="e">
        <f t="shared" ref="BC136:BC199" si="202">AS136*$AJ136*365</f>
        <v>#VALUE!</v>
      </c>
      <c r="BD136" s="126" t="e">
        <f t="shared" ref="BD136:BD199" si="203">AT136*$AJ136*365</f>
        <v>#VALUE!</v>
      </c>
      <c r="BE136" s="126" t="e">
        <f t="shared" ref="BE136:BE199" si="204">AU136*$AJ136*365</f>
        <v>#VALUE!</v>
      </c>
      <c r="BF136" s="126" t="e">
        <f t="shared" ref="BF136:BF199" si="205">AV136*$AJ136*365</f>
        <v>#VALUE!</v>
      </c>
      <c r="BG136" s="1"/>
      <c r="BH136" s="128" t="e">
        <f>VLOOKUP(BH$6,'1-Konfiguration'!$C$14:$D$17,2,FALSE)*AY136 / 100 / 1000</f>
        <v>#VALUE!</v>
      </c>
      <c r="BI136" s="128" t="e">
        <f>VLOOKUP(BI$6,'1-Konfiguration'!$C$14:$D$17,2,FALSE)*AZ136 / 100 / 1000</f>
        <v>#VALUE!</v>
      </c>
      <c r="BJ136" s="128" t="e">
        <f>VLOOKUP(BJ$6,'1-Konfiguration'!$C$14:$D$17,2,FALSE)*BA136 / 100 / 1000</f>
        <v>#VALUE!</v>
      </c>
      <c r="BK136" s="128" t="e">
        <f>VLOOKUP(BK$6,'1-Konfiguration'!$C$14:$D$17,2,FALSE)*BB136 / 100 / 1000</f>
        <v>#VALUE!</v>
      </c>
      <c r="BL136" s="128" t="e">
        <f>VLOOKUP(BL$6,'1-Konfiguration'!$C$14:$D$17,2,FALSE)*BC136 / 100 / 1000</f>
        <v>#VALUE!</v>
      </c>
      <c r="BM136" s="128" t="e">
        <f>VLOOKUP(BM$6,'1-Konfiguration'!$C$14:$D$17,2,FALSE)*BD136 / 100 / 1000</f>
        <v>#VALUE!</v>
      </c>
      <c r="BN136" s="128" t="e">
        <f>VLOOKUP(BN$6,'1-Konfiguration'!$C$14:$D$17,2,FALSE)*BE136 / 100 / 1000</f>
        <v>#VALUE!</v>
      </c>
      <c r="BO136" s="128" t="e">
        <f>VLOOKUP(BO$6,'1-Konfiguration'!$C$14:$D$17,2,FALSE)*BF136 / 100 / 1000</f>
        <v>#VALUE!</v>
      </c>
      <c r="BP136" s="128"/>
      <c r="BQ136" s="214" t="e">
        <f t="shared" ref="BQ136:BQ199" si="206">BH136+BL136</f>
        <v>#VALUE!</v>
      </c>
      <c r="BR136" s="214" t="e">
        <f t="shared" ref="BR136:BR199" si="207">BI136+BM136</f>
        <v>#VALUE!</v>
      </c>
      <c r="BS136" s="214" t="e">
        <f t="shared" ref="BS136:BS199" si="208">BJ136+BN136</f>
        <v>#VALUE!</v>
      </c>
      <c r="BT136" s="215" t="e">
        <f t="shared" ref="BT136:BT199" si="209">BK136+BO136</f>
        <v>#VALUE!</v>
      </c>
      <c r="BU136" s="216" t="e">
        <f>BQ136*VLOOKUP(BU$6,'1-Konfiguration'!$C$23:$K$26,5,FALSE)</f>
        <v>#VALUE!</v>
      </c>
      <c r="BV136" s="216" t="e">
        <f>BR136*VLOOKUP(BV$6,'1-Konfiguration'!$C$23:$K$26,5,FALSE)</f>
        <v>#VALUE!</v>
      </c>
      <c r="BW136" s="216" t="e">
        <f>BS136*VLOOKUP(BW$6,'1-Konfiguration'!$C$23:$K$26,5,FALSE)</f>
        <v>#VALUE!</v>
      </c>
      <c r="BX136" s="216" t="e">
        <f>BT136*VLOOKUP(BX$6,'1-Konfiguration'!$C$23:$K$26,5,FALSE)</f>
        <v>#VALUE!</v>
      </c>
      <c r="BY136" s="216" t="e">
        <f t="shared" ref="BY136:BY199" si="210">SUM(BU136:BX136)</f>
        <v>#VALUE!</v>
      </c>
      <c r="BZ136" s="216" t="e">
        <f>BQ136*VLOOKUP(BZ$6,'1-Konfiguration'!$C$23:$K$26,9,FALSE)</f>
        <v>#VALUE!</v>
      </c>
      <c r="CA136" s="216" t="e">
        <f>BR136*VLOOKUP(CA$6,'1-Konfiguration'!$C$23:$K$26,9,FALSE)</f>
        <v>#VALUE!</v>
      </c>
      <c r="CB136" s="216" t="e">
        <f>BS136*VLOOKUP(CB$6,'1-Konfiguration'!$C$23:$K$26,9,FALSE)</f>
        <v>#VALUE!</v>
      </c>
      <c r="CC136" s="216" t="e">
        <f>BT136*VLOOKUP(CC$6,'1-Konfiguration'!$C$23:$K$26,9,FALSE)</f>
        <v>#VALUE!</v>
      </c>
      <c r="CD136" s="216" t="e">
        <f t="shared" ref="CD136:CD199" si="211">SUM(BZ136:CC136)</f>
        <v>#VALUE!</v>
      </c>
      <c r="CE136" s="2"/>
      <c r="CF136" s="128" t="e">
        <f t="shared" ref="CF136:CF199" si="212">CO136/$AJ136</f>
        <v>#VALUE!</v>
      </c>
      <c r="CG136" s="128" t="e">
        <f t="shared" ref="CG136:CG199" si="213">CP136/$AJ136</f>
        <v>#VALUE!</v>
      </c>
      <c r="CH136" s="128" t="e">
        <f t="shared" ref="CH136:CH199" si="214">CQ136/$AJ136</f>
        <v>#VALUE!</v>
      </c>
      <c r="CI136" s="128" t="e">
        <f t="shared" ref="CI136:CI199" si="215">CR136/$AJ136</f>
        <v>#VALUE!</v>
      </c>
      <c r="CJ136" s="128" t="e">
        <f t="shared" ref="CJ136:CJ199" si="216">CS136/$AJ136</f>
        <v>#VALUE!</v>
      </c>
      <c r="CK136" s="128" t="e">
        <f t="shared" ref="CK136:CK199" si="217">CT136/$AJ136</f>
        <v>#VALUE!</v>
      </c>
      <c r="CL136" s="128" t="e">
        <f t="shared" ref="CL136:CL199" si="218">CU136/$AJ136</f>
        <v>#VALUE!</v>
      </c>
      <c r="CM136" s="128" t="e">
        <f t="shared" ref="CM136:CM199" si="219">CV136/$AJ136</f>
        <v>#VALUE!</v>
      </c>
      <c r="CN136" s="2"/>
      <c r="CO136" s="128" t="e">
        <f>MMULT($BH136:$BK136,'1-Konfiguration'!D$23:D$26)+MMULT($BL136:$BO136,'1-Konfiguration'!D$23:D$26)</f>
        <v>#VALUE!</v>
      </c>
      <c r="CP136" s="128" t="e">
        <f>MMULT($BH136:$BK136,'1-Konfiguration'!E$23:E$26)+MMULT($BL136:$BO136,'1-Konfiguration'!E$23:E$26)</f>
        <v>#VALUE!</v>
      </c>
      <c r="CQ136" s="128" t="e">
        <f>MMULT($BH136:$BK136,'1-Konfiguration'!F$23:F$26)+MMULT($BL136:$BO136,'1-Konfiguration'!F$23:F$26)</f>
        <v>#VALUE!</v>
      </c>
      <c r="CR136" s="128" t="e">
        <f>MMULT($BH136:$BK136,'1-Konfiguration'!G$23:G$26)+MMULT($BL136:$BO136,'1-Konfiguration'!G$23:G$26)</f>
        <v>#VALUE!</v>
      </c>
      <c r="CS136" s="128" t="e">
        <f>MMULT($BH136:$BK136,'1-Konfiguration'!H$23:H$26)+MMULT($BL136:$BO136,'1-Konfiguration'!H$23:H$26)</f>
        <v>#VALUE!</v>
      </c>
      <c r="CT136" s="128" t="e">
        <f>MMULT($BH136:$BK136,'1-Konfiguration'!I$23:I$26)+MMULT($BL136:$BO136,'1-Konfiguration'!I$23:I$26)</f>
        <v>#VALUE!</v>
      </c>
      <c r="CU136" s="128" t="e">
        <f>MMULT($BH136:$BK136,'1-Konfiguration'!J$23:J$26)+MMULT($BL136:$BO136,'1-Konfiguration'!J$23:J$26)</f>
        <v>#VALUE!</v>
      </c>
      <c r="CV136" s="128" t="e">
        <f>MMULT($BH136:$BK136,'1-Konfiguration'!K$23:K$26)+MMULT($BL136:$BO136,'1-Konfiguration'!K$23:K$26)</f>
        <v>#VALUE!</v>
      </c>
      <c r="CX136" s="106"/>
      <c r="CY136" s="106"/>
      <c r="CZ136" s="106"/>
      <c r="DA136" s="106"/>
      <c r="DB136" s="106"/>
      <c r="DC136" s="106"/>
      <c r="DD136" s="106"/>
      <c r="DE136" s="106"/>
      <c r="DF136" s="117" t="e">
        <f>IF(CF136&gt;'5-Colouring_uMap'!B$15,'5-Colouring_uMap'!C$15,IF(CF136&gt;'5-Colouring_uMap'!B$14,'5-Colouring_uMap'!C$14,IF(CF136&gt;'5-Colouring_uMap'!B$13,'5-Colouring_uMap'!C$13,IF(CF136&gt;'5-Colouring_uMap'!B$12,'5-Colouring_uMap'!C$12,IF(CF136&gt;'5-Colouring_uMap'!B$11,'5-Colouring_uMap'!C$11,IF(CF136&gt;'5-Colouring_uMap'!B$10,'5-Colouring_uMap'!C$10,IF(CF136&gt;'5-Colouring_uMap'!B$9,'5-Colouring_uMap'!C$9,IF(CF136&gt;'5-Colouring_uMap'!B$8,'5-Colouring_uMap'!C$8,IF(CF136&gt;'5-Colouring_uMap'!B$7,'5-Colouring_uMap'!C$7)))))))))</f>
        <v>#VALUE!</v>
      </c>
      <c r="DG136" s="117" t="e">
        <f>IF(CG136&gt;'5-Colouring_uMap'!E$15,'5-Colouring_uMap'!F$15,IF(CG136&gt;'5-Colouring_uMap'!E$14,'5-Colouring_uMap'!F$14,IF(CG136&gt;'5-Colouring_uMap'!E$13,'5-Colouring_uMap'!F$13,IF(CG136&gt;'5-Colouring_uMap'!E$12,'5-Colouring_uMap'!F$12,IF(CG136&gt;'5-Colouring_uMap'!E$11,'5-Colouring_uMap'!F$11,IF(CG136&gt;'5-Colouring_uMap'!E$10,'5-Colouring_uMap'!F$10,IF(CG136&gt;'5-Colouring_uMap'!E$9,'5-Colouring_uMap'!F$9,IF(CG136&gt;'5-Colouring_uMap'!E$8,'5-Colouring_uMap'!F$8,IF(CG136&gt;'5-Colouring_uMap'!E$7,'5-Colouring_uMap'!F$7)))))))))</f>
        <v>#VALUE!</v>
      </c>
      <c r="DH136" s="117" t="e">
        <f>IF(CH136&gt;'5-Colouring_uMap'!H$15,'5-Colouring_uMap'!I$15,IF(CH136&gt;'5-Colouring_uMap'!H$14,'5-Colouring_uMap'!I$14,IF(CH136&gt;'5-Colouring_uMap'!H$13,'5-Colouring_uMap'!I$13,IF(CH136&gt;'5-Colouring_uMap'!H$12,'5-Colouring_uMap'!I$12,IF(CH136&gt;'5-Colouring_uMap'!H$11,'5-Colouring_uMap'!I$11,IF(CH136&gt;'5-Colouring_uMap'!H$10,'5-Colouring_uMap'!I$10,IF(CH136&gt;'5-Colouring_uMap'!H$9,'5-Colouring_uMap'!I$9,IF(CH136&gt;'5-Colouring_uMap'!H$8,'5-Colouring_uMap'!I$8,IF(CH136&gt;'5-Colouring_uMap'!H$7,'5-Colouring_uMap'!I$7)))))))))</f>
        <v>#VALUE!</v>
      </c>
      <c r="DI136" s="117" t="e">
        <f>IF(CI136&gt;'5-Colouring_uMap'!K$15,'5-Colouring_uMap'!L$15,IF(CI136&gt;'5-Colouring_uMap'!K$14,'5-Colouring_uMap'!L$14,IF(CI136&gt;'5-Colouring_uMap'!K$13,'5-Colouring_uMap'!L$13,IF(CI136&gt;'5-Colouring_uMap'!K$12,'5-Colouring_uMap'!L$12,IF(CI136&gt;'5-Colouring_uMap'!K$11,'5-Colouring_uMap'!L$11,IF(CI136&gt;'5-Colouring_uMap'!K$10,'5-Colouring_uMap'!L$10,IF(CI136&gt;'5-Colouring_uMap'!K$9,'5-Colouring_uMap'!L$9,IF(CI136&gt;'5-Colouring_uMap'!K$8,'5-Colouring_uMap'!L$8,IF(CI136&gt;'5-Colouring_uMap'!K$7,'5-Colouring_uMap'!L$7)))))))))</f>
        <v>#VALUE!</v>
      </c>
      <c r="DJ136" s="117" t="e">
        <f>IF(CJ136&gt;'5-Colouring_uMap'!N$15,'5-Colouring_uMap'!O$15,IF(CJ136&gt;'5-Colouring_uMap'!N$14,'5-Colouring_uMap'!O$14,IF(CJ136&gt;'5-Colouring_uMap'!N$13,'5-Colouring_uMap'!O$13,IF(CJ136&gt;'5-Colouring_uMap'!N$12,'5-Colouring_uMap'!O$12,IF(CJ136&gt;'5-Colouring_uMap'!N$11,'5-Colouring_uMap'!O$11,IF(CJ136&gt;'5-Colouring_uMap'!N$10,'5-Colouring_uMap'!O$10,IF(CJ136&gt;'5-Colouring_uMap'!N$9,'5-Colouring_uMap'!O$9,IF(CJ136&gt;'5-Colouring_uMap'!N$8,'5-Colouring_uMap'!O$8,IF(CJ136&gt;'5-Colouring_uMap'!N$7,'5-Colouring_uMap'!O$7)))))))))</f>
        <v>#VALUE!</v>
      </c>
      <c r="DK136" s="117" t="e">
        <f>IF(CK136&gt;'5-Colouring_uMap'!Q$15,'5-Colouring_uMap'!R$15,IF(CK136&gt;'5-Colouring_uMap'!Q$14,'5-Colouring_uMap'!R$14,IF(CK136&gt;'5-Colouring_uMap'!Q$13,'5-Colouring_uMap'!R$13,IF(CK136&gt;'5-Colouring_uMap'!Q$12,'5-Colouring_uMap'!R$12,IF(CK136&gt;'5-Colouring_uMap'!Q$11,'5-Colouring_uMap'!R$11,IF(CK136&gt;'5-Colouring_uMap'!Q$10,'5-Colouring_uMap'!R$10,IF(CK136&gt;'5-Colouring_uMap'!Q$9,'5-Colouring_uMap'!R$9,IF(CK136&gt;'5-Colouring_uMap'!Q$8,'5-Colouring_uMap'!R$8,IF(CK136&gt;'5-Colouring_uMap'!Q$7,'5-Colouring_uMap'!R$7)))))))))</f>
        <v>#VALUE!</v>
      </c>
      <c r="DL136" s="117" t="e">
        <f>IF(CL136&gt;'5-Colouring_uMap'!T$15,'5-Colouring_uMap'!U$15,IF(CL136&gt;'5-Colouring_uMap'!T$14,'5-Colouring_uMap'!U$14,IF(CL136&gt;'5-Colouring_uMap'!T$13,'5-Colouring_uMap'!U$13,IF(CL136&gt;'5-Colouring_uMap'!T$12,'5-Colouring_uMap'!U$12,IF(CL136&gt;'5-Colouring_uMap'!T$11,'5-Colouring_uMap'!U$11,IF(CL136&gt;'5-Colouring_uMap'!T$10,'5-Colouring_uMap'!U$10,IF(CL136&gt;'5-Colouring_uMap'!T$9,'5-Colouring_uMap'!U$9,IF(CL136&gt;'5-Colouring_uMap'!T$8,'5-Colouring_uMap'!U$8,IF(CL136&gt;'5-Colouring_uMap'!T$7,'5-Colouring_uMap'!U$7)))))))))</f>
        <v>#VALUE!</v>
      </c>
      <c r="DM136" s="117" t="e">
        <f>IF(CM136&gt;'5-Colouring_uMap'!W$15,'5-Colouring_uMap'!X$15,IF(CM136&gt;'5-Colouring_uMap'!W$14,'5-Colouring_uMap'!X$14,IF(CM136&gt;'5-Colouring_uMap'!W$13,'5-Colouring_uMap'!X$13,IF(CM136&gt;'5-Colouring_uMap'!W$12,'5-Colouring_uMap'!X$12,IF(CM136&gt;'5-Colouring_uMap'!W$11,'5-Colouring_uMap'!X$11,IF(CM136&gt;'5-Colouring_uMap'!W$10,'5-Colouring_uMap'!X$10,IF(CM136&gt;'5-Colouring_uMap'!W$9,'5-Colouring_uMap'!X$9,IF(CM136&gt;'5-Colouring_uMap'!W$8,'5-Colouring_uMap'!X$8,IF(CM136&gt;'5-Colouring_uMap'!W$7,'5-Colouring_uMap'!X$7)))))))))</f>
        <v>#VALUE!</v>
      </c>
      <c r="DN136" s="117">
        <v>10</v>
      </c>
      <c r="DO136" s="159" t="s">
        <v>2093</v>
      </c>
      <c r="DP136" s="106" t="e">
        <f t="shared" ref="DP136:DP199" si="220">" { ""type"": ""Feature"", ""properties"": {""_umap_options"": {""weight"": """&amp;$DN136&amp;""",  ""color"": """&amp;DF136&amp;""", ""opacity"": """&amp;$DO136&amp;"""}}, ""geometry"": {""type"": ""LineString"",""coordinates"": [ [ "&amp;$CX136&amp;" ], ["&amp;$CY136&amp;" ],  [ "&amp;$CZ136&amp;" ], [ "&amp;$DA136&amp;" ],["&amp;$DB136&amp;"],["&amp;$DC136&amp;"],["&amp;$DD136&amp;"],["&amp;$DE136&amp;" ]]} },"</f>
        <v>#VALUE!</v>
      </c>
      <c r="DQ136" s="106" t="e">
        <f t="shared" ref="DQ136:DQ199" si="221">" { ""type"": ""Feature"", ""properties"": {""_umap_options"": {""weight"": """&amp;$DN136&amp;""",  ""color"": """&amp;DG136&amp;""", ""opacity"": """&amp;$DO136&amp;"""}}, ""geometry"": {""type"": ""LineString"",""coordinates"": [ [ "&amp;$CX136&amp;" ], ["&amp;$CY136&amp;" ],  [ "&amp;$CZ136&amp;" ], [ "&amp;$DA136&amp;" ],["&amp;$DB136&amp;"],["&amp;$DC136&amp;"],["&amp;$DD136&amp;"],["&amp;$DE136&amp;" ]]} },"</f>
        <v>#VALUE!</v>
      </c>
      <c r="DR136" s="106" t="e">
        <f t="shared" ref="DR136:DR199" si="222">" { ""type"": ""Feature"", ""properties"": {""_umap_options"": {""weight"": """&amp;$DN136&amp;""",  ""color"": """&amp;DH136&amp;""", ""opacity"": """&amp;$DO136&amp;"""}}, ""geometry"": {""type"": ""LineString"",""coordinates"": [ [ "&amp;$CX136&amp;" ], ["&amp;$CY136&amp;" ],  [ "&amp;$CZ136&amp;" ], [ "&amp;$DA136&amp;" ],["&amp;$DB136&amp;"],["&amp;$DC136&amp;"],["&amp;$DD136&amp;"],["&amp;$DE136&amp;" ]]} },"</f>
        <v>#VALUE!</v>
      </c>
      <c r="DS136" s="106" t="e">
        <f t="shared" ref="DS136:DS199" si="223">" { ""type"": ""Feature"", ""properties"": {""_umap_options"": {""weight"": """&amp;$DN136&amp;""",  ""color"": """&amp;DI136&amp;""", ""opacity"": """&amp;$DO136&amp;"""}}, ""geometry"": {""type"": ""LineString"",""coordinates"": [ [ "&amp;$CX136&amp;" ], ["&amp;$CY136&amp;" ],  [ "&amp;$CZ136&amp;" ], [ "&amp;$DA136&amp;" ],["&amp;$DB136&amp;"],["&amp;$DC136&amp;"],["&amp;$DD136&amp;"],["&amp;$DE136&amp;" ]]} },"</f>
        <v>#VALUE!</v>
      </c>
      <c r="DT136" s="106" t="e">
        <f t="shared" ref="DT136:DT199" si="224">" { ""type"": ""Feature"", ""properties"": {""_umap_options"": {""weight"": """&amp;$DN136&amp;""",  ""color"": """&amp;DJ136&amp;""", ""opacity"": """&amp;$DO136&amp;"""}}, ""geometry"": {""type"": ""LineString"",""coordinates"": [ [ "&amp;$CX136&amp;" ], ["&amp;$CY136&amp;" ],  [ "&amp;$CZ136&amp;" ], [ "&amp;$DA136&amp;" ],["&amp;$DB136&amp;"],["&amp;$DC136&amp;"],["&amp;$DD136&amp;"],["&amp;$DE136&amp;" ]]} },"</f>
        <v>#VALUE!</v>
      </c>
      <c r="DU136" s="106" t="e">
        <f t="shared" ref="DU136:DU199" si="225">" { ""type"": ""Feature"", ""properties"": {""_umap_options"": {""weight"": """&amp;$DN136&amp;""",  ""color"": """&amp;DK136&amp;""", ""opacity"": """&amp;$DO136&amp;"""}}, ""geometry"": {""type"": ""LineString"",""coordinates"": [ [ "&amp;$CX136&amp;" ], ["&amp;$CY136&amp;" ],  [ "&amp;$CZ136&amp;" ], [ "&amp;$DA136&amp;" ],["&amp;$DB136&amp;"],["&amp;$DC136&amp;"],["&amp;$DD136&amp;"],["&amp;$DE136&amp;" ]]} },"</f>
        <v>#VALUE!</v>
      </c>
      <c r="DV136" s="106" t="e">
        <f t="shared" ref="DV136:DV199" si="226">" { ""type"": ""Feature"", ""properties"": {""_umap_options"": {""weight"": """&amp;$DN136&amp;""",  ""color"": """&amp;DL136&amp;""", ""opacity"": """&amp;$DO136&amp;"""}}, ""geometry"": {""type"": ""LineString"",""coordinates"": [ [ "&amp;$CX136&amp;" ], ["&amp;$CY136&amp;" ],  [ "&amp;$CZ136&amp;" ], [ "&amp;$DA136&amp;" ],["&amp;$DB136&amp;"],["&amp;$DC136&amp;"],["&amp;$DD136&amp;"],["&amp;$DE136&amp;" ]]} },"</f>
        <v>#VALUE!</v>
      </c>
      <c r="DW136" s="106" t="e">
        <f t="shared" ref="DW136:DW199" si="227">" { ""type"": ""Feature"", ""properties"": {""_umap_options"": {""weight"": """&amp;$DN136&amp;""",  ""color"": """&amp;DM136&amp;""", ""opacity"": """&amp;$DO136&amp;"""}}, ""geometry"": {""type"": ""LineString"",""coordinates"": [ [ "&amp;$CX136&amp;" ], ["&amp;$CY136&amp;" ],  [ "&amp;$CZ136&amp;" ], [ "&amp;$DA136&amp;" ],["&amp;$DB136&amp;"],["&amp;$DC136&amp;"],["&amp;$DD136&amp;"],["&amp;$DE136&amp;" ]]} },"</f>
        <v>#VALUE!</v>
      </c>
      <c r="DX136" t="s">
        <v>2080</v>
      </c>
      <c r="DY136">
        <v>2018</v>
      </c>
      <c r="DZ136">
        <v>6015</v>
      </c>
      <c r="EA136">
        <v>7912</v>
      </c>
      <c r="EB136" t="s">
        <v>807</v>
      </c>
      <c r="EC136">
        <v>7</v>
      </c>
      <c r="ED136" t="s">
        <v>681</v>
      </c>
      <c r="EE136" t="s">
        <v>100</v>
      </c>
      <c r="EF136">
        <v>60</v>
      </c>
      <c r="EH136" t="s">
        <v>101</v>
      </c>
      <c r="EI136" t="s">
        <v>411</v>
      </c>
      <c r="EJ136" t="s">
        <v>416</v>
      </c>
      <c r="EK136" t="s">
        <v>159</v>
      </c>
      <c r="EL136" t="s">
        <v>784</v>
      </c>
      <c r="EM136" t="s">
        <v>808</v>
      </c>
      <c r="EN136" t="s">
        <v>160</v>
      </c>
      <c r="EO136">
        <v>6</v>
      </c>
      <c r="EP136">
        <v>289</v>
      </c>
      <c r="EQ136">
        <v>88102</v>
      </c>
      <c r="ER136">
        <v>44496</v>
      </c>
      <c r="ES136">
        <v>43607</v>
      </c>
      <c r="ET136">
        <v>9730</v>
      </c>
      <c r="EU136">
        <v>4914</v>
      </c>
      <c r="EV136">
        <v>4816</v>
      </c>
      <c r="EW136">
        <v>11</v>
      </c>
      <c r="EX136">
        <v>0.91</v>
      </c>
      <c r="EY136">
        <v>0.62</v>
      </c>
      <c r="EZ136">
        <v>1.03</v>
      </c>
      <c r="FA136">
        <v>4970</v>
      </c>
      <c r="FB136">
        <v>10.1</v>
      </c>
      <c r="FC136">
        <v>1072</v>
      </c>
      <c r="FD136">
        <v>19.899999999999999</v>
      </c>
      <c r="FI136" t="s">
        <v>108</v>
      </c>
      <c r="FJ136" t="s">
        <v>108</v>
      </c>
      <c r="FK136">
        <v>87.7</v>
      </c>
      <c r="FL136">
        <v>7.1</v>
      </c>
      <c r="FM136">
        <v>0.4</v>
      </c>
      <c r="FN136">
        <v>0.6</v>
      </c>
      <c r="FO136">
        <v>4.0999999999999996</v>
      </c>
      <c r="FP136">
        <v>6.8</v>
      </c>
      <c r="FQ136">
        <v>5.3</v>
      </c>
      <c r="FR136">
        <v>0.2</v>
      </c>
      <c r="FS136">
        <v>0.7</v>
      </c>
      <c r="FT136">
        <v>450179</v>
      </c>
      <c r="FU136">
        <v>5535550</v>
      </c>
      <c r="FZ136">
        <v>100499</v>
      </c>
      <c r="GA136">
        <v>50967</v>
      </c>
      <c r="GB136">
        <v>49533</v>
      </c>
      <c r="GC136">
        <v>13.1</v>
      </c>
      <c r="GD136">
        <v>13.1</v>
      </c>
      <c r="GE136">
        <v>13.1</v>
      </c>
      <c r="GF136">
        <v>49.970207940000002</v>
      </c>
      <c r="GG136">
        <v>8.30524986</v>
      </c>
      <c r="GH136">
        <v>4187</v>
      </c>
      <c r="GI136">
        <v>3902</v>
      </c>
      <c r="GJ136">
        <v>9.4</v>
      </c>
      <c r="GK136">
        <v>8.9</v>
      </c>
      <c r="GL136">
        <v>7.6</v>
      </c>
      <c r="GM136">
        <v>9.8000000000000007</v>
      </c>
      <c r="GN136">
        <v>4.3</v>
      </c>
      <c r="GO136">
        <v>5.8</v>
      </c>
      <c r="GP136">
        <v>8.1999999999999993</v>
      </c>
      <c r="GQ136">
        <v>7.9</v>
      </c>
      <c r="GR136">
        <v>51932</v>
      </c>
      <c r="GS136">
        <v>50226</v>
      </c>
      <c r="GT136">
        <v>0.62</v>
      </c>
      <c r="GU136">
        <v>0.63</v>
      </c>
      <c r="GV136">
        <v>0.97</v>
      </c>
      <c r="GW136">
        <v>0.98</v>
      </c>
      <c r="GX136">
        <v>1.03</v>
      </c>
      <c r="GY136">
        <v>1.03</v>
      </c>
      <c r="GZ136">
        <v>0.75</v>
      </c>
      <c r="HA136">
        <v>0.8</v>
      </c>
      <c r="HB136">
        <v>4416</v>
      </c>
      <c r="HC136">
        <v>202</v>
      </c>
      <c r="HD136">
        <v>299</v>
      </c>
      <c r="HE136">
        <v>21</v>
      </c>
      <c r="HF136">
        <v>846</v>
      </c>
      <c r="HG136">
        <v>61</v>
      </c>
      <c r="HH136">
        <v>152</v>
      </c>
      <c r="HI136">
        <v>3</v>
      </c>
      <c r="HJ136">
        <v>3414</v>
      </c>
      <c r="HK136">
        <v>86</v>
      </c>
      <c r="HL136">
        <v>183</v>
      </c>
      <c r="HM136">
        <v>15</v>
      </c>
      <c r="HN136">
        <v>130</v>
      </c>
      <c r="HO136" t="s">
        <v>809</v>
      </c>
      <c r="HP136">
        <v>1.2230000000000001</v>
      </c>
      <c r="HQ136" t="s">
        <v>162</v>
      </c>
      <c r="HR136" t="s">
        <v>111</v>
      </c>
    </row>
    <row r="137" spans="2:226" ht="14.25" hidden="1" customHeight="1" x14ac:dyDescent="0.3">
      <c r="B137">
        <f t="shared" si="185"/>
        <v>7063</v>
      </c>
      <c r="C137" t="str">
        <f t="shared" si="186"/>
        <v>A60</v>
      </c>
      <c r="D137" s="132">
        <f t="shared" si="187"/>
        <v>140</v>
      </c>
      <c r="E137" s="123">
        <f>VLOOKUP($EA137,'4-DZ-Nr.-Mapping'!$A:$J,E$4,FALSE)</f>
        <v>0</v>
      </c>
      <c r="F137" s="123">
        <f>VLOOKUP($EA137,'4-DZ-Nr.-Mapping'!$A:$J,F$4,FALSE)</f>
        <v>1</v>
      </c>
      <c r="G137" s="106" t="str">
        <f t="shared" si="188"/>
        <v>O - Rüsselsheim</v>
      </c>
      <c r="H137" t="str">
        <f t="shared" si="189"/>
        <v>W - Bingen</v>
      </c>
      <c r="I137" s="106" t="str">
        <f>VLOOKUP($EA137,'4-DZ-Nr.-Mapping'!$A:$N,I$4,FALSE)</f>
        <v xml:space="preserve"> </v>
      </c>
      <c r="J137" s="106">
        <f>VLOOKUP($EA137,'4-DZ-Nr.-Mapping'!$A:$N,J$4,FALSE)</f>
        <v>6611</v>
      </c>
      <c r="K137" s="106">
        <f>VLOOKUP($EA137,'4-DZ-Nr.-Mapping'!$A:$N,K$4,FALSE)</f>
        <v>7912</v>
      </c>
      <c r="L137" s="106" t="str">
        <f>VLOOKUP($EA137,'4-DZ-Nr.-Mapping'!$A:$N,L$4,FALSE)</f>
        <v xml:space="preserve"> </v>
      </c>
      <c r="M137" s="106" t="str">
        <f>VLOOKUP($EA137,'4-DZ-Nr.-Mapping'!$A:$N,M$4,FALSE)</f>
        <v xml:space="preserve"> </v>
      </c>
      <c r="N137" s="106" t="str">
        <f t="shared" si="190"/>
        <v>8+1</v>
      </c>
      <c r="P137" s="203">
        <f t="shared" si="191"/>
        <v>0.50479970463356105</v>
      </c>
      <c r="Q137" s="126">
        <f t="shared" si="183"/>
        <v>5469</v>
      </c>
      <c r="R137" s="126">
        <f t="shared" ref="R137:R200" si="228">(ER137/(ER137+ES137))*$EQ137*FL137/100</f>
        <v>3521.38</v>
      </c>
      <c r="S137" s="126">
        <f t="shared" si="175"/>
        <v>2650.2196509137902</v>
      </c>
      <c r="T137" s="126">
        <f t="shared" si="176"/>
        <v>2702.1847421081784</v>
      </c>
      <c r="U137" s="126">
        <f t="shared" si="177"/>
        <v>103.93018238877609</v>
      </c>
      <c r="V137" s="126">
        <f t="shared" si="194"/>
        <v>5456.3345754107449</v>
      </c>
      <c r="W137" s="125">
        <f t="shared" si="192"/>
        <v>0.495200295366439</v>
      </c>
      <c r="X137" s="126">
        <f t="shared" si="184"/>
        <v>5365</v>
      </c>
      <c r="Y137" s="126">
        <f t="shared" si="195"/>
        <v>3478.6759999999999</v>
      </c>
      <c r="Z137" s="126">
        <f t="shared" si="178"/>
        <v>2599.8223490862101</v>
      </c>
      <c r="AA137" s="126">
        <f t="shared" si="179"/>
        <v>2650.7992578918224</v>
      </c>
      <c r="AB137" s="126">
        <f t="shared" si="180"/>
        <v>101.95381761122393</v>
      </c>
      <c r="AC137" s="126">
        <f t="shared" si="148"/>
        <v>5352.5754245892567</v>
      </c>
      <c r="AD137" s="1"/>
      <c r="AE137" s="106" t="str">
        <f t="shared" si="193"/>
        <v>Rheinbrücke Weisenau-Laubenheim</v>
      </c>
      <c r="AF137" s="106" t="str">
        <f t="shared" si="149"/>
        <v>7063-6611</v>
      </c>
      <c r="AG137" s="106" t="str">
        <f t="shared" si="196"/>
        <v>A60</v>
      </c>
      <c r="AH137" s="106">
        <f t="shared" si="150"/>
        <v>7063</v>
      </c>
      <c r="AI137" s="106">
        <f t="shared" si="151"/>
        <v>6611</v>
      </c>
      <c r="AJ137" s="106" t="str">
        <f t="shared" si="197"/>
        <v xml:space="preserve"> </v>
      </c>
      <c r="AK137" s="1"/>
      <c r="AL137" s="126">
        <f t="shared" ref="AL137:AQ146" si="229">VLOOKUP($AH137,$B:$AC,AL$4,FALSE)</f>
        <v>5469</v>
      </c>
      <c r="AM137" s="126">
        <f t="shared" si="229"/>
        <v>3521.38</v>
      </c>
      <c r="AN137" s="126">
        <f t="shared" si="229"/>
        <v>2650.2196509137902</v>
      </c>
      <c r="AO137" s="126">
        <f t="shared" si="229"/>
        <v>2702.1847421081784</v>
      </c>
      <c r="AP137" s="126">
        <f t="shared" si="229"/>
        <v>103.93018238877609</v>
      </c>
      <c r="AQ137" s="126">
        <f t="shared" si="229"/>
        <v>5456.3345754107449</v>
      </c>
      <c r="AR137" s="126">
        <f t="shared" ref="AR137:AW146" si="230">VLOOKUP($AI137,$B:$AC,AR$4,FALSE)</f>
        <v>5116</v>
      </c>
      <c r="AS137" s="126">
        <f t="shared" si="230"/>
        <v>3494.52</v>
      </c>
      <c r="AT137" s="126">
        <f t="shared" si="230"/>
        <v>2545.3363906744698</v>
      </c>
      <c r="AU137" s="126">
        <f t="shared" si="230"/>
        <v>2392.6162072340016</v>
      </c>
      <c r="AV137" s="126">
        <f t="shared" si="230"/>
        <v>152.72018344046819</v>
      </c>
      <c r="AW137" s="126">
        <f t="shared" si="230"/>
        <v>5090.6727813489397</v>
      </c>
      <c r="AX137" s="1"/>
      <c r="AY137" s="126" t="e">
        <f t="shared" si="198"/>
        <v>#VALUE!</v>
      </c>
      <c r="AZ137" s="126" t="e">
        <f t="shared" si="199"/>
        <v>#VALUE!</v>
      </c>
      <c r="BA137" s="126" t="e">
        <f t="shared" si="200"/>
        <v>#VALUE!</v>
      </c>
      <c r="BB137" s="126" t="e">
        <f t="shared" si="201"/>
        <v>#VALUE!</v>
      </c>
      <c r="BC137" s="126" t="e">
        <f t="shared" si="202"/>
        <v>#VALUE!</v>
      </c>
      <c r="BD137" s="126" t="e">
        <f t="shared" si="203"/>
        <v>#VALUE!</v>
      </c>
      <c r="BE137" s="126" t="e">
        <f t="shared" si="204"/>
        <v>#VALUE!</v>
      </c>
      <c r="BF137" s="126" t="e">
        <f t="shared" si="205"/>
        <v>#VALUE!</v>
      </c>
      <c r="BG137" s="1"/>
      <c r="BH137" s="128" t="e">
        <f>VLOOKUP(BH$6,'1-Konfiguration'!$C$14:$D$17,2,FALSE)*AY137 / 100 / 1000</f>
        <v>#VALUE!</v>
      </c>
      <c r="BI137" s="128" t="e">
        <f>VLOOKUP(BI$6,'1-Konfiguration'!$C$14:$D$17,2,FALSE)*AZ137 / 100 / 1000</f>
        <v>#VALUE!</v>
      </c>
      <c r="BJ137" s="128" t="e">
        <f>VLOOKUP(BJ$6,'1-Konfiguration'!$C$14:$D$17,2,FALSE)*BA137 / 100 / 1000</f>
        <v>#VALUE!</v>
      </c>
      <c r="BK137" s="128" t="e">
        <f>VLOOKUP(BK$6,'1-Konfiguration'!$C$14:$D$17,2,FALSE)*BB137 / 100 / 1000</f>
        <v>#VALUE!</v>
      </c>
      <c r="BL137" s="128" t="e">
        <f>VLOOKUP(BL$6,'1-Konfiguration'!$C$14:$D$17,2,FALSE)*BC137 / 100 / 1000</f>
        <v>#VALUE!</v>
      </c>
      <c r="BM137" s="128" t="e">
        <f>VLOOKUP(BM$6,'1-Konfiguration'!$C$14:$D$17,2,FALSE)*BD137 / 100 / 1000</f>
        <v>#VALUE!</v>
      </c>
      <c r="BN137" s="128" t="e">
        <f>VLOOKUP(BN$6,'1-Konfiguration'!$C$14:$D$17,2,FALSE)*BE137 / 100 / 1000</f>
        <v>#VALUE!</v>
      </c>
      <c r="BO137" s="128" t="e">
        <f>VLOOKUP(BO$6,'1-Konfiguration'!$C$14:$D$17,2,FALSE)*BF137 / 100 / 1000</f>
        <v>#VALUE!</v>
      </c>
      <c r="BP137" s="128"/>
      <c r="BQ137" s="214" t="e">
        <f t="shared" si="206"/>
        <v>#VALUE!</v>
      </c>
      <c r="BR137" s="214" t="e">
        <f t="shared" si="207"/>
        <v>#VALUE!</v>
      </c>
      <c r="BS137" s="214" t="e">
        <f t="shared" si="208"/>
        <v>#VALUE!</v>
      </c>
      <c r="BT137" s="215" t="e">
        <f t="shared" si="209"/>
        <v>#VALUE!</v>
      </c>
      <c r="BU137" s="216" t="e">
        <f>BQ137*VLOOKUP(BU$6,'1-Konfiguration'!$C$23:$K$26,5,FALSE)</f>
        <v>#VALUE!</v>
      </c>
      <c r="BV137" s="216" t="e">
        <f>BR137*VLOOKUP(BV$6,'1-Konfiguration'!$C$23:$K$26,5,FALSE)</f>
        <v>#VALUE!</v>
      </c>
      <c r="BW137" s="216" t="e">
        <f>BS137*VLOOKUP(BW$6,'1-Konfiguration'!$C$23:$K$26,5,FALSE)</f>
        <v>#VALUE!</v>
      </c>
      <c r="BX137" s="216" t="e">
        <f>BT137*VLOOKUP(BX$6,'1-Konfiguration'!$C$23:$K$26,5,FALSE)</f>
        <v>#VALUE!</v>
      </c>
      <c r="BY137" s="216" t="e">
        <f t="shared" si="210"/>
        <v>#VALUE!</v>
      </c>
      <c r="BZ137" s="216" t="e">
        <f>BQ137*VLOOKUP(BZ$6,'1-Konfiguration'!$C$23:$K$26,9,FALSE)</f>
        <v>#VALUE!</v>
      </c>
      <c r="CA137" s="216" t="e">
        <f>BR137*VLOOKUP(CA$6,'1-Konfiguration'!$C$23:$K$26,9,FALSE)</f>
        <v>#VALUE!</v>
      </c>
      <c r="CB137" s="216" t="e">
        <f>BS137*VLOOKUP(CB$6,'1-Konfiguration'!$C$23:$K$26,9,FALSE)</f>
        <v>#VALUE!</v>
      </c>
      <c r="CC137" s="216" t="e">
        <f>BT137*VLOOKUP(CC$6,'1-Konfiguration'!$C$23:$K$26,9,FALSE)</f>
        <v>#VALUE!</v>
      </c>
      <c r="CD137" s="216" t="e">
        <f t="shared" si="211"/>
        <v>#VALUE!</v>
      </c>
      <c r="CE137" s="2"/>
      <c r="CF137" s="128" t="e">
        <f t="shared" si="212"/>
        <v>#VALUE!</v>
      </c>
      <c r="CG137" s="128" t="e">
        <f t="shared" si="213"/>
        <v>#VALUE!</v>
      </c>
      <c r="CH137" s="128" t="e">
        <f t="shared" si="214"/>
        <v>#VALUE!</v>
      </c>
      <c r="CI137" s="128" t="e">
        <f t="shared" si="215"/>
        <v>#VALUE!</v>
      </c>
      <c r="CJ137" s="128" t="e">
        <f t="shared" si="216"/>
        <v>#VALUE!</v>
      </c>
      <c r="CK137" s="128" t="e">
        <f t="shared" si="217"/>
        <v>#VALUE!</v>
      </c>
      <c r="CL137" s="128" t="e">
        <f t="shared" si="218"/>
        <v>#VALUE!</v>
      </c>
      <c r="CM137" s="128" t="e">
        <f t="shared" si="219"/>
        <v>#VALUE!</v>
      </c>
      <c r="CN137" s="2"/>
      <c r="CO137" s="128" t="e">
        <f>MMULT($BH137:$BK137,'1-Konfiguration'!D$23:D$26)+MMULT($BL137:$BO137,'1-Konfiguration'!D$23:D$26)</f>
        <v>#VALUE!</v>
      </c>
      <c r="CP137" s="128" t="e">
        <f>MMULT($BH137:$BK137,'1-Konfiguration'!E$23:E$26)+MMULT($BL137:$BO137,'1-Konfiguration'!E$23:E$26)</f>
        <v>#VALUE!</v>
      </c>
      <c r="CQ137" s="128" t="e">
        <f>MMULT($BH137:$BK137,'1-Konfiguration'!F$23:F$26)+MMULT($BL137:$BO137,'1-Konfiguration'!F$23:F$26)</f>
        <v>#VALUE!</v>
      </c>
      <c r="CR137" s="128" t="e">
        <f>MMULT($BH137:$BK137,'1-Konfiguration'!G$23:G$26)+MMULT($BL137:$BO137,'1-Konfiguration'!G$23:G$26)</f>
        <v>#VALUE!</v>
      </c>
      <c r="CS137" s="128" t="e">
        <f>MMULT($BH137:$BK137,'1-Konfiguration'!H$23:H$26)+MMULT($BL137:$BO137,'1-Konfiguration'!H$23:H$26)</f>
        <v>#VALUE!</v>
      </c>
      <c r="CT137" s="128" t="e">
        <f>MMULT($BH137:$BK137,'1-Konfiguration'!I$23:I$26)+MMULT($BL137:$BO137,'1-Konfiguration'!I$23:I$26)</f>
        <v>#VALUE!</v>
      </c>
      <c r="CU137" s="128" t="e">
        <f>MMULT($BH137:$BK137,'1-Konfiguration'!J$23:J$26)+MMULT($BL137:$BO137,'1-Konfiguration'!J$23:J$26)</f>
        <v>#VALUE!</v>
      </c>
      <c r="CV137" s="128" t="e">
        <f>MMULT($BH137:$BK137,'1-Konfiguration'!K$23:K$26)+MMULT($BL137:$BO137,'1-Konfiguration'!K$23:K$26)</f>
        <v>#VALUE!</v>
      </c>
      <c r="CX137" s="106"/>
      <c r="CY137" s="106"/>
      <c r="CZ137" s="106"/>
      <c r="DA137" s="106"/>
      <c r="DB137" s="106"/>
      <c r="DC137" s="106"/>
      <c r="DD137" s="106"/>
      <c r="DE137" s="106"/>
      <c r="DF137" s="117" t="e">
        <f>IF(CF137&gt;'5-Colouring_uMap'!B$15,'5-Colouring_uMap'!C$15,IF(CF137&gt;'5-Colouring_uMap'!B$14,'5-Colouring_uMap'!C$14,IF(CF137&gt;'5-Colouring_uMap'!B$13,'5-Colouring_uMap'!C$13,IF(CF137&gt;'5-Colouring_uMap'!B$12,'5-Colouring_uMap'!C$12,IF(CF137&gt;'5-Colouring_uMap'!B$11,'5-Colouring_uMap'!C$11,IF(CF137&gt;'5-Colouring_uMap'!B$10,'5-Colouring_uMap'!C$10,IF(CF137&gt;'5-Colouring_uMap'!B$9,'5-Colouring_uMap'!C$9,IF(CF137&gt;'5-Colouring_uMap'!B$8,'5-Colouring_uMap'!C$8,IF(CF137&gt;'5-Colouring_uMap'!B$7,'5-Colouring_uMap'!C$7)))))))))</f>
        <v>#VALUE!</v>
      </c>
      <c r="DG137" s="117" t="e">
        <f>IF(CG137&gt;'5-Colouring_uMap'!E$15,'5-Colouring_uMap'!F$15,IF(CG137&gt;'5-Colouring_uMap'!E$14,'5-Colouring_uMap'!F$14,IF(CG137&gt;'5-Colouring_uMap'!E$13,'5-Colouring_uMap'!F$13,IF(CG137&gt;'5-Colouring_uMap'!E$12,'5-Colouring_uMap'!F$12,IF(CG137&gt;'5-Colouring_uMap'!E$11,'5-Colouring_uMap'!F$11,IF(CG137&gt;'5-Colouring_uMap'!E$10,'5-Colouring_uMap'!F$10,IF(CG137&gt;'5-Colouring_uMap'!E$9,'5-Colouring_uMap'!F$9,IF(CG137&gt;'5-Colouring_uMap'!E$8,'5-Colouring_uMap'!F$8,IF(CG137&gt;'5-Colouring_uMap'!E$7,'5-Colouring_uMap'!F$7)))))))))</f>
        <v>#VALUE!</v>
      </c>
      <c r="DH137" s="117" t="e">
        <f>IF(CH137&gt;'5-Colouring_uMap'!H$15,'5-Colouring_uMap'!I$15,IF(CH137&gt;'5-Colouring_uMap'!H$14,'5-Colouring_uMap'!I$14,IF(CH137&gt;'5-Colouring_uMap'!H$13,'5-Colouring_uMap'!I$13,IF(CH137&gt;'5-Colouring_uMap'!H$12,'5-Colouring_uMap'!I$12,IF(CH137&gt;'5-Colouring_uMap'!H$11,'5-Colouring_uMap'!I$11,IF(CH137&gt;'5-Colouring_uMap'!H$10,'5-Colouring_uMap'!I$10,IF(CH137&gt;'5-Colouring_uMap'!H$9,'5-Colouring_uMap'!I$9,IF(CH137&gt;'5-Colouring_uMap'!H$8,'5-Colouring_uMap'!I$8,IF(CH137&gt;'5-Colouring_uMap'!H$7,'5-Colouring_uMap'!I$7)))))))))</f>
        <v>#VALUE!</v>
      </c>
      <c r="DI137" s="117" t="e">
        <f>IF(CI137&gt;'5-Colouring_uMap'!K$15,'5-Colouring_uMap'!L$15,IF(CI137&gt;'5-Colouring_uMap'!K$14,'5-Colouring_uMap'!L$14,IF(CI137&gt;'5-Colouring_uMap'!K$13,'5-Colouring_uMap'!L$13,IF(CI137&gt;'5-Colouring_uMap'!K$12,'5-Colouring_uMap'!L$12,IF(CI137&gt;'5-Colouring_uMap'!K$11,'5-Colouring_uMap'!L$11,IF(CI137&gt;'5-Colouring_uMap'!K$10,'5-Colouring_uMap'!L$10,IF(CI137&gt;'5-Colouring_uMap'!K$9,'5-Colouring_uMap'!L$9,IF(CI137&gt;'5-Colouring_uMap'!K$8,'5-Colouring_uMap'!L$8,IF(CI137&gt;'5-Colouring_uMap'!K$7,'5-Colouring_uMap'!L$7)))))))))</f>
        <v>#VALUE!</v>
      </c>
      <c r="DJ137" s="117" t="e">
        <f>IF(CJ137&gt;'5-Colouring_uMap'!N$15,'5-Colouring_uMap'!O$15,IF(CJ137&gt;'5-Colouring_uMap'!N$14,'5-Colouring_uMap'!O$14,IF(CJ137&gt;'5-Colouring_uMap'!N$13,'5-Colouring_uMap'!O$13,IF(CJ137&gt;'5-Colouring_uMap'!N$12,'5-Colouring_uMap'!O$12,IF(CJ137&gt;'5-Colouring_uMap'!N$11,'5-Colouring_uMap'!O$11,IF(CJ137&gt;'5-Colouring_uMap'!N$10,'5-Colouring_uMap'!O$10,IF(CJ137&gt;'5-Colouring_uMap'!N$9,'5-Colouring_uMap'!O$9,IF(CJ137&gt;'5-Colouring_uMap'!N$8,'5-Colouring_uMap'!O$8,IF(CJ137&gt;'5-Colouring_uMap'!N$7,'5-Colouring_uMap'!O$7)))))))))</f>
        <v>#VALUE!</v>
      </c>
      <c r="DK137" s="117" t="e">
        <f>IF(CK137&gt;'5-Colouring_uMap'!Q$15,'5-Colouring_uMap'!R$15,IF(CK137&gt;'5-Colouring_uMap'!Q$14,'5-Colouring_uMap'!R$14,IF(CK137&gt;'5-Colouring_uMap'!Q$13,'5-Colouring_uMap'!R$13,IF(CK137&gt;'5-Colouring_uMap'!Q$12,'5-Colouring_uMap'!R$12,IF(CK137&gt;'5-Colouring_uMap'!Q$11,'5-Colouring_uMap'!R$11,IF(CK137&gt;'5-Colouring_uMap'!Q$10,'5-Colouring_uMap'!R$10,IF(CK137&gt;'5-Colouring_uMap'!Q$9,'5-Colouring_uMap'!R$9,IF(CK137&gt;'5-Colouring_uMap'!Q$8,'5-Colouring_uMap'!R$8,IF(CK137&gt;'5-Colouring_uMap'!Q$7,'5-Colouring_uMap'!R$7)))))))))</f>
        <v>#VALUE!</v>
      </c>
      <c r="DL137" s="117" t="e">
        <f>IF(CL137&gt;'5-Colouring_uMap'!T$15,'5-Colouring_uMap'!U$15,IF(CL137&gt;'5-Colouring_uMap'!T$14,'5-Colouring_uMap'!U$14,IF(CL137&gt;'5-Colouring_uMap'!T$13,'5-Colouring_uMap'!U$13,IF(CL137&gt;'5-Colouring_uMap'!T$12,'5-Colouring_uMap'!U$12,IF(CL137&gt;'5-Colouring_uMap'!T$11,'5-Colouring_uMap'!U$11,IF(CL137&gt;'5-Colouring_uMap'!T$10,'5-Colouring_uMap'!U$10,IF(CL137&gt;'5-Colouring_uMap'!T$9,'5-Colouring_uMap'!U$9,IF(CL137&gt;'5-Colouring_uMap'!T$8,'5-Colouring_uMap'!U$8,IF(CL137&gt;'5-Colouring_uMap'!T$7,'5-Colouring_uMap'!U$7)))))))))</f>
        <v>#VALUE!</v>
      </c>
      <c r="DM137" s="117" t="e">
        <f>IF(CM137&gt;'5-Colouring_uMap'!W$15,'5-Colouring_uMap'!X$15,IF(CM137&gt;'5-Colouring_uMap'!W$14,'5-Colouring_uMap'!X$14,IF(CM137&gt;'5-Colouring_uMap'!W$13,'5-Colouring_uMap'!X$13,IF(CM137&gt;'5-Colouring_uMap'!W$12,'5-Colouring_uMap'!X$12,IF(CM137&gt;'5-Colouring_uMap'!W$11,'5-Colouring_uMap'!X$11,IF(CM137&gt;'5-Colouring_uMap'!W$10,'5-Colouring_uMap'!X$10,IF(CM137&gt;'5-Colouring_uMap'!W$9,'5-Colouring_uMap'!X$9,IF(CM137&gt;'5-Colouring_uMap'!W$8,'5-Colouring_uMap'!X$8,IF(CM137&gt;'5-Colouring_uMap'!W$7,'5-Colouring_uMap'!X$7)))))))))</f>
        <v>#VALUE!</v>
      </c>
      <c r="DN137" s="117">
        <v>10</v>
      </c>
      <c r="DO137" s="159" t="s">
        <v>2093</v>
      </c>
      <c r="DP137" s="106" t="e">
        <f t="shared" si="220"/>
        <v>#VALUE!</v>
      </c>
      <c r="DQ137" s="106" t="e">
        <f t="shared" si="221"/>
        <v>#VALUE!</v>
      </c>
      <c r="DR137" s="106" t="e">
        <f t="shared" si="222"/>
        <v>#VALUE!</v>
      </c>
      <c r="DS137" s="106" t="e">
        <f t="shared" si="223"/>
        <v>#VALUE!</v>
      </c>
      <c r="DT137" s="106" t="e">
        <f t="shared" si="224"/>
        <v>#VALUE!</v>
      </c>
      <c r="DU137" s="106" t="e">
        <f t="shared" si="225"/>
        <v>#VALUE!</v>
      </c>
      <c r="DV137" s="106" t="e">
        <f t="shared" si="226"/>
        <v>#VALUE!</v>
      </c>
      <c r="DW137" s="106" t="e">
        <f t="shared" si="227"/>
        <v>#VALUE!</v>
      </c>
      <c r="DX137" t="s">
        <v>2080</v>
      </c>
      <c r="DY137">
        <v>2018</v>
      </c>
      <c r="DZ137">
        <v>6015</v>
      </c>
      <c r="EA137">
        <v>7063</v>
      </c>
      <c r="EB137" t="s">
        <v>819</v>
      </c>
      <c r="EC137">
        <v>7</v>
      </c>
      <c r="ED137" t="s">
        <v>681</v>
      </c>
      <c r="EE137" t="s">
        <v>100</v>
      </c>
      <c r="EF137">
        <v>60</v>
      </c>
      <c r="EH137" t="s">
        <v>101</v>
      </c>
      <c r="EI137" t="s">
        <v>411</v>
      </c>
      <c r="EJ137" t="s">
        <v>419</v>
      </c>
      <c r="EK137" t="s">
        <v>159</v>
      </c>
      <c r="EL137" t="s">
        <v>784</v>
      </c>
      <c r="EM137" t="s">
        <v>808</v>
      </c>
      <c r="EN137" t="s">
        <v>160</v>
      </c>
      <c r="EO137">
        <v>6</v>
      </c>
      <c r="EP137">
        <v>297</v>
      </c>
      <c r="EQ137">
        <v>102942</v>
      </c>
      <c r="ER137">
        <v>51785</v>
      </c>
      <c r="ES137">
        <v>51157</v>
      </c>
      <c r="ET137">
        <v>10833</v>
      </c>
      <c r="EU137">
        <v>5469</v>
      </c>
      <c r="EV137">
        <v>5365</v>
      </c>
      <c r="EW137">
        <v>10.5</v>
      </c>
      <c r="EX137">
        <v>0.91</v>
      </c>
      <c r="EY137">
        <v>0.63</v>
      </c>
      <c r="EZ137">
        <v>1.02</v>
      </c>
      <c r="FA137">
        <v>5786</v>
      </c>
      <c r="FB137">
        <v>9.6999999999999993</v>
      </c>
      <c r="FC137">
        <v>1296</v>
      </c>
      <c r="FD137">
        <v>17.8</v>
      </c>
      <c r="FI137" t="s">
        <v>108</v>
      </c>
      <c r="FJ137" t="s">
        <v>108</v>
      </c>
      <c r="FK137">
        <v>88.1</v>
      </c>
      <c r="FL137">
        <v>6.8</v>
      </c>
      <c r="FM137">
        <v>0.5</v>
      </c>
      <c r="FN137">
        <v>0.6</v>
      </c>
      <c r="FO137">
        <v>3.7</v>
      </c>
      <c r="FP137">
        <v>6.6</v>
      </c>
      <c r="FQ137">
        <v>5.2</v>
      </c>
      <c r="FR137">
        <v>0.2</v>
      </c>
      <c r="FS137">
        <v>0.7</v>
      </c>
      <c r="FT137">
        <v>451111</v>
      </c>
      <c r="FU137">
        <v>5535827</v>
      </c>
      <c r="FZ137">
        <v>117522</v>
      </c>
      <c r="GA137">
        <v>59378</v>
      </c>
      <c r="GB137">
        <v>58144</v>
      </c>
      <c r="GC137">
        <v>12.5</v>
      </c>
      <c r="GD137">
        <v>12.6</v>
      </c>
      <c r="GE137">
        <v>12.5</v>
      </c>
      <c r="GF137">
        <v>49.972778310000002</v>
      </c>
      <c r="GG137">
        <v>8.3182117299999998</v>
      </c>
      <c r="GH137">
        <v>5779</v>
      </c>
      <c r="GI137">
        <v>5135</v>
      </c>
      <c r="GJ137">
        <v>11.2</v>
      </c>
      <c r="GK137">
        <v>10</v>
      </c>
      <c r="GL137">
        <v>6.4</v>
      </c>
      <c r="GM137">
        <v>7.3</v>
      </c>
      <c r="GN137">
        <v>3.7</v>
      </c>
      <c r="GO137">
        <v>4.4000000000000004</v>
      </c>
      <c r="GP137">
        <v>9.6999999999999993</v>
      </c>
      <c r="GQ137">
        <v>8.8000000000000007</v>
      </c>
      <c r="GR137">
        <v>60744</v>
      </c>
      <c r="GS137">
        <v>59191</v>
      </c>
      <c r="GT137">
        <v>0.62</v>
      </c>
      <c r="GU137">
        <v>0.63</v>
      </c>
      <c r="GV137">
        <v>0.97</v>
      </c>
      <c r="GW137">
        <v>0.97</v>
      </c>
      <c r="GX137">
        <v>1.02</v>
      </c>
      <c r="GY137">
        <v>1.02</v>
      </c>
      <c r="GZ137">
        <v>0.73</v>
      </c>
      <c r="HA137">
        <v>0.78</v>
      </c>
      <c r="HB137">
        <v>5152</v>
      </c>
      <c r="HC137">
        <v>217</v>
      </c>
      <c r="HD137">
        <v>345</v>
      </c>
      <c r="HE137">
        <v>29</v>
      </c>
      <c r="HF137">
        <v>1050</v>
      </c>
      <c r="HG137">
        <v>65</v>
      </c>
      <c r="HH137">
        <v>166</v>
      </c>
      <c r="HI137">
        <v>5</v>
      </c>
      <c r="HJ137">
        <v>4058</v>
      </c>
      <c r="HK137">
        <v>93</v>
      </c>
      <c r="HL137">
        <v>203</v>
      </c>
      <c r="HM137">
        <v>21</v>
      </c>
      <c r="HN137">
        <v>140</v>
      </c>
      <c r="HO137" t="s">
        <v>820</v>
      </c>
      <c r="HP137">
        <v>0.502</v>
      </c>
      <c r="HQ137" t="s">
        <v>162</v>
      </c>
      <c r="HR137" t="s">
        <v>111</v>
      </c>
    </row>
    <row r="138" spans="2:226" ht="14.25" hidden="1" customHeight="1" x14ac:dyDescent="0.3">
      <c r="B138">
        <f t="shared" si="185"/>
        <v>6611</v>
      </c>
      <c r="C138" t="str">
        <f t="shared" si="186"/>
        <v>A60</v>
      </c>
      <c r="D138" s="132">
        <f t="shared" si="187"/>
        <v>150</v>
      </c>
      <c r="E138" s="123">
        <f>VLOOKUP($EA138,'4-DZ-Nr.-Mapping'!$A:$J,E$4,FALSE)</f>
        <v>0</v>
      </c>
      <c r="F138" s="123">
        <f>VLOOKUP($EA138,'4-DZ-Nr.-Mapping'!$A:$J,F$4,FALSE)</f>
        <v>1</v>
      </c>
      <c r="G138" s="106" t="str">
        <f t="shared" si="188"/>
        <v>O - Rüsselsheim</v>
      </c>
      <c r="H138" t="str">
        <f t="shared" si="189"/>
        <v>W - Mainz</v>
      </c>
      <c r="I138" s="106" t="str">
        <f>VLOOKUP($EA138,'4-DZ-Nr.-Mapping'!$A:$N,I$4,FALSE)</f>
        <v xml:space="preserve"> </v>
      </c>
      <c r="J138" s="106">
        <f>VLOOKUP($EA138,'4-DZ-Nr.-Mapping'!$A:$N,J$4,FALSE)</f>
        <v>6989</v>
      </c>
      <c r="K138" s="106">
        <f>VLOOKUP($EA138,'4-DZ-Nr.-Mapping'!$A:$N,K$4,FALSE)</f>
        <v>7063</v>
      </c>
      <c r="L138" s="106" t="str">
        <f>VLOOKUP($EA138,'4-DZ-Nr.-Mapping'!$A:$N,L$4,FALSE)</f>
        <v xml:space="preserve"> </v>
      </c>
      <c r="M138" s="106" t="str">
        <f>VLOOKUP($EA138,'4-DZ-Nr.-Mapping'!$A:$N,M$4,FALSE)</f>
        <v xml:space="preserve"> </v>
      </c>
      <c r="N138" s="106" t="str">
        <f t="shared" si="190"/>
        <v>8+1</v>
      </c>
      <c r="P138" s="203">
        <f t="shared" si="191"/>
        <v>0.50916242924302024</v>
      </c>
      <c r="Q138" s="126">
        <f t="shared" si="183"/>
        <v>5307</v>
      </c>
      <c r="R138" s="126">
        <f t="shared" si="228"/>
        <v>3558.0320000000002</v>
      </c>
      <c r="S138" s="126">
        <f t="shared" si="175"/>
        <v>2640.36360932553</v>
      </c>
      <c r="T138" s="126">
        <f t="shared" si="176"/>
        <v>2481.9417927659983</v>
      </c>
      <c r="U138" s="126">
        <f t="shared" si="177"/>
        <v>158.42181655953181</v>
      </c>
      <c r="V138" s="126">
        <f t="shared" si="194"/>
        <v>5280.72721865106</v>
      </c>
      <c r="W138" s="125">
        <f t="shared" si="192"/>
        <v>0.49083757075697976</v>
      </c>
      <c r="X138" s="126">
        <f t="shared" si="184"/>
        <v>5116</v>
      </c>
      <c r="Y138" s="126">
        <f t="shared" si="195"/>
        <v>3494.52</v>
      </c>
      <c r="Z138" s="126">
        <f t="shared" si="178"/>
        <v>2545.3363906744698</v>
      </c>
      <c r="AA138" s="126">
        <f t="shared" si="179"/>
        <v>2392.6162072340016</v>
      </c>
      <c r="AB138" s="126">
        <f t="shared" si="180"/>
        <v>152.72018344046819</v>
      </c>
      <c r="AC138" s="126">
        <f t="shared" si="148"/>
        <v>5090.6727813489397</v>
      </c>
      <c r="AD138" s="1"/>
      <c r="AE138" s="106" t="str">
        <f t="shared" si="193"/>
        <v>Laubenheim-Ginsheimer Sand</v>
      </c>
      <c r="AF138" s="106" t="str">
        <f t="shared" si="149"/>
        <v>6611-6989</v>
      </c>
      <c r="AG138" s="106" t="str">
        <f t="shared" si="196"/>
        <v>A60</v>
      </c>
      <c r="AH138" s="106">
        <f t="shared" si="150"/>
        <v>6611</v>
      </c>
      <c r="AI138" s="106">
        <f t="shared" si="151"/>
        <v>6989</v>
      </c>
      <c r="AJ138" s="106" t="str">
        <f t="shared" si="197"/>
        <v xml:space="preserve"> </v>
      </c>
      <c r="AK138" s="1"/>
      <c r="AL138" s="126">
        <f t="shared" si="229"/>
        <v>5307</v>
      </c>
      <c r="AM138" s="126">
        <f t="shared" si="229"/>
        <v>3558.0320000000002</v>
      </c>
      <c r="AN138" s="126">
        <f t="shared" si="229"/>
        <v>2640.36360932553</v>
      </c>
      <c r="AO138" s="126">
        <f t="shared" si="229"/>
        <v>2481.9417927659983</v>
      </c>
      <c r="AP138" s="126">
        <f t="shared" si="229"/>
        <v>158.42181655953181</v>
      </c>
      <c r="AQ138" s="126">
        <f t="shared" si="229"/>
        <v>5280.72721865106</v>
      </c>
      <c r="AR138" s="126">
        <f t="shared" si="230"/>
        <v>5335</v>
      </c>
      <c r="AS138" s="126">
        <f t="shared" si="230"/>
        <v>3491.7790980732989</v>
      </c>
      <c r="AT138" s="126">
        <f t="shared" si="230"/>
        <v>2613.9968421052627</v>
      </c>
      <c r="AU138" s="126">
        <f t="shared" si="230"/>
        <v>2613.9968421052631</v>
      </c>
      <c r="AV138" s="126">
        <f t="shared" si="230"/>
        <v>100.53834008097166</v>
      </c>
      <c r="AW138" s="126">
        <f t="shared" si="230"/>
        <v>5328.5320242914968</v>
      </c>
      <c r="AX138" s="1"/>
      <c r="AY138" s="126" t="e">
        <f t="shared" si="198"/>
        <v>#VALUE!</v>
      </c>
      <c r="AZ138" s="126" t="e">
        <f t="shared" si="199"/>
        <v>#VALUE!</v>
      </c>
      <c r="BA138" s="126" t="e">
        <f t="shared" si="200"/>
        <v>#VALUE!</v>
      </c>
      <c r="BB138" s="126" t="e">
        <f t="shared" si="201"/>
        <v>#VALUE!</v>
      </c>
      <c r="BC138" s="126" t="e">
        <f t="shared" si="202"/>
        <v>#VALUE!</v>
      </c>
      <c r="BD138" s="126" t="e">
        <f t="shared" si="203"/>
        <v>#VALUE!</v>
      </c>
      <c r="BE138" s="126" t="e">
        <f t="shared" si="204"/>
        <v>#VALUE!</v>
      </c>
      <c r="BF138" s="126" t="e">
        <f t="shared" si="205"/>
        <v>#VALUE!</v>
      </c>
      <c r="BG138" s="1"/>
      <c r="BH138" s="128" t="e">
        <f>VLOOKUP(BH$6,'1-Konfiguration'!$C$14:$D$17,2,FALSE)*AY138 / 100 / 1000</f>
        <v>#VALUE!</v>
      </c>
      <c r="BI138" s="128" t="e">
        <f>VLOOKUP(BI$6,'1-Konfiguration'!$C$14:$D$17,2,FALSE)*AZ138 / 100 / 1000</f>
        <v>#VALUE!</v>
      </c>
      <c r="BJ138" s="128" t="e">
        <f>VLOOKUP(BJ$6,'1-Konfiguration'!$C$14:$D$17,2,FALSE)*BA138 / 100 / 1000</f>
        <v>#VALUE!</v>
      </c>
      <c r="BK138" s="128" t="e">
        <f>VLOOKUP(BK$6,'1-Konfiguration'!$C$14:$D$17,2,FALSE)*BB138 / 100 / 1000</f>
        <v>#VALUE!</v>
      </c>
      <c r="BL138" s="128" t="e">
        <f>VLOOKUP(BL$6,'1-Konfiguration'!$C$14:$D$17,2,FALSE)*BC138 / 100 / 1000</f>
        <v>#VALUE!</v>
      </c>
      <c r="BM138" s="128" t="e">
        <f>VLOOKUP(BM$6,'1-Konfiguration'!$C$14:$D$17,2,FALSE)*BD138 / 100 / 1000</f>
        <v>#VALUE!</v>
      </c>
      <c r="BN138" s="128" t="e">
        <f>VLOOKUP(BN$6,'1-Konfiguration'!$C$14:$D$17,2,FALSE)*BE138 / 100 / 1000</f>
        <v>#VALUE!</v>
      </c>
      <c r="BO138" s="128" t="e">
        <f>VLOOKUP(BO$6,'1-Konfiguration'!$C$14:$D$17,2,FALSE)*BF138 / 100 / 1000</f>
        <v>#VALUE!</v>
      </c>
      <c r="BP138" s="128"/>
      <c r="BQ138" s="214" t="e">
        <f t="shared" si="206"/>
        <v>#VALUE!</v>
      </c>
      <c r="BR138" s="214" t="e">
        <f t="shared" si="207"/>
        <v>#VALUE!</v>
      </c>
      <c r="BS138" s="214" t="e">
        <f t="shared" si="208"/>
        <v>#VALUE!</v>
      </c>
      <c r="BT138" s="215" t="e">
        <f t="shared" si="209"/>
        <v>#VALUE!</v>
      </c>
      <c r="BU138" s="216" t="e">
        <f>BQ138*VLOOKUP(BU$6,'1-Konfiguration'!$C$23:$K$26,5,FALSE)</f>
        <v>#VALUE!</v>
      </c>
      <c r="BV138" s="216" t="e">
        <f>BR138*VLOOKUP(BV$6,'1-Konfiguration'!$C$23:$K$26,5,FALSE)</f>
        <v>#VALUE!</v>
      </c>
      <c r="BW138" s="216" t="e">
        <f>BS138*VLOOKUP(BW$6,'1-Konfiguration'!$C$23:$K$26,5,FALSE)</f>
        <v>#VALUE!</v>
      </c>
      <c r="BX138" s="216" t="e">
        <f>BT138*VLOOKUP(BX$6,'1-Konfiguration'!$C$23:$K$26,5,FALSE)</f>
        <v>#VALUE!</v>
      </c>
      <c r="BY138" s="216" t="e">
        <f t="shared" si="210"/>
        <v>#VALUE!</v>
      </c>
      <c r="BZ138" s="216" t="e">
        <f>BQ138*VLOOKUP(BZ$6,'1-Konfiguration'!$C$23:$K$26,9,FALSE)</f>
        <v>#VALUE!</v>
      </c>
      <c r="CA138" s="216" t="e">
        <f>BR138*VLOOKUP(CA$6,'1-Konfiguration'!$C$23:$K$26,9,FALSE)</f>
        <v>#VALUE!</v>
      </c>
      <c r="CB138" s="216" t="e">
        <f>BS138*VLOOKUP(CB$6,'1-Konfiguration'!$C$23:$K$26,9,FALSE)</f>
        <v>#VALUE!</v>
      </c>
      <c r="CC138" s="216" t="e">
        <f>BT138*VLOOKUP(CC$6,'1-Konfiguration'!$C$23:$K$26,9,FALSE)</f>
        <v>#VALUE!</v>
      </c>
      <c r="CD138" s="216" t="e">
        <f t="shared" si="211"/>
        <v>#VALUE!</v>
      </c>
      <c r="CE138" s="2"/>
      <c r="CF138" s="128" t="e">
        <f t="shared" si="212"/>
        <v>#VALUE!</v>
      </c>
      <c r="CG138" s="128" t="e">
        <f t="shared" si="213"/>
        <v>#VALUE!</v>
      </c>
      <c r="CH138" s="128" t="e">
        <f t="shared" si="214"/>
        <v>#VALUE!</v>
      </c>
      <c r="CI138" s="128" t="e">
        <f t="shared" si="215"/>
        <v>#VALUE!</v>
      </c>
      <c r="CJ138" s="128" t="e">
        <f t="shared" si="216"/>
        <v>#VALUE!</v>
      </c>
      <c r="CK138" s="128" t="e">
        <f t="shared" si="217"/>
        <v>#VALUE!</v>
      </c>
      <c r="CL138" s="128" t="e">
        <f t="shared" si="218"/>
        <v>#VALUE!</v>
      </c>
      <c r="CM138" s="128" t="e">
        <f t="shared" si="219"/>
        <v>#VALUE!</v>
      </c>
      <c r="CN138" s="2"/>
      <c r="CO138" s="128" t="e">
        <f>MMULT($BH138:$BK138,'1-Konfiguration'!D$23:D$26)+MMULT($BL138:$BO138,'1-Konfiguration'!D$23:D$26)</f>
        <v>#VALUE!</v>
      </c>
      <c r="CP138" s="128" t="e">
        <f>MMULT($BH138:$BK138,'1-Konfiguration'!E$23:E$26)+MMULT($BL138:$BO138,'1-Konfiguration'!E$23:E$26)</f>
        <v>#VALUE!</v>
      </c>
      <c r="CQ138" s="128" t="e">
        <f>MMULT($BH138:$BK138,'1-Konfiguration'!F$23:F$26)+MMULT($BL138:$BO138,'1-Konfiguration'!F$23:F$26)</f>
        <v>#VALUE!</v>
      </c>
      <c r="CR138" s="128" t="e">
        <f>MMULT($BH138:$BK138,'1-Konfiguration'!G$23:G$26)+MMULT($BL138:$BO138,'1-Konfiguration'!G$23:G$26)</f>
        <v>#VALUE!</v>
      </c>
      <c r="CS138" s="128" t="e">
        <f>MMULT($BH138:$BK138,'1-Konfiguration'!H$23:H$26)+MMULT($BL138:$BO138,'1-Konfiguration'!H$23:H$26)</f>
        <v>#VALUE!</v>
      </c>
      <c r="CT138" s="128" t="e">
        <f>MMULT($BH138:$BK138,'1-Konfiguration'!I$23:I$26)+MMULT($BL138:$BO138,'1-Konfiguration'!I$23:I$26)</f>
        <v>#VALUE!</v>
      </c>
      <c r="CU138" s="128" t="e">
        <f>MMULT($BH138:$BK138,'1-Konfiguration'!J$23:J$26)+MMULT($BL138:$BO138,'1-Konfiguration'!J$23:J$26)</f>
        <v>#VALUE!</v>
      </c>
      <c r="CV138" s="128" t="e">
        <f>MMULT($BH138:$BK138,'1-Konfiguration'!K$23:K$26)+MMULT($BL138:$BO138,'1-Konfiguration'!K$23:K$26)</f>
        <v>#VALUE!</v>
      </c>
      <c r="CX138" s="106"/>
      <c r="CY138" s="106"/>
      <c r="CZ138" s="106"/>
      <c r="DA138" s="106"/>
      <c r="DB138" s="106"/>
      <c r="DC138" s="106"/>
      <c r="DD138" s="106"/>
      <c r="DE138" s="106"/>
      <c r="DF138" s="117" t="e">
        <f>IF(CF138&gt;'5-Colouring_uMap'!B$15,'5-Colouring_uMap'!C$15,IF(CF138&gt;'5-Colouring_uMap'!B$14,'5-Colouring_uMap'!C$14,IF(CF138&gt;'5-Colouring_uMap'!B$13,'5-Colouring_uMap'!C$13,IF(CF138&gt;'5-Colouring_uMap'!B$12,'5-Colouring_uMap'!C$12,IF(CF138&gt;'5-Colouring_uMap'!B$11,'5-Colouring_uMap'!C$11,IF(CF138&gt;'5-Colouring_uMap'!B$10,'5-Colouring_uMap'!C$10,IF(CF138&gt;'5-Colouring_uMap'!B$9,'5-Colouring_uMap'!C$9,IF(CF138&gt;'5-Colouring_uMap'!B$8,'5-Colouring_uMap'!C$8,IF(CF138&gt;'5-Colouring_uMap'!B$7,'5-Colouring_uMap'!C$7)))))))))</f>
        <v>#VALUE!</v>
      </c>
      <c r="DG138" s="117" t="e">
        <f>IF(CG138&gt;'5-Colouring_uMap'!E$15,'5-Colouring_uMap'!F$15,IF(CG138&gt;'5-Colouring_uMap'!E$14,'5-Colouring_uMap'!F$14,IF(CG138&gt;'5-Colouring_uMap'!E$13,'5-Colouring_uMap'!F$13,IF(CG138&gt;'5-Colouring_uMap'!E$12,'5-Colouring_uMap'!F$12,IF(CG138&gt;'5-Colouring_uMap'!E$11,'5-Colouring_uMap'!F$11,IF(CG138&gt;'5-Colouring_uMap'!E$10,'5-Colouring_uMap'!F$10,IF(CG138&gt;'5-Colouring_uMap'!E$9,'5-Colouring_uMap'!F$9,IF(CG138&gt;'5-Colouring_uMap'!E$8,'5-Colouring_uMap'!F$8,IF(CG138&gt;'5-Colouring_uMap'!E$7,'5-Colouring_uMap'!F$7)))))))))</f>
        <v>#VALUE!</v>
      </c>
      <c r="DH138" s="117" t="e">
        <f>IF(CH138&gt;'5-Colouring_uMap'!H$15,'5-Colouring_uMap'!I$15,IF(CH138&gt;'5-Colouring_uMap'!H$14,'5-Colouring_uMap'!I$14,IF(CH138&gt;'5-Colouring_uMap'!H$13,'5-Colouring_uMap'!I$13,IF(CH138&gt;'5-Colouring_uMap'!H$12,'5-Colouring_uMap'!I$12,IF(CH138&gt;'5-Colouring_uMap'!H$11,'5-Colouring_uMap'!I$11,IF(CH138&gt;'5-Colouring_uMap'!H$10,'5-Colouring_uMap'!I$10,IF(CH138&gt;'5-Colouring_uMap'!H$9,'5-Colouring_uMap'!I$9,IF(CH138&gt;'5-Colouring_uMap'!H$8,'5-Colouring_uMap'!I$8,IF(CH138&gt;'5-Colouring_uMap'!H$7,'5-Colouring_uMap'!I$7)))))))))</f>
        <v>#VALUE!</v>
      </c>
      <c r="DI138" s="117" t="e">
        <f>IF(CI138&gt;'5-Colouring_uMap'!K$15,'5-Colouring_uMap'!L$15,IF(CI138&gt;'5-Colouring_uMap'!K$14,'5-Colouring_uMap'!L$14,IF(CI138&gt;'5-Colouring_uMap'!K$13,'5-Colouring_uMap'!L$13,IF(CI138&gt;'5-Colouring_uMap'!K$12,'5-Colouring_uMap'!L$12,IF(CI138&gt;'5-Colouring_uMap'!K$11,'5-Colouring_uMap'!L$11,IF(CI138&gt;'5-Colouring_uMap'!K$10,'5-Colouring_uMap'!L$10,IF(CI138&gt;'5-Colouring_uMap'!K$9,'5-Colouring_uMap'!L$9,IF(CI138&gt;'5-Colouring_uMap'!K$8,'5-Colouring_uMap'!L$8,IF(CI138&gt;'5-Colouring_uMap'!K$7,'5-Colouring_uMap'!L$7)))))))))</f>
        <v>#VALUE!</v>
      </c>
      <c r="DJ138" s="117" t="e">
        <f>IF(CJ138&gt;'5-Colouring_uMap'!N$15,'5-Colouring_uMap'!O$15,IF(CJ138&gt;'5-Colouring_uMap'!N$14,'5-Colouring_uMap'!O$14,IF(CJ138&gt;'5-Colouring_uMap'!N$13,'5-Colouring_uMap'!O$13,IF(CJ138&gt;'5-Colouring_uMap'!N$12,'5-Colouring_uMap'!O$12,IF(CJ138&gt;'5-Colouring_uMap'!N$11,'5-Colouring_uMap'!O$11,IF(CJ138&gt;'5-Colouring_uMap'!N$10,'5-Colouring_uMap'!O$10,IF(CJ138&gt;'5-Colouring_uMap'!N$9,'5-Colouring_uMap'!O$9,IF(CJ138&gt;'5-Colouring_uMap'!N$8,'5-Colouring_uMap'!O$8,IF(CJ138&gt;'5-Colouring_uMap'!N$7,'5-Colouring_uMap'!O$7)))))))))</f>
        <v>#VALUE!</v>
      </c>
      <c r="DK138" s="117" t="e">
        <f>IF(CK138&gt;'5-Colouring_uMap'!Q$15,'5-Colouring_uMap'!R$15,IF(CK138&gt;'5-Colouring_uMap'!Q$14,'5-Colouring_uMap'!R$14,IF(CK138&gt;'5-Colouring_uMap'!Q$13,'5-Colouring_uMap'!R$13,IF(CK138&gt;'5-Colouring_uMap'!Q$12,'5-Colouring_uMap'!R$12,IF(CK138&gt;'5-Colouring_uMap'!Q$11,'5-Colouring_uMap'!R$11,IF(CK138&gt;'5-Colouring_uMap'!Q$10,'5-Colouring_uMap'!R$10,IF(CK138&gt;'5-Colouring_uMap'!Q$9,'5-Colouring_uMap'!R$9,IF(CK138&gt;'5-Colouring_uMap'!Q$8,'5-Colouring_uMap'!R$8,IF(CK138&gt;'5-Colouring_uMap'!Q$7,'5-Colouring_uMap'!R$7)))))))))</f>
        <v>#VALUE!</v>
      </c>
      <c r="DL138" s="117" t="e">
        <f>IF(CL138&gt;'5-Colouring_uMap'!T$15,'5-Colouring_uMap'!U$15,IF(CL138&gt;'5-Colouring_uMap'!T$14,'5-Colouring_uMap'!U$14,IF(CL138&gt;'5-Colouring_uMap'!T$13,'5-Colouring_uMap'!U$13,IF(CL138&gt;'5-Colouring_uMap'!T$12,'5-Colouring_uMap'!U$12,IF(CL138&gt;'5-Colouring_uMap'!T$11,'5-Colouring_uMap'!U$11,IF(CL138&gt;'5-Colouring_uMap'!T$10,'5-Colouring_uMap'!U$10,IF(CL138&gt;'5-Colouring_uMap'!T$9,'5-Colouring_uMap'!U$9,IF(CL138&gt;'5-Colouring_uMap'!T$8,'5-Colouring_uMap'!U$8,IF(CL138&gt;'5-Colouring_uMap'!T$7,'5-Colouring_uMap'!U$7)))))))))</f>
        <v>#VALUE!</v>
      </c>
      <c r="DM138" s="117" t="e">
        <f>IF(CM138&gt;'5-Colouring_uMap'!W$15,'5-Colouring_uMap'!X$15,IF(CM138&gt;'5-Colouring_uMap'!W$14,'5-Colouring_uMap'!X$14,IF(CM138&gt;'5-Colouring_uMap'!W$13,'5-Colouring_uMap'!X$13,IF(CM138&gt;'5-Colouring_uMap'!W$12,'5-Colouring_uMap'!X$12,IF(CM138&gt;'5-Colouring_uMap'!W$11,'5-Colouring_uMap'!X$11,IF(CM138&gt;'5-Colouring_uMap'!W$10,'5-Colouring_uMap'!X$10,IF(CM138&gt;'5-Colouring_uMap'!W$9,'5-Colouring_uMap'!X$9,IF(CM138&gt;'5-Colouring_uMap'!W$8,'5-Colouring_uMap'!X$8,IF(CM138&gt;'5-Colouring_uMap'!W$7,'5-Colouring_uMap'!X$7)))))))))</f>
        <v>#VALUE!</v>
      </c>
      <c r="DN138" s="117">
        <v>10</v>
      </c>
      <c r="DO138" s="159" t="s">
        <v>2093</v>
      </c>
      <c r="DP138" s="106" t="e">
        <f t="shared" si="220"/>
        <v>#VALUE!</v>
      </c>
      <c r="DQ138" s="106" t="e">
        <f t="shared" si="221"/>
        <v>#VALUE!</v>
      </c>
      <c r="DR138" s="106" t="e">
        <f t="shared" si="222"/>
        <v>#VALUE!</v>
      </c>
      <c r="DS138" s="106" t="e">
        <f t="shared" si="223"/>
        <v>#VALUE!</v>
      </c>
      <c r="DT138" s="106" t="e">
        <f t="shared" si="224"/>
        <v>#VALUE!</v>
      </c>
      <c r="DU138" s="106" t="e">
        <f t="shared" si="225"/>
        <v>#VALUE!</v>
      </c>
      <c r="DV138" s="106" t="e">
        <f t="shared" si="226"/>
        <v>#VALUE!</v>
      </c>
      <c r="DW138" s="106" t="e">
        <f t="shared" si="227"/>
        <v>#VALUE!</v>
      </c>
      <c r="DX138" t="s">
        <v>2080</v>
      </c>
      <c r="DY138">
        <v>2018</v>
      </c>
      <c r="DZ138">
        <v>6015</v>
      </c>
      <c r="EA138">
        <v>6611</v>
      </c>
      <c r="EB138" t="s">
        <v>418</v>
      </c>
      <c r="EC138">
        <v>6</v>
      </c>
      <c r="ED138" t="s">
        <v>99</v>
      </c>
      <c r="EE138" t="s">
        <v>100</v>
      </c>
      <c r="EF138">
        <v>60</v>
      </c>
      <c r="EH138" t="s">
        <v>101</v>
      </c>
      <c r="EI138" t="s">
        <v>411</v>
      </c>
      <c r="EJ138" t="s">
        <v>416</v>
      </c>
      <c r="EK138" t="s">
        <v>159</v>
      </c>
      <c r="EL138" t="s">
        <v>404</v>
      </c>
      <c r="EM138" t="s">
        <v>419</v>
      </c>
      <c r="EN138" t="s">
        <v>160</v>
      </c>
      <c r="EO138">
        <v>6</v>
      </c>
      <c r="EP138">
        <v>326</v>
      </c>
      <c r="EQ138">
        <v>103714</v>
      </c>
      <c r="ER138">
        <v>52324</v>
      </c>
      <c r="ES138">
        <v>51390</v>
      </c>
      <c r="ET138">
        <v>10423</v>
      </c>
      <c r="EU138">
        <v>5307</v>
      </c>
      <c r="EV138">
        <v>5116</v>
      </c>
      <c r="EW138">
        <v>10</v>
      </c>
      <c r="EX138">
        <v>0.9</v>
      </c>
      <c r="EY138">
        <v>0.62</v>
      </c>
      <c r="EZ138">
        <v>1.02</v>
      </c>
      <c r="FA138">
        <v>5826</v>
      </c>
      <c r="FB138">
        <v>9.3000000000000007</v>
      </c>
      <c r="FC138">
        <v>1312</v>
      </c>
      <c r="FD138">
        <v>17.100000000000001</v>
      </c>
      <c r="FI138" t="s">
        <v>108</v>
      </c>
      <c r="FJ138" t="s">
        <v>108</v>
      </c>
      <c r="FK138">
        <v>88.2</v>
      </c>
      <c r="FL138">
        <v>6.8</v>
      </c>
      <c r="FM138">
        <v>1.6</v>
      </c>
      <c r="FN138">
        <v>0.6</v>
      </c>
      <c r="FO138">
        <v>3.4</v>
      </c>
      <c r="FP138">
        <v>6.3</v>
      </c>
      <c r="FQ138">
        <v>4.7</v>
      </c>
      <c r="FR138">
        <v>0.3</v>
      </c>
      <c r="FS138">
        <v>1.2</v>
      </c>
      <c r="FT138">
        <v>451648</v>
      </c>
      <c r="FU138">
        <v>5536252</v>
      </c>
      <c r="FZ138">
        <v>118562</v>
      </c>
      <c r="GA138">
        <v>60054</v>
      </c>
      <c r="GB138">
        <v>58508</v>
      </c>
      <c r="GC138">
        <v>12</v>
      </c>
      <c r="GD138">
        <v>12.1</v>
      </c>
      <c r="GE138">
        <v>11.8</v>
      </c>
      <c r="GF138">
        <v>49.976645900000001</v>
      </c>
      <c r="GG138">
        <v>8.32564174</v>
      </c>
      <c r="GH138">
        <v>5806</v>
      </c>
      <c r="GI138">
        <v>5148</v>
      </c>
      <c r="GJ138">
        <v>11.1</v>
      </c>
      <c r="GK138">
        <v>10</v>
      </c>
      <c r="GL138">
        <v>6.5</v>
      </c>
      <c r="GM138">
        <v>6.7</v>
      </c>
      <c r="GN138">
        <v>3.7</v>
      </c>
      <c r="GO138">
        <v>4.0999999999999996</v>
      </c>
      <c r="GP138">
        <v>9.6999999999999993</v>
      </c>
      <c r="GQ138">
        <v>8.8000000000000007</v>
      </c>
      <c r="GR138">
        <v>61475</v>
      </c>
      <c r="GS138">
        <v>59665</v>
      </c>
      <c r="GT138">
        <v>0.62</v>
      </c>
      <c r="GU138">
        <v>0.63</v>
      </c>
      <c r="GV138">
        <v>0.96</v>
      </c>
      <c r="GW138">
        <v>0.97</v>
      </c>
      <c r="GX138">
        <v>1.02</v>
      </c>
      <c r="GY138">
        <v>1.02</v>
      </c>
      <c r="GZ138">
        <v>0.73</v>
      </c>
      <c r="HA138">
        <v>0.78</v>
      </c>
      <c r="HB138">
        <v>5128</v>
      </c>
      <c r="HC138">
        <v>209</v>
      </c>
      <c r="HD138">
        <v>331</v>
      </c>
      <c r="HE138">
        <v>90</v>
      </c>
      <c r="HF138">
        <v>1047</v>
      </c>
      <c r="HG138">
        <v>64</v>
      </c>
      <c r="HH138">
        <v>160</v>
      </c>
      <c r="HI138">
        <v>24</v>
      </c>
      <c r="HJ138">
        <v>3966</v>
      </c>
      <c r="HK138">
        <v>81</v>
      </c>
      <c r="HL138">
        <v>194</v>
      </c>
      <c r="HM138">
        <v>73</v>
      </c>
      <c r="HN138">
        <v>150</v>
      </c>
      <c r="HO138" t="s">
        <v>420</v>
      </c>
      <c r="HP138">
        <v>0.40699999999999997</v>
      </c>
      <c r="HQ138" t="s">
        <v>162</v>
      </c>
      <c r="HR138" t="s">
        <v>111</v>
      </c>
    </row>
    <row r="139" spans="2:226" ht="14.25" hidden="1" customHeight="1" x14ac:dyDescent="0.3">
      <c r="B139">
        <f t="shared" si="185"/>
        <v>6989</v>
      </c>
      <c r="C139" t="str">
        <f t="shared" si="186"/>
        <v>A60</v>
      </c>
      <c r="D139" s="132">
        <f t="shared" si="187"/>
        <v>160</v>
      </c>
      <c r="E139" s="123">
        <f>VLOOKUP($EA139,'4-DZ-Nr.-Mapping'!$A:$J,E$4,FALSE)</f>
        <v>0</v>
      </c>
      <c r="F139" s="123">
        <f>VLOOKUP($EA139,'4-DZ-Nr.-Mapping'!$A:$J,F$4,FALSE)</f>
        <v>1</v>
      </c>
      <c r="G139" s="106" t="str">
        <f t="shared" si="188"/>
        <v>O - Rüsselsheim</v>
      </c>
      <c r="H139" t="str">
        <f t="shared" si="189"/>
        <v>W - Mainz</v>
      </c>
      <c r="I139" s="106" t="str">
        <f>VLOOKUP($EA139,'4-DZ-Nr.-Mapping'!$A:$N,I$4,FALSE)</f>
        <v xml:space="preserve"> </v>
      </c>
      <c r="J139" s="106" t="str">
        <f>VLOOKUP($EA139,'4-DZ-Nr.-Mapping'!$A:$N,J$4,FALSE)</f>
        <v>6899/6992</v>
      </c>
      <c r="K139" s="106">
        <f>VLOOKUP($EA139,'4-DZ-Nr.-Mapping'!$A:$N,K$4,FALSE)</f>
        <v>6611</v>
      </c>
      <c r="L139" s="106" t="str">
        <f>VLOOKUP($EA139,'4-DZ-Nr.-Mapping'!$A:$N,L$4,FALSE)</f>
        <v xml:space="preserve"> </v>
      </c>
      <c r="M139" s="106" t="str">
        <f>VLOOKUP($EA139,'4-DZ-Nr.-Mapping'!$A:$N,M$4,FALSE)</f>
        <v xml:space="preserve"> </v>
      </c>
      <c r="N139" s="106" t="str">
        <f t="shared" si="190"/>
        <v>8+1</v>
      </c>
      <c r="P139" s="203">
        <f t="shared" si="191"/>
        <v>0.50910931174089069</v>
      </c>
      <c r="Q139" s="126">
        <f t="shared" si="183"/>
        <v>5533</v>
      </c>
      <c r="R139" s="126">
        <f t="shared" si="228"/>
        <v>3574.0969019267009</v>
      </c>
      <c r="S139" s="126">
        <f t="shared" si="175"/>
        <v>2711.0111578947362</v>
      </c>
      <c r="T139" s="126">
        <f t="shared" si="176"/>
        <v>2711.0111578947372</v>
      </c>
      <c r="U139" s="126">
        <f t="shared" si="177"/>
        <v>104.26965991902834</v>
      </c>
      <c r="V139" s="126">
        <f t="shared" si="194"/>
        <v>5526.2919757085019</v>
      </c>
      <c r="W139" s="125">
        <f t="shared" si="192"/>
        <v>0.49089068825910931</v>
      </c>
      <c r="X139" s="126">
        <f t="shared" si="184"/>
        <v>5335</v>
      </c>
      <c r="Y139" s="126">
        <f t="shared" si="195"/>
        <v>3491.7790980732989</v>
      </c>
      <c r="Z139" s="126">
        <f t="shared" si="178"/>
        <v>2613.9968421052627</v>
      </c>
      <c r="AA139" s="126">
        <f t="shared" si="179"/>
        <v>2613.9968421052631</v>
      </c>
      <c r="AB139" s="126">
        <f t="shared" si="180"/>
        <v>100.53834008097166</v>
      </c>
      <c r="AC139" s="126">
        <f t="shared" ref="AC139:AC202" si="231">SUM(Z139:AB139)</f>
        <v>5328.5320242914968</v>
      </c>
      <c r="AD139" s="1"/>
      <c r="AE139" s="106" t="e">
        <f t="shared" si="193"/>
        <v>#N/A</v>
      </c>
      <c r="AF139" s="106" t="str">
        <f t="shared" ref="AF139:AF202" si="232">IF(F139&lt;&gt;0,AH139&amp;"-"&amp;AI139,"-")</f>
        <v>6989-6899/6992</v>
      </c>
      <c r="AG139" s="106" t="str">
        <f t="shared" si="196"/>
        <v>A60</v>
      </c>
      <c r="AH139" s="106">
        <f t="shared" ref="AH139:AH202" si="233">B139</f>
        <v>6989</v>
      </c>
      <c r="AI139" s="157" t="str">
        <f t="shared" ref="AI139:AI202" si="234">J139</f>
        <v>6899/6992</v>
      </c>
      <c r="AJ139" s="106" t="str">
        <f t="shared" si="197"/>
        <v xml:space="preserve"> </v>
      </c>
      <c r="AK139" s="1"/>
      <c r="AL139" s="126">
        <f t="shared" si="229"/>
        <v>5533</v>
      </c>
      <c r="AM139" s="126">
        <f t="shared" si="229"/>
        <v>3574.0969019267009</v>
      </c>
      <c r="AN139" s="126">
        <f t="shared" si="229"/>
        <v>2711.0111578947362</v>
      </c>
      <c r="AO139" s="126">
        <f t="shared" si="229"/>
        <v>2711.0111578947372</v>
      </c>
      <c r="AP139" s="126">
        <f t="shared" si="229"/>
        <v>104.26965991902834</v>
      </c>
      <c r="AQ139" s="126">
        <f t="shared" si="229"/>
        <v>5526.2919757085019</v>
      </c>
      <c r="AR139" s="126" t="e">
        <f t="shared" si="230"/>
        <v>#N/A</v>
      </c>
      <c r="AS139" s="126" t="e">
        <f t="shared" si="230"/>
        <v>#N/A</v>
      </c>
      <c r="AT139" s="126" t="e">
        <f t="shared" si="230"/>
        <v>#N/A</v>
      </c>
      <c r="AU139" s="126" t="e">
        <f t="shared" si="230"/>
        <v>#N/A</v>
      </c>
      <c r="AV139" s="126" t="e">
        <f t="shared" si="230"/>
        <v>#N/A</v>
      </c>
      <c r="AW139" s="126" t="e">
        <f t="shared" si="230"/>
        <v>#N/A</v>
      </c>
      <c r="AX139" s="1"/>
      <c r="AY139" s="126" t="e">
        <f t="shared" si="198"/>
        <v>#VALUE!</v>
      </c>
      <c r="AZ139" s="126" t="e">
        <f t="shared" si="199"/>
        <v>#VALUE!</v>
      </c>
      <c r="BA139" s="126" t="e">
        <f t="shared" si="200"/>
        <v>#VALUE!</v>
      </c>
      <c r="BB139" s="126" t="e">
        <f t="shared" si="201"/>
        <v>#VALUE!</v>
      </c>
      <c r="BC139" s="126" t="e">
        <f t="shared" si="202"/>
        <v>#N/A</v>
      </c>
      <c r="BD139" s="126" t="e">
        <f t="shared" si="203"/>
        <v>#N/A</v>
      </c>
      <c r="BE139" s="126" t="e">
        <f t="shared" si="204"/>
        <v>#N/A</v>
      </c>
      <c r="BF139" s="126" t="e">
        <f t="shared" si="205"/>
        <v>#N/A</v>
      </c>
      <c r="BG139" s="1"/>
      <c r="BH139" s="128" t="e">
        <f>VLOOKUP(BH$6,'1-Konfiguration'!$C$14:$D$17,2,FALSE)*AY139 / 100 / 1000</f>
        <v>#VALUE!</v>
      </c>
      <c r="BI139" s="128" t="e">
        <f>VLOOKUP(BI$6,'1-Konfiguration'!$C$14:$D$17,2,FALSE)*AZ139 / 100 / 1000</f>
        <v>#VALUE!</v>
      </c>
      <c r="BJ139" s="128" t="e">
        <f>VLOOKUP(BJ$6,'1-Konfiguration'!$C$14:$D$17,2,FALSE)*BA139 / 100 / 1000</f>
        <v>#VALUE!</v>
      </c>
      <c r="BK139" s="128" t="e">
        <f>VLOOKUP(BK$6,'1-Konfiguration'!$C$14:$D$17,2,FALSE)*BB139 / 100 / 1000</f>
        <v>#VALUE!</v>
      </c>
      <c r="BL139" s="128" t="e">
        <f>VLOOKUP(BL$6,'1-Konfiguration'!$C$14:$D$17,2,FALSE)*BC139 / 100 / 1000</f>
        <v>#N/A</v>
      </c>
      <c r="BM139" s="128" t="e">
        <f>VLOOKUP(BM$6,'1-Konfiguration'!$C$14:$D$17,2,FALSE)*BD139 / 100 / 1000</f>
        <v>#N/A</v>
      </c>
      <c r="BN139" s="128" t="e">
        <f>VLOOKUP(BN$6,'1-Konfiguration'!$C$14:$D$17,2,FALSE)*BE139 / 100 / 1000</f>
        <v>#N/A</v>
      </c>
      <c r="BO139" s="128" t="e">
        <f>VLOOKUP(BO$6,'1-Konfiguration'!$C$14:$D$17,2,FALSE)*BF139 / 100 / 1000</f>
        <v>#N/A</v>
      </c>
      <c r="BP139" s="128"/>
      <c r="BQ139" s="214" t="e">
        <f t="shared" si="206"/>
        <v>#VALUE!</v>
      </c>
      <c r="BR139" s="214" t="e">
        <f t="shared" si="207"/>
        <v>#VALUE!</v>
      </c>
      <c r="BS139" s="214" t="e">
        <f t="shared" si="208"/>
        <v>#VALUE!</v>
      </c>
      <c r="BT139" s="215" t="e">
        <f t="shared" si="209"/>
        <v>#VALUE!</v>
      </c>
      <c r="BU139" s="216" t="e">
        <f>BQ139*VLOOKUP(BU$6,'1-Konfiguration'!$C$23:$K$26,5,FALSE)</f>
        <v>#VALUE!</v>
      </c>
      <c r="BV139" s="216" t="e">
        <f>BR139*VLOOKUP(BV$6,'1-Konfiguration'!$C$23:$K$26,5,FALSE)</f>
        <v>#VALUE!</v>
      </c>
      <c r="BW139" s="216" t="e">
        <f>BS139*VLOOKUP(BW$6,'1-Konfiguration'!$C$23:$K$26,5,FALSE)</f>
        <v>#VALUE!</v>
      </c>
      <c r="BX139" s="216" t="e">
        <f>BT139*VLOOKUP(BX$6,'1-Konfiguration'!$C$23:$K$26,5,FALSE)</f>
        <v>#VALUE!</v>
      </c>
      <c r="BY139" s="216" t="e">
        <f t="shared" si="210"/>
        <v>#VALUE!</v>
      </c>
      <c r="BZ139" s="216" t="e">
        <f>BQ139*VLOOKUP(BZ$6,'1-Konfiguration'!$C$23:$K$26,9,FALSE)</f>
        <v>#VALUE!</v>
      </c>
      <c r="CA139" s="216" t="e">
        <f>BR139*VLOOKUP(CA$6,'1-Konfiguration'!$C$23:$K$26,9,FALSE)</f>
        <v>#VALUE!</v>
      </c>
      <c r="CB139" s="216" t="e">
        <f>BS139*VLOOKUP(CB$6,'1-Konfiguration'!$C$23:$K$26,9,FALSE)</f>
        <v>#VALUE!</v>
      </c>
      <c r="CC139" s="216" t="e">
        <f>BT139*VLOOKUP(CC$6,'1-Konfiguration'!$C$23:$K$26,9,FALSE)</f>
        <v>#VALUE!</v>
      </c>
      <c r="CD139" s="216" t="e">
        <f t="shared" si="211"/>
        <v>#VALUE!</v>
      </c>
      <c r="CE139" s="2"/>
      <c r="CF139" s="128" t="e">
        <f t="shared" si="212"/>
        <v>#VALUE!</v>
      </c>
      <c r="CG139" s="128" t="e">
        <f t="shared" si="213"/>
        <v>#VALUE!</v>
      </c>
      <c r="CH139" s="128" t="e">
        <f t="shared" si="214"/>
        <v>#VALUE!</v>
      </c>
      <c r="CI139" s="128" t="e">
        <f t="shared" si="215"/>
        <v>#VALUE!</v>
      </c>
      <c r="CJ139" s="128" t="e">
        <f t="shared" si="216"/>
        <v>#VALUE!</v>
      </c>
      <c r="CK139" s="128" t="e">
        <f t="shared" si="217"/>
        <v>#VALUE!</v>
      </c>
      <c r="CL139" s="128" t="e">
        <f t="shared" si="218"/>
        <v>#VALUE!</v>
      </c>
      <c r="CM139" s="128" t="e">
        <f t="shared" si="219"/>
        <v>#VALUE!</v>
      </c>
      <c r="CN139" s="2"/>
      <c r="CO139" s="128" t="e">
        <f>MMULT($BH139:$BK139,'1-Konfiguration'!D$23:D$26)+MMULT($BL139:$BO139,'1-Konfiguration'!D$23:D$26)</f>
        <v>#VALUE!</v>
      </c>
      <c r="CP139" s="128" t="e">
        <f>MMULT($BH139:$BK139,'1-Konfiguration'!E$23:E$26)+MMULT($BL139:$BO139,'1-Konfiguration'!E$23:E$26)</f>
        <v>#VALUE!</v>
      </c>
      <c r="CQ139" s="128" t="e">
        <f>MMULT($BH139:$BK139,'1-Konfiguration'!F$23:F$26)+MMULT($BL139:$BO139,'1-Konfiguration'!F$23:F$26)</f>
        <v>#VALUE!</v>
      </c>
      <c r="CR139" s="128" t="e">
        <f>MMULT($BH139:$BK139,'1-Konfiguration'!G$23:G$26)+MMULT($BL139:$BO139,'1-Konfiguration'!G$23:G$26)</f>
        <v>#VALUE!</v>
      </c>
      <c r="CS139" s="128" t="e">
        <f>MMULT($BH139:$BK139,'1-Konfiguration'!H$23:H$26)+MMULT($BL139:$BO139,'1-Konfiguration'!H$23:H$26)</f>
        <v>#VALUE!</v>
      </c>
      <c r="CT139" s="128" t="e">
        <f>MMULT($BH139:$BK139,'1-Konfiguration'!I$23:I$26)+MMULT($BL139:$BO139,'1-Konfiguration'!I$23:I$26)</f>
        <v>#VALUE!</v>
      </c>
      <c r="CU139" s="128" t="e">
        <f>MMULT($BH139:$BK139,'1-Konfiguration'!J$23:J$26)+MMULT($BL139:$BO139,'1-Konfiguration'!J$23:J$26)</f>
        <v>#VALUE!</v>
      </c>
      <c r="CV139" s="128" t="e">
        <f>MMULT($BH139:$BK139,'1-Konfiguration'!K$23:K$26)+MMULT($BL139:$BO139,'1-Konfiguration'!K$23:K$26)</f>
        <v>#VALUE!</v>
      </c>
      <c r="CX139" s="106"/>
      <c r="CY139" s="106"/>
      <c r="CZ139" s="106"/>
      <c r="DA139" s="106"/>
      <c r="DB139" s="106"/>
      <c r="DC139" s="106"/>
      <c r="DD139" s="106"/>
      <c r="DE139" s="106"/>
      <c r="DF139" s="117" t="e">
        <f>IF(CF139&gt;'5-Colouring_uMap'!B$15,'5-Colouring_uMap'!C$15,IF(CF139&gt;'5-Colouring_uMap'!B$14,'5-Colouring_uMap'!C$14,IF(CF139&gt;'5-Colouring_uMap'!B$13,'5-Colouring_uMap'!C$13,IF(CF139&gt;'5-Colouring_uMap'!B$12,'5-Colouring_uMap'!C$12,IF(CF139&gt;'5-Colouring_uMap'!B$11,'5-Colouring_uMap'!C$11,IF(CF139&gt;'5-Colouring_uMap'!B$10,'5-Colouring_uMap'!C$10,IF(CF139&gt;'5-Colouring_uMap'!B$9,'5-Colouring_uMap'!C$9,IF(CF139&gt;'5-Colouring_uMap'!B$8,'5-Colouring_uMap'!C$8,IF(CF139&gt;'5-Colouring_uMap'!B$7,'5-Colouring_uMap'!C$7)))))))))</f>
        <v>#VALUE!</v>
      </c>
      <c r="DG139" s="117" t="e">
        <f>IF(CG139&gt;'5-Colouring_uMap'!E$15,'5-Colouring_uMap'!F$15,IF(CG139&gt;'5-Colouring_uMap'!E$14,'5-Colouring_uMap'!F$14,IF(CG139&gt;'5-Colouring_uMap'!E$13,'5-Colouring_uMap'!F$13,IF(CG139&gt;'5-Colouring_uMap'!E$12,'5-Colouring_uMap'!F$12,IF(CG139&gt;'5-Colouring_uMap'!E$11,'5-Colouring_uMap'!F$11,IF(CG139&gt;'5-Colouring_uMap'!E$10,'5-Colouring_uMap'!F$10,IF(CG139&gt;'5-Colouring_uMap'!E$9,'5-Colouring_uMap'!F$9,IF(CG139&gt;'5-Colouring_uMap'!E$8,'5-Colouring_uMap'!F$8,IF(CG139&gt;'5-Colouring_uMap'!E$7,'5-Colouring_uMap'!F$7)))))))))</f>
        <v>#VALUE!</v>
      </c>
      <c r="DH139" s="117" t="e">
        <f>IF(CH139&gt;'5-Colouring_uMap'!H$15,'5-Colouring_uMap'!I$15,IF(CH139&gt;'5-Colouring_uMap'!H$14,'5-Colouring_uMap'!I$14,IF(CH139&gt;'5-Colouring_uMap'!H$13,'5-Colouring_uMap'!I$13,IF(CH139&gt;'5-Colouring_uMap'!H$12,'5-Colouring_uMap'!I$12,IF(CH139&gt;'5-Colouring_uMap'!H$11,'5-Colouring_uMap'!I$11,IF(CH139&gt;'5-Colouring_uMap'!H$10,'5-Colouring_uMap'!I$10,IF(CH139&gt;'5-Colouring_uMap'!H$9,'5-Colouring_uMap'!I$9,IF(CH139&gt;'5-Colouring_uMap'!H$8,'5-Colouring_uMap'!I$8,IF(CH139&gt;'5-Colouring_uMap'!H$7,'5-Colouring_uMap'!I$7)))))))))</f>
        <v>#VALUE!</v>
      </c>
      <c r="DI139" s="117" t="e">
        <f>IF(CI139&gt;'5-Colouring_uMap'!K$15,'5-Colouring_uMap'!L$15,IF(CI139&gt;'5-Colouring_uMap'!K$14,'5-Colouring_uMap'!L$14,IF(CI139&gt;'5-Colouring_uMap'!K$13,'5-Colouring_uMap'!L$13,IF(CI139&gt;'5-Colouring_uMap'!K$12,'5-Colouring_uMap'!L$12,IF(CI139&gt;'5-Colouring_uMap'!K$11,'5-Colouring_uMap'!L$11,IF(CI139&gt;'5-Colouring_uMap'!K$10,'5-Colouring_uMap'!L$10,IF(CI139&gt;'5-Colouring_uMap'!K$9,'5-Colouring_uMap'!L$9,IF(CI139&gt;'5-Colouring_uMap'!K$8,'5-Colouring_uMap'!L$8,IF(CI139&gt;'5-Colouring_uMap'!K$7,'5-Colouring_uMap'!L$7)))))))))</f>
        <v>#VALUE!</v>
      </c>
      <c r="DJ139" s="117" t="e">
        <f>IF(CJ139&gt;'5-Colouring_uMap'!N$15,'5-Colouring_uMap'!O$15,IF(CJ139&gt;'5-Colouring_uMap'!N$14,'5-Colouring_uMap'!O$14,IF(CJ139&gt;'5-Colouring_uMap'!N$13,'5-Colouring_uMap'!O$13,IF(CJ139&gt;'5-Colouring_uMap'!N$12,'5-Colouring_uMap'!O$12,IF(CJ139&gt;'5-Colouring_uMap'!N$11,'5-Colouring_uMap'!O$11,IF(CJ139&gt;'5-Colouring_uMap'!N$10,'5-Colouring_uMap'!O$10,IF(CJ139&gt;'5-Colouring_uMap'!N$9,'5-Colouring_uMap'!O$9,IF(CJ139&gt;'5-Colouring_uMap'!N$8,'5-Colouring_uMap'!O$8,IF(CJ139&gt;'5-Colouring_uMap'!N$7,'5-Colouring_uMap'!O$7)))))))))</f>
        <v>#VALUE!</v>
      </c>
      <c r="DK139" s="117" t="e">
        <f>IF(CK139&gt;'5-Colouring_uMap'!Q$15,'5-Colouring_uMap'!R$15,IF(CK139&gt;'5-Colouring_uMap'!Q$14,'5-Colouring_uMap'!R$14,IF(CK139&gt;'5-Colouring_uMap'!Q$13,'5-Colouring_uMap'!R$13,IF(CK139&gt;'5-Colouring_uMap'!Q$12,'5-Colouring_uMap'!R$12,IF(CK139&gt;'5-Colouring_uMap'!Q$11,'5-Colouring_uMap'!R$11,IF(CK139&gt;'5-Colouring_uMap'!Q$10,'5-Colouring_uMap'!R$10,IF(CK139&gt;'5-Colouring_uMap'!Q$9,'5-Colouring_uMap'!R$9,IF(CK139&gt;'5-Colouring_uMap'!Q$8,'5-Colouring_uMap'!R$8,IF(CK139&gt;'5-Colouring_uMap'!Q$7,'5-Colouring_uMap'!R$7)))))))))</f>
        <v>#VALUE!</v>
      </c>
      <c r="DL139" s="117" t="e">
        <f>IF(CL139&gt;'5-Colouring_uMap'!T$15,'5-Colouring_uMap'!U$15,IF(CL139&gt;'5-Colouring_uMap'!T$14,'5-Colouring_uMap'!U$14,IF(CL139&gt;'5-Colouring_uMap'!T$13,'5-Colouring_uMap'!U$13,IF(CL139&gt;'5-Colouring_uMap'!T$12,'5-Colouring_uMap'!U$12,IF(CL139&gt;'5-Colouring_uMap'!T$11,'5-Colouring_uMap'!U$11,IF(CL139&gt;'5-Colouring_uMap'!T$10,'5-Colouring_uMap'!U$10,IF(CL139&gt;'5-Colouring_uMap'!T$9,'5-Colouring_uMap'!U$9,IF(CL139&gt;'5-Colouring_uMap'!T$8,'5-Colouring_uMap'!U$8,IF(CL139&gt;'5-Colouring_uMap'!T$7,'5-Colouring_uMap'!U$7)))))))))</f>
        <v>#VALUE!</v>
      </c>
      <c r="DM139" s="117" t="e">
        <f>IF(CM139&gt;'5-Colouring_uMap'!W$15,'5-Colouring_uMap'!X$15,IF(CM139&gt;'5-Colouring_uMap'!W$14,'5-Colouring_uMap'!X$14,IF(CM139&gt;'5-Colouring_uMap'!W$13,'5-Colouring_uMap'!X$13,IF(CM139&gt;'5-Colouring_uMap'!W$12,'5-Colouring_uMap'!X$12,IF(CM139&gt;'5-Colouring_uMap'!W$11,'5-Colouring_uMap'!X$11,IF(CM139&gt;'5-Colouring_uMap'!W$10,'5-Colouring_uMap'!X$10,IF(CM139&gt;'5-Colouring_uMap'!W$9,'5-Colouring_uMap'!X$9,IF(CM139&gt;'5-Colouring_uMap'!W$8,'5-Colouring_uMap'!X$8,IF(CM139&gt;'5-Colouring_uMap'!W$7,'5-Colouring_uMap'!X$7)))))))))</f>
        <v>#VALUE!</v>
      </c>
      <c r="DN139" s="117">
        <v>10</v>
      </c>
      <c r="DO139" s="159" t="s">
        <v>2093</v>
      </c>
      <c r="DP139" s="106" t="e">
        <f t="shared" si="220"/>
        <v>#VALUE!</v>
      </c>
      <c r="DQ139" s="106" t="e">
        <f t="shared" si="221"/>
        <v>#VALUE!</v>
      </c>
      <c r="DR139" s="106" t="e">
        <f t="shared" si="222"/>
        <v>#VALUE!</v>
      </c>
      <c r="DS139" s="106" t="e">
        <f t="shared" si="223"/>
        <v>#VALUE!</v>
      </c>
      <c r="DT139" s="106" t="e">
        <f t="shared" si="224"/>
        <v>#VALUE!</v>
      </c>
      <c r="DU139" s="106" t="e">
        <f t="shared" si="225"/>
        <v>#VALUE!</v>
      </c>
      <c r="DV139" s="106" t="e">
        <f t="shared" si="226"/>
        <v>#VALUE!</v>
      </c>
      <c r="DW139" s="106" t="e">
        <f t="shared" si="227"/>
        <v>#VALUE!</v>
      </c>
      <c r="DX139" t="s">
        <v>2080</v>
      </c>
      <c r="DY139">
        <v>2018</v>
      </c>
      <c r="DZ139">
        <v>6016</v>
      </c>
      <c r="EA139">
        <v>6989</v>
      </c>
      <c r="EB139" t="s">
        <v>415</v>
      </c>
      <c r="EC139">
        <v>6</v>
      </c>
      <c r="ED139" t="s">
        <v>99</v>
      </c>
      <c r="EE139" t="s">
        <v>100</v>
      </c>
      <c r="EF139">
        <v>60</v>
      </c>
      <c r="EH139" t="s">
        <v>101</v>
      </c>
      <c r="EI139" t="s">
        <v>411</v>
      </c>
      <c r="EJ139" t="s">
        <v>414</v>
      </c>
      <c r="EK139" t="s">
        <v>159</v>
      </c>
      <c r="EL139" t="s">
        <v>404</v>
      </c>
      <c r="EM139" t="s">
        <v>416</v>
      </c>
      <c r="EN139" t="s">
        <v>160</v>
      </c>
      <c r="EO139">
        <v>9</v>
      </c>
      <c r="EP139">
        <v>319</v>
      </c>
      <c r="EQ139">
        <v>102404</v>
      </c>
      <c r="ER139">
        <v>51798</v>
      </c>
      <c r="ES139">
        <v>50605</v>
      </c>
      <c r="ET139">
        <v>10868</v>
      </c>
      <c r="EU139">
        <v>5533</v>
      </c>
      <c r="EV139">
        <v>5335</v>
      </c>
      <c r="EW139">
        <v>10.6</v>
      </c>
      <c r="EX139">
        <v>0.91</v>
      </c>
      <c r="EY139">
        <v>0.62</v>
      </c>
      <c r="EZ139">
        <v>1.02</v>
      </c>
      <c r="FA139">
        <v>5741</v>
      </c>
      <c r="FB139">
        <v>9.6999999999999993</v>
      </c>
      <c r="FC139">
        <v>1317</v>
      </c>
      <c r="FD139">
        <v>18.2</v>
      </c>
      <c r="FI139" t="s">
        <v>108</v>
      </c>
      <c r="FJ139" t="s">
        <v>108</v>
      </c>
      <c r="FK139">
        <v>87.6</v>
      </c>
      <c r="FL139">
        <v>6.9</v>
      </c>
      <c r="FM139">
        <v>1.6</v>
      </c>
      <c r="FN139">
        <v>0.6</v>
      </c>
      <c r="FO139">
        <v>3.6</v>
      </c>
      <c r="FP139">
        <v>6.8</v>
      </c>
      <c r="FQ139">
        <v>5.2</v>
      </c>
      <c r="FR139">
        <v>0.2</v>
      </c>
      <c r="FS139">
        <v>1.2</v>
      </c>
      <c r="FT139">
        <v>452343</v>
      </c>
      <c r="FU139">
        <v>5536765</v>
      </c>
      <c r="FZ139">
        <v>117013</v>
      </c>
      <c r="GA139">
        <v>59443</v>
      </c>
      <c r="GB139">
        <v>57570</v>
      </c>
      <c r="GC139">
        <v>12.6</v>
      </c>
      <c r="GD139">
        <v>12.7</v>
      </c>
      <c r="GE139">
        <v>12.5</v>
      </c>
      <c r="GF139">
        <v>49.981315530000003</v>
      </c>
      <c r="GG139">
        <v>8.3352774200000006</v>
      </c>
      <c r="GH139">
        <v>5825</v>
      </c>
      <c r="GI139">
        <v>5001</v>
      </c>
      <c r="GJ139">
        <v>11.2</v>
      </c>
      <c r="GK139">
        <v>9.9</v>
      </c>
      <c r="GL139">
        <v>6.9</v>
      </c>
      <c r="GM139">
        <v>7.3</v>
      </c>
      <c r="GN139">
        <v>4.4000000000000004</v>
      </c>
      <c r="GO139">
        <v>4.3</v>
      </c>
      <c r="GP139">
        <v>9.8000000000000007</v>
      </c>
      <c r="GQ139">
        <v>8.6999999999999993</v>
      </c>
      <c r="GR139">
        <v>60851</v>
      </c>
      <c r="GS139">
        <v>58584</v>
      </c>
      <c r="GT139">
        <v>0.61</v>
      </c>
      <c r="GU139">
        <v>0.63</v>
      </c>
      <c r="GV139">
        <v>0.97</v>
      </c>
      <c r="GW139">
        <v>0.97</v>
      </c>
      <c r="GX139">
        <v>1.02</v>
      </c>
      <c r="GY139">
        <v>1.02</v>
      </c>
      <c r="GZ139">
        <v>0.73</v>
      </c>
      <c r="HA139">
        <v>0.78</v>
      </c>
      <c r="HB139">
        <v>5026</v>
      </c>
      <c r="HC139">
        <v>209</v>
      </c>
      <c r="HD139">
        <v>351</v>
      </c>
      <c r="HE139">
        <v>87</v>
      </c>
      <c r="HF139">
        <v>1037</v>
      </c>
      <c r="HG139">
        <v>66</v>
      </c>
      <c r="HH139">
        <v>173</v>
      </c>
      <c r="HI139">
        <v>24</v>
      </c>
      <c r="HJ139">
        <v>3870</v>
      </c>
      <c r="HK139">
        <v>80</v>
      </c>
      <c r="HL139">
        <v>209</v>
      </c>
      <c r="HM139">
        <v>72</v>
      </c>
      <c r="HN139">
        <v>160</v>
      </c>
      <c r="HO139" t="s">
        <v>417</v>
      </c>
      <c r="HP139">
        <v>6.2E-2</v>
      </c>
      <c r="HQ139" t="s">
        <v>162</v>
      </c>
      <c r="HR139" t="s">
        <v>111</v>
      </c>
    </row>
    <row r="140" spans="2:226" ht="14.25" hidden="1" customHeight="1" x14ac:dyDescent="0.3">
      <c r="B140" s="147">
        <f t="shared" si="185"/>
        <v>6992</v>
      </c>
      <c r="C140" s="147" t="str">
        <f t="shared" si="186"/>
        <v>A60</v>
      </c>
      <c r="D140" s="148">
        <f t="shared" si="187"/>
        <v>170</v>
      </c>
      <c r="E140" s="149">
        <f>VLOOKUP($EA140,'4-DZ-Nr.-Mapping'!$A:$J,E$4,FALSE)</f>
        <v>0</v>
      </c>
      <c r="F140" s="149">
        <f>VLOOKUP($EA140,'4-DZ-Nr.-Mapping'!$A:$J,F$4,FALSE)</f>
        <v>1</v>
      </c>
      <c r="G140" s="150" t="str">
        <f t="shared" si="188"/>
        <v>O - Rüsselsheim</v>
      </c>
      <c r="H140" s="147" t="str">
        <f t="shared" si="189"/>
        <v>W - Mainz</v>
      </c>
      <c r="I140" s="150" t="str">
        <f>VLOOKUP($EA140,'4-DZ-Nr.-Mapping'!$A:$N,I$4,FALSE)</f>
        <v>keine Daten</v>
      </c>
      <c r="J140" s="150">
        <f>VLOOKUP($EA140,'4-DZ-Nr.-Mapping'!$A:$N,J$4,FALSE)</f>
        <v>6989</v>
      </c>
      <c r="K140" s="150">
        <f>VLOOKUP($EA140,'4-DZ-Nr.-Mapping'!$A:$N,K$4,FALSE)</f>
        <v>6988</v>
      </c>
      <c r="L140" s="150" t="str">
        <f>VLOOKUP($EA140,'4-DZ-Nr.-Mapping'!$A:$N,L$4,FALSE)</f>
        <v xml:space="preserve"> </v>
      </c>
      <c r="M140" s="150" t="str">
        <f>VLOOKUP($EA140,'4-DZ-Nr.-Mapping'!$A:$N,M$4,FALSE)</f>
        <v xml:space="preserve"> </v>
      </c>
      <c r="N140" s="150" t="str">
        <f t="shared" si="190"/>
        <v>8+1</v>
      </c>
      <c r="O140" s="147"/>
      <c r="P140" s="203" t="str">
        <f t="shared" si="191"/>
        <v>-</v>
      </c>
      <c r="Q140" s="126" t="str">
        <f t="shared" si="183"/>
        <v>-</v>
      </c>
      <c r="R140" s="190" t="e">
        <f t="shared" si="228"/>
        <v>#DIV/0!</v>
      </c>
      <c r="S140" s="190" t="e">
        <f t="shared" si="175"/>
        <v>#VALUE!</v>
      </c>
      <c r="T140" s="190" t="e">
        <f t="shared" si="176"/>
        <v>#VALUE!</v>
      </c>
      <c r="U140" s="153" t="e">
        <f t="shared" si="177"/>
        <v>#VALUE!</v>
      </c>
      <c r="V140" s="190" t="e">
        <f t="shared" si="194"/>
        <v>#VALUE!</v>
      </c>
      <c r="W140" s="152" t="e">
        <f t="shared" si="192"/>
        <v>#DIV/0!</v>
      </c>
      <c r="X140" s="153">
        <f t="shared" si="184"/>
        <v>0</v>
      </c>
      <c r="Y140" s="190" t="e">
        <f t="shared" si="195"/>
        <v>#DIV/0!</v>
      </c>
      <c r="Z140" s="190" t="e">
        <f t="shared" si="178"/>
        <v>#DIV/0!</v>
      </c>
      <c r="AA140" s="190" t="e">
        <f t="shared" si="179"/>
        <v>#DIV/0!</v>
      </c>
      <c r="AB140" s="153" t="e">
        <f t="shared" si="180"/>
        <v>#DIV/0!</v>
      </c>
      <c r="AC140" s="153" t="e">
        <f t="shared" si="231"/>
        <v>#DIV/0!</v>
      </c>
      <c r="AD140" s="154"/>
      <c r="AE140" s="106" t="str">
        <f t="shared" si="193"/>
        <v>Bischofsheim-Ginsheimer Sand</v>
      </c>
      <c r="AF140" s="150" t="str">
        <f t="shared" si="232"/>
        <v>6992-6989</v>
      </c>
      <c r="AG140" s="150" t="str">
        <f t="shared" si="196"/>
        <v>A60</v>
      </c>
      <c r="AH140" s="150">
        <f t="shared" si="233"/>
        <v>6992</v>
      </c>
      <c r="AI140" s="150">
        <f t="shared" si="234"/>
        <v>6989</v>
      </c>
      <c r="AJ140" s="134" t="str">
        <f t="shared" si="197"/>
        <v xml:space="preserve"> </v>
      </c>
      <c r="AK140" s="154"/>
      <c r="AL140" s="153" t="str">
        <f t="shared" si="229"/>
        <v>-</v>
      </c>
      <c r="AM140" s="153" t="e">
        <f t="shared" si="229"/>
        <v>#DIV/0!</v>
      </c>
      <c r="AN140" s="153" t="e">
        <f t="shared" si="229"/>
        <v>#VALUE!</v>
      </c>
      <c r="AO140" s="153" t="e">
        <f t="shared" si="229"/>
        <v>#VALUE!</v>
      </c>
      <c r="AP140" s="153" t="e">
        <f t="shared" si="229"/>
        <v>#VALUE!</v>
      </c>
      <c r="AQ140" s="153" t="e">
        <f t="shared" si="229"/>
        <v>#VALUE!</v>
      </c>
      <c r="AR140" s="153">
        <f t="shared" si="230"/>
        <v>5335</v>
      </c>
      <c r="AS140" s="153">
        <f t="shared" si="230"/>
        <v>3491.7790980732989</v>
      </c>
      <c r="AT140" s="153">
        <f t="shared" si="230"/>
        <v>2613.9968421052627</v>
      </c>
      <c r="AU140" s="153">
        <f t="shared" si="230"/>
        <v>2613.9968421052631</v>
      </c>
      <c r="AV140" s="153">
        <f t="shared" si="230"/>
        <v>100.53834008097166</v>
      </c>
      <c r="AW140" s="153">
        <f t="shared" si="230"/>
        <v>5328.5320242914968</v>
      </c>
      <c r="AX140" s="154"/>
      <c r="AY140" s="153" t="e">
        <f t="shared" si="198"/>
        <v>#DIV/0!</v>
      </c>
      <c r="AZ140" s="153" t="e">
        <f t="shared" si="199"/>
        <v>#VALUE!</v>
      </c>
      <c r="BA140" s="153" t="e">
        <f t="shared" si="200"/>
        <v>#VALUE!</v>
      </c>
      <c r="BB140" s="153" t="e">
        <f t="shared" si="201"/>
        <v>#VALUE!</v>
      </c>
      <c r="BC140" s="153" t="e">
        <f t="shared" si="202"/>
        <v>#VALUE!</v>
      </c>
      <c r="BD140" s="153" t="e">
        <f t="shared" si="203"/>
        <v>#VALUE!</v>
      </c>
      <c r="BE140" s="153" t="e">
        <f t="shared" si="204"/>
        <v>#VALUE!</v>
      </c>
      <c r="BF140" s="153" t="e">
        <f t="shared" si="205"/>
        <v>#VALUE!</v>
      </c>
      <c r="BG140" s="154"/>
      <c r="BH140" s="158" t="e">
        <f>VLOOKUP(BH$6,'1-Konfiguration'!$C$14:$D$17,2,FALSE)*AY140 / 100 / 1000</f>
        <v>#DIV/0!</v>
      </c>
      <c r="BI140" s="158" t="e">
        <f>VLOOKUP(BI$6,'1-Konfiguration'!$C$14:$D$17,2,FALSE)*AZ140 / 100 / 1000</f>
        <v>#VALUE!</v>
      </c>
      <c r="BJ140" s="158" t="e">
        <f>VLOOKUP(BJ$6,'1-Konfiguration'!$C$14:$D$17,2,FALSE)*BA140 / 100 / 1000</f>
        <v>#VALUE!</v>
      </c>
      <c r="BK140" s="158" t="e">
        <f>VLOOKUP(BK$6,'1-Konfiguration'!$C$14:$D$17,2,FALSE)*BB140 / 100 / 1000</f>
        <v>#VALUE!</v>
      </c>
      <c r="BL140" s="158" t="e">
        <f>VLOOKUP(BL$6,'1-Konfiguration'!$C$14:$D$17,2,FALSE)*BC140 / 100 / 1000</f>
        <v>#VALUE!</v>
      </c>
      <c r="BM140" s="158" t="e">
        <f>VLOOKUP(BM$6,'1-Konfiguration'!$C$14:$D$17,2,FALSE)*BD140 / 100 / 1000</f>
        <v>#VALUE!</v>
      </c>
      <c r="BN140" s="158" t="e">
        <f>VLOOKUP(BN$6,'1-Konfiguration'!$C$14:$D$17,2,FALSE)*BE140 / 100 / 1000</f>
        <v>#VALUE!</v>
      </c>
      <c r="BO140" s="158" t="e">
        <f>VLOOKUP(BO$6,'1-Konfiguration'!$C$14:$D$17,2,FALSE)*BF140 / 100 / 1000</f>
        <v>#VALUE!</v>
      </c>
      <c r="BP140" s="158"/>
      <c r="BQ140" s="214" t="e">
        <f t="shared" si="206"/>
        <v>#DIV/0!</v>
      </c>
      <c r="BR140" s="214" t="e">
        <f t="shared" si="207"/>
        <v>#VALUE!</v>
      </c>
      <c r="BS140" s="214" t="e">
        <f t="shared" si="208"/>
        <v>#VALUE!</v>
      </c>
      <c r="BT140" s="215" t="e">
        <f t="shared" si="209"/>
        <v>#VALUE!</v>
      </c>
      <c r="BU140" s="216" t="e">
        <f>BQ140*VLOOKUP(BU$6,'1-Konfiguration'!$C$23:$K$26,5,FALSE)</f>
        <v>#DIV/0!</v>
      </c>
      <c r="BV140" s="216" t="e">
        <f>BR140*VLOOKUP(BV$6,'1-Konfiguration'!$C$23:$K$26,5,FALSE)</f>
        <v>#VALUE!</v>
      </c>
      <c r="BW140" s="216" t="e">
        <f>BS140*VLOOKUP(BW$6,'1-Konfiguration'!$C$23:$K$26,5,FALSE)</f>
        <v>#VALUE!</v>
      </c>
      <c r="BX140" s="216" t="e">
        <f>BT140*VLOOKUP(BX$6,'1-Konfiguration'!$C$23:$K$26,5,FALSE)</f>
        <v>#VALUE!</v>
      </c>
      <c r="BY140" s="216" t="e">
        <f t="shared" si="210"/>
        <v>#DIV/0!</v>
      </c>
      <c r="BZ140" s="216" t="e">
        <f>BQ140*VLOOKUP(BZ$6,'1-Konfiguration'!$C$23:$K$26,9,FALSE)</f>
        <v>#DIV/0!</v>
      </c>
      <c r="CA140" s="216" t="e">
        <f>BR140*VLOOKUP(CA$6,'1-Konfiguration'!$C$23:$K$26,9,FALSE)</f>
        <v>#VALUE!</v>
      </c>
      <c r="CB140" s="216" t="e">
        <f>BS140*VLOOKUP(CB$6,'1-Konfiguration'!$C$23:$K$26,9,FALSE)</f>
        <v>#VALUE!</v>
      </c>
      <c r="CC140" s="216" t="e">
        <f>BT140*VLOOKUP(CC$6,'1-Konfiguration'!$C$23:$K$26,9,FALSE)</f>
        <v>#VALUE!</v>
      </c>
      <c r="CD140" s="216" t="e">
        <f t="shared" si="211"/>
        <v>#DIV/0!</v>
      </c>
      <c r="CE140" s="155"/>
      <c r="CF140" s="158" t="e">
        <f t="shared" si="212"/>
        <v>#DIV/0!</v>
      </c>
      <c r="CG140" s="158" t="e">
        <f t="shared" si="213"/>
        <v>#DIV/0!</v>
      </c>
      <c r="CH140" s="158" t="e">
        <f t="shared" si="214"/>
        <v>#DIV/0!</v>
      </c>
      <c r="CI140" s="158" t="e">
        <f t="shared" si="215"/>
        <v>#DIV/0!</v>
      </c>
      <c r="CJ140" s="158" t="e">
        <f t="shared" si="216"/>
        <v>#DIV/0!</v>
      </c>
      <c r="CK140" s="158" t="e">
        <f t="shared" si="217"/>
        <v>#DIV/0!</v>
      </c>
      <c r="CL140" s="158" t="e">
        <f t="shared" si="218"/>
        <v>#DIV/0!</v>
      </c>
      <c r="CM140" s="158" t="e">
        <f t="shared" si="219"/>
        <v>#DIV/0!</v>
      </c>
      <c r="CN140" s="155"/>
      <c r="CO140" s="128" t="e">
        <f>MMULT($BH140:$BK140,'1-Konfiguration'!D$23:D$26)+MMULT($BL140:$BO140,'1-Konfiguration'!D$23:D$26)</f>
        <v>#DIV/0!</v>
      </c>
      <c r="CP140" s="128" t="e">
        <f>MMULT($BH140:$BK140,'1-Konfiguration'!E$23:E$26)+MMULT($BL140:$BO140,'1-Konfiguration'!E$23:E$26)</f>
        <v>#DIV/0!</v>
      </c>
      <c r="CQ140" s="128" t="e">
        <f>MMULT($BH140:$BK140,'1-Konfiguration'!F$23:F$26)+MMULT($BL140:$BO140,'1-Konfiguration'!F$23:F$26)</f>
        <v>#DIV/0!</v>
      </c>
      <c r="CR140" s="128" t="e">
        <f>MMULT($BH140:$BK140,'1-Konfiguration'!G$23:G$26)+MMULT($BL140:$BO140,'1-Konfiguration'!G$23:G$26)</f>
        <v>#DIV/0!</v>
      </c>
      <c r="CS140" s="128" t="e">
        <f>MMULT($BH140:$BK140,'1-Konfiguration'!H$23:H$26)+MMULT($BL140:$BO140,'1-Konfiguration'!H$23:H$26)</f>
        <v>#DIV/0!</v>
      </c>
      <c r="CT140" s="128" t="e">
        <f>MMULT($BH140:$BK140,'1-Konfiguration'!I$23:I$26)+MMULT($BL140:$BO140,'1-Konfiguration'!I$23:I$26)</f>
        <v>#DIV/0!</v>
      </c>
      <c r="CU140" s="128" t="e">
        <f>MMULT($BH140:$BK140,'1-Konfiguration'!J$23:J$26)+MMULT($BL140:$BO140,'1-Konfiguration'!J$23:J$26)</f>
        <v>#DIV/0!</v>
      </c>
      <c r="CV140" s="128" t="e">
        <f>MMULT($BH140:$BK140,'1-Konfiguration'!K$23:K$26)+MMULT($BL140:$BO140,'1-Konfiguration'!K$23:K$26)</f>
        <v>#DIV/0!</v>
      </c>
      <c r="CW140" s="147"/>
      <c r="CX140" s="150"/>
      <c r="CY140" s="150"/>
      <c r="CZ140" s="150"/>
      <c r="DA140" s="150"/>
      <c r="DB140" s="150"/>
      <c r="DC140" s="150"/>
      <c r="DD140" s="150"/>
      <c r="DE140" s="150"/>
      <c r="DF140" s="117" t="e">
        <f>IF(CF140&gt;'5-Colouring_uMap'!B$15,'5-Colouring_uMap'!C$15,IF(CF140&gt;'5-Colouring_uMap'!B$14,'5-Colouring_uMap'!C$14,IF(CF140&gt;'5-Colouring_uMap'!B$13,'5-Colouring_uMap'!C$13,IF(CF140&gt;'5-Colouring_uMap'!B$12,'5-Colouring_uMap'!C$12,IF(CF140&gt;'5-Colouring_uMap'!B$11,'5-Colouring_uMap'!C$11,IF(CF140&gt;'5-Colouring_uMap'!B$10,'5-Colouring_uMap'!C$10,IF(CF140&gt;'5-Colouring_uMap'!B$9,'5-Colouring_uMap'!C$9,IF(CF140&gt;'5-Colouring_uMap'!B$8,'5-Colouring_uMap'!C$8,IF(CF140&gt;'5-Colouring_uMap'!B$7,'5-Colouring_uMap'!C$7)))))))))</f>
        <v>#DIV/0!</v>
      </c>
      <c r="DG140" s="117" t="e">
        <f>IF(CG140&gt;'5-Colouring_uMap'!E$15,'5-Colouring_uMap'!F$15,IF(CG140&gt;'5-Colouring_uMap'!E$14,'5-Colouring_uMap'!F$14,IF(CG140&gt;'5-Colouring_uMap'!E$13,'5-Colouring_uMap'!F$13,IF(CG140&gt;'5-Colouring_uMap'!E$12,'5-Colouring_uMap'!F$12,IF(CG140&gt;'5-Colouring_uMap'!E$11,'5-Colouring_uMap'!F$11,IF(CG140&gt;'5-Colouring_uMap'!E$10,'5-Colouring_uMap'!F$10,IF(CG140&gt;'5-Colouring_uMap'!E$9,'5-Colouring_uMap'!F$9,IF(CG140&gt;'5-Colouring_uMap'!E$8,'5-Colouring_uMap'!F$8,IF(CG140&gt;'5-Colouring_uMap'!E$7,'5-Colouring_uMap'!F$7)))))))))</f>
        <v>#DIV/0!</v>
      </c>
      <c r="DH140" s="117" t="e">
        <f>IF(CH140&gt;'5-Colouring_uMap'!H$15,'5-Colouring_uMap'!I$15,IF(CH140&gt;'5-Colouring_uMap'!H$14,'5-Colouring_uMap'!I$14,IF(CH140&gt;'5-Colouring_uMap'!H$13,'5-Colouring_uMap'!I$13,IF(CH140&gt;'5-Colouring_uMap'!H$12,'5-Colouring_uMap'!I$12,IF(CH140&gt;'5-Colouring_uMap'!H$11,'5-Colouring_uMap'!I$11,IF(CH140&gt;'5-Colouring_uMap'!H$10,'5-Colouring_uMap'!I$10,IF(CH140&gt;'5-Colouring_uMap'!H$9,'5-Colouring_uMap'!I$9,IF(CH140&gt;'5-Colouring_uMap'!H$8,'5-Colouring_uMap'!I$8,IF(CH140&gt;'5-Colouring_uMap'!H$7,'5-Colouring_uMap'!I$7)))))))))</f>
        <v>#DIV/0!</v>
      </c>
      <c r="DI140" s="117" t="e">
        <f>IF(CI140&gt;'5-Colouring_uMap'!K$15,'5-Colouring_uMap'!L$15,IF(CI140&gt;'5-Colouring_uMap'!K$14,'5-Colouring_uMap'!L$14,IF(CI140&gt;'5-Colouring_uMap'!K$13,'5-Colouring_uMap'!L$13,IF(CI140&gt;'5-Colouring_uMap'!K$12,'5-Colouring_uMap'!L$12,IF(CI140&gt;'5-Colouring_uMap'!K$11,'5-Colouring_uMap'!L$11,IF(CI140&gt;'5-Colouring_uMap'!K$10,'5-Colouring_uMap'!L$10,IF(CI140&gt;'5-Colouring_uMap'!K$9,'5-Colouring_uMap'!L$9,IF(CI140&gt;'5-Colouring_uMap'!K$8,'5-Colouring_uMap'!L$8,IF(CI140&gt;'5-Colouring_uMap'!K$7,'5-Colouring_uMap'!L$7)))))))))</f>
        <v>#DIV/0!</v>
      </c>
      <c r="DJ140" s="117" t="e">
        <f>IF(CJ140&gt;'5-Colouring_uMap'!N$15,'5-Colouring_uMap'!O$15,IF(CJ140&gt;'5-Colouring_uMap'!N$14,'5-Colouring_uMap'!O$14,IF(CJ140&gt;'5-Colouring_uMap'!N$13,'5-Colouring_uMap'!O$13,IF(CJ140&gt;'5-Colouring_uMap'!N$12,'5-Colouring_uMap'!O$12,IF(CJ140&gt;'5-Colouring_uMap'!N$11,'5-Colouring_uMap'!O$11,IF(CJ140&gt;'5-Colouring_uMap'!N$10,'5-Colouring_uMap'!O$10,IF(CJ140&gt;'5-Colouring_uMap'!N$9,'5-Colouring_uMap'!O$9,IF(CJ140&gt;'5-Colouring_uMap'!N$8,'5-Colouring_uMap'!O$8,IF(CJ140&gt;'5-Colouring_uMap'!N$7,'5-Colouring_uMap'!O$7)))))))))</f>
        <v>#DIV/0!</v>
      </c>
      <c r="DK140" s="117" t="e">
        <f>IF(CK140&gt;'5-Colouring_uMap'!Q$15,'5-Colouring_uMap'!R$15,IF(CK140&gt;'5-Colouring_uMap'!Q$14,'5-Colouring_uMap'!R$14,IF(CK140&gt;'5-Colouring_uMap'!Q$13,'5-Colouring_uMap'!R$13,IF(CK140&gt;'5-Colouring_uMap'!Q$12,'5-Colouring_uMap'!R$12,IF(CK140&gt;'5-Colouring_uMap'!Q$11,'5-Colouring_uMap'!R$11,IF(CK140&gt;'5-Colouring_uMap'!Q$10,'5-Colouring_uMap'!R$10,IF(CK140&gt;'5-Colouring_uMap'!Q$9,'5-Colouring_uMap'!R$9,IF(CK140&gt;'5-Colouring_uMap'!Q$8,'5-Colouring_uMap'!R$8,IF(CK140&gt;'5-Colouring_uMap'!Q$7,'5-Colouring_uMap'!R$7)))))))))</f>
        <v>#DIV/0!</v>
      </c>
      <c r="DL140" s="117" t="e">
        <f>IF(CL140&gt;'5-Colouring_uMap'!T$15,'5-Colouring_uMap'!U$15,IF(CL140&gt;'5-Colouring_uMap'!T$14,'5-Colouring_uMap'!U$14,IF(CL140&gt;'5-Colouring_uMap'!T$13,'5-Colouring_uMap'!U$13,IF(CL140&gt;'5-Colouring_uMap'!T$12,'5-Colouring_uMap'!U$12,IF(CL140&gt;'5-Colouring_uMap'!T$11,'5-Colouring_uMap'!U$11,IF(CL140&gt;'5-Colouring_uMap'!T$10,'5-Colouring_uMap'!U$10,IF(CL140&gt;'5-Colouring_uMap'!T$9,'5-Colouring_uMap'!U$9,IF(CL140&gt;'5-Colouring_uMap'!T$8,'5-Colouring_uMap'!U$8,IF(CL140&gt;'5-Colouring_uMap'!T$7,'5-Colouring_uMap'!U$7)))))))))</f>
        <v>#DIV/0!</v>
      </c>
      <c r="DM140" s="117" t="e">
        <f>IF(CM140&gt;'5-Colouring_uMap'!W$15,'5-Colouring_uMap'!X$15,IF(CM140&gt;'5-Colouring_uMap'!W$14,'5-Colouring_uMap'!X$14,IF(CM140&gt;'5-Colouring_uMap'!W$13,'5-Colouring_uMap'!X$13,IF(CM140&gt;'5-Colouring_uMap'!W$12,'5-Colouring_uMap'!X$12,IF(CM140&gt;'5-Colouring_uMap'!W$11,'5-Colouring_uMap'!X$11,IF(CM140&gt;'5-Colouring_uMap'!W$10,'5-Colouring_uMap'!X$10,IF(CM140&gt;'5-Colouring_uMap'!W$9,'5-Colouring_uMap'!X$9,IF(CM140&gt;'5-Colouring_uMap'!W$8,'5-Colouring_uMap'!X$8,IF(CM140&gt;'5-Colouring_uMap'!W$7,'5-Colouring_uMap'!X$7)))))))))</f>
        <v>#DIV/0!</v>
      </c>
      <c r="DN140" s="156">
        <v>10</v>
      </c>
      <c r="DO140" s="160" t="s">
        <v>2093</v>
      </c>
      <c r="DP140" s="150" t="e">
        <f t="shared" si="220"/>
        <v>#DIV/0!</v>
      </c>
      <c r="DQ140" s="150" t="e">
        <f t="shared" si="221"/>
        <v>#DIV/0!</v>
      </c>
      <c r="DR140" s="150" t="e">
        <f t="shared" si="222"/>
        <v>#DIV/0!</v>
      </c>
      <c r="DS140" s="150" t="e">
        <f t="shared" si="223"/>
        <v>#DIV/0!</v>
      </c>
      <c r="DT140" s="150" t="e">
        <f t="shared" si="224"/>
        <v>#DIV/0!</v>
      </c>
      <c r="DU140" s="150" t="e">
        <f t="shared" si="225"/>
        <v>#DIV/0!</v>
      </c>
      <c r="DV140" s="150" t="e">
        <f t="shared" si="226"/>
        <v>#DIV/0!</v>
      </c>
      <c r="DW140" s="150" t="e">
        <f t="shared" si="227"/>
        <v>#DIV/0!</v>
      </c>
      <c r="DX140" t="s">
        <v>2080</v>
      </c>
      <c r="DY140">
        <v>2018</v>
      </c>
      <c r="DZ140">
        <v>6016</v>
      </c>
      <c r="EA140">
        <v>6992</v>
      </c>
      <c r="EB140" t="s">
        <v>1100</v>
      </c>
      <c r="EC140">
        <v>6</v>
      </c>
      <c r="ED140" t="s">
        <v>99</v>
      </c>
      <c r="EE140" t="s">
        <v>100</v>
      </c>
      <c r="EF140">
        <v>60</v>
      </c>
      <c r="EH140" t="s">
        <v>101</v>
      </c>
      <c r="EI140" t="s">
        <v>411</v>
      </c>
      <c r="EJ140" t="s">
        <v>412</v>
      </c>
      <c r="EK140" t="s">
        <v>159</v>
      </c>
      <c r="EL140" t="s">
        <v>404</v>
      </c>
      <c r="EM140" t="s">
        <v>414</v>
      </c>
      <c r="EN140" t="s">
        <v>160</v>
      </c>
      <c r="EO140">
        <v>4</v>
      </c>
      <c r="FT140">
        <v>453850</v>
      </c>
      <c r="FU140">
        <v>5536195</v>
      </c>
      <c r="GF140">
        <v>49.976303250000001</v>
      </c>
      <c r="GG140">
        <v>8.3563641700000009</v>
      </c>
      <c r="HN140">
        <v>170</v>
      </c>
      <c r="HO140" t="s">
        <v>1101</v>
      </c>
      <c r="HP140">
        <v>1.4690000000000001</v>
      </c>
      <c r="HQ140" t="s">
        <v>162</v>
      </c>
      <c r="HR140" t="s">
        <v>111</v>
      </c>
    </row>
    <row r="141" spans="2:226" ht="14.25" hidden="1" customHeight="1" x14ac:dyDescent="0.3">
      <c r="B141">
        <f t="shared" si="185"/>
        <v>6988</v>
      </c>
      <c r="C141" t="str">
        <f t="shared" si="186"/>
        <v>A60</v>
      </c>
      <c r="D141" s="132">
        <f t="shared" si="187"/>
        <v>180</v>
      </c>
      <c r="E141" s="123">
        <f>VLOOKUP($EA141,'4-DZ-Nr.-Mapping'!$A:$J,E$4,FALSE)</f>
        <v>0</v>
      </c>
      <c r="F141" s="123">
        <f>VLOOKUP($EA141,'4-DZ-Nr.-Mapping'!$A:$J,F$4,FALSE)</f>
        <v>1</v>
      </c>
      <c r="G141" s="106" t="str">
        <f t="shared" si="188"/>
        <v>O - Rüsselsheim</v>
      </c>
      <c r="H141" t="str">
        <f t="shared" si="189"/>
        <v>W - Mainz</v>
      </c>
      <c r="I141" s="106" t="str">
        <f>VLOOKUP($EA141,'4-DZ-Nr.-Mapping'!$A:$N,I$4,FALSE)</f>
        <v xml:space="preserve"> </v>
      </c>
      <c r="J141" s="106">
        <f>VLOOKUP($EA141,'4-DZ-Nr.-Mapping'!$A:$N,J$4,FALSE)</f>
        <v>6993</v>
      </c>
      <c r="K141" s="106">
        <f>VLOOKUP($EA141,'4-DZ-Nr.-Mapping'!$A:$N,K$4,FALSE)</f>
        <v>6992</v>
      </c>
      <c r="L141" s="106" t="str">
        <f>VLOOKUP($EA141,'4-DZ-Nr.-Mapping'!$A:$N,L$4,FALSE)</f>
        <v xml:space="preserve"> </v>
      </c>
      <c r="M141" s="106" t="str">
        <f>VLOOKUP($EA141,'4-DZ-Nr.-Mapping'!$A:$N,M$4,FALSE)</f>
        <v xml:space="preserve"> </v>
      </c>
      <c r="N141" s="106" t="str">
        <f t="shared" si="190"/>
        <v>8+1</v>
      </c>
      <c r="P141" s="203">
        <f t="shared" si="191"/>
        <v>0.4931976432779861</v>
      </c>
      <c r="Q141" s="126">
        <f t="shared" si="183"/>
        <v>4604</v>
      </c>
      <c r="R141" s="126">
        <f t="shared" si="228"/>
        <v>3261.57</v>
      </c>
      <c r="S141" s="126">
        <f t="shared" si="175"/>
        <v>2164.0585375468668</v>
      </c>
      <c r="T141" s="126">
        <f t="shared" si="176"/>
        <v>2330.5245788966258</v>
      </c>
      <c r="U141" s="126">
        <f t="shared" si="177"/>
        <v>83.233020674879498</v>
      </c>
      <c r="V141" s="126">
        <f t="shared" si="194"/>
        <v>4577.8161371183724</v>
      </c>
      <c r="W141" s="125">
        <f t="shared" si="192"/>
        <v>0.5068023567220139</v>
      </c>
      <c r="X141" s="126">
        <f t="shared" si="184"/>
        <v>4731</v>
      </c>
      <c r="Y141" s="126">
        <f t="shared" si="195"/>
        <v>3320.1479999999992</v>
      </c>
      <c r="Z141" s="126">
        <f t="shared" si="178"/>
        <v>2223.7534624531331</v>
      </c>
      <c r="AA141" s="126">
        <f t="shared" si="179"/>
        <v>2394.811421103374</v>
      </c>
      <c r="AB141" s="126">
        <f t="shared" si="180"/>
        <v>85.528979325120503</v>
      </c>
      <c r="AC141" s="126">
        <f t="shared" si="231"/>
        <v>4704.0938628816275</v>
      </c>
      <c r="AD141" s="1"/>
      <c r="AE141" s="106" t="str">
        <f t="shared" si="193"/>
        <v>Bauschheim-AS Königstädten (W)</v>
      </c>
      <c r="AF141" s="106" t="str">
        <f t="shared" si="232"/>
        <v>6988-6993</v>
      </c>
      <c r="AG141" s="106" t="str">
        <f t="shared" si="196"/>
        <v>A60</v>
      </c>
      <c r="AH141" s="106">
        <f t="shared" si="233"/>
        <v>6988</v>
      </c>
      <c r="AI141" s="106">
        <f t="shared" si="234"/>
        <v>6993</v>
      </c>
      <c r="AJ141" s="106" t="str">
        <f t="shared" si="197"/>
        <v xml:space="preserve"> </v>
      </c>
      <c r="AK141" s="1"/>
      <c r="AL141" s="126">
        <f t="shared" si="229"/>
        <v>4604</v>
      </c>
      <c r="AM141" s="126">
        <f t="shared" si="229"/>
        <v>3261.57</v>
      </c>
      <c r="AN141" s="126">
        <f t="shared" si="229"/>
        <v>2164.0585375468668</v>
      </c>
      <c r="AO141" s="126">
        <f t="shared" si="229"/>
        <v>2330.5245788966258</v>
      </c>
      <c r="AP141" s="126">
        <f t="shared" si="229"/>
        <v>83.233020674879498</v>
      </c>
      <c r="AQ141" s="126">
        <f t="shared" si="229"/>
        <v>4577.8161371183724</v>
      </c>
      <c r="AR141" s="126">
        <f t="shared" si="230"/>
        <v>4836</v>
      </c>
      <c r="AS141" s="126">
        <f t="shared" si="230"/>
        <v>3372.4859999999999</v>
      </c>
      <c r="AT141" s="126">
        <f t="shared" si="230"/>
        <v>2233.0584586160107</v>
      </c>
      <c r="AU141" s="126">
        <f t="shared" si="230"/>
        <v>2495.7712184531888</v>
      </c>
      <c r="AV141" s="126">
        <f t="shared" si="230"/>
        <v>87.570919945725933</v>
      </c>
      <c r="AW141" s="126">
        <f t="shared" si="230"/>
        <v>4816.4005970149256</v>
      </c>
      <c r="AX141" s="1"/>
      <c r="AY141" s="126" t="e">
        <f t="shared" si="198"/>
        <v>#VALUE!</v>
      </c>
      <c r="AZ141" s="126" t="e">
        <f t="shared" si="199"/>
        <v>#VALUE!</v>
      </c>
      <c r="BA141" s="126" t="e">
        <f t="shared" si="200"/>
        <v>#VALUE!</v>
      </c>
      <c r="BB141" s="126" t="e">
        <f t="shared" si="201"/>
        <v>#VALUE!</v>
      </c>
      <c r="BC141" s="126" t="e">
        <f t="shared" si="202"/>
        <v>#VALUE!</v>
      </c>
      <c r="BD141" s="126" t="e">
        <f t="shared" si="203"/>
        <v>#VALUE!</v>
      </c>
      <c r="BE141" s="126" t="e">
        <f t="shared" si="204"/>
        <v>#VALUE!</v>
      </c>
      <c r="BF141" s="126" t="e">
        <f t="shared" si="205"/>
        <v>#VALUE!</v>
      </c>
      <c r="BG141" s="1"/>
      <c r="BH141" s="128" t="e">
        <f>VLOOKUP(BH$6,'1-Konfiguration'!$C$14:$D$17,2,FALSE)*AY141 / 100 / 1000</f>
        <v>#VALUE!</v>
      </c>
      <c r="BI141" s="128" t="e">
        <f>VLOOKUP(BI$6,'1-Konfiguration'!$C$14:$D$17,2,FALSE)*AZ141 / 100 / 1000</f>
        <v>#VALUE!</v>
      </c>
      <c r="BJ141" s="128" t="e">
        <f>VLOOKUP(BJ$6,'1-Konfiguration'!$C$14:$D$17,2,FALSE)*BA141 / 100 / 1000</f>
        <v>#VALUE!</v>
      </c>
      <c r="BK141" s="128" t="e">
        <f>VLOOKUP(BK$6,'1-Konfiguration'!$C$14:$D$17,2,FALSE)*BB141 / 100 / 1000</f>
        <v>#VALUE!</v>
      </c>
      <c r="BL141" s="128" t="e">
        <f>VLOOKUP(BL$6,'1-Konfiguration'!$C$14:$D$17,2,FALSE)*BC141 / 100 / 1000</f>
        <v>#VALUE!</v>
      </c>
      <c r="BM141" s="128" t="e">
        <f>VLOOKUP(BM$6,'1-Konfiguration'!$C$14:$D$17,2,FALSE)*BD141 / 100 / 1000</f>
        <v>#VALUE!</v>
      </c>
      <c r="BN141" s="128" t="e">
        <f>VLOOKUP(BN$6,'1-Konfiguration'!$C$14:$D$17,2,FALSE)*BE141 / 100 / 1000</f>
        <v>#VALUE!</v>
      </c>
      <c r="BO141" s="128" t="e">
        <f>VLOOKUP(BO$6,'1-Konfiguration'!$C$14:$D$17,2,FALSE)*BF141 / 100 / 1000</f>
        <v>#VALUE!</v>
      </c>
      <c r="BP141" s="128"/>
      <c r="BQ141" s="214" t="e">
        <f t="shared" si="206"/>
        <v>#VALUE!</v>
      </c>
      <c r="BR141" s="214" t="e">
        <f t="shared" si="207"/>
        <v>#VALUE!</v>
      </c>
      <c r="BS141" s="214" t="e">
        <f t="shared" si="208"/>
        <v>#VALUE!</v>
      </c>
      <c r="BT141" s="215" t="e">
        <f t="shared" si="209"/>
        <v>#VALUE!</v>
      </c>
      <c r="BU141" s="216" t="e">
        <f>BQ141*VLOOKUP(BU$6,'1-Konfiguration'!$C$23:$K$26,5,FALSE)</f>
        <v>#VALUE!</v>
      </c>
      <c r="BV141" s="216" t="e">
        <f>BR141*VLOOKUP(BV$6,'1-Konfiguration'!$C$23:$K$26,5,FALSE)</f>
        <v>#VALUE!</v>
      </c>
      <c r="BW141" s="216" t="e">
        <f>BS141*VLOOKUP(BW$6,'1-Konfiguration'!$C$23:$K$26,5,FALSE)</f>
        <v>#VALUE!</v>
      </c>
      <c r="BX141" s="216" t="e">
        <f>BT141*VLOOKUP(BX$6,'1-Konfiguration'!$C$23:$K$26,5,FALSE)</f>
        <v>#VALUE!</v>
      </c>
      <c r="BY141" s="216" t="e">
        <f t="shared" si="210"/>
        <v>#VALUE!</v>
      </c>
      <c r="BZ141" s="216" t="e">
        <f>BQ141*VLOOKUP(BZ$6,'1-Konfiguration'!$C$23:$K$26,9,FALSE)</f>
        <v>#VALUE!</v>
      </c>
      <c r="CA141" s="216" t="e">
        <f>BR141*VLOOKUP(CA$6,'1-Konfiguration'!$C$23:$K$26,9,FALSE)</f>
        <v>#VALUE!</v>
      </c>
      <c r="CB141" s="216" t="e">
        <f>BS141*VLOOKUP(CB$6,'1-Konfiguration'!$C$23:$K$26,9,FALSE)</f>
        <v>#VALUE!</v>
      </c>
      <c r="CC141" s="216" t="e">
        <f>BT141*VLOOKUP(CC$6,'1-Konfiguration'!$C$23:$K$26,9,FALSE)</f>
        <v>#VALUE!</v>
      </c>
      <c r="CD141" s="216" t="e">
        <f t="shared" si="211"/>
        <v>#VALUE!</v>
      </c>
      <c r="CE141" s="2"/>
      <c r="CF141" s="128" t="e">
        <f t="shared" si="212"/>
        <v>#VALUE!</v>
      </c>
      <c r="CG141" s="128" t="e">
        <f t="shared" si="213"/>
        <v>#VALUE!</v>
      </c>
      <c r="CH141" s="128" t="e">
        <f t="shared" si="214"/>
        <v>#VALUE!</v>
      </c>
      <c r="CI141" s="128" t="e">
        <f t="shared" si="215"/>
        <v>#VALUE!</v>
      </c>
      <c r="CJ141" s="128" t="e">
        <f t="shared" si="216"/>
        <v>#VALUE!</v>
      </c>
      <c r="CK141" s="128" t="e">
        <f t="shared" si="217"/>
        <v>#VALUE!</v>
      </c>
      <c r="CL141" s="128" t="e">
        <f t="shared" si="218"/>
        <v>#VALUE!</v>
      </c>
      <c r="CM141" s="128" t="e">
        <f t="shared" si="219"/>
        <v>#VALUE!</v>
      </c>
      <c r="CN141" s="2"/>
      <c r="CO141" s="128" t="e">
        <f>MMULT($BH141:$BK141,'1-Konfiguration'!D$23:D$26)+MMULT($BL141:$BO141,'1-Konfiguration'!D$23:D$26)</f>
        <v>#VALUE!</v>
      </c>
      <c r="CP141" s="128" t="e">
        <f>MMULT($BH141:$BK141,'1-Konfiguration'!E$23:E$26)+MMULT($BL141:$BO141,'1-Konfiguration'!E$23:E$26)</f>
        <v>#VALUE!</v>
      </c>
      <c r="CQ141" s="128" t="e">
        <f>MMULT($BH141:$BK141,'1-Konfiguration'!F$23:F$26)+MMULT($BL141:$BO141,'1-Konfiguration'!F$23:F$26)</f>
        <v>#VALUE!</v>
      </c>
      <c r="CR141" s="128" t="e">
        <f>MMULT($BH141:$BK141,'1-Konfiguration'!G$23:G$26)+MMULT($BL141:$BO141,'1-Konfiguration'!G$23:G$26)</f>
        <v>#VALUE!</v>
      </c>
      <c r="CS141" s="128" t="e">
        <f>MMULT($BH141:$BK141,'1-Konfiguration'!H$23:H$26)+MMULT($BL141:$BO141,'1-Konfiguration'!H$23:H$26)</f>
        <v>#VALUE!</v>
      </c>
      <c r="CT141" s="128" t="e">
        <f>MMULT($BH141:$BK141,'1-Konfiguration'!I$23:I$26)+MMULT($BL141:$BO141,'1-Konfiguration'!I$23:I$26)</f>
        <v>#VALUE!</v>
      </c>
      <c r="CU141" s="128" t="e">
        <f>MMULT($BH141:$BK141,'1-Konfiguration'!J$23:J$26)+MMULT($BL141:$BO141,'1-Konfiguration'!J$23:J$26)</f>
        <v>#VALUE!</v>
      </c>
      <c r="CV141" s="128" t="e">
        <f>MMULT($BH141:$BK141,'1-Konfiguration'!K$23:K$26)+MMULT($BL141:$BO141,'1-Konfiguration'!K$23:K$26)</f>
        <v>#VALUE!</v>
      </c>
      <c r="CX141" s="106"/>
      <c r="CY141" s="106"/>
      <c r="CZ141" s="106"/>
      <c r="DA141" s="106"/>
      <c r="DB141" s="106"/>
      <c r="DC141" s="106"/>
      <c r="DD141" s="106"/>
      <c r="DE141" s="106"/>
      <c r="DF141" s="117" t="e">
        <f>IF(CF141&gt;'5-Colouring_uMap'!B$15,'5-Colouring_uMap'!C$15,IF(CF141&gt;'5-Colouring_uMap'!B$14,'5-Colouring_uMap'!C$14,IF(CF141&gt;'5-Colouring_uMap'!B$13,'5-Colouring_uMap'!C$13,IF(CF141&gt;'5-Colouring_uMap'!B$12,'5-Colouring_uMap'!C$12,IF(CF141&gt;'5-Colouring_uMap'!B$11,'5-Colouring_uMap'!C$11,IF(CF141&gt;'5-Colouring_uMap'!B$10,'5-Colouring_uMap'!C$10,IF(CF141&gt;'5-Colouring_uMap'!B$9,'5-Colouring_uMap'!C$9,IF(CF141&gt;'5-Colouring_uMap'!B$8,'5-Colouring_uMap'!C$8,IF(CF141&gt;'5-Colouring_uMap'!B$7,'5-Colouring_uMap'!C$7)))))))))</f>
        <v>#VALUE!</v>
      </c>
      <c r="DG141" s="117" t="e">
        <f>IF(CG141&gt;'5-Colouring_uMap'!E$15,'5-Colouring_uMap'!F$15,IF(CG141&gt;'5-Colouring_uMap'!E$14,'5-Colouring_uMap'!F$14,IF(CG141&gt;'5-Colouring_uMap'!E$13,'5-Colouring_uMap'!F$13,IF(CG141&gt;'5-Colouring_uMap'!E$12,'5-Colouring_uMap'!F$12,IF(CG141&gt;'5-Colouring_uMap'!E$11,'5-Colouring_uMap'!F$11,IF(CG141&gt;'5-Colouring_uMap'!E$10,'5-Colouring_uMap'!F$10,IF(CG141&gt;'5-Colouring_uMap'!E$9,'5-Colouring_uMap'!F$9,IF(CG141&gt;'5-Colouring_uMap'!E$8,'5-Colouring_uMap'!F$8,IF(CG141&gt;'5-Colouring_uMap'!E$7,'5-Colouring_uMap'!F$7)))))))))</f>
        <v>#VALUE!</v>
      </c>
      <c r="DH141" s="117" t="e">
        <f>IF(CH141&gt;'5-Colouring_uMap'!H$15,'5-Colouring_uMap'!I$15,IF(CH141&gt;'5-Colouring_uMap'!H$14,'5-Colouring_uMap'!I$14,IF(CH141&gt;'5-Colouring_uMap'!H$13,'5-Colouring_uMap'!I$13,IF(CH141&gt;'5-Colouring_uMap'!H$12,'5-Colouring_uMap'!I$12,IF(CH141&gt;'5-Colouring_uMap'!H$11,'5-Colouring_uMap'!I$11,IF(CH141&gt;'5-Colouring_uMap'!H$10,'5-Colouring_uMap'!I$10,IF(CH141&gt;'5-Colouring_uMap'!H$9,'5-Colouring_uMap'!I$9,IF(CH141&gt;'5-Colouring_uMap'!H$8,'5-Colouring_uMap'!I$8,IF(CH141&gt;'5-Colouring_uMap'!H$7,'5-Colouring_uMap'!I$7)))))))))</f>
        <v>#VALUE!</v>
      </c>
      <c r="DI141" s="117" t="e">
        <f>IF(CI141&gt;'5-Colouring_uMap'!K$15,'5-Colouring_uMap'!L$15,IF(CI141&gt;'5-Colouring_uMap'!K$14,'5-Colouring_uMap'!L$14,IF(CI141&gt;'5-Colouring_uMap'!K$13,'5-Colouring_uMap'!L$13,IF(CI141&gt;'5-Colouring_uMap'!K$12,'5-Colouring_uMap'!L$12,IF(CI141&gt;'5-Colouring_uMap'!K$11,'5-Colouring_uMap'!L$11,IF(CI141&gt;'5-Colouring_uMap'!K$10,'5-Colouring_uMap'!L$10,IF(CI141&gt;'5-Colouring_uMap'!K$9,'5-Colouring_uMap'!L$9,IF(CI141&gt;'5-Colouring_uMap'!K$8,'5-Colouring_uMap'!L$8,IF(CI141&gt;'5-Colouring_uMap'!K$7,'5-Colouring_uMap'!L$7)))))))))</f>
        <v>#VALUE!</v>
      </c>
      <c r="DJ141" s="117" t="e">
        <f>IF(CJ141&gt;'5-Colouring_uMap'!N$15,'5-Colouring_uMap'!O$15,IF(CJ141&gt;'5-Colouring_uMap'!N$14,'5-Colouring_uMap'!O$14,IF(CJ141&gt;'5-Colouring_uMap'!N$13,'5-Colouring_uMap'!O$13,IF(CJ141&gt;'5-Colouring_uMap'!N$12,'5-Colouring_uMap'!O$12,IF(CJ141&gt;'5-Colouring_uMap'!N$11,'5-Colouring_uMap'!O$11,IF(CJ141&gt;'5-Colouring_uMap'!N$10,'5-Colouring_uMap'!O$10,IF(CJ141&gt;'5-Colouring_uMap'!N$9,'5-Colouring_uMap'!O$9,IF(CJ141&gt;'5-Colouring_uMap'!N$8,'5-Colouring_uMap'!O$8,IF(CJ141&gt;'5-Colouring_uMap'!N$7,'5-Colouring_uMap'!O$7)))))))))</f>
        <v>#VALUE!</v>
      </c>
      <c r="DK141" s="117" t="e">
        <f>IF(CK141&gt;'5-Colouring_uMap'!Q$15,'5-Colouring_uMap'!R$15,IF(CK141&gt;'5-Colouring_uMap'!Q$14,'5-Colouring_uMap'!R$14,IF(CK141&gt;'5-Colouring_uMap'!Q$13,'5-Colouring_uMap'!R$13,IF(CK141&gt;'5-Colouring_uMap'!Q$12,'5-Colouring_uMap'!R$12,IF(CK141&gt;'5-Colouring_uMap'!Q$11,'5-Colouring_uMap'!R$11,IF(CK141&gt;'5-Colouring_uMap'!Q$10,'5-Colouring_uMap'!R$10,IF(CK141&gt;'5-Colouring_uMap'!Q$9,'5-Colouring_uMap'!R$9,IF(CK141&gt;'5-Colouring_uMap'!Q$8,'5-Colouring_uMap'!R$8,IF(CK141&gt;'5-Colouring_uMap'!Q$7,'5-Colouring_uMap'!R$7)))))))))</f>
        <v>#VALUE!</v>
      </c>
      <c r="DL141" s="117" t="e">
        <f>IF(CL141&gt;'5-Colouring_uMap'!T$15,'5-Colouring_uMap'!U$15,IF(CL141&gt;'5-Colouring_uMap'!T$14,'5-Colouring_uMap'!U$14,IF(CL141&gt;'5-Colouring_uMap'!T$13,'5-Colouring_uMap'!U$13,IF(CL141&gt;'5-Colouring_uMap'!T$12,'5-Colouring_uMap'!U$12,IF(CL141&gt;'5-Colouring_uMap'!T$11,'5-Colouring_uMap'!U$11,IF(CL141&gt;'5-Colouring_uMap'!T$10,'5-Colouring_uMap'!U$10,IF(CL141&gt;'5-Colouring_uMap'!T$9,'5-Colouring_uMap'!U$9,IF(CL141&gt;'5-Colouring_uMap'!T$8,'5-Colouring_uMap'!U$8,IF(CL141&gt;'5-Colouring_uMap'!T$7,'5-Colouring_uMap'!U$7)))))))))</f>
        <v>#VALUE!</v>
      </c>
      <c r="DM141" s="117" t="e">
        <f>IF(CM141&gt;'5-Colouring_uMap'!W$15,'5-Colouring_uMap'!X$15,IF(CM141&gt;'5-Colouring_uMap'!W$14,'5-Colouring_uMap'!X$14,IF(CM141&gt;'5-Colouring_uMap'!W$13,'5-Colouring_uMap'!X$13,IF(CM141&gt;'5-Colouring_uMap'!W$12,'5-Colouring_uMap'!X$12,IF(CM141&gt;'5-Colouring_uMap'!W$11,'5-Colouring_uMap'!X$11,IF(CM141&gt;'5-Colouring_uMap'!W$10,'5-Colouring_uMap'!X$10,IF(CM141&gt;'5-Colouring_uMap'!W$9,'5-Colouring_uMap'!X$9,IF(CM141&gt;'5-Colouring_uMap'!W$8,'5-Colouring_uMap'!X$8,IF(CM141&gt;'5-Colouring_uMap'!W$7,'5-Colouring_uMap'!X$7)))))))))</f>
        <v>#VALUE!</v>
      </c>
      <c r="DN141" s="117">
        <v>10</v>
      </c>
      <c r="DO141" s="159" t="s">
        <v>2093</v>
      </c>
      <c r="DP141" s="106" t="e">
        <f t="shared" si="220"/>
        <v>#VALUE!</v>
      </c>
      <c r="DQ141" s="106" t="e">
        <f t="shared" si="221"/>
        <v>#VALUE!</v>
      </c>
      <c r="DR141" s="106" t="e">
        <f t="shared" si="222"/>
        <v>#VALUE!</v>
      </c>
      <c r="DS141" s="106" t="e">
        <f t="shared" si="223"/>
        <v>#VALUE!</v>
      </c>
      <c r="DT141" s="106" t="e">
        <f t="shared" si="224"/>
        <v>#VALUE!</v>
      </c>
      <c r="DU141" s="106" t="e">
        <f t="shared" si="225"/>
        <v>#VALUE!</v>
      </c>
      <c r="DV141" s="106" t="e">
        <f t="shared" si="226"/>
        <v>#VALUE!</v>
      </c>
      <c r="DW141" s="106" t="e">
        <f t="shared" si="227"/>
        <v>#VALUE!</v>
      </c>
      <c r="DX141" t="s">
        <v>2080</v>
      </c>
      <c r="DY141">
        <v>2018</v>
      </c>
      <c r="DZ141">
        <v>6016</v>
      </c>
      <c r="EA141">
        <v>6988</v>
      </c>
      <c r="EB141" t="s">
        <v>410</v>
      </c>
      <c r="EC141">
        <v>6</v>
      </c>
      <c r="ED141" t="s">
        <v>99</v>
      </c>
      <c r="EE141" t="s">
        <v>100</v>
      </c>
      <c r="EF141">
        <v>60</v>
      </c>
      <c r="EH141" t="s">
        <v>101</v>
      </c>
      <c r="EI141" t="s">
        <v>411</v>
      </c>
      <c r="EJ141" t="s">
        <v>408</v>
      </c>
      <c r="EK141" t="s">
        <v>159</v>
      </c>
      <c r="EL141" t="s">
        <v>404</v>
      </c>
      <c r="EM141" t="s">
        <v>412</v>
      </c>
      <c r="EN141" t="s">
        <v>160</v>
      </c>
      <c r="EO141">
        <v>4</v>
      </c>
      <c r="EP141">
        <v>335</v>
      </c>
      <c r="EQ141">
        <v>84381</v>
      </c>
      <c r="ER141">
        <v>41815</v>
      </c>
      <c r="ES141">
        <v>42566</v>
      </c>
      <c r="ET141">
        <v>9334</v>
      </c>
      <c r="EU141">
        <v>4604</v>
      </c>
      <c r="EV141">
        <v>4731</v>
      </c>
      <c r="EW141">
        <v>11.1</v>
      </c>
      <c r="EX141">
        <v>0.93</v>
      </c>
      <c r="EY141">
        <v>0.74</v>
      </c>
      <c r="EZ141">
        <v>1.04</v>
      </c>
      <c r="FA141">
        <v>4694</v>
      </c>
      <c r="FB141">
        <v>10.1</v>
      </c>
      <c r="FC141">
        <v>1159</v>
      </c>
      <c r="FD141">
        <v>19</v>
      </c>
      <c r="FI141" t="s">
        <v>108</v>
      </c>
      <c r="FJ141" t="s">
        <v>108</v>
      </c>
      <c r="FK141">
        <v>87.2</v>
      </c>
      <c r="FL141">
        <v>7.8</v>
      </c>
      <c r="FM141">
        <v>1.2</v>
      </c>
      <c r="FN141">
        <v>0.6</v>
      </c>
      <c r="FO141">
        <v>3.3</v>
      </c>
      <c r="FP141">
        <v>7.5</v>
      </c>
      <c r="FQ141">
        <v>5.6</v>
      </c>
      <c r="FR141">
        <v>0.2</v>
      </c>
      <c r="FS141">
        <v>1.1000000000000001</v>
      </c>
      <c r="FT141">
        <v>455953</v>
      </c>
      <c r="FU141">
        <v>5535822</v>
      </c>
      <c r="FZ141">
        <v>93298</v>
      </c>
      <c r="GA141">
        <v>46248</v>
      </c>
      <c r="GB141">
        <v>47050</v>
      </c>
      <c r="GC141">
        <v>13.6</v>
      </c>
      <c r="GD141">
        <v>13.5</v>
      </c>
      <c r="GE141">
        <v>13.6</v>
      </c>
      <c r="GF141">
        <v>49.973112110000002</v>
      </c>
      <c r="GG141">
        <v>8.3857277299999993</v>
      </c>
      <c r="GH141">
        <v>3847</v>
      </c>
      <c r="GI141">
        <v>3606</v>
      </c>
      <c r="GJ141">
        <v>9.1999999999999993</v>
      </c>
      <c r="GK141">
        <v>8.5</v>
      </c>
      <c r="GL141">
        <v>8.1999999999999993</v>
      </c>
      <c r="GM141">
        <v>8.1</v>
      </c>
      <c r="GN141">
        <v>4.9000000000000004</v>
      </c>
      <c r="GO141">
        <v>5.9</v>
      </c>
      <c r="GP141">
        <v>8.3000000000000007</v>
      </c>
      <c r="GQ141">
        <v>7.7</v>
      </c>
      <c r="GR141">
        <v>46836</v>
      </c>
      <c r="GS141">
        <v>47922</v>
      </c>
      <c r="GT141">
        <v>0.74</v>
      </c>
      <c r="GU141">
        <v>0.74</v>
      </c>
      <c r="GV141">
        <v>0.97</v>
      </c>
      <c r="GW141">
        <v>0.97</v>
      </c>
      <c r="GX141">
        <v>1.05</v>
      </c>
      <c r="GY141">
        <v>1.02</v>
      </c>
      <c r="GZ141">
        <v>0.82</v>
      </c>
      <c r="HA141">
        <v>0.85</v>
      </c>
      <c r="HB141">
        <v>4120</v>
      </c>
      <c r="HC141">
        <v>160</v>
      </c>
      <c r="HD141">
        <v>313</v>
      </c>
      <c r="HE141">
        <v>51</v>
      </c>
      <c r="HF141">
        <v>899</v>
      </c>
      <c r="HG141">
        <v>58</v>
      </c>
      <c r="HH141">
        <v>163</v>
      </c>
      <c r="HI141">
        <v>24</v>
      </c>
      <c r="HJ141">
        <v>3304</v>
      </c>
      <c r="HK141">
        <v>65</v>
      </c>
      <c r="HL141">
        <v>192</v>
      </c>
      <c r="HM141">
        <v>49</v>
      </c>
      <c r="HN141">
        <v>180</v>
      </c>
      <c r="HO141" t="s">
        <v>413</v>
      </c>
      <c r="HP141">
        <v>0.23400000000000001</v>
      </c>
      <c r="HQ141" t="s">
        <v>162</v>
      </c>
      <c r="HR141" t="s">
        <v>111</v>
      </c>
    </row>
    <row r="142" spans="2:226" ht="14.25" hidden="1" customHeight="1" x14ac:dyDescent="0.3">
      <c r="B142">
        <f t="shared" si="185"/>
        <v>6993</v>
      </c>
      <c r="C142" t="str">
        <f t="shared" si="186"/>
        <v>A60</v>
      </c>
      <c r="D142" s="132">
        <f t="shared" si="187"/>
        <v>190</v>
      </c>
      <c r="E142" s="123">
        <f>VLOOKUP($EA142,'4-DZ-Nr.-Mapping'!$A:$J,E$4,FALSE)</f>
        <v>0</v>
      </c>
      <c r="F142" s="123">
        <f>VLOOKUP($EA142,'4-DZ-Nr.-Mapping'!$A:$J,F$4,FALSE)</f>
        <v>1</v>
      </c>
      <c r="G142" s="106" t="str">
        <f t="shared" si="188"/>
        <v>O - AD Rüsselsh. (A67)</v>
      </c>
      <c r="H142" t="str">
        <f t="shared" si="189"/>
        <v>W - Mainz</v>
      </c>
      <c r="I142" s="106" t="str">
        <f>VLOOKUP($EA142,'4-DZ-Nr.-Mapping'!$A:$N,I$4,FALSE)</f>
        <v xml:space="preserve"> </v>
      </c>
      <c r="J142" s="106">
        <f>VLOOKUP($EA142,'4-DZ-Nr.-Mapping'!$A:$N,J$4,FALSE)</f>
        <v>6991</v>
      </c>
      <c r="K142" s="106">
        <f>VLOOKUP($EA142,'4-DZ-Nr.-Mapping'!$A:$N,K$4,FALSE)</f>
        <v>6988</v>
      </c>
      <c r="L142" s="106" t="str">
        <f>VLOOKUP($EA142,'4-DZ-Nr.-Mapping'!$A:$N,L$4,FALSE)</f>
        <v xml:space="preserve"> </v>
      </c>
      <c r="M142" s="106" t="str">
        <f>VLOOKUP($EA142,'4-DZ-Nr.-Mapping'!$A:$N,M$4,FALSE)</f>
        <v xml:space="preserve"> </v>
      </c>
      <c r="N142" s="106" t="str">
        <f t="shared" si="190"/>
        <v>8+1</v>
      </c>
      <c r="P142" s="203">
        <f t="shared" si="191"/>
        <v>0.49525101763907736</v>
      </c>
      <c r="Q142" s="126">
        <f t="shared" si="183"/>
        <v>4745</v>
      </c>
      <c r="R142" s="126">
        <f t="shared" si="228"/>
        <v>3393.78</v>
      </c>
      <c r="S142" s="126">
        <f t="shared" si="175"/>
        <v>2191.038541383989</v>
      </c>
      <c r="T142" s="126">
        <f t="shared" si="176"/>
        <v>2448.8077815468118</v>
      </c>
      <c r="U142" s="126">
        <f t="shared" si="177"/>
        <v>85.923080054274081</v>
      </c>
      <c r="V142" s="126">
        <f t="shared" si="194"/>
        <v>4725.7694029850745</v>
      </c>
      <c r="W142" s="125">
        <f t="shared" si="192"/>
        <v>0.50474898236092269</v>
      </c>
      <c r="X142" s="126">
        <f t="shared" si="184"/>
        <v>4836</v>
      </c>
      <c r="Y142" s="126">
        <f t="shared" si="195"/>
        <v>3372.4859999999999</v>
      </c>
      <c r="Z142" s="126">
        <f t="shared" si="178"/>
        <v>2233.0584586160107</v>
      </c>
      <c r="AA142" s="126">
        <f t="shared" si="179"/>
        <v>2495.7712184531888</v>
      </c>
      <c r="AB142" s="126">
        <f t="shared" si="180"/>
        <v>87.570919945725933</v>
      </c>
      <c r="AC142" s="126">
        <f t="shared" si="231"/>
        <v>4816.4005970149256</v>
      </c>
      <c r="AD142" s="1"/>
      <c r="AE142" s="106" t="str">
        <f t="shared" si="193"/>
        <v>AS Königstädten (W)-AD Rüsselsheim (W)</v>
      </c>
      <c r="AF142" s="106" t="str">
        <f t="shared" si="232"/>
        <v>6993-6991</v>
      </c>
      <c r="AG142" s="106" t="str">
        <f t="shared" si="196"/>
        <v>A60</v>
      </c>
      <c r="AH142" s="106">
        <f t="shared" si="233"/>
        <v>6993</v>
      </c>
      <c r="AI142" s="106">
        <f t="shared" si="234"/>
        <v>6991</v>
      </c>
      <c r="AJ142" s="106" t="str">
        <f t="shared" si="197"/>
        <v xml:space="preserve"> </v>
      </c>
      <c r="AK142" s="1"/>
      <c r="AL142" s="126">
        <f t="shared" si="229"/>
        <v>4745</v>
      </c>
      <c r="AM142" s="126">
        <f t="shared" si="229"/>
        <v>3393.78</v>
      </c>
      <c r="AN142" s="126">
        <f t="shared" si="229"/>
        <v>2191.038541383989</v>
      </c>
      <c r="AO142" s="126">
        <f t="shared" si="229"/>
        <v>2448.8077815468118</v>
      </c>
      <c r="AP142" s="126">
        <f t="shared" si="229"/>
        <v>85.923080054274081</v>
      </c>
      <c r="AQ142" s="126">
        <f t="shared" si="229"/>
        <v>4725.7694029850745</v>
      </c>
      <c r="AR142" s="126">
        <f t="shared" si="230"/>
        <v>5051</v>
      </c>
      <c r="AS142" s="126">
        <f t="shared" si="230"/>
        <v>3577.5149999999999</v>
      </c>
      <c r="AT142" s="126">
        <f t="shared" si="230"/>
        <v>2453.973748659917</v>
      </c>
      <c r="AU142" s="126">
        <f t="shared" si="230"/>
        <v>2499.4177069684333</v>
      </c>
      <c r="AV142" s="126">
        <f t="shared" si="230"/>
        <v>90.887916617033952</v>
      </c>
      <c r="AW142" s="126">
        <f t="shared" si="230"/>
        <v>5044.2793722453844</v>
      </c>
      <c r="AX142" s="1"/>
      <c r="AY142" s="126" t="e">
        <f t="shared" si="198"/>
        <v>#VALUE!</v>
      </c>
      <c r="AZ142" s="126" t="e">
        <f t="shared" si="199"/>
        <v>#VALUE!</v>
      </c>
      <c r="BA142" s="126" t="e">
        <f t="shared" si="200"/>
        <v>#VALUE!</v>
      </c>
      <c r="BB142" s="126" t="e">
        <f t="shared" si="201"/>
        <v>#VALUE!</v>
      </c>
      <c r="BC142" s="126" t="e">
        <f t="shared" si="202"/>
        <v>#VALUE!</v>
      </c>
      <c r="BD142" s="126" t="e">
        <f t="shared" si="203"/>
        <v>#VALUE!</v>
      </c>
      <c r="BE142" s="126" t="e">
        <f t="shared" si="204"/>
        <v>#VALUE!</v>
      </c>
      <c r="BF142" s="126" t="e">
        <f t="shared" si="205"/>
        <v>#VALUE!</v>
      </c>
      <c r="BG142" s="1"/>
      <c r="BH142" s="128" t="e">
        <f>VLOOKUP(BH$6,'1-Konfiguration'!$C$14:$D$17,2,FALSE)*AY142 / 100 / 1000</f>
        <v>#VALUE!</v>
      </c>
      <c r="BI142" s="128" t="e">
        <f>VLOOKUP(BI$6,'1-Konfiguration'!$C$14:$D$17,2,FALSE)*AZ142 / 100 / 1000</f>
        <v>#VALUE!</v>
      </c>
      <c r="BJ142" s="128" t="e">
        <f>VLOOKUP(BJ$6,'1-Konfiguration'!$C$14:$D$17,2,FALSE)*BA142 / 100 / 1000</f>
        <v>#VALUE!</v>
      </c>
      <c r="BK142" s="128" t="e">
        <f>VLOOKUP(BK$6,'1-Konfiguration'!$C$14:$D$17,2,FALSE)*BB142 / 100 / 1000</f>
        <v>#VALUE!</v>
      </c>
      <c r="BL142" s="128" t="e">
        <f>VLOOKUP(BL$6,'1-Konfiguration'!$C$14:$D$17,2,FALSE)*BC142 / 100 / 1000</f>
        <v>#VALUE!</v>
      </c>
      <c r="BM142" s="128" t="e">
        <f>VLOOKUP(BM$6,'1-Konfiguration'!$C$14:$D$17,2,FALSE)*BD142 / 100 / 1000</f>
        <v>#VALUE!</v>
      </c>
      <c r="BN142" s="128" t="e">
        <f>VLOOKUP(BN$6,'1-Konfiguration'!$C$14:$D$17,2,FALSE)*BE142 / 100 / 1000</f>
        <v>#VALUE!</v>
      </c>
      <c r="BO142" s="128" t="e">
        <f>VLOOKUP(BO$6,'1-Konfiguration'!$C$14:$D$17,2,FALSE)*BF142 / 100 / 1000</f>
        <v>#VALUE!</v>
      </c>
      <c r="BP142" s="128"/>
      <c r="BQ142" s="214" t="e">
        <f t="shared" si="206"/>
        <v>#VALUE!</v>
      </c>
      <c r="BR142" s="214" t="e">
        <f t="shared" si="207"/>
        <v>#VALUE!</v>
      </c>
      <c r="BS142" s="214" t="e">
        <f t="shared" si="208"/>
        <v>#VALUE!</v>
      </c>
      <c r="BT142" s="215" t="e">
        <f t="shared" si="209"/>
        <v>#VALUE!</v>
      </c>
      <c r="BU142" s="216" t="e">
        <f>BQ142*VLOOKUP(BU$6,'1-Konfiguration'!$C$23:$K$26,5,FALSE)</f>
        <v>#VALUE!</v>
      </c>
      <c r="BV142" s="216" t="e">
        <f>BR142*VLOOKUP(BV$6,'1-Konfiguration'!$C$23:$K$26,5,FALSE)</f>
        <v>#VALUE!</v>
      </c>
      <c r="BW142" s="216" t="e">
        <f>BS142*VLOOKUP(BW$6,'1-Konfiguration'!$C$23:$K$26,5,FALSE)</f>
        <v>#VALUE!</v>
      </c>
      <c r="BX142" s="216" t="e">
        <f>BT142*VLOOKUP(BX$6,'1-Konfiguration'!$C$23:$K$26,5,FALSE)</f>
        <v>#VALUE!</v>
      </c>
      <c r="BY142" s="216" t="e">
        <f t="shared" si="210"/>
        <v>#VALUE!</v>
      </c>
      <c r="BZ142" s="216" t="e">
        <f>BQ142*VLOOKUP(BZ$6,'1-Konfiguration'!$C$23:$K$26,9,FALSE)</f>
        <v>#VALUE!</v>
      </c>
      <c r="CA142" s="216" t="e">
        <f>BR142*VLOOKUP(CA$6,'1-Konfiguration'!$C$23:$K$26,9,FALSE)</f>
        <v>#VALUE!</v>
      </c>
      <c r="CB142" s="216" t="e">
        <f>BS142*VLOOKUP(CB$6,'1-Konfiguration'!$C$23:$K$26,9,FALSE)</f>
        <v>#VALUE!</v>
      </c>
      <c r="CC142" s="216" t="e">
        <f>BT142*VLOOKUP(CC$6,'1-Konfiguration'!$C$23:$K$26,9,FALSE)</f>
        <v>#VALUE!</v>
      </c>
      <c r="CD142" s="216" t="e">
        <f t="shared" si="211"/>
        <v>#VALUE!</v>
      </c>
      <c r="CE142" s="2"/>
      <c r="CF142" s="128" t="e">
        <f t="shared" si="212"/>
        <v>#VALUE!</v>
      </c>
      <c r="CG142" s="128" t="e">
        <f t="shared" si="213"/>
        <v>#VALUE!</v>
      </c>
      <c r="CH142" s="128" t="e">
        <f t="shared" si="214"/>
        <v>#VALUE!</v>
      </c>
      <c r="CI142" s="128" t="e">
        <f t="shared" si="215"/>
        <v>#VALUE!</v>
      </c>
      <c r="CJ142" s="128" t="e">
        <f t="shared" si="216"/>
        <v>#VALUE!</v>
      </c>
      <c r="CK142" s="128" t="e">
        <f t="shared" si="217"/>
        <v>#VALUE!</v>
      </c>
      <c r="CL142" s="128" t="e">
        <f t="shared" si="218"/>
        <v>#VALUE!</v>
      </c>
      <c r="CM142" s="128" t="e">
        <f t="shared" si="219"/>
        <v>#VALUE!</v>
      </c>
      <c r="CN142" s="2"/>
      <c r="CO142" s="128" t="e">
        <f>MMULT($BH142:$BK142,'1-Konfiguration'!D$23:D$26)+MMULT($BL142:$BO142,'1-Konfiguration'!D$23:D$26)</f>
        <v>#VALUE!</v>
      </c>
      <c r="CP142" s="128" t="e">
        <f>MMULT($BH142:$BK142,'1-Konfiguration'!E$23:E$26)+MMULT($BL142:$BO142,'1-Konfiguration'!E$23:E$26)</f>
        <v>#VALUE!</v>
      </c>
      <c r="CQ142" s="128" t="e">
        <f>MMULT($BH142:$BK142,'1-Konfiguration'!F$23:F$26)+MMULT($BL142:$BO142,'1-Konfiguration'!F$23:F$26)</f>
        <v>#VALUE!</v>
      </c>
      <c r="CR142" s="128" t="e">
        <f>MMULT($BH142:$BK142,'1-Konfiguration'!G$23:G$26)+MMULT($BL142:$BO142,'1-Konfiguration'!G$23:G$26)</f>
        <v>#VALUE!</v>
      </c>
      <c r="CS142" s="128" t="e">
        <f>MMULT($BH142:$BK142,'1-Konfiguration'!H$23:H$26)+MMULT($BL142:$BO142,'1-Konfiguration'!H$23:H$26)</f>
        <v>#VALUE!</v>
      </c>
      <c r="CT142" s="128" t="e">
        <f>MMULT($BH142:$BK142,'1-Konfiguration'!I$23:I$26)+MMULT($BL142:$BO142,'1-Konfiguration'!I$23:I$26)</f>
        <v>#VALUE!</v>
      </c>
      <c r="CU142" s="128" t="e">
        <f>MMULT($BH142:$BK142,'1-Konfiguration'!J$23:J$26)+MMULT($BL142:$BO142,'1-Konfiguration'!J$23:J$26)</f>
        <v>#VALUE!</v>
      </c>
      <c r="CV142" s="128" t="e">
        <f>MMULT($BH142:$BK142,'1-Konfiguration'!K$23:K$26)+MMULT($BL142:$BO142,'1-Konfiguration'!K$23:K$26)</f>
        <v>#VALUE!</v>
      </c>
      <c r="CX142" s="106"/>
      <c r="CY142" s="106"/>
      <c r="CZ142" s="106"/>
      <c r="DA142" s="106"/>
      <c r="DB142" s="106"/>
      <c r="DC142" s="106"/>
      <c r="DD142" s="106"/>
      <c r="DE142" s="106"/>
      <c r="DF142" s="117" t="e">
        <f>IF(CF142&gt;'5-Colouring_uMap'!B$15,'5-Colouring_uMap'!C$15,IF(CF142&gt;'5-Colouring_uMap'!B$14,'5-Colouring_uMap'!C$14,IF(CF142&gt;'5-Colouring_uMap'!B$13,'5-Colouring_uMap'!C$13,IF(CF142&gt;'5-Colouring_uMap'!B$12,'5-Colouring_uMap'!C$12,IF(CF142&gt;'5-Colouring_uMap'!B$11,'5-Colouring_uMap'!C$11,IF(CF142&gt;'5-Colouring_uMap'!B$10,'5-Colouring_uMap'!C$10,IF(CF142&gt;'5-Colouring_uMap'!B$9,'5-Colouring_uMap'!C$9,IF(CF142&gt;'5-Colouring_uMap'!B$8,'5-Colouring_uMap'!C$8,IF(CF142&gt;'5-Colouring_uMap'!B$7,'5-Colouring_uMap'!C$7)))))))))</f>
        <v>#VALUE!</v>
      </c>
      <c r="DG142" s="117" t="e">
        <f>IF(CG142&gt;'5-Colouring_uMap'!E$15,'5-Colouring_uMap'!F$15,IF(CG142&gt;'5-Colouring_uMap'!E$14,'5-Colouring_uMap'!F$14,IF(CG142&gt;'5-Colouring_uMap'!E$13,'5-Colouring_uMap'!F$13,IF(CG142&gt;'5-Colouring_uMap'!E$12,'5-Colouring_uMap'!F$12,IF(CG142&gt;'5-Colouring_uMap'!E$11,'5-Colouring_uMap'!F$11,IF(CG142&gt;'5-Colouring_uMap'!E$10,'5-Colouring_uMap'!F$10,IF(CG142&gt;'5-Colouring_uMap'!E$9,'5-Colouring_uMap'!F$9,IF(CG142&gt;'5-Colouring_uMap'!E$8,'5-Colouring_uMap'!F$8,IF(CG142&gt;'5-Colouring_uMap'!E$7,'5-Colouring_uMap'!F$7)))))))))</f>
        <v>#VALUE!</v>
      </c>
      <c r="DH142" s="117" t="e">
        <f>IF(CH142&gt;'5-Colouring_uMap'!H$15,'5-Colouring_uMap'!I$15,IF(CH142&gt;'5-Colouring_uMap'!H$14,'5-Colouring_uMap'!I$14,IF(CH142&gt;'5-Colouring_uMap'!H$13,'5-Colouring_uMap'!I$13,IF(CH142&gt;'5-Colouring_uMap'!H$12,'5-Colouring_uMap'!I$12,IF(CH142&gt;'5-Colouring_uMap'!H$11,'5-Colouring_uMap'!I$11,IF(CH142&gt;'5-Colouring_uMap'!H$10,'5-Colouring_uMap'!I$10,IF(CH142&gt;'5-Colouring_uMap'!H$9,'5-Colouring_uMap'!I$9,IF(CH142&gt;'5-Colouring_uMap'!H$8,'5-Colouring_uMap'!I$8,IF(CH142&gt;'5-Colouring_uMap'!H$7,'5-Colouring_uMap'!I$7)))))))))</f>
        <v>#VALUE!</v>
      </c>
      <c r="DI142" s="117" t="e">
        <f>IF(CI142&gt;'5-Colouring_uMap'!K$15,'5-Colouring_uMap'!L$15,IF(CI142&gt;'5-Colouring_uMap'!K$14,'5-Colouring_uMap'!L$14,IF(CI142&gt;'5-Colouring_uMap'!K$13,'5-Colouring_uMap'!L$13,IF(CI142&gt;'5-Colouring_uMap'!K$12,'5-Colouring_uMap'!L$12,IF(CI142&gt;'5-Colouring_uMap'!K$11,'5-Colouring_uMap'!L$11,IF(CI142&gt;'5-Colouring_uMap'!K$10,'5-Colouring_uMap'!L$10,IF(CI142&gt;'5-Colouring_uMap'!K$9,'5-Colouring_uMap'!L$9,IF(CI142&gt;'5-Colouring_uMap'!K$8,'5-Colouring_uMap'!L$8,IF(CI142&gt;'5-Colouring_uMap'!K$7,'5-Colouring_uMap'!L$7)))))))))</f>
        <v>#VALUE!</v>
      </c>
      <c r="DJ142" s="117" t="e">
        <f>IF(CJ142&gt;'5-Colouring_uMap'!N$15,'5-Colouring_uMap'!O$15,IF(CJ142&gt;'5-Colouring_uMap'!N$14,'5-Colouring_uMap'!O$14,IF(CJ142&gt;'5-Colouring_uMap'!N$13,'5-Colouring_uMap'!O$13,IF(CJ142&gt;'5-Colouring_uMap'!N$12,'5-Colouring_uMap'!O$12,IF(CJ142&gt;'5-Colouring_uMap'!N$11,'5-Colouring_uMap'!O$11,IF(CJ142&gt;'5-Colouring_uMap'!N$10,'5-Colouring_uMap'!O$10,IF(CJ142&gt;'5-Colouring_uMap'!N$9,'5-Colouring_uMap'!O$9,IF(CJ142&gt;'5-Colouring_uMap'!N$8,'5-Colouring_uMap'!O$8,IF(CJ142&gt;'5-Colouring_uMap'!N$7,'5-Colouring_uMap'!O$7)))))))))</f>
        <v>#VALUE!</v>
      </c>
      <c r="DK142" s="117" t="e">
        <f>IF(CK142&gt;'5-Colouring_uMap'!Q$15,'5-Colouring_uMap'!R$15,IF(CK142&gt;'5-Colouring_uMap'!Q$14,'5-Colouring_uMap'!R$14,IF(CK142&gt;'5-Colouring_uMap'!Q$13,'5-Colouring_uMap'!R$13,IF(CK142&gt;'5-Colouring_uMap'!Q$12,'5-Colouring_uMap'!R$12,IF(CK142&gt;'5-Colouring_uMap'!Q$11,'5-Colouring_uMap'!R$11,IF(CK142&gt;'5-Colouring_uMap'!Q$10,'5-Colouring_uMap'!R$10,IF(CK142&gt;'5-Colouring_uMap'!Q$9,'5-Colouring_uMap'!R$9,IF(CK142&gt;'5-Colouring_uMap'!Q$8,'5-Colouring_uMap'!R$8,IF(CK142&gt;'5-Colouring_uMap'!Q$7,'5-Colouring_uMap'!R$7)))))))))</f>
        <v>#VALUE!</v>
      </c>
      <c r="DL142" s="117" t="e">
        <f>IF(CL142&gt;'5-Colouring_uMap'!T$15,'5-Colouring_uMap'!U$15,IF(CL142&gt;'5-Colouring_uMap'!T$14,'5-Colouring_uMap'!U$14,IF(CL142&gt;'5-Colouring_uMap'!T$13,'5-Colouring_uMap'!U$13,IF(CL142&gt;'5-Colouring_uMap'!T$12,'5-Colouring_uMap'!U$12,IF(CL142&gt;'5-Colouring_uMap'!T$11,'5-Colouring_uMap'!U$11,IF(CL142&gt;'5-Colouring_uMap'!T$10,'5-Colouring_uMap'!U$10,IF(CL142&gt;'5-Colouring_uMap'!T$9,'5-Colouring_uMap'!U$9,IF(CL142&gt;'5-Colouring_uMap'!T$8,'5-Colouring_uMap'!U$8,IF(CL142&gt;'5-Colouring_uMap'!T$7,'5-Colouring_uMap'!U$7)))))))))</f>
        <v>#VALUE!</v>
      </c>
      <c r="DM142" s="117" t="e">
        <f>IF(CM142&gt;'5-Colouring_uMap'!W$15,'5-Colouring_uMap'!X$15,IF(CM142&gt;'5-Colouring_uMap'!W$14,'5-Colouring_uMap'!X$14,IF(CM142&gt;'5-Colouring_uMap'!W$13,'5-Colouring_uMap'!X$13,IF(CM142&gt;'5-Colouring_uMap'!W$12,'5-Colouring_uMap'!X$12,IF(CM142&gt;'5-Colouring_uMap'!W$11,'5-Colouring_uMap'!X$11,IF(CM142&gt;'5-Colouring_uMap'!W$10,'5-Colouring_uMap'!X$10,IF(CM142&gt;'5-Colouring_uMap'!W$9,'5-Colouring_uMap'!X$9,IF(CM142&gt;'5-Colouring_uMap'!W$8,'5-Colouring_uMap'!X$8,IF(CM142&gt;'5-Colouring_uMap'!W$7,'5-Colouring_uMap'!X$7)))))))))</f>
        <v>#VALUE!</v>
      </c>
      <c r="DN142" s="117">
        <v>10</v>
      </c>
      <c r="DO142" s="159" t="s">
        <v>2093</v>
      </c>
      <c r="DP142" s="106" t="e">
        <f t="shared" si="220"/>
        <v>#VALUE!</v>
      </c>
      <c r="DQ142" s="106" t="e">
        <f t="shared" si="221"/>
        <v>#VALUE!</v>
      </c>
      <c r="DR142" s="106" t="e">
        <f t="shared" si="222"/>
        <v>#VALUE!</v>
      </c>
      <c r="DS142" s="106" t="e">
        <f t="shared" si="223"/>
        <v>#VALUE!</v>
      </c>
      <c r="DT142" s="106" t="e">
        <f t="shared" si="224"/>
        <v>#VALUE!</v>
      </c>
      <c r="DU142" s="106" t="e">
        <f t="shared" si="225"/>
        <v>#VALUE!</v>
      </c>
      <c r="DV142" s="106" t="e">
        <f t="shared" si="226"/>
        <v>#VALUE!</v>
      </c>
      <c r="DW142" s="106" t="e">
        <f t="shared" si="227"/>
        <v>#VALUE!</v>
      </c>
      <c r="DX142" t="s">
        <v>2080</v>
      </c>
      <c r="DY142">
        <v>2018</v>
      </c>
      <c r="DZ142">
        <v>6016</v>
      </c>
      <c r="EA142">
        <v>6993</v>
      </c>
      <c r="EB142" t="s">
        <v>407</v>
      </c>
      <c r="EC142">
        <v>6</v>
      </c>
      <c r="ED142" t="s">
        <v>99</v>
      </c>
      <c r="EE142" t="s">
        <v>100</v>
      </c>
      <c r="EF142">
        <v>60</v>
      </c>
      <c r="EH142" t="s">
        <v>101</v>
      </c>
      <c r="EI142" t="s">
        <v>402</v>
      </c>
      <c r="EJ142" t="s">
        <v>405</v>
      </c>
      <c r="EK142" t="s">
        <v>159</v>
      </c>
      <c r="EL142" t="s">
        <v>404</v>
      </c>
      <c r="EM142" t="s">
        <v>408</v>
      </c>
      <c r="EN142" t="s">
        <v>160</v>
      </c>
      <c r="EO142">
        <v>4</v>
      </c>
      <c r="EP142">
        <v>336</v>
      </c>
      <c r="EQ142">
        <v>86747</v>
      </c>
      <c r="ER142">
        <v>43510</v>
      </c>
      <c r="ES142">
        <v>43237</v>
      </c>
      <c r="ET142">
        <v>9581</v>
      </c>
      <c r="EU142">
        <v>4745</v>
      </c>
      <c r="EV142">
        <v>4836</v>
      </c>
      <c r="EW142">
        <v>11</v>
      </c>
      <c r="EX142">
        <v>0.93</v>
      </c>
      <c r="EY142">
        <v>0.72</v>
      </c>
      <c r="EZ142">
        <v>1.02</v>
      </c>
      <c r="FA142">
        <v>4829</v>
      </c>
      <c r="FB142">
        <v>10.1</v>
      </c>
      <c r="FC142">
        <v>1184</v>
      </c>
      <c r="FD142">
        <v>18.600000000000001</v>
      </c>
      <c r="FI142" t="s">
        <v>108</v>
      </c>
      <c r="FJ142" t="s">
        <v>108</v>
      </c>
      <c r="FK142">
        <v>87.4</v>
      </c>
      <c r="FL142">
        <v>7.8</v>
      </c>
      <c r="FM142">
        <v>1.2</v>
      </c>
      <c r="FN142">
        <v>0.6</v>
      </c>
      <c r="FO142">
        <v>3.3</v>
      </c>
      <c r="FP142">
        <v>7.5</v>
      </c>
      <c r="FQ142">
        <v>5.7</v>
      </c>
      <c r="FR142">
        <v>0.2</v>
      </c>
      <c r="FS142">
        <v>0.9</v>
      </c>
      <c r="FT142">
        <v>459545</v>
      </c>
      <c r="FU142">
        <v>5536015</v>
      </c>
      <c r="FZ142">
        <v>96382</v>
      </c>
      <c r="GA142">
        <v>48548</v>
      </c>
      <c r="GB142">
        <v>47834</v>
      </c>
      <c r="GC142">
        <v>13.5</v>
      </c>
      <c r="GD142">
        <v>13.3</v>
      </c>
      <c r="GE142">
        <v>13.7</v>
      </c>
      <c r="GF142">
        <v>49.975101789999997</v>
      </c>
      <c r="GG142">
        <v>8.43580167</v>
      </c>
      <c r="GH142">
        <v>3882</v>
      </c>
      <c r="GI142">
        <v>3707</v>
      </c>
      <c r="GJ142">
        <v>8.9</v>
      </c>
      <c r="GK142">
        <v>8.6</v>
      </c>
      <c r="GL142">
        <v>8.9</v>
      </c>
      <c r="GM142">
        <v>10.6</v>
      </c>
      <c r="GN142">
        <v>5.7</v>
      </c>
      <c r="GO142">
        <v>6.7</v>
      </c>
      <c r="GP142">
        <v>8</v>
      </c>
      <c r="GQ142">
        <v>7.7</v>
      </c>
      <c r="GR142">
        <v>49273</v>
      </c>
      <c r="GS142">
        <v>48615</v>
      </c>
      <c r="GT142">
        <v>0.72</v>
      </c>
      <c r="GU142">
        <v>0.73</v>
      </c>
      <c r="GV142">
        <v>0.98</v>
      </c>
      <c r="GW142">
        <v>0.98</v>
      </c>
      <c r="GX142">
        <v>1.03</v>
      </c>
      <c r="GY142">
        <v>1.01</v>
      </c>
      <c r="GZ142">
        <v>0.8</v>
      </c>
      <c r="HA142">
        <v>0.84</v>
      </c>
      <c r="HB142">
        <v>4240</v>
      </c>
      <c r="HC142">
        <v>163</v>
      </c>
      <c r="HD142">
        <v>326</v>
      </c>
      <c r="HE142">
        <v>56</v>
      </c>
      <c r="HF142">
        <v>930</v>
      </c>
      <c r="HG142">
        <v>56</v>
      </c>
      <c r="HH142">
        <v>164</v>
      </c>
      <c r="HI142">
        <v>21</v>
      </c>
      <c r="HJ142">
        <v>3359</v>
      </c>
      <c r="HK142">
        <v>63</v>
      </c>
      <c r="HL142">
        <v>197</v>
      </c>
      <c r="HM142">
        <v>52</v>
      </c>
      <c r="HN142">
        <v>190</v>
      </c>
      <c r="HO142" t="s">
        <v>409</v>
      </c>
      <c r="HP142">
        <v>1.6140000000000001</v>
      </c>
      <c r="HQ142" t="s">
        <v>162</v>
      </c>
      <c r="HR142" t="s">
        <v>111</v>
      </c>
    </row>
    <row r="143" spans="2:226" ht="14.25" hidden="1" customHeight="1" x14ac:dyDescent="0.3">
      <c r="B143">
        <f t="shared" si="185"/>
        <v>6991</v>
      </c>
      <c r="C143" t="str">
        <f t="shared" si="186"/>
        <v>A60</v>
      </c>
      <c r="D143" s="132">
        <f t="shared" si="187"/>
        <v>200</v>
      </c>
      <c r="E143" s="123">
        <f>VLOOKUP($EA143,'4-DZ-Nr.-Mapping'!$A:$J,E$4,FALSE)</f>
        <v>0</v>
      </c>
      <c r="F143" s="123">
        <f>VLOOKUP($EA143,'4-DZ-Nr.-Mapping'!$A:$J,F$4,FALSE)</f>
        <v>1</v>
      </c>
      <c r="G143" s="106" t="str">
        <f t="shared" si="188"/>
        <v>O - AD Rüsselsh. (A67)</v>
      </c>
      <c r="H143" t="str">
        <f t="shared" si="189"/>
        <v>W - Mainz</v>
      </c>
      <c r="I143" s="106" t="str">
        <f>VLOOKUP($EA143,'4-DZ-Nr.-Mapping'!$A:$N,I$4,FALSE)</f>
        <v xml:space="preserve"> </v>
      </c>
      <c r="J143" s="106">
        <f>VLOOKUP($EA143,'4-DZ-Nr.-Mapping'!$A:$N,J$4,FALSE)</f>
        <v>6932</v>
      </c>
      <c r="K143" s="106">
        <f>VLOOKUP($EA143,'4-DZ-Nr.-Mapping'!$A:$N,K$4,FALSE)</f>
        <v>6993</v>
      </c>
      <c r="L143" s="106" t="str">
        <f>VLOOKUP($EA143,'4-DZ-Nr.-Mapping'!$A:$N,L$4,FALSE)</f>
        <v xml:space="preserve"> </v>
      </c>
      <c r="M143" s="106" t="str">
        <f>VLOOKUP($EA143,'4-DZ-Nr.-Mapping'!$A:$N,M$4,FALSE)</f>
        <v xml:space="preserve"> </v>
      </c>
      <c r="N143" s="106" t="str">
        <f t="shared" si="190"/>
        <v>8+1</v>
      </c>
      <c r="P143" s="203">
        <f t="shared" si="191"/>
        <v>0.4986102838991463</v>
      </c>
      <c r="Q143" s="126">
        <f t="shared" si="183"/>
        <v>5023</v>
      </c>
      <c r="R143" s="126">
        <f t="shared" si="228"/>
        <v>3582.7290000000003</v>
      </c>
      <c r="S143" s="126">
        <f t="shared" si="175"/>
        <v>2440.370251340084</v>
      </c>
      <c r="T143" s="126">
        <f t="shared" si="176"/>
        <v>2485.5622930315667</v>
      </c>
      <c r="U143" s="126">
        <f t="shared" si="177"/>
        <v>90.384083382966054</v>
      </c>
      <c r="V143" s="126">
        <f t="shared" si="194"/>
        <v>5016.316627754617</v>
      </c>
      <c r="W143" s="125">
        <f t="shared" si="192"/>
        <v>0.5013897161008537</v>
      </c>
      <c r="X143" s="126">
        <f t="shared" si="184"/>
        <v>5051</v>
      </c>
      <c r="Y143" s="126">
        <f t="shared" si="195"/>
        <v>3577.5149999999999</v>
      </c>
      <c r="Z143" s="126">
        <f t="shared" si="178"/>
        <v>2453.973748659917</v>
      </c>
      <c r="AA143" s="126">
        <f t="shared" si="179"/>
        <v>2499.4177069684333</v>
      </c>
      <c r="AB143" s="126">
        <f t="shared" si="180"/>
        <v>90.887916617033952</v>
      </c>
      <c r="AC143" s="126">
        <f t="shared" si="231"/>
        <v>5044.2793722453844</v>
      </c>
      <c r="AD143" s="1"/>
      <c r="AE143" s="106" t="str">
        <f t="shared" si="193"/>
        <v>AD Rüsselsheim (W)-AD Rüsselsheim (N)</v>
      </c>
      <c r="AF143" s="106" t="str">
        <f t="shared" si="232"/>
        <v>6991-6932</v>
      </c>
      <c r="AG143" s="106" t="str">
        <f t="shared" si="196"/>
        <v>A60</v>
      </c>
      <c r="AH143" s="106">
        <f t="shared" si="233"/>
        <v>6991</v>
      </c>
      <c r="AI143" s="106">
        <f t="shared" si="234"/>
        <v>6932</v>
      </c>
      <c r="AJ143" s="106" t="str">
        <f t="shared" si="197"/>
        <v xml:space="preserve"> </v>
      </c>
      <c r="AK143" s="1"/>
      <c r="AL143" s="126">
        <f t="shared" si="229"/>
        <v>5023</v>
      </c>
      <c r="AM143" s="126">
        <f t="shared" si="229"/>
        <v>3582.7290000000003</v>
      </c>
      <c r="AN143" s="126">
        <f t="shared" si="229"/>
        <v>2440.370251340084</v>
      </c>
      <c r="AO143" s="126">
        <f t="shared" si="229"/>
        <v>2485.5622930315667</v>
      </c>
      <c r="AP143" s="126">
        <f t="shared" si="229"/>
        <v>90.384083382966054</v>
      </c>
      <c r="AQ143" s="126">
        <f t="shared" si="229"/>
        <v>5016.316627754617</v>
      </c>
      <c r="AR143" s="126">
        <f t="shared" si="230"/>
        <v>6181</v>
      </c>
      <c r="AS143" s="126">
        <f t="shared" si="230"/>
        <v>4201.9120000000003</v>
      </c>
      <c r="AT143" s="126">
        <f t="shared" si="230"/>
        <v>2651.3280902934539</v>
      </c>
      <c r="AU143" s="126">
        <f t="shared" si="230"/>
        <v>3387.808115374969</v>
      </c>
      <c r="AV143" s="126">
        <f t="shared" si="230"/>
        <v>147.29600501630301</v>
      </c>
      <c r="AW143" s="126">
        <f t="shared" si="230"/>
        <v>6186.4322106847258</v>
      </c>
      <c r="AX143" s="1"/>
      <c r="AY143" s="126" t="e">
        <f t="shared" si="198"/>
        <v>#VALUE!</v>
      </c>
      <c r="AZ143" s="126" t="e">
        <f t="shared" si="199"/>
        <v>#VALUE!</v>
      </c>
      <c r="BA143" s="126" t="e">
        <f t="shared" si="200"/>
        <v>#VALUE!</v>
      </c>
      <c r="BB143" s="126" t="e">
        <f t="shared" si="201"/>
        <v>#VALUE!</v>
      </c>
      <c r="BC143" s="126" t="e">
        <f t="shared" si="202"/>
        <v>#VALUE!</v>
      </c>
      <c r="BD143" s="126" t="e">
        <f t="shared" si="203"/>
        <v>#VALUE!</v>
      </c>
      <c r="BE143" s="126" t="e">
        <f t="shared" si="204"/>
        <v>#VALUE!</v>
      </c>
      <c r="BF143" s="126" t="e">
        <f t="shared" si="205"/>
        <v>#VALUE!</v>
      </c>
      <c r="BG143" s="1"/>
      <c r="BH143" s="128" t="e">
        <f>VLOOKUP(BH$6,'1-Konfiguration'!$C$14:$D$17,2,FALSE)*AY143 / 100 / 1000</f>
        <v>#VALUE!</v>
      </c>
      <c r="BI143" s="128" t="e">
        <f>VLOOKUP(BI$6,'1-Konfiguration'!$C$14:$D$17,2,FALSE)*AZ143 / 100 / 1000</f>
        <v>#VALUE!</v>
      </c>
      <c r="BJ143" s="128" t="e">
        <f>VLOOKUP(BJ$6,'1-Konfiguration'!$C$14:$D$17,2,FALSE)*BA143 / 100 / 1000</f>
        <v>#VALUE!</v>
      </c>
      <c r="BK143" s="128" t="e">
        <f>VLOOKUP(BK$6,'1-Konfiguration'!$C$14:$D$17,2,FALSE)*BB143 / 100 / 1000</f>
        <v>#VALUE!</v>
      </c>
      <c r="BL143" s="128" t="e">
        <f>VLOOKUP(BL$6,'1-Konfiguration'!$C$14:$D$17,2,FALSE)*BC143 / 100 / 1000</f>
        <v>#VALUE!</v>
      </c>
      <c r="BM143" s="128" t="e">
        <f>VLOOKUP(BM$6,'1-Konfiguration'!$C$14:$D$17,2,FALSE)*BD143 / 100 / 1000</f>
        <v>#VALUE!</v>
      </c>
      <c r="BN143" s="128" t="e">
        <f>VLOOKUP(BN$6,'1-Konfiguration'!$C$14:$D$17,2,FALSE)*BE143 / 100 / 1000</f>
        <v>#VALUE!</v>
      </c>
      <c r="BO143" s="128" t="e">
        <f>VLOOKUP(BO$6,'1-Konfiguration'!$C$14:$D$17,2,FALSE)*BF143 / 100 / 1000</f>
        <v>#VALUE!</v>
      </c>
      <c r="BP143" s="128"/>
      <c r="BQ143" s="214" t="e">
        <f t="shared" si="206"/>
        <v>#VALUE!</v>
      </c>
      <c r="BR143" s="214" t="e">
        <f t="shared" si="207"/>
        <v>#VALUE!</v>
      </c>
      <c r="BS143" s="214" t="e">
        <f t="shared" si="208"/>
        <v>#VALUE!</v>
      </c>
      <c r="BT143" s="215" t="e">
        <f t="shared" si="209"/>
        <v>#VALUE!</v>
      </c>
      <c r="BU143" s="216" t="e">
        <f>BQ143*VLOOKUP(BU$6,'1-Konfiguration'!$C$23:$K$26,5,FALSE)</f>
        <v>#VALUE!</v>
      </c>
      <c r="BV143" s="216" t="e">
        <f>BR143*VLOOKUP(BV$6,'1-Konfiguration'!$C$23:$K$26,5,FALSE)</f>
        <v>#VALUE!</v>
      </c>
      <c r="BW143" s="216" t="e">
        <f>BS143*VLOOKUP(BW$6,'1-Konfiguration'!$C$23:$K$26,5,FALSE)</f>
        <v>#VALUE!</v>
      </c>
      <c r="BX143" s="216" t="e">
        <f>BT143*VLOOKUP(BX$6,'1-Konfiguration'!$C$23:$K$26,5,FALSE)</f>
        <v>#VALUE!</v>
      </c>
      <c r="BY143" s="216" t="e">
        <f t="shared" si="210"/>
        <v>#VALUE!</v>
      </c>
      <c r="BZ143" s="216" t="e">
        <f>BQ143*VLOOKUP(BZ$6,'1-Konfiguration'!$C$23:$K$26,9,FALSE)</f>
        <v>#VALUE!</v>
      </c>
      <c r="CA143" s="216" t="e">
        <f>BR143*VLOOKUP(CA$6,'1-Konfiguration'!$C$23:$K$26,9,FALSE)</f>
        <v>#VALUE!</v>
      </c>
      <c r="CB143" s="216" t="e">
        <f>BS143*VLOOKUP(CB$6,'1-Konfiguration'!$C$23:$K$26,9,FALSE)</f>
        <v>#VALUE!</v>
      </c>
      <c r="CC143" s="216" t="e">
        <f>BT143*VLOOKUP(CC$6,'1-Konfiguration'!$C$23:$K$26,9,FALSE)</f>
        <v>#VALUE!</v>
      </c>
      <c r="CD143" s="216" t="e">
        <f t="shared" si="211"/>
        <v>#VALUE!</v>
      </c>
      <c r="CE143" s="2"/>
      <c r="CF143" s="128" t="e">
        <f t="shared" si="212"/>
        <v>#VALUE!</v>
      </c>
      <c r="CG143" s="128" t="e">
        <f t="shared" si="213"/>
        <v>#VALUE!</v>
      </c>
      <c r="CH143" s="128" t="e">
        <f t="shared" si="214"/>
        <v>#VALUE!</v>
      </c>
      <c r="CI143" s="128" t="e">
        <f t="shared" si="215"/>
        <v>#VALUE!</v>
      </c>
      <c r="CJ143" s="128" t="e">
        <f t="shared" si="216"/>
        <v>#VALUE!</v>
      </c>
      <c r="CK143" s="128" t="e">
        <f t="shared" si="217"/>
        <v>#VALUE!</v>
      </c>
      <c r="CL143" s="128" t="e">
        <f t="shared" si="218"/>
        <v>#VALUE!</v>
      </c>
      <c r="CM143" s="128" t="e">
        <f t="shared" si="219"/>
        <v>#VALUE!</v>
      </c>
      <c r="CN143" s="2"/>
      <c r="CO143" s="128" t="e">
        <f>MMULT($BH143:$BK143,'1-Konfiguration'!D$23:D$26)+MMULT($BL143:$BO143,'1-Konfiguration'!D$23:D$26)</f>
        <v>#VALUE!</v>
      </c>
      <c r="CP143" s="128" t="e">
        <f>MMULT($BH143:$BK143,'1-Konfiguration'!E$23:E$26)+MMULT($BL143:$BO143,'1-Konfiguration'!E$23:E$26)</f>
        <v>#VALUE!</v>
      </c>
      <c r="CQ143" s="128" t="e">
        <f>MMULT($BH143:$BK143,'1-Konfiguration'!F$23:F$26)+MMULT($BL143:$BO143,'1-Konfiguration'!F$23:F$26)</f>
        <v>#VALUE!</v>
      </c>
      <c r="CR143" s="128" t="e">
        <f>MMULT($BH143:$BK143,'1-Konfiguration'!G$23:G$26)+MMULT($BL143:$BO143,'1-Konfiguration'!G$23:G$26)</f>
        <v>#VALUE!</v>
      </c>
      <c r="CS143" s="128" t="e">
        <f>MMULT($BH143:$BK143,'1-Konfiguration'!H$23:H$26)+MMULT($BL143:$BO143,'1-Konfiguration'!H$23:H$26)</f>
        <v>#VALUE!</v>
      </c>
      <c r="CT143" s="128" t="e">
        <f>MMULT($BH143:$BK143,'1-Konfiguration'!I$23:I$26)+MMULT($BL143:$BO143,'1-Konfiguration'!I$23:I$26)</f>
        <v>#VALUE!</v>
      </c>
      <c r="CU143" s="128" t="e">
        <f>MMULT($BH143:$BK143,'1-Konfiguration'!J$23:J$26)+MMULT($BL143:$BO143,'1-Konfiguration'!J$23:J$26)</f>
        <v>#VALUE!</v>
      </c>
      <c r="CV143" s="128" t="e">
        <f>MMULT($BH143:$BK143,'1-Konfiguration'!K$23:K$26)+MMULT($BL143:$BO143,'1-Konfiguration'!K$23:K$26)</f>
        <v>#VALUE!</v>
      </c>
      <c r="CX143" s="106"/>
      <c r="CY143" s="106"/>
      <c r="CZ143" s="106"/>
      <c r="DA143" s="106"/>
      <c r="DB143" s="106"/>
      <c r="DC143" s="106"/>
      <c r="DD143" s="106"/>
      <c r="DE143" s="106"/>
      <c r="DF143" s="117" t="e">
        <f>IF(CF143&gt;'5-Colouring_uMap'!B$15,'5-Colouring_uMap'!C$15,IF(CF143&gt;'5-Colouring_uMap'!B$14,'5-Colouring_uMap'!C$14,IF(CF143&gt;'5-Colouring_uMap'!B$13,'5-Colouring_uMap'!C$13,IF(CF143&gt;'5-Colouring_uMap'!B$12,'5-Colouring_uMap'!C$12,IF(CF143&gt;'5-Colouring_uMap'!B$11,'5-Colouring_uMap'!C$11,IF(CF143&gt;'5-Colouring_uMap'!B$10,'5-Colouring_uMap'!C$10,IF(CF143&gt;'5-Colouring_uMap'!B$9,'5-Colouring_uMap'!C$9,IF(CF143&gt;'5-Colouring_uMap'!B$8,'5-Colouring_uMap'!C$8,IF(CF143&gt;'5-Colouring_uMap'!B$7,'5-Colouring_uMap'!C$7)))))))))</f>
        <v>#VALUE!</v>
      </c>
      <c r="DG143" s="117" t="e">
        <f>IF(CG143&gt;'5-Colouring_uMap'!E$15,'5-Colouring_uMap'!F$15,IF(CG143&gt;'5-Colouring_uMap'!E$14,'5-Colouring_uMap'!F$14,IF(CG143&gt;'5-Colouring_uMap'!E$13,'5-Colouring_uMap'!F$13,IF(CG143&gt;'5-Colouring_uMap'!E$12,'5-Colouring_uMap'!F$12,IF(CG143&gt;'5-Colouring_uMap'!E$11,'5-Colouring_uMap'!F$11,IF(CG143&gt;'5-Colouring_uMap'!E$10,'5-Colouring_uMap'!F$10,IF(CG143&gt;'5-Colouring_uMap'!E$9,'5-Colouring_uMap'!F$9,IF(CG143&gt;'5-Colouring_uMap'!E$8,'5-Colouring_uMap'!F$8,IF(CG143&gt;'5-Colouring_uMap'!E$7,'5-Colouring_uMap'!F$7)))))))))</f>
        <v>#VALUE!</v>
      </c>
      <c r="DH143" s="117" t="e">
        <f>IF(CH143&gt;'5-Colouring_uMap'!H$15,'5-Colouring_uMap'!I$15,IF(CH143&gt;'5-Colouring_uMap'!H$14,'5-Colouring_uMap'!I$14,IF(CH143&gt;'5-Colouring_uMap'!H$13,'5-Colouring_uMap'!I$13,IF(CH143&gt;'5-Colouring_uMap'!H$12,'5-Colouring_uMap'!I$12,IF(CH143&gt;'5-Colouring_uMap'!H$11,'5-Colouring_uMap'!I$11,IF(CH143&gt;'5-Colouring_uMap'!H$10,'5-Colouring_uMap'!I$10,IF(CH143&gt;'5-Colouring_uMap'!H$9,'5-Colouring_uMap'!I$9,IF(CH143&gt;'5-Colouring_uMap'!H$8,'5-Colouring_uMap'!I$8,IF(CH143&gt;'5-Colouring_uMap'!H$7,'5-Colouring_uMap'!I$7)))))))))</f>
        <v>#VALUE!</v>
      </c>
      <c r="DI143" s="117" t="e">
        <f>IF(CI143&gt;'5-Colouring_uMap'!K$15,'5-Colouring_uMap'!L$15,IF(CI143&gt;'5-Colouring_uMap'!K$14,'5-Colouring_uMap'!L$14,IF(CI143&gt;'5-Colouring_uMap'!K$13,'5-Colouring_uMap'!L$13,IF(CI143&gt;'5-Colouring_uMap'!K$12,'5-Colouring_uMap'!L$12,IF(CI143&gt;'5-Colouring_uMap'!K$11,'5-Colouring_uMap'!L$11,IF(CI143&gt;'5-Colouring_uMap'!K$10,'5-Colouring_uMap'!L$10,IF(CI143&gt;'5-Colouring_uMap'!K$9,'5-Colouring_uMap'!L$9,IF(CI143&gt;'5-Colouring_uMap'!K$8,'5-Colouring_uMap'!L$8,IF(CI143&gt;'5-Colouring_uMap'!K$7,'5-Colouring_uMap'!L$7)))))))))</f>
        <v>#VALUE!</v>
      </c>
      <c r="DJ143" s="117" t="e">
        <f>IF(CJ143&gt;'5-Colouring_uMap'!N$15,'5-Colouring_uMap'!O$15,IF(CJ143&gt;'5-Colouring_uMap'!N$14,'5-Colouring_uMap'!O$14,IF(CJ143&gt;'5-Colouring_uMap'!N$13,'5-Colouring_uMap'!O$13,IF(CJ143&gt;'5-Colouring_uMap'!N$12,'5-Colouring_uMap'!O$12,IF(CJ143&gt;'5-Colouring_uMap'!N$11,'5-Colouring_uMap'!O$11,IF(CJ143&gt;'5-Colouring_uMap'!N$10,'5-Colouring_uMap'!O$10,IF(CJ143&gt;'5-Colouring_uMap'!N$9,'5-Colouring_uMap'!O$9,IF(CJ143&gt;'5-Colouring_uMap'!N$8,'5-Colouring_uMap'!O$8,IF(CJ143&gt;'5-Colouring_uMap'!N$7,'5-Colouring_uMap'!O$7)))))))))</f>
        <v>#VALUE!</v>
      </c>
      <c r="DK143" s="117" t="e">
        <f>IF(CK143&gt;'5-Colouring_uMap'!Q$15,'5-Colouring_uMap'!R$15,IF(CK143&gt;'5-Colouring_uMap'!Q$14,'5-Colouring_uMap'!R$14,IF(CK143&gt;'5-Colouring_uMap'!Q$13,'5-Colouring_uMap'!R$13,IF(CK143&gt;'5-Colouring_uMap'!Q$12,'5-Colouring_uMap'!R$12,IF(CK143&gt;'5-Colouring_uMap'!Q$11,'5-Colouring_uMap'!R$11,IF(CK143&gt;'5-Colouring_uMap'!Q$10,'5-Colouring_uMap'!R$10,IF(CK143&gt;'5-Colouring_uMap'!Q$9,'5-Colouring_uMap'!R$9,IF(CK143&gt;'5-Colouring_uMap'!Q$8,'5-Colouring_uMap'!R$8,IF(CK143&gt;'5-Colouring_uMap'!Q$7,'5-Colouring_uMap'!R$7)))))))))</f>
        <v>#VALUE!</v>
      </c>
      <c r="DL143" s="117" t="e">
        <f>IF(CL143&gt;'5-Colouring_uMap'!T$15,'5-Colouring_uMap'!U$15,IF(CL143&gt;'5-Colouring_uMap'!T$14,'5-Colouring_uMap'!U$14,IF(CL143&gt;'5-Colouring_uMap'!T$13,'5-Colouring_uMap'!U$13,IF(CL143&gt;'5-Colouring_uMap'!T$12,'5-Colouring_uMap'!U$12,IF(CL143&gt;'5-Colouring_uMap'!T$11,'5-Colouring_uMap'!U$11,IF(CL143&gt;'5-Colouring_uMap'!T$10,'5-Colouring_uMap'!U$10,IF(CL143&gt;'5-Colouring_uMap'!T$9,'5-Colouring_uMap'!U$9,IF(CL143&gt;'5-Colouring_uMap'!T$8,'5-Colouring_uMap'!U$8,IF(CL143&gt;'5-Colouring_uMap'!T$7,'5-Colouring_uMap'!U$7)))))))))</f>
        <v>#VALUE!</v>
      </c>
      <c r="DM143" s="117" t="e">
        <f>IF(CM143&gt;'5-Colouring_uMap'!W$15,'5-Colouring_uMap'!X$15,IF(CM143&gt;'5-Colouring_uMap'!W$14,'5-Colouring_uMap'!X$14,IF(CM143&gt;'5-Colouring_uMap'!W$13,'5-Colouring_uMap'!X$13,IF(CM143&gt;'5-Colouring_uMap'!W$12,'5-Colouring_uMap'!X$12,IF(CM143&gt;'5-Colouring_uMap'!W$11,'5-Colouring_uMap'!X$11,IF(CM143&gt;'5-Colouring_uMap'!W$10,'5-Colouring_uMap'!X$10,IF(CM143&gt;'5-Colouring_uMap'!W$9,'5-Colouring_uMap'!X$9,IF(CM143&gt;'5-Colouring_uMap'!W$8,'5-Colouring_uMap'!X$8,IF(CM143&gt;'5-Colouring_uMap'!W$7,'5-Colouring_uMap'!X$7)))))))))</f>
        <v>#VALUE!</v>
      </c>
      <c r="DN143" s="117">
        <v>10</v>
      </c>
      <c r="DO143" s="159" t="s">
        <v>2093</v>
      </c>
      <c r="DP143" s="106" t="e">
        <f t="shared" si="220"/>
        <v>#VALUE!</v>
      </c>
      <c r="DQ143" s="106" t="e">
        <f t="shared" si="221"/>
        <v>#VALUE!</v>
      </c>
      <c r="DR143" s="106" t="e">
        <f t="shared" si="222"/>
        <v>#VALUE!</v>
      </c>
      <c r="DS143" s="106" t="e">
        <f t="shared" si="223"/>
        <v>#VALUE!</v>
      </c>
      <c r="DT143" s="106" t="e">
        <f t="shared" si="224"/>
        <v>#VALUE!</v>
      </c>
      <c r="DU143" s="106" t="e">
        <f t="shared" si="225"/>
        <v>#VALUE!</v>
      </c>
      <c r="DV143" s="106" t="e">
        <f t="shared" si="226"/>
        <v>#VALUE!</v>
      </c>
      <c r="DW143" s="106" t="e">
        <f t="shared" si="227"/>
        <v>#VALUE!</v>
      </c>
      <c r="DX143" t="s">
        <v>2080</v>
      </c>
      <c r="DY143">
        <v>2018</v>
      </c>
      <c r="DZ143">
        <v>6016</v>
      </c>
      <c r="EA143">
        <v>6991</v>
      </c>
      <c r="EB143" t="s">
        <v>401</v>
      </c>
      <c r="EC143">
        <v>6</v>
      </c>
      <c r="ED143" t="s">
        <v>99</v>
      </c>
      <c r="EE143" t="s">
        <v>100</v>
      </c>
      <c r="EF143">
        <v>60</v>
      </c>
      <c r="EH143" t="s">
        <v>101</v>
      </c>
      <c r="EI143" t="s">
        <v>402</v>
      </c>
      <c r="EJ143" t="s">
        <v>403</v>
      </c>
      <c r="EK143" t="s">
        <v>159</v>
      </c>
      <c r="EL143" t="s">
        <v>404</v>
      </c>
      <c r="EM143" t="s">
        <v>405</v>
      </c>
      <c r="EN143" t="s">
        <v>160</v>
      </c>
      <c r="EO143">
        <v>4</v>
      </c>
      <c r="EP143">
        <v>330</v>
      </c>
      <c r="EQ143">
        <v>90636</v>
      </c>
      <c r="ER143">
        <v>45351</v>
      </c>
      <c r="ES143">
        <v>45285</v>
      </c>
      <c r="ET143">
        <v>10073</v>
      </c>
      <c r="EU143">
        <v>5023</v>
      </c>
      <c r="EV143">
        <v>5051</v>
      </c>
      <c r="EW143">
        <v>11.1</v>
      </c>
      <c r="EX143">
        <v>0.93</v>
      </c>
      <c r="EY143">
        <v>0.71</v>
      </c>
      <c r="EZ143">
        <v>1.01</v>
      </c>
      <c r="FA143">
        <v>5047</v>
      </c>
      <c r="FB143">
        <v>10.199999999999999</v>
      </c>
      <c r="FC143">
        <v>1235</v>
      </c>
      <c r="FD143">
        <v>18.5</v>
      </c>
      <c r="FI143" t="s">
        <v>108</v>
      </c>
      <c r="FJ143" t="s">
        <v>108</v>
      </c>
      <c r="FK143">
        <v>87</v>
      </c>
      <c r="FL143">
        <v>7.9</v>
      </c>
      <c r="FM143">
        <v>1.5</v>
      </c>
      <c r="FN143">
        <v>0.6</v>
      </c>
      <c r="FO143">
        <v>3.6</v>
      </c>
      <c r="FP143">
        <v>7.3</v>
      </c>
      <c r="FQ143">
        <v>5.5</v>
      </c>
      <c r="FR143">
        <v>0.2</v>
      </c>
      <c r="FS143">
        <v>1.3</v>
      </c>
      <c r="FT143">
        <v>459827</v>
      </c>
      <c r="FU143">
        <v>5536059</v>
      </c>
      <c r="FZ143">
        <v>101066</v>
      </c>
      <c r="GA143">
        <v>50749</v>
      </c>
      <c r="GB143">
        <v>50317</v>
      </c>
      <c r="GC143">
        <v>13.5</v>
      </c>
      <c r="GD143">
        <v>13.5</v>
      </c>
      <c r="GE143">
        <v>13.6</v>
      </c>
      <c r="GF143">
        <v>49.975518370000003</v>
      </c>
      <c r="GG143">
        <v>8.4397380299999991</v>
      </c>
      <c r="GH143">
        <v>4219</v>
      </c>
      <c r="GI143">
        <v>3973</v>
      </c>
      <c r="GJ143">
        <v>9.3000000000000007</v>
      </c>
      <c r="GK143">
        <v>8.8000000000000007</v>
      </c>
      <c r="GL143">
        <v>9</v>
      </c>
      <c r="GM143">
        <v>10.6</v>
      </c>
      <c r="GN143">
        <v>4.8</v>
      </c>
      <c r="GO143">
        <v>6.7</v>
      </c>
      <c r="GP143">
        <v>8.3000000000000007</v>
      </c>
      <c r="GQ143">
        <v>7.9</v>
      </c>
      <c r="GR143">
        <v>51465</v>
      </c>
      <c r="GS143">
        <v>51272</v>
      </c>
      <c r="GT143">
        <v>0.7</v>
      </c>
      <c r="GU143">
        <v>0.72</v>
      </c>
      <c r="GV143">
        <v>0.98</v>
      </c>
      <c r="GW143">
        <v>0.97</v>
      </c>
      <c r="GX143">
        <v>1.02</v>
      </c>
      <c r="GY143">
        <v>1</v>
      </c>
      <c r="GZ143">
        <v>0.79</v>
      </c>
      <c r="HA143">
        <v>0.83</v>
      </c>
      <c r="HB143">
        <v>4397</v>
      </c>
      <c r="HC143">
        <v>184</v>
      </c>
      <c r="HD143">
        <v>331</v>
      </c>
      <c r="HE143">
        <v>71</v>
      </c>
      <c r="HF143">
        <v>963</v>
      </c>
      <c r="HG143">
        <v>63</v>
      </c>
      <c r="HH143">
        <v>166</v>
      </c>
      <c r="HI143">
        <v>27</v>
      </c>
      <c r="HJ143">
        <v>3473</v>
      </c>
      <c r="HK143">
        <v>75</v>
      </c>
      <c r="HL143">
        <v>199</v>
      </c>
      <c r="HM143">
        <v>63</v>
      </c>
      <c r="HN143">
        <v>200</v>
      </c>
      <c r="HO143" t="s">
        <v>406</v>
      </c>
      <c r="HP143">
        <v>7.8E-2</v>
      </c>
      <c r="HQ143" t="s">
        <v>162</v>
      </c>
      <c r="HR143" t="s">
        <v>111</v>
      </c>
    </row>
    <row r="144" spans="2:226" ht="14.25" hidden="1" customHeight="1" x14ac:dyDescent="0.3">
      <c r="B144">
        <f t="shared" si="185"/>
        <v>7323</v>
      </c>
      <c r="C144" t="str">
        <f t="shared" si="186"/>
        <v>A602</v>
      </c>
      <c r="D144" s="132">
        <f t="shared" si="187"/>
        <v>10</v>
      </c>
      <c r="E144" s="123">
        <f>VLOOKUP($EA144,'4-DZ-Nr.-Mapping'!$A:$J,E$4,FALSE)</f>
        <v>0</v>
      </c>
      <c r="F144" s="123">
        <f>VLOOKUP($EA144,'4-DZ-Nr.-Mapping'!$A:$J,F$4,FALSE)</f>
        <v>0</v>
      </c>
      <c r="G144" s="106" t="str">
        <f t="shared" si="188"/>
        <v>O - AD Moseltal (A1)</v>
      </c>
      <c r="H144" t="str">
        <f t="shared" si="189"/>
        <v>W - Trier</v>
      </c>
      <c r="I144" s="106" t="str">
        <f>VLOOKUP($EA144,'4-DZ-Nr.-Mapping'!$A:$N,I$4,FALSE)</f>
        <v xml:space="preserve"> </v>
      </c>
      <c r="J144" s="106" t="str">
        <f>VLOOKUP($EA144,'4-DZ-Nr.-Mapping'!$A:$N,J$4,FALSE)</f>
        <v xml:space="preserve"> </v>
      </c>
      <c r="K144" s="106" t="str">
        <f>VLOOKUP($EA144,'4-DZ-Nr.-Mapping'!$A:$N,K$4,FALSE)</f>
        <v xml:space="preserve"> </v>
      </c>
      <c r="L144" s="106" t="str">
        <f>VLOOKUP($EA144,'4-DZ-Nr.-Mapping'!$A:$N,L$4,FALSE)</f>
        <v xml:space="preserve"> </v>
      </c>
      <c r="M144" s="106" t="str">
        <f>VLOOKUP($EA144,'4-DZ-Nr.-Mapping'!$A:$N,M$4,FALSE)</f>
        <v xml:space="preserve"> </v>
      </c>
      <c r="N144" s="106" t="str">
        <f t="shared" si="190"/>
        <v>8+1</v>
      </c>
      <c r="P144" s="203">
        <f t="shared" si="191"/>
        <v>0.47314138375590892</v>
      </c>
      <c r="Q144" s="126">
        <f t="shared" si="183"/>
        <v>1101</v>
      </c>
      <c r="R144" s="126">
        <f t="shared" si="228"/>
        <v>1576.24</v>
      </c>
      <c r="S144" s="126">
        <f t="shared" si="175"/>
        <v>718.57496003437905</v>
      </c>
      <c r="T144" s="126">
        <f t="shared" si="176"/>
        <v>319.36664890416847</v>
      </c>
      <c r="U144" s="126">
        <f t="shared" si="177"/>
        <v>59.881246669531585</v>
      </c>
      <c r="V144" s="126">
        <f t="shared" si="194"/>
        <v>1097.822855608079</v>
      </c>
      <c r="W144" s="125">
        <f t="shared" si="192"/>
        <v>0.52685861624409114</v>
      </c>
      <c r="X144" s="126">
        <f t="shared" si="184"/>
        <v>1226</v>
      </c>
      <c r="Y144" s="126">
        <f t="shared" si="195"/>
        <v>1629.9719999999998</v>
      </c>
      <c r="Z144" s="126">
        <f t="shared" si="178"/>
        <v>800.15703996562092</v>
      </c>
      <c r="AA144" s="126">
        <f t="shared" si="179"/>
        <v>355.62535109583155</v>
      </c>
      <c r="AB144" s="126">
        <f t="shared" si="180"/>
        <v>66.679753330468415</v>
      </c>
      <c r="AC144" s="126">
        <f t="shared" si="231"/>
        <v>1222.4621443919209</v>
      </c>
      <c r="AD144" s="1"/>
      <c r="AE144" s="106" t="e">
        <f t="shared" si="193"/>
        <v>#N/A</v>
      </c>
      <c r="AF144" s="106" t="str">
        <f t="shared" si="232"/>
        <v>-</v>
      </c>
      <c r="AG144" s="106" t="str">
        <f t="shared" si="196"/>
        <v>A602</v>
      </c>
      <c r="AH144" s="106">
        <f t="shared" si="233"/>
        <v>7323</v>
      </c>
      <c r="AI144" s="106" t="str">
        <f t="shared" si="234"/>
        <v xml:space="preserve"> </v>
      </c>
      <c r="AJ144" s="106" t="str">
        <f t="shared" si="197"/>
        <v xml:space="preserve"> </v>
      </c>
      <c r="AK144" s="1"/>
      <c r="AL144" s="126">
        <f t="shared" si="229"/>
        <v>1101</v>
      </c>
      <c r="AM144" s="126">
        <f t="shared" si="229"/>
        <v>1576.24</v>
      </c>
      <c r="AN144" s="126">
        <f t="shared" si="229"/>
        <v>718.57496003437905</v>
      </c>
      <c r="AO144" s="126">
        <f t="shared" si="229"/>
        <v>319.36664890416847</v>
      </c>
      <c r="AP144" s="126">
        <f t="shared" si="229"/>
        <v>59.881246669531585</v>
      </c>
      <c r="AQ144" s="126">
        <f t="shared" si="229"/>
        <v>1097.822855608079</v>
      </c>
      <c r="AR144" s="126" t="e">
        <f t="shared" si="230"/>
        <v>#N/A</v>
      </c>
      <c r="AS144" s="126" t="e">
        <f t="shared" si="230"/>
        <v>#N/A</v>
      </c>
      <c r="AT144" s="126" t="e">
        <f t="shared" si="230"/>
        <v>#N/A</v>
      </c>
      <c r="AU144" s="126" t="e">
        <f t="shared" si="230"/>
        <v>#N/A</v>
      </c>
      <c r="AV144" s="126" t="e">
        <f t="shared" si="230"/>
        <v>#N/A</v>
      </c>
      <c r="AW144" s="126" t="e">
        <f t="shared" si="230"/>
        <v>#N/A</v>
      </c>
      <c r="AX144" s="1"/>
      <c r="AY144" s="126" t="e">
        <f t="shared" si="198"/>
        <v>#VALUE!</v>
      </c>
      <c r="AZ144" s="126" t="e">
        <f t="shared" si="199"/>
        <v>#VALUE!</v>
      </c>
      <c r="BA144" s="126" t="e">
        <f t="shared" si="200"/>
        <v>#VALUE!</v>
      </c>
      <c r="BB144" s="126" t="e">
        <f t="shared" si="201"/>
        <v>#VALUE!</v>
      </c>
      <c r="BC144" s="126" t="e">
        <f t="shared" si="202"/>
        <v>#N/A</v>
      </c>
      <c r="BD144" s="126" t="e">
        <f t="shared" si="203"/>
        <v>#N/A</v>
      </c>
      <c r="BE144" s="126" t="e">
        <f t="shared" si="204"/>
        <v>#N/A</v>
      </c>
      <c r="BF144" s="126" t="e">
        <f t="shared" si="205"/>
        <v>#N/A</v>
      </c>
      <c r="BG144" s="1"/>
      <c r="BH144" s="128" t="e">
        <f>VLOOKUP(BH$6,'1-Konfiguration'!$C$14:$D$17,2,FALSE)*AY144 / 100 / 1000</f>
        <v>#VALUE!</v>
      </c>
      <c r="BI144" s="128" t="e">
        <f>VLOOKUP(BI$6,'1-Konfiguration'!$C$14:$D$17,2,FALSE)*AZ144 / 100 / 1000</f>
        <v>#VALUE!</v>
      </c>
      <c r="BJ144" s="128" t="e">
        <f>VLOOKUP(BJ$6,'1-Konfiguration'!$C$14:$D$17,2,FALSE)*BA144 / 100 / 1000</f>
        <v>#VALUE!</v>
      </c>
      <c r="BK144" s="128" t="e">
        <f>VLOOKUP(BK$6,'1-Konfiguration'!$C$14:$D$17,2,FALSE)*BB144 / 100 / 1000</f>
        <v>#VALUE!</v>
      </c>
      <c r="BL144" s="128" t="e">
        <f>VLOOKUP(BL$6,'1-Konfiguration'!$C$14:$D$17,2,FALSE)*BC144 / 100 / 1000</f>
        <v>#N/A</v>
      </c>
      <c r="BM144" s="128" t="e">
        <f>VLOOKUP(BM$6,'1-Konfiguration'!$C$14:$D$17,2,FALSE)*BD144 / 100 / 1000</f>
        <v>#N/A</v>
      </c>
      <c r="BN144" s="128" t="e">
        <f>VLOOKUP(BN$6,'1-Konfiguration'!$C$14:$D$17,2,FALSE)*BE144 / 100 / 1000</f>
        <v>#N/A</v>
      </c>
      <c r="BO144" s="128" t="e">
        <f>VLOOKUP(BO$6,'1-Konfiguration'!$C$14:$D$17,2,FALSE)*BF144 / 100 / 1000</f>
        <v>#N/A</v>
      </c>
      <c r="BP144" s="128"/>
      <c r="BQ144" s="214" t="e">
        <f t="shared" si="206"/>
        <v>#VALUE!</v>
      </c>
      <c r="BR144" s="214" t="e">
        <f t="shared" si="207"/>
        <v>#VALUE!</v>
      </c>
      <c r="BS144" s="214" t="e">
        <f t="shared" si="208"/>
        <v>#VALUE!</v>
      </c>
      <c r="BT144" s="215" t="e">
        <f t="shared" si="209"/>
        <v>#VALUE!</v>
      </c>
      <c r="BU144" s="216" t="e">
        <f>BQ144*VLOOKUP(BU$6,'1-Konfiguration'!$C$23:$K$26,5,FALSE)</f>
        <v>#VALUE!</v>
      </c>
      <c r="BV144" s="216" t="e">
        <f>BR144*VLOOKUP(BV$6,'1-Konfiguration'!$C$23:$K$26,5,FALSE)</f>
        <v>#VALUE!</v>
      </c>
      <c r="BW144" s="216" t="e">
        <f>BS144*VLOOKUP(BW$6,'1-Konfiguration'!$C$23:$K$26,5,FALSE)</f>
        <v>#VALUE!</v>
      </c>
      <c r="BX144" s="216" t="e">
        <f>BT144*VLOOKUP(BX$6,'1-Konfiguration'!$C$23:$K$26,5,FALSE)</f>
        <v>#VALUE!</v>
      </c>
      <c r="BY144" s="216" t="e">
        <f t="shared" si="210"/>
        <v>#VALUE!</v>
      </c>
      <c r="BZ144" s="216" t="e">
        <f>BQ144*VLOOKUP(BZ$6,'1-Konfiguration'!$C$23:$K$26,9,FALSE)</f>
        <v>#VALUE!</v>
      </c>
      <c r="CA144" s="216" t="e">
        <f>BR144*VLOOKUP(CA$6,'1-Konfiguration'!$C$23:$K$26,9,FALSE)</f>
        <v>#VALUE!</v>
      </c>
      <c r="CB144" s="216" t="e">
        <f>BS144*VLOOKUP(CB$6,'1-Konfiguration'!$C$23:$K$26,9,FALSE)</f>
        <v>#VALUE!</v>
      </c>
      <c r="CC144" s="216" t="e">
        <f>BT144*VLOOKUP(CC$6,'1-Konfiguration'!$C$23:$K$26,9,FALSE)</f>
        <v>#VALUE!</v>
      </c>
      <c r="CD144" s="216" t="e">
        <f t="shared" si="211"/>
        <v>#VALUE!</v>
      </c>
      <c r="CE144" s="2"/>
      <c r="CF144" s="128" t="e">
        <f t="shared" si="212"/>
        <v>#VALUE!</v>
      </c>
      <c r="CG144" s="128" t="e">
        <f t="shared" si="213"/>
        <v>#VALUE!</v>
      </c>
      <c r="CH144" s="128" t="e">
        <f t="shared" si="214"/>
        <v>#VALUE!</v>
      </c>
      <c r="CI144" s="128" t="e">
        <f t="shared" si="215"/>
        <v>#VALUE!</v>
      </c>
      <c r="CJ144" s="128" t="e">
        <f t="shared" si="216"/>
        <v>#VALUE!</v>
      </c>
      <c r="CK144" s="128" t="e">
        <f t="shared" si="217"/>
        <v>#VALUE!</v>
      </c>
      <c r="CL144" s="128" t="e">
        <f t="shared" si="218"/>
        <v>#VALUE!</v>
      </c>
      <c r="CM144" s="128" t="e">
        <f t="shared" si="219"/>
        <v>#VALUE!</v>
      </c>
      <c r="CN144" s="2"/>
      <c r="CO144" s="128" t="e">
        <f>MMULT($BH144:$BK144,'1-Konfiguration'!D$23:D$26)+MMULT($BL144:$BO144,'1-Konfiguration'!D$23:D$26)</f>
        <v>#VALUE!</v>
      </c>
      <c r="CP144" s="128" t="e">
        <f>MMULT($BH144:$BK144,'1-Konfiguration'!E$23:E$26)+MMULT($BL144:$BO144,'1-Konfiguration'!E$23:E$26)</f>
        <v>#VALUE!</v>
      </c>
      <c r="CQ144" s="128" t="e">
        <f>MMULT($BH144:$BK144,'1-Konfiguration'!F$23:F$26)+MMULT($BL144:$BO144,'1-Konfiguration'!F$23:F$26)</f>
        <v>#VALUE!</v>
      </c>
      <c r="CR144" s="128" t="e">
        <f>MMULT($BH144:$BK144,'1-Konfiguration'!G$23:G$26)+MMULT($BL144:$BO144,'1-Konfiguration'!G$23:G$26)</f>
        <v>#VALUE!</v>
      </c>
      <c r="CS144" s="128" t="e">
        <f>MMULT($BH144:$BK144,'1-Konfiguration'!H$23:H$26)+MMULT($BL144:$BO144,'1-Konfiguration'!H$23:H$26)</f>
        <v>#VALUE!</v>
      </c>
      <c r="CT144" s="128" t="e">
        <f>MMULT($BH144:$BK144,'1-Konfiguration'!I$23:I$26)+MMULT($BL144:$BO144,'1-Konfiguration'!I$23:I$26)</f>
        <v>#VALUE!</v>
      </c>
      <c r="CU144" s="128" t="e">
        <f>MMULT($BH144:$BK144,'1-Konfiguration'!J$23:J$26)+MMULT($BL144:$BO144,'1-Konfiguration'!J$23:J$26)</f>
        <v>#VALUE!</v>
      </c>
      <c r="CV144" s="128" t="e">
        <f>MMULT($BH144:$BK144,'1-Konfiguration'!K$23:K$26)+MMULT($BL144:$BO144,'1-Konfiguration'!K$23:K$26)</f>
        <v>#VALUE!</v>
      </c>
      <c r="CX144" s="106"/>
      <c r="CY144" s="106"/>
      <c r="CZ144" s="106"/>
      <c r="DA144" s="106"/>
      <c r="DB144" s="106"/>
      <c r="DC144" s="106"/>
      <c r="DD144" s="106"/>
      <c r="DE144" s="106"/>
      <c r="DF144" s="117" t="e">
        <f>IF(CF144&gt;'5-Colouring_uMap'!B$15,'5-Colouring_uMap'!C$15,IF(CF144&gt;'5-Colouring_uMap'!B$14,'5-Colouring_uMap'!C$14,IF(CF144&gt;'5-Colouring_uMap'!B$13,'5-Colouring_uMap'!C$13,IF(CF144&gt;'5-Colouring_uMap'!B$12,'5-Colouring_uMap'!C$12,IF(CF144&gt;'5-Colouring_uMap'!B$11,'5-Colouring_uMap'!C$11,IF(CF144&gt;'5-Colouring_uMap'!B$10,'5-Colouring_uMap'!C$10,IF(CF144&gt;'5-Colouring_uMap'!B$9,'5-Colouring_uMap'!C$9,IF(CF144&gt;'5-Colouring_uMap'!B$8,'5-Colouring_uMap'!C$8,IF(CF144&gt;'5-Colouring_uMap'!B$7,'5-Colouring_uMap'!C$7)))))))))</f>
        <v>#VALUE!</v>
      </c>
      <c r="DG144" s="117" t="e">
        <f>IF(CG144&gt;'5-Colouring_uMap'!E$15,'5-Colouring_uMap'!F$15,IF(CG144&gt;'5-Colouring_uMap'!E$14,'5-Colouring_uMap'!F$14,IF(CG144&gt;'5-Colouring_uMap'!E$13,'5-Colouring_uMap'!F$13,IF(CG144&gt;'5-Colouring_uMap'!E$12,'5-Colouring_uMap'!F$12,IF(CG144&gt;'5-Colouring_uMap'!E$11,'5-Colouring_uMap'!F$11,IF(CG144&gt;'5-Colouring_uMap'!E$10,'5-Colouring_uMap'!F$10,IF(CG144&gt;'5-Colouring_uMap'!E$9,'5-Colouring_uMap'!F$9,IF(CG144&gt;'5-Colouring_uMap'!E$8,'5-Colouring_uMap'!F$8,IF(CG144&gt;'5-Colouring_uMap'!E$7,'5-Colouring_uMap'!F$7)))))))))</f>
        <v>#VALUE!</v>
      </c>
      <c r="DH144" s="117" t="e">
        <f>IF(CH144&gt;'5-Colouring_uMap'!H$15,'5-Colouring_uMap'!I$15,IF(CH144&gt;'5-Colouring_uMap'!H$14,'5-Colouring_uMap'!I$14,IF(CH144&gt;'5-Colouring_uMap'!H$13,'5-Colouring_uMap'!I$13,IF(CH144&gt;'5-Colouring_uMap'!H$12,'5-Colouring_uMap'!I$12,IF(CH144&gt;'5-Colouring_uMap'!H$11,'5-Colouring_uMap'!I$11,IF(CH144&gt;'5-Colouring_uMap'!H$10,'5-Colouring_uMap'!I$10,IF(CH144&gt;'5-Colouring_uMap'!H$9,'5-Colouring_uMap'!I$9,IF(CH144&gt;'5-Colouring_uMap'!H$8,'5-Colouring_uMap'!I$8,IF(CH144&gt;'5-Colouring_uMap'!H$7,'5-Colouring_uMap'!I$7)))))))))</f>
        <v>#VALUE!</v>
      </c>
      <c r="DI144" s="117" t="e">
        <f>IF(CI144&gt;'5-Colouring_uMap'!K$15,'5-Colouring_uMap'!L$15,IF(CI144&gt;'5-Colouring_uMap'!K$14,'5-Colouring_uMap'!L$14,IF(CI144&gt;'5-Colouring_uMap'!K$13,'5-Colouring_uMap'!L$13,IF(CI144&gt;'5-Colouring_uMap'!K$12,'5-Colouring_uMap'!L$12,IF(CI144&gt;'5-Colouring_uMap'!K$11,'5-Colouring_uMap'!L$11,IF(CI144&gt;'5-Colouring_uMap'!K$10,'5-Colouring_uMap'!L$10,IF(CI144&gt;'5-Colouring_uMap'!K$9,'5-Colouring_uMap'!L$9,IF(CI144&gt;'5-Colouring_uMap'!K$8,'5-Colouring_uMap'!L$8,IF(CI144&gt;'5-Colouring_uMap'!K$7,'5-Colouring_uMap'!L$7)))))))))</f>
        <v>#VALUE!</v>
      </c>
      <c r="DJ144" s="117" t="e">
        <f>IF(CJ144&gt;'5-Colouring_uMap'!N$15,'5-Colouring_uMap'!O$15,IF(CJ144&gt;'5-Colouring_uMap'!N$14,'5-Colouring_uMap'!O$14,IF(CJ144&gt;'5-Colouring_uMap'!N$13,'5-Colouring_uMap'!O$13,IF(CJ144&gt;'5-Colouring_uMap'!N$12,'5-Colouring_uMap'!O$12,IF(CJ144&gt;'5-Colouring_uMap'!N$11,'5-Colouring_uMap'!O$11,IF(CJ144&gt;'5-Colouring_uMap'!N$10,'5-Colouring_uMap'!O$10,IF(CJ144&gt;'5-Colouring_uMap'!N$9,'5-Colouring_uMap'!O$9,IF(CJ144&gt;'5-Colouring_uMap'!N$8,'5-Colouring_uMap'!O$8,IF(CJ144&gt;'5-Colouring_uMap'!N$7,'5-Colouring_uMap'!O$7)))))))))</f>
        <v>#VALUE!</v>
      </c>
      <c r="DK144" s="117" t="e">
        <f>IF(CK144&gt;'5-Colouring_uMap'!Q$15,'5-Colouring_uMap'!R$15,IF(CK144&gt;'5-Colouring_uMap'!Q$14,'5-Colouring_uMap'!R$14,IF(CK144&gt;'5-Colouring_uMap'!Q$13,'5-Colouring_uMap'!R$13,IF(CK144&gt;'5-Colouring_uMap'!Q$12,'5-Colouring_uMap'!R$12,IF(CK144&gt;'5-Colouring_uMap'!Q$11,'5-Colouring_uMap'!R$11,IF(CK144&gt;'5-Colouring_uMap'!Q$10,'5-Colouring_uMap'!R$10,IF(CK144&gt;'5-Colouring_uMap'!Q$9,'5-Colouring_uMap'!R$9,IF(CK144&gt;'5-Colouring_uMap'!Q$8,'5-Colouring_uMap'!R$8,IF(CK144&gt;'5-Colouring_uMap'!Q$7,'5-Colouring_uMap'!R$7)))))))))</f>
        <v>#VALUE!</v>
      </c>
      <c r="DL144" s="117" t="e">
        <f>IF(CL144&gt;'5-Colouring_uMap'!T$15,'5-Colouring_uMap'!U$15,IF(CL144&gt;'5-Colouring_uMap'!T$14,'5-Colouring_uMap'!U$14,IF(CL144&gt;'5-Colouring_uMap'!T$13,'5-Colouring_uMap'!U$13,IF(CL144&gt;'5-Colouring_uMap'!T$12,'5-Colouring_uMap'!U$12,IF(CL144&gt;'5-Colouring_uMap'!T$11,'5-Colouring_uMap'!U$11,IF(CL144&gt;'5-Colouring_uMap'!T$10,'5-Colouring_uMap'!U$10,IF(CL144&gt;'5-Colouring_uMap'!T$9,'5-Colouring_uMap'!U$9,IF(CL144&gt;'5-Colouring_uMap'!T$8,'5-Colouring_uMap'!U$8,IF(CL144&gt;'5-Colouring_uMap'!T$7,'5-Colouring_uMap'!U$7)))))))))</f>
        <v>#VALUE!</v>
      </c>
      <c r="DM144" s="117" t="e">
        <f>IF(CM144&gt;'5-Colouring_uMap'!W$15,'5-Colouring_uMap'!X$15,IF(CM144&gt;'5-Colouring_uMap'!W$14,'5-Colouring_uMap'!X$14,IF(CM144&gt;'5-Colouring_uMap'!W$13,'5-Colouring_uMap'!X$13,IF(CM144&gt;'5-Colouring_uMap'!W$12,'5-Colouring_uMap'!X$12,IF(CM144&gt;'5-Colouring_uMap'!W$11,'5-Colouring_uMap'!X$11,IF(CM144&gt;'5-Colouring_uMap'!W$10,'5-Colouring_uMap'!X$10,IF(CM144&gt;'5-Colouring_uMap'!W$9,'5-Colouring_uMap'!X$9,IF(CM144&gt;'5-Colouring_uMap'!W$8,'5-Colouring_uMap'!X$8,IF(CM144&gt;'5-Colouring_uMap'!W$7,'5-Colouring_uMap'!X$7)))))))))</f>
        <v>#VALUE!</v>
      </c>
      <c r="DN144" s="117">
        <v>10</v>
      </c>
      <c r="DO144" s="159" t="s">
        <v>2093</v>
      </c>
      <c r="DP144" s="106" t="e">
        <f t="shared" si="220"/>
        <v>#VALUE!</v>
      </c>
      <c r="DQ144" s="106" t="e">
        <f t="shared" si="221"/>
        <v>#VALUE!</v>
      </c>
      <c r="DR144" s="106" t="e">
        <f t="shared" si="222"/>
        <v>#VALUE!</v>
      </c>
      <c r="DS144" s="106" t="e">
        <f t="shared" si="223"/>
        <v>#VALUE!</v>
      </c>
      <c r="DT144" s="106" t="e">
        <f t="shared" si="224"/>
        <v>#VALUE!</v>
      </c>
      <c r="DU144" s="106" t="e">
        <f t="shared" si="225"/>
        <v>#VALUE!</v>
      </c>
      <c r="DV144" s="106" t="e">
        <f t="shared" si="226"/>
        <v>#VALUE!</v>
      </c>
      <c r="DW144" s="106" t="e">
        <f t="shared" si="227"/>
        <v>#VALUE!</v>
      </c>
      <c r="DX144" t="s">
        <v>2080</v>
      </c>
      <c r="DY144">
        <v>2018</v>
      </c>
      <c r="DZ144">
        <v>6206</v>
      </c>
      <c r="EA144">
        <v>7323</v>
      </c>
      <c r="EB144" t="s">
        <v>1018</v>
      </c>
      <c r="EC144">
        <v>7</v>
      </c>
      <c r="ED144" t="s">
        <v>681</v>
      </c>
      <c r="EE144" t="s">
        <v>100</v>
      </c>
      <c r="EF144">
        <v>602</v>
      </c>
      <c r="EH144" t="s">
        <v>101</v>
      </c>
      <c r="EI144" t="s">
        <v>1019</v>
      </c>
      <c r="EJ144" t="s">
        <v>1020</v>
      </c>
      <c r="EK144" t="s">
        <v>159</v>
      </c>
      <c r="EL144" t="s">
        <v>1021</v>
      </c>
      <c r="EM144" t="s">
        <v>1022</v>
      </c>
      <c r="EN144" t="s">
        <v>160</v>
      </c>
      <c r="EO144">
        <v>4</v>
      </c>
      <c r="EP144">
        <v>341</v>
      </c>
      <c r="EQ144">
        <v>42187</v>
      </c>
      <c r="ER144">
        <v>20740</v>
      </c>
      <c r="ES144">
        <v>21447</v>
      </c>
      <c r="ET144">
        <v>2327</v>
      </c>
      <c r="EU144">
        <v>1101</v>
      </c>
      <c r="EV144">
        <v>1226</v>
      </c>
      <c r="EW144">
        <v>5.5</v>
      </c>
      <c r="EX144">
        <v>0.91</v>
      </c>
      <c r="EY144">
        <v>0.56999999999999995</v>
      </c>
      <c r="EZ144">
        <v>1.04</v>
      </c>
      <c r="FA144">
        <v>2456</v>
      </c>
      <c r="FB144">
        <v>5.4</v>
      </c>
      <c r="FC144">
        <v>361</v>
      </c>
      <c r="FD144">
        <v>6.6</v>
      </c>
      <c r="FI144" t="s">
        <v>166</v>
      </c>
      <c r="FJ144" t="s">
        <v>572</v>
      </c>
      <c r="FK144">
        <v>93.5</v>
      </c>
      <c r="FL144">
        <v>7.6</v>
      </c>
      <c r="FM144">
        <v>0.4</v>
      </c>
      <c r="FN144">
        <v>0.6</v>
      </c>
      <c r="FO144">
        <v>3</v>
      </c>
      <c r="FP144">
        <v>2.2000000000000002</v>
      </c>
      <c r="FQ144">
        <v>1.6</v>
      </c>
      <c r="FR144">
        <v>0.3</v>
      </c>
      <c r="FS144">
        <v>0.4</v>
      </c>
      <c r="FT144">
        <v>334768</v>
      </c>
      <c r="FU144">
        <v>5517045</v>
      </c>
      <c r="FZ144">
        <v>48028</v>
      </c>
      <c r="GA144">
        <v>23522</v>
      </c>
      <c r="GB144">
        <v>24506</v>
      </c>
      <c r="GC144">
        <v>6.6</v>
      </c>
      <c r="GD144">
        <v>6.3</v>
      </c>
      <c r="GE144">
        <v>6.8</v>
      </c>
      <c r="GF144">
        <v>49.783116890000002</v>
      </c>
      <c r="GG144">
        <v>6.7046600200000004</v>
      </c>
      <c r="GH144">
        <v>2546</v>
      </c>
      <c r="GI144">
        <v>2898</v>
      </c>
      <c r="GJ144">
        <v>12.3</v>
      </c>
      <c r="GK144">
        <v>13.5</v>
      </c>
      <c r="GL144">
        <v>4.3</v>
      </c>
      <c r="GM144">
        <v>5.7</v>
      </c>
      <c r="GN144">
        <v>1.3</v>
      </c>
      <c r="GO144">
        <v>2.5</v>
      </c>
      <c r="GP144">
        <v>10.8</v>
      </c>
      <c r="GQ144">
        <v>11.8</v>
      </c>
      <c r="GR144">
        <v>23755</v>
      </c>
      <c r="GS144">
        <v>24646</v>
      </c>
      <c r="GT144">
        <v>0.56999999999999995</v>
      </c>
      <c r="GU144">
        <v>0.56000000000000005</v>
      </c>
      <c r="GV144">
        <v>0.96</v>
      </c>
      <c r="GW144">
        <v>0.98</v>
      </c>
      <c r="GX144">
        <v>1.04</v>
      </c>
      <c r="GY144">
        <v>1.04</v>
      </c>
      <c r="GZ144">
        <v>0.82</v>
      </c>
      <c r="HA144">
        <v>0.8</v>
      </c>
      <c r="HB144">
        <v>2302</v>
      </c>
      <c r="HC144">
        <v>81</v>
      </c>
      <c r="HD144">
        <v>53</v>
      </c>
      <c r="HE144">
        <v>10</v>
      </c>
      <c r="HF144">
        <v>335</v>
      </c>
      <c r="HG144">
        <v>13</v>
      </c>
      <c r="HH144">
        <v>11</v>
      </c>
      <c r="HI144">
        <v>1</v>
      </c>
      <c r="HJ144">
        <v>1685</v>
      </c>
      <c r="HK144">
        <v>23</v>
      </c>
      <c r="HL144">
        <v>14</v>
      </c>
      <c r="HM144">
        <v>8</v>
      </c>
      <c r="HN144">
        <v>10</v>
      </c>
      <c r="HO144" t="s">
        <v>1023</v>
      </c>
      <c r="HP144">
        <v>1.2529999999999999</v>
      </c>
      <c r="HQ144" t="s">
        <v>162</v>
      </c>
      <c r="HR144" t="s">
        <v>111</v>
      </c>
    </row>
    <row r="145" spans="2:226" ht="14.25" hidden="1" customHeight="1" x14ac:dyDescent="0.3">
      <c r="B145">
        <f t="shared" si="185"/>
        <v>7119</v>
      </c>
      <c r="C145" t="str">
        <f t="shared" si="186"/>
        <v>A61</v>
      </c>
      <c r="D145" s="132">
        <f t="shared" si="187"/>
        <v>10</v>
      </c>
      <c r="E145" s="123">
        <f>VLOOKUP($EA145,'4-DZ-Nr.-Mapping'!$A:$J,E$4,FALSE)</f>
        <v>0</v>
      </c>
      <c r="F145" s="123">
        <f>VLOOKUP($EA145,'4-DZ-Nr.-Mapping'!$A:$J,F$4,FALSE)</f>
        <v>0</v>
      </c>
      <c r="G145" s="106" t="str">
        <f t="shared" si="188"/>
        <v>N - Ludwigshafen</v>
      </c>
      <c r="H145" t="str">
        <f t="shared" si="189"/>
        <v>S - Hockenheim</v>
      </c>
      <c r="I145" s="106" t="str">
        <f>VLOOKUP($EA145,'4-DZ-Nr.-Mapping'!$A:$N,I$4,FALSE)</f>
        <v xml:space="preserve"> </v>
      </c>
      <c r="J145" s="106" t="str">
        <f>VLOOKUP($EA145,'4-DZ-Nr.-Mapping'!$A:$N,J$4,FALSE)</f>
        <v xml:space="preserve"> </v>
      </c>
      <c r="K145" s="106" t="str">
        <f>VLOOKUP($EA145,'4-DZ-Nr.-Mapping'!$A:$N,K$4,FALSE)</f>
        <v xml:space="preserve"> </v>
      </c>
      <c r="L145" s="106" t="str">
        <f>VLOOKUP($EA145,'4-DZ-Nr.-Mapping'!$A:$N,L$4,FALSE)</f>
        <v xml:space="preserve"> </v>
      </c>
      <c r="M145" s="106" t="str">
        <f>VLOOKUP($EA145,'4-DZ-Nr.-Mapping'!$A:$N,M$4,FALSE)</f>
        <v xml:space="preserve"> </v>
      </c>
      <c r="N145" s="106" t="str">
        <f t="shared" si="190"/>
        <v>8+1</v>
      </c>
      <c r="P145" s="203">
        <f t="shared" si="191"/>
        <v>0.49646236467479327</v>
      </c>
      <c r="Q145" s="126">
        <f t="shared" si="183"/>
        <v>5824</v>
      </c>
      <c r="R145" s="126">
        <f t="shared" si="228"/>
        <v>2683.8870000000002</v>
      </c>
      <c r="S145" s="126">
        <f t="shared" si="175"/>
        <v>1821.2672201858325</v>
      </c>
      <c r="T145" s="126">
        <f t="shared" si="176"/>
        <v>3931.6244753217966</v>
      </c>
      <c r="U145" s="126">
        <f t="shared" si="177"/>
        <v>57.818006990026426</v>
      </c>
      <c r="V145" s="126">
        <f t="shared" si="194"/>
        <v>5810.7097024976556</v>
      </c>
      <c r="W145" s="125">
        <f t="shared" si="192"/>
        <v>0.50353763532520668</v>
      </c>
      <c r="X145" s="126">
        <f t="shared" si="184"/>
        <v>5907</v>
      </c>
      <c r="Y145" s="126">
        <f t="shared" si="195"/>
        <v>2731.5030000000006</v>
      </c>
      <c r="Z145" s="126">
        <f t="shared" si="178"/>
        <v>1847.2227798141676</v>
      </c>
      <c r="AA145" s="126">
        <f t="shared" si="179"/>
        <v>3987.6555246782027</v>
      </c>
      <c r="AB145" s="126">
        <f t="shared" si="180"/>
        <v>58.641993009973575</v>
      </c>
      <c r="AC145" s="126">
        <f t="shared" si="231"/>
        <v>5893.520297502344</v>
      </c>
      <c r="AD145" s="1"/>
      <c r="AE145" s="106" t="e">
        <f t="shared" si="193"/>
        <v>#N/A</v>
      </c>
      <c r="AF145" s="106" t="str">
        <f t="shared" si="232"/>
        <v>-</v>
      </c>
      <c r="AG145" s="106" t="str">
        <f t="shared" si="196"/>
        <v>A61</v>
      </c>
      <c r="AH145" s="106">
        <f t="shared" si="233"/>
        <v>7119</v>
      </c>
      <c r="AI145" s="106" t="str">
        <f t="shared" si="234"/>
        <v xml:space="preserve"> </v>
      </c>
      <c r="AJ145" s="106" t="str">
        <f t="shared" si="197"/>
        <v xml:space="preserve"> </v>
      </c>
      <c r="AK145" s="1"/>
      <c r="AL145" s="126">
        <f t="shared" si="229"/>
        <v>5824</v>
      </c>
      <c r="AM145" s="126">
        <f t="shared" si="229"/>
        <v>2683.8870000000002</v>
      </c>
      <c r="AN145" s="126">
        <f t="shared" si="229"/>
        <v>1821.2672201858325</v>
      </c>
      <c r="AO145" s="126">
        <f t="shared" si="229"/>
        <v>3931.6244753217966</v>
      </c>
      <c r="AP145" s="126">
        <f t="shared" si="229"/>
        <v>57.818006990026426</v>
      </c>
      <c r="AQ145" s="126">
        <f t="shared" si="229"/>
        <v>5810.7097024976556</v>
      </c>
      <c r="AR145" s="126" t="e">
        <f t="shared" si="230"/>
        <v>#N/A</v>
      </c>
      <c r="AS145" s="126" t="e">
        <f t="shared" si="230"/>
        <v>#N/A</v>
      </c>
      <c r="AT145" s="126" t="e">
        <f t="shared" si="230"/>
        <v>#N/A</v>
      </c>
      <c r="AU145" s="126" t="e">
        <f t="shared" si="230"/>
        <v>#N/A</v>
      </c>
      <c r="AV145" s="126" t="e">
        <f t="shared" si="230"/>
        <v>#N/A</v>
      </c>
      <c r="AW145" s="126" t="e">
        <f t="shared" si="230"/>
        <v>#N/A</v>
      </c>
      <c r="AX145" s="1"/>
      <c r="AY145" s="126" t="e">
        <f t="shared" si="198"/>
        <v>#VALUE!</v>
      </c>
      <c r="AZ145" s="126" t="e">
        <f t="shared" si="199"/>
        <v>#VALUE!</v>
      </c>
      <c r="BA145" s="126" t="e">
        <f t="shared" si="200"/>
        <v>#VALUE!</v>
      </c>
      <c r="BB145" s="126" t="e">
        <f t="shared" si="201"/>
        <v>#VALUE!</v>
      </c>
      <c r="BC145" s="126" t="e">
        <f t="shared" si="202"/>
        <v>#N/A</v>
      </c>
      <c r="BD145" s="126" t="e">
        <f t="shared" si="203"/>
        <v>#N/A</v>
      </c>
      <c r="BE145" s="126" t="e">
        <f t="shared" si="204"/>
        <v>#N/A</v>
      </c>
      <c r="BF145" s="126" t="e">
        <f t="shared" si="205"/>
        <v>#N/A</v>
      </c>
      <c r="BG145" s="1"/>
      <c r="BH145" s="128" t="e">
        <f>VLOOKUP(BH$6,'1-Konfiguration'!$C$14:$D$17,2,FALSE)*AY145 / 100 / 1000</f>
        <v>#VALUE!</v>
      </c>
      <c r="BI145" s="128" t="e">
        <f>VLOOKUP(BI$6,'1-Konfiguration'!$C$14:$D$17,2,FALSE)*AZ145 / 100 / 1000</f>
        <v>#VALUE!</v>
      </c>
      <c r="BJ145" s="128" t="e">
        <f>VLOOKUP(BJ$6,'1-Konfiguration'!$C$14:$D$17,2,FALSE)*BA145 / 100 / 1000</f>
        <v>#VALUE!</v>
      </c>
      <c r="BK145" s="128" t="e">
        <f>VLOOKUP(BK$6,'1-Konfiguration'!$C$14:$D$17,2,FALSE)*BB145 / 100 / 1000</f>
        <v>#VALUE!</v>
      </c>
      <c r="BL145" s="128" t="e">
        <f>VLOOKUP(BL$6,'1-Konfiguration'!$C$14:$D$17,2,FALSE)*BC145 / 100 / 1000</f>
        <v>#N/A</v>
      </c>
      <c r="BM145" s="128" t="e">
        <f>VLOOKUP(BM$6,'1-Konfiguration'!$C$14:$D$17,2,FALSE)*BD145 / 100 / 1000</f>
        <v>#N/A</v>
      </c>
      <c r="BN145" s="128" t="e">
        <f>VLOOKUP(BN$6,'1-Konfiguration'!$C$14:$D$17,2,FALSE)*BE145 / 100 / 1000</f>
        <v>#N/A</v>
      </c>
      <c r="BO145" s="128" t="e">
        <f>VLOOKUP(BO$6,'1-Konfiguration'!$C$14:$D$17,2,FALSE)*BF145 / 100 / 1000</f>
        <v>#N/A</v>
      </c>
      <c r="BP145" s="128"/>
      <c r="BQ145" s="214" t="e">
        <f t="shared" si="206"/>
        <v>#VALUE!</v>
      </c>
      <c r="BR145" s="214" t="e">
        <f t="shared" si="207"/>
        <v>#VALUE!</v>
      </c>
      <c r="BS145" s="214" t="e">
        <f t="shared" si="208"/>
        <v>#VALUE!</v>
      </c>
      <c r="BT145" s="215" t="e">
        <f t="shared" si="209"/>
        <v>#VALUE!</v>
      </c>
      <c r="BU145" s="216" t="e">
        <f>BQ145*VLOOKUP(BU$6,'1-Konfiguration'!$C$23:$K$26,5,FALSE)</f>
        <v>#VALUE!</v>
      </c>
      <c r="BV145" s="216" t="e">
        <f>BR145*VLOOKUP(BV$6,'1-Konfiguration'!$C$23:$K$26,5,FALSE)</f>
        <v>#VALUE!</v>
      </c>
      <c r="BW145" s="216" t="e">
        <f>BS145*VLOOKUP(BW$6,'1-Konfiguration'!$C$23:$K$26,5,FALSE)</f>
        <v>#VALUE!</v>
      </c>
      <c r="BX145" s="216" t="e">
        <f>BT145*VLOOKUP(BX$6,'1-Konfiguration'!$C$23:$K$26,5,FALSE)</f>
        <v>#VALUE!</v>
      </c>
      <c r="BY145" s="216" t="e">
        <f t="shared" si="210"/>
        <v>#VALUE!</v>
      </c>
      <c r="BZ145" s="216" t="e">
        <f>BQ145*VLOOKUP(BZ$6,'1-Konfiguration'!$C$23:$K$26,9,FALSE)</f>
        <v>#VALUE!</v>
      </c>
      <c r="CA145" s="216" t="e">
        <f>BR145*VLOOKUP(CA$6,'1-Konfiguration'!$C$23:$K$26,9,FALSE)</f>
        <v>#VALUE!</v>
      </c>
      <c r="CB145" s="216" t="e">
        <f>BS145*VLOOKUP(CB$6,'1-Konfiguration'!$C$23:$K$26,9,FALSE)</f>
        <v>#VALUE!</v>
      </c>
      <c r="CC145" s="216" t="e">
        <f>BT145*VLOOKUP(CC$6,'1-Konfiguration'!$C$23:$K$26,9,FALSE)</f>
        <v>#VALUE!</v>
      </c>
      <c r="CD145" s="216" t="e">
        <f t="shared" si="211"/>
        <v>#VALUE!</v>
      </c>
      <c r="CE145" s="2"/>
      <c r="CF145" s="128" t="e">
        <f t="shared" si="212"/>
        <v>#VALUE!</v>
      </c>
      <c r="CG145" s="128" t="e">
        <f t="shared" si="213"/>
        <v>#VALUE!</v>
      </c>
      <c r="CH145" s="128" t="e">
        <f t="shared" si="214"/>
        <v>#VALUE!</v>
      </c>
      <c r="CI145" s="128" t="e">
        <f t="shared" si="215"/>
        <v>#VALUE!</v>
      </c>
      <c r="CJ145" s="128" t="e">
        <f t="shared" si="216"/>
        <v>#VALUE!</v>
      </c>
      <c r="CK145" s="128" t="e">
        <f t="shared" si="217"/>
        <v>#VALUE!</v>
      </c>
      <c r="CL145" s="128" t="e">
        <f t="shared" si="218"/>
        <v>#VALUE!</v>
      </c>
      <c r="CM145" s="128" t="e">
        <f t="shared" si="219"/>
        <v>#VALUE!</v>
      </c>
      <c r="CN145" s="2"/>
      <c r="CO145" s="128" t="e">
        <f>MMULT($BH145:$BK145,'1-Konfiguration'!D$23:D$26)+MMULT($BL145:$BO145,'1-Konfiguration'!D$23:D$26)</f>
        <v>#VALUE!</v>
      </c>
      <c r="CP145" s="128" t="e">
        <f>MMULT($BH145:$BK145,'1-Konfiguration'!E$23:E$26)+MMULT($BL145:$BO145,'1-Konfiguration'!E$23:E$26)</f>
        <v>#VALUE!</v>
      </c>
      <c r="CQ145" s="128" t="e">
        <f>MMULT($BH145:$BK145,'1-Konfiguration'!F$23:F$26)+MMULT($BL145:$BO145,'1-Konfiguration'!F$23:F$26)</f>
        <v>#VALUE!</v>
      </c>
      <c r="CR145" s="128" t="e">
        <f>MMULT($BH145:$BK145,'1-Konfiguration'!G$23:G$26)+MMULT($BL145:$BO145,'1-Konfiguration'!G$23:G$26)</f>
        <v>#VALUE!</v>
      </c>
      <c r="CS145" s="128" t="e">
        <f>MMULT($BH145:$BK145,'1-Konfiguration'!H$23:H$26)+MMULT($BL145:$BO145,'1-Konfiguration'!H$23:H$26)</f>
        <v>#VALUE!</v>
      </c>
      <c r="CT145" s="128" t="e">
        <f>MMULT($BH145:$BK145,'1-Konfiguration'!I$23:I$26)+MMULT($BL145:$BO145,'1-Konfiguration'!I$23:I$26)</f>
        <v>#VALUE!</v>
      </c>
      <c r="CU145" s="128" t="e">
        <f>MMULT($BH145:$BK145,'1-Konfiguration'!J$23:J$26)+MMULT($BL145:$BO145,'1-Konfiguration'!J$23:J$26)</f>
        <v>#VALUE!</v>
      </c>
      <c r="CV145" s="128" t="e">
        <f>MMULT($BH145:$BK145,'1-Konfiguration'!K$23:K$26)+MMULT($BL145:$BO145,'1-Konfiguration'!K$23:K$26)</f>
        <v>#VALUE!</v>
      </c>
      <c r="CX145" s="106"/>
      <c r="CY145" s="106"/>
      <c r="CZ145" s="106"/>
      <c r="DA145" s="106"/>
      <c r="DB145" s="106"/>
      <c r="DC145" s="106"/>
      <c r="DD145" s="106"/>
      <c r="DE145" s="106"/>
      <c r="DF145" s="117" t="e">
        <f>IF(CF145&gt;'5-Colouring_uMap'!B$15,'5-Colouring_uMap'!C$15,IF(CF145&gt;'5-Colouring_uMap'!B$14,'5-Colouring_uMap'!C$14,IF(CF145&gt;'5-Colouring_uMap'!B$13,'5-Colouring_uMap'!C$13,IF(CF145&gt;'5-Colouring_uMap'!B$12,'5-Colouring_uMap'!C$12,IF(CF145&gt;'5-Colouring_uMap'!B$11,'5-Colouring_uMap'!C$11,IF(CF145&gt;'5-Colouring_uMap'!B$10,'5-Colouring_uMap'!C$10,IF(CF145&gt;'5-Colouring_uMap'!B$9,'5-Colouring_uMap'!C$9,IF(CF145&gt;'5-Colouring_uMap'!B$8,'5-Colouring_uMap'!C$8,IF(CF145&gt;'5-Colouring_uMap'!B$7,'5-Colouring_uMap'!C$7)))))))))</f>
        <v>#VALUE!</v>
      </c>
      <c r="DG145" s="117" t="e">
        <f>IF(CG145&gt;'5-Colouring_uMap'!E$15,'5-Colouring_uMap'!F$15,IF(CG145&gt;'5-Colouring_uMap'!E$14,'5-Colouring_uMap'!F$14,IF(CG145&gt;'5-Colouring_uMap'!E$13,'5-Colouring_uMap'!F$13,IF(CG145&gt;'5-Colouring_uMap'!E$12,'5-Colouring_uMap'!F$12,IF(CG145&gt;'5-Colouring_uMap'!E$11,'5-Colouring_uMap'!F$11,IF(CG145&gt;'5-Colouring_uMap'!E$10,'5-Colouring_uMap'!F$10,IF(CG145&gt;'5-Colouring_uMap'!E$9,'5-Colouring_uMap'!F$9,IF(CG145&gt;'5-Colouring_uMap'!E$8,'5-Colouring_uMap'!F$8,IF(CG145&gt;'5-Colouring_uMap'!E$7,'5-Colouring_uMap'!F$7)))))))))</f>
        <v>#VALUE!</v>
      </c>
      <c r="DH145" s="117" t="e">
        <f>IF(CH145&gt;'5-Colouring_uMap'!H$15,'5-Colouring_uMap'!I$15,IF(CH145&gt;'5-Colouring_uMap'!H$14,'5-Colouring_uMap'!I$14,IF(CH145&gt;'5-Colouring_uMap'!H$13,'5-Colouring_uMap'!I$13,IF(CH145&gt;'5-Colouring_uMap'!H$12,'5-Colouring_uMap'!I$12,IF(CH145&gt;'5-Colouring_uMap'!H$11,'5-Colouring_uMap'!I$11,IF(CH145&gt;'5-Colouring_uMap'!H$10,'5-Colouring_uMap'!I$10,IF(CH145&gt;'5-Colouring_uMap'!H$9,'5-Colouring_uMap'!I$9,IF(CH145&gt;'5-Colouring_uMap'!H$8,'5-Colouring_uMap'!I$8,IF(CH145&gt;'5-Colouring_uMap'!H$7,'5-Colouring_uMap'!I$7)))))))))</f>
        <v>#VALUE!</v>
      </c>
      <c r="DI145" s="117" t="e">
        <f>IF(CI145&gt;'5-Colouring_uMap'!K$15,'5-Colouring_uMap'!L$15,IF(CI145&gt;'5-Colouring_uMap'!K$14,'5-Colouring_uMap'!L$14,IF(CI145&gt;'5-Colouring_uMap'!K$13,'5-Colouring_uMap'!L$13,IF(CI145&gt;'5-Colouring_uMap'!K$12,'5-Colouring_uMap'!L$12,IF(CI145&gt;'5-Colouring_uMap'!K$11,'5-Colouring_uMap'!L$11,IF(CI145&gt;'5-Colouring_uMap'!K$10,'5-Colouring_uMap'!L$10,IF(CI145&gt;'5-Colouring_uMap'!K$9,'5-Colouring_uMap'!L$9,IF(CI145&gt;'5-Colouring_uMap'!K$8,'5-Colouring_uMap'!L$8,IF(CI145&gt;'5-Colouring_uMap'!K$7,'5-Colouring_uMap'!L$7)))))))))</f>
        <v>#VALUE!</v>
      </c>
      <c r="DJ145" s="117" t="e">
        <f>IF(CJ145&gt;'5-Colouring_uMap'!N$15,'5-Colouring_uMap'!O$15,IF(CJ145&gt;'5-Colouring_uMap'!N$14,'5-Colouring_uMap'!O$14,IF(CJ145&gt;'5-Colouring_uMap'!N$13,'5-Colouring_uMap'!O$13,IF(CJ145&gt;'5-Colouring_uMap'!N$12,'5-Colouring_uMap'!O$12,IF(CJ145&gt;'5-Colouring_uMap'!N$11,'5-Colouring_uMap'!O$11,IF(CJ145&gt;'5-Colouring_uMap'!N$10,'5-Colouring_uMap'!O$10,IF(CJ145&gt;'5-Colouring_uMap'!N$9,'5-Colouring_uMap'!O$9,IF(CJ145&gt;'5-Colouring_uMap'!N$8,'5-Colouring_uMap'!O$8,IF(CJ145&gt;'5-Colouring_uMap'!N$7,'5-Colouring_uMap'!O$7)))))))))</f>
        <v>#VALUE!</v>
      </c>
      <c r="DK145" s="117" t="e">
        <f>IF(CK145&gt;'5-Colouring_uMap'!Q$15,'5-Colouring_uMap'!R$15,IF(CK145&gt;'5-Colouring_uMap'!Q$14,'5-Colouring_uMap'!R$14,IF(CK145&gt;'5-Colouring_uMap'!Q$13,'5-Colouring_uMap'!R$13,IF(CK145&gt;'5-Colouring_uMap'!Q$12,'5-Colouring_uMap'!R$12,IF(CK145&gt;'5-Colouring_uMap'!Q$11,'5-Colouring_uMap'!R$11,IF(CK145&gt;'5-Colouring_uMap'!Q$10,'5-Colouring_uMap'!R$10,IF(CK145&gt;'5-Colouring_uMap'!Q$9,'5-Colouring_uMap'!R$9,IF(CK145&gt;'5-Colouring_uMap'!Q$8,'5-Colouring_uMap'!R$8,IF(CK145&gt;'5-Colouring_uMap'!Q$7,'5-Colouring_uMap'!R$7)))))))))</f>
        <v>#VALUE!</v>
      </c>
      <c r="DL145" s="117" t="e">
        <f>IF(CL145&gt;'5-Colouring_uMap'!T$15,'5-Colouring_uMap'!U$15,IF(CL145&gt;'5-Colouring_uMap'!T$14,'5-Colouring_uMap'!U$14,IF(CL145&gt;'5-Colouring_uMap'!T$13,'5-Colouring_uMap'!U$13,IF(CL145&gt;'5-Colouring_uMap'!T$12,'5-Colouring_uMap'!U$12,IF(CL145&gt;'5-Colouring_uMap'!T$11,'5-Colouring_uMap'!U$11,IF(CL145&gt;'5-Colouring_uMap'!T$10,'5-Colouring_uMap'!U$10,IF(CL145&gt;'5-Colouring_uMap'!T$9,'5-Colouring_uMap'!U$9,IF(CL145&gt;'5-Colouring_uMap'!T$8,'5-Colouring_uMap'!U$8,IF(CL145&gt;'5-Colouring_uMap'!T$7,'5-Colouring_uMap'!U$7)))))))))</f>
        <v>#VALUE!</v>
      </c>
      <c r="DM145" s="117" t="e">
        <f>IF(CM145&gt;'5-Colouring_uMap'!W$15,'5-Colouring_uMap'!X$15,IF(CM145&gt;'5-Colouring_uMap'!W$14,'5-Colouring_uMap'!X$14,IF(CM145&gt;'5-Colouring_uMap'!W$13,'5-Colouring_uMap'!X$13,IF(CM145&gt;'5-Colouring_uMap'!W$12,'5-Colouring_uMap'!X$12,IF(CM145&gt;'5-Colouring_uMap'!W$11,'5-Colouring_uMap'!X$11,IF(CM145&gt;'5-Colouring_uMap'!W$10,'5-Colouring_uMap'!X$10,IF(CM145&gt;'5-Colouring_uMap'!W$9,'5-Colouring_uMap'!X$9,IF(CM145&gt;'5-Colouring_uMap'!W$8,'5-Colouring_uMap'!X$8,IF(CM145&gt;'5-Colouring_uMap'!W$7,'5-Colouring_uMap'!X$7)))))))))</f>
        <v>#VALUE!</v>
      </c>
      <c r="DN145" s="117">
        <v>10</v>
      </c>
      <c r="DO145" s="159" t="s">
        <v>2093</v>
      </c>
      <c r="DP145" s="106" t="e">
        <f t="shared" si="220"/>
        <v>#VALUE!</v>
      </c>
      <c r="DQ145" s="106" t="e">
        <f t="shared" si="221"/>
        <v>#VALUE!</v>
      </c>
      <c r="DR145" s="106" t="e">
        <f t="shared" si="222"/>
        <v>#VALUE!</v>
      </c>
      <c r="DS145" s="106" t="e">
        <f t="shared" si="223"/>
        <v>#VALUE!</v>
      </c>
      <c r="DT145" s="106" t="e">
        <f t="shared" si="224"/>
        <v>#VALUE!</v>
      </c>
      <c r="DU145" s="106" t="e">
        <f t="shared" si="225"/>
        <v>#VALUE!</v>
      </c>
      <c r="DV145" s="106" t="e">
        <f t="shared" si="226"/>
        <v>#VALUE!</v>
      </c>
      <c r="DW145" s="106" t="e">
        <f t="shared" si="227"/>
        <v>#VALUE!</v>
      </c>
      <c r="DX145" t="s">
        <v>2080</v>
      </c>
      <c r="DY145">
        <v>2018</v>
      </c>
      <c r="DZ145">
        <v>6616</v>
      </c>
      <c r="EA145">
        <v>7119</v>
      </c>
      <c r="EB145" t="s">
        <v>917</v>
      </c>
      <c r="EC145">
        <v>7</v>
      </c>
      <c r="ED145" t="s">
        <v>681</v>
      </c>
      <c r="EE145" t="s">
        <v>100</v>
      </c>
      <c r="EF145">
        <v>61</v>
      </c>
      <c r="EH145" t="s">
        <v>101</v>
      </c>
      <c r="EI145" t="s">
        <v>730</v>
      </c>
      <c r="EJ145" t="s">
        <v>879</v>
      </c>
      <c r="EK145" t="s">
        <v>104</v>
      </c>
      <c r="EL145" t="s">
        <v>918</v>
      </c>
      <c r="EM145" t="s">
        <v>919</v>
      </c>
      <c r="EN145" t="s">
        <v>107</v>
      </c>
      <c r="EO145">
        <v>4</v>
      </c>
      <c r="EP145">
        <v>256</v>
      </c>
      <c r="EQ145">
        <v>58230</v>
      </c>
      <c r="ER145">
        <v>28859</v>
      </c>
      <c r="ES145">
        <v>29371</v>
      </c>
      <c r="ET145">
        <v>11731</v>
      </c>
      <c r="EU145">
        <v>5824</v>
      </c>
      <c r="EV145">
        <v>5907</v>
      </c>
      <c r="EW145">
        <v>20.100000000000001</v>
      </c>
      <c r="EX145">
        <v>1.01</v>
      </c>
      <c r="EY145">
        <v>0.79</v>
      </c>
      <c r="EZ145">
        <v>1.05</v>
      </c>
      <c r="FA145">
        <v>3216</v>
      </c>
      <c r="FB145">
        <v>17.600000000000001</v>
      </c>
      <c r="FC145">
        <v>848</v>
      </c>
      <c r="FD145">
        <v>39.299999999999997</v>
      </c>
      <c r="FI145" t="s">
        <v>108</v>
      </c>
      <c r="FJ145" t="s">
        <v>161</v>
      </c>
      <c r="FK145">
        <v>77.8</v>
      </c>
      <c r="FL145">
        <v>9.3000000000000007</v>
      </c>
      <c r="FM145">
        <v>0.4</v>
      </c>
      <c r="FN145">
        <v>1.4</v>
      </c>
      <c r="FO145">
        <v>3.9</v>
      </c>
      <c r="FP145">
        <v>16</v>
      </c>
      <c r="FQ145">
        <v>13.6</v>
      </c>
      <c r="FR145">
        <v>0.2</v>
      </c>
      <c r="FS145">
        <v>0.7</v>
      </c>
      <c r="FT145">
        <v>459974</v>
      </c>
      <c r="FU145">
        <v>5466863</v>
      </c>
      <c r="FZ145">
        <v>61167</v>
      </c>
      <c r="GA145">
        <v>30424</v>
      </c>
      <c r="GB145">
        <v>30744</v>
      </c>
      <c r="GC145">
        <v>25.3</v>
      </c>
      <c r="GD145">
        <v>25.4</v>
      </c>
      <c r="GE145">
        <v>25.2</v>
      </c>
      <c r="GF145">
        <v>49.353167550000002</v>
      </c>
      <c r="GG145">
        <v>8.4488558999999999</v>
      </c>
      <c r="GH145">
        <v>2782</v>
      </c>
      <c r="GI145">
        <v>2801</v>
      </c>
      <c r="GJ145">
        <v>9.6</v>
      </c>
      <c r="GK145">
        <v>9.5</v>
      </c>
      <c r="GL145">
        <v>13.2</v>
      </c>
      <c r="GM145">
        <v>16</v>
      </c>
      <c r="GN145">
        <v>9.9</v>
      </c>
      <c r="GO145">
        <v>13.4</v>
      </c>
      <c r="GP145">
        <v>9.1</v>
      </c>
      <c r="GQ145">
        <v>9.1</v>
      </c>
      <c r="GR145">
        <v>30663</v>
      </c>
      <c r="GS145">
        <v>30879</v>
      </c>
      <c r="GT145">
        <v>0.76</v>
      </c>
      <c r="GU145">
        <v>0.81</v>
      </c>
      <c r="GV145">
        <v>0.94</v>
      </c>
      <c r="GW145">
        <v>0.96</v>
      </c>
      <c r="GX145">
        <v>1.06</v>
      </c>
      <c r="GY145">
        <v>1.05</v>
      </c>
      <c r="GZ145">
        <v>0.83</v>
      </c>
      <c r="HA145">
        <v>0.8</v>
      </c>
      <c r="HB145">
        <v>2614</v>
      </c>
      <c r="HC145">
        <v>128</v>
      </c>
      <c r="HD145">
        <v>438</v>
      </c>
      <c r="HE145">
        <v>13</v>
      </c>
      <c r="HF145">
        <v>507</v>
      </c>
      <c r="HG145">
        <v>44</v>
      </c>
      <c r="HH145">
        <v>289</v>
      </c>
      <c r="HI145">
        <v>1</v>
      </c>
      <c r="HJ145">
        <v>2057</v>
      </c>
      <c r="HK145">
        <v>83</v>
      </c>
      <c r="HL145">
        <v>306</v>
      </c>
      <c r="HM145">
        <v>8</v>
      </c>
      <c r="HN145">
        <v>10</v>
      </c>
      <c r="HO145" t="s">
        <v>920</v>
      </c>
      <c r="HP145">
        <v>1.9610000000000001</v>
      </c>
      <c r="HQ145" t="s">
        <v>110</v>
      </c>
      <c r="HR145" t="s">
        <v>111</v>
      </c>
    </row>
    <row r="146" spans="2:226" ht="14.25" hidden="1" customHeight="1" x14ac:dyDescent="0.3">
      <c r="B146">
        <f t="shared" si="185"/>
        <v>7452</v>
      </c>
      <c r="C146" t="str">
        <f t="shared" si="186"/>
        <v>A61</v>
      </c>
      <c r="D146" s="132">
        <f t="shared" si="187"/>
        <v>20</v>
      </c>
      <c r="E146" s="123">
        <f>VLOOKUP($EA146,'4-DZ-Nr.-Mapping'!$A:$J,E$4,FALSE)</f>
        <v>0</v>
      </c>
      <c r="F146" s="123">
        <f>VLOOKUP($EA146,'4-DZ-Nr.-Mapping'!$A:$J,F$4,FALSE)</f>
        <v>0</v>
      </c>
      <c r="G146" s="106" t="str">
        <f t="shared" si="188"/>
        <v>N - Ludwigshafen</v>
      </c>
      <c r="H146" t="str">
        <f t="shared" si="189"/>
        <v>S - Speyer</v>
      </c>
      <c r="I146" s="106" t="str">
        <f>VLOOKUP($EA146,'4-DZ-Nr.-Mapping'!$A:$N,I$4,FALSE)</f>
        <v xml:space="preserve"> </v>
      </c>
      <c r="J146" s="106" t="str">
        <f>VLOOKUP($EA146,'4-DZ-Nr.-Mapping'!$A:$N,J$4,FALSE)</f>
        <v xml:space="preserve"> </v>
      </c>
      <c r="K146" s="106" t="str">
        <f>VLOOKUP($EA146,'4-DZ-Nr.-Mapping'!$A:$N,K$4,FALSE)</f>
        <v xml:space="preserve"> </v>
      </c>
      <c r="L146" s="106" t="str">
        <f>VLOOKUP($EA146,'4-DZ-Nr.-Mapping'!$A:$N,L$4,FALSE)</f>
        <v xml:space="preserve"> </v>
      </c>
      <c r="M146" s="106" t="str">
        <f>VLOOKUP($EA146,'4-DZ-Nr.-Mapping'!$A:$N,M$4,FALSE)</f>
        <v xml:space="preserve"> </v>
      </c>
      <c r="N146" s="106" t="str">
        <f t="shared" si="190"/>
        <v>8+1</v>
      </c>
      <c r="P146" s="203">
        <f t="shared" si="191"/>
        <v>0.48578811369509045</v>
      </c>
      <c r="Q146" s="126">
        <f t="shared" si="183"/>
        <v>5076</v>
      </c>
      <c r="R146" s="126">
        <f t="shared" si="228"/>
        <v>1907.394</v>
      </c>
      <c r="S146" s="126">
        <f t="shared" si="175"/>
        <v>1420.8330749354004</v>
      </c>
      <c r="T146" s="126">
        <f t="shared" si="176"/>
        <v>3596.4837209302327</v>
      </c>
      <c r="U146" s="126">
        <f t="shared" si="177"/>
        <v>66.601550387596902</v>
      </c>
      <c r="V146" s="126">
        <f t="shared" si="194"/>
        <v>5083.9183462532301</v>
      </c>
      <c r="W146" s="125">
        <f t="shared" si="192"/>
        <v>0.51421188630490955</v>
      </c>
      <c r="X146" s="126">
        <f t="shared" si="184"/>
        <v>5373</v>
      </c>
      <c r="Y146" s="126">
        <f t="shared" si="195"/>
        <v>2022.806</v>
      </c>
      <c r="Z146" s="126">
        <f t="shared" si="178"/>
        <v>1503.9669250645993</v>
      </c>
      <c r="AA146" s="126">
        <f t="shared" si="179"/>
        <v>3806.9162790697669</v>
      </c>
      <c r="AB146" s="126">
        <f t="shared" si="180"/>
        <v>70.498449612403093</v>
      </c>
      <c r="AC146" s="126">
        <f t="shared" si="231"/>
        <v>5381.3816537467701</v>
      </c>
      <c r="AD146" s="1"/>
      <c r="AE146" s="106" t="e">
        <f t="shared" si="193"/>
        <v>#N/A</v>
      </c>
      <c r="AF146" s="106" t="str">
        <f t="shared" si="232"/>
        <v>-</v>
      </c>
      <c r="AG146" s="106" t="str">
        <f t="shared" si="196"/>
        <v>A61</v>
      </c>
      <c r="AH146" s="106">
        <f t="shared" si="233"/>
        <v>7452</v>
      </c>
      <c r="AI146" s="106" t="str">
        <f t="shared" si="234"/>
        <v xml:space="preserve"> </v>
      </c>
      <c r="AJ146" s="106" t="str">
        <f t="shared" si="197"/>
        <v xml:space="preserve"> </v>
      </c>
      <c r="AK146" s="1"/>
      <c r="AL146" s="126">
        <f t="shared" si="229"/>
        <v>5076</v>
      </c>
      <c r="AM146" s="126">
        <f t="shared" si="229"/>
        <v>1907.394</v>
      </c>
      <c r="AN146" s="126">
        <f t="shared" si="229"/>
        <v>1420.8330749354004</v>
      </c>
      <c r="AO146" s="126">
        <f t="shared" si="229"/>
        <v>3596.4837209302327</v>
      </c>
      <c r="AP146" s="126">
        <f t="shared" si="229"/>
        <v>66.601550387596902</v>
      </c>
      <c r="AQ146" s="126">
        <f t="shared" si="229"/>
        <v>5083.9183462532301</v>
      </c>
      <c r="AR146" s="126" t="e">
        <f t="shared" si="230"/>
        <v>#N/A</v>
      </c>
      <c r="AS146" s="126" t="e">
        <f t="shared" si="230"/>
        <v>#N/A</v>
      </c>
      <c r="AT146" s="126" t="e">
        <f t="shared" si="230"/>
        <v>#N/A</v>
      </c>
      <c r="AU146" s="126" t="e">
        <f t="shared" si="230"/>
        <v>#N/A</v>
      </c>
      <c r="AV146" s="126" t="e">
        <f t="shared" si="230"/>
        <v>#N/A</v>
      </c>
      <c r="AW146" s="126" t="e">
        <f t="shared" si="230"/>
        <v>#N/A</v>
      </c>
      <c r="AX146" s="1"/>
      <c r="AY146" s="126" t="e">
        <f t="shared" si="198"/>
        <v>#VALUE!</v>
      </c>
      <c r="AZ146" s="126" t="e">
        <f t="shared" si="199"/>
        <v>#VALUE!</v>
      </c>
      <c r="BA146" s="126" t="e">
        <f t="shared" si="200"/>
        <v>#VALUE!</v>
      </c>
      <c r="BB146" s="126" t="e">
        <f t="shared" si="201"/>
        <v>#VALUE!</v>
      </c>
      <c r="BC146" s="126" t="e">
        <f t="shared" si="202"/>
        <v>#N/A</v>
      </c>
      <c r="BD146" s="126" t="e">
        <f t="shared" si="203"/>
        <v>#N/A</v>
      </c>
      <c r="BE146" s="126" t="e">
        <f t="shared" si="204"/>
        <v>#N/A</v>
      </c>
      <c r="BF146" s="126" t="e">
        <f t="shared" si="205"/>
        <v>#N/A</v>
      </c>
      <c r="BG146" s="1"/>
      <c r="BH146" s="128" t="e">
        <f>VLOOKUP(BH$6,'1-Konfiguration'!$C$14:$D$17,2,FALSE)*AY146 / 100 / 1000</f>
        <v>#VALUE!</v>
      </c>
      <c r="BI146" s="128" t="e">
        <f>VLOOKUP(BI$6,'1-Konfiguration'!$C$14:$D$17,2,FALSE)*AZ146 / 100 / 1000</f>
        <v>#VALUE!</v>
      </c>
      <c r="BJ146" s="128" t="e">
        <f>VLOOKUP(BJ$6,'1-Konfiguration'!$C$14:$D$17,2,FALSE)*BA146 / 100 / 1000</f>
        <v>#VALUE!</v>
      </c>
      <c r="BK146" s="128" t="e">
        <f>VLOOKUP(BK$6,'1-Konfiguration'!$C$14:$D$17,2,FALSE)*BB146 / 100 / 1000</f>
        <v>#VALUE!</v>
      </c>
      <c r="BL146" s="128" t="e">
        <f>VLOOKUP(BL$6,'1-Konfiguration'!$C$14:$D$17,2,FALSE)*BC146 / 100 / 1000</f>
        <v>#N/A</v>
      </c>
      <c r="BM146" s="128" t="e">
        <f>VLOOKUP(BM$6,'1-Konfiguration'!$C$14:$D$17,2,FALSE)*BD146 / 100 / 1000</f>
        <v>#N/A</v>
      </c>
      <c r="BN146" s="128" t="e">
        <f>VLOOKUP(BN$6,'1-Konfiguration'!$C$14:$D$17,2,FALSE)*BE146 / 100 / 1000</f>
        <v>#N/A</v>
      </c>
      <c r="BO146" s="128" t="e">
        <f>VLOOKUP(BO$6,'1-Konfiguration'!$C$14:$D$17,2,FALSE)*BF146 / 100 / 1000</f>
        <v>#N/A</v>
      </c>
      <c r="BP146" s="128"/>
      <c r="BQ146" s="214" t="e">
        <f t="shared" si="206"/>
        <v>#VALUE!</v>
      </c>
      <c r="BR146" s="214" t="e">
        <f t="shared" si="207"/>
        <v>#VALUE!</v>
      </c>
      <c r="BS146" s="214" t="e">
        <f t="shared" si="208"/>
        <v>#VALUE!</v>
      </c>
      <c r="BT146" s="215" t="e">
        <f t="shared" si="209"/>
        <v>#VALUE!</v>
      </c>
      <c r="BU146" s="216" t="e">
        <f>BQ146*VLOOKUP(BU$6,'1-Konfiguration'!$C$23:$K$26,5,FALSE)</f>
        <v>#VALUE!</v>
      </c>
      <c r="BV146" s="216" t="e">
        <f>BR146*VLOOKUP(BV$6,'1-Konfiguration'!$C$23:$K$26,5,FALSE)</f>
        <v>#VALUE!</v>
      </c>
      <c r="BW146" s="216" t="e">
        <f>BS146*VLOOKUP(BW$6,'1-Konfiguration'!$C$23:$K$26,5,FALSE)</f>
        <v>#VALUE!</v>
      </c>
      <c r="BX146" s="216" t="e">
        <f>BT146*VLOOKUP(BX$6,'1-Konfiguration'!$C$23:$K$26,5,FALSE)</f>
        <v>#VALUE!</v>
      </c>
      <c r="BY146" s="216" t="e">
        <f t="shared" si="210"/>
        <v>#VALUE!</v>
      </c>
      <c r="BZ146" s="216" t="e">
        <f>BQ146*VLOOKUP(BZ$6,'1-Konfiguration'!$C$23:$K$26,9,FALSE)</f>
        <v>#VALUE!</v>
      </c>
      <c r="CA146" s="216" t="e">
        <f>BR146*VLOOKUP(CA$6,'1-Konfiguration'!$C$23:$K$26,9,FALSE)</f>
        <v>#VALUE!</v>
      </c>
      <c r="CB146" s="216" t="e">
        <f>BS146*VLOOKUP(CB$6,'1-Konfiguration'!$C$23:$K$26,9,FALSE)</f>
        <v>#VALUE!</v>
      </c>
      <c r="CC146" s="216" t="e">
        <f>BT146*VLOOKUP(CC$6,'1-Konfiguration'!$C$23:$K$26,9,FALSE)</f>
        <v>#VALUE!</v>
      </c>
      <c r="CD146" s="216" t="e">
        <f t="shared" si="211"/>
        <v>#VALUE!</v>
      </c>
      <c r="CE146" s="2"/>
      <c r="CF146" s="128" t="e">
        <f t="shared" si="212"/>
        <v>#VALUE!</v>
      </c>
      <c r="CG146" s="128" t="e">
        <f t="shared" si="213"/>
        <v>#VALUE!</v>
      </c>
      <c r="CH146" s="128" t="e">
        <f t="shared" si="214"/>
        <v>#VALUE!</v>
      </c>
      <c r="CI146" s="128" t="e">
        <f t="shared" si="215"/>
        <v>#VALUE!</v>
      </c>
      <c r="CJ146" s="128" t="e">
        <f t="shared" si="216"/>
        <v>#VALUE!</v>
      </c>
      <c r="CK146" s="128" t="e">
        <f t="shared" si="217"/>
        <v>#VALUE!</v>
      </c>
      <c r="CL146" s="128" t="e">
        <f t="shared" si="218"/>
        <v>#VALUE!</v>
      </c>
      <c r="CM146" s="128" t="e">
        <f t="shared" si="219"/>
        <v>#VALUE!</v>
      </c>
      <c r="CN146" s="2"/>
      <c r="CO146" s="128" t="e">
        <f>MMULT($BH146:$BK146,'1-Konfiguration'!D$23:D$26)+MMULT($BL146:$BO146,'1-Konfiguration'!D$23:D$26)</f>
        <v>#VALUE!</v>
      </c>
      <c r="CP146" s="128" t="e">
        <f>MMULT($BH146:$BK146,'1-Konfiguration'!E$23:E$26)+MMULT($BL146:$BO146,'1-Konfiguration'!E$23:E$26)</f>
        <v>#VALUE!</v>
      </c>
      <c r="CQ146" s="128" t="e">
        <f>MMULT($BH146:$BK146,'1-Konfiguration'!F$23:F$26)+MMULT($BL146:$BO146,'1-Konfiguration'!F$23:F$26)</f>
        <v>#VALUE!</v>
      </c>
      <c r="CR146" s="128" t="e">
        <f>MMULT($BH146:$BK146,'1-Konfiguration'!G$23:G$26)+MMULT($BL146:$BO146,'1-Konfiguration'!G$23:G$26)</f>
        <v>#VALUE!</v>
      </c>
      <c r="CS146" s="128" t="e">
        <f>MMULT($BH146:$BK146,'1-Konfiguration'!H$23:H$26)+MMULT($BL146:$BO146,'1-Konfiguration'!H$23:H$26)</f>
        <v>#VALUE!</v>
      </c>
      <c r="CT146" s="128" t="e">
        <f>MMULT($BH146:$BK146,'1-Konfiguration'!I$23:I$26)+MMULT($BL146:$BO146,'1-Konfiguration'!I$23:I$26)</f>
        <v>#VALUE!</v>
      </c>
      <c r="CU146" s="128" t="e">
        <f>MMULT($BH146:$BK146,'1-Konfiguration'!J$23:J$26)+MMULT($BL146:$BO146,'1-Konfiguration'!J$23:J$26)</f>
        <v>#VALUE!</v>
      </c>
      <c r="CV146" s="128" t="e">
        <f>MMULT($BH146:$BK146,'1-Konfiguration'!K$23:K$26)+MMULT($BL146:$BO146,'1-Konfiguration'!K$23:K$26)</f>
        <v>#VALUE!</v>
      </c>
      <c r="CX146" s="106"/>
      <c r="CY146" s="106"/>
      <c r="CZ146" s="106"/>
      <c r="DA146" s="106"/>
      <c r="DB146" s="106"/>
      <c r="DC146" s="106"/>
      <c r="DD146" s="106"/>
      <c r="DE146" s="106"/>
      <c r="DF146" s="117" t="e">
        <f>IF(CF146&gt;'5-Colouring_uMap'!B$15,'5-Colouring_uMap'!C$15,IF(CF146&gt;'5-Colouring_uMap'!B$14,'5-Colouring_uMap'!C$14,IF(CF146&gt;'5-Colouring_uMap'!B$13,'5-Colouring_uMap'!C$13,IF(CF146&gt;'5-Colouring_uMap'!B$12,'5-Colouring_uMap'!C$12,IF(CF146&gt;'5-Colouring_uMap'!B$11,'5-Colouring_uMap'!C$11,IF(CF146&gt;'5-Colouring_uMap'!B$10,'5-Colouring_uMap'!C$10,IF(CF146&gt;'5-Colouring_uMap'!B$9,'5-Colouring_uMap'!C$9,IF(CF146&gt;'5-Colouring_uMap'!B$8,'5-Colouring_uMap'!C$8,IF(CF146&gt;'5-Colouring_uMap'!B$7,'5-Colouring_uMap'!C$7)))))))))</f>
        <v>#VALUE!</v>
      </c>
      <c r="DG146" s="117" t="e">
        <f>IF(CG146&gt;'5-Colouring_uMap'!E$15,'5-Colouring_uMap'!F$15,IF(CG146&gt;'5-Colouring_uMap'!E$14,'5-Colouring_uMap'!F$14,IF(CG146&gt;'5-Colouring_uMap'!E$13,'5-Colouring_uMap'!F$13,IF(CG146&gt;'5-Colouring_uMap'!E$12,'5-Colouring_uMap'!F$12,IF(CG146&gt;'5-Colouring_uMap'!E$11,'5-Colouring_uMap'!F$11,IF(CG146&gt;'5-Colouring_uMap'!E$10,'5-Colouring_uMap'!F$10,IF(CG146&gt;'5-Colouring_uMap'!E$9,'5-Colouring_uMap'!F$9,IF(CG146&gt;'5-Colouring_uMap'!E$8,'5-Colouring_uMap'!F$8,IF(CG146&gt;'5-Colouring_uMap'!E$7,'5-Colouring_uMap'!F$7)))))))))</f>
        <v>#VALUE!</v>
      </c>
      <c r="DH146" s="117" t="e">
        <f>IF(CH146&gt;'5-Colouring_uMap'!H$15,'5-Colouring_uMap'!I$15,IF(CH146&gt;'5-Colouring_uMap'!H$14,'5-Colouring_uMap'!I$14,IF(CH146&gt;'5-Colouring_uMap'!H$13,'5-Colouring_uMap'!I$13,IF(CH146&gt;'5-Colouring_uMap'!H$12,'5-Colouring_uMap'!I$12,IF(CH146&gt;'5-Colouring_uMap'!H$11,'5-Colouring_uMap'!I$11,IF(CH146&gt;'5-Colouring_uMap'!H$10,'5-Colouring_uMap'!I$10,IF(CH146&gt;'5-Colouring_uMap'!H$9,'5-Colouring_uMap'!I$9,IF(CH146&gt;'5-Colouring_uMap'!H$8,'5-Colouring_uMap'!I$8,IF(CH146&gt;'5-Colouring_uMap'!H$7,'5-Colouring_uMap'!I$7)))))))))</f>
        <v>#VALUE!</v>
      </c>
      <c r="DI146" s="117" t="e">
        <f>IF(CI146&gt;'5-Colouring_uMap'!K$15,'5-Colouring_uMap'!L$15,IF(CI146&gt;'5-Colouring_uMap'!K$14,'5-Colouring_uMap'!L$14,IF(CI146&gt;'5-Colouring_uMap'!K$13,'5-Colouring_uMap'!L$13,IF(CI146&gt;'5-Colouring_uMap'!K$12,'5-Colouring_uMap'!L$12,IF(CI146&gt;'5-Colouring_uMap'!K$11,'5-Colouring_uMap'!L$11,IF(CI146&gt;'5-Colouring_uMap'!K$10,'5-Colouring_uMap'!L$10,IF(CI146&gt;'5-Colouring_uMap'!K$9,'5-Colouring_uMap'!L$9,IF(CI146&gt;'5-Colouring_uMap'!K$8,'5-Colouring_uMap'!L$8,IF(CI146&gt;'5-Colouring_uMap'!K$7,'5-Colouring_uMap'!L$7)))))))))</f>
        <v>#VALUE!</v>
      </c>
      <c r="DJ146" s="117" t="e">
        <f>IF(CJ146&gt;'5-Colouring_uMap'!N$15,'5-Colouring_uMap'!O$15,IF(CJ146&gt;'5-Colouring_uMap'!N$14,'5-Colouring_uMap'!O$14,IF(CJ146&gt;'5-Colouring_uMap'!N$13,'5-Colouring_uMap'!O$13,IF(CJ146&gt;'5-Colouring_uMap'!N$12,'5-Colouring_uMap'!O$12,IF(CJ146&gt;'5-Colouring_uMap'!N$11,'5-Colouring_uMap'!O$11,IF(CJ146&gt;'5-Colouring_uMap'!N$10,'5-Colouring_uMap'!O$10,IF(CJ146&gt;'5-Colouring_uMap'!N$9,'5-Colouring_uMap'!O$9,IF(CJ146&gt;'5-Colouring_uMap'!N$8,'5-Colouring_uMap'!O$8,IF(CJ146&gt;'5-Colouring_uMap'!N$7,'5-Colouring_uMap'!O$7)))))))))</f>
        <v>#VALUE!</v>
      </c>
      <c r="DK146" s="117" t="e">
        <f>IF(CK146&gt;'5-Colouring_uMap'!Q$15,'5-Colouring_uMap'!R$15,IF(CK146&gt;'5-Colouring_uMap'!Q$14,'5-Colouring_uMap'!R$14,IF(CK146&gt;'5-Colouring_uMap'!Q$13,'5-Colouring_uMap'!R$13,IF(CK146&gt;'5-Colouring_uMap'!Q$12,'5-Colouring_uMap'!R$12,IF(CK146&gt;'5-Colouring_uMap'!Q$11,'5-Colouring_uMap'!R$11,IF(CK146&gt;'5-Colouring_uMap'!Q$10,'5-Colouring_uMap'!R$10,IF(CK146&gt;'5-Colouring_uMap'!Q$9,'5-Colouring_uMap'!R$9,IF(CK146&gt;'5-Colouring_uMap'!Q$8,'5-Colouring_uMap'!R$8,IF(CK146&gt;'5-Colouring_uMap'!Q$7,'5-Colouring_uMap'!R$7)))))))))</f>
        <v>#VALUE!</v>
      </c>
      <c r="DL146" s="117" t="e">
        <f>IF(CL146&gt;'5-Colouring_uMap'!T$15,'5-Colouring_uMap'!U$15,IF(CL146&gt;'5-Colouring_uMap'!T$14,'5-Colouring_uMap'!U$14,IF(CL146&gt;'5-Colouring_uMap'!T$13,'5-Colouring_uMap'!U$13,IF(CL146&gt;'5-Colouring_uMap'!T$12,'5-Colouring_uMap'!U$12,IF(CL146&gt;'5-Colouring_uMap'!T$11,'5-Colouring_uMap'!U$11,IF(CL146&gt;'5-Colouring_uMap'!T$10,'5-Colouring_uMap'!U$10,IF(CL146&gt;'5-Colouring_uMap'!T$9,'5-Colouring_uMap'!U$9,IF(CL146&gt;'5-Colouring_uMap'!T$8,'5-Colouring_uMap'!U$8,IF(CL146&gt;'5-Colouring_uMap'!T$7,'5-Colouring_uMap'!U$7)))))))))</f>
        <v>#VALUE!</v>
      </c>
      <c r="DM146" s="117" t="e">
        <f>IF(CM146&gt;'5-Colouring_uMap'!W$15,'5-Colouring_uMap'!X$15,IF(CM146&gt;'5-Colouring_uMap'!W$14,'5-Colouring_uMap'!X$14,IF(CM146&gt;'5-Colouring_uMap'!W$13,'5-Colouring_uMap'!X$13,IF(CM146&gt;'5-Colouring_uMap'!W$12,'5-Colouring_uMap'!X$12,IF(CM146&gt;'5-Colouring_uMap'!W$11,'5-Colouring_uMap'!X$11,IF(CM146&gt;'5-Colouring_uMap'!W$10,'5-Colouring_uMap'!X$10,IF(CM146&gt;'5-Colouring_uMap'!W$9,'5-Colouring_uMap'!X$9,IF(CM146&gt;'5-Colouring_uMap'!W$8,'5-Colouring_uMap'!X$8,IF(CM146&gt;'5-Colouring_uMap'!W$7,'5-Colouring_uMap'!X$7)))))))))</f>
        <v>#VALUE!</v>
      </c>
      <c r="DN146" s="117">
        <v>10</v>
      </c>
      <c r="DO146" s="159" t="s">
        <v>2093</v>
      </c>
      <c r="DP146" s="106" t="e">
        <f t="shared" si="220"/>
        <v>#VALUE!</v>
      </c>
      <c r="DQ146" s="106" t="e">
        <f t="shared" si="221"/>
        <v>#VALUE!</v>
      </c>
      <c r="DR146" s="106" t="e">
        <f t="shared" si="222"/>
        <v>#VALUE!</v>
      </c>
      <c r="DS146" s="106" t="e">
        <f t="shared" si="223"/>
        <v>#VALUE!</v>
      </c>
      <c r="DT146" s="106" t="e">
        <f t="shared" si="224"/>
        <v>#VALUE!</v>
      </c>
      <c r="DU146" s="106" t="e">
        <f t="shared" si="225"/>
        <v>#VALUE!</v>
      </c>
      <c r="DV146" s="106" t="e">
        <f t="shared" si="226"/>
        <v>#VALUE!</v>
      </c>
      <c r="DW146" s="106" t="e">
        <f t="shared" si="227"/>
        <v>#VALUE!</v>
      </c>
      <c r="DX146" t="s">
        <v>2080</v>
      </c>
      <c r="DY146">
        <v>2018</v>
      </c>
      <c r="DZ146">
        <v>6616</v>
      </c>
      <c r="EA146">
        <v>7452</v>
      </c>
      <c r="EB146" t="s">
        <v>878</v>
      </c>
      <c r="EC146">
        <v>7</v>
      </c>
      <c r="ED146" t="s">
        <v>681</v>
      </c>
      <c r="EE146" t="s">
        <v>100</v>
      </c>
      <c r="EF146">
        <v>61</v>
      </c>
      <c r="EH146" t="s">
        <v>101</v>
      </c>
      <c r="EI146" t="s">
        <v>730</v>
      </c>
      <c r="EJ146" t="s">
        <v>876</v>
      </c>
      <c r="EK146" t="s">
        <v>104</v>
      </c>
      <c r="EL146" t="s">
        <v>844</v>
      </c>
      <c r="EM146" t="s">
        <v>879</v>
      </c>
      <c r="EN146" t="s">
        <v>107</v>
      </c>
      <c r="EO146">
        <v>4</v>
      </c>
      <c r="EP146">
        <v>301</v>
      </c>
      <c r="EQ146">
        <v>45700</v>
      </c>
      <c r="ER146">
        <v>22179</v>
      </c>
      <c r="ES146">
        <v>23521</v>
      </c>
      <c r="ET146">
        <v>10449</v>
      </c>
      <c r="EU146">
        <v>5076</v>
      </c>
      <c r="EV146">
        <v>5373</v>
      </c>
      <c r="EW146">
        <v>22.9</v>
      </c>
      <c r="EX146">
        <v>1.04</v>
      </c>
      <c r="EY146">
        <v>0.9</v>
      </c>
      <c r="EZ146">
        <v>1.0900000000000001</v>
      </c>
      <c r="FA146">
        <v>2489</v>
      </c>
      <c r="FB146">
        <v>19.600000000000001</v>
      </c>
      <c r="FC146">
        <v>734</v>
      </c>
      <c r="FD146">
        <v>45.2</v>
      </c>
      <c r="FI146" t="s">
        <v>161</v>
      </c>
      <c r="FJ146" t="s">
        <v>161</v>
      </c>
      <c r="FK146">
        <v>74.7</v>
      </c>
      <c r="FL146">
        <v>8.6</v>
      </c>
      <c r="FM146">
        <v>0.3</v>
      </c>
      <c r="FN146">
        <v>1.3</v>
      </c>
      <c r="FO146">
        <v>3.7</v>
      </c>
      <c r="FP146">
        <v>18.899999999999999</v>
      </c>
      <c r="FQ146">
        <v>16.2</v>
      </c>
      <c r="FR146">
        <v>0.3</v>
      </c>
      <c r="FS146">
        <v>1.1000000000000001</v>
      </c>
      <c r="FT146">
        <v>452151</v>
      </c>
      <c r="FU146">
        <v>5470806</v>
      </c>
      <c r="FZ146">
        <v>46186</v>
      </c>
      <c r="GA146">
        <v>22557</v>
      </c>
      <c r="GB146">
        <v>23629</v>
      </c>
      <c r="GC146">
        <v>29.6</v>
      </c>
      <c r="GD146">
        <v>29.5</v>
      </c>
      <c r="GE146">
        <v>29.7</v>
      </c>
      <c r="GF146">
        <v>49.388064659999998</v>
      </c>
      <c r="GG146">
        <v>8.3406751799999999</v>
      </c>
      <c r="GH146">
        <v>2027</v>
      </c>
      <c r="GI146">
        <v>2108</v>
      </c>
      <c r="GJ146">
        <v>9.1</v>
      </c>
      <c r="GK146">
        <v>9</v>
      </c>
      <c r="GL146">
        <v>4.5999999999999996</v>
      </c>
      <c r="GM146">
        <v>4.7</v>
      </c>
      <c r="GN146">
        <v>1.7</v>
      </c>
      <c r="GO146">
        <v>2.6</v>
      </c>
      <c r="GP146">
        <v>9</v>
      </c>
      <c r="GQ146">
        <v>8.9</v>
      </c>
      <c r="GR146">
        <v>23036</v>
      </c>
      <c r="GS146">
        <v>23775</v>
      </c>
      <c r="GT146">
        <v>0.87</v>
      </c>
      <c r="GU146">
        <v>0.93</v>
      </c>
      <c r="GV146">
        <v>0.92</v>
      </c>
      <c r="GW146">
        <v>0.98</v>
      </c>
      <c r="GX146">
        <v>1.08</v>
      </c>
      <c r="GY146">
        <v>1.0900000000000001</v>
      </c>
      <c r="GZ146">
        <v>0.9</v>
      </c>
      <c r="HA146">
        <v>0.87</v>
      </c>
      <c r="HB146">
        <v>1967</v>
      </c>
      <c r="HC146">
        <v>94</v>
      </c>
      <c r="HD146">
        <v>394</v>
      </c>
      <c r="HE146">
        <v>8</v>
      </c>
      <c r="HF146">
        <v>393</v>
      </c>
      <c r="HG146">
        <v>38</v>
      </c>
      <c r="HH146">
        <v>294</v>
      </c>
      <c r="HI146">
        <v>1</v>
      </c>
      <c r="HJ146">
        <v>1442</v>
      </c>
      <c r="HK146">
        <v>64</v>
      </c>
      <c r="HL146">
        <v>284</v>
      </c>
      <c r="HM146">
        <v>4</v>
      </c>
      <c r="HN146">
        <v>20</v>
      </c>
      <c r="HO146" t="s">
        <v>880</v>
      </c>
      <c r="HP146">
        <v>0.153</v>
      </c>
      <c r="HQ146" t="s">
        <v>110</v>
      </c>
      <c r="HR146" t="s">
        <v>111</v>
      </c>
    </row>
    <row r="147" spans="2:226" ht="14.25" hidden="1" customHeight="1" x14ac:dyDescent="0.3">
      <c r="B147">
        <f t="shared" si="185"/>
        <v>7451</v>
      </c>
      <c r="C147" t="str">
        <f t="shared" si="186"/>
        <v>A61</v>
      </c>
      <c r="D147" s="132">
        <f t="shared" si="187"/>
        <v>30</v>
      </c>
      <c r="E147" s="123">
        <f>VLOOKUP($EA147,'4-DZ-Nr.-Mapping'!$A:$J,E$4,FALSE)</f>
        <v>0</v>
      </c>
      <c r="F147" s="123">
        <f>VLOOKUP($EA147,'4-DZ-Nr.-Mapping'!$A:$J,F$4,FALSE)</f>
        <v>0</v>
      </c>
      <c r="G147" s="106" t="str">
        <f t="shared" si="188"/>
        <v>N - Ludwigshafen</v>
      </c>
      <c r="H147" t="str">
        <f t="shared" si="189"/>
        <v>S - Speyer</v>
      </c>
      <c r="I147" s="106" t="str">
        <f>VLOOKUP($EA147,'4-DZ-Nr.-Mapping'!$A:$N,I$4,FALSE)</f>
        <v xml:space="preserve"> </v>
      </c>
      <c r="J147" s="106" t="str">
        <f>VLOOKUP($EA147,'4-DZ-Nr.-Mapping'!$A:$N,J$4,FALSE)</f>
        <v xml:space="preserve"> </v>
      </c>
      <c r="K147" s="106" t="str">
        <f>VLOOKUP($EA147,'4-DZ-Nr.-Mapping'!$A:$N,K$4,FALSE)</f>
        <v xml:space="preserve"> </v>
      </c>
      <c r="L147" s="106" t="str">
        <f>VLOOKUP($EA147,'4-DZ-Nr.-Mapping'!$A:$N,L$4,FALSE)</f>
        <v xml:space="preserve"> </v>
      </c>
      <c r="M147" s="106" t="str">
        <f>VLOOKUP($EA147,'4-DZ-Nr.-Mapping'!$A:$N,M$4,FALSE)</f>
        <v xml:space="preserve"> </v>
      </c>
      <c r="N147" s="106" t="str">
        <f t="shared" si="190"/>
        <v>8+1</v>
      </c>
      <c r="P147" s="203">
        <f t="shared" si="191"/>
        <v>0.48515037593984961</v>
      </c>
      <c r="Q147" s="126">
        <f t="shared" si="183"/>
        <v>5162</v>
      </c>
      <c r="R147" s="126">
        <f t="shared" si="228"/>
        <v>2049.682136432335</v>
      </c>
      <c r="S147" s="126">
        <f t="shared" si="175"/>
        <v>1472.7137484962409</v>
      </c>
      <c r="T147" s="126">
        <f t="shared" si="176"/>
        <v>3610.5240285714285</v>
      </c>
      <c r="U147" s="126">
        <f t="shared" si="177"/>
        <v>47.506895112781962</v>
      </c>
      <c r="V147" s="126">
        <f t="shared" si="194"/>
        <v>5130.7446721804517</v>
      </c>
      <c r="W147" s="125">
        <f t="shared" si="192"/>
        <v>0.51484962406015033</v>
      </c>
      <c r="X147" s="126">
        <f t="shared" si="184"/>
        <v>5478</v>
      </c>
      <c r="Y147" s="126">
        <f t="shared" si="195"/>
        <v>2160.9638635676647</v>
      </c>
      <c r="Z147" s="126">
        <f t="shared" si="178"/>
        <v>1562.8682515037594</v>
      </c>
      <c r="AA147" s="126">
        <f t="shared" si="179"/>
        <v>3831.5479714285711</v>
      </c>
      <c r="AB147" s="126">
        <f t="shared" si="180"/>
        <v>50.415104887218043</v>
      </c>
      <c r="AC147" s="126">
        <f t="shared" si="231"/>
        <v>5444.8313278195483</v>
      </c>
      <c r="AD147" s="1"/>
      <c r="AE147" s="106" t="e">
        <f t="shared" si="193"/>
        <v>#N/A</v>
      </c>
      <c r="AF147" s="106" t="str">
        <f t="shared" si="232"/>
        <v>-</v>
      </c>
      <c r="AG147" s="106" t="str">
        <f t="shared" si="196"/>
        <v>A61</v>
      </c>
      <c r="AH147" s="106">
        <f t="shared" si="233"/>
        <v>7451</v>
      </c>
      <c r="AI147" s="106" t="str">
        <f t="shared" si="234"/>
        <v xml:space="preserve"> </v>
      </c>
      <c r="AJ147" s="106" t="str">
        <f t="shared" si="197"/>
        <v xml:space="preserve"> </v>
      </c>
      <c r="AK147" s="1"/>
      <c r="AL147" s="126">
        <f t="shared" ref="AL147:AQ156" si="235">VLOOKUP($AH147,$B:$AC,AL$4,FALSE)</f>
        <v>5162</v>
      </c>
      <c r="AM147" s="126">
        <f t="shared" si="235"/>
        <v>2049.682136432335</v>
      </c>
      <c r="AN147" s="126">
        <f t="shared" si="235"/>
        <v>1472.7137484962409</v>
      </c>
      <c r="AO147" s="126">
        <f t="shared" si="235"/>
        <v>3610.5240285714285</v>
      </c>
      <c r="AP147" s="126">
        <f t="shared" si="235"/>
        <v>47.506895112781962</v>
      </c>
      <c r="AQ147" s="126">
        <f t="shared" si="235"/>
        <v>5130.7446721804517</v>
      </c>
      <c r="AR147" s="126" t="e">
        <f t="shared" ref="AR147:AW156" si="236">VLOOKUP($AI147,$B:$AC,AR$4,FALSE)</f>
        <v>#N/A</v>
      </c>
      <c r="AS147" s="126" t="e">
        <f t="shared" si="236"/>
        <v>#N/A</v>
      </c>
      <c r="AT147" s="126" t="e">
        <f t="shared" si="236"/>
        <v>#N/A</v>
      </c>
      <c r="AU147" s="126" t="e">
        <f t="shared" si="236"/>
        <v>#N/A</v>
      </c>
      <c r="AV147" s="126" t="e">
        <f t="shared" si="236"/>
        <v>#N/A</v>
      </c>
      <c r="AW147" s="126" t="e">
        <f t="shared" si="236"/>
        <v>#N/A</v>
      </c>
      <c r="AX147" s="1"/>
      <c r="AY147" s="126" t="e">
        <f t="shared" si="198"/>
        <v>#VALUE!</v>
      </c>
      <c r="AZ147" s="126" t="e">
        <f t="shared" si="199"/>
        <v>#VALUE!</v>
      </c>
      <c r="BA147" s="126" t="e">
        <f t="shared" si="200"/>
        <v>#VALUE!</v>
      </c>
      <c r="BB147" s="126" t="e">
        <f t="shared" si="201"/>
        <v>#VALUE!</v>
      </c>
      <c r="BC147" s="126" t="e">
        <f t="shared" si="202"/>
        <v>#N/A</v>
      </c>
      <c r="BD147" s="126" t="e">
        <f t="shared" si="203"/>
        <v>#N/A</v>
      </c>
      <c r="BE147" s="126" t="e">
        <f t="shared" si="204"/>
        <v>#N/A</v>
      </c>
      <c r="BF147" s="126" t="e">
        <f t="shared" si="205"/>
        <v>#N/A</v>
      </c>
      <c r="BG147" s="1"/>
      <c r="BH147" s="128" t="e">
        <f>VLOOKUP(BH$6,'1-Konfiguration'!$C$14:$D$17,2,FALSE)*AY147 / 100 / 1000</f>
        <v>#VALUE!</v>
      </c>
      <c r="BI147" s="128" t="e">
        <f>VLOOKUP(BI$6,'1-Konfiguration'!$C$14:$D$17,2,FALSE)*AZ147 / 100 / 1000</f>
        <v>#VALUE!</v>
      </c>
      <c r="BJ147" s="128" t="e">
        <f>VLOOKUP(BJ$6,'1-Konfiguration'!$C$14:$D$17,2,FALSE)*BA147 / 100 / 1000</f>
        <v>#VALUE!</v>
      </c>
      <c r="BK147" s="128" t="e">
        <f>VLOOKUP(BK$6,'1-Konfiguration'!$C$14:$D$17,2,FALSE)*BB147 / 100 / 1000</f>
        <v>#VALUE!</v>
      </c>
      <c r="BL147" s="128" t="e">
        <f>VLOOKUP(BL$6,'1-Konfiguration'!$C$14:$D$17,2,FALSE)*BC147 / 100 / 1000</f>
        <v>#N/A</v>
      </c>
      <c r="BM147" s="128" t="e">
        <f>VLOOKUP(BM$6,'1-Konfiguration'!$C$14:$D$17,2,FALSE)*BD147 / 100 / 1000</f>
        <v>#N/A</v>
      </c>
      <c r="BN147" s="128" t="e">
        <f>VLOOKUP(BN$6,'1-Konfiguration'!$C$14:$D$17,2,FALSE)*BE147 / 100 / 1000</f>
        <v>#N/A</v>
      </c>
      <c r="BO147" s="128" t="e">
        <f>VLOOKUP(BO$6,'1-Konfiguration'!$C$14:$D$17,2,FALSE)*BF147 / 100 / 1000</f>
        <v>#N/A</v>
      </c>
      <c r="BP147" s="128"/>
      <c r="BQ147" s="214" t="e">
        <f t="shared" si="206"/>
        <v>#VALUE!</v>
      </c>
      <c r="BR147" s="214" t="e">
        <f t="shared" si="207"/>
        <v>#VALUE!</v>
      </c>
      <c r="BS147" s="214" t="e">
        <f t="shared" si="208"/>
        <v>#VALUE!</v>
      </c>
      <c r="BT147" s="215" t="e">
        <f t="shared" si="209"/>
        <v>#VALUE!</v>
      </c>
      <c r="BU147" s="216" t="e">
        <f>BQ147*VLOOKUP(BU$6,'1-Konfiguration'!$C$23:$K$26,5,FALSE)</f>
        <v>#VALUE!</v>
      </c>
      <c r="BV147" s="216" t="e">
        <f>BR147*VLOOKUP(BV$6,'1-Konfiguration'!$C$23:$K$26,5,FALSE)</f>
        <v>#VALUE!</v>
      </c>
      <c r="BW147" s="216" t="e">
        <f>BS147*VLOOKUP(BW$6,'1-Konfiguration'!$C$23:$K$26,5,FALSE)</f>
        <v>#VALUE!</v>
      </c>
      <c r="BX147" s="216" t="e">
        <f>BT147*VLOOKUP(BX$6,'1-Konfiguration'!$C$23:$K$26,5,FALSE)</f>
        <v>#VALUE!</v>
      </c>
      <c r="BY147" s="216" t="e">
        <f t="shared" si="210"/>
        <v>#VALUE!</v>
      </c>
      <c r="BZ147" s="216" t="e">
        <f>BQ147*VLOOKUP(BZ$6,'1-Konfiguration'!$C$23:$K$26,9,FALSE)</f>
        <v>#VALUE!</v>
      </c>
      <c r="CA147" s="216" t="e">
        <f>BR147*VLOOKUP(CA$6,'1-Konfiguration'!$C$23:$K$26,9,FALSE)</f>
        <v>#VALUE!</v>
      </c>
      <c r="CB147" s="216" t="e">
        <f>BS147*VLOOKUP(CB$6,'1-Konfiguration'!$C$23:$K$26,9,FALSE)</f>
        <v>#VALUE!</v>
      </c>
      <c r="CC147" s="216" t="e">
        <f>BT147*VLOOKUP(CC$6,'1-Konfiguration'!$C$23:$K$26,9,FALSE)</f>
        <v>#VALUE!</v>
      </c>
      <c r="CD147" s="216" t="e">
        <f t="shared" si="211"/>
        <v>#VALUE!</v>
      </c>
      <c r="CE147" s="2"/>
      <c r="CF147" s="128" t="e">
        <f t="shared" si="212"/>
        <v>#VALUE!</v>
      </c>
      <c r="CG147" s="128" t="e">
        <f t="shared" si="213"/>
        <v>#VALUE!</v>
      </c>
      <c r="CH147" s="128" t="e">
        <f t="shared" si="214"/>
        <v>#VALUE!</v>
      </c>
      <c r="CI147" s="128" t="e">
        <f t="shared" si="215"/>
        <v>#VALUE!</v>
      </c>
      <c r="CJ147" s="128" t="e">
        <f t="shared" si="216"/>
        <v>#VALUE!</v>
      </c>
      <c r="CK147" s="128" t="e">
        <f t="shared" si="217"/>
        <v>#VALUE!</v>
      </c>
      <c r="CL147" s="128" t="e">
        <f t="shared" si="218"/>
        <v>#VALUE!</v>
      </c>
      <c r="CM147" s="128" t="e">
        <f t="shared" si="219"/>
        <v>#VALUE!</v>
      </c>
      <c r="CN147" s="2"/>
      <c r="CO147" s="128" t="e">
        <f>MMULT($BH147:$BK147,'1-Konfiguration'!D$23:D$26)+MMULT($BL147:$BO147,'1-Konfiguration'!D$23:D$26)</f>
        <v>#VALUE!</v>
      </c>
      <c r="CP147" s="128" t="e">
        <f>MMULT($BH147:$BK147,'1-Konfiguration'!E$23:E$26)+MMULT($BL147:$BO147,'1-Konfiguration'!E$23:E$26)</f>
        <v>#VALUE!</v>
      </c>
      <c r="CQ147" s="128" t="e">
        <f>MMULT($BH147:$BK147,'1-Konfiguration'!F$23:F$26)+MMULT($BL147:$BO147,'1-Konfiguration'!F$23:F$26)</f>
        <v>#VALUE!</v>
      </c>
      <c r="CR147" s="128" t="e">
        <f>MMULT($BH147:$BK147,'1-Konfiguration'!G$23:G$26)+MMULT($BL147:$BO147,'1-Konfiguration'!G$23:G$26)</f>
        <v>#VALUE!</v>
      </c>
      <c r="CS147" s="128" t="e">
        <f>MMULT($BH147:$BK147,'1-Konfiguration'!H$23:H$26)+MMULT($BL147:$BO147,'1-Konfiguration'!H$23:H$26)</f>
        <v>#VALUE!</v>
      </c>
      <c r="CT147" s="128" t="e">
        <f>MMULT($BH147:$BK147,'1-Konfiguration'!I$23:I$26)+MMULT($BL147:$BO147,'1-Konfiguration'!I$23:I$26)</f>
        <v>#VALUE!</v>
      </c>
      <c r="CU147" s="128" t="e">
        <f>MMULT($BH147:$BK147,'1-Konfiguration'!J$23:J$26)+MMULT($BL147:$BO147,'1-Konfiguration'!J$23:J$26)</f>
        <v>#VALUE!</v>
      </c>
      <c r="CV147" s="128" t="e">
        <f>MMULT($BH147:$BK147,'1-Konfiguration'!K$23:K$26)+MMULT($BL147:$BO147,'1-Konfiguration'!K$23:K$26)</f>
        <v>#VALUE!</v>
      </c>
      <c r="CX147" s="106"/>
      <c r="CY147" s="106"/>
      <c r="CZ147" s="106"/>
      <c r="DA147" s="106"/>
      <c r="DB147" s="106"/>
      <c r="DC147" s="106"/>
      <c r="DD147" s="106"/>
      <c r="DE147" s="106"/>
      <c r="DF147" s="117" t="e">
        <f>IF(CF147&gt;'5-Colouring_uMap'!B$15,'5-Colouring_uMap'!C$15,IF(CF147&gt;'5-Colouring_uMap'!B$14,'5-Colouring_uMap'!C$14,IF(CF147&gt;'5-Colouring_uMap'!B$13,'5-Colouring_uMap'!C$13,IF(CF147&gt;'5-Colouring_uMap'!B$12,'5-Colouring_uMap'!C$12,IF(CF147&gt;'5-Colouring_uMap'!B$11,'5-Colouring_uMap'!C$11,IF(CF147&gt;'5-Colouring_uMap'!B$10,'5-Colouring_uMap'!C$10,IF(CF147&gt;'5-Colouring_uMap'!B$9,'5-Colouring_uMap'!C$9,IF(CF147&gt;'5-Colouring_uMap'!B$8,'5-Colouring_uMap'!C$8,IF(CF147&gt;'5-Colouring_uMap'!B$7,'5-Colouring_uMap'!C$7)))))))))</f>
        <v>#VALUE!</v>
      </c>
      <c r="DG147" s="117" t="e">
        <f>IF(CG147&gt;'5-Colouring_uMap'!E$15,'5-Colouring_uMap'!F$15,IF(CG147&gt;'5-Colouring_uMap'!E$14,'5-Colouring_uMap'!F$14,IF(CG147&gt;'5-Colouring_uMap'!E$13,'5-Colouring_uMap'!F$13,IF(CG147&gt;'5-Colouring_uMap'!E$12,'5-Colouring_uMap'!F$12,IF(CG147&gt;'5-Colouring_uMap'!E$11,'5-Colouring_uMap'!F$11,IF(CG147&gt;'5-Colouring_uMap'!E$10,'5-Colouring_uMap'!F$10,IF(CG147&gt;'5-Colouring_uMap'!E$9,'5-Colouring_uMap'!F$9,IF(CG147&gt;'5-Colouring_uMap'!E$8,'5-Colouring_uMap'!F$8,IF(CG147&gt;'5-Colouring_uMap'!E$7,'5-Colouring_uMap'!F$7)))))))))</f>
        <v>#VALUE!</v>
      </c>
      <c r="DH147" s="117" t="e">
        <f>IF(CH147&gt;'5-Colouring_uMap'!H$15,'5-Colouring_uMap'!I$15,IF(CH147&gt;'5-Colouring_uMap'!H$14,'5-Colouring_uMap'!I$14,IF(CH147&gt;'5-Colouring_uMap'!H$13,'5-Colouring_uMap'!I$13,IF(CH147&gt;'5-Colouring_uMap'!H$12,'5-Colouring_uMap'!I$12,IF(CH147&gt;'5-Colouring_uMap'!H$11,'5-Colouring_uMap'!I$11,IF(CH147&gt;'5-Colouring_uMap'!H$10,'5-Colouring_uMap'!I$10,IF(CH147&gt;'5-Colouring_uMap'!H$9,'5-Colouring_uMap'!I$9,IF(CH147&gt;'5-Colouring_uMap'!H$8,'5-Colouring_uMap'!I$8,IF(CH147&gt;'5-Colouring_uMap'!H$7,'5-Colouring_uMap'!I$7)))))))))</f>
        <v>#VALUE!</v>
      </c>
      <c r="DI147" s="117" t="e">
        <f>IF(CI147&gt;'5-Colouring_uMap'!K$15,'5-Colouring_uMap'!L$15,IF(CI147&gt;'5-Colouring_uMap'!K$14,'5-Colouring_uMap'!L$14,IF(CI147&gt;'5-Colouring_uMap'!K$13,'5-Colouring_uMap'!L$13,IF(CI147&gt;'5-Colouring_uMap'!K$12,'5-Colouring_uMap'!L$12,IF(CI147&gt;'5-Colouring_uMap'!K$11,'5-Colouring_uMap'!L$11,IF(CI147&gt;'5-Colouring_uMap'!K$10,'5-Colouring_uMap'!L$10,IF(CI147&gt;'5-Colouring_uMap'!K$9,'5-Colouring_uMap'!L$9,IF(CI147&gt;'5-Colouring_uMap'!K$8,'5-Colouring_uMap'!L$8,IF(CI147&gt;'5-Colouring_uMap'!K$7,'5-Colouring_uMap'!L$7)))))))))</f>
        <v>#VALUE!</v>
      </c>
      <c r="DJ147" s="117" t="e">
        <f>IF(CJ147&gt;'5-Colouring_uMap'!N$15,'5-Colouring_uMap'!O$15,IF(CJ147&gt;'5-Colouring_uMap'!N$14,'5-Colouring_uMap'!O$14,IF(CJ147&gt;'5-Colouring_uMap'!N$13,'5-Colouring_uMap'!O$13,IF(CJ147&gt;'5-Colouring_uMap'!N$12,'5-Colouring_uMap'!O$12,IF(CJ147&gt;'5-Colouring_uMap'!N$11,'5-Colouring_uMap'!O$11,IF(CJ147&gt;'5-Colouring_uMap'!N$10,'5-Colouring_uMap'!O$10,IF(CJ147&gt;'5-Colouring_uMap'!N$9,'5-Colouring_uMap'!O$9,IF(CJ147&gt;'5-Colouring_uMap'!N$8,'5-Colouring_uMap'!O$8,IF(CJ147&gt;'5-Colouring_uMap'!N$7,'5-Colouring_uMap'!O$7)))))))))</f>
        <v>#VALUE!</v>
      </c>
      <c r="DK147" s="117" t="e">
        <f>IF(CK147&gt;'5-Colouring_uMap'!Q$15,'5-Colouring_uMap'!R$15,IF(CK147&gt;'5-Colouring_uMap'!Q$14,'5-Colouring_uMap'!R$14,IF(CK147&gt;'5-Colouring_uMap'!Q$13,'5-Colouring_uMap'!R$13,IF(CK147&gt;'5-Colouring_uMap'!Q$12,'5-Colouring_uMap'!R$12,IF(CK147&gt;'5-Colouring_uMap'!Q$11,'5-Colouring_uMap'!R$11,IF(CK147&gt;'5-Colouring_uMap'!Q$10,'5-Colouring_uMap'!R$10,IF(CK147&gt;'5-Colouring_uMap'!Q$9,'5-Colouring_uMap'!R$9,IF(CK147&gt;'5-Colouring_uMap'!Q$8,'5-Colouring_uMap'!R$8,IF(CK147&gt;'5-Colouring_uMap'!Q$7,'5-Colouring_uMap'!R$7)))))))))</f>
        <v>#VALUE!</v>
      </c>
      <c r="DL147" s="117" t="e">
        <f>IF(CL147&gt;'5-Colouring_uMap'!T$15,'5-Colouring_uMap'!U$15,IF(CL147&gt;'5-Colouring_uMap'!T$14,'5-Colouring_uMap'!U$14,IF(CL147&gt;'5-Colouring_uMap'!T$13,'5-Colouring_uMap'!U$13,IF(CL147&gt;'5-Colouring_uMap'!T$12,'5-Colouring_uMap'!U$12,IF(CL147&gt;'5-Colouring_uMap'!T$11,'5-Colouring_uMap'!U$11,IF(CL147&gt;'5-Colouring_uMap'!T$10,'5-Colouring_uMap'!U$10,IF(CL147&gt;'5-Colouring_uMap'!T$9,'5-Colouring_uMap'!U$9,IF(CL147&gt;'5-Colouring_uMap'!T$8,'5-Colouring_uMap'!U$8,IF(CL147&gt;'5-Colouring_uMap'!T$7,'5-Colouring_uMap'!U$7)))))))))</f>
        <v>#VALUE!</v>
      </c>
      <c r="DM147" s="117" t="e">
        <f>IF(CM147&gt;'5-Colouring_uMap'!W$15,'5-Colouring_uMap'!X$15,IF(CM147&gt;'5-Colouring_uMap'!W$14,'5-Colouring_uMap'!X$14,IF(CM147&gt;'5-Colouring_uMap'!W$13,'5-Colouring_uMap'!X$13,IF(CM147&gt;'5-Colouring_uMap'!W$12,'5-Colouring_uMap'!X$12,IF(CM147&gt;'5-Colouring_uMap'!W$11,'5-Colouring_uMap'!X$11,IF(CM147&gt;'5-Colouring_uMap'!W$10,'5-Colouring_uMap'!X$10,IF(CM147&gt;'5-Colouring_uMap'!W$9,'5-Colouring_uMap'!X$9,IF(CM147&gt;'5-Colouring_uMap'!W$8,'5-Colouring_uMap'!X$8,IF(CM147&gt;'5-Colouring_uMap'!W$7,'5-Colouring_uMap'!X$7)))))))))</f>
        <v>#VALUE!</v>
      </c>
      <c r="DN147" s="117">
        <v>10</v>
      </c>
      <c r="DO147" s="159" t="s">
        <v>2093</v>
      </c>
      <c r="DP147" s="106" t="e">
        <f t="shared" si="220"/>
        <v>#VALUE!</v>
      </c>
      <c r="DQ147" s="106" t="e">
        <f t="shared" si="221"/>
        <v>#VALUE!</v>
      </c>
      <c r="DR147" s="106" t="e">
        <f t="shared" si="222"/>
        <v>#VALUE!</v>
      </c>
      <c r="DS147" s="106" t="e">
        <f t="shared" si="223"/>
        <v>#VALUE!</v>
      </c>
      <c r="DT147" s="106" t="e">
        <f t="shared" si="224"/>
        <v>#VALUE!</v>
      </c>
      <c r="DU147" s="106" t="e">
        <f t="shared" si="225"/>
        <v>#VALUE!</v>
      </c>
      <c r="DV147" s="106" t="e">
        <f t="shared" si="226"/>
        <v>#VALUE!</v>
      </c>
      <c r="DW147" s="106" t="e">
        <f t="shared" si="227"/>
        <v>#VALUE!</v>
      </c>
      <c r="DX147" t="s">
        <v>2080</v>
      </c>
      <c r="DY147">
        <v>2018</v>
      </c>
      <c r="DZ147">
        <v>6616</v>
      </c>
      <c r="EA147">
        <v>7451</v>
      </c>
      <c r="EB147" t="s">
        <v>875</v>
      </c>
      <c r="EC147">
        <v>7</v>
      </c>
      <c r="ED147" t="s">
        <v>681</v>
      </c>
      <c r="EE147" t="s">
        <v>100</v>
      </c>
      <c r="EF147">
        <v>61</v>
      </c>
      <c r="EH147" t="s">
        <v>101</v>
      </c>
      <c r="EI147" t="s">
        <v>730</v>
      </c>
      <c r="EJ147" t="s">
        <v>845</v>
      </c>
      <c r="EK147" t="s">
        <v>104</v>
      </c>
      <c r="EL147" t="s">
        <v>844</v>
      </c>
      <c r="EM147" t="s">
        <v>876</v>
      </c>
      <c r="EN147" t="s">
        <v>107</v>
      </c>
      <c r="EO147">
        <v>4</v>
      </c>
      <c r="EP147">
        <v>296</v>
      </c>
      <c r="EQ147">
        <v>48961</v>
      </c>
      <c r="ER147">
        <v>23834</v>
      </c>
      <c r="ES147">
        <v>25128</v>
      </c>
      <c r="ET147">
        <v>10640</v>
      </c>
      <c r="EU147">
        <v>5162</v>
      </c>
      <c r="EV147">
        <v>5478</v>
      </c>
      <c r="EW147">
        <v>21.7</v>
      </c>
      <c r="EX147">
        <v>1.03</v>
      </c>
      <c r="EY147">
        <v>0.88</v>
      </c>
      <c r="EZ147">
        <v>1.08</v>
      </c>
      <c r="FA147">
        <v>2672</v>
      </c>
      <c r="FB147">
        <v>18.600000000000001</v>
      </c>
      <c r="FC147">
        <v>776</v>
      </c>
      <c r="FD147">
        <v>43.1</v>
      </c>
      <c r="FI147" t="s">
        <v>161</v>
      </c>
      <c r="FJ147" t="s">
        <v>161</v>
      </c>
      <c r="FK147">
        <v>75.900000000000006</v>
      </c>
      <c r="FL147">
        <v>8.6</v>
      </c>
      <c r="FM147">
        <v>0.3</v>
      </c>
      <c r="FN147">
        <v>1.3</v>
      </c>
      <c r="FO147">
        <v>3.6</v>
      </c>
      <c r="FP147">
        <v>17.8</v>
      </c>
      <c r="FQ147">
        <v>15.2</v>
      </c>
      <c r="FR147">
        <v>0.2</v>
      </c>
      <c r="FS147">
        <v>1</v>
      </c>
      <c r="FT147">
        <v>452166</v>
      </c>
      <c r="FU147">
        <v>5471808</v>
      </c>
      <c r="FZ147">
        <v>49914</v>
      </c>
      <c r="GA147">
        <v>24460</v>
      </c>
      <c r="GB147">
        <v>25454</v>
      </c>
      <c r="GC147">
        <v>27.9</v>
      </c>
      <c r="GD147">
        <v>27.8</v>
      </c>
      <c r="GE147">
        <v>28.1</v>
      </c>
      <c r="GF147">
        <v>49.397080969999998</v>
      </c>
      <c r="GG147">
        <v>8.34076153</v>
      </c>
      <c r="GH147">
        <v>2120</v>
      </c>
      <c r="GI147">
        <v>2206</v>
      </c>
      <c r="GJ147">
        <v>8.9</v>
      </c>
      <c r="GK147">
        <v>8.8000000000000007</v>
      </c>
      <c r="GL147">
        <v>4.0999999999999996</v>
      </c>
      <c r="GM147">
        <v>4.8</v>
      </c>
      <c r="GN147">
        <v>1.4</v>
      </c>
      <c r="GO147">
        <v>1.8</v>
      </c>
      <c r="GP147">
        <v>8.6999999999999993</v>
      </c>
      <c r="GQ147">
        <v>8.6999999999999993</v>
      </c>
      <c r="GR147">
        <v>25025</v>
      </c>
      <c r="GS147">
        <v>25671</v>
      </c>
      <c r="GT147">
        <v>0.85</v>
      </c>
      <c r="GU147">
        <v>0.91</v>
      </c>
      <c r="GV147">
        <v>0.93</v>
      </c>
      <c r="GW147">
        <v>0.96</v>
      </c>
      <c r="GX147">
        <v>1.07</v>
      </c>
      <c r="GY147">
        <v>1.08</v>
      </c>
      <c r="GZ147">
        <v>0.89</v>
      </c>
      <c r="HA147">
        <v>0.86</v>
      </c>
      <c r="HB147">
        <v>2138</v>
      </c>
      <c r="HC147">
        <v>99</v>
      </c>
      <c r="HD147">
        <v>398</v>
      </c>
      <c r="HE147">
        <v>9</v>
      </c>
      <c r="HF147">
        <v>432</v>
      </c>
      <c r="HG147">
        <v>39</v>
      </c>
      <c r="HH147">
        <v>295</v>
      </c>
      <c r="HI147">
        <v>1</v>
      </c>
      <c r="HJ147">
        <v>1561</v>
      </c>
      <c r="HK147">
        <v>66</v>
      </c>
      <c r="HL147">
        <v>286</v>
      </c>
      <c r="HM147">
        <v>4</v>
      </c>
      <c r="HN147">
        <v>30</v>
      </c>
      <c r="HO147" t="s">
        <v>877</v>
      </c>
      <c r="HP147">
        <v>4.7119999999999997</v>
      </c>
      <c r="HQ147" t="s">
        <v>110</v>
      </c>
      <c r="HR147" t="s">
        <v>111</v>
      </c>
    </row>
    <row r="148" spans="2:226" ht="14.25" hidden="1" customHeight="1" x14ac:dyDescent="0.3">
      <c r="B148">
        <f t="shared" si="185"/>
        <v>7450</v>
      </c>
      <c r="C148" t="str">
        <f t="shared" si="186"/>
        <v>A61</v>
      </c>
      <c r="D148" s="132">
        <f t="shared" si="187"/>
        <v>40</v>
      </c>
      <c r="E148" s="123">
        <f>VLOOKUP($EA148,'4-DZ-Nr.-Mapping'!$A:$J,E$4,FALSE)</f>
        <v>0</v>
      </c>
      <c r="F148" s="123">
        <f>VLOOKUP($EA148,'4-DZ-Nr.-Mapping'!$A:$J,F$4,FALSE)</f>
        <v>0</v>
      </c>
      <c r="G148" s="106" t="str">
        <f t="shared" si="188"/>
        <v>N - Bingen</v>
      </c>
      <c r="H148" t="str">
        <f t="shared" si="189"/>
        <v>S - Speyer</v>
      </c>
      <c r="I148" s="106" t="str">
        <f>VLOOKUP($EA148,'4-DZ-Nr.-Mapping'!$A:$N,I$4,FALSE)</f>
        <v xml:space="preserve"> </v>
      </c>
      <c r="J148" s="106" t="str">
        <f>VLOOKUP($EA148,'4-DZ-Nr.-Mapping'!$A:$N,J$4,FALSE)</f>
        <v xml:space="preserve"> </v>
      </c>
      <c r="K148" s="106" t="str">
        <f>VLOOKUP($EA148,'4-DZ-Nr.-Mapping'!$A:$N,K$4,FALSE)</f>
        <v xml:space="preserve"> </v>
      </c>
      <c r="L148" s="106" t="str">
        <f>VLOOKUP($EA148,'4-DZ-Nr.-Mapping'!$A:$N,L$4,FALSE)</f>
        <v xml:space="preserve"> </v>
      </c>
      <c r="M148" s="106" t="str">
        <f>VLOOKUP($EA148,'4-DZ-Nr.-Mapping'!$A:$N,M$4,FALSE)</f>
        <v xml:space="preserve"> </v>
      </c>
      <c r="N148" s="106" t="str">
        <f t="shared" si="190"/>
        <v>8+1</v>
      </c>
      <c r="P148" s="203">
        <f t="shared" si="191"/>
        <v>0.49111777176694205</v>
      </c>
      <c r="Q148" s="126">
        <f t="shared" si="183"/>
        <v>6718</v>
      </c>
      <c r="R148" s="126">
        <f t="shared" si="228"/>
        <v>2170.6999999999998</v>
      </c>
      <c r="S148" s="126">
        <f t="shared" si="175"/>
        <v>1936.6468097083125</v>
      </c>
      <c r="T148" s="126">
        <f t="shared" si="176"/>
        <v>4667.0013283134731</v>
      </c>
      <c r="U148" s="126">
        <f t="shared" si="177"/>
        <v>95.244925067621892</v>
      </c>
      <c r="V148" s="126">
        <f t="shared" si="194"/>
        <v>6698.8930630894074</v>
      </c>
      <c r="W148" s="125">
        <f t="shared" si="192"/>
        <v>0.50888222823305795</v>
      </c>
      <c r="X148" s="126">
        <f t="shared" si="184"/>
        <v>6961</v>
      </c>
      <c r="Y148" s="126">
        <f t="shared" si="195"/>
        <v>2354.4499999999998</v>
      </c>
      <c r="Z148" s="126">
        <f t="shared" si="178"/>
        <v>2006.6981902916884</v>
      </c>
      <c r="AA148" s="126">
        <f t="shared" si="179"/>
        <v>4835.8136716865265</v>
      </c>
      <c r="AB148" s="126">
        <f t="shared" si="180"/>
        <v>98.690074932378096</v>
      </c>
      <c r="AC148" s="126">
        <f t="shared" si="231"/>
        <v>6941.2019369105928</v>
      </c>
      <c r="AD148" s="1"/>
      <c r="AE148" s="106" t="e">
        <f t="shared" si="193"/>
        <v>#N/A</v>
      </c>
      <c r="AF148" s="106" t="str">
        <f t="shared" si="232"/>
        <v>-</v>
      </c>
      <c r="AG148" s="106" t="str">
        <f t="shared" si="196"/>
        <v>A61</v>
      </c>
      <c r="AH148" s="106">
        <f t="shared" si="233"/>
        <v>7450</v>
      </c>
      <c r="AI148" s="106" t="str">
        <f t="shared" si="234"/>
        <v xml:space="preserve"> </v>
      </c>
      <c r="AJ148" s="106" t="str">
        <f t="shared" si="197"/>
        <v xml:space="preserve"> </v>
      </c>
      <c r="AK148" s="1"/>
      <c r="AL148" s="126">
        <f t="shared" si="235"/>
        <v>6718</v>
      </c>
      <c r="AM148" s="126">
        <f t="shared" si="235"/>
        <v>2170.6999999999998</v>
      </c>
      <c r="AN148" s="126">
        <f t="shared" si="235"/>
        <v>1936.6468097083125</v>
      </c>
      <c r="AO148" s="126">
        <f t="shared" si="235"/>
        <v>4667.0013283134731</v>
      </c>
      <c r="AP148" s="126">
        <f t="shared" si="235"/>
        <v>95.244925067621892</v>
      </c>
      <c r="AQ148" s="126">
        <f t="shared" si="235"/>
        <v>6698.8930630894074</v>
      </c>
      <c r="AR148" s="126" t="e">
        <f t="shared" si="236"/>
        <v>#N/A</v>
      </c>
      <c r="AS148" s="126" t="e">
        <f t="shared" si="236"/>
        <v>#N/A</v>
      </c>
      <c r="AT148" s="126" t="e">
        <f t="shared" si="236"/>
        <v>#N/A</v>
      </c>
      <c r="AU148" s="126" t="e">
        <f t="shared" si="236"/>
        <v>#N/A</v>
      </c>
      <c r="AV148" s="126" t="e">
        <f t="shared" si="236"/>
        <v>#N/A</v>
      </c>
      <c r="AW148" s="126" t="e">
        <f t="shared" si="236"/>
        <v>#N/A</v>
      </c>
      <c r="AX148" s="1"/>
      <c r="AY148" s="126" t="e">
        <f t="shared" si="198"/>
        <v>#VALUE!</v>
      </c>
      <c r="AZ148" s="126" t="e">
        <f t="shared" si="199"/>
        <v>#VALUE!</v>
      </c>
      <c r="BA148" s="126" t="e">
        <f t="shared" si="200"/>
        <v>#VALUE!</v>
      </c>
      <c r="BB148" s="126" t="e">
        <f t="shared" si="201"/>
        <v>#VALUE!</v>
      </c>
      <c r="BC148" s="126" t="e">
        <f t="shared" si="202"/>
        <v>#N/A</v>
      </c>
      <c r="BD148" s="126" t="e">
        <f t="shared" si="203"/>
        <v>#N/A</v>
      </c>
      <c r="BE148" s="126" t="e">
        <f t="shared" si="204"/>
        <v>#N/A</v>
      </c>
      <c r="BF148" s="126" t="e">
        <f t="shared" si="205"/>
        <v>#N/A</v>
      </c>
      <c r="BG148" s="1"/>
      <c r="BH148" s="128" t="e">
        <f>VLOOKUP(BH$6,'1-Konfiguration'!$C$14:$D$17,2,FALSE)*AY148 / 100 / 1000</f>
        <v>#VALUE!</v>
      </c>
      <c r="BI148" s="128" t="e">
        <f>VLOOKUP(BI$6,'1-Konfiguration'!$C$14:$D$17,2,FALSE)*AZ148 / 100 / 1000</f>
        <v>#VALUE!</v>
      </c>
      <c r="BJ148" s="128" t="e">
        <f>VLOOKUP(BJ$6,'1-Konfiguration'!$C$14:$D$17,2,FALSE)*BA148 / 100 / 1000</f>
        <v>#VALUE!</v>
      </c>
      <c r="BK148" s="128" t="e">
        <f>VLOOKUP(BK$6,'1-Konfiguration'!$C$14:$D$17,2,FALSE)*BB148 / 100 / 1000</f>
        <v>#VALUE!</v>
      </c>
      <c r="BL148" s="128" t="e">
        <f>VLOOKUP(BL$6,'1-Konfiguration'!$C$14:$D$17,2,FALSE)*BC148 / 100 / 1000</f>
        <v>#N/A</v>
      </c>
      <c r="BM148" s="128" t="e">
        <f>VLOOKUP(BM$6,'1-Konfiguration'!$C$14:$D$17,2,FALSE)*BD148 / 100 / 1000</f>
        <v>#N/A</v>
      </c>
      <c r="BN148" s="128" t="e">
        <f>VLOOKUP(BN$6,'1-Konfiguration'!$C$14:$D$17,2,FALSE)*BE148 / 100 / 1000</f>
        <v>#N/A</v>
      </c>
      <c r="BO148" s="128" t="e">
        <f>VLOOKUP(BO$6,'1-Konfiguration'!$C$14:$D$17,2,FALSE)*BF148 / 100 / 1000</f>
        <v>#N/A</v>
      </c>
      <c r="BP148" s="128"/>
      <c r="BQ148" s="214" t="e">
        <f t="shared" si="206"/>
        <v>#VALUE!</v>
      </c>
      <c r="BR148" s="214" t="e">
        <f t="shared" si="207"/>
        <v>#VALUE!</v>
      </c>
      <c r="BS148" s="214" t="e">
        <f t="shared" si="208"/>
        <v>#VALUE!</v>
      </c>
      <c r="BT148" s="215" t="e">
        <f t="shared" si="209"/>
        <v>#VALUE!</v>
      </c>
      <c r="BU148" s="216" t="e">
        <f>BQ148*VLOOKUP(BU$6,'1-Konfiguration'!$C$23:$K$26,5,FALSE)</f>
        <v>#VALUE!</v>
      </c>
      <c r="BV148" s="216" t="e">
        <f>BR148*VLOOKUP(BV$6,'1-Konfiguration'!$C$23:$K$26,5,FALSE)</f>
        <v>#VALUE!</v>
      </c>
      <c r="BW148" s="216" t="e">
        <f>BS148*VLOOKUP(BW$6,'1-Konfiguration'!$C$23:$K$26,5,FALSE)</f>
        <v>#VALUE!</v>
      </c>
      <c r="BX148" s="216" t="e">
        <f>BT148*VLOOKUP(BX$6,'1-Konfiguration'!$C$23:$K$26,5,FALSE)</f>
        <v>#VALUE!</v>
      </c>
      <c r="BY148" s="216" t="e">
        <f t="shared" si="210"/>
        <v>#VALUE!</v>
      </c>
      <c r="BZ148" s="216" t="e">
        <f>BQ148*VLOOKUP(BZ$6,'1-Konfiguration'!$C$23:$K$26,9,FALSE)</f>
        <v>#VALUE!</v>
      </c>
      <c r="CA148" s="216" t="e">
        <f>BR148*VLOOKUP(CA$6,'1-Konfiguration'!$C$23:$K$26,9,FALSE)</f>
        <v>#VALUE!</v>
      </c>
      <c r="CB148" s="216" t="e">
        <f>BS148*VLOOKUP(CB$6,'1-Konfiguration'!$C$23:$K$26,9,FALSE)</f>
        <v>#VALUE!</v>
      </c>
      <c r="CC148" s="216" t="e">
        <f>BT148*VLOOKUP(CC$6,'1-Konfiguration'!$C$23:$K$26,9,FALSE)</f>
        <v>#VALUE!</v>
      </c>
      <c r="CD148" s="216" t="e">
        <f t="shared" si="211"/>
        <v>#VALUE!</v>
      </c>
      <c r="CE148" s="2"/>
      <c r="CF148" s="128" t="e">
        <f t="shared" si="212"/>
        <v>#VALUE!</v>
      </c>
      <c r="CG148" s="128" t="e">
        <f t="shared" si="213"/>
        <v>#VALUE!</v>
      </c>
      <c r="CH148" s="128" t="e">
        <f t="shared" si="214"/>
        <v>#VALUE!</v>
      </c>
      <c r="CI148" s="128" t="e">
        <f t="shared" si="215"/>
        <v>#VALUE!</v>
      </c>
      <c r="CJ148" s="128" t="e">
        <f t="shared" si="216"/>
        <v>#VALUE!</v>
      </c>
      <c r="CK148" s="128" t="e">
        <f t="shared" si="217"/>
        <v>#VALUE!</v>
      </c>
      <c r="CL148" s="128" t="e">
        <f t="shared" si="218"/>
        <v>#VALUE!</v>
      </c>
      <c r="CM148" s="128" t="e">
        <f t="shared" si="219"/>
        <v>#VALUE!</v>
      </c>
      <c r="CN148" s="2"/>
      <c r="CO148" s="128" t="e">
        <f>MMULT($BH148:$BK148,'1-Konfiguration'!D$23:D$26)+MMULT($BL148:$BO148,'1-Konfiguration'!D$23:D$26)</f>
        <v>#VALUE!</v>
      </c>
      <c r="CP148" s="128" t="e">
        <f>MMULT($BH148:$BK148,'1-Konfiguration'!E$23:E$26)+MMULT($BL148:$BO148,'1-Konfiguration'!E$23:E$26)</f>
        <v>#VALUE!</v>
      </c>
      <c r="CQ148" s="128" t="e">
        <f>MMULT($BH148:$BK148,'1-Konfiguration'!F$23:F$26)+MMULT($BL148:$BO148,'1-Konfiguration'!F$23:F$26)</f>
        <v>#VALUE!</v>
      </c>
      <c r="CR148" s="128" t="e">
        <f>MMULT($BH148:$BK148,'1-Konfiguration'!G$23:G$26)+MMULT($BL148:$BO148,'1-Konfiguration'!G$23:G$26)</f>
        <v>#VALUE!</v>
      </c>
      <c r="CS148" s="128" t="e">
        <f>MMULT($BH148:$BK148,'1-Konfiguration'!H$23:H$26)+MMULT($BL148:$BO148,'1-Konfiguration'!H$23:H$26)</f>
        <v>#VALUE!</v>
      </c>
      <c r="CT148" s="128" t="e">
        <f>MMULT($BH148:$BK148,'1-Konfiguration'!I$23:I$26)+MMULT($BL148:$BO148,'1-Konfiguration'!I$23:I$26)</f>
        <v>#VALUE!</v>
      </c>
      <c r="CU148" s="128" t="e">
        <f>MMULT($BH148:$BK148,'1-Konfiguration'!J$23:J$26)+MMULT($BL148:$BO148,'1-Konfiguration'!J$23:J$26)</f>
        <v>#VALUE!</v>
      </c>
      <c r="CV148" s="128" t="e">
        <f>MMULT($BH148:$BK148,'1-Konfiguration'!K$23:K$26)+MMULT($BL148:$BO148,'1-Konfiguration'!K$23:K$26)</f>
        <v>#VALUE!</v>
      </c>
      <c r="CX148" s="106"/>
      <c r="CY148" s="106"/>
      <c r="CZ148" s="106"/>
      <c r="DA148" s="106"/>
      <c r="DB148" s="106"/>
      <c r="DC148" s="106"/>
      <c r="DD148" s="106"/>
      <c r="DE148" s="106"/>
      <c r="DF148" s="117" t="e">
        <f>IF(CF148&gt;'5-Colouring_uMap'!B$15,'5-Colouring_uMap'!C$15,IF(CF148&gt;'5-Colouring_uMap'!B$14,'5-Colouring_uMap'!C$14,IF(CF148&gt;'5-Colouring_uMap'!B$13,'5-Colouring_uMap'!C$13,IF(CF148&gt;'5-Colouring_uMap'!B$12,'5-Colouring_uMap'!C$12,IF(CF148&gt;'5-Colouring_uMap'!B$11,'5-Colouring_uMap'!C$11,IF(CF148&gt;'5-Colouring_uMap'!B$10,'5-Colouring_uMap'!C$10,IF(CF148&gt;'5-Colouring_uMap'!B$9,'5-Colouring_uMap'!C$9,IF(CF148&gt;'5-Colouring_uMap'!B$8,'5-Colouring_uMap'!C$8,IF(CF148&gt;'5-Colouring_uMap'!B$7,'5-Colouring_uMap'!C$7)))))))))</f>
        <v>#VALUE!</v>
      </c>
      <c r="DG148" s="117" t="e">
        <f>IF(CG148&gt;'5-Colouring_uMap'!E$15,'5-Colouring_uMap'!F$15,IF(CG148&gt;'5-Colouring_uMap'!E$14,'5-Colouring_uMap'!F$14,IF(CG148&gt;'5-Colouring_uMap'!E$13,'5-Colouring_uMap'!F$13,IF(CG148&gt;'5-Colouring_uMap'!E$12,'5-Colouring_uMap'!F$12,IF(CG148&gt;'5-Colouring_uMap'!E$11,'5-Colouring_uMap'!F$11,IF(CG148&gt;'5-Colouring_uMap'!E$10,'5-Colouring_uMap'!F$10,IF(CG148&gt;'5-Colouring_uMap'!E$9,'5-Colouring_uMap'!F$9,IF(CG148&gt;'5-Colouring_uMap'!E$8,'5-Colouring_uMap'!F$8,IF(CG148&gt;'5-Colouring_uMap'!E$7,'5-Colouring_uMap'!F$7)))))))))</f>
        <v>#VALUE!</v>
      </c>
      <c r="DH148" s="117" t="e">
        <f>IF(CH148&gt;'5-Colouring_uMap'!H$15,'5-Colouring_uMap'!I$15,IF(CH148&gt;'5-Colouring_uMap'!H$14,'5-Colouring_uMap'!I$14,IF(CH148&gt;'5-Colouring_uMap'!H$13,'5-Colouring_uMap'!I$13,IF(CH148&gt;'5-Colouring_uMap'!H$12,'5-Colouring_uMap'!I$12,IF(CH148&gt;'5-Colouring_uMap'!H$11,'5-Colouring_uMap'!I$11,IF(CH148&gt;'5-Colouring_uMap'!H$10,'5-Colouring_uMap'!I$10,IF(CH148&gt;'5-Colouring_uMap'!H$9,'5-Colouring_uMap'!I$9,IF(CH148&gt;'5-Colouring_uMap'!H$8,'5-Colouring_uMap'!I$8,IF(CH148&gt;'5-Colouring_uMap'!H$7,'5-Colouring_uMap'!I$7)))))))))</f>
        <v>#VALUE!</v>
      </c>
      <c r="DI148" s="117" t="e">
        <f>IF(CI148&gt;'5-Colouring_uMap'!K$15,'5-Colouring_uMap'!L$15,IF(CI148&gt;'5-Colouring_uMap'!K$14,'5-Colouring_uMap'!L$14,IF(CI148&gt;'5-Colouring_uMap'!K$13,'5-Colouring_uMap'!L$13,IF(CI148&gt;'5-Colouring_uMap'!K$12,'5-Colouring_uMap'!L$12,IF(CI148&gt;'5-Colouring_uMap'!K$11,'5-Colouring_uMap'!L$11,IF(CI148&gt;'5-Colouring_uMap'!K$10,'5-Colouring_uMap'!L$10,IF(CI148&gt;'5-Colouring_uMap'!K$9,'5-Colouring_uMap'!L$9,IF(CI148&gt;'5-Colouring_uMap'!K$8,'5-Colouring_uMap'!L$8,IF(CI148&gt;'5-Colouring_uMap'!K$7,'5-Colouring_uMap'!L$7)))))))))</f>
        <v>#VALUE!</v>
      </c>
      <c r="DJ148" s="117" t="e">
        <f>IF(CJ148&gt;'5-Colouring_uMap'!N$15,'5-Colouring_uMap'!O$15,IF(CJ148&gt;'5-Colouring_uMap'!N$14,'5-Colouring_uMap'!O$14,IF(CJ148&gt;'5-Colouring_uMap'!N$13,'5-Colouring_uMap'!O$13,IF(CJ148&gt;'5-Colouring_uMap'!N$12,'5-Colouring_uMap'!O$12,IF(CJ148&gt;'5-Colouring_uMap'!N$11,'5-Colouring_uMap'!O$11,IF(CJ148&gt;'5-Colouring_uMap'!N$10,'5-Colouring_uMap'!O$10,IF(CJ148&gt;'5-Colouring_uMap'!N$9,'5-Colouring_uMap'!O$9,IF(CJ148&gt;'5-Colouring_uMap'!N$8,'5-Colouring_uMap'!O$8,IF(CJ148&gt;'5-Colouring_uMap'!N$7,'5-Colouring_uMap'!O$7)))))))))</f>
        <v>#VALUE!</v>
      </c>
      <c r="DK148" s="117" t="e">
        <f>IF(CK148&gt;'5-Colouring_uMap'!Q$15,'5-Colouring_uMap'!R$15,IF(CK148&gt;'5-Colouring_uMap'!Q$14,'5-Colouring_uMap'!R$14,IF(CK148&gt;'5-Colouring_uMap'!Q$13,'5-Colouring_uMap'!R$13,IF(CK148&gt;'5-Colouring_uMap'!Q$12,'5-Colouring_uMap'!R$12,IF(CK148&gt;'5-Colouring_uMap'!Q$11,'5-Colouring_uMap'!R$11,IF(CK148&gt;'5-Colouring_uMap'!Q$10,'5-Colouring_uMap'!R$10,IF(CK148&gt;'5-Colouring_uMap'!Q$9,'5-Colouring_uMap'!R$9,IF(CK148&gt;'5-Colouring_uMap'!Q$8,'5-Colouring_uMap'!R$8,IF(CK148&gt;'5-Colouring_uMap'!Q$7,'5-Colouring_uMap'!R$7)))))))))</f>
        <v>#VALUE!</v>
      </c>
      <c r="DL148" s="117" t="e">
        <f>IF(CL148&gt;'5-Colouring_uMap'!T$15,'5-Colouring_uMap'!U$15,IF(CL148&gt;'5-Colouring_uMap'!T$14,'5-Colouring_uMap'!U$14,IF(CL148&gt;'5-Colouring_uMap'!T$13,'5-Colouring_uMap'!U$13,IF(CL148&gt;'5-Colouring_uMap'!T$12,'5-Colouring_uMap'!U$12,IF(CL148&gt;'5-Colouring_uMap'!T$11,'5-Colouring_uMap'!U$11,IF(CL148&gt;'5-Colouring_uMap'!T$10,'5-Colouring_uMap'!U$10,IF(CL148&gt;'5-Colouring_uMap'!T$9,'5-Colouring_uMap'!U$9,IF(CL148&gt;'5-Colouring_uMap'!T$8,'5-Colouring_uMap'!U$8,IF(CL148&gt;'5-Colouring_uMap'!T$7,'5-Colouring_uMap'!U$7)))))))))</f>
        <v>#VALUE!</v>
      </c>
      <c r="DM148" s="117" t="e">
        <f>IF(CM148&gt;'5-Colouring_uMap'!W$15,'5-Colouring_uMap'!X$15,IF(CM148&gt;'5-Colouring_uMap'!W$14,'5-Colouring_uMap'!X$14,IF(CM148&gt;'5-Colouring_uMap'!W$13,'5-Colouring_uMap'!X$13,IF(CM148&gt;'5-Colouring_uMap'!W$12,'5-Colouring_uMap'!X$12,IF(CM148&gt;'5-Colouring_uMap'!W$11,'5-Colouring_uMap'!X$11,IF(CM148&gt;'5-Colouring_uMap'!W$10,'5-Colouring_uMap'!X$10,IF(CM148&gt;'5-Colouring_uMap'!W$9,'5-Colouring_uMap'!X$9,IF(CM148&gt;'5-Colouring_uMap'!W$8,'5-Colouring_uMap'!X$8,IF(CM148&gt;'5-Colouring_uMap'!W$7,'5-Colouring_uMap'!X$7)))))))))</f>
        <v>#VALUE!</v>
      </c>
      <c r="DN148" s="117">
        <v>10</v>
      </c>
      <c r="DO148" s="159" t="s">
        <v>2093</v>
      </c>
      <c r="DP148" s="106" t="e">
        <f t="shared" si="220"/>
        <v>#VALUE!</v>
      </c>
      <c r="DQ148" s="106" t="e">
        <f t="shared" si="221"/>
        <v>#VALUE!</v>
      </c>
      <c r="DR148" s="106" t="e">
        <f t="shared" si="222"/>
        <v>#VALUE!</v>
      </c>
      <c r="DS148" s="106" t="e">
        <f t="shared" si="223"/>
        <v>#VALUE!</v>
      </c>
      <c r="DT148" s="106" t="e">
        <f t="shared" si="224"/>
        <v>#VALUE!</v>
      </c>
      <c r="DU148" s="106" t="e">
        <f t="shared" si="225"/>
        <v>#VALUE!</v>
      </c>
      <c r="DV148" s="106" t="e">
        <f t="shared" si="226"/>
        <v>#VALUE!</v>
      </c>
      <c r="DW148" s="106" t="e">
        <f t="shared" si="227"/>
        <v>#VALUE!</v>
      </c>
      <c r="DX148" t="s">
        <v>2080</v>
      </c>
      <c r="DY148">
        <v>2018</v>
      </c>
      <c r="DZ148">
        <v>6515</v>
      </c>
      <c r="EA148">
        <v>7450</v>
      </c>
      <c r="EB148" t="s">
        <v>842</v>
      </c>
      <c r="EC148">
        <v>7</v>
      </c>
      <c r="ED148" t="s">
        <v>681</v>
      </c>
      <c r="EE148" t="s">
        <v>100</v>
      </c>
      <c r="EF148">
        <v>61</v>
      </c>
      <c r="EH148" t="s">
        <v>101</v>
      </c>
      <c r="EI148" t="s">
        <v>784</v>
      </c>
      <c r="EJ148" t="s">
        <v>843</v>
      </c>
      <c r="EK148" t="s">
        <v>104</v>
      </c>
      <c r="EL148" t="s">
        <v>844</v>
      </c>
      <c r="EM148" t="s">
        <v>845</v>
      </c>
      <c r="EN148" t="s">
        <v>107</v>
      </c>
      <c r="EO148">
        <v>4</v>
      </c>
      <c r="EP148">
        <v>359</v>
      </c>
      <c r="EQ148">
        <v>64645</v>
      </c>
      <c r="ER148">
        <v>31010</v>
      </c>
      <c r="ES148">
        <v>33635</v>
      </c>
      <c r="ET148">
        <v>13679</v>
      </c>
      <c r="EU148">
        <v>6718</v>
      </c>
      <c r="EV148">
        <v>6961</v>
      </c>
      <c r="EW148">
        <v>21.2</v>
      </c>
      <c r="EX148">
        <v>1.08</v>
      </c>
      <c r="EY148">
        <v>0.93</v>
      </c>
      <c r="EZ148">
        <v>1.0900000000000001</v>
      </c>
      <c r="FA148">
        <v>3562</v>
      </c>
      <c r="FB148">
        <v>18.2</v>
      </c>
      <c r="FC148">
        <v>956</v>
      </c>
      <c r="FD148">
        <v>43</v>
      </c>
      <c r="FI148" t="s">
        <v>108</v>
      </c>
      <c r="FJ148" t="s">
        <v>108</v>
      </c>
      <c r="FK148">
        <v>76.5</v>
      </c>
      <c r="FL148">
        <v>7</v>
      </c>
      <c r="FM148">
        <v>0.3</v>
      </c>
      <c r="FN148">
        <v>1.3</v>
      </c>
      <c r="FO148">
        <v>3.5</v>
      </c>
      <c r="FP148">
        <v>17.3</v>
      </c>
      <c r="FQ148">
        <v>14.7</v>
      </c>
      <c r="FR148">
        <v>0.3</v>
      </c>
      <c r="FS148">
        <v>1</v>
      </c>
      <c r="FT148">
        <v>450750</v>
      </c>
      <c r="FU148">
        <v>5477447</v>
      </c>
      <c r="FZ148">
        <v>64626</v>
      </c>
      <c r="GA148">
        <v>31248</v>
      </c>
      <c r="GB148">
        <v>33377</v>
      </c>
      <c r="GC148">
        <v>27.8</v>
      </c>
      <c r="GD148">
        <v>28.3</v>
      </c>
      <c r="GE148">
        <v>27.3</v>
      </c>
      <c r="GF148">
        <v>49.447683849999997</v>
      </c>
      <c r="GG148">
        <v>8.3205373199999997</v>
      </c>
      <c r="GH148">
        <v>2916</v>
      </c>
      <c r="GI148">
        <v>3080</v>
      </c>
      <c r="GJ148">
        <v>9.4</v>
      </c>
      <c r="GK148">
        <v>9.1999999999999993</v>
      </c>
      <c r="GL148">
        <v>2.8</v>
      </c>
      <c r="GM148">
        <v>4.7</v>
      </c>
      <c r="GN148">
        <v>0.8</v>
      </c>
      <c r="GO148">
        <v>1.9</v>
      </c>
      <c r="GP148">
        <v>9.3000000000000007</v>
      </c>
      <c r="GQ148">
        <v>9.1999999999999993</v>
      </c>
      <c r="GR148">
        <v>32336</v>
      </c>
      <c r="GS148">
        <v>33753</v>
      </c>
      <c r="GT148">
        <v>0.92</v>
      </c>
      <c r="GU148">
        <v>0.94</v>
      </c>
      <c r="GV148">
        <v>0.92</v>
      </c>
      <c r="GW148">
        <v>0.96</v>
      </c>
      <c r="GX148">
        <v>1.07</v>
      </c>
      <c r="GY148">
        <v>1.1100000000000001</v>
      </c>
      <c r="GZ148">
        <v>0.9</v>
      </c>
      <c r="HA148">
        <v>0.87</v>
      </c>
      <c r="HB148">
        <v>2864</v>
      </c>
      <c r="HC148">
        <v>130</v>
      </c>
      <c r="HD148">
        <v>519</v>
      </c>
      <c r="HE148">
        <v>13</v>
      </c>
      <c r="HF148">
        <v>535</v>
      </c>
      <c r="HG148">
        <v>48</v>
      </c>
      <c r="HH148">
        <v>362</v>
      </c>
      <c r="HI148">
        <v>1</v>
      </c>
      <c r="HJ148">
        <v>2075</v>
      </c>
      <c r="HK148">
        <v>82</v>
      </c>
      <c r="HL148">
        <v>357</v>
      </c>
      <c r="HM148">
        <v>7</v>
      </c>
      <c r="HN148">
        <v>40</v>
      </c>
      <c r="HO148" t="s">
        <v>846</v>
      </c>
      <c r="HP148">
        <v>3.3540000000000001</v>
      </c>
      <c r="HQ148" t="s">
        <v>110</v>
      </c>
      <c r="HR148" t="s">
        <v>111</v>
      </c>
    </row>
    <row r="149" spans="2:226" ht="14.25" hidden="1" customHeight="1" x14ac:dyDescent="0.3">
      <c r="B149">
        <f t="shared" si="185"/>
        <v>7123</v>
      </c>
      <c r="C149" t="str">
        <f t="shared" si="186"/>
        <v>A61</v>
      </c>
      <c r="D149" s="132">
        <f t="shared" si="187"/>
        <v>50</v>
      </c>
      <c r="E149" s="123">
        <f>VLOOKUP($EA149,'4-DZ-Nr.-Mapping'!$A:$J,E$4,FALSE)</f>
        <v>0</v>
      </c>
      <c r="F149" s="123">
        <f>VLOOKUP($EA149,'4-DZ-Nr.-Mapping'!$A:$J,F$4,FALSE)</f>
        <v>0</v>
      </c>
      <c r="G149" s="106" t="str">
        <f t="shared" si="188"/>
        <v>N - Koblenz</v>
      </c>
      <c r="H149" t="str">
        <f t="shared" si="189"/>
        <v>S - Speyer</v>
      </c>
      <c r="I149" s="106" t="str">
        <f>VLOOKUP($EA149,'4-DZ-Nr.-Mapping'!$A:$N,I$4,FALSE)</f>
        <v xml:space="preserve"> </v>
      </c>
      <c r="J149" s="106" t="str">
        <f>VLOOKUP($EA149,'4-DZ-Nr.-Mapping'!$A:$N,J$4,FALSE)</f>
        <v xml:space="preserve"> </v>
      </c>
      <c r="K149" s="106" t="str">
        <f>VLOOKUP($EA149,'4-DZ-Nr.-Mapping'!$A:$N,K$4,FALSE)</f>
        <v xml:space="preserve"> </v>
      </c>
      <c r="L149" s="106" t="str">
        <f>VLOOKUP($EA149,'4-DZ-Nr.-Mapping'!$A:$N,L$4,FALSE)</f>
        <v xml:space="preserve"> </v>
      </c>
      <c r="M149" s="106" t="str">
        <f>VLOOKUP($EA149,'4-DZ-Nr.-Mapping'!$A:$N,M$4,FALSE)</f>
        <v xml:space="preserve"> </v>
      </c>
      <c r="N149" s="106" t="str">
        <f t="shared" si="190"/>
        <v>8+1</v>
      </c>
      <c r="P149" s="203">
        <f t="shared" si="191"/>
        <v>0.49821829220007918</v>
      </c>
      <c r="Q149" s="126">
        <f t="shared" si="183"/>
        <v>7550</v>
      </c>
      <c r="R149" s="126">
        <f t="shared" si="228"/>
        <v>2543.5210000000002</v>
      </c>
      <c r="S149" s="126">
        <f t="shared" si="175"/>
        <v>2408.5386828560113</v>
      </c>
      <c r="T149" s="126">
        <f t="shared" si="176"/>
        <v>5042.8778672297749</v>
      </c>
      <c r="U149" s="126">
        <f t="shared" si="177"/>
        <v>112.90025075887553</v>
      </c>
      <c r="V149" s="126">
        <f t="shared" si="194"/>
        <v>7564.3168008446619</v>
      </c>
      <c r="W149" s="125">
        <f t="shared" si="192"/>
        <v>0.50178170779992082</v>
      </c>
      <c r="X149" s="126">
        <f t="shared" si="184"/>
        <v>7604</v>
      </c>
      <c r="Y149" s="126">
        <f t="shared" si="195"/>
        <v>2517.3910000000001</v>
      </c>
      <c r="Z149" s="126">
        <f t="shared" si="178"/>
        <v>2425.7653171439879</v>
      </c>
      <c r="AA149" s="126">
        <f t="shared" si="179"/>
        <v>5078.9461327702256</v>
      </c>
      <c r="AB149" s="126">
        <f t="shared" si="180"/>
        <v>113.70774924112446</v>
      </c>
      <c r="AC149" s="126">
        <f t="shared" si="231"/>
        <v>7618.419199155338</v>
      </c>
      <c r="AD149" s="1"/>
      <c r="AE149" s="106" t="e">
        <f t="shared" si="193"/>
        <v>#N/A</v>
      </c>
      <c r="AF149" s="106" t="str">
        <f t="shared" si="232"/>
        <v>-</v>
      </c>
      <c r="AG149" s="106" t="str">
        <f t="shared" si="196"/>
        <v>A61</v>
      </c>
      <c r="AH149" s="106">
        <f t="shared" si="233"/>
        <v>7123</v>
      </c>
      <c r="AI149" s="106" t="str">
        <f t="shared" si="234"/>
        <v xml:space="preserve"> </v>
      </c>
      <c r="AJ149" s="106" t="str">
        <f t="shared" si="197"/>
        <v xml:space="preserve"> </v>
      </c>
      <c r="AK149" s="1"/>
      <c r="AL149" s="126">
        <f t="shared" si="235"/>
        <v>7550</v>
      </c>
      <c r="AM149" s="126">
        <f t="shared" si="235"/>
        <v>2543.5210000000002</v>
      </c>
      <c r="AN149" s="126">
        <f t="shared" si="235"/>
        <v>2408.5386828560113</v>
      </c>
      <c r="AO149" s="126">
        <f t="shared" si="235"/>
        <v>5042.8778672297749</v>
      </c>
      <c r="AP149" s="126">
        <f t="shared" si="235"/>
        <v>112.90025075887553</v>
      </c>
      <c r="AQ149" s="126">
        <f t="shared" si="235"/>
        <v>7564.3168008446619</v>
      </c>
      <c r="AR149" s="126" t="e">
        <f t="shared" si="236"/>
        <v>#N/A</v>
      </c>
      <c r="AS149" s="126" t="e">
        <f t="shared" si="236"/>
        <v>#N/A</v>
      </c>
      <c r="AT149" s="126" t="e">
        <f t="shared" si="236"/>
        <v>#N/A</v>
      </c>
      <c r="AU149" s="126" t="e">
        <f t="shared" si="236"/>
        <v>#N/A</v>
      </c>
      <c r="AV149" s="126" t="e">
        <f t="shared" si="236"/>
        <v>#N/A</v>
      </c>
      <c r="AW149" s="126" t="e">
        <f t="shared" si="236"/>
        <v>#N/A</v>
      </c>
      <c r="AX149" s="1"/>
      <c r="AY149" s="126" t="e">
        <f t="shared" si="198"/>
        <v>#VALUE!</v>
      </c>
      <c r="AZ149" s="126" t="e">
        <f t="shared" si="199"/>
        <v>#VALUE!</v>
      </c>
      <c r="BA149" s="126" t="e">
        <f t="shared" si="200"/>
        <v>#VALUE!</v>
      </c>
      <c r="BB149" s="126" t="e">
        <f t="shared" si="201"/>
        <v>#VALUE!</v>
      </c>
      <c r="BC149" s="126" t="e">
        <f t="shared" si="202"/>
        <v>#N/A</v>
      </c>
      <c r="BD149" s="126" t="e">
        <f t="shared" si="203"/>
        <v>#N/A</v>
      </c>
      <c r="BE149" s="126" t="e">
        <f t="shared" si="204"/>
        <v>#N/A</v>
      </c>
      <c r="BF149" s="126" t="e">
        <f t="shared" si="205"/>
        <v>#N/A</v>
      </c>
      <c r="BG149" s="1"/>
      <c r="BH149" s="128" t="e">
        <f>VLOOKUP(BH$6,'1-Konfiguration'!$C$14:$D$17,2,FALSE)*AY149 / 100 / 1000</f>
        <v>#VALUE!</v>
      </c>
      <c r="BI149" s="128" t="e">
        <f>VLOOKUP(BI$6,'1-Konfiguration'!$C$14:$D$17,2,FALSE)*AZ149 / 100 / 1000</f>
        <v>#VALUE!</v>
      </c>
      <c r="BJ149" s="128" t="e">
        <f>VLOOKUP(BJ$6,'1-Konfiguration'!$C$14:$D$17,2,FALSE)*BA149 / 100 / 1000</f>
        <v>#VALUE!</v>
      </c>
      <c r="BK149" s="128" t="e">
        <f>VLOOKUP(BK$6,'1-Konfiguration'!$C$14:$D$17,2,FALSE)*BB149 / 100 / 1000</f>
        <v>#VALUE!</v>
      </c>
      <c r="BL149" s="128" t="e">
        <f>VLOOKUP(BL$6,'1-Konfiguration'!$C$14:$D$17,2,FALSE)*BC149 / 100 / 1000</f>
        <v>#N/A</v>
      </c>
      <c r="BM149" s="128" t="e">
        <f>VLOOKUP(BM$6,'1-Konfiguration'!$C$14:$D$17,2,FALSE)*BD149 / 100 / 1000</f>
        <v>#N/A</v>
      </c>
      <c r="BN149" s="128" t="e">
        <f>VLOOKUP(BN$6,'1-Konfiguration'!$C$14:$D$17,2,FALSE)*BE149 / 100 / 1000</f>
        <v>#N/A</v>
      </c>
      <c r="BO149" s="128" t="e">
        <f>VLOOKUP(BO$6,'1-Konfiguration'!$C$14:$D$17,2,FALSE)*BF149 / 100 / 1000</f>
        <v>#N/A</v>
      </c>
      <c r="BP149" s="128"/>
      <c r="BQ149" s="214" t="e">
        <f t="shared" si="206"/>
        <v>#VALUE!</v>
      </c>
      <c r="BR149" s="214" t="e">
        <f t="shared" si="207"/>
        <v>#VALUE!</v>
      </c>
      <c r="BS149" s="214" t="e">
        <f t="shared" si="208"/>
        <v>#VALUE!</v>
      </c>
      <c r="BT149" s="215" t="e">
        <f t="shared" si="209"/>
        <v>#VALUE!</v>
      </c>
      <c r="BU149" s="216" t="e">
        <f>BQ149*VLOOKUP(BU$6,'1-Konfiguration'!$C$23:$K$26,5,FALSE)</f>
        <v>#VALUE!</v>
      </c>
      <c r="BV149" s="216" t="e">
        <f>BR149*VLOOKUP(BV$6,'1-Konfiguration'!$C$23:$K$26,5,FALSE)</f>
        <v>#VALUE!</v>
      </c>
      <c r="BW149" s="216" t="e">
        <f>BS149*VLOOKUP(BW$6,'1-Konfiguration'!$C$23:$K$26,5,FALSE)</f>
        <v>#VALUE!</v>
      </c>
      <c r="BX149" s="216" t="e">
        <f>BT149*VLOOKUP(BX$6,'1-Konfiguration'!$C$23:$K$26,5,FALSE)</f>
        <v>#VALUE!</v>
      </c>
      <c r="BY149" s="216" t="e">
        <f t="shared" si="210"/>
        <v>#VALUE!</v>
      </c>
      <c r="BZ149" s="216" t="e">
        <f>BQ149*VLOOKUP(BZ$6,'1-Konfiguration'!$C$23:$K$26,9,FALSE)</f>
        <v>#VALUE!</v>
      </c>
      <c r="CA149" s="216" t="e">
        <f>BR149*VLOOKUP(CA$6,'1-Konfiguration'!$C$23:$K$26,9,FALSE)</f>
        <v>#VALUE!</v>
      </c>
      <c r="CB149" s="216" t="e">
        <f>BS149*VLOOKUP(CB$6,'1-Konfiguration'!$C$23:$K$26,9,FALSE)</f>
        <v>#VALUE!</v>
      </c>
      <c r="CC149" s="216" t="e">
        <f>BT149*VLOOKUP(CC$6,'1-Konfiguration'!$C$23:$K$26,9,FALSE)</f>
        <v>#VALUE!</v>
      </c>
      <c r="CD149" s="216" t="e">
        <f t="shared" si="211"/>
        <v>#VALUE!</v>
      </c>
      <c r="CE149" s="2"/>
      <c r="CF149" s="128" t="e">
        <f t="shared" si="212"/>
        <v>#VALUE!</v>
      </c>
      <c r="CG149" s="128" t="e">
        <f t="shared" si="213"/>
        <v>#VALUE!</v>
      </c>
      <c r="CH149" s="128" t="e">
        <f t="shared" si="214"/>
        <v>#VALUE!</v>
      </c>
      <c r="CI149" s="128" t="e">
        <f t="shared" si="215"/>
        <v>#VALUE!</v>
      </c>
      <c r="CJ149" s="128" t="e">
        <f t="shared" si="216"/>
        <v>#VALUE!</v>
      </c>
      <c r="CK149" s="128" t="e">
        <f t="shared" si="217"/>
        <v>#VALUE!</v>
      </c>
      <c r="CL149" s="128" t="e">
        <f t="shared" si="218"/>
        <v>#VALUE!</v>
      </c>
      <c r="CM149" s="128" t="e">
        <f t="shared" si="219"/>
        <v>#VALUE!</v>
      </c>
      <c r="CN149" s="2"/>
      <c r="CO149" s="128" t="e">
        <f>MMULT($BH149:$BK149,'1-Konfiguration'!D$23:D$26)+MMULT($BL149:$BO149,'1-Konfiguration'!D$23:D$26)</f>
        <v>#VALUE!</v>
      </c>
      <c r="CP149" s="128" t="e">
        <f>MMULT($BH149:$BK149,'1-Konfiguration'!E$23:E$26)+MMULT($BL149:$BO149,'1-Konfiguration'!E$23:E$26)</f>
        <v>#VALUE!</v>
      </c>
      <c r="CQ149" s="128" t="e">
        <f>MMULT($BH149:$BK149,'1-Konfiguration'!F$23:F$26)+MMULT($BL149:$BO149,'1-Konfiguration'!F$23:F$26)</f>
        <v>#VALUE!</v>
      </c>
      <c r="CR149" s="128" t="e">
        <f>MMULT($BH149:$BK149,'1-Konfiguration'!G$23:G$26)+MMULT($BL149:$BO149,'1-Konfiguration'!G$23:G$26)</f>
        <v>#VALUE!</v>
      </c>
      <c r="CS149" s="128" t="e">
        <f>MMULT($BH149:$BK149,'1-Konfiguration'!H$23:H$26)+MMULT($BL149:$BO149,'1-Konfiguration'!H$23:H$26)</f>
        <v>#VALUE!</v>
      </c>
      <c r="CT149" s="128" t="e">
        <f>MMULT($BH149:$BK149,'1-Konfiguration'!I$23:I$26)+MMULT($BL149:$BO149,'1-Konfiguration'!I$23:I$26)</f>
        <v>#VALUE!</v>
      </c>
      <c r="CU149" s="128" t="e">
        <f>MMULT($BH149:$BK149,'1-Konfiguration'!J$23:J$26)+MMULT($BL149:$BO149,'1-Konfiguration'!J$23:J$26)</f>
        <v>#VALUE!</v>
      </c>
      <c r="CV149" s="128" t="e">
        <f>MMULT($BH149:$BK149,'1-Konfiguration'!K$23:K$26)+MMULT($BL149:$BO149,'1-Konfiguration'!K$23:K$26)</f>
        <v>#VALUE!</v>
      </c>
      <c r="CX149" s="106"/>
      <c r="CY149" s="106"/>
      <c r="CZ149" s="106"/>
      <c r="DA149" s="106"/>
      <c r="DB149" s="106"/>
      <c r="DC149" s="106"/>
      <c r="DD149" s="106"/>
      <c r="DE149" s="106"/>
      <c r="DF149" s="117" t="e">
        <f>IF(CF149&gt;'5-Colouring_uMap'!B$15,'5-Colouring_uMap'!C$15,IF(CF149&gt;'5-Colouring_uMap'!B$14,'5-Colouring_uMap'!C$14,IF(CF149&gt;'5-Colouring_uMap'!B$13,'5-Colouring_uMap'!C$13,IF(CF149&gt;'5-Colouring_uMap'!B$12,'5-Colouring_uMap'!C$12,IF(CF149&gt;'5-Colouring_uMap'!B$11,'5-Colouring_uMap'!C$11,IF(CF149&gt;'5-Colouring_uMap'!B$10,'5-Colouring_uMap'!C$10,IF(CF149&gt;'5-Colouring_uMap'!B$9,'5-Colouring_uMap'!C$9,IF(CF149&gt;'5-Colouring_uMap'!B$8,'5-Colouring_uMap'!C$8,IF(CF149&gt;'5-Colouring_uMap'!B$7,'5-Colouring_uMap'!C$7)))))))))</f>
        <v>#VALUE!</v>
      </c>
      <c r="DG149" s="117" t="e">
        <f>IF(CG149&gt;'5-Colouring_uMap'!E$15,'5-Colouring_uMap'!F$15,IF(CG149&gt;'5-Colouring_uMap'!E$14,'5-Colouring_uMap'!F$14,IF(CG149&gt;'5-Colouring_uMap'!E$13,'5-Colouring_uMap'!F$13,IF(CG149&gt;'5-Colouring_uMap'!E$12,'5-Colouring_uMap'!F$12,IF(CG149&gt;'5-Colouring_uMap'!E$11,'5-Colouring_uMap'!F$11,IF(CG149&gt;'5-Colouring_uMap'!E$10,'5-Colouring_uMap'!F$10,IF(CG149&gt;'5-Colouring_uMap'!E$9,'5-Colouring_uMap'!F$9,IF(CG149&gt;'5-Colouring_uMap'!E$8,'5-Colouring_uMap'!F$8,IF(CG149&gt;'5-Colouring_uMap'!E$7,'5-Colouring_uMap'!F$7)))))))))</f>
        <v>#VALUE!</v>
      </c>
      <c r="DH149" s="117" t="e">
        <f>IF(CH149&gt;'5-Colouring_uMap'!H$15,'5-Colouring_uMap'!I$15,IF(CH149&gt;'5-Colouring_uMap'!H$14,'5-Colouring_uMap'!I$14,IF(CH149&gt;'5-Colouring_uMap'!H$13,'5-Colouring_uMap'!I$13,IF(CH149&gt;'5-Colouring_uMap'!H$12,'5-Colouring_uMap'!I$12,IF(CH149&gt;'5-Colouring_uMap'!H$11,'5-Colouring_uMap'!I$11,IF(CH149&gt;'5-Colouring_uMap'!H$10,'5-Colouring_uMap'!I$10,IF(CH149&gt;'5-Colouring_uMap'!H$9,'5-Colouring_uMap'!I$9,IF(CH149&gt;'5-Colouring_uMap'!H$8,'5-Colouring_uMap'!I$8,IF(CH149&gt;'5-Colouring_uMap'!H$7,'5-Colouring_uMap'!I$7)))))))))</f>
        <v>#VALUE!</v>
      </c>
      <c r="DI149" s="117" t="e">
        <f>IF(CI149&gt;'5-Colouring_uMap'!K$15,'5-Colouring_uMap'!L$15,IF(CI149&gt;'5-Colouring_uMap'!K$14,'5-Colouring_uMap'!L$14,IF(CI149&gt;'5-Colouring_uMap'!K$13,'5-Colouring_uMap'!L$13,IF(CI149&gt;'5-Colouring_uMap'!K$12,'5-Colouring_uMap'!L$12,IF(CI149&gt;'5-Colouring_uMap'!K$11,'5-Colouring_uMap'!L$11,IF(CI149&gt;'5-Colouring_uMap'!K$10,'5-Colouring_uMap'!L$10,IF(CI149&gt;'5-Colouring_uMap'!K$9,'5-Colouring_uMap'!L$9,IF(CI149&gt;'5-Colouring_uMap'!K$8,'5-Colouring_uMap'!L$8,IF(CI149&gt;'5-Colouring_uMap'!K$7,'5-Colouring_uMap'!L$7)))))))))</f>
        <v>#VALUE!</v>
      </c>
      <c r="DJ149" s="117" t="e">
        <f>IF(CJ149&gt;'5-Colouring_uMap'!N$15,'5-Colouring_uMap'!O$15,IF(CJ149&gt;'5-Colouring_uMap'!N$14,'5-Colouring_uMap'!O$14,IF(CJ149&gt;'5-Colouring_uMap'!N$13,'5-Colouring_uMap'!O$13,IF(CJ149&gt;'5-Colouring_uMap'!N$12,'5-Colouring_uMap'!O$12,IF(CJ149&gt;'5-Colouring_uMap'!N$11,'5-Colouring_uMap'!O$11,IF(CJ149&gt;'5-Colouring_uMap'!N$10,'5-Colouring_uMap'!O$10,IF(CJ149&gt;'5-Colouring_uMap'!N$9,'5-Colouring_uMap'!O$9,IF(CJ149&gt;'5-Colouring_uMap'!N$8,'5-Colouring_uMap'!O$8,IF(CJ149&gt;'5-Colouring_uMap'!N$7,'5-Colouring_uMap'!O$7)))))))))</f>
        <v>#VALUE!</v>
      </c>
      <c r="DK149" s="117" t="e">
        <f>IF(CK149&gt;'5-Colouring_uMap'!Q$15,'5-Colouring_uMap'!R$15,IF(CK149&gt;'5-Colouring_uMap'!Q$14,'5-Colouring_uMap'!R$14,IF(CK149&gt;'5-Colouring_uMap'!Q$13,'5-Colouring_uMap'!R$13,IF(CK149&gt;'5-Colouring_uMap'!Q$12,'5-Colouring_uMap'!R$12,IF(CK149&gt;'5-Colouring_uMap'!Q$11,'5-Colouring_uMap'!R$11,IF(CK149&gt;'5-Colouring_uMap'!Q$10,'5-Colouring_uMap'!R$10,IF(CK149&gt;'5-Colouring_uMap'!Q$9,'5-Colouring_uMap'!R$9,IF(CK149&gt;'5-Colouring_uMap'!Q$8,'5-Colouring_uMap'!R$8,IF(CK149&gt;'5-Colouring_uMap'!Q$7,'5-Colouring_uMap'!R$7)))))))))</f>
        <v>#VALUE!</v>
      </c>
      <c r="DL149" s="117" t="e">
        <f>IF(CL149&gt;'5-Colouring_uMap'!T$15,'5-Colouring_uMap'!U$15,IF(CL149&gt;'5-Colouring_uMap'!T$14,'5-Colouring_uMap'!U$14,IF(CL149&gt;'5-Colouring_uMap'!T$13,'5-Colouring_uMap'!U$13,IF(CL149&gt;'5-Colouring_uMap'!T$12,'5-Colouring_uMap'!U$12,IF(CL149&gt;'5-Colouring_uMap'!T$11,'5-Colouring_uMap'!U$11,IF(CL149&gt;'5-Colouring_uMap'!T$10,'5-Colouring_uMap'!U$10,IF(CL149&gt;'5-Colouring_uMap'!T$9,'5-Colouring_uMap'!U$9,IF(CL149&gt;'5-Colouring_uMap'!T$8,'5-Colouring_uMap'!U$8,IF(CL149&gt;'5-Colouring_uMap'!T$7,'5-Colouring_uMap'!U$7)))))))))</f>
        <v>#VALUE!</v>
      </c>
      <c r="DM149" s="117" t="e">
        <f>IF(CM149&gt;'5-Colouring_uMap'!W$15,'5-Colouring_uMap'!X$15,IF(CM149&gt;'5-Colouring_uMap'!W$14,'5-Colouring_uMap'!X$14,IF(CM149&gt;'5-Colouring_uMap'!W$13,'5-Colouring_uMap'!X$13,IF(CM149&gt;'5-Colouring_uMap'!W$12,'5-Colouring_uMap'!X$12,IF(CM149&gt;'5-Colouring_uMap'!W$11,'5-Colouring_uMap'!X$11,IF(CM149&gt;'5-Colouring_uMap'!W$10,'5-Colouring_uMap'!X$10,IF(CM149&gt;'5-Colouring_uMap'!W$9,'5-Colouring_uMap'!X$9,IF(CM149&gt;'5-Colouring_uMap'!W$8,'5-Colouring_uMap'!X$8,IF(CM149&gt;'5-Colouring_uMap'!W$7,'5-Colouring_uMap'!X$7)))))))))</f>
        <v>#VALUE!</v>
      </c>
      <c r="DN149" s="117">
        <v>10</v>
      </c>
      <c r="DO149" s="159" t="s">
        <v>2093</v>
      </c>
      <c r="DP149" s="106" t="e">
        <f t="shared" si="220"/>
        <v>#VALUE!</v>
      </c>
      <c r="DQ149" s="106" t="e">
        <f t="shared" si="221"/>
        <v>#VALUE!</v>
      </c>
      <c r="DR149" s="106" t="e">
        <f t="shared" si="222"/>
        <v>#VALUE!</v>
      </c>
      <c r="DS149" s="106" t="e">
        <f t="shared" si="223"/>
        <v>#VALUE!</v>
      </c>
      <c r="DT149" s="106" t="e">
        <f t="shared" si="224"/>
        <v>#VALUE!</v>
      </c>
      <c r="DU149" s="106" t="e">
        <f t="shared" si="225"/>
        <v>#VALUE!</v>
      </c>
      <c r="DV149" s="106" t="e">
        <f t="shared" si="226"/>
        <v>#VALUE!</v>
      </c>
      <c r="DW149" s="106" t="e">
        <f t="shared" si="227"/>
        <v>#VALUE!</v>
      </c>
      <c r="DX149" t="s">
        <v>2080</v>
      </c>
      <c r="DY149">
        <v>2018</v>
      </c>
      <c r="DZ149">
        <v>6515</v>
      </c>
      <c r="EA149">
        <v>7123</v>
      </c>
      <c r="EB149" t="s">
        <v>903</v>
      </c>
      <c r="EC149">
        <v>7</v>
      </c>
      <c r="ED149" t="s">
        <v>681</v>
      </c>
      <c r="EE149" t="s">
        <v>100</v>
      </c>
      <c r="EF149">
        <v>61</v>
      </c>
      <c r="EH149" t="s">
        <v>101</v>
      </c>
      <c r="EI149" t="s">
        <v>773</v>
      </c>
      <c r="EJ149" t="s">
        <v>904</v>
      </c>
      <c r="EK149" t="s">
        <v>104</v>
      </c>
      <c r="EL149" t="s">
        <v>844</v>
      </c>
      <c r="EM149" t="s">
        <v>843</v>
      </c>
      <c r="EN149" t="s">
        <v>107</v>
      </c>
      <c r="EO149">
        <v>4</v>
      </c>
      <c r="EP149">
        <v>360</v>
      </c>
      <c r="EQ149">
        <v>75536</v>
      </c>
      <c r="ER149">
        <v>37963</v>
      </c>
      <c r="ES149">
        <v>37573</v>
      </c>
      <c r="ET149">
        <v>15154</v>
      </c>
      <c r="EU149">
        <v>7550</v>
      </c>
      <c r="EV149">
        <v>7604</v>
      </c>
      <c r="EW149">
        <v>20.100000000000001</v>
      </c>
      <c r="EX149">
        <v>1</v>
      </c>
      <c r="EY149">
        <v>0.87</v>
      </c>
      <c r="EZ149">
        <v>1.0900000000000001</v>
      </c>
      <c r="FA149">
        <v>4181</v>
      </c>
      <c r="FB149">
        <v>17.399999999999999</v>
      </c>
      <c r="FC149">
        <v>1081</v>
      </c>
      <c r="FD149">
        <v>40.4</v>
      </c>
      <c r="FI149" t="s">
        <v>108</v>
      </c>
      <c r="FJ149" t="s">
        <v>108</v>
      </c>
      <c r="FK149">
        <v>77.5</v>
      </c>
      <c r="FL149">
        <v>6.7</v>
      </c>
      <c r="FM149">
        <v>0.3</v>
      </c>
      <c r="FN149">
        <v>1.2</v>
      </c>
      <c r="FO149">
        <v>3.6</v>
      </c>
      <c r="FP149">
        <v>16.2</v>
      </c>
      <c r="FQ149">
        <v>13.4</v>
      </c>
      <c r="FR149">
        <v>0.3</v>
      </c>
      <c r="FS149">
        <v>1.2</v>
      </c>
      <c r="FT149">
        <v>450179</v>
      </c>
      <c r="FU149">
        <v>5481580</v>
      </c>
      <c r="FZ149">
        <v>78002</v>
      </c>
      <c r="GA149">
        <v>39146</v>
      </c>
      <c r="GB149">
        <v>38856</v>
      </c>
      <c r="GC149">
        <v>25.8</v>
      </c>
      <c r="GD149">
        <v>25.5</v>
      </c>
      <c r="GE149">
        <v>26</v>
      </c>
      <c r="GF149">
        <v>49.484811950000001</v>
      </c>
      <c r="GG149">
        <v>8.3121538099999999</v>
      </c>
      <c r="GH149">
        <v>3271</v>
      </c>
      <c r="GI149">
        <v>3295</v>
      </c>
      <c r="GJ149">
        <v>8.6</v>
      </c>
      <c r="GK149">
        <v>8.8000000000000007</v>
      </c>
      <c r="GL149">
        <v>3.7</v>
      </c>
      <c r="GM149">
        <v>8</v>
      </c>
      <c r="GN149">
        <v>1.1000000000000001</v>
      </c>
      <c r="GO149">
        <v>5.2</v>
      </c>
      <c r="GP149">
        <v>8.4</v>
      </c>
      <c r="GQ149">
        <v>8.5</v>
      </c>
      <c r="GR149">
        <v>40290</v>
      </c>
      <c r="GS149">
        <v>39034</v>
      </c>
      <c r="GT149">
        <v>0.86</v>
      </c>
      <c r="GU149">
        <v>0.89</v>
      </c>
      <c r="GV149">
        <v>0.91</v>
      </c>
      <c r="GW149">
        <v>0.97</v>
      </c>
      <c r="GX149">
        <v>1.08</v>
      </c>
      <c r="GY149">
        <v>1.1100000000000001</v>
      </c>
      <c r="GZ149">
        <v>0.88</v>
      </c>
      <c r="HA149">
        <v>0.86</v>
      </c>
      <c r="HB149">
        <v>3389</v>
      </c>
      <c r="HC149">
        <v>155</v>
      </c>
      <c r="HD149">
        <v>574</v>
      </c>
      <c r="HE149">
        <v>13</v>
      </c>
      <c r="HF149">
        <v>631</v>
      </c>
      <c r="HG149">
        <v>57</v>
      </c>
      <c r="HH149">
        <v>380</v>
      </c>
      <c r="HI149">
        <v>1</v>
      </c>
      <c r="HJ149">
        <v>2429</v>
      </c>
      <c r="HK149">
        <v>94</v>
      </c>
      <c r="HL149">
        <v>374</v>
      </c>
      <c r="HM149">
        <v>7</v>
      </c>
      <c r="HN149">
        <v>50</v>
      </c>
      <c r="HO149" t="s">
        <v>905</v>
      </c>
      <c r="HP149">
        <v>7.7069999999999999</v>
      </c>
      <c r="HQ149" t="s">
        <v>110</v>
      </c>
      <c r="HR149" t="s">
        <v>111</v>
      </c>
    </row>
    <row r="150" spans="2:226" ht="14.25" hidden="1" customHeight="1" x14ac:dyDescent="0.3">
      <c r="B150">
        <f t="shared" si="185"/>
        <v>7224</v>
      </c>
      <c r="C150" t="str">
        <f t="shared" si="186"/>
        <v>A61</v>
      </c>
      <c r="D150" s="132">
        <f t="shared" si="187"/>
        <v>60</v>
      </c>
      <c r="E150" s="123">
        <f>VLOOKUP($EA150,'4-DZ-Nr.-Mapping'!$A:$J,E$4,FALSE)</f>
        <v>0</v>
      </c>
      <c r="F150" s="123">
        <f>VLOOKUP($EA150,'4-DZ-Nr.-Mapping'!$A:$J,F$4,FALSE)</f>
        <v>0</v>
      </c>
      <c r="G150" s="106" t="str">
        <f t="shared" si="188"/>
        <v>N - Koblenz</v>
      </c>
      <c r="H150" t="str">
        <f t="shared" si="189"/>
        <v>S - Ludwigshafen</v>
      </c>
      <c r="I150" s="106" t="str">
        <f>VLOOKUP($EA150,'4-DZ-Nr.-Mapping'!$A:$N,I$4,FALSE)</f>
        <v xml:space="preserve"> </v>
      </c>
      <c r="J150" s="106" t="str">
        <f>VLOOKUP($EA150,'4-DZ-Nr.-Mapping'!$A:$N,J$4,FALSE)</f>
        <v xml:space="preserve"> </v>
      </c>
      <c r="K150" s="106" t="str">
        <f>VLOOKUP($EA150,'4-DZ-Nr.-Mapping'!$A:$N,K$4,FALSE)</f>
        <v xml:space="preserve"> </v>
      </c>
      <c r="L150" s="106" t="str">
        <f>VLOOKUP($EA150,'4-DZ-Nr.-Mapping'!$A:$N,L$4,FALSE)</f>
        <v xml:space="preserve"> </v>
      </c>
      <c r="M150" s="106" t="str">
        <f>VLOOKUP($EA150,'4-DZ-Nr.-Mapping'!$A:$N,M$4,FALSE)</f>
        <v xml:space="preserve"> </v>
      </c>
      <c r="N150" s="106" t="str">
        <f t="shared" si="190"/>
        <v>8+1</v>
      </c>
      <c r="P150" s="203">
        <f t="shared" si="191"/>
        <v>0.47972251867662752</v>
      </c>
      <c r="Q150" s="126">
        <f t="shared" si="183"/>
        <v>5394</v>
      </c>
      <c r="R150" s="126">
        <f t="shared" si="228"/>
        <v>1886.22</v>
      </c>
      <c r="S150" s="126">
        <f t="shared" si="175"/>
        <v>1583.1130949839917</v>
      </c>
      <c r="T150" s="126">
        <f t="shared" si="176"/>
        <v>3746.7009914621131</v>
      </c>
      <c r="U150" s="126">
        <f t="shared" si="177"/>
        <v>52.770436499466378</v>
      </c>
      <c r="V150" s="126">
        <f t="shared" si="194"/>
        <v>5382.5845229455708</v>
      </c>
      <c r="W150" s="125">
        <f t="shared" si="192"/>
        <v>0.52027748132337248</v>
      </c>
      <c r="X150" s="126">
        <f t="shared" si="184"/>
        <v>5850</v>
      </c>
      <c r="Y150" s="126">
        <f t="shared" si="195"/>
        <v>1963.8500000000004</v>
      </c>
      <c r="Z150" s="126">
        <f t="shared" si="178"/>
        <v>1716.9469050160092</v>
      </c>
      <c r="AA150" s="126">
        <f t="shared" si="179"/>
        <v>4063.4410085378872</v>
      </c>
      <c r="AB150" s="126">
        <f t="shared" si="180"/>
        <v>57.231563500533632</v>
      </c>
      <c r="AC150" s="126">
        <f t="shared" si="231"/>
        <v>5837.6194770544298</v>
      </c>
      <c r="AD150" s="1"/>
      <c r="AE150" s="106" t="e">
        <f t="shared" si="193"/>
        <v>#N/A</v>
      </c>
      <c r="AF150" s="106" t="str">
        <f t="shared" si="232"/>
        <v>-</v>
      </c>
      <c r="AG150" s="106" t="str">
        <f t="shared" si="196"/>
        <v>A61</v>
      </c>
      <c r="AH150" s="106">
        <f t="shared" si="233"/>
        <v>7224</v>
      </c>
      <c r="AI150" s="106" t="str">
        <f t="shared" si="234"/>
        <v xml:space="preserve"> </v>
      </c>
      <c r="AJ150" s="106" t="str">
        <f t="shared" si="197"/>
        <v xml:space="preserve"> </v>
      </c>
      <c r="AK150" s="1"/>
      <c r="AL150" s="126">
        <f t="shared" si="235"/>
        <v>5394</v>
      </c>
      <c r="AM150" s="126">
        <f t="shared" si="235"/>
        <v>1886.22</v>
      </c>
      <c r="AN150" s="126">
        <f t="shared" si="235"/>
        <v>1583.1130949839917</v>
      </c>
      <c r="AO150" s="126">
        <f t="shared" si="235"/>
        <v>3746.7009914621131</v>
      </c>
      <c r="AP150" s="126">
        <f t="shared" si="235"/>
        <v>52.770436499466378</v>
      </c>
      <c r="AQ150" s="126">
        <f t="shared" si="235"/>
        <v>5382.5845229455708</v>
      </c>
      <c r="AR150" s="126" t="e">
        <f t="shared" si="236"/>
        <v>#N/A</v>
      </c>
      <c r="AS150" s="126" t="e">
        <f t="shared" si="236"/>
        <v>#N/A</v>
      </c>
      <c r="AT150" s="126" t="e">
        <f t="shared" si="236"/>
        <v>#N/A</v>
      </c>
      <c r="AU150" s="126" t="e">
        <f t="shared" si="236"/>
        <v>#N/A</v>
      </c>
      <c r="AV150" s="126" t="e">
        <f t="shared" si="236"/>
        <v>#N/A</v>
      </c>
      <c r="AW150" s="126" t="e">
        <f t="shared" si="236"/>
        <v>#N/A</v>
      </c>
      <c r="AX150" s="1"/>
      <c r="AY150" s="126" t="e">
        <f t="shared" si="198"/>
        <v>#VALUE!</v>
      </c>
      <c r="AZ150" s="126" t="e">
        <f t="shared" si="199"/>
        <v>#VALUE!</v>
      </c>
      <c r="BA150" s="126" t="e">
        <f t="shared" si="200"/>
        <v>#VALUE!</v>
      </c>
      <c r="BB150" s="126" t="e">
        <f t="shared" si="201"/>
        <v>#VALUE!</v>
      </c>
      <c r="BC150" s="126" t="e">
        <f t="shared" si="202"/>
        <v>#N/A</v>
      </c>
      <c r="BD150" s="126" t="e">
        <f t="shared" si="203"/>
        <v>#N/A</v>
      </c>
      <c r="BE150" s="126" t="e">
        <f t="shared" si="204"/>
        <v>#N/A</v>
      </c>
      <c r="BF150" s="126" t="e">
        <f t="shared" si="205"/>
        <v>#N/A</v>
      </c>
      <c r="BG150" s="1"/>
      <c r="BH150" s="128" t="e">
        <f>VLOOKUP(BH$6,'1-Konfiguration'!$C$14:$D$17,2,FALSE)*AY150 / 100 / 1000</f>
        <v>#VALUE!</v>
      </c>
      <c r="BI150" s="128" t="e">
        <f>VLOOKUP(BI$6,'1-Konfiguration'!$C$14:$D$17,2,FALSE)*AZ150 / 100 / 1000</f>
        <v>#VALUE!</v>
      </c>
      <c r="BJ150" s="128" t="e">
        <f>VLOOKUP(BJ$6,'1-Konfiguration'!$C$14:$D$17,2,FALSE)*BA150 / 100 / 1000</f>
        <v>#VALUE!</v>
      </c>
      <c r="BK150" s="128" t="e">
        <f>VLOOKUP(BK$6,'1-Konfiguration'!$C$14:$D$17,2,FALSE)*BB150 / 100 / 1000</f>
        <v>#VALUE!</v>
      </c>
      <c r="BL150" s="128" t="e">
        <f>VLOOKUP(BL$6,'1-Konfiguration'!$C$14:$D$17,2,FALSE)*BC150 / 100 / 1000</f>
        <v>#N/A</v>
      </c>
      <c r="BM150" s="128" t="e">
        <f>VLOOKUP(BM$6,'1-Konfiguration'!$C$14:$D$17,2,FALSE)*BD150 / 100 / 1000</f>
        <v>#N/A</v>
      </c>
      <c r="BN150" s="128" t="e">
        <f>VLOOKUP(BN$6,'1-Konfiguration'!$C$14:$D$17,2,FALSE)*BE150 / 100 / 1000</f>
        <v>#N/A</v>
      </c>
      <c r="BO150" s="128" t="e">
        <f>VLOOKUP(BO$6,'1-Konfiguration'!$C$14:$D$17,2,FALSE)*BF150 / 100 / 1000</f>
        <v>#N/A</v>
      </c>
      <c r="BP150" s="128"/>
      <c r="BQ150" s="214" t="e">
        <f t="shared" si="206"/>
        <v>#VALUE!</v>
      </c>
      <c r="BR150" s="214" t="e">
        <f t="shared" si="207"/>
        <v>#VALUE!</v>
      </c>
      <c r="BS150" s="214" t="e">
        <f t="shared" si="208"/>
        <v>#VALUE!</v>
      </c>
      <c r="BT150" s="215" t="e">
        <f t="shared" si="209"/>
        <v>#VALUE!</v>
      </c>
      <c r="BU150" s="216" t="e">
        <f>BQ150*VLOOKUP(BU$6,'1-Konfiguration'!$C$23:$K$26,5,FALSE)</f>
        <v>#VALUE!</v>
      </c>
      <c r="BV150" s="216" t="e">
        <f>BR150*VLOOKUP(BV$6,'1-Konfiguration'!$C$23:$K$26,5,FALSE)</f>
        <v>#VALUE!</v>
      </c>
      <c r="BW150" s="216" t="e">
        <f>BS150*VLOOKUP(BW$6,'1-Konfiguration'!$C$23:$K$26,5,FALSE)</f>
        <v>#VALUE!</v>
      </c>
      <c r="BX150" s="216" t="e">
        <f>BT150*VLOOKUP(BX$6,'1-Konfiguration'!$C$23:$K$26,5,FALSE)</f>
        <v>#VALUE!</v>
      </c>
      <c r="BY150" s="216" t="e">
        <f t="shared" si="210"/>
        <v>#VALUE!</v>
      </c>
      <c r="BZ150" s="216" t="e">
        <f>BQ150*VLOOKUP(BZ$6,'1-Konfiguration'!$C$23:$K$26,9,FALSE)</f>
        <v>#VALUE!</v>
      </c>
      <c r="CA150" s="216" t="e">
        <f>BR150*VLOOKUP(CA$6,'1-Konfiguration'!$C$23:$K$26,9,FALSE)</f>
        <v>#VALUE!</v>
      </c>
      <c r="CB150" s="216" t="e">
        <f>BS150*VLOOKUP(CB$6,'1-Konfiguration'!$C$23:$K$26,9,FALSE)</f>
        <v>#VALUE!</v>
      </c>
      <c r="CC150" s="216" t="e">
        <f>BT150*VLOOKUP(CC$6,'1-Konfiguration'!$C$23:$K$26,9,FALSE)</f>
        <v>#VALUE!</v>
      </c>
      <c r="CD150" s="216" t="e">
        <f t="shared" si="211"/>
        <v>#VALUE!</v>
      </c>
      <c r="CE150" s="2"/>
      <c r="CF150" s="128" t="e">
        <f t="shared" si="212"/>
        <v>#VALUE!</v>
      </c>
      <c r="CG150" s="128" t="e">
        <f t="shared" si="213"/>
        <v>#VALUE!</v>
      </c>
      <c r="CH150" s="128" t="e">
        <f t="shared" si="214"/>
        <v>#VALUE!</v>
      </c>
      <c r="CI150" s="128" t="e">
        <f t="shared" si="215"/>
        <v>#VALUE!</v>
      </c>
      <c r="CJ150" s="128" t="e">
        <f t="shared" si="216"/>
        <v>#VALUE!</v>
      </c>
      <c r="CK150" s="128" t="e">
        <f t="shared" si="217"/>
        <v>#VALUE!</v>
      </c>
      <c r="CL150" s="128" t="e">
        <f t="shared" si="218"/>
        <v>#VALUE!</v>
      </c>
      <c r="CM150" s="128" t="e">
        <f t="shared" si="219"/>
        <v>#VALUE!</v>
      </c>
      <c r="CN150" s="2"/>
      <c r="CO150" s="128" t="e">
        <f>MMULT($BH150:$BK150,'1-Konfiguration'!D$23:D$26)+MMULT($BL150:$BO150,'1-Konfiguration'!D$23:D$26)</f>
        <v>#VALUE!</v>
      </c>
      <c r="CP150" s="128" t="e">
        <f>MMULT($BH150:$BK150,'1-Konfiguration'!E$23:E$26)+MMULT($BL150:$BO150,'1-Konfiguration'!E$23:E$26)</f>
        <v>#VALUE!</v>
      </c>
      <c r="CQ150" s="128" t="e">
        <f>MMULT($BH150:$BK150,'1-Konfiguration'!F$23:F$26)+MMULT($BL150:$BO150,'1-Konfiguration'!F$23:F$26)</f>
        <v>#VALUE!</v>
      </c>
      <c r="CR150" s="128" t="e">
        <f>MMULT($BH150:$BK150,'1-Konfiguration'!G$23:G$26)+MMULT($BL150:$BO150,'1-Konfiguration'!G$23:G$26)</f>
        <v>#VALUE!</v>
      </c>
      <c r="CS150" s="128" t="e">
        <f>MMULT($BH150:$BK150,'1-Konfiguration'!H$23:H$26)+MMULT($BL150:$BO150,'1-Konfiguration'!H$23:H$26)</f>
        <v>#VALUE!</v>
      </c>
      <c r="CT150" s="128" t="e">
        <f>MMULT($BH150:$BK150,'1-Konfiguration'!I$23:I$26)+MMULT($BL150:$BO150,'1-Konfiguration'!I$23:I$26)</f>
        <v>#VALUE!</v>
      </c>
      <c r="CU150" s="128" t="e">
        <f>MMULT($BH150:$BK150,'1-Konfiguration'!J$23:J$26)+MMULT($BL150:$BO150,'1-Konfiguration'!J$23:J$26)</f>
        <v>#VALUE!</v>
      </c>
      <c r="CV150" s="128" t="e">
        <f>MMULT($BH150:$BK150,'1-Konfiguration'!K$23:K$26)+MMULT($BL150:$BO150,'1-Konfiguration'!K$23:K$26)</f>
        <v>#VALUE!</v>
      </c>
      <c r="CX150" s="106"/>
      <c r="CY150" s="106"/>
      <c r="CZ150" s="106"/>
      <c r="DA150" s="106"/>
      <c r="DB150" s="106"/>
      <c r="DC150" s="106"/>
      <c r="DD150" s="106"/>
      <c r="DE150" s="106"/>
      <c r="DF150" s="117" t="e">
        <f>IF(CF150&gt;'5-Colouring_uMap'!B$15,'5-Colouring_uMap'!C$15,IF(CF150&gt;'5-Colouring_uMap'!B$14,'5-Colouring_uMap'!C$14,IF(CF150&gt;'5-Colouring_uMap'!B$13,'5-Colouring_uMap'!C$13,IF(CF150&gt;'5-Colouring_uMap'!B$12,'5-Colouring_uMap'!C$12,IF(CF150&gt;'5-Colouring_uMap'!B$11,'5-Colouring_uMap'!C$11,IF(CF150&gt;'5-Colouring_uMap'!B$10,'5-Colouring_uMap'!C$10,IF(CF150&gt;'5-Colouring_uMap'!B$9,'5-Colouring_uMap'!C$9,IF(CF150&gt;'5-Colouring_uMap'!B$8,'5-Colouring_uMap'!C$8,IF(CF150&gt;'5-Colouring_uMap'!B$7,'5-Colouring_uMap'!C$7)))))))))</f>
        <v>#VALUE!</v>
      </c>
      <c r="DG150" s="117" t="e">
        <f>IF(CG150&gt;'5-Colouring_uMap'!E$15,'5-Colouring_uMap'!F$15,IF(CG150&gt;'5-Colouring_uMap'!E$14,'5-Colouring_uMap'!F$14,IF(CG150&gt;'5-Colouring_uMap'!E$13,'5-Colouring_uMap'!F$13,IF(CG150&gt;'5-Colouring_uMap'!E$12,'5-Colouring_uMap'!F$12,IF(CG150&gt;'5-Colouring_uMap'!E$11,'5-Colouring_uMap'!F$11,IF(CG150&gt;'5-Colouring_uMap'!E$10,'5-Colouring_uMap'!F$10,IF(CG150&gt;'5-Colouring_uMap'!E$9,'5-Colouring_uMap'!F$9,IF(CG150&gt;'5-Colouring_uMap'!E$8,'5-Colouring_uMap'!F$8,IF(CG150&gt;'5-Colouring_uMap'!E$7,'5-Colouring_uMap'!F$7)))))))))</f>
        <v>#VALUE!</v>
      </c>
      <c r="DH150" s="117" t="e">
        <f>IF(CH150&gt;'5-Colouring_uMap'!H$15,'5-Colouring_uMap'!I$15,IF(CH150&gt;'5-Colouring_uMap'!H$14,'5-Colouring_uMap'!I$14,IF(CH150&gt;'5-Colouring_uMap'!H$13,'5-Colouring_uMap'!I$13,IF(CH150&gt;'5-Colouring_uMap'!H$12,'5-Colouring_uMap'!I$12,IF(CH150&gt;'5-Colouring_uMap'!H$11,'5-Colouring_uMap'!I$11,IF(CH150&gt;'5-Colouring_uMap'!H$10,'5-Colouring_uMap'!I$10,IF(CH150&gt;'5-Colouring_uMap'!H$9,'5-Colouring_uMap'!I$9,IF(CH150&gt;'5-Colouring_uMap'!H$8,'5-Colouring_uMap'!I$8,IF(CH150&gt;'5-Colouring_uMap'!H$7,'5-Colouring_uMap'!I$7)))))))))</f>
        <v>#VALUE!</v>
      </c>
      <c r="DI150" s="117" t="e">
        <f>IF(CI150&gt;'5-Colouring_uMap'!K$15,'5-Colouring_uMap'!L$15,IF(CI150&gt;'5-Colouring_uMap'!K$14,'5-Colouring_uMap'!L$14,IF(CI150&gt;'5-Colouring_uMap'!K$13,'5-Colouring_uMap'!L$13,IF(CI150&gt;'5-Colouring_uMap'!K$12,'5-Colouring_uMap'!L$12,IF(CI150&gt;'5-Colouring_uMap'!K$11,'5-Colouring_uMap'!L$11,IF(CI150&gt;'5-Colouring_uMap'!K$10,'5-Colouring_uMap'!L$10,IF(CI150&gt;'5-Colouring_uMap'!K$9,'5-Colouring_uMap'!L$9,IF(CI150&gt;'5-Colouring_uMap'!K$8,'5-Colouring_uMap'!L$8,IF(CI150&gt;'5-Colouring_uMap'!K$7,'5-Colouring_uMap'!L$7)))))))))</f>
        <v>#VALUE!</v>
      </c>
      <c r="DJ150" s="117" t="e">
        <f>IF(CJ150&gt;'5-Colouring_uMap'!N$15,'5-Colouring_uMap'!O$15,IF(CJ150&gt;'5-Colouring_uMap'!N$14,'5-Colouring_uMap'!O$14,IF(CJ150&gt;'5-Colouring_uMap'!N$13,'5-Colouring_uMap'!O$13,IF(CJ150&gt;'5-Colouring_uMap'!N$12,'5-Colouring_uMap'!O$12,IF(CJ150&gt;'5-Colouring_uMap'!N$11,'5-Colouring_uMap'!O$11,IF(CJ150&gt;'5-Colouring_uMap'!N$10,'5-Colouring_uMap'!O$10,IF(CJ150&gt;'5-Colouring_uMap'!N$9,'5-Colouring_uMap'!O$9,IF(CJ150&gt;'5-Colouring_uMap'!N$8,'5-Colouring_uMap'!O$8,IF(CJ150&gt;'5-Colouring_uMap'!N$7,'5-Colouring_uMap'!O$7)))))))))</f>
        <v>#VALUE!</v>
      </c>
      <c r="DK150" s="117" t="e">
        <f>IF(CK150&gt;'5-Colouring_uMap'!Q$15,'5-Colouring_uMap'!R$15,IF(CK150&gt;'5-Colouring_uMap'!Q$14,'5-Colouring_uMap'!R$14,IF(CK150&gt;'5-Colouring_uMap'!Q$13,'5-Colouring_uMap'!R$13,IF(CK150&gt;'5-Colouring_uMap'!Q$12,'5-Colouring_uMap'!R$12,IF(CK150&gt;'5-Colouring_uMap'!Q$11,'5-Colouring_uMap'!R$11,IF(CK150&gt;'5-Colouring_uMap'!Q$10,'5-Colouring_uMap'!R$10,IF(CK150&gt;'5-Colouring_uMap'!Q$9,'5-Colouring_uMap'!R$9,IF(CK150&gt;'5-Colouring_uMap'!Q$8,'5-Colouring_uMap'!R$8,IF(CK150&gt;'5-Colouring_uMap'!Q$7,'5-Colouring_uMap'!R$7)))))))))</f>
        <v>#VALUE!</v>
      </c>
      <c r="DL150" s="117" t="e">
        <f>IF(CL150&gt;'5-Colouring_uMap'!T$15,'5-Colouring_uMap'!U$15,IF(CL150&gt;'5-Colouring_uMap'!T$14,'5-Colouring_uMap'!U$14,IF(CL150&gt;'5-Colouring_uMap'!T$13,'5-Colouring_uMap'!U$13,IF(CL150&gt;'5-Colouring_uMap'!T$12,'5-Colouring_uMap'!U$12,IF(CL150&gt;'5-Colouring_uMap'!T$11,'5-Colouring_uMap'!U$11,IF(CL150&gt;'5-Colouring_uMap'!T$10,'5-Colouring_uMap'!U$10,IF(CL150&gt;'5-Colouring_uMap'!T$9,'5-Colouring_uMap'!U$9,IF(CL150&gt;'5-Colouring_uMap'!T$8,'5-Colouring_uMap'!U$8,IF(CL150&gt;'5-Colouring_uMap'!T$7,'5-Colouring_uMap'!U$7)))))))))</f>
        <v>#VALUE!</v>
      </c>
      <c r="DM150" s="117" t="e">
        <f>IF(CM150&gt;'5-Colouring_uMap'!W$15,'5-Colouring_uMap'!X$15,IF(CM150&gt;'5-Colouring_uMap'!W$14,'5-Colouring_uMap'!X$14,IF(CM150&gt;'5-Colouring_uMap'!W$13,'5-Colouring_uMap'!X$13,IF(CM150&gt;'5-Colouring_uMap'!W$12,'5-Colouring_uMap'!X$12,IF(CM150&gt;'5-Colouring_uMap'!W$11,'5-Colouring_uMap'!X$11,IF(CM150&gt;'5-Colouring_uMap'!W$10,'5-Colouring_uMap'!X$10,IF(CM150&gt;'5-Colouring_uMap'!W$9,'5-Colouring_uMap'!X$9,IF(CM150&gt;'5-Colouring_uMap'!W$8,'5-Colouring_uMap'!X$8,IF(CM150&gt;'5-Colouring_uMap'!W$7,'5-Colouring_uMap'!X$7)))))))))</f>
        <v>#VALUE!</v>
      </c>
      <c r="DN150" s="117">
        <v>10</v>
      </c>
      <c r="DO150" s="159" t="s">
        <v>2093</v>
      </c>
      <c r="DP150" s="106" t="e">
        <f t="shared" si="220"/>
        <v>#VALUE!</v>
      </c>
      <c r="DQ150" s="106" t="e">
        <f t="shared" si="221"/>
        <v>#VALUE!</v>
      </c>
      <c r="DR150" s="106" t="e">
        <f t="shared" si="222"/>
        <v>#VALUE!</v>
      </c>
      <c r="DS150" s="106" t="e">
        <f t="shared" si="223"/>
        <v>#VALUE!</v>
      </c>
      <c r="DT150" s="106" t="e">
        <f t="shared" si="224"/>
        <v>#VALUE!</v>
      </c>
      <c r="DU150" s="106" t="e">
        <f t="shared" si="225"/>
        <v>#VALUE!</v>
      </c>
      <c r="DV150" s="106" t="e">
        <f t="shared" si="226"/>
        <v>#VALUE!</v>
      </c>
      <c r="DW150" s="106" t="e">
        <f t="shared" si="227"/>
        <v>#VALUE!</v>
      </c>
      <c r="DX150" t="s">
        <v>2080</v>
      </c>
      <c r="DY150">
        <v>2018</v>
      </c>
      <c r="DZ150">
        <v>6315</v>
      </c>
      <c r="EA150">
        <v>7224</v>
      </c>
      <c r="EB150" t="s">
        <v>929</v>
      </c>
      <c r="EC150">
        <v>7</v>
      </c>
      <c r="ED150" t="s">
        <v>681</v>
      </c>
      <c r="EE150" t="s">
        <v>100</v>
      </c>
      <c r="EF150">
        <v>61</v>
      </c>
      <c r="EH150" t="s">
        <v>101</v>
      </c>
      <c r="EI150" t="s">
        <v>773</v>
      </c>
      <c r="EJ150" t="s">
        <v>861</v>
      </c>
      <c r="EK150" t="s">
        <v>104</v>
      </c>
      <c r="EL150" t="s">
        <v>730</v>
      </c>
      <c r="EM150" t="s">
        <v>930</v>
      </c>
      <c r="EN150" t="s">
        <v>107</v>
      </c>
      <c r="EO150">
        <v>4</v>
      </c>
      <c r="EP150">
        <v>359</v>
      </c>
      <c r="EQ150">
        <v>55001</v>
      </c>
      <c r="ER150">
        <v>26946</v>
      </c>
      <c r="ES150">
        <v>28055</v>
      </c>
      <c r="ET150">
        <v>11244</v>
      </c>
      <c r="EU150">
        <v>5394</v>
      </c>
      <c r="EV150">
        <v>5850</v>
      </c>
      <c r="EW150">
        <v>20.399999999999999</v>
      </c>
      <c r="EX150">
        <v>0.98</v>
      </c>
      <c r="EY150">
        <v>0.84</v>
      </c>
      <c r="EZ150">
        <v>1.1100000000000001</v>
      </c>
      <c r="FA150">
        <v>3033</v>
      </c>
      <c r="FB150">
        <v>17.7</v>
      </c>
      <c r="FC150">
        <v>808</v>
      </c>
      <c r="FD150">
        <v>41.1</v>
      </c>
      <c r="FI150" t="s">
        <v>108</v>
      </c>
      <c r="FJ150" t="s">
        <v>108</v>
      </c>
      <c r="FK150">
        <v>77.099999999999994</v>
      </c>
      <c r="FL150">
        <v>7</v>
      </c>
      <c r="FM150">
        <v>0.3</v>
      </c>
      <c r="FN150">
        <v>1.2</v>
      </c>
      <c r="FO150">
        <v>3.1</v>
      </c>
      <c r="FP150">
        <v>17.100000000000001</v>
      </c>
      <c r="FQ150">
        <v>14.2</v>
      </c>
      <c r="FR150">
        <v>0.2</v>
      </c>
      <c r="FS150">
        <v>1.3</v>
      </c>
      <c r="FT150">
        <v>448582</v>
      </c>
      <c r="FU150">
        <v>5494831</v>
      </c>
      <c r="FZ150">
        <v>57799</v>
      </c>
      <c r="GA150">
        <v>28325</v>
      </c>
      <c r="GB150">
        <v>29474</v>
      </c>
      <c r="GC150">
        <v>26.1</v>
      </c>
      <c r="GD150">
        <v>25.7</v>
      </c>
      <c r="GE150">
        <v>26.6</v>
      </c>
      <c r="GF150">
        <v>49.603863410000002</v>
      </c>
      <c r="GG150">
        <v>8.2883673299999998</v>
      </c>
      <c r="GH150">
        <v>2688</v>
      </c>
      <c r="GI150">
        <v>2567</v>
      </c>
      <c r="GJ150">
        <v>10</v>
      </c>
      <c r="GK150">
        <v>9.1</v>
      </c>
      <c r="GL150">
        <v>14</v>
      </c>
      <c r="GM150">
        <v>14.9</v>
      </c>
      <c r="GN150">
        <v>10.9</v>
      </c>
      <c r="GO150">
        <v>11.3</v>
      </c>
      <c r="GP150">
        <v>9.5</v>
      </c>
      <c r="GQ150">
        <v>8.6999999999999993</v>
      </c>
      <c r="GR150">
        <v>28141</v>
      </c>
      <c r="GS150">
        <v>29263</v>
      </c>
      <c r="GT150">
        <v>0.82</v>
      </c>
      <c r="GU150">
        <v>0.86</v>
      </c>
      <c r="GV150">
        <v>0.92</v>
      </c>
      <c r="GW150">
        <v>0.99</v>
      </c>
      <c r="GX150">
        <v>1.1299999999999999</v>
      </c>
      <c r="GY150">
        <v>1.0900000000000001</v>
      </c>
      <c r="GZ150">
        <v>0.82</v>
      </c>
      <c r="HA150">
        <v>0.81</v>
      </c>
      <c r="HB150">
        <v>2446</v>
      </c>
      <c r="HC150">
        <v>98</v>
      </c>
      <c r="HD150">
        <v>439</v>
      </c>
      <c r="HE150">
        <v>11</v>
      </c>
      <c r="HF150">
        <v>464</v>
      </c>
      <c r="HG150">
        <v>34</v>
      </c>
      <c r="HH150">
        <v>299</v>
      </c>
      <c r="HI150">
        <v>1</v>
      </c>
      <c r="HJ150">
        <v>1696</v>
      </c>
      <c r="HK150">
        <v>56</v>
      </c>
      <c r="HL150">
        <v>293</v>
      </c>
      <c r="HM150">
        <v>5</v>
      </c>
      <c r="HN150">
        <v>60</v>
      </c>
      <c r="HO150" t="s">
        <v>931</v>
      </c>
      <c r="HP150">
        <v>2.3330000000000002</v>
      </c>
      <c r="HQ150" t="s">
        <v>110</v>
      </c>
      <c r="HR150" t="s">
        <v>111</v>
      </c>
    </row>
    <row r="151" spans="2:226" ht="14.25" hidden="1" customHeight="1" x14ac:dyDescent="0.3">
      <c r="B151">
        <f t="shared" si="185"/>
        <v>7449</v>
      </c>
      <c r="C151" t="str">
        <f t="shared" si="186"/>
        <v>A61</v>
      </c>
      <c r="D151" s="132">
        <f t="shared" si="187"/>
        <v>80</v>
      </c>
      <c r="E151" s="123">
        <f>VLOOKUP($EA151,'4-DZ-Nr.-Mapping'!$A:$J,E$4,FALSE)</f>
        <v>0</v>
      </c>
      <c r="F151" s="123">
        <f>VLOOKUP($EA151,'4-DZ-Nr.-Mapping'!$A:$J,F$4,FALSE)</f>
        <v>0</v>
      </c>
      <c r="G151" s="106" t="str">
        <f t="shared" si="188"/>
        <v>N - Koblenz</v>
      </c>
      <c r="H151" t="str">
        <f t="shared" si="189"/>
        <v>S - Ludwigshafen</v>
      </c>
      <c r="I151" s="106" t="str">
        <f>VLOOKUP($EA151,'4-DZ-Nr.-Mapping'!$A:$N,I$4,FALSE)</f>
        <v xml:space="preserve"> </v>
      </c>
      <c r="J151" s="106" t="str">
        <f>VLOOKUP($EA151,'4-DZ-Nr.-Mapping'!$A:$N,J$4,FALSE)</f>
        <v xml:space="preserve"> </v>
      </c>
      <c r="K151" s="106" t="str">
        <f>VLOOKUP($EA151,'4-DZ-Nr.-Mapping'!$A:$N,K$4,FALSE)</f>
        <v xml:space="preserve"> </v>
      </c>
      <c r="L151" s="106" t="str">
        <f>VLOOKUP($EA151,'4-DZ-Nr.-Mapping'!$A:$N,L$4,FALSE)</f>
        <v xml:space="preserve"> </v>
      </c>
      <c r="M151" s="106" t="str">
        <f>VLOOKUP($EA151,'4-DZ-Nr.-Mapping'!$A:$N,M$4,FALSE)</f>
        <v xml:space="preserve"> </v>
      </c>
      <c r="N151" s="106" t="str">
        <f t="shared" si="190"/>
        <v>8+1</v>
      </c>
      <c r="P151" s="203">
        <f t="shared" si="191"/>
        <v>0.48926746166950597</v>
      </c>
      <c r="Q151" s="126">
        <f t="shared" si="183"/>
        <v>5744</v>
      </c>
      <c r="R151" s="126">
        <f t="shared" si="228"/>
        <v>3332.5623025294922</v>
      </c>
      <c r="S151" s="126">
        <f t="shared" si="175"/>
        <v>1936.6478228279389</v>
      </c>
      <c r="T151" s="126">
        <f t="shared" si="176"/>
        <v>3742.4410630323687</v>
      </c>
      <c r="U151" s="126">
        <f t="shared" si="177"/>
        <v>52.34183304940376</v>
      </c>
      <c r="V151" s="126">
        <f t="shared" si="194"/>
        <v>5731.4307189097117</v>
      </c>
      <c r="W151" s="125">
        <f t="shared" si="192"/>
        <v>0.51073253833049403</v>
      </c>
      <c r="X151" s="126">
        <f t="shared" si="184"/>
        <v>5996</v>
      </c>
      <c r="Y151" s="126">
        <f t="shared" si="195"/>
        <v>3353.6876974705078</v>
      </c>
      <c r="Z151" s="126">
        <f t="shared" si="178"/>
        <v>2021.6121771720614</v>
      </c>
      <c r="AA151" s="126">
        <f t="shared" si="179"/>
        <v>3906.6289369676319</v>
      </c>
      <c r="AB151" s="126">
        <f t="shared" si="180"/>
        <v>54.638166950596251</v>
      </c>
      <c r="AC151" s="126">
        <f t="shared" si="231"/>
        <v>5982.8792810902896</v>
      </c>
      <c r="AD151" s="1"/>
      <c r="AE151" s="106" t="e">
        <f t="shared" si="193"/>
        <v>#N/A</v>
      </c>
      <c r="AF151" s="106" t="str">
        <f t="shared" si="232"/>
        <v>-</v>
      </c>
      <c r="AG151" s="106" t="str">
        <f t="shared" si="196"/>
        <v>A61</v>
      </c>
      <c r="AH151" s="106">
        <f t="shared" si="233"/>
        <v>7449</v>
      </c>
      <c r="AI151" s="106" t="str">
        <f t="shared" si="234"/>
        <v xml:space="preserve"> </v>
      </c>
      <c r="AJ151" s="106" t="str">
        <f t="shared" si="197"/>
        <v xml:space="preserve"> </v>
      </c>
      <c r="AK151" s="1"/>
      <c r="AL151" s="126">
        <f t="shared" si="235"/>
        <v>5744</v>
      </c>
      <c r="AM151" s="126">
        <f t="shared" si="235"/>
        <v>3332.5623025294922</v>
      </c>
      <c r="AN151" s="126">
        <f t="shared" si="235"/>
        <v>1936.6478228279389</v>
      </c>
      <c r="AO151" s="126">
        <f t="shared" si="235"/>
        <v>3742.4410630323687</v>
      </c>
      <c r="AP151" s="126">
        <f t="shared" si="235"/>
        <v>52.34183304940376</v>
      </c>
      <c r="AQ151" s="126">
        <f t="shared" si="235"/>
        <v>5731.4307189097117</v>
      </c>
      <c r="AR151" s="126" t="e">
        <f t="shared" si="236"/>
        <v>#N/A</v>
      </c>
      <c r="AS151" s="126" t="e">
        <f t="shared" si="236"/>
        <v>#N/A</v>
      </c>
      <c r="AT151" s="126" t="e">
        <f t="shared" si="236"/>
        <v>#N/A</v>
      </c>
      <c r="AU151" s="126" t="e">
        <f t="shared" si="236"/>
        <v>#N/A</v>
      </c>
      <c r="AV151" s="126" t="e">
        <f t="shared" si="236"/>
        <v>#N/A</v>
      </c>
      <c r="AW151" s="126" t="e">
        <f t="shared" si="236"/>
        <v>#N/A</v>
      </c>
      <c r="AX151" s="1"/>
      <c r="AY151" s="126" t="e">
        <f t="shared" si="198"/>
        <v>#VALUE!</v>
      </c>
      <c r="AZ151" s="126" t="e">
        <f t="shared" si="199"/>
        <v>#VALUE!</v>
      </c>
      <c r="BA151" s="126" t="e">
        <f t="shared" si="200"/>
        <v>#VALUE!</v>
      </c>
      <c r="BB151" s="126" t="e">
        <f t="shared" si="201"/>
        <v>#VALUE!</v>
      </c>
      <c r="BC151" s="126" t="e">
        <f t="shared" si="202"/>
        <v>#N/A</v>
      </c>
      <c r="BD151" s="126" t="e">
        <f t="shared" si="203"/>
        <v>#N/A</v>
      </c>
      <c r="BE151" s="126" t="e">
        <f t="shared" si="204"/>
        <v>#N/A</v>
      </c>
      <c r="BF151" s="126" t="e">
        <f t="shared" si="205"/>
        <v>#N/A</v>
      </c>
      <c r="BG151" s="1"/>
      <c r="BH151" s="128" t="e">
        <f>VLOOKUP(BH$6,'1-Konfiguration'!$C$14:$D$17,2,FALSE)*AY151 / 100 / 1000</f>
        <v>#VALUE!</v>
      </c>
      <c r="BI151" s="128" t="e">
        <f>VLOOKUP(BI$6,'1-Konfiguration'!$C$14:$D$17,2,FALSE)*AZ151 / 100 / 1000</f>
        <v>#VALUE!</v>
      </c>
      <c r="BJ151" s="128" t="e">
        <f>VLOOKUP(BJ$6,'1-Konfiguration'!$C$14:$D$17,2,FALSE)*BA151 / 100 / 1000</f>
        <v>#VALUE!</v>
      </c>
      <c r="BK151" s="128" t="e">
        <f>VLOOKUP(BK$6,'1-Konfiguration'!$C$14:$D$17,2,FALSE)*BB151 / 100 / 1000</f>
        <v>#VALUE!</v>
      </c>
      <c r="BL151" s="128" t="e">
        <f>VLOOKUP(BL$6,'1-Konfiguration'!$C$14:$D$17,2,FALSE)*BC151 / 100 / 1000</f>
        <v>#N/A</v>
      </c>
      <c r="BM151" s="128" t="e">
        <f>VLOOKUP(BM$6,'1-Konfiguration'!$C$14:$D$17,2,FALSE)*BD151 / 100 / 1000</f>
        <v>#N/A</v>
      </c>
      <c r="BN151" s="128" t="e">
        <f>VLOOKUP(BN$6,'1-Konfiguration'!$C$14:$D$17,2,FALSE)*BE151 / 100 / 1000</f>
        <v>#N/A</v>
      </c>
      <c r="BO151" s="128" t="e">
        <f>VLOOKUP(BO$6,'1-Konfiguration'!$C$14:$D$17,2,FALSE)*BF151 / 100 / 1000</f>
        <v>#N/A</v>
      </c>
      <c r="BP151" s="128"/>
      <c r="BQ151" s="214" t="e">
        <f t="shared" si="206"/>
        <v>#VALUE!</v>
      </c>
      <c r="BR151" s="214" t="e">
        <f t="shared" si="207"/>
        <v>#VALUE!</v>
      </c>
      <c r="BS151" s="214" t="e">
        <f t="shared" si="208"/>
        <v>#VALUE!</v>
      </c>
      <c r="BT151" s="215" t="e">
        <f t="shared" si="209"/>
        <v>#VALUE!</v>
      </c>
      <c r="BU151" s="216" t="e">
        <f>BQ151*VLOOKUP(BU$6,'1-Konfiguration'!$C$23:$K$26,5,FALSE)</f>
        <v>#VALUE!</v>
      </c>
      <c r="BV151" s="216" t="e">
        <f>BR151*VLOOKUP(BV$6,'1-Konfiguration'!$C$23:$K$26,5,FALSE)</f>
        <v>#VALUE!</v>
      </c>
      <c r="BW151" s="216" t="e">
        <f>BS151*VLOOKUP(BW$6,'1-Konfiguration'!$C$23:$K$26,5,FALSE)</f>
        <v>#VALUE!</v>
      </c>
      <c r="BX151" s="216" t="e">
        <f>BT151*VLOOKUP(BX$6,'1-Konfiguration'!$C$23:$K$26,5,FALSE)</f>
        <v>#VALUE!</v>
      </c>
      <c r="BY151" s="216" t="e">
        <f t="shared" si="210"/>
        <v>#VALUE!</v>
      </c>
      <c r="BZ151" s="216" t="e">
        <f>BQ151*VLOOKUP(BZ$6,'1-Konfiguration'!$C$23:$K$26,9,FALSE)</f>
        <v>#VALUE!</v>
      </c>
      <c r="CA151" s="216" t="e">
        <f>BR151*VLOOKUP(CA$6,'1-Konfiguration'!$C$23:$K$26,9,FALSE)</f>
        <v>#VALUE!</v>
      </c>
      <c r="CB151" s="216" t="e">
        <f>BS151*VLOOKUP(CB$6,'1-Konfiguration'!$C$23:$K$26,9,FALSE)</f>
        <v>#VALUE!</v>
      </c>
      <c r="CC151" s="216" t="e">
        <f>BT151*VLOOKUP(CC$6,'1-Konfiguration'!$C$23:$K$26,9,FALSE)</f>
        <v>#VALUE!</v>
      </c>
      <c r="CD151" s="216" t="e">
        <f t="shared" si="211"/>
        <v>#VALUE!</v>
      </c>
      <c r="CE151" s="2"/>
      <c r="CF151" s="128" t="e">
        <f t="shared" si="212"/>
        <v>#VALUE!</v>
      </c>
      <c r="CG151" s="128" t="e">
        <f t="shared" si="213"/>
        <v>#VALUE!</v>
      </c>
      <c r="CH151" s="128" t="e">
        <f t="shared" si="214"/>
        <v>#VALUE!</v>
      </c>
      <c r="CI151" s="128" t="e">
        <f t="shared" si="215"/>
        <v>#VALUE!</v>
      </c>
      <c r="CJ151" s="128" t="e">
        <f t="shared" si="216"/>
        <v>#VALUE!</v>
      </c>
      <c r="CK151" s="128" t="e">
        <f t="shared" si="217"/>
        <v>#VALUE!</v>
      </c>
      <c r="CL151" s="128" t="e">
        <f t="shared" si="218"/>
        <v>#VALUE!</v>
      </c>
      <c r="CM151" s="128" t="e">
        <f t="shared" si="219"/>
        <v>#VALUE!</v>
      </c>
      <c r="CN151" s="2"/>
      <c r="CO151" s="128" t="e">
        <f>MMULT($BH151:$BK151,'1-Konfiguration'!D$23:D$26)+MMULT($BL151:$BO151,'1-Konfiguration'!D$23:D$26)</f>
        <v>#VALUE!</v>
      </c>
      <c r="CP151" s="128" t="e">
        <f>MMULT($BH151:$BK151,'1-Konfiguration'!E$23:E$26)+MMULT($BL151:$BO151,'1-Konfiguration'!E$23:E$26)</f>
        <v>#VALUE!</v>
      </c>
      <c r="CQ151" s="128" t="e">
        <f>MMULT($BH151:$BK151,'1-Konfiguration'!F$23:F$26)+MMULT($BL151:$BO151,'1-Konfiguration'!F$23:F$26)</f>
        <v>#VALUE!</v>
      </c>
      <c r="CR151" s="128" t="e">
        <f>MMULT($BH151:$BK151,'1-Konfiguration'!G$23:G$26)+MMULT($BL151:$BO151,'1-Konfiguration'!G$23:G$26)</f>
        <v>#VALUE!</v>
      </c>
      <c r="CS151" s="128" t="e">
        <f>MMULT($BH151:$BK151,'1-Konfiguration'!H$23:H$26)+MMULT($BL151:$BO151,'1-Konfiguration'!H$23:H$26)</f>
        <v>#VALUE!</v>
      </c>
      <c r="CT151" s="128" t="e">
        <f>MMULT($BH151:$BK151,'1-Konfiguration'!I$23:I$26)+MMULT($BL151:$BO151,'1-Konfiguration'!I$23:I$26)</f>
        <v>#VALUE!</v>
      </c>
      <c r="CU151" s="128" t="e">
        <f>MMULT($BH151:$BK151,'1-Konfiguration'!J$23:J$26)+MMULT($BL151:$BO151,'1-Konfiguration'!J$23:J$26)</f>
        <v>#VALUE!</v>
      </c>
      <c r="CV151" s="128" t="e">
        <f>MMULT($BH151:$BK151,'1-Konfiguration'!K$23:K$26)+MMULT($BL151:$BO151,'1-Konfiguration'!K$23:K$26)</f>
        <v>#VALUE!</v>
      </c>
      <c r="CX151" s="106"/>
      <c r="CY151" s="106"/>
      <c r="CZ151" s="106"/>
      <c r="DA151" s="106"/>
      <c r="DB151" s="106"/>
      <c r="DC151" s="106"/>
      <c r="DD151" s="106"/>
      <c r="DE151" s="106"/>
      <c r="DF151" s="117" t="e">
        <f>IF(CF151&gt;'5-Colouring_uMap'!B$15,'5-Colouring_uMap'!C$15,IF(CF151&gt;'5-Colouring_uMap'!B$14,'5-Colouring_uMap'!C$14,IF(CF151&gt;'5-Colouring_uMap'!B$13,'5-Colouring_uMap'!C$13,IF(CF151&gt;'5-Colouring_uMap'!B$12,'5-Colouring_uMap'!C$12,IF(CF151&gt;'5-Colouring_uMap'!B$11,'5-Colouring_uMap'!C$11,IF(CF151&gt;'5-Colouring_uMap'!B$10,'5-Colouring_uMap'!C$10,IF(CF151&gt;'5-Colouring_uMap'!B$9,'5-Colouring_uMap'!C$9,IF(CF151&gt;'5-Colouring_uMap'!B$8,'5-Colouring_uMap'!C$8,IF(CF151&gt;'5-Colouring_uMap'!B$7,'5-Colouring_uMap'!C$7)))))))))</f>
        <v>#VALUE!</v>
      </c>
      <c r="DG151" s="117" t="e">
        <f>IF(CG151&gt;'5-Colouring_uMap'!E$15,'5-Colouring_uMap'!F$15,IF(CG151&gt;'5-Colouring_uMap'!E$14,'5-Colouring_uMap'!F$14,IF(CG151&gt;'5-Colouring_uMap'!E$13,'5-Colouring_uMap'!F$13,IF(CG151&gt;'5-Colouring_uMap'!E$12,'5-Colouring_uMap'!F$12,IF(CG151&gt;'5-Colouring_uMap'!E$11,'5-Colouring_uMap'!F$11,IF(CG151&gt;'5-Colouring_uMap'!E$10,'5-Colouring_uMap'!F$10,IF(CG151&gt;'5-Colouring_uMap'!E$9,'5-Colouring_uMap'!F$9,IF(CG151&gt;'5-Colouring_uMap'!E$8,'5-Colouring_uMap'!F$8,IF(CG151&gt;'5-Colouring_uMap'!E$7,'5-Colouring_uMap'!F$7)))))))))</f>
        <v>#VALUE!</v>
      </c>
      <c r="DH151" s="117" t="e">
        <f>IF(CH151&gt;'5-Colouring_uMap'!H$15,'5-Colouring_uMap'!I$15,IF(CH151&gt;'5-Colouring_uMap'!H$14,'5-Colouring_uMap'!I$14,IF(CH151&gt;'5-Colouring_uMap'!H$13,'5-Colouring_uMap'!I$13,IF(CH151&gt;'5-Colouring_uMap'!H$12,'5-Colouring_uMap'!I$12,IF(CH151&gt;'5-Colouring_uMap'!H$11,'5-Colouring_uMap'!I$11,IF(CH151&gt;'5-Colouring_uMap'!H$10,'5-Colouring_uMap'!I$10,IF(CH151&gt;'5-Colouring_uMap'!H$9,'5-Colouring_uMap'!I$9,IF(CH151&gt;'5-Colouring_uMap'!H$8,'5-Colouring_uMap'!I$8,IF(CH151&gt;'5-Colouring_uMap'!H$7,'5-Colouring_uMap'!I$7)))))))))</f>
        <v>#VALUE!</v>
      </c>
      <c r="DI151" s="117" t="e">
        <f>IF(CI151&gt;'5-Colouring_uMap'!K$15,'5-Colouring_uMap'!L$15,IF(CI151&gt;'5-Colouring_uMap'!K$14,'5-Colouring_uMap'!L$14,IF(CI151&gt;'5-Colouring_uMap'!K$13,'5-Colouring_uMap'!L$13,IF(CI151&gt;'5-Colouring_uMap'!K$12,'5-Colouring_uMap'!L$12,IF(CI151&gt;'5-Colouring_uMap'!K$11,'5-Colouring_uMap'!L$11,IF(CI151&gt;'5-Colouring_uMap'!K$10,'5-Colouring_uMap'!L$10,IF(CI151&gt;'5-Colouring_uMap'!K$9,'5-Colouring_uMap'!L$9,IF(CI151&gt;'5-Colouring_uMap'!K$8,'5-Colouring_uMap'!L$8,IF(CI151&gt;'5-Colouring_uMap'!K$7,'5-Colouring_uMap'!L$7)))))))))</f>
        <v>#VALUE!</v>
      </c>
      <c r="DJ151" s="117" t="e">
        <f>IF(CJ151&gt;'5-Colouring_uMap'!N$15,'5-Colouring_uMap'!O$15,IF(CJ151&gt;'5-Colouring_uMap'!N$14,'5-Colouring_uMap'!O$14,IF(CJ151&gt;'5-Colouring_uMap'!N$13,'5-Colouring_uMap'!O$13,IF(CJ151&gt;'5-Colouring_uMap'!N$12,'5-Colouring_uMap'!O$12,IF(CJ151&gt;'5-Colouring_uMap'!N$11,'5-Colouring_uMap'!O$11,IF(CJ151&gt;'5-Colouring_uMap'!N$10,'5-Colouring_uMap'!O$10,IF(CJ151&gt;'5-Colouring_uMap'!N$9,'5-Colouring_uMap'!O$9,IF(CJ151&gt;'5-Colouring_uMap'!N$8,'5-Colouring_uMap'!O$8,IF(CJ151&gt;'5-Colouring_uMap'!N$7,'5-Colouring_uMap'!O$7)))))))))</f>
        <v>#VALUE!</v>
      </c>
      <c r="DK151" s="117" t="e">
        <f>IF(CK151&gt;'5-Colouring_uMap'!Q$15,'5-Colouring_uMap'!R$15,IF(CK151&gt;'5-Colouring_uMap'!Q$14,'5-Colouring_uMap'!R$14,IF(CK151&gt;'5-Colouring_uMap'!Q$13,'5-Colouring_uMap'!R$13,IF(CK151&gt;'5-Colouring_uMap'!Q$12,'5-Colouring_uMap'!R$12,IF(CK151&gt;'5-Colouring_uMap'!Q$11,'5-Colouring_uMap'!R$11,IF(CK151&gt;'5-Colouring_uMap'!Q$10,'5-Colouring_uMap'!R$10,IF(CK151&gt;'5-Colouring_uMap'!Q$9,'5-Colouring_uMap'!R$9,IF(CK151&gt;'5-Colouring_uMap'!Q$8,'5-Colouring_uMap'!R$8,IF(CK151&gt;'5-Colouring_uMap'!Q$7,'5-Colouring_uMap'!R$7)))))))))</f>
        <v>#VALUE!</v>
      </c>
      <c r="DL151" s="117" t="e">
        <f>IF(CL151&gt;'5-Colouring_uMap'!T$15,'5-Colouring_uMap'!U$15,IF(CL151&gt;'5-Colouring_uMap'!T$14,'5-Colouring_uMap'!U$14,IF(CL151&gt;'5-Colouring_uMap'!T$13,'5-Colouring_uMap'!U$13,IF(CL151&gt;'5-Colouring_uMap'!T$12,'5-Colouring_uMap'!U$12,IF(CL151&gt;'5-Colouring_uMap'!T$11,'5-Colouring_uMap'!U$11,IF(CL151&gt;'5-Colouring_uMap'!T$10,'5-Colouring_uMap'!U$10,IF(CL151&gt;'5-Colouring_uMap'!T$9,'5-Colouring_uMap'!U$9,IF(CL151&gt;'5-Colouring_uMap'!T$8,'5-Colouring_uMap'!U$8,IF(CL151&gt;'5-Colouring_uMap'!T$7,'5-Colouring_uMap'!U$7)))))))))</f>
        <v>#VALUE!</v>
      </c>
      <c r="DM151" s="117" t="e">
        <f>IF(CM151&gt;'5-Colouring_uMap'!W$15,'5-Colouring_uMap'!X$15,IF(CM151&gt;'5-Colouring_uMap'!W$14,'5-Colouring_uMap'!X$14,IF(CM151&gt;'5-Colouring_uMap'!W$13,'5-Colouring_uMap'!X$13,IF(CM151&gt;'5-Colouring_uMap'!W$12,'5-Colouring_uMap'!X$12,IF(CM151&gt;'5-Colouring_uMap'!W$11,'5-Colouring_uMap'!X$11,IF(CM151&gt;'5-Colouring_uMap'!W$10,'5-Colouring_uMap'!X$10,IF(CM151&gt;'5-Colouring_uMap'!W$9,'5-Colouring_uMap'!X$9,IF(CM151&gt;'5-Colouring_uMap'!W$8,'5-Colouring_uMap'!X$8,IF(CM151&gt;'5-Colouring_uMap'!W$7,'5-Colouring_uMap'!X$7)))))))))</f>
        <v>#VALUE!</v>
      </c>
      <c r="DN151" s="117">
        <v>10</v>
      </c>
      <c r="DO151" s="159" t="s">
        <v>2093</v>
      </c>
      <c r="DP151" s="106" t="e">
        <f t="shared" si="220"/>
        <v>#VALUE!</v>
      </c>
      <c r="DQ151" s="106" t="e">
        <f t="shared" si="221"/>
        <v>#VALUE!</v>
      </c>
      <c r="DR151" s="106" t="e">
        <f t="shared" si="222"/>
        <v>#VALUE!</v>
      </c>
      <c r="DS151" s="106" t="e">
        <f t="shared" si="223"/>
        <v>#VALUE!</v>
      </c>
      <c r="DT151" s="106" t="e">
        <f t="shared" si="224"/>
        <v>#VALUE!</v>
      </c>
      <c r="DU151" s="106" t="e">
        <f t="shared" si="225"/>
        <v>#VALUE!</v>
      </c>
      <c r="DV151" s="106" t="e">
        <f t="shared" si="226"/>
        <v>#VALUE!</v>
      </c>
      <c r="DW151" s="106" t="e">
        <f t="shared" si="227"/>
        <v>#VALUE!</v>
      </c>
      <c r="DX151" t="s">
        <v>2080</v>
      </c>
      <c r="DY151">
        <v>2018</v>
      </c>
      <c r="DZ151">
        <v>6315</v>
      </c>
      <c r="EA151">
        <v>7449</v>
      </c>
      <c r="EB151" t="s">
        <v>884</v>
      </c>
      <c r="EC151">
        <v>7</v>
      </c>
      <c r="ED151" t="s">
        <v>681</v>
      </c>
      <c r="EE151" t="s">
        <v>100</v>
      </c>
      <c r="EF151">
        <v>61</v>
      </c>
      <c r="EH151" t="s">
        <v>101</v>
      </c>
      <c r="EI151" t="s">
        <v>773</v>
      </c>
      <c r="EJ151" t="s">
        <v>861</v>
      </c>
      <c r="EK151" t="s">
        <v>104</v>
      </c>
      <c r="EL151" t="s">
        <v>730</v>
      </c>
      <c r="EM151" t="s">
        <v>885</v>
      </c>
      <c r="EN151" t="s">
        <v>107</v>
      </c>
      <c r="EO151">
        <v>4</v>
      </c>
      <c r="EP151">
        <v>288</v>
      </c>
      <c r="EQ151">
        <v>53490</v>
      </c>
      <c r="ER151">
        <v>26660</v>
      </c>
      <c r="ES151">
        <v>26829</v>
      </c>
      <c r="ET151">
        <v>11740</v>
      </c>
      <c r="EU151">
        <v>5744</v>
      </c>
      <c r="EV151">
        <v>5996</v>
      </c>
      <c r="EW151">
        <v>21.9</v>
      </c>
      <c r="EX151">
        <v>1.01</v>
      </c>
      <c r="EY151">
        <v>0.85</v>
      </c>
      <c r="EZ151">
        <v>1.1200000000000001</v>
      </c>
      <c r="FA151">
        <v>2956</v>
      </c>
      <c r="FB151">
        <v>19.100000000000001</v>
      </c>
      <c r="FC151">
        <v>773</v>
      </c>
      <c r="FD151">
        <v>44.1</v>
      </c>
      <c r="FI151" t="s">
        <v>108</v>
      </c>
      <c r="FJ151" t="s">
        <v>161</v>
      </c>
      <c r="FK151">
        <v>74.3</v>
      </c>
      <c r="FL151">
        <v>12.5</v>
      </c>
      <c r="FM151">
        <v>0.4</v>
      </c>
      <c r="FN151">
        <v>1.4</v>
      </c>
      <c r="FO151">
        <v>3.9</v>
      </c>
      <c r="FP151">
        <v>17.8</v>
      </c>
      <c r="FQ151">
        <v>14.3</v>
      </c>
      <c r="FR151">
        <v>0.2</v>
      </c>
      <c r="FS151">
        <v>2.2999999999999998</v>
      </c>
      <c r="FT151">
        <v>447758</v>
      </c>
      <c r="FU151">
        <v>5501467</v>
      </c>
      <c r="FZ151">
        <v>55770</v>
      </c>
      <c r="GA151">
        <v>27871</v>
      </c>
      <c r="GB151">
        <v>27899</v>
      </c>
      <c r="GC151">
        <v>28</v>
      </c>
      <c r="GD151">
        <v>27.5</v>
      </c>
      <c r="GE151">
        <v>28.5</v>
      </c>
      <c r="GF151">
        <v>49.663475130000002</v>
      </c>
      <c r="GG151">
        <v>8.2760764899999995</v>
      </c>
      <c r="GH151">
        <v>2668</v>
      </c>
      <c r="GI151">
        <v>2487</v>
      </c>
      <c r="GJ151">
        <v>10</v>
      </c>
      <c r="GK151">
        <v>9.3000000000000007</v>
      </c>
      <c r="GL151">
        <v>15.7</v>
      </c>
      <c r="GM151">
        <v>11.2</v>
      </c>
      <c r="GN151">
        <v>11.3</v>
      </c>
      <c r="GO151">
        <v>7.8</v>
      </c>
      <c r="GP151">
        <v>9.6</v>
      </c>
      <c r="GQ151">
        <v>8.9</v>
      </c>
      <c r="GR151">
        <v>27840</v>
      </c>
      <c r="GS151">
        <v>27532</v>
      </c>
      <c r="GT151">
        <v>0.82</v>
      </c>
      <c r="GU151">
        <v>0.88</v>
      </c>
      <c r="GV151">
        <v>0.91</v>
      </c>
      <c r="GW151">
        <v>0.98</v>
      </c>
      <c r="GX151">
        <v>1.1399999999999999</v>
      </c>
      <c r="GY151">
        <v>1.1000000000000001</v>
      </c>
      <c r="GZ151">
        <v>0.81</v>
      </c>
      <c r="HA151">
        <v>0.82</v>
      </c>
      <c r="HB151">
        <v>2313</v>
      </c>
      <c r="HC151">
        <v>119</v>
      </c>
      <c r="HD151">
        <v>444</v>
      </c>
      <c r="HE151">
        <v>13</v>
      </c>
      <c r="HF151">
        <v>411</v>
      </c>
      <c r="HG151">
        <v>39</v>
      </c>
      <c r="HH151">
        <v>302</v>
      </c>
      <c r="HI151">
        <v>2</v>
      </c>
      <c r="HJ151">
        <v>1623</v>
      </c>
      <c r="HK151">
        <v>71</v>
      </c>
      <c r="HL151">
        <v>306</v>
      </c>
      <c r="HM151">
        <v>7</v>
      </c>
      <c r="HN151">
        <v>80</v>
      </c>
      <c r="HO151" t="s">
        <v>886</v>
      </c>
      <c r="HP151">
        <v>0.36099999999999999</v>
      </c>
      <c r="HQ151" t="s">
        <v>110</v>
      </c>
      <c r="HR151" t="s">
        <v>111</v>
      </c>
    </row>
    <row r="152" spans="2:226" ht="14.25" hidden="1" customHeight="1" x14ac:dyDescent="0.3">
      <c r="B152">
        <f t="shared" si="185"/>
        <v>7448</v>
      </c>
      <c r="C152" t="str">
        <f t="shared" si="186"/>
        <v>A61</v>
      </c>
      <c r="D152" s="132">
        <f t="shared" si="187"/>
        <v>90</v>
      </c>
      <c r="E152" s="123">
        <f>VLOOKUP($EA152,'4-DZ-Nr.-Mapping'!$A:$J,E$4,FALSE)</f>
        <v>0</v>
      </c>
      <c r="F152" s="123">
        <f>VLOOKUP($EA152,'4-DZ-Nr.-Mapping'!$A:$J,F$4,FALSE)</f>
        <v>0</v>
      </c>
      <c r="G152" s="106" t="str">
        <f t="shared" si="188"/>
        <v>N - Koblenz</v>
      </c>
      <c r="H152" t="str">
        <f t="shared" si="189"/>
        <v>S - Ludwigshafen</v>
      </c>
      <c r="I152" s="106" t="str">
        <f>VLOOKUP($EA152,'4-DZ-Nr.-Mapping'!$A:$N,I$4,FALSE)</f>
        <v xml:space="preserve"> </v>
      </c>
      <c r="J152" s="106" t="str">
        <f>VLOOKUP($EA152,'4-DZ-Nr.-Mapping'!$A:$N,J$4,FALSE)</f>
        <v xml:space="preserve"> </v>
      </c>
      <c r="K152" s="106" t="str">
        <f>VLOOKUP($EA152,'4-DZ-Nr.-Mapping'!$A:$N,K$4,FALSE)</f>
        <v xml:space="preserve"> </v>
      </c>
      <c r="L152" s="106" t="str">
        <f>VLOOKUP($EA152,'4-DZ-Nr.-Mapping'!$A:$N,L$4,FALSE)</f>
        <v xml:space="preserve"> </v>
      </c>
      <c r="M152" s="106" t="str">
        <f>VLOOKUP($EA152,'4-DZ-Nr.-Mapping'!$A:$N,M$4,FALSE)</f>
        <v xml:space="preserve"> </v>
      </c>
      <c r="N152" s="106" t="str">
        <f t="shared" si="190"/>
        <v>8+1</v>
      </c>
      <c r="P152" s="203">
        <f t="shared" si="191"/>
        <v>0.49882373442537248</v>
      </c>
      <c r="Q152" s="126">
        <f t="shared" si="183"/>
        <v>5725</v>
      </c>
      <c r="R152" s="126">
        <f t="shared" si="228"/>
        <v>2051.8960000000002</v>
      </c>
      <c r="S152" s="126">
        <f t="shared" si="175"/>
        <v>1738.037570793761</v>
      </c>
      <c r="T152" s="126">
        <f t="shared" si="176"/>
        <v>3897.4175829920714</v>
      </c>
      <c r="U152" s="126">
        <f t="shared" si="177"/>
        <v>79.001707763352783</v>
      </c>
      <c r="V152" s="126">
        <f t="shared" si="194"/>
        <v>5714.4568615491853</v>
      </c>
      <c r="W152" s="125">
        <f t="shared" si="192"/>
        <v>0.50117626557462747</v>
      </c>
      <c r="X152" s="126">
        <f t="shared" si="184"/>
        <v>5752</v>
      </c>
      <c r="Y152" s="126">
        <f t="shared" si="195"/>
        <v>2013.0880000000002</v>
      </c>
      <c r="Z152" s="126">
        <f t="shared" si="178"/>
        <v>1746.234429206238</v>
      </c>
      <c r="AA152" s="126">
        <f t="shared" si="179"/>
        <v>3915.7984170079289</v>
      </c>
      <c r="AB152" s="126">
        <f t="shared" si="180"/>
        <v>79.374292236647193</v>
      </c>
      <c r="AC152" s="126">
        <f t="shared" si="231"/>
        <v>5741.4071384508143</v>
      </c>
      <c r="AD152" s="1"/>
      <c r="AE152" s="106" t="e">
        <f t="shared" si="193"/>
        <v>#N/A</v>
      </c>
      <c r="AF152" s="106" t="str">
        <f t="shared" si="232"/>
        <v>-</v>
      </c>
      <c r="AG152" s="106" t="str">
        <f t="shared" si="196"/>
        <v>A61</v>
      </c>
      <c r="AH152" s="106">
        <f t="shared" si="233"/>
        <v>7448</v>
      </c>
      <c r="AI152" s="106" t="str">
        <f t="shared" si="234"/>
        <v xml:space="preserve"> </v>
      </c>
      <c r="AJ152" s="106" t="str">
        <f t="shared" si="197"/>
        <v xml:space="preserve"> </v>
      </c>
      <c r="AK152" s="1"/>
      <c r="AL152" s="126">
        <f t="shared" si="235"/>
        <v>5725</v>
      </c>
      <c r="AM152" s="126">
        <f t="shared" si="235"/>
        <v>2051.8960000000002</v>
      </c>
      <c r="AN152" s="126">
        <f t="shared" si="235"/>
        <v>1738.037570793761</v>
      </c>
      <c r="AO152" s="126">
        <f t="shared" si="235"/>
        <v>3897.4175829920714</v>
      </c>
      <c r="AP152" s="126">
        <f t="shared" si="235"/>
        <v>79.001707763352783</v>
      </c>
      <c r="AQ152" s="126">
        <f t="shared" si="235"/>
        <v>5714.4568615491853</v>
      </c>
      <c r="AR152" s="126" t="e">
        <f t="shared" si="236"/>
        <v>#N/A</v>
      </c>
      <c r="AS152" s="126" t="e">
        <f t="shared" si="236"/>
        <v>#N/A</v>
      </c>
      <c r="AT152" s="126" t="e">
        <f t="shared" si="236"/>
        <v>#N/A</v>
      </c>
      <c r="AU152" s="126" t="e">
        <f t="shared" si="236"/>
        <v>#N/A</v>
      </c>
      <c r="AV152" s="126" t="e">
        <f t="shared" si="236"/>
        <v>#N/A</v>
      </c>
      <c r="AW152" s="126" t="e">
        <f t="shared" si="236"/>
        <v>#N/A</v>
      </c>
      <c r="AX152" s="1"/>
      <c r="AY152" s="126" t="e">
        <f t="shared" si="198"/>
        <v>#VALUE!</v>
      </c>
      <c r="AZ152" s="126" t="e">
        <f t="shared" si="199"/>
        <v>#VALUE!</v>
      </c>
      <c r="BA152" s="126" t="e">
        <f t="shared" si="200"/>
        <v>#VALUE!</v>
      </c>
      <c r="BB152" s="126" t="e">
        <f t="shared" si="201"/>
        <v>#VALUE!</v>
      </c>
      <c r="BC152" s="126" t="e">
        <f t="shared" si="202"/>
        <v>#N/A</v>
      </c>
      <c r="BD152" s="126" t="e">
        <f t="shared" si="203"/>
        <v>#N/A</v>
      </c>
      <c r="BE152" s="126" t="e">
        <f t="shared" si="204"/>
        <v>#N/A</v>
      </c>
      <c r="BF152" s="126" t="e">
        <f t="shared" si="205"/>
        <v>#N/A</v>
      </c>
      <c r="BG152" s="1"/>
      <c r="BH152" s="128" t="e">
        <f>VLOOKUP(BH$6,'1-Konfiguration'!$C$14:$D$17,2,FALSE)*AY152 / 100 / 1000</f>
        <v>#VALUE!</v>
      </c>
      <c r="BI152" s="128" t="e">
        <f>VLOOKUP(BI$6,'1-Konfiguration'!$C$14:$D$17,2,FALSE)*AZ152 / 100 / 1000</f>
        <v>#VALUE!</v>
      </c>
      <c r="BJ152" s="128" t="e">
        <f>VLOOKUP(BJ$6,'1-Konfiguration'!$C$14:$D$17,2,FALSE)*BA152 / 100 / 1000</f>
        <v>#VALUE!</v>
      </c>
      <c r="BK152" s="128" t="e">
        <f>VLOOKUP(BK$6,'1-Konfiguration'!$C$14:$D$17,2,FALSE)*BB152 / 100 / 1000</f>
        <v>#VALUE!</v>
      </c>
      <c r="BL152" s="128" t="e">
        <f>VLOOKUP(BL$6,'1-Konfiguration'!$C$14:$D$17,2,FALSE)*BC152 / 100 / 1000</f>
        <v>#N/A</v>
      </c>
      <c r="BM152" s="128" t="e">
        <f>VLOOKUP(BM$6,'1-Konfiguration'!$C$14:$D$17,2,FALSE)*BD152 / 100 / 1000</f>
        <v>#N/A</v>
      </c>
      <c r="BN152" s="128" t="e">
        <f>VLOOKUP(BN$6,'1-Konfiguration'!$C$14:$D$17,2,FALSE)*BE152 / 100 / 1000</f>
        <v>#N/A</v>
      </c>
      <c r="BO152" s="128" t="e">
        <f>VLOOKUP(BO$6,'1-Konfiguration'!$C$14:$D$17,2,FALSE)*BF152 / 100 / 1000</f>
        <v>#N/A</v>
      </c>
      <c r="BP152" s="128"/>
      <c r="BQ152" s="214" t="e">
        <f t="shared" si="206"/>
        <v>#VALUE!</v>
      </c>
      <c r="BR152" s="214" t="e">
        <f t="shared" si="207"/>
        <v>#VALUE!</v>
      </c>
      <c r="BS152" s="214" t="e">
        <f t="shared" si="208"/>
        <v>#VALUE!</v>
      </c>
      <c r="BT152" s="215" t="e">
        <f t="shared" si="209"/>
        <v>#VALUE!</v>
      </c>
      <c r="BU152" s="216" t="e">
        <f>BQ152*VLOOKUP(BU$6,'1-Konfiguration'!$C$23:$K$26,5,FALSE)</f>
        <v>#VALUE!</v>
      </c>
      <c r="BV152" s="216" t="e">
        <f>BR152*VLOOKUP(BV$6,'1-Konfiguration'!$C$23:$K$26,5,FALSE)</f>
        <v>#VALUE!</v>
      </c>
      <c r="BW152" s="216" t="e">
        <f>BS152*VLOOKUP(BW$6,'1-Konfiguration'!$C$23:$K$26,5,FALSE)</f>
        <v>#VALUE!</v>
      </c>
      <c r="BX152" s="216" t="e">
        <f>BT152*VLOOKUP(BX$6,'1-Konfiguration'!$C$23:$K$26,5,FALSE)</f>
        <v>#VALUE!</v>
      </c>
      <c r="BY152" s="216" t="e">
        <f t="shared" si="210"/>
        <v>#VALUE!</v>
      </c>
      <c r="BZ152" s="216" t="e">
        <f>BQ152*VLOOKUP(BZ$6,'1-Konfiguration'!$C$23:$K$26,9,FALSE)</f>
        <v>#VALUE!</v>
      </c>
      <c r="CA152" s="216" t="e">
        <f>BR152*VLOOKUP(CA$6,'1-Konfiguration'!$C$23:$K$26,9,FALSE)</f>
        <v>#VALUE!</v>
      </c>
      <c r="CB152" s="216" t="e">
        <f>BS152*VLOOKUP(CB$6,'1-Konfiguration'!$C$23:$K$26,9,FALSE)</f>
        <v>#VALUE!</v>
      </c>
      <c r="CC152" s="216" t="e">
        <f>BT152*VLOOKUP(CC$6,'1-Konfiguration'!$C$23:$K$26,9,FALSE)</f>
        <v>#VALUE!</v>
      </c>
      <c r="CD152" s="216" t="e">
        <f t="shared" si="211"/>
        <v>#VALUE!</v>
      </c>
      <c r="CE152" s="2"/>
      <c r="CF152" s="128" t="e">
        <f t="shared" si="212"/>
        <v>#VALUE!</v>
      </c>
      <c r="CG152" s="128" t="e">
        <f t="shared" si="213"/>
        <v>#VALUE!</v>
      </c>
      <c r="CH152" s="128" t="e">
        <f t="shared" si="214"/>
        <v>#VALUE!</v>
      </c>
      <c r="CI152" s="128" t="e">
        <f t="shared" si="215"/>
        <v>#VALUE!</v>
      </c>
      <c r="CJ152" s="128" t="e">
        <f t="shared" si="216"/>
        <v>#VALUE!</v>
      </c>
      <c r="CK152" s="128" t="e">
        <f t="shared" si="217"/>
        <v>#VALUE!</v>
      </c>
      <c r="CL152" s="128" t="e">
        <f t="shared" si="218"/>
        <v>#VALUE!</v>
      </c>
      <c r="CM152" s="128" t="e">
        <f t="shared" si="219"/>
        <v>#VALUE!</v>
      </c>
      <c r="CN152" s="2"/>
      <c r="CO152" s="128" t="e">
        <f>MMULT($BH152:$BK152,'1-Konfiguration'!D$23:D$26)+MMULT($BL152:$BO152,'1-Konfiguration'!D$23:D$26)</f>
        <v>#VALUE!</v>
      </c>
      <c r="CP152" s="128" t="e">
        <f>MMULT($BH152:$BK152,'1-Konfiguration'!E$23:E$26)+MMULT($BL152:$BO152,'1-Konfiguration'!E$23:E$26)</f>
        <v>#VALUE!</v>
      </c>
      <c r="CQ152" s="128" t="e">
        <f>MMULT($BH152:$BK152,'1-Konfiguration'!F$23:F$26)+MMULT($BL152:$BO152,'1-Konfiguration'!F$23:F$26)</f>
        <v>#VALUE!</v>
      </c>
      <c r="CR152" s="128" t="e">
        <f>MMULT($BH152:$BK152,'1-Konfiguration'!G$23:G$26)+MMULT($BL152:$BO152,'1-Konfiguration'!G$23:G$26)</f>
        <v>#VALUE!</v>
      </c>
      <c r="CS152" s="128" t="e">
        <f>MMULT($BH152:$BK152,'1-Konfiguration'!H$23:H$26)+MMULT($BL152:$BO152,'1-Konfiguration'!H$23:H$26)</f>
        <v>#VALUE!</v>
      </c>
      <c r="CT152" s="128" t="e">
        <f>MMULT($BH152:$BK152,'1-Konfiguration'!I$23:I$26)+MMULT($BL152:$BO152,'1-Konfiguration'!I$23:I$26)</f>
        <v>#VALUE!</v>
      </c>
      <c r="CU152" s="128" t="e">
        <f>MMULT($BH152:$BK152,'1-Konfiguration'!J$23:J$26)+MMULT($BL152:$BO152,'1-Konfiguration'!J$23:J$26)</f>
        <v>#VALUE!</v>
      </c>
      <c r="CV152" s="128" t="e">
        <f>MMULT($BH152:$BK152,'1-Konfiguration'!K$23:K$26)+MMULT($BL152:$BO152,'1-Konfiguration'!K$23:K$26)</f>
        <v>#VALUE!</v>
      </c>
      <c r="CX152" s="106"/>
      <c r="CY152" s="106"/>
      <c r="CZ152" s="106"/>
      <c r="DA152" s="106"/>
      <c r="DB152" s="106"/>
      <c r="DC152" s="106"/>
      <c r="DD152" s="106"/>
      <c r="DE152" s="106"/>
      <c r="DF152" s="117" t="e">
        <f>IF(CF152&gt;'5-Colouring_uMap'!B$15,'5-Colouring_uMap'!C$15,IF(CF152&gt;'5-Colouring_uMap'!B$14,'5-Colouring_uMap'!C$14,IF(CF152&gt;'5-Colouring_uMap'!B$13,'5-Colouring_uMap'!C$13,IF(CF152&gt;'5-Colouring_uMap'!B$12,'5-Colouring_uMap'!C$12,IF(CF152&gt;'5-Colouring_uMap'!B$11,'5-Colouring_uMap'!C$11,IF(CF152&gt;'5-Colouring_uMap'!B$10,'5-Colouring_uMap'!C$10,IF(CF152&gt;'5-Colouring_uMap'!B$9,'5-Colouring_uMap'!C$9,IF(CF152&gt;'5-Colouring_uMap'!B$8,'5-Colouring_uMap'!C$8,IF(CF152&gt;'5-Colouring_uMap'!B$7,'5-Colouring_uMap'!C$7)))))))))</f>
        <v>#VALUE!</v>
      </c>
      <c r="DG152" s="117" t="e">
        <f>IF(CG152&gt;'5-Colouring_uMap'!E$15,'5-Colouring_uMap'!F$15,IF(CG152&gt;'5-Colouring_uMap'!E$14,'5-Colouring_uMap'!F$14,IF(CG152&gt;'5-Colouring_uMap'!E$13,'5-Colouring_uMap'!F$13,IF(CG152&gt;'5-Colouring_uMap'!E$12,'5-Colouring_uMap'!F$12,IF(CG152&gt;'5-Colouring_uMap'!E$11,'5-Colouring_uMap'!F$11,IF(CG152&gt;'5-Colouring_uMap'!E$10,'5-Colouring_uMap'!F$10,IF(CG152&gt;'5-Colouring_uMap'!E$9,'5-Colouring_uMap'!F$9,IF(CG152&gt;'5-Colouring_uMap'!E$8,'5-Colouring_uMap'!F$8,IF(CG152&gt;'5-Colouring_uMap'!E$7,'5-Colouring_uMap'!F$7)))))))))</f>
        <v>#VALUE!</v>
      </c>
      <c r="DH152" s="117" t="e">
        <f>IF(CH152&gt;'5-Colouring_uMap'!H$15,'5-Colouring_uMap'!I$15,IF(CH152&gt;'5-Colouring_uMap'!H$14,'5-Colouring_uMap'!I$14,IF(CH152&gt;'5-Colouring_uMap'!H$13,'5-Colouring_uMap'!I$13,IF(CH152&gt;'5-Colouring_uMap'!H$12,'5-Colouring_uMap'!I$12,IF(CH152&gt;'5-Colouring_uMap'!H$11,'5-Colouring_uMap'!I$11,IF(CH152&gt;'5-Colouring_uMap'!H$10,'5-Colouring_uMap'!I$10,IF(CH152&gt;'5-Colouring_uMap'!H$9,'5-Colouring_uMap'!I$9,IF(CH152&gt;'5-Colouring_uMap'!H$8,'5-Colouring_uMap'!I$8,IF(CH152&gt;'5-Colouring_uMap'!H$7,'5-Colouring_uMap'!I$7)))))))))</f>
        <v>#VALUE!</v>
      </c>
      <c r="DI152" s="117" t="e">
        <f>IF(CI152&gt;'5-Colouring_uMap'!K$15,'5-Colouring_uMap'!L$15,IF(CI152&gt;'5-Colouring_uMap'!K$14,'5-Colouring_uMap'!L$14,IF(CI152&gt;'5-Colouring_uMap'!K$13,'5-Colouring_uMap'!L$13,IF(CI152&gt;'5-Colouring_uMap'!K$12,'5-Colouring_uMap'!L$12,IF(CI152&gt;'5-Colouring_uMap'!K$11,'5-Colouring_uMap'!L$11,IF(CI152&gt;'5-Colouring_uMap'!K$10,'5-Colouring_uMap'!L$10,IF(CI152&gt;'5-Colouring_uMap'!K$9,'5-Colouring_uMap'!L$9,IF(CI152&gt;'5-Colouring_uMap'!K$8,'5-Colouring_uMap'!L$8,IF(CI152&gt;'5-Colouring_uMap'!K$7,'5-Colouring_uMap'!L$7)))))))))</f>
        <v>#VALUE!</v>
      </c>
      <c r="DJ152" s="117" t="e">
        <f>IF(CJ152&gt;'5-Colouring_uMap'!N$15,'5-Colouring_uMap'!O$15,IF(CJ152&gt;'5-Colouring_uMap'!N$14,'5-Colouring_uMap'!O$14,IF(CJ152&gt;'5-Colouring_uMap'!N$13,'5-Colouring_uMap'!O$13,IF(CJ152&gt;'5-Colouring_uMap'!N$12,'5-Colouring_uMap'!O$12,IF(CJ152&gt;'5-Colouring_uMap'!N$11,'5-Colouring_uMap'!O$11,IF(CJ152&gt;'5-Colouring_uMap'!N$10,'5-Colouring_uMap'!O$10,IF(CJ152&gt;'5-Colouring_uMap'!N$9,'5-Colouring_uMap'!O$9,IF(CJ152&gt;'5-Colouring_uMap'!N$8,'5-Colouring_uMap'!O$8,IF(CJ152&gt;'5-Colouring_uMap'!N$7,'5-Colouring_uMap'!O$7)))))))))</f>
        <v>#VALUE!</v>
      </c>
      <c r="DK152" s="117" t="e">
        <f>IF(CK152&gt;'5-Colouring_uMap'!Q$15,'5-Colouring_uMap'!R$15,IF(CK152&gt;'5-Colouring_uMap'!Q$14,'5-Colouring_uMap'!R$14,IF(CK152&gt;'5-Colouring_uMap'!Q$13,'5-Colouring_uMap'!R$13,IF(CK152&gt;'5-Colouring_uMap'!Q$12,'5-Colouring_uMap'!R$12,IF(CK152&gt;'5-Colouring_uMap'!Q$11,'5-Colouring_uMap'!R$11,IF(CK152&gt;'5-Colouring_uMap'!Q$10,'5-Colouring_uMap'!R$10,IF(CK152&gt;'5-Colouring_uMap'!Q$9,'5-Colouring_uMap'!R$9,IF(CK152&gt;'5-Colouring_uMap'!Q$8,'5-Colouring_uMap'!R$8,IF(CK152&gt;'5-Colouring_uMap'!Q$7,'5-Colouring_uMap'!R$7)))))))))</f>
        <v>#VALUE!</v>
      </c>
      <c r="DL152" s="117" t="e">
        <f>IF(CL152&gt;'5-Colouring_uMap'!T$15,'5-Colouring_uMap'!U$15,IF(CL152&gt;'5-Colouring_uMap'!T$14,'5-Colouring_uMap'!U$14,IF(CL152&gt;'5-Colouring_uMap'!T$13,'5-Colouring_uMap'!U$13,IF(CL152&gt;'5-Colouring_uMap'!T$12,'5-Colouring_uMap'!U$12,IF(CL152&gt;'5-Colouring_uMap'!T$11,'5-Colouring_uMap'!U$11,IF(CL152&gt;'5-Colouring_uMap'!T$10,'5-Colouring_uMap'!U$10,IF(CL152&gt;'5-Colouring_uMap'!T$9,'5-Colouring_uMap'!U$9,IF(CL152&gt;'5-Colouring_uMap'!T$8,'5-Colouring_uMap'!U$8,IF(CL152&gt;'5-Colouring_uMap'!T$7,'5-Colouring_uMap'!U$7)))))))))</f>
        <v>#VALUE!</v>
      </c>
      <c r="DM152" s="117" t="e">
        <f>IF(CM152&gt;'5-Colouring_uMap'!W$15,'5-Colouring_uMap'!X$15,IF(CM152&gt;'5-Colouring_uMap'!W$14,'5-Colouring_uMap'!X$14,IF(CM152&gt;'5-Colouring_uMap'!W$13,'5-Colouring_uMap'!X$13,IF(CM152&gt;'5-Colouring_uMap'!W$12,'5-Colouring_uMap'!X$12,IF(CM152&gt;'5-Colouring_uMap'!W$11,'5-Colouring_uMap'!X$11,IF(CM152&gt;'5-Colouring_uMap'!W$10,'5-Colouring_uMap'!X$10,IF(CM152&gt;'5-Colouring_uMap'!W$9,'5-Colouring_uMap'!X$9,IF(CM152&gt;'5-Colouring_uMap'!W$8,'5-Colouring_uMap'!X$8,IF(CM152&gt;'5-Colouring_uMap'!W$7,'5-Colouring_uMap'!X$7)))))))))</f>
        <v>#VALUE!</v>
      </c>
      <c r="DN152" s="117">
        <v>10</v>
      </c>
      <c r="DO152" s="159" t="s">
        <v>2093</v>
      </c>
      <c r="DP152" s="106" t="e">
        <f t="shared" si="220"/>
        <v>#VALUE!</v>
      </c>
      <c r="DQ152" s="106" t="e">
        <f t="shared" si="221"/>
        <v>#VALUE!</v>
      </c>
      <c r="DR152" s="106" t="e">
        <f t="shared" si="222"/>
        <v>#VALUE!</v>
      </c>
      <c r="DS152" s="106" t="e">
        <f t="shared" si="223"/>
        <v>#VALUE!</v>
      </c>
      <c r="DT152" s="106" t="e">
        <f t="shared" si="224"/>
        <v>#VALUE!</v>
      </c>
      <c r="DU152" s="106" t="e">
        <f t="shared" si="225"/>
        <v>#VALUE!</v>
      </c>
      <c r="DV152" s="106" t="e">
        <f t="shared" si="226"/>
        <v>#VALUE!</v>
      </c>
      <c r="DW152" s="106" t="e">
        <f t="shared" si="227"/>
        <v>#VALUE!</v>
      </c>
      <c r="DX152" t="s">
        <v>2080</v>
      </c>
      <c r="DY152">
        <v>2018</v>
      </c>
      <c r="DZ152">
        <v>6215</v>
      </c>
      <c r="EA152">
        <v>7448</v>
      </c>
      <c r="EB152" t="s">
        <v>860</v>
      </c>
      <c r="EC152">
        <v>7</v>
      </c>
      <c r="ED152" t="s">
        <v>681</v>
      </c>
      <c r="EE152" t="s">
        <v>100</v>
      </c>
      <c r="EF152">
        <v>61</v>
      </c>
      <c r="EH152" t="s">
        <v>101</v>
      </c>
      <c r="EI152" t="s">
        <v>773</v>
      </c>
      <c r="EJ152" t="s">
        <v>858</v>
      </c>
      <c r="EK152" t="s">
        <v>104</v>
      </c>
      <c r="EL152" t="s">
        <v>730</v>
      </c>
      <c r="EM152" t="s">
        <v>861</v>
      </c>
      <c r="EN152" t="s">
        <v>107</v>
      </c>
      <c r="EO152">
        <v>4</v>
      </c>
      <c r="EP152">
        <v>294</v>
      </c>
      <c r="EQ152">
        <v>52792</v>
      </c>
      <c r="ER152">
        <v>26648</v>
      </c>
      <c r="ES152">
        <v>26144</v>
      </c>
      <c r="ET152">
        <v>11478</v>
      </c>
      <c r="EU152">
        <v>5725</v>
      </c>
      <c r="EV152">
        <v>5752</v>
      </c>
      <c r="EW152">
        <v>21.7</v>
      </c>
      <c r="EX152">
        <v>1.01</v>
      </c>
      <c r="EY152">
        <v>0.84</v>
      </c>
      <c r="EZ152">
        <v>1.1200000000000001</v>
      </c>
      <c r="FA152">
        <v>2920</v>
      </c>
      <c r="FB152">
        <v>18.899999999999999</v>
      </c>
      <c r="FC152">
        <v>759</v>
      </c>
      <c r="FD152">
        <v>44</v>
      </c>
      <c r="FI152" t="s">
        <v>108</v>
      </c>
      <c r="FJ152" t="s">
        <v>161</v>
      </c>
      <c r="FK152">
        <v>75.599999999999994</v>
      </c>
      <c r="FL152">
        <v>7.7</v>
      </c>
      <c r="FM152">
        <v>0.3</v>
      </c>
      <c r="FN152">
        <v>1.4</v>
      </c>
      <c r="FO152">
        <v>3.7</v>
      </c>
      <c r="FP152">
        <v>17.7</v>
      </c>
      <c r="FQ152">
        <v>14.8</v>
      </c>
      <c r="FR152">
        <v>0.3</v>
      </c>
      <c r="FS152">
        <v>1.3</v>
      </c>
      <c r="FT152">
        <v>443361</v>
      </c>
      <c r="FU152">
        <v>5505495</v>
      </c>
      <c r="FZ152">
        <v>55095</v>
      </c>
      <c r="GA152">
        <v>27961</v>
      </c>
      <c r="GB152">
        <v>27134</v>
      </c>
      <c r="GC152">
        <v>27.7</v>
      </c>
      <c r="GD152">
        <v>27.3</v>
      </c>
      <c r="GE152">
        <v>28.2</v>
      </c>
      <c r="GF152">
        <v>49.699305010000003</v>
      </c>
      <c r="GG152">
        <v>8.2145797999999992</v>
      </c>
      <c r="GH152">
        <v>2659</v>
      </c>
      <c r="GI152">
        <v>2463</v>
      </c>
      <c r="GJ152">
        <v>10</v>
      </c>
      <c r="GK152">
        <v>9.4</v>
      </c>
      <c r="GL152">
        <v>13</v>
      </c>
      <c r="GM152">
        <v>4.5999999999999996</v>
      </c>
      <c r="GN152">
        <v>9.1999999999999993</v>
      </c>
      <c r="GO152">
        <v>1.9</v>
      </c>
      <c r="GP152">
        <v>9.5</v>
      </c>
      <c r="GQ152">
        <v>9.1</v>
      </c>
      <c r="GR152">
        <v>28056</v>
      </c>
      <c r="GS152">
        <v>26875</v>
      </c>
      <c r="GT152">
        <v>0.81</v>
      </c>
      <c r="GU152">
        <v>0.88</v>
      </c>
      <c r="GV152">
        <v>0.92</v>
      </c>
      <c r="GW152">
        <v>0.98</v>
      </c>
      <c r="GX152">
        <v>1.1499999999999999</v>
      </c>
      <c r="GY152">
        <v>1.0900000000000001</v>
      </c>
      <c r="GZ152">
        <v>0.81</v>
      </c>
      <c r="HA152">
        <v>0.81</v>
      </c>
      <c r="HB152">
        <v>2321</v>
      </c>
      <c r="HC152">
        <v>112</v>
      </c>
      <c r="HD152">
        <v>438</v>
      </c>
      <c r="HE152">
        <v>10</v>
      </c>
      <c r="HF152">
        <v>412</v>
      </c>
      <c r="HG152">
        <v>41</v>
      </c>
      <c r="HH152">
        <v>293</v>
      </c>
      <c r="HI152">
        <v>2</v>
      </c>
      <c r="HJ152">
        <v>1620</v>
      </c>
      <c r="HK152">
        <v>72</v>
      </c>
      <c r="HL152">
        <v>301</v>
      </c>
      <c r="HM152">
        <v>5</v>
      </c>
      <c r="HN152">
        <v>90</v>
      </c>
      <c r="HO152" t="s">
        <v>862</v>
      </c>
      <c r="HP152">
        <v>0.65400000000000003</v>
      </c>
      <c r="HQ152" t="s">
        <v>110</v>
      </c>
      <c r="HR152" t="s">
        <v>111</v>
      </c>
    </row>
    <row r="153" spans="2:226" ht="14.25" hidden="1" customHeight="1" x14ac:dyDescent="0.3">
      <c r="B153">
        <f t="shared" si="185"/>
        <v>7447</v>
      </c>
      <c r="C153" t="str">
        <f t="shared" si="186"/>
        <v>A61</v>
      </c>
      <c r="D153" s="132">
        <f t="shared" si="187"/>
        <v>100</v>
      </c>
      <c r="E153" s="123">
        <f>VLOOKUP($EA153,'4-DZ-Nr.-Mapping'!$A:$J,E$4,FALSE)</f>
        <v>0</v>
      </c>
      <c r="F153" s="123">
        <f>VLOOKUP($EA153,'4-DZ-Nr.-Mapping'!$A:$J,F$4,FALSE)</f>
        <v>0</v>
      </c>
      <c r="G153" s="106" t="str">
        <f t="shared" si="188"/>
        <v>N - Koblenz</v>
      </c>
      <c r="H153" t="str">
        <f t="shared" si="189"/>
        <v>S - Ludwigshafen</v>
      </c>
      <c r="I153" s="106" t="str">
        <f>VLOOKUP($EA153,'4-DZ-Nr.-Mapping'!$A:$N,I$4,FALSE)</f>
        <v xml:space="preserve"> </v>
      </c>
      <c r="J153" s="106" t="str">
        <f>VLOOKUP($EA153,'4-DZ-Nr.-Mapping'!$A:$N,J$4,FALSE)</f>
        <v xml:space="preserve"> </v>
      </c>
      <c r="K153" s="106" t="str">
        <f>VLOOKUP($EA153,'4-DZ-Nr.-Mapping'!$A:$N,K$4,FALSE)</f>
        <v xml:space="preserve"> </v>
      </c>
      <c r="L153" s="106" t="str">
        <f>VLOOKUP($EA153,'4-DZ-Nr.-Mapping'!$A:$N,L$4,FALSE)</f>
        <v xml:space="preserve"> </v>
      </c>
      <c r="M153" s="106" t="str">
        <f>VLOOKUP($EA153,'4-DZ-Nr.-Mapping'!$A:$N,M$4,FALSE)</f>
        <v xml:space="preserve"> </v>
      </c>
      <c r="N153" s="106" t="str">
        <f t="shared" si="190"/>
        <v>8+1</v>
      </c>
      <c r="P153" s="203">
        <f t="shared" si="191"/>
        <v>0.48597072150575116</v>
      </c>
      <c r="Q153" s="126">
        <f t="shared" si="183"/>
        <v>5577</v>
      </c>
      <c r="R153" s="126">
        <f t="shared" si="228"/>
        <v>2896.6260000000002</v>
      </c>
      <c r="S153" s="126">
        <f t="shared" si="175"/>
        <v>1759.4239512025097</v>
      </c>
      <c r="T153" s="126">
        <f t="shared" si="176"/>
        <v>3741.8734736842102</v>
      </c>
      <c r="U153" s="126">
        <f t="shared" si="177"/>
        <v>49.561238062042527</v>
      </c>
      <c r="V153" s="126">
        <f t="shared" si="194"/>
        <v>5550.8586629487618</v>
      </c>
      <c r="W153" s="125">
        <f t="shared" si="192"/>
        <v>0.51402927849424884</v>
      </c>
      <c r="X153" s="126">
        <f t="shared" si="184"/>
        <v>5899</v>
      </c>
      <c r="Y153" s="126">
        <f t="shared" si="195"/>
        <v>2916.462</v>
      </c>
      <c r="Z153" s="126">
        <f t="shared" si="178"/>
        <v>1861.0080487974901</v>
      </c>
      <c r="AA153" s="126">
        <f t="shared" si="179"/>
        <v>3957.9185263157892</v>
      </c>
      <c r="AB153" s="126">
        <f t="shared" si="180"/>
        <v>52.422761937957475</v>
      </c>
      <c r="AC153" s="126">
        <f t="shared" si="231"/>
        <v>5871.349337051236</v>
      </c>
      <c r="AD153" s="1"/>
      <c r="AE153" s="106" t="e">
        <f t="shared" si="193"/>
        <v>#N/A</v>
      </c>
      <c r="AF153" s="106" t="str">
        <f t="shared" si="232"/>
        <v>-</v>
      </c>
      <c r="AG153" s="106" t="str">
        <f t="shared" si="196"/>
        <v>A61</v>
      </c>
      <c r="AH153" s="106">
        <f t="shared" si="233"/>
        <v>7447</v>
      </c>
      <c r="AI153" s="106" t="str">
        <f t="shared" si="234"/>
        <v xml:space="preserve"> </v>
      </c>
      <c r="AJ153" s="106" t="str">
        <f t="shared" si="197"/>
        <v xml:space="preserve"> </v>
      </c>
      <c r="AK153" s="1"/>
      <c r="AL153" s="126">
        <f t="shared" si="235"/>
        <v>5577</v>
      </c>
      <c r="AM153" s="126">
        <f t="shared" si="235"/>
        <v>2896.6260000000002</v>
      </c>
      <c r="AN153" s="126">
        <f t="shared" si="235"/>
        <v>1759.4239512025097</v>
      </c>
      <c r="AO153" s="126">
        <f t="shared" si="235"/>
        <v>3741.8734736842102</v>
      </c>
      <c r="AP153" s="126">
        <f t="shared" si="235"/>
        <v>49.561238062042527</v>
      </c>
      <c r="AQ153" s="126">
        <f t="shared" si="235"/>
        <v>5550.8586629487618</v>
      </c>
      <c r="AR153" s="126" t="e">
        <f t="shared" si="236"/>
        <v>#N/A</v>
      </c>
      <c r="AS153" s="126" t="e">
        <f t="shared" si="236"/>
        <v>#N/A</v>
      </c>
      <c r="AT153" s="126" t="e">
        <f t="shared" si="236"/>
        <v>#N/A</v>
      </c>
      <c r="AU153" s="126" t="e">
        <f t="shared" si="236"/>
        <v>#N/A</v>
      </c>
      <c r="AV153" s="126" t="e">
        <f t="shared" si="236"/>
        <v>#N/A</v>
      </c>
      <c r="AW153" s="126" t="e">
        <f t="shared" si="236"/>
        <v>#N/A</v>
      </c>
      <c r="AX153" s="1"/>
      <c r="AY153" s="126" t="e">
        <f t="shared" si="198"/>
        <v>#VALUE!</v>
      </c>
      <c r="AZ153" s="126" t="e">
        <f t="shared" si="199"/>
        <v>#VALUE!</v>
      </c>
      <c r="BA153" s="126" t="e">
        <f t="shared" si="200"/>
        <v>#VALUE!</v>
      </c>
      <c r="BB153" s="126" t="e">
        <f t="shared" si="201"/>
        <v>#VALUE!</v>
      </c>
      <c r="BC153" s="126" t="e">
        <f t="shared" si="202"/>
        <v>#N/A</v>
      </c>
      <c r="BD153" s="126" t="e">
        <f t="shared" si="203"/>
        <v>#N/A</v>
      </c>
      <c r="BE153" s="126" t="e">
        <f t="shared" si="204"/>
        <v>#N/A</v>
      </c>
      <c r="BF153" s="126" t="e">
        <f t="shared" si="205"/>
        <v>#N/A</v>
      </c>
      <c r="BG153" s="1"/>
      <c r="BH153" s="128" t="e">
        <f>VLOOKUP(BH$6,'1-Konfiguration'!$C$14:$D$17,2,FALSE)*AY153 / 100 / 1000</f>
        <v>#VALUE!</v>
      </c>
      <c r="BI153" s="128" t="e">
        <f>VLOOKUP(BI$6,'1-Konfiguration'!$C$14:$D$17,2,FALSE)*AZ153 / 100 / 1000</f>
        <v>#VALUE!</v>
      </c>
      <c r="BJ153" s="128" t="e">
        <f>VLOOKUP(BJ$6,'1-Konfiguration'!$C$14:$D$17,2,FALSE)*BA153 / 100 / 1000</f>
        <v>#VALUE!</v>
      </c>
      <c r="BK153" s="128" t="e">
        <f>VLOOKUP(BK$6,'1-Konfiguration'!$C$14:$D$17,2,FALSE)*BB153 / 100 / 1000</f>
        <v>#VALUE!</v>
      </c>
      <c r="BL153" s="128" t="e">
        <f>VLOOKUP(BL$6,'1-Konfiguration'!$C$14:$D$17,2,FALSE)*BC153 / 100 / 1000</f>
        <v>#N/A</v>
      </c>
      <c r="BM153" s="128" t="e">
        <f>VLOOKUP(BM$6,'1-Konfiguration'!$C$14:$D$17,2,FALSE)*BD153 / 100 / 1000</f>
        <v>#N/A</v>
      </c>
      <c r="BN153" s="128" t="e">
        <f>VLOOKUP(BN$6,'1-Konfiguration'!$C$14:$D$17,2,FALSE)*BE153 / 100 / 1000</f>
        <v>#N/A</v>
      </c>
      <c r="BO153" s="128" t="e">
        <f>VLOOKUP(BO$6,'1-Konfiguration'!$C$14:$D$17,2,FALSE)*BF153 / 100 / 1000</f>
        <v>#N/A</v>
      </c>
      <c r="BP153" s="128"/>
      <c r="BQ153" s="214" t="e">
        <f t="shared" si="206"/>
        <v>#VALUE!</v>
      </c>
      <c r="BR153" s="214" t="e">
        <f t="shared" si="207"/>
        <v>#VALUE!</v>
      </c>
      <c r="BS153" s="214" t="e">
        <f t="shared" si="208"/>
        <v>#VALUE!</v>
      </c>
      <c r="BT153" s="215" t="e">
        <f t="shared" si="209"/>
        <v>#VALUE!</v>
      </c>
      <c r="BU153" s="216" t="e">
        <f>BQ153*VLOOKUP(BU$6,'1-Konfiguration'!$C$23:$K$26,5,FALSE)</f>
        <v>#VALUE!</v>
      </c>
      <c r="BV153" s="216" t="e">
        <f>BR153*VLOOKUP(BV$6,'1-Konfiguration'!$C$23:$K$26,5,FALSE)</f>
        <v>#VALUE!</v>
      </c>
      <c r="BW153" s="216" t="e">
        <f>BS153*VLOOKUP(BW$6,'1-Konfiguration'!$C$23:$K$26,5,FALSE)</f>
        <v>#VALUE!</v>
      </c>
      <c r="BX153" s="216" t="e">
        <f>BT153*VLOOKUP(BX$6,'1-Konfiguration'!$C$23:$K$26,5,FALSE)</f>
        <v>#VALUE!</v>
      </c>
      <c r="BY153" s="216" t="e">
        <f t="shared" si="210"/>
        <v>#VALUE!</v>
      </c>
      <c r="BZ153" s="216" t="e">
        <f>BQ153*VLOOKUP(BZ$6,'1-Konfiguration'!$C$23:$K$26,9,FALSE)</f>
        <v>#VALUE!</v>
      </c>
      <c r="CA153" s="216" t="e">
        <f>BR153*VLOOKUP(CA$6,'1-Konfiguration'!$C$23:$K$26,9,FALSE)</f>
        <v>#VALUE!</v>
      </c>
      <c r="CB153" s="216" t="e">
        <f>BS153*VLOOKUP(CB$6,'1-Konfiguration'!$C$23:$K$26,9,FALSE)</f>
        <v>#VALUE!</v>
      </c>
      <c r="CC153" s="216" t="e">
        <f>BT153*VLOOKUP(CC$6,'1-Konfiguration'!$C$23:$K$26,9,FALSE)</f>
        <v>#VALUE!</v>
      </c>
      <c r="CD153" s="216" t="e">
        <f t="shared" si="211"/>
        <v>#VALUE!</v>
      </c>
      <c r="CE153" s="2"/>
      <c r="CF153" s="128" t="e">
        <f t="shared" si="212"/>
        <v>#VALUE!</v>
      </c>
      <c r="CG153" s="128" t="e">
        <f t="shared" si="213"/>
        <v>#VALUE!</v>
      </c>
      <c r="CH153" s="128" t="e">
        <f t="shared" si="214"/>
        <v>#VALUE!</v>
      </c>
      <c r="CI153" s="128" t="e">
        <f t="shared" si="215"/>
        <v>#VALUE!</v>
      </c>
      <c r="CJ153" s="128" t="e">
        <f t="shared" si="216"/>
        <v>#VALUE!</v>
      </c>
      <c r="CK153" s="128" t="e">
        <f t="shared" si="217"/>
        <v>#VALUE!</v>
      </c>
      <c r="CL153" s="128" t="e">
        <f t="shared" si="218"/>
        <v>#VALUE!</v>
      </c>
      <c r="CM153" s="128" t="e">
        <f t="shared" si="219"/>
        <v>#VALUE!</v>
      </c>
      <c r="CN153" s="2"/>
      <c r="CO153" s="128" t="e">
        <f>MMULT($BH153:$BK153,'1-Konfiguration'!D$23:D$26)+MMULT($BL153:$BO153,'1-Konfiguration'!D$23:D$26)</f>
        <v>#VALUE!</v>
      </c>
      <c r="CP153" s="128" t="e">
        <f>MMULT($BH153:$BK153,'1-Konfiguration'!E$23:E$26)+MMULT($BL153:$BO153,'1-Konfiguration'!E$23:E$26)</f>
        <v>#VALUE!</v>
      </c>
      <c r="CQ153" s="128" t="e">
        <f>MMULT($BH153:$BK153,'1-Konfiguration'!F$23:F$26)+MMULT($BL153:$BO153,'1-Konfiguration'!F$23:F$26)</f>
        <v>#VALUE!</v>
      </c>
      <c r="CR153" s="128" t="e">
        <f>MMULT($BH153:$BK153,'1-Konfiguration'!G$23:G$26)+MMULT($BL153:$BO153,'1-Konfiguration'!G$23:G$26)</f>
        <v>#VALUE!</v>
      </c>
      <c r="CS153" s="128" t="e">
        <f>MMULT($BH153:$BK153,'1-Konfiguration'!H$23:H$26)+MMULT($BL153:$BO153,'1-Konfiguration'!H$23:H$26)</f>
        <v>#VALUE!</v>
      </c>
      <c r="CT153" s="128" t="e">
        <f>MMULT($BH153:$BK153,'1-Konfiguration'!I$23:I$26)+MMULT($BL153:$BO153,'1-Konfiguration'!I$23:I$26)</f>
        <v>#VALUE!</v>
      </c>
      <c r="CU153" s="128" t="e">
        <f>MMULT($BH153:$BK153,'1-Konfiguration'!J$23:J$26)+MMULT($BL153:$BO153,'1-Konfiguration'!J$23:J$26)</f>
        <v>#VALUE!</v>
      </c>
      <c r="CV153" s="128" t="e">
        <f>MMULT($BH153:$BK153,'1-Konfiguration'!K$23:K$26)+MMULT($BL153:$BO153,'1-Konfiguration'!K$23:K$26)</f>
        <v>#VALUE!</v>
      </c>
      <c r="CX153" s="106"/>
      <c r="CY153" s="106"/>
      <c r="CZ153" s="106"/>
      <c r="DA153" s="106"/>
      <c r="DB153" s="106"/>
      <c r="DC153" s="106"/>
      <c r="DD153" s="106"/>
      <c r="DE153" s="106"/>
      <c r="DF153" s="117" t="e">
        <f>IF(CF153&gt;'5-Colouring_uMap'!B$15,'5-Colouring_uMap'!C$15,IF(CF153&gt;'5-Colouring_uMap'!B$14,'5-Colouring_uMap'!C$14,IF(CF153&gt;'5-Colouring_uMap'!B$13,'5-Colouring_uMap'!C$13,IF(CF153&gt;'5-Colouring_uMap'!B$12,'5-Colouring_uMap'!C$12,IF(CF153&gt;'5-Colouring_uMap'!B$11,'5-Colouring_uMap'!C$11,IF(CF153&gt;'5-Colouring_uMap'!B$10,'5-Colouring_uMap'!C$10,IF(CF153&gt;'5-Colouring_uMap'!B$9,'5-Colouring_uMap'!C$9,IF(CF153&gt;'5-Colouring_uMap'!B$8,'5-Colouring_uMap'!C$8,IF(CF153&gt;'5-Colouring_uMap'!B$7,'5-Colouring_uMap'!C$7)))))))))</f>
        <v>#VALUE!</v>
      </c>
      <c r="DG153" s="117" t="e">
        <f>IF(CG153&gt;'5-Colouring_uMap'!E$15,'5-Colouring_uMap'!F$15,IF(CG153&gt;'5-Colouring_uMap'!E$14,'5-Colouring_uMap'!F$14,IF(CG153&gt;'5-Colouring_uMap'!E$13,'5-Colouring_uMap'!F$13,IF(CG153&gt;'5-Colouring_uMap'!E$12,'5-Colouring_uMap'!F$12,IF(CG153&gt;'5-Colouring_uMap'!E$11,'5-Colouring_uMap'!F$11,IF(CG153&gt;'5-Colouring_uMap'!E$10,'5-Colouring_uMap'!F$10,IF(CG153&gt;'5-Colouring_uMap'!E$9,'5-Colouring_uMap'!F$9,IF(CG153&gt;'5-Colouring_uMap'!E$8,'5-Colouring_uMap'!F$8,IF(CG153&gt;'5-Colouring_uMap'!E$7,'5-Colouring_uMap'!F$7)))))))))</f>
        <v>#VALUE!</v>
      </c>
      <c r="DH153" s="117" t="e">
        <f>IF(CH153&gt;'5-Colouring_uMap'!H$15,'5-Colouring_uMap'!I$15,IF(CH153&gt;'5-Colouring_uMap'!H$14,'5-Colouring_uMap'!I$14,IF(CH153&gt;'5-Colouring_uMap'!H$13,'5-Colouring_uMap'!I$13,IF(CH153&gt;'5-Colouring_uMap'!H$12,'5-Colouring_uMap'!I$12,IF(CH153&gt;'5-Colouring_uMap'!H$11,'5-Colouring_uMap'!I$11,IF(CH153&gt;'5-Colouring_uMap'!H$10,'5-Colouring_uMap'!I$10,IF(CH153&gt;'5-Colouring_uMap'!H$9,'5-Colouring_uMap'!I$9,IF(CH153&gt;'5-Colouring_uMap'!H$8,'5-Colouring_uMap'!I$8,IF(CH153&gt;'5-Colouring_uMap'!H$7,'5-Colouring_uMap'!I$7)))))))))</f>
        <v>#VALUE!</v>
      </c>
      <c r="DI153" s="117" t="e">
        <f>IF(CI153&gt;'5-Colouring_uMap'!K$15,'5-Colouring_uMap'!L$15,IF(CI153&gt;'5-Colouring_uMap'!K$14,'5-Colouring_uMap'!L$14,IF(CI153&gt;'5-Colouring_uMap'!K$13,'5-Colouring_uMap'!L$13,IF(CI153&gt;'5-Colouring_uMap'!K$12,'5-Colouring_uMap'!L$12,IF(CI153&gt;'5-Colouring_uMap'!K$11,'5-Colouring_uMap'!L$11,IF(CI153&gt;'5-Colouring_uMap'!K$10,'5-Colouring_uMap'!L$10,IF(CI153&gt;'5-Colouring_uMap'!K$9,'5-Colouring_uMap'!L$9,IF(CI153&gt;'5-Colouring_uMap'!K$8,'5-Colouring_uMap'!L$8,IF(CI153&gt;'5-Colouring_uMap'!K$7,'5-Colouring_uMap'!L$7)))))))))</f>
        <v>#VALUE!</v>
      </c>
      <c r="DJ153" s="117" t="e">
        <f>IF(CJ153&gt;'5-Colouring_uMap'!N$15,'5-Colouring_uMap'!O$15,IF(CJ153&gt;'5-Colouring_uMap'!N$14,'5-Colouring_uMap'!O$14,IF(CJ153&gt;'5-Colouring_uMap'!N$13,'5-Colouring_uMap'!O$13,IF(CJ153&gt;'5-Colouring_uMap'!N$12,'5-Colouring_uMap'!O$12,IF(CJ153&gt;'5-Colouring_uMap'!N$11,'5-Colouring_uMap'!O$11,IF(CJ153&gt;'5-Colouring_uMap'!N$10,'5-Colouring_uMap'!O$10,IF(CJ153&gt;'5-Colouring_uMap'!N$9,'5-Colouring_uMap'!O$9,IF(CJ153&gt;'5-Colouring_uMap'!N$8,'5-Colouring_uMap'!O$8,IF(CJ153&gt;'5-Colouring_uMap'!N$7,'5-Colouring_uMap'!O$7)))))))))</f>
        <v>#VALUE!</v>
      </c>
      <c r="DK153" s="117" t="e">
        <f>IF(CK153&gt;'5-Colouring_uMap'!Q$15,'5-Colouring_uMap'!R$15,IF(CK153&gt;'5-Colouring_uMap'!Q$14,'5-Colouring_uMap'!R$14,IF(CK153&gt;'5-Colouring_uMap'!Q$13,'5-Colouring_uMap'!R$13,IF(CK153&gt;'5-Colouring_uMap'!Q$12,'5-Colouring_uMap'!R$12,IF(CK153&gt;'5-Colouring_uMap'!Q$11,'5-Colouring_uMap'!R$11,IF(CK153&gt;'5-Colouring_uMap'!Q$10,'5-Colouring_uMap'!R$10,IF(CK153&gt;'5-Colouring_uMap'!Q$9,'5-Colouring_uMap'!R$9,IF(CK153&gt;'5-Colouring_uMap'!Q$8,'5-Colouring_uMap'!R$8,IF(CK153&gt;'5-Colouring_uMap'!Q$7,'5-Colouring_uMap'!R$7)))))))))</f>
        <v>#VALUE!</v>
      </c>
      <c r="DL153" s="117" t="e">
        <f>IF(CL153&gt;'5-Colouring_uMap'!T$15,'5-Colouring_uMap'!U$15,IF(CL153&gt;'5-Colouring_uMap'!T$14,'5-Colouring_uMap'!U$14,IF(CL153&gt;'5-Colouring_uMap'!T$13,'5-Colouring_uMap'!U$13,IF(CL153&gt;'5-Colouring_uMap'!T$12,'5-Colouring_uMap'!U$12,IF(CL153&gt;'5-Colouring_uMap'!T$11,'5-Colouring_uMap'!U$11,IF(CL153&gt;'5-Colouring_uMap'!T$10,'5-Colouring_uMap'!U$10,IF(CL153&gt;'5-Colouring_uMap'!T$9,'5-Colouring_uMap'!U$9,IF(CL153&gt;'5-Colouring_uMap'!T$8,'5-Colouring_uMap'!U$8,IF(CL153&gt;'5-Colouring_uMap'!T$7,'5-Colouring_uMap'!U$7)))))))))</f>
        <v>#VALUE!</v>
      </c>
      <c r="DM153" s="117" t="e">
        <f>IF(CM153&gt;'5-Colouring_uMap'!W$15,'5-Colouring_uMap'!X$15,IF(CM153&gt;'5-Colouring_uMap'!W$14,'5-Colouring_uMap'!X$14,IF(CM153&gt;'5-Colouring_uMap'!W$13,'5-Colouring_uMap'!X$13,IF(CM153&gt;'5-Colouring_uMap'!W$12,'5-Colouring_uMap'!X$12,IF(CM153&gt;'5-Colouring_uMap'!W$11,'5-Colouring_uMap'!X$11,IF(CM153&gt;'5-Colouring_uMap'!W$10,'5-Colouring_uMap'!X$10,IF(CM153&gt;'5-Colouring_uMap'!W$9,'5-Colouring_uMap'!X$9,IF(CM153&gt;'5-Colouring_uMap'!W$8,'5-Colouring_uMap'!X$8,IF(CM153&gt;'5-Colouring_uMap'!W$7,'5-Colouring_uMap'!X$7)))))))))</f>
        <v>#VALUE!</v>
      </c>
      <c r="DN153" s="117">
        <v>10</v>
      </c>
      <c r="DO153" s="159" t="s">
        <v>2093</v>
      </c>
      <c r="DP153" s="106" t="e">
        <f t="shared" si="220"/>
        <v>#VALUE!</v>
      </c>
      <c r="DQ153" s="106" t="e">
        <f t="shared" si="221"/>
        <v>#VALUE!</v>
      </c>
      <c r="DR153" s="106" t="e">
        <f t="shared" si="222"/>
        <v>#VALUE!</v>
      </c>
      <c r="DS153" s="106" t="e">
        <f t="shared" si="223"/>
        <v>#VALUE!</v>
      </c>
      <c r="DT153" s="106" t="e">
        <f t="shared" si="224"/>
        <v>#VALUE!</v>
      </c>
      <c r="DU153" s="106" t="e">
        <f t="shared" si="225"/>
        <v>#VALUE!</v>
      </c>
      <c r="DV153" s="106" t="e">
        <f t="shared" si="226"/>
        <v>#VALUE!</v>
      </c>
      <c r="DW153" s="106" t="e">
        <f t="shared" si="227"/>
        <v>#VALUE!</v>
      </c>
      <c r="DX153" t="s">
        <v>2080</v>
      </c>
      <c r="DY153">
        <v>2018</v>
      </c>
      <c r="DZ153">
        <v>6215</v>
      </c>
      <c r="EA153">
        <v>7447</v>
      </c>
      <c r="EB153" t="s">
        <v>857</v>
      </c>
      <c r="EC153">
        <v>7</v>
      </c>
      <c r="ED153" t="s">
        <v>681</v>
      </c>
      <c r="EE153" t="s">
        <v>100</v>
      </c>
      <c r="EF153">
        <v>61</v>
      </c>
      <c r="EH153" t="s">
        <v>101</v>
      </c>
      <c r="EI153" t="s">
        <v>773</v>
      </c>
      <c r="EJ153" t="s">
        <v>832</v>
      </c>
      <c r="EK153" t="s">
        <v>104</v>
      </c>
      <c r="EL153" t="s">
        <v>730</v>
      </c>
      <c r="EM153" t="s">
        <v>858</v>
      </c>
      <c r="EN153" t="s">
        <v>107</v>
      </c>
      <c r="EO153">
        <v>4</v>
      </c>
      <c r="EP153">
        <v>356</v>
      </c>
      <c r="EQ153">
        <v>50992</v>
      </c>
      <c r="ER153">
        <v>25409</v>
      </c>
      <c r="ES153">
        <v>25583</v>
      </c>
      <c r="ET153">
        <v>11476</v>
      </c>
      <c r="EU153">
        <v>5577</v>
      </c>
      <c r="EV153">
        <v>5899</v>
      </c>
      <c r="EW153">
        <v>22.5</v>
      </c>
      <c r="EX153">
        <v>1.01</v>
      </c>
      <c r="EY153">
        <v>0.85</v>
      </c>
      <c r="EZ153">
        <v>1.1299999999999999</v>
      </c>
      <c r="FA153">
        <v>2816</v>
      </c>
      <c r="FB153">
        <v>19.5</v>
      </c>
      <c r="FC153">
        <v>742</v>
      </c>
      <c r="FD153">
        <v>45.1</v>
      </c>
      <c r="FI153" t="s">
        <v>108</v>
      </c>
      <c r="FJ153" t="s">
        <v>161</v>
      </c>
      <c r="FK153">
        <v>75</v>
      </c>
      <c r="FL153">
        <v>11.4</v>
      </c>
      <c r="FM153">
        <v>0.4</v>
      </c>
      <c r="FN153">
        <v>1.3</v>
      </c>
      <c r="FO153">
        <v>4</v>
      </c>
      <c r="FP153">
        <v>18.2</v>
      </c>
      <c r="FQ153">
        <v>15.1</v>
      </c>
      <c r="FR153">
        <v>0.2</v>
      </c>
      <c r="FS153">
        <v>1.2</v>
      </c>
      <c r="FT153">
        <v>437437</v>
      </c>
      <c r="FU153">
        <v>5511189</v>
      </c>
      <c r="FZ153">
        <v>53043</v>
      </c>
      <c r="GA153">
        <v>26541</v>
      </c>
      <c r="GB153">
        <v>26503</v>
      </c>
      <c r="GC153">
        <v>28.8</v>
      </c>
      <c r="GD153">
        <v>28.1</v>
      </c>
      <c r="GE153">
        <v>29.6</v>
      </c>
      <c r="GF153">
        <v>49.749927390000003</v>
      </c>
      <c r="GG153">
        <v>8.13151695</v>
      </c>
      <c r="GH153">
        <v>2518</v>
      </c>
      <c r="GI153">
        <v>2408</v>
      </c>
      <c r="GJ153">
        <v>9.9</v>
      </c>
      <c r="GK153">
        <v>9.4</v>
      </c>
      <c r="GL153">
        <v>4.0999999999999996</v>
      </c>
      <c r="GM153">
        <v>4.5</v>
      </c>
      <c r="GN153">
        <v>2.2999999999999998</v>
      </c>
      <c r="GO153">
        <v>1.2</v>
      </c>
      <c r="GP153">
        <v>9.5</v>
      </c>
      <c r="GQ153">
        <v>9.1</v>
      </c>
      <c r="GR153">
        <v>26550</v>
      </c>
      <c r="GS153">
        <v>26547</v>
      </c>
      <c r="GT153">
        <v>0.81</v>
      </c>
      <c r="GU153">
        <v>0.89</v>
      </c>
      <c r="GV153">
        <v>0.92</v>
      </c>
      <c r="GW153">
        <v>0.98</v>
      </c>
      <c r="GX153">
        <v>1.1599999999999999</v>
      </c>
      <c r="GY153">
        <v>1.0900000000000001</v>
      </c>
      <c r="GZ153">
        <v>0.8</v>
      </c>
      <c r="HA153">
        <v>0.82</v>
      </c>
      <c r="HB153">
        <v>2222</v>
      </c>
      <c r="HC153">
        <v>116</v>
      </c>
      <c r="HD153">
        <v>434</v>
      </c>
      <c r="HE153">
        <v>12</v>
      </c>
      <c r="HF153">
        <v>395</v>
      </c>
      <c r="HG153">
        <v>41</v>
      </c>
      <c r="HH153">
        <v>294</v>
      </c>
      <c r="HI153">
        <v>2</v>
      </c>
      <c r="HJ153">
        <v>1565</v>
      </c>
      <c r="HK153">
        <v>69</v>
      </c>
      <c r="HL153">
        <v>305</v>
      </c>
      <c r="HM153">
        <v>8</v>
      </c>
      <c r="HN153">
        <v>100</v>
      </c>
      <c r="HO153" t="s">
        <v>859</v>
      </c>
      <c r="HP153">
        <v>0.23300000000000001</v>
      </c>
      <c r="HQ153" t="s">
        <v>110</v>
      </c>
      <c r="HR153" t="s">
        <v>111</v>
      </c>
    </row>
    <row r="154" spans="2:226" ht="14.25" hidden="1" customHeight="1" x14ac:dyDescent="0.3">
      <c r="B154">
        <f t="shared" si="185"/>
        <v>7632</v>
      </c>
      <c r="C154" t="str">
        <f t="shared" si="186"/>
        <v>A61</v>
      </c>
      <c r="D154" s="132">
        <f t="shared" si="187"/>
        <v>110</v>
      </c>
      <c r="E154" s="123">
        <f>VLOOKUP($EA154,'4-DZ-Nr.-Mapping'!$A:$J,E$4,FALSE)</f>
        <v>0</v>
      </c>
      <c r="F154" s="123">
        <f>VLOOKUP($EA154,'4-DZ-Nr.-Mapping'!$A:$J,F$4,FALSE)</f>
        <v>0</v>
      </c>
      <c r="G154" s="106" t="str">
        <f t="shared" si="188"/>
        <v>N - Koblenz</v>
      </c>
      <c r="H154" t="str">
        <f t="shared" si="189"/>
        <v>S - Ludwigshafen</v>
      </c>
      <c r="I154" s="106" t="str">
        <f>VLOOKUP($EA154,'4-DZ-Nr.-Mapping'!$A:$N,I$4,FALSE)</f>
        <v xml:space="preserve"> </v>
      </c>
      <c r="J154" s="106" t="str">
        <f>VLOOKUP($EA154,'4-DZ-Nr.-Mapping'!$A:$N,J$4,FALSE)</f>
        <v xml:space="preserve"> </v>
      </c>
      <c r="K154" s="106" t="str">
        <f>VLOOKUP($EA154,'4-DZ-Nr.-Mapping'!$A:$N,K$4,FALSE)</f>
        <v xml:space="preserve"> </v>
      </c>
      <c r="L154" s="106" t="str">
        <f>VLOOKUP($EA154,'4-DZ-Nr.-Mapping'!$A:$N,L$4,FALSE)</f>
        <v xml:space="preserve"> </v>
      </c>
      <c r="M154" s="106" t="str">
        <f>VLOOKUP($EA154,'4-DZ-Nr.-Mapping'!$A:$N,M$4,FALSE)</f>
        <v xml:space="preserve"> </v>
      </c>
      <c r="N154" s="106" t="str">
        <f t="shared" si="190"/>
        <v>8+1</v>
      </c>
      <c r="P154" s="203">
        <f t="shared" si="191"/>
        <v>0.49649259547934527</v>
      </c>
      <c r="Q154" s="126">
        <f t="shared" si="183"/>
        <v>5733</v>
      </c>
      <c r="R154" s="126">
        <f t="shared" si="228"/>
        <v>3261.4596597347308</v>
      </c>
      <c r="S154" s="126">
        <f t="shared" si="175"/>
        <v>1828.3111441932965</v>
      </c>
      <c r="T154" s="126">
        <f t="shared" si="176"/>
        <v>3820.3516445830087</v>
      </c>
      <c r="U154" s="126">
        <f t="shared" si="177"/>
        <v>54.576452065471557</v>
      </c>
      <c r="V154" s="126">
        <f t="shared" si="194"/>
        <v>5703.2392408417763</v>
      </c>
      <c r="W154" s="125">
        <f t="shared" si="192"/>
        <v>0.50350740452065468</v>
      </c>
      <c r="X154" s="126">
        <f t="shared" si="184"/>
        <v>5814</v>
      </c>
      <c r="Y154" s="126">
        <f t="shared" si="195"/>
        <v>2949.2463402652693</v>
      </c>
      <c r="Z154" s="126">
        <f t="shared" si="178"/>
        <v>1854.1428558067025</v>
      </c>
      <c r="AA154" s="126">
        <f t="shared" si="179"/>
        <v>3874.3283554169916</v>
      </c>
      <c r="AB154" s="126">
        <f t="shared" si="180"/>
        <v>55.34754793452845</v>
      </c>
      <c r="AC154" s="126">
        <f t="shared" si="231"/>
        <v>5783.8187591582227</v>
      </c>
      <c r="AD154" s="1"/>
      <c r="AE154" s="106" t="e">
        <f t="shared" si="193"/>
        <v>#N/A</v>
      </c>
      <c r="AF154" s="106" t="str">
        <f t="shared" si="232"/>
        <v>-</v>
      </c>
      <c r="AG154" s="106" t="str">
        <f t="shared" si="196"/>
        <v>A61</v>
      </c>
      <c r="AH154" s="106">
        <f t="shared" si="233"/>
        <v>7632</v>
      </c>
      <c r="AI154" s="106" t="str">
        <f t="shared" si="234"/>
        <v xml:space="preserve"> </v>
      </c>
      <c r="AJ154" s="106" t="str">
        <f t="shared" si="197"/>
        <v xml:space="preserve"> </v>
      </c>
      <c r="AK154" s="1"/>
      <c r="AL154" s="126">
        <f t="shared" si="235"/>
        <v>5733</v>
      </c>
      <c r="AM154" s="126">
        <f t="shared" si="235"/>
        <v>3261.4596597347308</v>
      </c>
      <c r="AN154" s="126">
        <f t="shared" si="235"/>
        <v>1828.3111441932965</v>
      </c>
      <c r="AO154" s="126">
        <f t="shared" si="235"/>
        <v>3820.3516445830087</v>
      </c>
      <c r="AP154" s="126">
        <f t="shared" si="235"/>
        <v>54.576452065471557</v>
      </c>
      <c r="AQ154" s="126">
        <f t="shared" si="235"/>
        <v>5703.2392408417763</v>
      </c>
      <c r="AR154" s="126" t="e">
        <f t="shared" si="236"/>
        <v>#N/A</v>
      </c>
      <c r="AS154" s="126" t="e">
        <f t="shared" si="236"/>
        <v>#N/A</v>
      </c>
      <c r="AT154" s="126" t="e">
        <f t="shared" si="236"/>
        <v>#N/A</v>
      </c>
      <c r="AU154" s="126" t="e">
        <f t="shared" si="236"/>
        <v>#N/A</v>
      </c>
      <c r="AV154" s="126" t="e">
        <f t="shared" si="236"/>
        <v>#N/A</v>
      </c>
      <c r="AW154" s="126" t="e">
        <f t="shared" si="236"/>
        <v>#N/A</v>
      </c>
      <c r="AX154" s="1"/>
      <c r="AY154" s="126" t="e">
        <f t="shared" si="198"/>
        <v>#VALUE!</v>
      </c>
      <c r="AZ154" s="126" t="e">
        <f t="shared" si="199"/>
        <v>#VALUE!</v>
      </c>
      <c r="BA154" s="126" t="e">
        <f t="shared" si="200"/>
        <v>#VALUE!</v>
      </c>
      <c r="BB154" s="126" t="e">
        <f t="shared" si="201"/>
        <v>#VALUE!</v>
      </c>
      <c r="BC154" s="126" t="e">
        <f t="shared" si="202"/>
        <v>#N/A</v>
      </c>
      <c r="BD154" s="126" t="e">
        <f t="shared" si="203"/>
        <v>#N/A</v>
      </c>
      <c r="BE154" s="126" t="e">
        <f t="shared" si="204"/>
        <v>#N/A</v>
      </c>
      <c r="BF154" s="126" t="e">
        <f t="shared" si="205"/>
        <v>#N/A</v>
      </c>
      <c r="BG154" s="1"/>
      <c r="BH154" s="128" t="e">
        <f>VLOOKUP(BH$6,'1-Konfiguration'!$C$14:$D$17,2,FALSE)*AY154 / 100 / 1000</f>
        <v>#VALUE!</v>
      </c>
      <c r="BI154" s="128" t="e">
        <f>VLOOKUP(BI$6,'1-Konfiguration'!$C$14:$D$17,2,FALSE)*AZ154 / 100 / 1000</f>
        <v>#VALUE!</v>
      </c>
      <c r="BJ154" s="128" t="e">
        <f>VLOOKUP(BJ$6,'1-Konfiguration'!$C$14:$D$17,2,FALSE)*BA154 / 100 / 1000</f>
        <v>#VALUE!</v>
      </c>
      <c r="BK154" s="128" t="e">
        <f>VLOOKUP(BK$6,'1-Konfiguration'!$C$14:$D$17,2,FALSE)*BB154 / 100 / 1000</f>
        <v>#VALUE!</v>
      </c>
      <c r="BL154" s="128" t="e">
        <f>VLOOKUP(BL$6,'1-Konfiguration'!$C$14:$D$17,2,FALSE)*BC154 / 100 / 1000</f>
        <v>#N/A</v>
      </c>
      <c r="BM154" s="128" t="e">
        <f>VLOOKUP(BM$6,'1-Konfiguration'!$C$14:$D$17,2,FALSE)*BD154 / 100 / 1000</f>
        <v>#N/A</v>
      </c>
      <c r="BN154" s="128" t="e">
        <f>VLOOKUP(BN$6,'1-Konfiguration'!$C$14:$D$17,2,FALSE)*BE154 / 100 / 1000</f>
        <v>#N/A</v>
      </c>
      <c r="BO154" s="128" t="e">
        <f>VLOOKUP(BO$6,'1-Konfiguration'!$C$14:$D$17,2,FALSE)*BF154 / 100 / 1000</f>
        <v>#N/A</v>
      </c>
      <c r="BP154" s="128"/>
      <c r="BQ154" s="214" t="e">
        <f t="shared" si="206"/>
        <v>#VALUE!</v>
      </c>
      <c r="BR154" s="214" t="e">
        <f t="shared" si="207"/>
        <v>#VALUE!</v>
      </c>
      <c r="BS154" s="214" t="e">
        <f t="shared" si="208"/>
        <v>#VALUE!</v>
      </c>
      <c r="BT154" s="215" t="e">
        <f t="shared" si="209"/>
        <v>#VALUE!</v>
      </c>
      <c r="BU154" s="216" t="e">
        <f>BQ154*VLOOKUP(BU$6,'1-Konfiguration'!$C$23:$K$26,5,FALSE)</f>
        <v>#VALUE!</v>
      </c>
      <c r="BV154" s="216" t="e">
        <f>BR154*VLOOKUP(BV$6,'1-Konfiguration'!$C$23:$K$26,5,FALSE)</f>
        <v>#VALUE!</v>
      </c>
      <c r="BW154" s="216" t="e">
        <f>BS154*VLOOKUP(BW$6,'1-Konfiguration'!$C$23:$K$26,5,FALSE)</f>
        <v>#VALUE!</v>
      </c>
      <c r="BX154" s="216" t="e">
        <f>BT154*VLOOKUP(BX$6,'1-Konfiguration'!$C$23:$K$26,5,FALSE)</f>
        <v>#VALUE!</v>
      </c>
      <c r="BY154" s="216" t="e">
        <f t="shared" si="210"/>
        <v>#VALUE!</v>
      </c>
      <c r="BZ154" s="216" t="e">
        <f>BQ154*VLOOKUP(BZ$6,'1-Konfiguration'!$C$23:$K$26,9,FALSE)</f>
        <v>#VALUE!</v>
      </c>
      <c r="CA154" s="216" t="e">
        <f>BR154*VLOOKUP(CA$6,'1-Konfiguration'!$C$23:$K$26,9,FALSE)</f>
        <v>#VALUE!</v>
      </c>
      <c r="CB154" s="216" t="e">
        <f>BS154*VLOOKUP(CB$6,'1-Konfiguration'!$C$23:$K$26,9,FALSE)</f>
        <v>#VALUE!</v>
      </c>
      <c r="CC154" s="216" t="e">
        <f>BT154*VLOOKUP(CC$6,'1-Konfiguration'!$C$23:$K$26,9,FALSE)</f>
        <v>#VALUE!</v>
      </c>
      <c r="CD154" s="216" t="e">
        <f t="shared" si="211"/>
        <v>#VALUE!</v>
      </c>
      <c r="CE154" s="2"/>
      <c r="CF154" s="128" t="e">
        <f t="shared" si="212"/>
        <v>#VALUE!</v>
      </c>
      <c r="CG154" s="128" t="e">
        <f t="shared" si="213"/>
        <v>#VALUE!</v>
      </c>
      <c r="CH154" s="128" t="e">
        <f t="shared" si="214"/>
        <v>#VALUE!</v>
      </c>
      <c r="CI154" s="128" t="e">
        <f t="shared" si="215"/>
        <v>#VALUE!</v>
      </c>
      <c r="CJ154" s="128" t="e">
        <f t="shared" si="216"/>
        <v>#VALUE!</v>
      </c>
      <c r="CK154" s="128" t="e">
        <f t="shared" si="217"/>
        <v>#VALUE!</v>
      </c>
      <c r="CL154" s="128" t="e">
        <f t="shared" si="218"/>
        <v>#VALUE!</v>
      </c>
      <c r="CM154" s="128" t="e">
        <f t="shared" si="219"/>
        <v>#VALUE!</v>
      </c>
      <c r="CN154" s="2"/>
      <c r="CO154" s="128" t="e">
        <f>MMULT($BH154:$BK154,'1-Konfiguration'!D$23:D$26)+MMULT($BL154:$BO154,'1-Konfiguration'!D$23:D$26)</f>
        <v>#VALUE!</v>
      </c>
      <c r="CP154" s="128" t="e">
        <f>MMULT($BH154:$BK154,'1-Konfiguration'!E$23:E$26)+MMULT($BL154:$BO154,'1-Konfiguration'!E$23:E$26)</f>
        <v>#VALUE!</v>
      </c>
      <c r="CQ154" s="128" t="e">
        <f>MMULT($BH154:$BK154,'1-Konfiguration'!F$23:F$26)+MMULT($BL154:$BO154,'1-Konfiguration'!F$23:F$26)</f>
        <v>#VALUE!</v>
      </c>
      <c r="CR154" s="128" t="e">
        <f>MMULT($BH154:$BK154,'1-Konfiguration'!G$23:G$26)+MMULT($BL154:$BO154,'1-Konfiguration'!G$23:G$26)</f>
        <v>#VALUE!</v>
      </c>
      <c r="CS154" s="128" t="e">
        <f>MMULT($BH154:$BK154,'1-Konfiguration'!H$23:H$26)+MMULT($BL154:$BO154,'1-Konfiguration'!H$23:H$26)</f>
        <v>#VALUE!</v>
      </c>
      <c r="CT154" s="128" t="e">
        <f>MMULT($BH154:$BK154,'1-Konfiguration'!I$23:I$26)+MMULT($BL154:$BO154,'1-Konfiguration'!I$23:I$26)</f>
        <v>#VALUE!</v>
      </c>
      <c r="CU154" s="128" t="e">
        <f>MMULT($BH154:$BK154,'1-Konfiguration'!J$23:J$26)+MMULT($BL154:$BO154,'1-Konfiguration'!J$23:J$26)</f>
        <v>#VALUE!</v>
      </c>
      <c r="CV154" s="128" t="e">
        <f>MMULT($BH154:$BK154,'1-Konfiguration'!K$23:K$26)+MMULT($BL154:$BO154,'1-Konfiguration'!K$23:K$26)</f>
        <v>#VALUE!</v>
      </c>
      <c r="CX154" s="106"/>
      <c r="CY154" s="106"/>
      <c r="CZ154" s="106"/>
      <c r="DA154" s="106"/>
      <c r="DB154" s="106"/>
      <c r="DC154" s="106"/>
      <c r="DD154" s="106"/>
      <c r="DE154" s="106"/>
      <c r="DF154" s="117" t="e">
        <f>IF(CF154&gt;'5-Colouring_uMap'!B$15,'5-Colouring_uMap'!C$15,IF(CF154&gt;'5-Colouring_uMap'!B$14,'5-Colouring_uMap'!C$14,IF(CF154&gt;'5-Colouring_uMap'!B$13,'5-Colouring_uMap'!C$13,IF(CF154&gt;'5-Colouring_uMap'!B$12,'5-Colouring_uMap'!C$12,IF(CF154&gt;'5-Colouring_uMap'!B$11,'5-Colouring_uMap'!C$11,IF(CF154&gt;'5-Colouring_uMap'!B$10,'5-Colouring_uMap'!C$10,IF(CF154&gt;'5-Colouring_uMap'!B$9,'5-Colouring_uMap'!C$9,IF(CF154&gt;'5-Colouring_uMap'!B$8,'5-Colouring_uMap'!C$8,IF(CF154&gt;'5-Colouring_uMap'!B$7,'5-Colouring_uMap'!C$7)))))))))</f>
        <v>#VALUE!</v>
      </c>
      <c r="DG154" s="117" t="e">
        <f>IF(CG154&gt;'5-Colouring_uMap'!E$15,'5-Colouring_uMap'!F$15,IF(CG154&gt;'5-Colouring_uMap'!E$14,'5-Colouring_uMap'!F$14,IF(CG154&gt;'5-Colouring_uMap'!E$13,'5-Colouring_uMap'!F$13,IF(CG154&gt;'5-Colouring_uMap'!E$12,'5-Colouring_uMap'!F$12,IF(CG154&gt;'5-Colouring_uMap'!E$11,'5-Colouring_uMap'!F$11,IF(CG154&gt;'5-Colouring_uMap'!E$10,'5-Colouring_uMap'!F$10,IF(CG154&gt;'5-Colouring_uMap'!E$9,'5-Colouring_uMap'!F$9,IF(CG154&gt;'5-Colouring_uMap'!E$8,'5-Colouring_uMap'!F$8,IF(CG154&gt;'5-Colouring_uMap'!E$7,'5-Colouring_uMap'!F$7)))))))))</f>
        <v>#VALUE!</v>
      </c>
      <c r="DH154" s="117" t="e">
        <f>IF(CH154&gt;'5-Colouring_uMap'!H$15,'5-Colouring_uMap'!I$15,IF(CH154&gt;'5-Colouring_uMap'!H$14,'5-Colouring_uMap'!I$14,IF(CH154&gt;'5-Colouring_uMap'!H$13,'5-Colouring_uMap'!I$13,IF(CH154&gt;'5-Colouring_uMap'!H$12,'5-Colouring_uMap'!I$12,IF(CH154&gt;'5-Colouring_uMap'!H$11,'5-Colouring_uMap'!I$11,IF(CH154&gt;'5-Colouring_uMap'!H$10,'5-Colouring_uMap'!I$10,IF(CH154&gt;'5-Colouring_uMap'!H$9,'5-Colouring_uMap'!I$9,IF(CH154&gt;'5-Colouring_uMap'!H$8,'5-Colouring_uMap'!I$8,IF(CH154&gt;'5-Colouring_uMap'!H$7,'5-Colouring_uMap'!I$7)))))))))</f>
        <v>#VALUE!</v>
      </c>
      <c r="DI154" s="117" t="e">
        <f>IF(CI154&gt;'5-Colouring_uMap'!K$15,'5-Colouring_uMap'!L$15,IF(CI154&gt;'5-Colouring_uMap'!K$14,'5-Colouring_uMap'!L$14,IF(CI154&gt;'5-Colouring_uMap'!K$13,'5-Colouring_uMap'!L$13,IF(CI154&gt;'5-Colouring_uMap'!K$12,'5-Colouring_uMap'!L$12,IF(CI154&gt;'5-Colouring_uMap'!K$11,'5-Colouring_uMap'!L$11,IF(CI154&gt;'5-Colouring_uMap'!K$10,'5-Colouring_uMap'!L$10,IF(CI154&gt;'5-Colouring_uMap'!K$9,'5-Colouring_uMap'!L$9,IF(CI154&gt;'5-Colouring_uMap'!K$8,'5-Colouring_uMap'!L$8,IF(CI154&gt;'5-Colouring_uMap'!K$7,'5-Colouring_uMap'!L$7)))))))))</f>
        <v>#VALUE!</v>
      </c>
      <c r="DJ154" s="117" t="e">
        <f>IF(CJ154&gt;'5-Colouring_uMap'!N$15,'5-Colouring_uMap'!O$15,IF(CJ154&gt;'5-Colouring_uMap'!N$14,'5-Colouring_uMap'!O$14,IF(CJ154&gt;'5-Colouring_uMap'!N$13,'5-Colouring_uMap'!O$13,IF(CJ154&gt;'5-Colouring_uMap'!N$12,'5-Colouring_uMap'!O$12,IF(CJ154&gt;'5-Colouring_uMap'!N$11,'5-Colouring_uMap'!O$11,IF(CJ154&gt;'5-Colouring_uMap'!N$10,'5-Colouring_uMap'!O$10,IF(CJ154&gt;'5-Colouring_uMap'!N$9,'5-Colouring_uMap'!O$9,IF(CJ154&gt;'5-Colouring_uMap'!N$8,'5-Colouring_uMap'!O$8,IF(CJ154&gt;'5-Colouring_uMap'!N$7,'5-Colouring_uMap'!O$7)))))))))</f>
        <v>#VALUE!</v>
      </c>
      <c r="DK154" s="117" t="e">
        <f>IF(CK154&gt;'5-Colouring_uMap'!Q$15,'5-Colouring_uMap'!R$15,IF(CK154&gt;'5-Colouring_uMap'!Q$14,'5-Colouring_uMap'!R$14,IF(CK154&gt;'5-Colouring_uMap'!Q$13,'5-Colouring_uMap'!R$13,IF(CK154&gt;'5-Colouring_uMap'!Q$12,'5-Colouring_uMap'!R$12,IF(CK154&gt;'5-Colouring_uMap'!Q$11,'5-Colouring_uMap'!R$11,IF(CK154&gt;'5-Colouring_uMap'!Q$10,'5-Colouring_uMap'!R$10,IF(CK154&gt;'5-Colouring_uMap'!Q$9,'5-Colouring_uMap'!R$9,IF(CK154&gt;'5-Colouring_uMap'!Q$8,'5-Colouring_uMap'!R$8,IF(CK154&gt;'5-Colouring_uMap'!Q$7,'5-Colouring_uMap'!R$7)))))))))</f>
        <v>#VALUE!</v>
      </c>
      <c r="DL154" s="117" t="e">
        <f>IF(CL154&gt;'5-Colouring_uMap'!T$15,'5-Colouring_uMap'!U$15,IF(CL154&gt;'5-Colouring_uMap'!T$14,'5-Colouring_uMap'!U$14,IF(CL154&gt;'5-Colouring_uMap'!T$13,'5-Colouring_uMap'!U$13,IF(CL154&gt;'5-Colouring_uMap'!T$12,'5-Colouring_uMap'!U$12,IF(CL154&gt;'5-Colouring_uMap'!T$11,'5-Colouring_uMap'!U$11,IF(CL154&gt;'5-Colouring_uMap'!T$10,'5-Colouring_uMap'!U$10,IF(CL154&gt;'5-Colouring_uMap'!T$9,'5-Colouring_uMap'!U$9,IF(CL154&gt;'5-Colouring_uMap'!T$8,'5-Colouring_uMap'!U$8,IF(CL154&gt;'5-Colouring_uMap'!T$7,'5-Colouring_uMap'!U$7)))))))))</f>
        <v>#VALUE!</v>
      </c>
      <c r="DM154" s="117" t="e">
        <f>IF(CM154&gt;'5-Colouring_uMap'!W$15,'5-Colouring_uMap'!X$15,IF(CM154&gt;'5-Colouring_uMap'!W$14,'5-Colouring_uMap'!X$14,IF(CM154&gt;'5-Colouring_uMap'!W$13,'5-Colouring_uMap'!X$13,IF(CM154&gt;'5-Colouring_uMap'!W$12,'5-Colouring_uMap'!X$12,IF(CM154&gt;'5-Colouring_uMap'!W$11,'5-Colouring_uMap'!X$11,IF(CM154&gt;'5-Colouring_uMap'!W$10,'5-Colouring_uMap'!X$10,IF(CM154&gt;'5-Colouring_uMap'!W$9,'5-Colouring_uMap'!X$9,IF(CM154&gt;'5-Colouring_uMap'!W$8,'5-Colouring_uMap'!X$8,IF(CM154&gt;'5-Colouring_uMap'!W$7,'5-Colouring_uMap'!X$7)))))))))</f>
        <v>#VALUE!</v>
      </c>
      <c r="DN154" s="117">
        <v>10</v>
      </c>
      <c r="DO154" s="159" t="s">
        <v>2093</v>
      </c>
      <c r="DP154" s="106" t="e">
        <f t="shared" si="220"/>
        <v>#VALUE!</v>
      </c>
      <c r="DQ154" s="106" t="e">
        <f t="shared" si="221"/>
        <v>#VALUE!</v>
      </c>
      <c r="DR154" s="106" t="e">
        <f t="shared" si="222"/>
        <v>#VALUE!</v>
      </c>
      <c r="DS154" s="106" t="e">
        <f t="shared" si="223"/>
        <v>#VALUE!</v>
      </c>
      <c r="DT154" s="106" t="e">
        <f t="shared" si="224"/>
        <v>#VALUE!</v>
      </c>
      <c r="DU154" s="106" t="e">
        <f t="shared" si="225"/>
        <v>#VALUE!</v>
      </c>
      <c r="DV154" s="106" t="e">
        <f t="shared" si="226"/>
        <v>#VALUE!</v>
      </c>
      <c r="DW154" s="106" t="e">
        <f t="shared" si="227"/>
        <v>#VALUE!</v>
      </c>
      <c r="DX154" t="s">
        <v>2080</v>
      </c>
      <c r="DY154">
        <v>2018</v>
      </c>
      <c r="DZ154">
        <v>6214</v>
      </c>
      <c r="EA154">
        <v>7632</v>
      </c>
      <c r="EB154" t="s">
        <v>847</v>
      </c>
      <c r="EC154">
        <v>7</v>
      </c>
      <c r="ED154" t="s">
        <v>681</v>
      </c>
      <c r="EE154" t="s">
        <v>100</v>
      </c>
      <c r="EF154">
        <v>61</v>
      </c>
      <c r="EH154" t="s">
        <v>101</v>
      </c>
      <c r="EI154" t="s">
        <v>773</v>
      </c>
      <c r="EJ154" t="s">
        <v>848</v>
      </c>
      <c r="EK154" t="s">
        <v>104</v>
      </c>
      <c r="EL154" t="s">
        <v>730</v>
      </c>
      <c r="EM154" t="s">
        <v>832</v>
      </c>
      <c r="EN154" t="s">
        <v>107</v>
      </c>
      <c r="EO154">
        <v>4</v>
      </c>
      <c r="EP154">
        <v>343</v>
      </c>
      <c r="EQ154">
        <v>54962</v>
      </c>
      <c r="ER154">
        <v>28863</v>
      </c>
      <c r="ES154">
        <v>26100</v>
      </c>
      <c r="ET154">
        <v>11547</v>
      </c>
      <c r="EU154">
        <v>5733</v>
      </c>
      <c r="EV154">
        <v>5814</v>
      </c>
      <c r="EW154">
        <v>21</v>
      </c>
      <c r="EX154">
        <v>0.99</v>
      </c>
      <c r="EY154">
        <v>0.83</v>
      </c>
      <c r="EZ154">
        <v>1.1200000000000001</v>
      </c>
      <c r="FA154">
        <v>3047</v>
      </c>
      <c r="FB154">
        <v>18.2</v>
      </c>
      <c r="FC154">
        <v>775</v>
      </c>
      <c r="FD154">
        <v>43.1</v>
      </c>
      <c r="FI154" t="s">
        <v>161</v>
      </c>
      <c r="FJ154" t="s">
        <v>161</v>
      </c>
      <c r="FK154">
        <v>76.8</v>
      </c>
      <c r="FL154">
        <v>11.3</v>
      </c>
      <c r="FM154">
        <v>0.3</v>
      </c>
      <c r="FN154">
        <v>1.3</v>
      </c>
      <c r="FO154">
        <v>3.8</v>
      </c>
      <c r="FP154">
        <v>16.899999999999999</v>
      </c>
      <c r="FQ154">
        <v>14</v>
      </c>
      <c r="FR154">
        <v>0.2</v>
      </c>
      <c r="FS154">
        <v>0.9</v>
      </c>
      <c r="FT154">
        <v>436767</v>
      </c>
      <c r="FU154">
        <v>5511954</v>
      </c>
      <c r="FZ154">
        <v>57793</v>
      </c>
      <c r="GA154">
        <v>30657</v>
      </c>
      <c r="GB154">
        <v>27136</v>
      </c>
      <c r="GC154">
        <v>26.6</v>
      </c>
      <c r="GD154">
        <v>25</v>
      </c>
      <c r="GE154">
        <v>28.4</v>
      </c>
      <c r="GF154">
        <v>49.756733169999997</v>
      </c>
      <c r="GG154">
        <v>8.1221015399999992</v>
      </c>
      <c r="GH154">
        <v>2786</v>
      </c>
      <c r="GI154">
        <v>2434</v>
      </c>
      <c r="GJ154">
        <v>9.6999999999999993</v>
      </c>
      <c r="GK154">
        <v>9.3000000000000007</v>
      </c>
      <c r="GL154">
        <v>12.9</v>
      </c>
      <c r="GM154">
        <v>4</v>
      </c>
      <c r="GN154">
        <v>10.3</v>
      </c>
      <c r="GO154">
        <v>1.3</v>
      </c>
      <c r="GP154">
        <v>9.1</v>
      </c>
      <c r="GQ154">
        <v>9</v>
      </c>
      <c r="GR154">
        <v>30569</v>
      </c>
      <c r="GS154">
        <v>26924</v>
      </c>
      <c r="GT154">
        <v>0.77</v>
      </c>
      <c r="GU154">
        <v>0.89</v>
      </c>
      <c r="GV154">
        <v>0.92</v>
      </c>
      <c r="GW154">
        <v>0.99</v>
      </c>
      <c r="GX154">
        <v>1.1399999999999999</v>
      </c>
      <c r="GY154">
        <v>1.1000000000000001</v>
      </c>
      <c r="GZ154">
        <v>0.81</v>
      </c>
      <c r="HA154">
        <v>0.81</v>
      </c>
      <c r="HB154">
        <v>2455</v>
      </c>
      <c r="HC154">
        <v>120</v>
      </c>
      <c r="HD154">
        <v>435</v>
      </c>
      <c r="HE154">
        <v>11</v>
      </c>
      <c r="HF154">
        <v>432</v>
      </c>
      <c r="HG154">
        <v>40</v>
      </c>
      <c r="HH154">
        <v>294</v>
      </c>
      <c r="HI154">
        <v>1</v>
      </c>
      <c r="HJ154">
        <v>1700</v>
      </c>
      <c r="HK154">
        <v>69</v>
      </c>
      <c r="HL154">
        <v>304</v>
      </c>
      <c r="HM154">
        <v>5</v>
      </c>
      <c r="HN154">
        <v>110</v>
      </c>
      <c r="HO154" t="s">
        <v>849</v>
      </c>
      <c r="HP154">
        <v>2.2829999999999999</v>
      </c>
      <c r="HQ154" t="s">
        <v>110</v>
      </c>
      <c r="HR154" t="s">
        <v>111</v>
      </c>
    </row>
    <row r="155" spans="2:226" ht="14.25" hidden="1" customHeight="1" x14ac:dyDescent="0.3">
      <c r="B155">
        <f t="shared" si="185"/>
        <v>7318</v>
      </c>
      <c r="C155" t="str">
        <f t="shared" si="186"/>
        <v>A61</v>
      </c>
      <c r="D155" s="132">
        <f t="shared" si="187"/>
        <v>120</v>
      </c>
      <c r="E155" s="123">
        <f>VLOOKUP($EA155,'4-DZ-Nr.-Mapping'!$A:$J,E$4,FALSE)</f>
        <v>0</v>
      </c>
      <c r="F155" s="123">
        <f>VLOOKUP($EA155,'4-DZ-Nr.-Mapping'!$A:$J,F$4,FALSE)</f>
        <v>0</v>
      </c>
      <c r="G155" s="106" t="str">
        <f t="shared" si="188"/>
        <v>N - Koblenz</v>
      </c>
      <c r="H155" t="str">
        <f t="shared" si="189"/>
        <v>S - Ludwigshafen</v>
      </c>
      <c r="I155" s="106" t="str">
        <f>VLOOKUP($EA155,'4-DZ-Nr.-Mapping'!$A:$N,I$4,FALSE)</f>
        <v xml:space="preserve"> </v>
      </c>
      <c r="J155" s="106" t="str">
        <f>VLOOKUP($EA155,'4-DZ-Nr.-Mapping'!$A:$N,J$4,FALSE)</f>
        <v xml:space="preserve"> </v>
      </c>
      <c r="K155" s="106" t="str">
        <f>VLOOKUP($EA155,'4-DZ-Nr.-Mapping'!$A:$N,K$4,FALSE)</f>
        <v xml:space="preserve"> </v>
      </c>
      <c r="L155" s="106" t="str">
        <f>VLOOKUP($EA155,'4-DZ-Nr.-Mapping'!$A:$N,L$4,FALSE)</f>
        <v xml:space="preserve"> </v>
      </c>
      <c r="M155" s="106" t="str">
        <f>VLOOKUP($EA155,'4-DZ-Nr.-Mapping'!$A:$N,M$4,FALSE)</f>
        <v xml:space="preserve"> </v>
      </c>
      <c r="N155" s="106" t="str">
        <f t="shared" si="190"/>
        <v>8+1</v>
      </c>
      <c r="P155" s="203">
        <f t="shared" si="191"/>
        <v>0.49116219434014102</v>
      </c>
      <c r="Q155" s="126">
        <f t="shared" si="183"/>
        <v>5363</v>
      </c>
      <c r="R155" s="126">
        <f t="shared" si="228"/>
        <v>1647.53</v>
      </c>
      <c r="S155" s="126">
        <f t="shared" si="175"/>
        <v>1503.8138838721497</v>
      </c>
      <c r="T155" s="126">
        <f t="shared" si="176"/>
        <v>3783.7897723234723</v>
      </c>
      <c r="U155" s="126">
        <f t="shared" si="177"/>
        <v>72.765187929297539</v>
      </c>
      <c r="V155" s="126">
        <f t="shared" si="194"/>
        <v>5360.3688441249196</v>
      </c>
      <c r="W155" s="125">
        <f t="shared" si="192"/>
        <v>0.50883780565985892</v>
      </c>
      <c r="X155" s="126">
        <f t="shared" si="184"/>
        <v>5556</v>
      </c>
      <c r="Y155" s="126">
        <f t="shared" si="195"/>
        <v>1661.1309999999999</v>
      </c>
      <c r="Z155" s="126">
        <f t="shared" si="178"/>
        <v>1557.9321161278506</v>
      </c>
      <c r="AA155" s="126">
        <f t="shared" si="179"/>
        <v>3919.9582276765268</v>
      </c>
      <c r="AB155" s="126">
        <f t="shared" si="180"/>
        <v>75.383812070702433</v>
      </c>
      <c r="AC155" s="126">
        <f t="shared" si="231"/>
        <v>5553.2741558750795</v>
      </c>
      <c r="AD155" s="1"/>
      <c r="AE155" s="106" t="e">
        <f t="shared" si="193"/>
        <v>#N/A</v>
      </c>
      <c r="AF155" s="106" t="str">
        <f t="shared" si="232"/>
        <v>-</v>
      </c>
      <c r="AG155" s="106" t="str">
        <f t="shared" si="196"/>
        <v>A61</v>
      </c>
      <c r="AH155" s="106">
        <f t="shared" si="233"/>
        <v>7318</v>
      </c>
      <c r="AI155" s="106" t="str">
        <f t="shared" si="234"/>
        <v xml:space="preserve"> </v>
      </c>
      <c r="AJ155" s="106" t="str">
        <f t="shared" si="197"/>
        <v xml:space="preserve"> </v>
      </c>
      <c r="AK155" s="1"/>
      <c r="AL155" s="126">
        <f t="shared" si="235"/>
        <v>5363</v>
      </c>
      <c r="AM155" s="126">
        <f t="shared" si="235"/>
        <v>1647.53</v>
      </c>
      <c r="AN155" s="126">
        <f t="shared" si="235"/>
        <v>1503.8138838721497</v>
      </c>
      <c r="AO155" s="126">
        <f t="shared" si="235"/>
        <v>3783.7897723234723</v>
      </c>
      <c r="AP155" s="126">
        <f t="shared" si="235"/>
        <v>72.765187929297539</v>
      </c>
      <c r="AQ155" s="126">
        <f t="shared" si="235"/>
        <v>5360.3688441249196</v>
      </c>
      <c r="AR155" s="126" t="e">
        <f t="shared" si="236"/>
        <v>#N/A</v>
      </c>
      <c r="AS155" s="126" t="e">
        <f t="shared" si="236"/>
        <v>#N/A</v>
      </c>
      <c r="AT155" s="126" t="e">
        <f t="shared" si="236"/>
        <v>#N/A</v>
      </c>
      <c r="AU155" s="126" t="e">
        <f t="shared" si="236"/>
        <v>#N/A</v>
      </c>
      <c r="AV155" s="126" t="e">
        <f t="shared" si="236"/>
        <v>#N/A</v>
      </c>
      <c r="AW155" s="126" t="e">
        <f t="shared" si="236"/>
        <v>#N/A</v>
      </c>
      <c r="AX155" s="1"/>
      <c r="AY155" s="126" t="e">
        <f t="shared" si="198"/>
        <v>#VALUE!</v>
      </c>
      <c r="AZ155" s="126" t="e">
        <f t="shared" si="199"/>
        <v>#VALUE!</v>
      </c>
      <c r="BA155" s="126" t="e">
        <f t="shared" si="200"/>
        <v>#VALUE!</v>
      </c>
      <c r="BB155" s="126" t="e">
        <f t="shared" si="201"/>
        <v>#VALUE!</v>
      </c>
      <c r="BC155" s="126" t="e">
        <f t="shared" si="202"/>
        <v>#N/A</v>
      </c>
      <c r="BD155" s="126" t="e">
        <f t="shared" si="203"/>
        <v>#N/A</v>
      </c>
      <c r="BE155" s="126" t="e">
        <f t="shared" si="204"/>
        <v>#N/A</v>
      </c>
      <c r="BF155" s="126" t="e">
        <f t="shared" si="205"/>
        <v>#N/A</v>
      </c>
      <c r="BG155" s="1"/>
      <c r="BH155" s="128" t="e">
        <f>VLOOKUP(BH$6,'1-Konfiguration'!$C$14:$D$17,2,FALSE)*AY155 / 100 / 1000</f>
        <v>#VALUE!</v>
      </c>
      <c r="BI155" s="128" t="e">
        <f>VLOOKUP(BI$6,'1-Konfiguration'!$C$14:$D$17,2,FALSE)*AZ155 / 100 / 1000</f>
        <v>#VALUE!</v>
      </c>
      <c r="BJ155" s="128" t="e">
        <f>VLOOKUP(BJ$6,'1-Konfiguration'!$C$14:$D$17,2,FALSE)*BA155 / 100 / 1000</f>
        <v>#VALUE!</v>
      </c>
      <c r="BK155" s="128" t="e">
        <f>VLOOKUP(BK$6,'1-Konfiguration'!$C$14:$D$17,2,FALSE)*BB155 / 100 / 1000</f>
        <v>#VALUE!</v>
      </c>
      <c r="BL155" s="128" t="e">
        <f>VLOOKUP(BL$6,'1-Konfiguration'!$C$14:$D$17,2,FALSE)*BC155 / 100 / 1000</f>
        <v>#N/A</v>
      </c>
      <c r="BM155" s="128" t="e">
        <f>VLOOKUP(BM$6,'1-Konfiguration'!$C$14:$D$17,2,FALSE)*BD155 / 100 / 1000</f>
        <v>#N/A</v>
      </c>
      <c r="BN155" s="128" t="e">
        <f>VLOOKUP(BN$6,'1-Konfiguration'!$C$14:$D$17,2,FALSE)*BE155 / 100 / 1000</f>
        <v>#N/A</v>
      </c>
      <c r="BO155" s="128" t="e">
        <f>VLOOKUP(BO$6,'1-Konfiguration'!$C$14:$D$17,2,FALSE)*BF155 / 100 / 1000</f>
        <v>#N/A</v>
      </c>
      <c r="BP155" s="128"/>
      <c r="BQ155" s="214" t="e">
        <f t="shared" si="206"/>
        <v>#VALUE!</v>
      </c>
      <c r="BR155" s="214" t="e">
        <f t="shared" si="207"/>
        <v>#VALUE!</v>
      </c>
      <c r="BS155" s="214" t="e">
        <f t="shared" si="208"/>
        <v>#VALUE!</v>
      </c>
      <c r="BT155" s="215" t="e">
        <f t="shared" si="209"/>
        <v>#VALUE!</v>
      </c>
      <c r="BU155" s="216" t="e">
        <f>BQ155*VLOOKUP(BU$6,'1-Konfiguration'!$C$23:$K$26,5,FALSE)</f>
        <v>#VALUE!</v>
      </c>
      <c r="BV155" s="216" t="e">
        <f>BR155*VLOOKUP(BV$6,'1-Konfiguration'!$C$23:$K$26,5,FALSE)</f>
        <v>#VALUE!</v>
      </c>
      <c r="BW155" s="216" t="e">
        <f>BS155*VLOOKUP(BW$6,'1-Konfiguration'!$C$23:$K$26,5,FALSE)</f>
        <v>#VALUE!</v>
      </c>
      <c r="BX155" s="216" t="e">
        <f>BT155*VLOOKUP(BX$6,'1-Konfiguration'!$C$23:$K$26,5,FALSE)</f>
        <v>#VALUE!</v>
      </c>
      <c r="BY155" s="216" t="e">
        <f t="shared" si="210"/>
        <v>#VALUE!</v>
      </c>
      <c r="BZ155" s="216" t="e">
        <f>BQ155*VLOOKUP(BZ$6,'1-Konfiguration'!$C$23:$K$26,9,FALSE)</f>
        <v>#VALUE!</v>
      </c>
      <c r="CA155" s="216" t="e">
        <f>BR155*VLOOKUP(CA$6,'1-Konfiguration'!$C$23:$K$26,9,FALSE)</f>
        <v>#VALUE!</v>
      </c>
      <c r="CB155" s="216" t="e">
        <f>BS155*VLOOKUP(CB$6,'1-Konfiguration'!$C$23:$K$26,9,FALSE)</f>
        <v>#VALUE!</v>
      </c>
      <c r="CC155" s="216" t="e">
        <f>BT155*VLOOKUP(CC$6,'1-Konfiguration'!$C$23:$K$26,9,FALSE)</f>
        <v>#VALUE!</v>
      </c>
      <c r="CD155" s="216" t="e">
        <f t="shared" si="211"/>
        <v>#VALUE!</v>
      </c>
      <c r="CE155" s="2"/>
      <c r="CF155" s="128" t="e">
        <f t="shared" si="212"/>
        <v>#VALUE!</v>
      </c>
      <c r="CG155" s="128" t="e">
        <f t="shared" si="213"/>
        <v>#VALUE!</v>
      </c>
      <c r="CH155" s="128" t="e">
        <f t="shared" si="214"/>
        <v>#VALUE!</v>
      </c>
      <c r="CI155" s="128" t="e">
        <f t="shared" si="215"/>
        <v>#VALUE!</v>
      </c>
      <c r="CJ155" s="128" t="e">
        <f t="shared" si="216"/>
        <v>#VALUE!</v>
      </c>
      <c r="CK155" s="128" t="e">
        <f t="shared" si="217"/>
        <v>#VALUE!</v>
      </c>
      <c r="CL155" s="128" t="e">
        <f t="shared" si="218"/>
        <v>#VALUE!</v>
      </c>
      <c r="CM155" s="128" t="e">
        <f t="shared" si="219"/>
        <v>#VALUE!</v>
      </c>
      <c r="CN155" s="2"/>
      <c r="CO155" s="128" t="e">
        <f>MMULT($BH155:$BK155,'1-Konfiguration'!D$23:D$26)+MMULT($BL155:$BO155,'1-Konfiguration'!D$23:D$26)</f>
        <v>#VALUE!</v>
      </c>
      <c r="CP155" s="128" t="e">
        <f>MMULT($BH155:$BK155,'1-Konfiguration'!E$23:E$26)+MMULT($BL155:$BO155,'1-Konfiguration'!E$23:E$26)</f>
        <v>#VALUE!</v>
      </c>
      <c r="CQ155" s="128" t="e">
        <f>MMULT($BH155:$BK155,'1-Konfiguration'!F$23:F$26)+MMULT($BL155:$BO155,'1-Konfiguration'!F$23:F$26)</f>
        <v>#VALUE!</v>
      </c>
      <c r="CR155" s="128" t="e">
        <f>MMULT($BH155:$BK155,'1-Konfiguration'!G$23:G$26)+MMULT($BL155:$BO155,'1-Konfiguration'!G$23:G$26)</f>
        <v>#VALUE!</v>
      </c>
      <c r="CS155" s="128" t="e">
        <f>MMULT($BH155:$BK155,'1-Konfiguration'!H$23:H$26)+MMULT($BL155:$BO155,'1-Konfiguration'!H$23:H$26)</f>
        <v>#VALUE!</v>
      </c>
      <c r="CT155" s="128" t="e">
        <f>MMULT($BH155:$BK155,'1-Konfiguration'!I$23:I$26)+MMULT($BL155:$BO155,'1-Konfiguration'!I$23:I$26)</f>
        <v>#VALUE!</v>
      </c>
      <c r="CU155" s="128" t="e">
        <f>MMULT($BH155:$BK155,'1-Konfiguration'!J$23:J$26)+MMULT($BL155:$BO155,'1-Konfiguration'!J$23:J$26)</f>
        <v>#VALUE!</v>
      </c>
      <c r="CV155" s="128" t="e">
        <f>MMULT($BH155:$BK155,'1-Konfiguration'!K$23:K$26)+MMULT($BL155:$BO155,'1-Konfiguration'!K$23:K$26)</f>
        <v>#VALUE!</v>
      </c>
      <c r="CX155" s="106"/>
      <c r="CY155" s="106"/>
      <c r="CZ155" s="106"/>
      <c r="DA155" s="106"/>
      <c r="DB155" s="106"/>
      <c r="DC155" s="106"/>
      <c r="DD155" s="106"/>
      <c r="DE155" s="106"/>
      <c r="DF155" s="117" t="e">
        <f>IF(CF155&gt;'5-Colouring_uMap'!B$15,'5-Colouring_uMap'!C$15,IF(CF155&gt;'5-Colouring_uMap'!B$14,'5-Colouring_uMap'!C$14,IF(CF155&gt;'5-Colouring_uMap'!B$13,'5-Colouring_uMap'!C$13,IF(CF155&gt;'5-Colouring_uMap'!B$12,'5-Colouring_uMap'!C$12,IF(CF155&gt;'5-Colouring_uMap'!B$11,'5-Colouring_uMap'!C$11,IF(CF155&gt;'5-Colouring_uMap'!B$10,'5-Colouring_uMap'!C$10,IF(CF155&gt;'5-Colouring_uMap'!B$9,'5-Colouring_uMap'!C$9,IF(CF155&gt;'5-Colouring_uMap'!B$8,'5-Colouring_uMap'!C$8,IF(CF155&gt;'5-Colouring_uMap'!B$7,'5-Colouring_uMap'!C$7)))))))))</f>
        <v>#VALUE!</v>
      </c>
      <c r="DG155" s="117" t="e">
        <f>IF(CG155&gt;'5-Colouring_uMap'!E$15,'5-Colouring_uMap'!F$15,IF(CG155&gt;'5-Colouring_uMap'!E$14,'5-Colouring_uMap'!F$14,IF(CG155&gt;'5-Colouring_uMap'!E$13,'5-Colouring_uMap'!F$13,IF(CG155&gt;'5-Colouring_uMap'!E$12,'5-Colouring_uMap'!F$12,IF(CG155&gt;'5-Colouring_uMap'!E$11,'5-Colouring_uMap'!F$11,IF(CG155&gt;'5-Colouring_uMap'!E$10,'5-Colouring_uMap'!F$10,IF(CG155&gt;'5-Colouring_uMap'!E$9,'5-Colouring_uMap'!F$9,IF(CG155&gt;'5-Colouring_uMap'!E$8,'5-Colouring_uMap'!F$8,IF(CG155&gt;'5-Colouring_uMap'!E$7,'5-Colouring_uMap'!F$7)))))))))</f>
        <v>#VALUE!</v>
      </c>
      <c r="DH155" s="117" t="e">
        <f>IF(CH155&gt;'5-Colouring_uMap'!H$15,'5-Colouring_uMap'!I$15,IF(CH155&gt;'5-Colouring_uMap'!H$14,'5-Colouring_uMap'!I$14,IF(CH155&gt;'5-Colouring_uMap'!H$13,'5-Colouring_uMap'!I$13,IF(CH155&gt;'5-Colouring_uMap'!H$12,'5-Colouring_uMap'!I$12,IF(CH155&gt;'5-Colouring_uMap'!H$11,'5-Colouring_uMap'!I$11,IF(CH155&gt;'5-Colouring_uMap'!H$10,'5-Colouring_uMap'!I$10,IF(CH155&gt;'5-Colouring_uMap'!H$9,'5-Colouring_uMap'!I$9,IF(CH155&gt;'5-Colouring_uMap'!H$8,'5-Colouring_uMap'!I$8,IF(CH155&gt;'5-Colouring_uMap'!H$7,'5-Colouring_uMap'!I$7)))))))))</f>
        <v>#VALUE!</v>
      </c>
      <c r="DI155" s="117" t="e">
        <f>IF(CI155&gt;'5-Colouring_uMap'!K$15,'5-Colouring_uMap'!L$15,IF(CI155&gt;'5-Colouring_uMap'!K$14,'5-Colouring_uMap'!L$14,IF(CI155&gt;'5-Colouring_uMap'!K$13,'5-Colouring_uMap'!L$13,IF(CI155&gt;'5-Colouring_uMap'!K$12,'5-Colouring_uMap'!L$12,IF(CI155&gt;'5-Colouring_uMap'!K$11,'5-Colouring_uMap'!L$11,IF(CI155&gt;'5-Colouring_uMap'!K$10,'5-Colouring_uMap'!L$10,IF(CI155&gt;'5-Colouring_uMap'!K$9,'5-Colouring_uMap'!L$9,IF(CI155&gt;'5-Colouring_uMap'!K$8,'5-Colouring_uMap'!L$8,IF(CI155&gt;'5-Colouring_uMap'!K$7,'5-Colouring_uMap'!L$7)))))))))</f>
        <v>#VALUE!</v>
      </c>
      <c r="DJ155" s="117" t="e">
        <f>IF(CJ155&gt;'5-Colouring_uMap'!N$15,'5-Colouring_uMap'!O$15,IF(CJ155&gt;'5-Colouring_uMap'!N$14,'5-Colouring_uMap'!O$14,IF(CJ155&gt;'5-Colouring_uMap'!N$13,'5-Colouring_uMap'!O$13,IF(CJ155&gt;'5-Colouring_uMap'!N$12,'5-Colouring_uMap'!O$12,IF(CJ155&gt;'5-Colouring_uMap'!N$11,'5-Colouring_uMap'!O$11,IF(CJ155&gt;'5-Colouring_uMap'!N$10,'5-Colouring_uMap'!O$10,IF(CJ155&gt;'5-Colouring_uMap'!N$9,'5-Colouring_uMap'!O$9,IF(CJ155&gt;'5-Colouring_uMap'!N$8,'5-Colouring_uMap'!O$8,IF(CJ155&gt;'5-Colouring_uMap'!N$7,'5-Colouring_uMap'!O$7)))))))))</f>
        <v>#VALUE!</v>
      </c>
      <c r="DK155" s="117" t="e">
        <f>IF(CK155&gt;'5-Colouring_uMap'!Q$15,'5-Colouring_uMap'!R$15,IF(CK155&gt;'5-Colouring_uMap'!Q$14,'5-Colouring_uMap'!R$14,IF(CK155&gt;'5-Colouring_uMap'!Q$13,'5-Colouring_uMap'!R$13,IF(CK155&gt;'5-Colouring_uMap'!Q$12,'5-Colouring_uMap'!R$12,IF(CK155&gt;'5-Colouring_uMap'!Q$11,'5-Colouring_uMap'!R$11,IF(CK155&gt;'5-Colouring_uMap'!Q$10,'5-Colouring_uMap'!R$10,IF(CK155&gt;'5-Colouring_uMap'!Q$9,'5-Colouring_uMap'!R$9,IF(CK155&gt;'5-Colouring_uMap'!Q$8,'5-Colouring_uMap'!R$8,IF(CK155&gt;'5-Colouring_uMap'!Q$7,'5-Colouring_uMap'!R$7)))))))))</f>
        <v>#VALUE!</v>
      </c>
      <c r="DL155" s="117" t="e">
        <f>IF(CL155&gt;'5-Colouring_uMap'!T$15,'5-Colouring_uMap'!U$15,IF(CL155&gt;'5-Colouring_uMap'!T$14,'5-Colouring_uMap'!U$14,IF(CL155&gt;'5-Colouring_uMap'!T$13,'5-Colouring_uMap'!U$13,IF(CL155&gt;'5-Colouring_uMap'!T$12,'5-Colouring_uMap'!U$12,IF(CL155&gt;'5-Colouring_uMap'!T$11,'5-Colouring_uMap'!U$11,IF(CL155&gt;'5-Colouring_uMap'!T$10,'5-Colouring_uMap'!U$10,IF(CL155&gt;'5-Colouring_uMap'!T$9,'5-Colouring_uMap'!U$9,IF(CL155&gt;'5-Colouring_uMap'!T$8,'5-Colouring_uMap'!U$8,IF(CL155&gt;'5-Colouring_uMap'!T$7,'5-Colouring_uMap'!U$7)))))))))</f>
        <v>#VALUE!</v>
      </c>
      <c r="DM155" s="117" t="e">
        <f>IF(CM155&gt;'5-Colouring_uMap'!W$15,'5-Colouring_uMap'!X$15,IF(CM155&gt;'5-Colouring_uMap'!W$14,'5-Colouring_uMap'!X$14,IF(CM155&gt;'5-Colouring_uMap'!W$13,'5-Colouring_uMap'!X$13,IF(CM155&gt;'5-Colouring_uMap'!W$12,'5-Colouring_uMap'!X$12,IF(CM155&gt;'5-Colouring_uMap'!W$11,'5-Colouring_uMap'!X$11,IF(CM155&gt;'5-Colouring_uMap'!W$10,'5-Colouring_uMap'!X$10,IF(CM155&gt;'5-Colouring_uMap'!W$9,'5-Colouring_uMap'!X$9,IF(CM155&gt;'5-Colouring_uMap'!W$8,'5-Colouring_uMap'!X$8,IF(CM155&gt;'5-Colouring_uMap'!W$7,'5-Colouring_uMap'!X$7)))))))))</f>
        <v>#VALUE!</v>
      </c>
      <c r="DN155" s="117">
        <v>10</v>
      </c>
      <c r="DO155" s="159" t="s">
        <v>2093</v>
      </c>
      <c r="DP155" s="106" t="e">
        <f t="shared" si="220"/>
        <v>#VALUE!</v>
      </c>
      <c r="DQ155" s="106" t="e">
        <f t="shared" si="221"/>
        <v>#VALUE!</v>
      </c>
      <c r="DR155" s="106" t="e">
        <f t="shared" si="222"/>
        <v>#VALUE!</v>
      </c>
      <c r="DS155" s="106" t="e">
        <f t="shared" si="223"/>
        <v>#VALUE!</v>
      </c>
      <c r="DT155" s="106" t="e">
        <f t="shared" si="224"/>
        <v>#VALUE!</v>
      </c>
      <c r="DU155" s="106" t="e">
        <f t="shared" si="225"/>
        <v>#VALUE!</v>
      </c>
      <c r="DV155" s="106" t="e">
        <f t="shared" si="226"/>
        <v>#VALUE!</v>
      </c>
      <c r="DW155" s="106" t="e">
        <f t="shared" si="227"/>
        <v>#VALUE!</v>
      </c>
      <c r="DX155" t="s">
        <v>2080</v>
      </c>
      <c r="DY155">
        <v>2018</v>
      </c>
      <c r="DZ155">
        <v>6214</v>
      </c>
      <c r="EA155">
        <v>7318</v>
      </c>
      <c r="EB155" t="s">
        <v>830</v>
      </c>
      <c r="EC155">
        <v>7</v>
      </c>
      <c r="ED155" t="s">
        <v>681</v>
      </c>
      <c r="EE155" t="s">
        <v>100</v>
      </c>
      <c r="EF155">
        <v>61</v>
      </c>
      <c r="EH155" t="s">
        <v>101</v>
      </c>
      <c r="EI155" t="s">
        <v>773</v>
      </c>
      <c r="EJ155" t="s">
        <v>831</v>
      </c>
      <c r="EK155" t="s">
        <v>104</v>
      </c>
      <c r="EL155" t="s">
        <v>730</v>
      </c>
      <c r="EM155" t="s">
        <v>832</v>
      </c>
      <c r="EN155" t="s">
        <v>107</v>
      </c>
      <c r="EO155">
        <v>4</v>
      </c>
      <c r="EP155">
        <v>320</v>
      </c>
      <c r="EQ155">
        <v>49383</v>
      </c>
      <c r="ER155">
        <v>24590</v>
      </c>
      <c r="ES155">
        <v>24793</v>
      </c>
      <c r="ET155">
        <v>10919</v>
      </c>
      <c r="EU155">
        <v>5363</v>
      </c>
      <c r="EV155">
        <v>5556</v>
      </c>
      <c r="EW155">
        <v>22.1</v>
      </c>
      <c r="EX155">
        <v>1.02</v>
      </c>
      <c r="EY155">
        <v>0.88</v>
      </c>
      <c r="EZ155">
        <v>1.1499999999999999</v>
      </c>
      <c r="FA155">
        <v>2742</v>
      </c>
      <c r="FB155">
        <v>19.2</v>
      </c>
      <c r="FC155">
        <v>689</v>
      </c>
      <c r="FD155">
        <v>45.6</v>
      </c>
      <c r="FI155" t="s">
        <v>108</v>
      </c>
      <c r="FJ155" t="s">
        <v>108</v>
      </c>
      <c r="FK155">
        <v>75.3</v>
      </c>
      <c r="FL155">
        <v>6.7</v>
      </c>
      <c r="FM155">
        <v>0.4</v>
      </c>
      <c r="FN155">
        <v>1.4</v>
      </c>
      <c r="FO155">
        <v>3.5</v>
      </c>
      <c r="FP155">
        <v>18.3</v>
      </c>
      <c r="FQ155">
        <v>15.6</v>
      </c>
      <c r="FR155">
        <v>0.3</v>
      </c>
      <c r="FS155">
        <v>1.1000000000000001</v>
      </c>
      <c r="FT155">
        <v>435786</v>
      </c>
      <c r="FU155">
        <v>5514519</v>
      </c>
      <c r="FZ155">
        <v>51096</v>
      </c>
      <c r="GA155">
        <v>25493</v>
      </c>
      <c r="GB155">
        <v>25602</v>
      </c>
      <c r="GC155">
        <v>28.5</v>
      </c>
      <c r="GD155">
        <v>28</v>
      </c>
      <c r="GE155">
        <v>29</v>
      </c>
      <c r="GF155">
        <v>49.77969839</v>
      </c>
      <c r="GG155">
        <v>8.1080620400000001</v>
      </c>
      <c r="GH155">
        <v>2480</v>
      </c>
      <c r="GI155">
        <v>2364</v>
      </c>
      <c r="GJ155">
        <v>10.1</v>
      </c>
      <c r="GK155">
        <v>9.5</v>
      </c>
      <c r="GL155">
        <v>14.5</v>
      </c>
      <c r="GM155">
        <v>4.5999999999999996</v>
      </c>
      <c r="GN155">
        <v>11.1</v>
      </c>
      <c r="GO155">
        <v>1.5</v>
      </c>
      <c r="GP155">
        <v>9.6999999999999993</v>
      </c>
      <c r="GQ155">
        <v>9.1999999999999993</v>
      </c>
      <c r="GR155">
        <v>25154</v>
      </c>
      <c r="GS155">
        <v>25364</v>
      </c>
      <c r="GT155">
        <v>0.85</v>
      </c>
      <c r="GU155">
        <v>0.92</v>
      </c>
      <c r="GV155">
        <v>0.92</v>
      </c>
      <c r="GW155">
        <v>1</v>
      </c>
      <c r="GX155">
        <v>1.19</v>
      </c>
      <c r="GY155">
        <v>1.1100000000000001</v>
      </c>
      <c r="GZ155">
        <v>0.85</v>
      </c>
      <c r="HA155">
        <v>0.85</v>
      </c>
      <c r="HB155">
        <v>2174</v>
      </c>
      <c r="HC155">
        <v>100</v>
      </c>
      <c r="HD155">
        <v>426</v>
      </c>
      <c r="HE155">
        <v>12</v>
      </c>
      <c r="HF155">
        <v>365</v>
      </c>
      <c r="HG155">
        <v>34</v>
      </c>
      <c r="HH155">
        <v>280</v>
      </c>
      <c r="HI155">
        <v>2</v>
      </c>
      <c r="HJ155">
        <v>1631</v>
      </c>
      <c r="HK155">
        <v>63</v>
      </c>
      <c r="HL155">
        <v>306</v>
      </c>
      <c r="HM155">
        <v>7</v>
      </c>
      <c r="HN155">
        <v>120</v>
      </c>
      <c r="HO155" t="s">
        <v>833</v>
      </c>
      <c r="HP155">
        <v>1.6</v>
      </c>
      <c r="HQ155" t="s">
        <v>110</v>
      </c>
      <c r="HR155" t="s">
        <v>111</v>
      </c>
    </row>
    <row r="156" spans="2:226" ht="14.25" hidden="1" customHeight="1" x14ac:dyDescent="0.3">
      <c r="B156">
        <f t="shared" si="185"/>
        <v>7129</v>
      </c>
      <c r="C156" t="str">
        <f t="shared" si="186"/>
        <v>A61</v>
      </c>
      <c r="D156" s="132">
        <f t="shared" si="187"/>
        <v>130</v>
      </c>
      <c r="E156" s="123">
        <f>VLOOKUP($EA156,'4-DZ-Nr.-Mapping'!$A:$J,E$4,FALSE)</f>
        <v>0</v>
      </c>
      <c r="F156" s="123">
        <f>VLOOKUP($EA156,'4-DZ-Nr.-Mapping'!$A:$J,F$4,FALSE)</f>
        <v>0</v>
      </c>
      <c r="G156" s="106" t="str">
        <f t="shared" si="188"/>
        <v>N - Koblenz</v>
      </c>
      <c r="H156" t="str">
        <f t="shared" si="189"/>
        <v>S - Ludwigshafen</v>
      </c>
      <c r="I156" s="106" t="str">
        <f>VLOOKUP($EA156,'4-DZ-Nr.-Mapping'!$A:$N,I$4,FALSE)</f>
        <v xml:space="preserve"> </v>
      </c>
      <c r="J156" s="106" t="str">
        <f>VLOOKUP($EA156,'4-DZ-Nr.-Mapping'!$A:$N,J$4,FALSE)</f>
        <v xml:space="preserve"> </v>
      </c>
      <c r="K156" s="106" t="str">
        <f>VLOOKUP($EA156,'4-DZ-Nr.-Mapping'!$A:$N,K$4,FALSE)</f>
        <v xml:space="preserve"> </v>
      </c>
      <c r="L156" s="106" t="str">
        <f>VLOOKUP($EA156,'4-DZ-Nr.-Mapping'!$A:$N,L$4,FALSE)</f>
        <v xml:space="preserve"> </v>
      </c>
      <c r="M156" s="106" t="str">
        <f>VLOOKUP($EA156,'4-DZ-Nr.-Mapping'!$A:$N,M$4,FALSE)</f>
        <v xml:space="preserve"> </v>
      </c>
      <c r="N156" s="106" t="str">
        <f t="shared" si="190"/>
        <v>8+1</v>
      </c>
      <c r="P156" s="203">
        <f t="shared" si="191"/>
        <v>0.48298878279410401</v>
      </c>
      <c r="Q156" s="126">
        <f t="shared" si="183"/>
        <v>5210</v>
      </c>
      <c r="R156" s="126">
        <f t="shared" si="228"/>
        <v>1229.9669999999999</v>
      </c>
      <c r="S156" s="126">
        <f t="shared" si="175"/>
        <v>1361.3647408918143</v>
      </c>
      <c r="T156" s="126">
        <f t="shared" si="176"/>
        <v>3755.4889403912116</v>
      </c>
      <c r="U156" s="126">
        <f t="shared" si="177"/>
        <v>93.887223509780284</v>
      </c>
      <c r="V156" s="126">
        <f t="shared" si="194"/>
        <v>5210.7409047928068</v>
      </c>
      <c r="W156" s="125">
        <f t="shared" si="192"/>
        <v>0.51701121720589593</v>
      </c>
      <c r="X156" s="126">
        <f t="shared" si="184"/>
        <v>5577</v>
      </c>
      <c r="Y156" s="126">
        <f t="shared" si="195"/>
        <v>1248.4799999999998</v>
      </c>
      <c r="Z156" s="126">
        <f t="shared" si="178"/>
        <v>1457.2612591081859</v>
      </c>
      <c r="AA156" s="126">
        <f t="shared" si="179"/>
        <v>4020.0310596087879</v>
      </c>
      <c r="AB156" s="126">
        <f t="shared" si="180"/>
        <v>100.50077649021971</v>
      </c>
      <c r="AC156" s="126">
        <f t="shared" si="231"/>
        <v>5577.7930952071929</v>
      </c>
      <c r="AD156" s="1"/>
      <c r="AE156" s="106" t="e">
        <f t="shared" si="193"/>
        <v>#N/A</v>
      </c>
      <c r="AF156" s="106" t="str">
        <f t="shared" si="232"/>
        <v>-</v>
      </c>
      <c r="AG156" s="106" t="str">
        <f t="shared" si="196"/>
        <v>A61</v>
      </c>
      <c r="AH156" s="106">
        <f t="shared" si="233"/>
        <v>7129</v>
      </c>
      <c r="AI156" s="106" t="str">
        <f t="shared" si="234"/>
        <v xml:space="preserve"> </v>
      </c>
      <c r="AJ156" s="106" t="str">
        <f t="shared" si="197"/>
        <v xml:space="preserve"> </v>
      </c>
      <c r="AK156" s="1"/>
      <c r="AL156" s="126">
        <f t="shared" si="235"/>
        <v>5210</v>
      </c>
      <c r="AM156" s="126">
        <f t="shared" si="235"/>
        <v>1229.9669999999999</v>
      </c>
      <c r="AN156" s="126">
        <f t="shared" si="235"/>
        <v>1361.3647408918143</v>
      </c>
      <c r="AO156" s="126">
        <f t="shared" si="235"/>
        <v>3755.4889403912116</v>
      </c>
      <c r="AP156" s="126">
        <f t="shared" si="235"/>
        <v>93.887223509780284</v>
      </c>
      <c r="AQ156" s="126">
        <f t="shared" si="235"/>
        <v>5210.7409047928068</v>
      </c>
      <c r="AR156" s="126" t="e">
        <f t="shared" si="236"/>
        <v>#N/A</v>
      </c>
      <c r="AS156" s="126" t="e">
        <f t="shared" si="236"/>
        <v>#N/A</v>
      </c>
      <c r="AT156" s="126" t="e">
        <f t="shared" si="236"/>
        <v>#N/A</v>
      </c>
      <c r="AU156" s="126" t="e">
        <f t="shared" si="236"/>
        <v>#N/A</v>
      </c>
      <c r="AV156" s="126" t="e">
        <f t="shared" si="236"/>
        <v>#N/A</v>
      </c>
      <c r="AW156" s="126" t="e">
        <f t="shared" si="236"/>
        <v>#N/A</v>
      </c>
      <c r="AX156" s="1"/>
      <c r="AY156" s="126" t="e">
        <f t="shared" si="198"/>
        <v>#VALUE!</v>
      </c>
      <c r="AZ156" s="126" t="e">
        <f t="shared" si="199"/>
        <v>#VALUE!</v>
      </c>
      <c r="BA156" s="126" t="e">
        <f t="shared" si="200"/>
        <v>#VALUE!</v>
      </c>
      <c r="BB156" s="126" t="e">
        <f t="shared" si="201"/>
        <v>#VALUE!</v>
      </c>
      <c r="BC156" s="126" t="e">
        <f t="shared" si="202"/>
        <v>#N/A</v>
      </c>
      <c r="BD156" s="126" t="e">
        <f t="shared" si="203"/>
        <v>#N/A</v>
      </c>
      <c r="BE156" s="126" t="e">
        <f t="shared" si="204"/>
        <v>#N/A</v>
      </c>
      <c r="BF156" s="126" t="e">
        <f t="shared" si="205"/>
        <v>#N/A</v>
      </c>
      <c r="BG156" s="1"/>
      <c r="BH156" s="128" t="e">
        <f>VLOOKUP(BH$6,'1-Konfiguration'!$C$14:$D$17,2,FALSE)*AY156 / 100 / 1000</f>
        <v>#VALUE!</v>
      </c>
      <c r="BI156" s="128" t="e">
        <f>VLOOKUP(BI$6,'1-Konfiguration'!$C$14:$D$17,2,FALSE)*AZ156 / 100 / 1000</f>
        <v>#VALUE!</v>
      </c>
      <c r="BJ156" s="128" t="e">
        <f>VLOOKUP(BJ$6,'1-Konfiguration'!$C$14:$D$17,2,FALSE)*BA156 / 100 / 1000</f>
        <v>#VALUE!</v>
      </c>
      <c r="BK156" s="128" t="e">
        <f>VLOOKUP(BK$6,'1-Konfiguration'!$C$14:$D$17,2,FALSE)*BB156 / 100 / 1000</f>
        <v>#VALUE!</v>
      </c>
      <c r="BL156" s="128" t="e">
        <f>VLOOKUP(BL$6,'1-Konfiguration'!$C$14:$D$17,2,FALSE)*BC156 / 100 / 1000</f>
        <v>#N/A</v>
      </c>
      <c r="BM156" s="128" t="e">
        <f>VLOOKUP(BM$6,'1-Konfiguration'!$C$14:$D$17,2,FALSE)*BD156 / 100 / 1000</f>
        <v>#N/A</v>
      </c>
      <c r="BN156" s="128" t="e">
        <f>VLOOKUP(BN$6,'1-Konfiguration'!$C$14:$D$17,2,FALSE)*BE156 / 100 / 1000</f>
        <v>#N/A</v>
      </c>
      <c r="BO156" s="128" t="e">
        <f>VLOOKUP(BO$6,'1-Konfiguration'!$C$14:$D$17,2,FALSE)*BF156 / 100 / 1000</f>
        <v>#N/A</v>
      </c>
      <c r="BP156" s="128"/>
      <c r="BQ156" s="214" t="e">
        <f t="shared" si="206"/>
        <v>#VALUE!</v>
      </c>
      <c r="BR156" s="214" t="e">
        <f t="shared" si="207"/>
        <v>#VALUE!</v>
      </c>
      <c r="BS156" s="214" t="e">
        <f t="shared" si="208"/>
        <v>#VALUE!</v>
      </c>
      <c r="BT156" s="215" t="e">
        <f t="shared" si="209"/>
        <v>#VALUE!</v>
      </c>
      <c r="BU156" s="216" t="e">
        <f>BQ156*VLOOKUP(BU$6,'1-Konfiguration'!$C$23:$K$26,5,FALSE)</f>
        <v>#VALUE!</v>
      </c>
      <c r="BV156" s="216" t="e">
        <f>BR156*VLOOKUP(BV$6,'1-Konfiguration'!$C$23:$K$26,5,FALSE)</f>
        <v>#VALUE!</v>
      </c>
      <c r="BW156" s="216" t="e">
        <f>BS156*VLOOKUP(BW$6,'1-Konfiguration'!$C$23:$K$26,5,FALSE)</f>
        <v>#VALUE!</v>
      </c>
      <c r="BX156" s="216" t="e">
        <f>BT156*VLOOKUP(BX$6,'1-Konfiguration'!$C$23:$K$26,5,FALSE)</f>
        <v>#VALUE!</v>
      </c>
      <c r="BY156" s="216" t="e">
        <f t="shared" si="210"/>
        <v>#VALUE!</v>
      </c>
      <c r="BZ156" s="216" t="e">
        <f>BQ156*VLOOKUP(BZ$6,'1-Konfiguration'!$C$23:$K$26,9,FALSE)</f>
        <v>#VALUE!</v>
      </c>
      <c r="CA156" s="216" t="e">
        <f>BR156*VLOOKUP(CA$6,'1-Konfiguration'!$C$23:$K$26,9,FALSE)</f>
        <v>#VALUE!</v>
      </c>
      <c r="CB156" s="216" t="e">
        <f>BS156*VLOOKUP(CB$6,'1-Konfiguration'!$C$23:$K$26,9,FALSE)</f>
        <v>#VALUE!</v>
      </c>
      <c r="CC156" s="216" t="e">
        <f>BT156*VLOOKUP(CC$6,'1-Konfiguration'!$C$23:$K$26,9,FALSE)</f>
        <v>#VALUE!</v>
      </c>
      <c r="CD156" s="216" t="e">
        <f t="shared" si="211"/>
        <v>#VALUE!</v>
      </c>
      <c r="CE156" s="2"/>
      <c r="CF156" s="128" t="e">
        <f t="shared" si="212"/>
        <v>#VALUE!</v>
      </c>
      <c r="CG156" s="128" t="e">
        <f t="shared" si="213"/>
        <v>#VALUE!</v>
      </c>
      <c r="CH156" s="128" t="e">
        <f t="shared" si="214"/>
        <v>#VALUE!</v>
      </c>
      <c r="CI156" s="128" t="e">
        <f t="shared" si="215"/>
        <v>#VALUE!</v>
      </c>
      <c r="CJ156" s="128" t="e">
        <f t="shared" si="216"/>
        <v>#VALUE!</v>
      </c>
      <c r="CK156" s="128" t="e">
        <f t="shared" si="217"/>
        <v>#VALUE!</v>
      </c>
      <c r="CL156" s="128" t="e">
        <f t="shared" si="218"/>
        <v>#VALUE!</v>
      </c>
      <c r="CM156" s="128" t="e">
        <f t="shared" si="219"/>
        <v>#VALUE!</v>
      </c>
      <c r="CN156" s="2"/>
      <c r="CO156" s="128" t="e">
        <f>MMULT($BH156:$BK156,'1-Konfiguration'!D$23:D$26)+MMULT($BL156:$BO156,'1-Konfiguration'!D$23:D$26)</f>
        <v>#VALUE!</v>
      </c>
      <c r="CP156" s="128" t="e">
        <f>MMULT($BH156:$BK156,'1-Konfiguration'!E$23:E$26)+MMULT($BL156:$BO156,'1-Konfiguration'!E$23:E$26)</f>
        <v>#VALUE!</v>
      </c>
      <c r="CQ156" s="128" t="e">
        <f>MMULT($BH156:$BK156,'1-Konfiguration'!F$23:F$26)+MMULT($BL156:$BO156,'1-Konfiguration'!F$23:F$26)</f>
        <v>#VALUE!</v>
      </c>
      <c r="CR156" s="128" t="e">
        <f>MMULT($BH156:$BK156,'1-Konfiguration'!G$23:G$26)+MMULT($BL156:$BO156,'1-Konfiguration'!G$23:G$26)</f>
        <v>#VALUE!</v>
      </c>
      <c r="CS156" s="128" t="e">
        <f>MMULT($BH156:$BK156,'1-Konfiguration'!H$23:H$26)+MMULT($BL156:$BO156,'1-Konfiguration'!H$23:H$26)</f>
        <v>#VALUE!</v>
      </c>
      <c r="CT156" s="128" t="e">
        <f>MMULT($BH156:$BK156,'1-Konfiguration'!I$23:I$26)+MMULT($BL156:$BO156,'1-Konfiguration'!I$23:I$26)</f>
        <v>#VALUE!</v>
      </c>
      <c r="CU156" s="128" t="e">
        <f>MMULT($BH156:$BK156,'1-Konfiguration'!J$23:J$26)+MMULT($BL156:$BO156,'1-Konfiguration'!J$23:J$26)</f>
        <v>#VALUE!</v>
      </c>
      <c r="CV156" s="128" t="e">
        <f>MMULT($BH156:$BK156,'1-Konfiguration'!K$23:K$26)+MMULT($BL156:$BO156,'1-Konfiguration'!K$23:K$26)</f>
        <v>#VALUE!</v>
      </c>
      <c r="CX156" s="106"/>
      <c r="CY156" s="106"/>
      <c r="CZ156" s="106"/>
      <c r="DA156" s="106"/>
      <c r="DB156" s="106"/>
      <c r="DC156" s="106"/>
      <c r="DD156" s="106"/>
      <c r="DE156" s="106"/>
      <c r="DF156" s="117" t="e">
        <f>IF(CF156&gt;'5-Colouring_uMap'!B$15,'5-Colouring_uMap'!C$15,IF(CF156&gt;'5-Colouring_uMap'!B$14,'5-Colouring_uMap'!C$14,IF(CF156&gt;'5-Colouring_uMap'!B$13,'5-Colouring_uMap'!C$13,IF(CF156&gt;'5-Colouring_uMap'!B$12,'5-Colouring_uMap'!C$12,IF(CF156&gt;'5-Colouring_uMap'!B$11,'5-Colouring_uMap'!C$11,IF(CF156&gt;'5-Colouring_uMap'!B$10,'5-Colouring_uMap'!C$10,IF(CF156&gt;'5-Colouring_uMap'!B$9,'5-Colouring_uMap'!C$9,IF(CF156&gt;'5-Colouring_uMap'!B$8,'5-Colouring_uMap'!C$8,IF(CF156&gt;'5-Colouring_uMap'!B$7,'5-Colouring_uMap'!C$7)))))))))</f>
        <v>#VALUE!</v>
      </c>
      <c r="DG156" s="117" t="e">
        <f>IF(CG156&gt;'5-Colouring_uMap'!E$15,'5-Colouring_uMap'!F$15,IF(CG156&gt;'5-Colouring_uMap'!E$14,'5-Colouring_uMap'!F$14,IF(CG156&gt;'5-Colouring_uMap'!E$13,'5-Colouring_uMap'!F$13,IF(CG156&gt;'5-Colouring_uMap'!E$12,'5-Colouring_uMap'!F$12,IF(CG156&gt;'5-Colouring_uMap'!E$11,'5-Colouring_uMap'!F$11,IF(CG156&gt;'5-Colouring_uMap'!E$10,'5-Colouring_uMap'!F$10,IF(CG156&gt;'5-Colouring_uMap'!E$9,'5-Colouring_uMap'!F$9,IF(CG156&gt;'5-Colouring_uMap'!E$8,'5-Colouring_uMap'!F$8,IF(CG156&gt;'5-Colouring_uMap'!E$7,'5-Colouring_uMap'!F$7)))))))))</f>
        <v>#VALUE!</v>
      </c>
      <c r="DH156" s="117" t="e">
        <f>IF(CH156&gt;'5-Colouring_uMap'!H$15,'5-Colouring_uMap'!I$15,IF(CH156&gt;'5-Colouring_uMap'!H$14,'5-Colouring_uMap'!I$14,IF(CH156&gt;'5-Colouring_uMap'!H$13,'5-Colouring_uMap'!I$13,IF(CH156&gt;'5-Colouring_uMap'!H$12,'5-Colouring_uMap'!I$12,IF(CH156&gt;'5-Colouring_uMap'!H$11,'5-Colouring_uMap'!I$11,IF(CH156&gt;'5-Colouring_uMap'!H$10,'5-Colouring_uMap'!I$10,IF(CH156&gt;'5-Colouring_uMap'!H$9,'5-Colouring_uMap'!I$9,IF(CH156&gt;'5-Colouring_uMap'!H$8,'5-Colouring_uMap'!I$8,IF(CH156&gt;'5-Colouring_uMap'!H$7,'5-Colouring_uMap'!I$7)))))))))</f>
        <v>#VALUE!</v>
      </c>
      <c r="DI156" s="117" t="e">
        <f>IF(CI156&gt;'5-Colouring_uMap'!K$15,'5-Colouring_uMap'!L$15,IF(CI156&gt;'5-Colouring_uMap'!K$14,'5-Colouring_uMap'!L$14,IF(CI156&gt;'5-Colouring_uMap'!K$13,'5-Colouring_uMap'!L$13,IF(CI156&gt;'5-Colouring_uMap'!K$12,'5-Colouring_uMap'!L$12,IF(CI156&gt;'5-Colouring_uMap'!K$11,'5-Colouring_uMap'!L$11,IF(CI156&gt;'5-Colouring_uMap'!K$10,'5-Colouring_uMap'!L$10,IF(CI156&gt;'5-Colouring_uMap'!K$9,'5-Colouring_uMap'!L$9,IF(CI156&gt;'5-Colouring_uMap'!K$8,'5-Colouring_uMap'!L$8,IF(CI156&gt;'5-Colouring_uMap'!K$7,'5-Colouring_uMap'!L$7)))))))))</f>
        <v>#VALUE!</v>
      </c>
      <c r="DJ156" s="117" t="e">
        <f>IF(CJ156&gt;'5-Colouring_uMap'!N$15,'5-Colouring_uMap'!O$15,IF(CJ156&gt;'5-Colouring_uMap'!N$14,'5-Colouring_uMap'!O$14,IF(CJ156&gt;'5-Colouring_uMap'!N$13,'5-Colouring_uMap'!O$13,IF(CJ156&gt;'5-Colouring_uMap'!N$12,'5-Colouring_uMap'!O$12,IF(CJ156&gt;'5-Colouring_uMap'!N$11,'5-Colouring_uMap'!O$11,IF(CJ156&gt;'5-Colouring_uMap'!N$10,'5-Colouring_uMap'!O$10,IF(CJ156&gt;'5-Colouring_uMap'!N$9,'5-Colouring_uMap'!O$9,IF(CJ156&gt;'5-Colouring_uMap'!N$8,'5-Colouring_uMap'!O$8,IF(CJ156&gt;'5-Colouring_uMap'!N$7,'5-Colouring_uMap'!O$7)))))))))</f>
        <v>#VALUE!</v>
      </c>
      <c r="DK156" s="117" t="e">
        <f>IF(CK156&gt;'5-Colouring_uMap'!Q$15,'5-Colouring_uMap'!R$15,IF(CK156&gt;'5-Colouring_uMap'!Q$14,'5-Colouring_uMap'!R$14,IF(CK156&gt;'5-Colouring_uMap'!Q$13,'5-Colouring_uMap'!R$13,IF(CK156&gt;'5-Colouring_uMap'!Q$12,'5-Colouring_uMap'!R$12,IF(CK156&gt;'5-Colouring_uMap'!Q$11,'5-Colouring_uMap'!R$11,IF(CK156&gt;'5-Colouring_uMap'!Q$10,'5-Colouring_uMap'!R$10,IF(CK156&gt;'5-Colouring_uMap'!Q$9,'5-Colouring_uMap'!R$9,IF(CK156&gt;'5-Colouring_uMap'!Q$8,'5-Colouring_uMap'!R$8,IF(CK156&gt;'5-Colouring_uMap'!Q$7,'5-Colouring_uMap'!R$7)))))))))</f>
        <v>#VALUE!</v>
      </c>
      <c r="DL156" s="117" t="e">
        <f>IF(CL156&gt;'5-Colouring_uMap'!T$15,'5-Colouring_uMap'!U$15,IF(CL156&gt;'5-Colouring_uMap'!T$14,'5-Colouring_uMap'!U$14,IF(CL156&gt;'5-Colouring_uMap'!T$13,'5-Colouring_uMap'!U$13,IF(CL156&gt;'5-Colouring_uMap'!T$12,'5-Colouring_uMap'!U$12,IF(CL156&gt;'5-Colouring_uMap'!T$11,'5-Colouring_uMap'!U$11,IF(CL156&gt;'5-Colouring_uMap'!T$10,'5-Colouring_uMap'!U$10,IF(CL156&gt;'5-Colouring_uMap'!T$9,'5-Colouring_uMap'!U$9,IF(CL156&gt;'5-Colouring_uMap'!T$8,'5-Colouring_uMap'!U$8,IF(CL156&gt;'5-Colouring_uMap'!T$7,'5-Colouring_uMap'!U$7)))))))))</f>
        <v>#VALUE!</v>
      </c>
      <c r="DM156" s="117" t="e">
        <f>IF(CM156&gt;'5-Colouring_uMap'!W$15,'5-Colouring_uMap'!X$15,IF(CM156&gt;'5-Colouring_uMap'!W$14,'5-Colouring_uMap'!X$14,IF(CM156&gt;'5-Colouring_uMap'!W$13,'5-Colouring_uMap'!X$13,IF(CM156&gt;'5-Colouring_uMap'!W$12,'5-Colouring_uMap'!X$12,IF(CM156&gt;'5-Colouring_uMap'!W$11,'5-Colouring_uMap'!X$11,IF(CM156&gt;'5-Colouring_uMap'!W$10,'5-Colouring_uMap'!X$10,IF(CM156&gt;'5-Colouring_uMap'!W$9,'5-Colouring_uMap'!X$9,IF(CM156&gt;'5-Colouring_uMap'!W$8,'5-Colouring_uMap'!X$8,IF(CM156&gt;'5-Colouring_uMap'!W$7,'5-Colouring_uMap'!X$7)))))))))</f>
        <v>#VALUE!</v>
      </c>
      <c r="DN156" s="117">
        <v>10</v>
      </c>
      <c r="DO156" s="159" t="s">
        <v>2093</v>
      </c>
      <c r="DP156" s="106" t="e">
        <f t="shared" si="220"/>
        <v>#VALUE!</v>
      </c>
      <c r="DQ156" s="106" t="e">
        <f t="shared" si="221"/>
        <v>#VALUE!</v>
      </c>
      <c r="DR156" s="106" t="e">
        <f t="shared" si="222"/>
        <v>#VALUE!</v>
      </c>
      <c r="DS156" s="106" t="e">
        <f t="shared" si="223"/>
        <v>#VALUE!</v>
      </c>
      <c r="DT156" s="106" t="e">
        <f t="shared" si="224"/>
        <v>#VALUE!</v>
      </c>
      <c r="DU156" s="106" t="e">
        <f t="shared" si="225"/>
        <v>#VALUE!</v>
      </c>
      <c r="DV156" s="106" t="e">
        <f t="shared" si="226"/>
        <v>#VALUE!</v>
      </c>
      <c r="DW156" s="106" t="e">
        <f t="shared" si="227"/>
        <v>#VALUE!</v>
      </c>
      <c r="DX156" t="s">
        <v>2080</v>
      </c>
      <c r="DY156">
        <v>2018</v>
      </c>
      <c r="DZ156">
        <v>6113</v>
      </c>
      <c r="EA156">
        <v>7129</v>
      </c>
      <c r="EB156" t="s">
        <v>925</v>
      </c>
      <c r="EC156">
        <v>7</v>
      </c>
      <c r="ED156" t="s">
        <v>681</v>
      </c>
      <c r="EE156" t="s">
        <v>100</v>
      </c>
      <c r="EF156">
        <v>61</v>
      </c>
      <c r="EH156" t="s">
        <v>101</v>
      </c>
      <c r="EI156" t="s">
        <v>773</v>
      </c>
      <c r="EJ156" t="s">
        <v>926</v>
      </c>
      <c r="EK156" t="s">
        <v>104</v>
      </c>
      <c r="EL156" t="s">
        <v>730</v>
      </c>
      <c r="EM156" t="s">
        <v>927</v>
      </c>
      <c r="EN156" t="s">
        <v>107</v>
      </c>
      <c r="EO156">
        <v>4</v>
      </c>
      <c r="EP156">
        <v>229</v>
      </c>
      <c r="EQ156">
        <v>48597</v>
      </c>
      <c r="ER156">
        <v>24117</v>
      </c>
      <c r="ES156">
        <v>24480</v>
      </c>
      <c r="ET156">
        <v>10787</v>
      </c>
      <c r="EU156">
        <v>5210</v>
      </c>
      <c r="EV156">
        <v>5577</v>
      </c>
      <c r="EW156">
        <v>22.2</v>
      </c>
      <c r="EX156">
        <v>1.02</v>
      </c>
      <c r="EY156">
        <v>0.9</v>
      </c>
      <c r="EZ156">
        <v>1.1499999999999999</v>
      </c>
      <c r="FA156">
        <v>2688</v>
      </c>
      <c r="FB156">
        <v>19.2</v>
      </c>
      <c r="FC156">
        <v>699</v>
      </c>
      <c r="FD156">
        <v>45</v>
      </c>
      <c r="FI156" t="s">
        <v>108</v>
      </c>
      <c r="FJ156" t="s">
        <v>161</v>
      </c>
      <c r="FK156">
        <v>75.400000000000006</v>
      </c>
      <c r="FL156">
        <v>5.0999999999999996</v>
      </c>
      <c r="FM156">
        <v>0.4</v>
      </c>
      <c r="FN156">
        <v>1.5</v>
      </c>
      <c r="FO156">
        <v>3.5</v>
      </c>
      <c r="FP156">
        <v>18.3</v>
      </c>
      <c r="FQ156">
        <v>16</v>
      </c>
      <c r="FR156">
        <v>0.4</v>
      </c>
      <c r="FS156">
        <v>0.9</v>
      </c>
      <c r="FT156">
        <v>426540</v>
      </c>
      <c r="FU156">
        <v>5522652</v>
      </c>
      <c r="FZ156">
        <v>50151</v>
      </c>
      <c r="GA156">
        <v>24964</v>
      </c>
      <c r="GB156">
        <v>25187</v>
      </c>
      <c r="GC156">
        <v>28.6</v>
      </c>
      <c r="GD156">
        <v>27.7</v>
      </c>
      <c r="GE156">
        <v>29.5</v>
      </c>
      <c r="GF156">
        <v>49.851778410000001</v>
      </c>
      <c r="GG156">
        <v>7.9781070500000002</v>
      </c>
      <c r="GH156">
        <v>2375</v>
      </c>
      <c r="GI156">
        <v>2338</v>
      </c>
      <c r="GJ156">
        <v>9.8000000000000007</v>
      </c>
      <c r="GK156">
        <v>9.6</v>
      </c>
      <c r="GL156">
        <v>3.8</v>
      </c>
      <c r="GM156">
        <v>11.9</v>
      </c>
      <c r="GN156">
        <v>1.5</v>
      </c>
      <c r="GO156">
        <v>8.6</v>
      </c>
      <c r="GP156">
        <v>9.5</v>
      </c>
      <c r="GQ156">
        <v>9.3000000000000007</v>
      </c>
      <c r="GR156">
        <v>25024</v>
      </c>
      <c r="GS156">
        <v>24934</v>
      </c>
      <c r="GT156">
        <v>0.86</v>
      </c>
      <c r="GU156">
        <v>0.94</v>
      </c>
      <c r="GV156">
        <v>0.92</v>
      </c>
      <c r="GW156">
        <v>1</v>
      </c>
      <c r="GX156">
        <v>1.19</v>
      </c>
      <c r="GY156">
        <v>1.1100000000000001</v>
      </c>
      <c r="GZ156">
        <v>0.85</v>
      </c>
      <c r="HA156">
        <v>0.85</v>
      </c>
      <c r="HB156">
        <v>2134</v>
      </c>
      <c r="HC156">
        <v>101</v>
      </c>
      <c r="HD156">
        <v>416</v>
      </c>
      <c r="HE156">
        <v>12</v>
      </c>
      <c r="HF156">
        <v>378</v>
      </c>
      <c r="HG156">
        <v>34</v>
      </c>
      <c r="HH156">
        <v>281</v>
      </c>
      <c r="HI156">
        <v>1</v>
      </c>
      <c r="HJ156">
        <v>1617</v>
      </c>
      <c r="HK156">
        <v>63</v>
      </c>
      <c r="HL156">
        <v>307</v>
      </c>
      <c r="HM156">
        <v>6</v>
      </c>
      <c r="HN156">
        <v>130</v>
      </c>
      <c r="HO156" t="s">
        <v>928</v>
      </c>
      <c r="HP156">
        <v>5.0780000000000003</v>
      </c>
      <c r="HQ156" t="s">
        <v>110</v>
      </c>
      <c r="HR156" t="s">
        <v>111</v>
      </c>
    </row>
    <row r="157" spans="2:226" ht="14.25" hidden="1" customHeight="1" x14ac:dyDescent="0.3">
      <c r="B157">
        <f t="shared" si="185"/>
        <v>7230</v>
      </c>
      <c r="C157" t="str">
        <f t="shared" si="186"/>
        <v>A61</v>
      </c>
      <c r="D157" s="132">
        <f t="shared" si="187"/>
        <v>160</v>
      </c>
      <c r="E157" s="123">
        <f>VLOOKUP($EA157,'4-DZ-Nr.-Mapping'!$A:$J,E$4,FALSE)</f>
        <v>0</v>
      </c>
      <c r="F157" s="123">
        <f>VLOOKUP($EA157,'4-DZ-Nr.-Mapping'!$A:$J,F$4,FALSE)</f>
        <v>0</v>
      </c>
      <c r="G157" s="106" t="str">
        <f t="shared" si="188"/>
        <v>N - Koblenz</v>
      </c>
      <c r="H157" t="str">
        <f t="shared" si="189"/>
        <v>S - Ludwigshafen</v>
      </c>
      <c r="I157" s="106" t="str">
        <f>VLOOKUP($EA157,'4-DZ-Nr.-Mapping'!$A:$N,I$4,FALSE)</f>
        <v xml:space="preserve"> </v>
      </c>
      <c r="J157" s="106" t="str">
        <f>VLOOKUP($EA157,'4-DZ-Nr.-Mapping'!$A:$N,J$4,FALSE)</f>
        <v xml:space="preserve"> </v>
      </c>
      <c r="K157" s="106" t="str">
        <f>VLOOKUP($EA157,'4-DZ-Nr.-Mapping'!$A:$N,K$4,FALSE)</f>
        <v xml:space="preserve"> </v>
      </c>
      <c r="L157" s="106" t="str">
        <f>VLOOKUP($EA157,'4-DZ-Nr.-Mapping'!$A:$N,L$4,FALSE)</f>
        <v xml:space="preserve"> </v>
      </c>
      <c r="M157" s="106" t="str">
        <f>VLOOKUP($EA157,'4-DZ-Nr.-Mapping'!$A:$N,M$4,FALSE)</f>
        <v xml:space="preserve"> </v>
      </c>
      <c r="N157" s="106" t="str">
        <f t="shared" si="190"/>
        <v>5+1</v>
      </c>
      <c r="P157" s="203">
        <f t="shared" si="191"/>
        <v>0.49136987454744463</v>
      </c>
      <c r="Q157" s="126">
        <f t="shared" si="183"/>
        <v>5836</v>
      </c>
      <c r="R157" s="126">
        <f t="shared" si="228"/>
        <v>0</v>
      </c>
      <c r="S157" s="126">
        <f t="shared" si="175"/>
        <v>5726.7900971625822</v>
      </c>
      <c r="T157" s="126">
        <f t="shared" si="176"/>
        <v>0</v>
      </c>
      <c r="U157" s="126">
        <f t="shared" si="177"/>
        <v>124.49543689483876</v>
      </c>
      <c r="V157" s="126">
        <f t="shared" si="194"/>
        <v>5851.2855340574206</v>
      </c>
      <c r="W157" s="125">
        <f t="shared" si="192"/>
        <v>0.50863012545255537</v>
      </c>
      <c r="X157" s="126">
        <f t="shared" si="184"/>
        <v>6041</v>
      </c>
      <c r="Y157" s="126">
        <f t="shared" si="195"/>
        <v>0</v>
      </c>
      <c r="Z157" s="126">
        <f t="shared" si="178"/>
        <v>5927.9539028374165</v>
      </c>
      <c r="AA157" s="126">
        <f t="shared" si="179"/>
        <v>0</v>
      </c>
      <c r="AB157" s="126">
        <f t="shared" si="180"/>
        <v>128.86856310516126</v>
      </c>
      <c r="AC157" s="126">
        <f t="shared" si="231"/>
        <v>6056.8224659425778</v>
      </c>
      <c r="AD157" s="1"/>
      <c r="AE157" s="106" t="e">
        <f t="shared" si="193"/>
        <v>#N/A</v>
      </c>
      <c r="AF157" s="106" t="str">
        <f t="shared" si="232"/>
        <v>-</v>
      </c>
      <c r="AG157" s="106" t="str">
        <f t="shared" si="196"/>
        <v>A61</v>
      </c>
      <c r="AH157" s="106">
        <f t="shared" si="233"/>
        <v>7230</v>
      </c>
      <c r="AI157" s="106" t="str">
        <f t="shared" si="234"/>
        <v xml:space="preserve"> </v>
      </c>
      <c r="AJ157" s="106" t="str">
        <f t="shared" si="197"/>
        <v xml:space="preserve"> </v>
      </c>
      <c r="AK157" s="1"/>
      <c r="AL157" s="126">
        <f t="shared" ref="AL157:AQ166" si="237">VLOOKUP($AH157,$B:$AC,AL$4,FALSE)</f>
        <v>5836</v>
      </c>
      <c r="AM157" s="126">
        <f t="shared" si="237"/>
        <v>0</v>
      </c>
      <c r="AN157" s="126">
        <f t="shared" si="237"/>
        <v>5726.7900971625822</v>
      </c>
      <c r="AO157" s="126">
        <f t="shared" si="237"/>
        <v>0</v>
      </c>
      <c r="AP157" s="126">
        <f t="shared" si="237"/>
        <v>124.49543689483876</v>
      </c>
      <c r="AQ157" s="126">
        <f t="shared" si="237"/>
        <v>5851.2855340574206</v>
      </c>
      <c r="AR157" s="126" t="e">
        <f t="shared" ref="AR157:AW166" si="238">VLOOKUP($AI157,$B:$AC,AR$4,FALSE)</f>
        <v>#N/A</v>
      </c>
      <c r="AS157" s="126" t="e">
        <f t="shared" si="238"/>
        <v>#N/A</v>
      </c>
      <c r="AT157" s="126" t="e">
        <f t="shared" si="238"/>
        <v>#N/A</v>
      </c>
      <c r="AU157" s="126" t="e">
        <f t="shared" si="238"/>
        <v>#N/A</v>
      </c>
      <c r="AV157" s="126" t="e">
        <f t="shared" si="238"/>
        <v>#N/A</v>
      </c>
      <c r="AW157" s="126" t="e">
        <f t="shared" si="238"/>
        <v>#N/A</v>
      </c>
      <c r="AX157" s="1"/>
      <c r="AY157" s="126" t="e">
        <f t="shared" si="198"/>
        <v>#VALUE!</v>
      </c>
      <c r="AZ157" s="126" t="e">
        <f t="shared" si="199"/>
        <v>#VALUE!</v>
      </c>
      <c r="BA157" s="126" t="e">
        <f t="shared" si="200"/>
        <v>#VALUE!</v>
      </c>
      <c r="BB157" s="126" t="e">
        <f t="shared" si="201"/>
        <v>#VALUE!</v>
      </c>
      <c r="BC157" s="126" t="e">
        <f t="shared" si="202"/>
        <v>#N/A</v>
      </c>
      <c r="BD157" s="126" t="e">
        <f t="shared" si="203"/>
        <v>#N/A</v>
      </c>
      <c r="BE157" s="126" t="e">
        <f t="shared" si="204"/>
        <v>#N/A</v>
      </c>
      <c r="BF157" s="126" t="e">
        <f t="shared" si="205"/>
        <v>#N/A</v>
      </c>
      <c r="BG157" s="1"/>
      <c r="BH157" s="128" t="e">
        <f>VLOOKUP(BH$6,'1-Konfiguration'!$C$14:$D$17,2,FALSE)*AY157 / 100 / 1000</f>
        <v>#VALUE!</v>
      </c>
      <c r="BI157" s="128" t="e">
        <f>VLOOKUP(BI$6,'1-Konfiguration'!$C$14:$D$17,2,FALSE)*AZ157 / 100 / 1000</f>
        <v>#VALUE!</v>
      </c>
      <c r="BJ157" s="128" t="e">
        <f>VLOOKUP(BJ$6,'1-Konfiguration'!$C$14:$D$17,2,FALSE)*BA157 / 100 / 1000</f>
        <v>#VALUE!</v>
      </c>
      <c r="BK157" s="128" t="e">
        <f>VLOOKUP(BK$6,'1-Konfiguration'!$C$14:$D$17,2,FALSE)*BB157 / 100 / 1000</f>
        <v>#VALUE!</v>
      </c>
      <c r="BL157" s="128" t="e">
        <f>VLOOKUP(BL$6,'1-Konfiguration'!$C$14:$D$17,2,FALSE)*BC157 / 100 / 1000</f>
        <v>#N/A</v>
      </c>
      <c r="BM157" s="128" t="e">
        <f>VLOOKUP(BM$6,'1-Konfiguration'!$C$14:$D$17,2,FALSE)*BD157 / 100 / 1000</f>
        <v>#N/A</v>
      </c>
      <c r="BN157" s="128" t="e">
        <f>VLOOKUP(BN$6,'1-Konfiguration'!$C$14:$D$17,2,FALSE)*BE157 / 100 / 1000</f>
        <v>#N/A</v>
      </c>
      <c r="BO157" s="128" t="e">
        <f>VLOOKUP(BO$6,'1-Konfiguration'!$C$14:$D$17,2,FALSE)*BF157 / 100 / 1000</f>
        <v>#N/A</v>
      </c>
      <c r="BP157" s="128"/>
      <c r="BQ157" s="214" t="e">
        <f t="shared" si="206"/>
        <v>#VALUE!</v>
      </c>
      <c r="BR157" s="214" t="e">
        <f t="shared" si="207"/>
        <v>#VALUE!</v>
      </c>
      <c r="BS157" s="214" t="e">
        <f t="shared" si="208"/>
        <v>#VALUE!</v>
      </c>
      <c r="BT157" s="215" t="e">
        <f t="shared" si="209"/>
        <v>#VALUE!</v>
      </c>
      <c r="BU157" s="216" t="e">
        <f>BQ157*VLOOKUP(BU$6,'1-Konfiguration'!$C$23:$K$26,5,FALSE)</f>
        <v>#VALUE!</v>
      </c>
      <c r="BV157" s="216" t="e">
        <f>BR157*VLOOKUP(BV$6,'1-Konfiguration'!$C$23:$K$26,5,FALSE)</f>
        <v>#VALUE!</v>
      </c>
      <c r="BW157" s="216" t="e">
        <f>BS157*VLOOKUP(BW$6,'1-Konfiguration'!$C$23:$K$26,5,FALSE)</f>
        <v>#VALUE!</v>
      </c>
      <c r="BX157" s="216" t="e">
        <f>BT157*VLOOKUP(BX$6,'1-Konfiguration'!$C$23:$K$26,5,FALSE)</f>
        <v>#VALUE!</v>
      </c>
      <c r="BY157" s="216" t="e">
        <f t="shared" si="210"/>
        <v>#VALUE!</v>
      </c>
      <c r="BZ157" s="216" t="e">
        <f>BQ157*VLOOKUP(BZ$6,'1-Konfiguration'!$C$23:$K$26,9,FALSE)</f>
        <v>#VALUE!</v>
      </c>
      <c r="CA157" s="216" t="e">
        <f>BR157*VLOOKUP(CA$6,'1-Konfiguration'!$C$23:$K$26,9,FALSE)</f>
        <v>#VALUE!</v>
      </c>
      <c r="CB157" s="216" t="e">
        <f>BS157*VLOOKUP(CB$6,'1-Konfiguration'!$C$23:$K$26,9,FALSE)</f>
        <v>#VALUE!</v>
      </c>
      <c r="CC157" s="216" t="e">
        <f>BT157*VLOOKUP(CC$6,'1-Konfiguration'!$C$23:$K$26,9,FALSE)</f>
        <v>#VALUE!</v>
      </c>
      <c r="CD157" s="216" t="e">
        <f t="shared" si="211"/>
        <v>#VALUE!</v>
      </c>
      <c r="CE157" s="2"/>
      <c r="CF157" s="128" t="e">
        <f t="shared" si="212"/>
        <v>#VALUE!</v>
      </c>
      <c r="CG157" s="128" t="e">
        <f t="shared" si="213"/>
        <v>#VALUE!</v>
      </c>
      <c r="CH157" s="128" t="e">
        <f t="shared" si="214"/>
        <v>#VALUE!</v>
      </c>
      <c r="CI157" s="128" t="e">
        <f t="shared" si="215"/>
        <v>#VALUE!</v>
      </c>
      <c r="CJ157" s="128" t="e">
        <f t="shared" si="216"/>
        <v>#VALUE!</v>
      </c>
      <c r="CK157" s="128" t="e">
        <f t="shared" si="217"/>
        <v>#VALUE!</v>
      </c>
      <c r="CL157" s="128" t="e">
        <f t="shared" si="218"/>
        <v>#VALUE!</v>
      </c>
      <c r="CM157" s="128" t="e">
        <f t="shared" si="219"/>
        <v>#VALUE!</v>
      </c>
      <c r="CN157" s="2"/>
      <c r="CO157" s="128" t="e">
        <f>MMULT($BH157:$BK157,'1-Konfiguration'!D$23:D$26)+MMULT($BL157:$BO157,'1-Konfiguration'!D$23:D$26)</f>
        <v>#VALUE!</v>
      </c>
      <c r="CP157" s="128" t="e">
        <f>MMULT($BH157:$BK157,'1-Konfiguration'!E$23:E$26)+MMULT($BL157:$BO157,'1-Konfiguration'!E$23:E$26)</f>
        <v>#VALUE!</v>
      </c>
      <c r="CQ157" s="128" t="e">
        <f>MMULT($BH157:$BK157,'1-Konfiguration'!F$23:F$26)+MMULT($BL157:$BO157,'1-Konfiguration'!F$23:F$26)</f>
        <v>#VALUE!</v>
      </c>
      <c r="CR157" s="128" t="e">
        <f>MMULT($BH157:$BK157,'1-Konfiguration'!G$23:G$26)+MMULT($BL157:$BO157,'1-Konfiguration'!G$23:G$26)</f>
        <v>#VALUE!</v>
      </c>
      <c r="CS157" s="128" t="e">
        <f>MMULT($BH157:$BK157,'1-Konfiguration'!H$23:H$26)+MMULT($BL157:$BO157,'1-Konfiguration'!H$23:H$26)</f>
        <v>#VALUE!</v>
      </c>
      <c r="CT157" s="128" t="e">
        <f>MMULT($BH157:$BK157,'1-Konfiguration'!I$23:I$26)+MMULT($BL157:$BO157,'1-Konfiguration'!I$23:I$26)</f>
        <v>#VALUE!</v>
      </c>
      <c r="CU157" s="128" t="e">
        <f>MMULT($BH157:$BK157,'1-Konfiguration'!J$23:J$26)+MMULT($BL157:$BO157,'1-Konfiguration'!J$23:J$26)</f>
        <v>#VALUE!</v>
      </c>
      <c r="CV157" s="128" t="e">
        <f>MMULT($BH157:$BK157,'1-Konfiguration'!K$23:K$26)+MMULT($BL157:$BO157,'1-Konfiguration'!K$23:K$26)</f>
        <v>#VALUE!</v>
      </c>
      <c r="CX157" s="106"/>
      <c r="CY157" s="106"/>
      <c r="CZ157" s="106"/>
      <c r="DA157" s="106"/>
      <c r="DB157" s="106"/>
      <c r="DC157" s="106"/>
      <c r="DD157" s="106"/>
      <c r="DE157" s="106"/>
      <c r="DF157" s="117" t="e">
        <f>IF(CF157&gt;'5-Colouring_uMap'!B$15,'5-Colouring_uMap'!C$15,IF(CF157&gt;'5-Colouring_uMap'!B$14,'5-Colouring_uMap'!C$14,IF(CF157&gt;'5-Colouring_uMap'!B$13,'5-Colouring_uMap'!C$13,IF(CF157&gt;'5-Colouring_uMap'!B$12,'5-Colouring_uMap'!C$12,IF(CF157&gt;'5-Colouring_uMap'!B$11,'5-Colouring_uMap'!C$11,IF(CF157&gt;'5-Colouring_uMap'!B$10,'5-Colouring_uMap'!C$10,IF(CF157&gt;'5-Colouring_uMap'!B$9,'5-Colouring_uMap'!C$9,IF(CF157&gt;'5-Colouring_uMap'!B$8,'5-Colouring_uMap'!C$8,IF(CF157&gt;'5-Colouring_uMap'!B$7,'5-Colouring_uMap'!C$7)))))))))</f>
        <v>#VALUE!</v>
      </c>
      <c r="DG157" s="117" t="e">
        <f>IF(CG157&gt;'5-Colouring_uMap'!E$15,'5-Colouring_uMap'!F$15,IF(CG157&gt;'5-Colouring_uMap'!E$14,'5-Colouring_uMap'!F$14,IF(CG157&gt;'5-Colouring_uMap'!E$13,'5-Colouring_uMap'!F$13,IF(CG157&gt;'5-Colouring_uMap'!E$12,'5-Colouring_uMap'!F$12,IF(CG157&gt;'5-Colouring_uMap'!E$11,'5-Colouring_uMap'!F$11,IF(CG157&gt;'5-Colouring_uMap'!E$10,'5-Colouring_uMap'!F$10,IF(CG157&gt;'5-Colouring_uMap'!E$9,'5-Colouring_uMap'!F$9,IF(CG157&gt;'5-Colouring_uMap'!E$8,'5-Colouring_uMap'!F$8,IF(CG157&gt;'5-Colouring_uMap'!E$7,'5-Colouring_uMap'!F$7)))))))))</f>
        <v>#VALUE!</v>
      </c>
      <c r="DH157" s="117" t="e">
        <f>IF(CH157&gt;'5-Colouring_uMap'!H$15,'5-Colouring_uMap'!I$15,IF(CH157&gt;'5-Colouring_uMap'!H$14,'5-Colouring_uMap'!I$14,IF(CH157&gt;'5-Colouring_uMap'!H$13,'5-Colouring_uMap'!I$13,IF(CH157&gt;'5-Colouring_uMap'!H$12,'5-Colouring_uMap'!I$12,IF(CH157&gt;'5-Colouring_uMap'!H$11,'5-Colouring_uMap'!I$11,IF(CH157&gt;'5-Colouring_uMap'!H$10,'5-Colouring_uMap'!I$10,IF(CH157&gt;'5-Colouring_uMap'!H$9,'5-Colouring_uMap'!I$9,IF(CH157&gt;'5-Colouring_uMap'!H$8,'5-Colouring_uMap'!I$8,IF(CH157&gt;'5-Colouring_uMap'!H$7,'5-Colouring_uMap'!I$7)))))))))</f>
        <v>#VALUE!</v>
      </c>
      <c r="DI157" s="117" t="e">
        <f>IF(CI157&gt;'5-Colouring_uMap'!K$15,'5-Colouring_uMap'!L$15,IF(CI157&gt;'5-Colouring_uMap'!K$14,'5-Colouring_uMap'!L$14,IF(CI157&gt;'5-Colouring_uMap'!K$13,'5-Colouring_uMap'!L$13,IF(CI157&gt;'5-Colouring_uMap'!K$12,'5-Colouring_uMap'!L$12,IF(CI157&gt;'5-Colouring_uMap'!K$11,'5-Colouring_uMap'!L$11,IF(CI157&gt;'5-Colouring_uMap'!K$10,'5-Colouring_uMap'!L$10,IF(CI157&gt;'5-Colouring_uMap'!K$9,'5-Colouring_uMap'!L$9,IF(CI157&gt;'5-Colouring_uMap'!K$8,'5-Colouring_uMap'!L$8,IF(CI157&gt;'5-Colouring_uMap'!K$7,'5-Colouring_uMap'!L$7)))))))))</f>
        <v>#VALUE!</v>
      </c>
      <c r="DJ157" s="117" t="e">
        <f>IF(CJ157&gt;'5-Colouring_uMap'!N$15,'5-Colouring_uMap'!O$15,IF(CJ157&gt;'5-Colouring_uMap'!N$14,'5-Colouring_uMap'!O$14,IF(CJ157&gt;'5-Colouring_uMap'!N$13,'5-Colouring_uMap'!O$13,IF(CJ157&gt;'5-Colouring_uMap'!N$12,'5-Colouring_uMap'!O$12,IF(CJ157&gt;'5-Colouring_uMap'!N$11,'5-Colouring_uMap'!O$11,IF(CJ157&gt;'5-Colouring_uMap'!N$10,'5-Colouring_uMap'!O$10,IF(CJ157&gt;'5-Colouring_uMap'!N$9,'5-Colouring_uMap'!O$9,IF(CJ157&gt;'5-Colouring_uMap'!N$8,'5-Colouring_uMap'!O$8,IF(CJ157&gt;'5-Colouring_uMap'!N$7,'5-Colouring_uMap'!O$7)))))))))</f>
        <v>#VALUE!</v>
      </c>
      <c r="DK157" s="117" t="e">
        <f>IF(CK157&gt;'5-Colouring_uMap'!Q$15,'5-Colouring_uMap'!R$15,IF(CK157&gt;'5-Colouring_uMap'!Q$14,'5-Colouring_uMap'!R$14,IF(CK157&gt;'5-Colouring_uMap'!Q$13,'5-Colouring_uMap'!R$13,IF(CK157&gt;'5-Colouring_uMap'!Q$12,'5-Colouring_uMap'!R$12,IF(CK157&gt;'5-Colouring_uMap'!Q$11,'5-Colouring_uMap'!R$11,IF(CK157&gt;'5-Colouring_uMap'!Q$10,'5-Colouring_uMap'!R$10,IF(CK157&gt;'5-Colouring_uMap'!Q$9,'5-Colouring_uMap'!R$9,IF(CK157&gt;'5-Colouring_uMap'!Q$8,'5-Colouring_uMap'!R$8,IF(CK157&gt;'5-Colouring_uMap'!Q$7,'5-Colouring_uMap'!R$7)))))))))</f>
        <v>#VALUE!</v>
      </c>
      <c r="DL157" s="117" t="e">
        <f>IF(CL157&gt;'5-Colouring_uMap'!T$15,'5-Colouring_uMap'!U$15,IF(CL157&gt;'5-Colouring_uMap'!T$14,'5-Colouring_uMap'!U$14,IF(CL157&gt;'5-Colouring_uMap'!T$13,'5-Colouring_uMap'!U$13,IF(CL157&gt;'5-Colouring_uMap'!T$12,'5-Colouring_uMap'!U$12,IF(CL157&gt;'5-Colouring_uMap'!T$11,'5-Colouring_uMap'!U$11,IF(CL157&gt;'5-Colouring_uMap'!T$10,'5-Colouring_uMap'!U$10,IF(CL157&gt;'5-Colouring_uMap'!T$9,'5-Colouring_uMap'!U$9,IF(CL157&gt;'5-Colouring_uMap'!T$8,'5-Colouring_uMap'!U$8,IF(CL157&gt;'5-Colouring_uMap'!T$7,'5-Colouring_uMap'!U$7)))))))))</f>
        <v>#VALUE!</v>
      </c>
      <c r="DM157" s="117" t="e">
        <f>IF(CM157&gt;'5-Colouring_uMap'!W$15,'5-Colouring_uMap'!X$15,IF(CM157&gt;'5-Colouring_uMap'!W$14,'5-Colouring_uMap'!X$14,IF(CM157&gt;'5-Colouring_uMap'!W$13,'5-Colouring_uMap'!X$13,IF(CM157&gt;'5-Colouring_uMap'!W$12,'5-Colouring_uMap'!X$12,IF(CM157&gt;'5-Colouring_uMap'!W$11,'5-Colouring_uMap'!X$11,IF(CM157&gt;'5-Colouring_uMap'!W$10,'5-Colouring_uMap'!X$10,IF(CM157&gt;'5-Colouring_uMap'!W$9,'5-Colouring_uMap'!X$9,IF(CM157&gt;'5-Colouring_uMap'!W$8,'5-Colouring_uMap'!X$8,IF(CM157&gt;'5-Colouring_uMap'!W$7,'5-Colouring_uMap'!X$7)))))))))</f>
        <v>#VALUE!</v>
      </c>
      <c r="DN157" s="117">
        <v>10</v>
      </c>
      <c r="DO157" s="159" t="s">
        <v>2093</v>
      </c>
      <c r="DP157" s="106" t="e">
        <f t="shared" si="220"/>
        <v>#VALUE!</v>
      </c>
      <c r="DQ157" s="106" t="e">
        <f t="shared" si="221"/>
        <v>#VALUE!</v>
      </c>
      <c r="DR157" s="106" t="e">
        <f t="shared" si="222"/>
        <v>#VALUE!</v>
      </c>
      <c r="DS157" s="106" t="e">
        <f t="shared" si="223"/>
        <v>#VALUE!</v>
      </c>
      <c r="DT157" s="106" t="e">
        <f t="shared" si="224"/>
        <v>#VALUE!</v>
      </c>
      <c r="DU157" s="106" t="e">
        <f t="shared" si="225"/>
        <v>#VALUE!</v>
      </c>
      <c r="DV157" s="106" t="e">
        <f t="shared" si="226"/>
        <v>#VALUE!</v>
      </c>
      <c r="DW157" s="106" t="e">
        <f t="shared" si="227"/>
        <v>#VALUE!</v>
      </c>
      <c r="DX157" t="s">
        <v>2080</v>
      </c>
      <c r="DY157">
        <v>2018</v>
      </c>
      <c r="DZ157">
        <v>6013</v>
      </c>
      <c r="EA157">
        <v>7230</v>
      </c>
      <c r="EB157" t="s">
        <v>911</v>
      </c>
      <c r="EC157">
        <v>7</v>
      </c>
      <c r="ED157" t="s">
        <v>681</v>
      </c>
      <c r="EE157" t="s">
        <v>100</v>
      </c>
      <c r="EF157">
        <v>61</v>
      </c>
      <c r="EH157" t="s">
        <v>896</v>
      </c>
      <c r="EI157" t="s">
        <v>773</v>
      </c>
      <c r="EJ157" t="s">
        <v>912</v>
      </c>
      <c r="EK157" t="s">
        <v>104</v>
      </c>
      <c r="EL157" t="s">
        <v>730</v>
      </c>
      <c r="EM157" t="s">
        <v>913</v>
      </c>
      <c r="EN157" t="s">
        <v>107</v>
      </c>
      <c r="EO157">
        <v>4</v>
      </c>
      <c r="EP157">
        <v>357</v>
      </c>
      <c r="EQ157">
        <v>63341</v>
      </c>
      <c r="ER157">
        <v>31511</v>
      </c>
      <c r="ES157">
        <v>31830</v>
      </c>
      <c r="ET157">
        <v>11876</v>
      </c>
      <c r="EU157">
        <v>5836</v>
      </c>
      <c r="EV157">
        <v>6041</v>
      </c>
      <c r="EW157">
        <v>18.8</v>
      </c>
      <c r="EX157">
        <v>1.01</v>
      </c>
      <c r="EY157">
        <v>0.85</v>
      </c>
      <c r="EZ157">
        <v>1.1200000000000001</v>
      </c>
      <c r="FA157">
        <v>3518</v>
      </c>
      <c r="FB157">
        <v>16.2</v>
      </c>
      <c r="FC157">
        <v>881</v>
      </c>
      <c r="FD157">
        <v>39.299999999999997</v>
      </c>
      <c r="FI157" t="s">
        <v>108</v>
      </c>
      <c r="FJ157" t="s">
        <v>108</v>
      </c>
      <c r="FK157">
        <v>79.8</v>
      </c>
      <c r="FN157">
        <v>1.5</v>
      </c>
      <c r="FO157">
        <v>2</v>
      </c>
      <c r="FP157">
        <v>16.399999999999999</v>
      </c>
      <c r="FR157">
        <v>0.4</v>
      </c>
      <c r="FS157">
        <v>0</v>
      </c>
      <c r="FT157">
        <v>421503</v>
      </c>
      <c r="FU157">
        <v>5531698</v>
      </c>
      <c r="FZ157">
        <v>66119</v>
      </c>
      <c r="GA157">
        <v>32965</v>
      </c>
      <c r="GB157">
        <v>33154</v>
      </c>
      <c r="GC157">
        <v>24.3</v>
      </c>
      <c r="GD157">
        <v>23.9</v>
      </c>
      <c r="GE157">
        <v>24.7</v>
      </c>
      <c r="GF157">
        <v>49.932487739999999</v>
      </c>
      <c r="GG157">
        <v>7.9062252600000003</v>
      </c>
      <c r="GH157">
        <v>3186</v>
      </c>
      <c r="GI157">
        <v>2958</v>
      </c>
      <c r="GJ157">
        <v>10.1</v>
      </c>
      <c r="GK157">
        <v>9.3000000000000007</v>
      </c>
      <c r="GL157">
        <v>13</v>
      </c>
      <c r="GM157">
        <v>14.3</v>
      </c>
      <c r="GN157">
        <v>11.1</v>
      </c>
      <c r="GO157">
        <v>12.2</v>
      </c>
      <c r="GP157">
        <v>9.6999999999999993</v>
      </c>
      <c r="GQ157">
        <v>8.9</v>
      </c>
      <c r="GR157">
        <v>33138</v>
      </c>
      <c r="GS157">
        <v>32986</v>
      </c>
      <c r="GT157">
        <v>0.81</v>
      </c>
      <c r="GU157">
        <v>0.9</v>
      </c>
      <c r="GV157">
        <v>0.93</v>
      </c>
      <c r="GW157">
        <v>1.01</v>
      </c>
      <c r="GX157">
        <v>1.1599999999999999</v>
      </c>
      <c r="GY157">
        <v>1.0900000000000001</v>
      </c>
      <c r="GZ157">
        <v>0.86</v>
      </c>
      <c r="HA157">
        <v>0.83</v>
      </c>
      <c r="HC157">
        <v>78</v>
      </c>
      <c r="HD157">
        <v>491</v>
      </c>
      <c r="HG157">
        <v>29</v>
      </c>
      <c r="HH157">
        <v>317</v>
      </c>
      <c r="HK157">
        <v>43</v>
      </c>
      <c r="HL157">
        <v>358</v>
      </c>
      <c r="HN157">
        <v>160</v>
      </c>
      <c r="HO157" t="s">
        <v>914</v>
      </c>
      <c r="HP157">
        <v>2.4990000000000001</v>
      </c>
      <c r="HQ157" t="s">
        <v>110</v>
      </c>
      <c r="HR157" t="s">
        <v>111</v>
      </c>
    </row>
    <row r="158" spans="2:226" ht="14.25" hidden="1" customHeight="1" x14ac:dyDescent="0.3">
      <c r="B158">
        <f t="shared" si="185"/>
        <v>7233</v>
      </c>
      <c r="C158" t="str">
        <f t="shared" si="186"/>
        <v>A61</v>
      </c>
      <c r="D158" s="132">
        <f t="shared" si="187"/>
        <v>190</v>
      </c>
      <c r="E158" s="123">
        <f>VLOOKUP($EA158,'4-DZ-Nr.-Mapping'!$A:$J,E$4,FALSE)</f>
        <v>0</v>
      </c>
      <c r="F158" s="123">
        <f>VLOOKUP($EA158,'4-DZ-Nr.-Mapping'!$A:$J,F$4,FALSE)</f>
        <v>0</v>
      </c>
      <c r="G158" s="106" t="str">
        <f t="shared" si="188"/>
        <v>N - Koblenz</v>
      </c>
      <c r="H158" t="str">
        <f t="shared" si="189"/>
        <v>S - Ludwigshafen</v>
      </c>
      <c r="I158" s="106" t="str">
        <f>VLOOKUP($EA158,'4-DZ-Nr.-Mapping'!$A:$N,I$4,FALSE)</f>
        <v xml:space="preserve"> </v>
      </c>
      <c r="J158" s="106" t="str">
        <f>VLOOKUP($EA158,'4-DZ-Nr.-Mapping'!$A:$N,J$4,FALSE)</f>
        <v xml:space="preserve"> </v>
      </c>
      <c r="K158" s="106" t="str">
        <f>VLOOKUP($EA158,'4-DZ-Nr.-Mapping'!$A:$N,K$4,FALSE)</f>
        <v xml:space="preserve"> </v>
      </c>
      <c r="L158" s="106" t="str">
        <f>VLOOKUP($EA158,'4-DZ-Nr.-Mapping'!$A:$N,L$4,FALSE)</f>
        <v xml:space="preserve"> </v>
      </c>
      <c r="M158" s="106" t="str">
        <f>VLOOKUP($EA158,'4-DZ-Nr.-Mapping'!$A:$N,M$4,FALSE)</f>
        <v xml:space="preserve"> </v>
      </c>
      <c r="N158" s="106" t="str">
        <f t="shared" si="190"/>
        <v>5+1</v>
      </c>
      <c r="P158" s="203">
        <f t="shared" si="191"/>
        <v>0.48511631785208037</v>
      </c>
      <c r="Q158" s="126">
        <f t="shared" si="183"/>
        <v>5818</v>
      </c>
      <c r="R158" s="126">
        <f t="shared" si="228"/>
        <v>0</v>
      </c>
      <c r="S158" s="126">
        <f t="shared" ref="S158:S189" si="239">$P158*$EQ158*(FO158+(FP158-FQ158))/100</f>
        <v>5715.247997832068</v>
      </c>
      <c r="T158" s="126">
        <f t="shared" ref="T158:T189" si="240">$P158*$EQ158*FQ158/100</f>
        <v>0</v>
      </c>
      <c r="U158" s="126">
        <f t="shared" ref="U158:U189" si="241">$P158*$EQ158*FR158/100</f>
        <v>116.04564462603186</v>
      </c>
      <c r="V158" s="126">
        <f t="shared" si="194"/>
        <v>5831.2936424581003</v>
      </c>
      <c r="W158" s="125">
        <f t="shared" si="192"/>
        <v>0.51488368214791957</v>
      </c>
      <c r="X158" s="126">
        <f t="shared" si="184"/>
        <v>6175</v>
      </c>
      <c r="Y158" s="126">
        <f t="shared" si="195"/>
        <v>0</v>
      </c>
      <c r="Z158" s="126">
        <f t="shared" ref="Z158:Z189" si="242">$W158*$EQ158*(FO158+(FP158-FQ158))/100</f>
        <v>6065.9430021679309</v>
      </c>
      <c r="AA158" s="126">
        <f t="shared" ref="AA158:AA189" si="243">$W158*$EQ158*FQ158/100</f>
        <v>0</v>
      </c>
      <c r="AB158" s="126">
        <f t="shared" ref="AB158:AB189" si="244">$W158*$EQ158*FR158/100</f>
        <v>123.16635537396814</v>
      </c>
      <c r="AC158" s="126">
        <f t="shared" si="231"/>
        <v>6189.109357541899</v>
      </c>
      <c r="AD158" s="1"/>
      <c r="AE158" s="106" t="e">
        <f t="shared" si="193"/>
        <v>#N/A</v>
      </c>
      <c r="AF158" s="106" t="str">
        <f t="shared" si="232"/>
        <v>-</v>
      </c>
      <c r="AG158" s="106" t="str">
        <f t="shared" si="196"/>
        <v>A61</v>
      </c>
      <c r="AH158" s="106">
        <f t="shared" si="233"/>
        <v>7233</v>
      </c>
      <c r="AI158" s="106" t="str">
        <f t="shared" si="234"/>
        <v xml:space="preserve"> </v>
      </c>
      <c r="AJ158" s="106" t="str">
        <f t="shared" si="197"/>
        <v xml:space="preserve"> </v>
      </c>
      <c r="AK158" s="1"/>
      <c r="AL158" s="126">
        <f t="shared" si="237"/>
        <v>5818</v>
      </c>
      <c r="AM158" s="126">
        <f t="shared" si="237"/>
        <v>0</v>
      </c>
      <c r="AN158" s="126">
        <f t="shared" si="237"/>
        <v>5715.247997832068</v>
      </c>
      <c r="AO158" s="126">
        <f t="shared" si="237"/>
        <v>0</v>
      </c>
      <c r="AP158" s="126">
        <f t="shared" si="237"/>
        <v>116.04564462603186</v>
      </c>
      <c r="AQ158" s="126">
        <f t="shared" si="237"/>
        <v>5831.2936424581003</v>
      </c>
      <c r="AR158" s="126" t="e">
        <f t="shared" si="238"/>
        <v>#N/A</v>
      </c>
      <c r="AS158" s="126" t="e">
        <f t="shared" si="238"/>
        <v>#N/A</v>
      </c>
      <c r="AT158" s="126" t="e">
        <f t="shared" si="238"/>
        <v>#N/A</v>
      </c>
      <c r="AU158" s="126" t="e">
        <f t="shared" si="238"/>
        <v>#N/A</v>
      </c>
      <c r="AV158" s="126" t="e">
        <f t="shared" si="238"/>
        <v>#N/A</v>
      </c>
      <c r="AW158" s="126" t="e">
        <f t="shared" si="238"/>
        <v>#N/A</v>
      </c>
      <c r="AX158" s="1"/>
      <c r="AY158" s="126" t="e">
        <f t="shared" si="198"/>
        <v>#VALUE!</v>
      </c>
      <c r="AZ158" s="126" t="e">
        <f t="shared" si="199"/>
        <v>#VALUE!</v>
      </c>
      <c r="BA158" s="126" t="e">
        <f t="shared" si="200"/>
        <v>#VALUE!</v>
      </c>
      <c r="BB158" s="126" t="e">
        <f t="shared" si="201"/>
        <v>#VALUE!</v>
      </c>
      <c r="BC158" s="126" t="e">
        <f t="shared" si="202"/>
        <v>#N/A</v>
      </c>
      <c r="BD158" s="126" t="e">
        <f t="shared" si="203"/>
        <v>#N/A</v>
      </c>
      <c r="BE158" s="126" t="e">
        <f t="shared" si="204"/>
        <v>#N/A</v>
      </c>
      <c r="BF158" s="126" t="e">
        <f t="shared" si="205"/>
        <v>#N/A</v>
      </c>
      <c r="BG158" s="1"/>
      <c r="BH158" s="128" t="e">
        <f>VLOOKUP(BH$6,'1-Konfiguration'!$C$14:$D$17,2,FALSE)*AY158 / 100 / 1000</f>
        <v>#VALUE!</v>
      </c>
      <c r="BI158" s="128" t="e">
        <f>VLOOKUP(BI$6,'1-Konfiguration'!$C$14:$D$17,2,FALSE)*AZ158 / 100 / 1000</f>
        <v>#VALUE!</v>
      </c>
      <c r="BJ158" s="128" t="e">
        <f>VLOOKUP(BJ$6,'1-Konfiguration'!$C$14:$D$17,2,FALSE)*BA158 / 100 / 1000</f>
        <v>#VALUE!</v>
      </c>
      <c r="BK158" s="128" t="e">
        <f>VLOOKUP(BK$6,'1-Konfiguration'!$C$14:$D$17,2,FALSE)*BB158 / 100 / 1000</f>
        <v>#VALUE!</v>
      </c>
      <c r="BL158" s="128" t="e">
        <f>VLOOKUP(BL$6,'1-Konfiguration'!$C$14:$D$17,2,FALSE)*BC158 / 100 / 1000</f>
        <v>#N/A</v>
      </c>
      <c r="BM158" s="128" t="e">
        <f>VLOOKUP(BM$6,'1-Konfiguration'!$C$14:$D$17,2,FALSE)*BD158 / 100 / 1000</f>
        <v>#N/A</v>
      </c>
      <c r="BN158" s="128" t="e">
        <f>VLOOKUP(BN$6,'1-Konfiguration'!$C$14:$D$17,2,FALSE)*BE158 / 100 / 1000</f>
        <v>#N/A</v>
      </c>
      <c r="BO158" s="128" t="e">
        <f>VLOOKUP(BO$6,'1-Konfiguration'!$C$14:$D$17,2,FALSE)*BF158 / 100 / 1000</f>
        <v>#N/A</v>
      </c>
      <c r="BP158" s="128"/>
      <c r="BQ158" s="214" t="e">
        <f t="shared" si="206"/>
        <v>#VALUE!</v>
      </c>
      <c r="BR158" s="214" t="e">
        <f t="shared" si="207"/>
        <v>#VALUE!</v>
      </c>
      <c r="BS158" s="214" t="e">
        <f t="shared" si="208"/>
        <v>#VALUE!</v>
      </c>
      <c r="BT158" s="215" t="e">
        <f t="shared" si="209"/>
        <v>#VALUE!</v>
      </c>
      <c r="BU158" s="216" t="e">
        <f>BQ158*VLOOKUP(BU$6,'1-Konfiguration'!$C$23:$K$26,5,FALSE)</f>
        <v>#VALUE!</v>
      </c>
      <c r="BV158" s="216" t="e">
        <f>BR158*VLOOKUP(BV$6,'1-Konfiguration'!$C$23:$K$26,5,FALSE)</f>
        <v>#VALUE!</v>
      </c>
      <c r="BW158" s="216" t="e">
        <f>BS158*VLOOKUP(BW$6,'1-Konfiguration'!$C$23:$K$26,5,FALSE)</f>
        <v>#VALUE!</v>
      </c>
      <c r="BX158" s="216" t="e">
        <f>BT158*VLOOKUP(BX$6,'1-Konfiguration'!$C$23:$K$26,5,FALSE)</f>
        <v>#VALUE!</v>
      </c>
      <c r="BY158" s="216" t="e">
        <f t="shared" si="210"/>
        <v>#VALUE!</v>
      </c>
      <c r="BZ158" s="216" t="e">
        <f>BQ158*VLOOKUP(BZ$6,'1-Konfiguration'!$C$23:$K$26,9,FALSE)</f>
        <v>#VALUE!</v>
      </c>
      <c r="CA158" s="216" t="e">
        <f>BR158*VLOOKUP(CA$6,'1-Konfiguration'!$C$23:$K$26,9,FALSE)</f>
        <v>#VALUE!</v>
      </c>
      <c r="CB158" s="216" t="e">
        <f>BS158*VLOOKUP(CB$6,'1-Konfiguration'!$C$23:$K$26,9,FALSE)</f>
        <v>#VALUE!</v>
      </c>
      <c r="CC158" s="216" t="e">
        <f>BT158*VLOOKUP(CC$6,'1-Konfiguration'!$C$23:$K$26,9,FALSE)</f>
        <v>#VALUE!</v>
      </c>
      <c r="CD158" s="216" t="e">
        <f t="shared" si="211"/>
        <v>#VALUE!</v>
      </c>
      <c r="CE158" s="2"/>
      <c r="CF158" s="128" t="e">
        <f t="shared" si="212"/>
        <v>#VALUE!</v>
      </c>
      <c r="CG158" s="128" t="e">
        <f t="shared" si="213"/>
        <v>#VALUE!</v>
      </c>
      <c r="CH158" s="128" t="e">
        <f t="shared" si="214"/>
        <v>#VALUE!</v>
      </c>
      <c r="CI158" s="128" t="e">
        <f t="shared" si="215"/>
        <v>#VALUE!</v>
      </c>
      <c r="CJ158" s="128" t="e">
        <f t="shared" si="216"/>
        <v>#VALUE!</v>
      </c>
      <c r="CK158" s="128" t="e">
        <f t="shared" si="217"/>
        <v>#VALUE!</v>
      </c>
      <c r="CL158" s="128" t="e">
        <f t="shared" si="218"/>
        <v>#VALUE!</v>
      </c>
      <c r="CM158" s="128" t="e">
        <f t="shared" si="219"/>
        <v>#VALUE!</v>
      </c>
      <c r="CN158" s="2"/>
      <c r="CO158" s="128" t="e">
        <f>MMULT($BH158:$BK158,'1-Konfiguration'!D$23:D$26)+MMULT($BL158:$BO158,'1-Konfiguration'!D$23:D$26)</f>
        <v>#VALUE!</v>
      </c>
      <c r="CP158" s="128" t="e">
        <f>MMULT($BH158:$BK158,'1-Konfiguration'!E$23:E$26)+MMULT($BL158:$BO158,'1-Konfiguration'!E$23:E$26)</f>
        <v>#VALUE!</v>
      </c>
      <c r="CQ158" s="128" t="e">
        <f>MMULT($BH158:$BK158,'1-Konfiguration'!F$23:F$26)+MMULT($BL158:$BO158,'1-Konfiguration'!F$23:F$26)</f>
        <v>#VALUE!</v>
      </c>
      <c r="CR158" s="128" t="e">
        <f>MMULT($BH158:$BK158,'1-Konfiguration'!G$23:G$26)+MMULT($BL158:$BO158,'1-Konfiguration'!G$23:G$26)</f>
        <v>#VALUE!</v>
      </c>
      <c r="CS158" s="128" t="e">
        <f>MMULT($BH158:$BK158,'1-Konfiguration'!H$23:H$26)+MMULT($BL158:$BO158,'1-Konfiguration'!H$23:H$26)</f>
        <v>#VALUE!</v>
      </c>
      <c r="CT158" s="128" t="e">
        <f>MMULT($BH158:$BK158,'1-Konfiguration'!I$23:I$26)+MMULT($BL158:$BO158,'1-Konfiguration'!I$23:I$26)</f>
        <v>#VALUE!</v>
      </c>
      <c r="CU158" s="128" t="e">
        <f>MMULT($BH158:$BK158,'1-Konfiguration'!J$23:J$26)+MMULT($BL158:$BO158,'1-Konfiguration'!J$23:J$26)</f>
        <v>#VALUE!</v>
      </c>
      <c r="CV158" s="128" t="e">
        <f>MMULT($BH158:$BK158,'1-Konfiguration'!K$23:K$26)+MMULT($BL158:$BO158,'1-Konfiguration'!K$23:K$26)</f>
        <v>#VALUE!</v>
      </c>
      <c r="CX158" s="106"/>
      <c r="CY158" s="106"/>
      <c r="CZ158" s="106"/>
      <c r="DA158" s="106"/>
      <c r="DB158" s="106"/>
      <c r="DC158" s="106"/>
      <c r="DD158" s="106"/>
      <c r="DE158" s="106"/>
      <c r="DF158" s="117" t="e">
        <f>IF(CF158&gt;'5-Colouring_uMap'!B$15,'5-Colouring_uMap'!C$15,IF(CF158&gt;'5-Colouring_uMap'!B$14,'5-Colouring_uMap'!C$14,IF(CF158&gt;'5-Colouring_uMap'!B$13,'5-Colouring_uMap'!C$13,IF(CF158&gt;'5-Colouring_uMap'!B$12,'5-Colouring_uMap'!C$12,IF(CF158&gt;'5-Colouring_uMap'!B$11,'5-Colouring_uMap'!C$11,IF(CF158&gt;'5-Colouring_uMap'!B$10,'5-Colouring_uMap'!C$10,IF(CF158&gt;'5-Colouring_uMap'!B$9,'5-Colouring_uMap'!C$9,IF(CF158&gt;'5-Colouring_uMap'!B$8,'5-Colouring_uMap'!C$8,IF(CF158&gt;'5-Colouring_uMap'!B$7,'5-Colouring_uMap'!C$7)))))))))</f>
        <v>#VALUE!</v>
      </c>
      <c r="DG158" s="117" t="e">
        <f>IF(CG158&gt;'5-Colouring_uMap'!E$15,'5-Colouring_uMap'!F$15,IF(CG158&gt;'5-Colouring_uMap'!E$14,'5-Colouring_uMap'!F$14,IF(CG158&gt;'5-Colouring_uMap'!E$13,'5-Colouring_uMap'!F$13,IF(CG158&gt;'5-Colouring_uMap'!E$12,'5-Colouring_uMap'!F$12,IF(CG158&gt;'5-Colouring_uMap'!E$11,'5-Colouring_uMap'!F$11,IF(CG158&gt;'5-Colouring_uMap'!E$10,'5-Colouring_uMap'!F$10,IF(CG158&gt;'5-Colouring_uMap'!E$9,'5-Colouring_uMap'!F$9,IF(CG158&gt;'5-Colouring_uMap'!E$8,'5-Colouring_uMap'!F$8,IF(CG158&gt;'5-Colouring_uMap'!E$7,'5-Colouring_uMap'!F$7)))))))))</f>
        <v>#VALUE!</v>
      </c>
      <c r="DH158" s="117" t="e">
        <f>IF(CH158&gt;'5-Colouring_uMap'!H$15,'5-Colouring_uMap'!I$15,IF(CH158&gt;'5-Colouring_uMap'!H$14,'5-Colouring_uMap'!I$14,IF(CH158&gt;'5-Colouring_uMap'!H$13,'5-Colouring_uMap'!I$13,IF(CH158&gt;'5-Colouring_uMap'!H$12,'5-Colouring_uMap'!I$12,IF(CH158&gt;'5-Colouring_uMap'!H$11,'5-Colouring_uMap'!I$11,IF(CH158&gt;'5-Colouring_uMap'!H$10,'5-Colouring_uMap'!I$10,IF(CH158&gt;'5-Colouring_uMap'!H$9,'5-Colouring_uMap'!I$9,IF(CH158&gt;'5-Colouring_uMap'!H$8,'5-Colouring_uMap'!I$8,IF(CH158&gt;'5-Colouring_uMap'!H$7,'5-Colouring_uMap'!I$7)))))))))</f>
        <v>#VALUE!</v>
      </c>
      <c r="DI158" s="117" t="e">
        <f>IF(CI158&gt;'5-Colouring_uMap'!K$15,'5-Colouring_uMap'!L$15,IF(CI158&gt;'5-Colouring_uMap'!K$14,'5-Colouring_uMap'!L$14,IF(CI158&gt;'5-Colouring_uMap'!K$13,'5-Colouring_uMap'!L$13,IF(CI158&gt;'5-Colouring_uMap'!K$12,'5-Colouring_uMap'!L$12,IF(CI158&gt;'5-Colouring_uMap'!K$11,'5-Colouring_uMap'!L$11,IF(CI158&gt;'5-Colouring_uMap'!K$10,'5-Colouring_uMap'!L$10,IF(CI158&gt;'5-Colouring_uMap'!K$9,'5-Colouring_uMap'!L$9,IF(CI158&gt;'5-Colouring_uMap'!K$8,'5-Colouring_uMap'!L$8,IF(CI158&gt;'5-Colouring_uMap'!K$7,'5-Colouring_uMap'!L$7)))))))))</f>
        <v>#VALUE!</v>
      </c>
      <c r="DJ158" s="117" t="e">
        <f>IF(CJ158&gt;'5-Colouring_uMap'!N$15,'5-Colouring_uMap'!O$15,IF(CJ158&gt;'5-Colouring_uMap'!N$14,'5-Colouring_uMap'!O$14,IF(CJ158&gt;'5-Colouring_uMap'!N$13,'5-Colouring_uMap'!O$13,IF(CJ158&gt;'5-Colouring_uMap'!N$12,'5-Colouring_uMap'!O$12,IF(CJ158&gt;'5-Colouring_uMap'!N$11,'5-Colouring_uMap'!O$11,IF(CJ158&gt;'5-Colouring_uMap'!N$10,'5-Colouring_uMap'!O$10,IF(CJ158&gt;'5-Colouring_uMap'!N$9,'5-Colouring_uMap'!O$9,IF(CJ158&gt;'5-Colouring_uMap'!N$8,'5-Colouring_uMap'!O$8,IF(CJ158&gt;'5-Colouring_uMap'!N$7,'5-Colouring_uMap'!O$7)))))))))</f>
        <v>#VALUE!</v>
      </c>
      <c r="DK158" s="117" t="e">
        <f>IF(CK158&gt;'5-Colouring_uMap'!Q$15,'5-Colouring_uMap'!R$15,IF(CK158&gt;'5-Colouring_uMap'!Q$14,'5-Colouring_uMap'!R$14,IF(CK158&gt;'5-Colouring_uMap'!Q$13,'5-Colouring_uMap'!R$13,IF(CK158&gt;'5-Colouring_uMap'!Q$12,'5-Colouring_uMap'!R$12,IF(CK158&gt;'5-Colouring_uMap'!Q$11,'5-Colouring_uMap'!R$11,IF(CK158&gt;'5-Colouring_uMap'!Q$10,'5-Colouring_uMap'!R$10,IF(CK158&gt;'5-Colouring_uMap'!Q$9,'5-Colouring_uMap'!R$9,IF(CK158&gt;'5-Colouring_uMap'!Q$8,'5-Colouring_uMap'!R$8,IF(CK158&gt;'5-Colouring_uMap'!Q$7,'5-Colouring_uMap'!R$7)))))))))</f>
        <v>#VALUE!</v>
      </c>
      <c r="DL158" s="117" t="e">
        <f>IF(CL158&gt;'5-Colouring_uMap'!T$15,'5-Colouring_uMap'!U$15,IF(CL158&gt;'5-Colouring_uMap'!T$14,'5-Colouring_uMap'!U$14,IF(CL158&gt;'5-Colouring_uMap'!T$13,'5-Colouring_uMap'!U$13,IF(CL158&gt;'5-Colouring_uMap'!T$12,'5-Colouring_uMap'!U$12,IF(CL158&gt;'5-Colouring_uMap'!T$11,'5-Colouring_uMap'!U$11,IF(CL158&gt;'5-Colouring_uMap'!T$10,'5-Colouring_uMap'!U$10,IF(CL158&gt;'5-Colouring_uMap'!T$9,'5-Colouring_uMap'!U$9,IF(CL158&gt;'5-Colouring_uMap'!T$8,'5-Colouring_uMap'!U$8,IF(CL158&gt;'5-Colouring_uMap'!T$7,'5-Colouring_uMap'!U$7)))))))))</f>
        <v>#VALUE!</v>
      </c>
      <c r="DM158" s="117" t="e">
        <f>IF(CM158&gt;'5-Colouring_uMap'!W$15,'5-Colouring_uMap'!X$15,IF(CM158&gt;'5-Colouring_uMap'!W$14,'5-Colouring_uMap'!X$14,IF(CM158&gt;'5-Colouring_uMap'!W$13,'5-Colouring_uMap'!X$13,IF(CM158&gt;'5-Colouring_uMap'!W$12,'5-Colouring_uMap'!X$12,IF(CM158&gt;'5-Colouring_uMap'!W$11,'5-Colouring_uMap'!X$11,IF(CM158&gt;'5-Colouring_uMap'!W$10,'5-Colouring_uMap'!X$10,IF(CM158&gt;'5-Colouring_uMap'!W$9,'5-Colouring_uMap'!X$9,IF(CM158&gt;'5-Colouring_uMap'!W$8,'5-Colouring_uMap'!X$8,IF(CM158&gt;'5-Colouring_uMap'!W$7,'5-Colouring_uMap'!X$7)))))))))</f>
        <v>#VALUE!</v>
      </c>
      <c r="DN158" s="117">
        <v>10</v>
      </c>
      <c r="DO158" s="159" t="s">
        <v>2093</v>
      </c>
      <c r="DP158" s="106" t="e">
        <f t="shared" si="220"/>
        <v>#VALUE!</v>
      </c>
      <c r="DQ158" s="106" t="e">
        <f t="shared" si="221"/>
        <v>#VALUE!</v>
      </c>
      <c r="DR158" s="106" t="e">
        <f t="shared" si="222"/>
        <v>#VALUE!</v>
      </c>
      <c r="DS158" s="106" t="e">
        <f t="shared" si="223"/>
        <v>#VALUE!</v>
      </c>
      <c r="DT158" s="106" t="e">
        <f t="shared" si="224"/>
        <v>#VALUE!</v>
      </c>
      <c r="DU158" s="106" t="e">
        <f t="shared" si="225"/>
        <v>#VALUE!</v>
      </c>
      <c r="DV158" s="106" t="e">
        <f t="shared" si="226"/>
        <v>#VALUE!</v>
      </c>
      <c r="DW158" s="106" t="e">
        <f t="shared" si="227"/>
        <v>#VALUE!</v>
      </c>
      <c r="DX158" t="s">
        <v>2080</v>
      </c>
      <c r="DY158">
        <v>2018</v>
      </c>
      <c r="DZ158">
        <v>6012</v>
      </c>
      <c r="EA158">
        <v>7233</v>
      </c>
      <c r="EB158" t="s">
        <v>895</v>
      </c>
      <c r="EC158">
        <v>7</v>
      </c>
      <c r="ED158" t="s">
        <v>681</v>
      </c>
      <c r="EE158" t="s">
        <v>100</v>
      </c>
      <c r="EF158">
        <v>61</v>
      </c>
      <c r="EH158" t="s">
        <v>896</v>
      </c>
      <c r="EI158" t="s">
        <v>773</v>
      </c>
      <c r="EJ158" t="s">
        <v>868</v>
      </c>
      <c r="EK158" t="s">
        <v>104</v>
      </c>
      <c r="EL158" t="s">
        <v>730</v>
      </c>
      <c r="EM158" t="s">
        <v>897</v>
      </c>
      <c r="EN158" t="s">
        <v>107</v>
      </c>
      <c r="EO158">
        <v>5</v>
      </c>
      <c r="EP158">
        <v>352</v>
      </c>
      <c r="EQ158">
        <v>59803</v>
      </c>
      <c r="ER158">
        <v>29733</v>
      </c>
      <c r="ES158">
        <v>30070</v>
      </c>
      <c r="ET158">
        <v>11993</v>
      </c>
      <c r="EU158">
        <v>5818</v>
      </c>
      <c r="EV158">
        <v>6175</v>
      </c>
      <c r="EW158">
        <v>20.100000000000001</v>
      </c>
      <c r="EX158">
        <v>0.99</v>
      </c>
      <c r="EY158">
        <v>0.91</v>
      </c>
      <c r="EZ158">
        <v>1.1399999999999999</v>
      </c>
      <c r="FA158">
        <v>3314</v>
      </c>
      <c r="FB158">
        <v>17.3</v>
      </c>
      <c r="FC158">
        <v>847</v>
      </c>
      <c r="FD158">
        <v>41.2</v>
      </c>
      <c r="FI158" t="s">
        <v>161</v>
      </c>
      <c r="FJ158" t="s">
        <v>161</v>
      </c>
      <c r="FK158">
        <v>78.400000000000006</v>
      </c>
      <c r="FN158">
        <v>1.6</v>
      </c>
      <c r="FO158">
        <v>2.2999999999999998</v>
      </c>
      <c r="FP158">
        <v>17.399999999999999</v>
      </c>
      <c r="FR158">
        <v>0.4</v>
      </c>
      <c r="FS158">
        <v>0</v>
      </c>
      <c r="FT158">
        <v>410710</v>
      </c>
      <c r="FU158">
        <v>5535951</v>
      </c>
      <c r="FZ158">
        <v>61958</v>
      </c>
      <c r="GA158">
        <v>30911</v>
      </c>
      <c r="GB158">
        <v>31047</v>
      </c>
      <c r="GC158">
        <v>26.2</v>
      </c>
      <c r="GD158">
        <v>25.5</v>
      </c>
      <c r="GE158">
        <v>27</v>
      </c>
      <c r="GF158">
        <v>49.969215779999999</v>
      </c>
      <c r="GG158">
        <v>7.7548723199999996</v>
      </c>
      <c r="GH158">
        <v>2935</v>
      </c>
      <c r="GI158">
        <v>2821</v>
      </c>
      <c r="GJ158">
        <v>9.9</v>
      </c>
      <c r="GK158">
        <v>9.4</v>
      </c>
      <c r="GL158">
        <v>11.8</v>
      </c>
      <c r="GM158">
        <v>2.7</v>
      </c>
      <c r="GN158">
        <v>10</v>
      </c>
      <c r="GO158">
        <v>1.6</v>
      </c>
      <c r="GP158">
        <v>9.5</v>
      </c>
      <c r="GQ158">
        <v>9.1</v>
      </c>
      <c r="GR158">
        <v>30460</v>
      </c>
      <c r="GS158">
        <v>30908</v>
      </c>
      <c r="GT158">
        <v>0.87</v>
      </c>
      <c r="GU158">
        <v>0.95</v>
      </c>
      <c r="GV158">
        <v>0.94</v>
      </c>
      <c r="GW158">
        <v>1.02</v>
      </c>
      <c r="GX158">
        <v>1.18</v>
      </c>
      <c r="GY158">
        <v>1.1100000000000001</v>
      </c>
      <c r="GZ158">
        <v>0.88</v>
      </c>
      <c r="HA158">
        <v>0.85</v>
      </c>
      <c r="HC158">
        <v>82</v>
      </c>
      <c r="HD158">
        <v>493</v>
      </c>
      <c r="HG158">
        <v>34</v>
      </c>
      <c r="HH158">
        <v>316</v>
      </c>
      <c r="HK158">
        <v>48</v>
      </c>
      <c r="HL158">
        <v>359</v>
      </c>
      <c r="HN158">
        <v>190</v>
      </c>
      <c r="HO158" t="s">
        <v>898</v>
      </c>
      <c r="HP158">
        <v>6.274</v>
      </c>
      <c r="HQ158" t="s">
        <v>110</v>
      </c>
      <c r="HR158" t="s">
        <v>111</v>
      </c>
    </row>
    <row r="159" spans="2:226" ht="14.25" hidden="1" customHeight="1" x14ac:dyDescent="0.3">
      <c r="B159">
        <f t="shared" si="185"/>
        <v>7446</v>
      </c>
      <c r="C159" t="str">
        <f t="shared" si="186"/>
        <v>A61</v>
      </c>
      <c r="D159" s="132">
        <f t="shared" si="187"/>
        <v>200</v>
      </c>
      <c r="E159" s="123">
        <f>VLOOKUP($EA159,'4-DZ-Nr.-Mapping'!$A:$J,E$4,FALSE)</f>
        <v>0</v>
      </c>
      <c r="F159" s="123">
        <f>VLOOKUP($EA159,'4-DZ-Nr.-Mapping'!$A:$J,F$4,FALSE)</f>
        <v>0</v>
      </c>
      <c r="G159" s="106" t="str">
        <f t="shared" si="188"/>
        <v>N - Koblenz</v>
      </c>
      <c r="H159" t="str">
        <f t="shared" si="189"/>
        <v>S - Ludwigshafen</v>
      </c>
      <c r="I159" s="106" t="str">
        <f>VLOOKUP($EA159,'4-DZ-Nr.-Mapping'!$A:$N,I$4,FALSE)</f>
        <v xml:space="preserve"> </v>
      </c>
      <c r="J159" s="106" t="str">
        <f>VLOOKUP($EA159,'4-DZ-Nr.-Mapping'!$A:$N,J$4,FALSE)</f>
        <v xml:space="preserve"> </v>
      </c>
      <c r="K159" s="106" t="str">
        <f>VLOOKUP($EA159,'4-DZ-Nr.-Mapping'!$A:$N,K$4,FALSE)</f>
        <v xml:space="preserve"> </v>
      </c>
      <c r="L159" s="106" t="str">
        <f>VLOOKUP($EA159,'4-DZ-Nr.-Mapping'!$A:$N,L$4,FALSE)</f>
        <v xml:space="preserve"> </v>
      </c>
      <c r="M159" s="106" t="str">
        <f>VLOOKUP($EA159,'4-DZ-Nr.-Mapping'!$A:$N,M$4,FALSE)</f>
        <v xml:space="preserve"> </v>
      </c>
      <c r="N159" s="106" t="str">
        <f t="shared" si="190"/>
        <v>8+1</v>
      </c>
      <c r="P159" s="203">
        <f t="shared" si="191"/>
        <v>0.4905780609922622</v>
      </c>
      <c r="Q159" s="126">
        <f t="shared" si="183"/>
        <v>5389</v>
      </c>
      <c r="R159" s="126">
        <f t="shared" si="228"/>
        <v>1832.5319999999999</v>
      </c>
      <c r="S159" s="126">
        <f t="shared" si="239"/>
        <v>1435.1409842512521</v>
      </c>
      <c r="T159" s="126">
        <f t="shared" si="240"/>
        <v>3888.7691186162951</v>
      </c>
      <c r="U159" s="126">
        <f t="shared" si="241"/>
        <v>69.442305689576699</v>
      </c>
      <c r="V159" s="126">
        <f t="shared" si="194"/>
        <v>5393.3524085571235</v>
      </c>
      <c r="W159" s="125">
        <f t="shared" si="192"/>
        <v>0.5094219390077378</v>
      </c>
      <c r="X159" s="126">
        <f t="shared" si="184"/>
        <v>5596</v>
      </c>
      <c r="Y159" s="126">
        <f t="shared" si="195"/>
        <v>1847.82</v>
      </c>
      <c r="Z159" s="126">
        <f t="shared" si="242"/>
        <v>1490.2670157487485</v>
      </c>
      <c r="AA159" s="126">
        <f t="shared" si="243"/>
        <v>4038.1428813837051</v>
      </c>
      <c r="AB159" s="126">
        <f t="shared" si="244"/>
        <v>72.109694310423308</v>
      </c>
      <c r="AC159" s="126">
        <f t="shared" si="231"/>
        <v>5600.5195914428768</v>
      </c>
      <c r="AD159" s="1"/>
      <c r="AE159" s="106" t="e">
        <f t="shared" si="193"/>
        <v>#N/A</v>
      </c>
      <c r="AF159" s="106" t="str">
        <f t="shared" si="232"/>
        <v>-</v>
      </c>
      <c r="AG159" s="106" t="str">
        <f t="shared" si="196"/>
        <v>A61</v>
      </c>
      <c r="AH159" s="106">
        <f t="shared" si="233"/>
        <v>7446</v>
      </c>
      <c r="AI159" s="106" t="str">
        <f t="shared" si="234"/>
        <v xml:space="preserve"> </v>
      </c>
      <c r="AJ159" s="106" t="str">
        <f t="shared" si="197"/>
        <v xml:space="preserve"> </v>
      </c>
      <c r="AK159" s="1"/>
      <c r="AL159" s="126">
        <f t="shared" si="237"/>
        <v>5389</v>
      </c>
      <c r="AM159" s="126">
        <f t="shared" si="237"/>
        <v>1832.5319999999999</v>
      </c>
      <c r="AN159" s="126">
        <f t="shared" si="237"/>
        <v>1435.1409842512521</v>
      </c>
      <c r="AO159" s="126">
        <f t="shared" si="237"/>
        <v>3888.7691186162951</v>
      </c>
      <c r="AP159" s="126">
        <f t="shared" si="237"/>
        <v>69.442305689576699</v>
      </c>
      <c r="AQ159" s="126">
        <f t="shared" si="237"/>
        <v>5393.3524085571235</v>
      </c>
      <c r="AR159" s="126" t="e">
        <f t="shared" si="238"/>
        <v>#N/A</v>
      </c>
      <c r="AS159" s="126" t="e">
        <f t="shared" si="238"/>
        <v>#N/A</v>
      </c>
      <c r="AT159" s="126" t="e">
        <f t="shared" si="238"/>
        <v>#N/A</v>
      </c>
      <c r="AU159" s="126" t="e">
        <f t="shared" si="238"/>
        <v>#N/A</v>
      </c>
      <c r="AV159" s="126" t="e">
        <f t="shared" si="238"/>
        <v>#N/A</v>
      </c>
      <c r="AW159" s="126" t="e">
        <f t="shared" si="238"/>
        <v>#N/A</v>
      </c>
      <c r="AX159" s="1"/>
      <c r="AY159" s="126" t="e">
        <f t="shared" si="198"/>
        <v>#VALUE!</v>
      </c>
      <c r="AZ159" s="126" t="e">
        <f t="shared" si="199"/>
        <v>#VALUE!</v>
      </c>
      <c r="BA159" s="126" t="e">
        <f t="shared" si="200"/>
        <v>#VALUE!</v>
      </c>
      <c r="BB159" s="126" t="e">
        <f t="shared" si="201"/>
        <v>#VALUE!</v>
      </c>
      <c r="BC159" s="126" t="e">
        <f t="shared" si="202"/>
        <v>#N/A</v>
      </c>
      <c r="BD159" s="126" t="e">
        <f t="shared" si="203"/>
        <v>#N/A</v>
      </c>
      <c r="BE159" s="126" t="e">
        <f t="shared" si="204"/>
        <v>#N/A</v>
      </c>
      <c r="BF159" s="126" t="e">
        <f t="shared" si="205"/>
        <v>#N/A</v>
      </c>
      <c r="BG159" s="1"/>
      <c r="BH159" s="128" t="e">
        <f>VLOOKUP(BH$6,'1-Konfiguration'!$C$14:$D$17,2,FALSE)*AY159 / 100 / 1000</f>
        <v>#VALUE!</v>
      </c>
      <c r="BI159" s="128" t="e">
        <f>VLOOKUP(BI$6,'1-Konfiguration'!$C$14:$D$17,2,FALSE)*AZ159 / 100 / 1000</f>
        <v>#VALUE!</v>
      </c>
      <c r="BJ159" s="128" t="e">
        <f>VLOOKUP(BJ$6,'1-Konfiguration'!$C$14:$D$17,2,FALSE)*BA159 / 100 / 1000</f>
        <v>#VALUE!</v>
      </c>
      <c r="BK159" s="128" t="e">
        <f>VLOOKUP(BK$6,'1-Konfiguration'!$C$14:$D$17,2,FALSE)*BB159 / 100 / 1000</f>
        <v>#VALUE!</v>
      </c>
      <c r="BL159" s="128" t="e">
        <f>VLOOKUP(BL$6,'1-Konfiguration'!$C$14:$D$17,2,FALSE)*BC159 / 100 / 1000</f>
        <v>#N/A</v>
      </c>
      <c r="BM159" s="128" t="e">
        <f>VLOOKUP(BM$6,'1-Konfiguration'!$C$14:$D$17,2,FALSE)*BD159 / 100 / 1000</f>
        <v>#N/A</v>
      </c>
      <c r="BN159" s="128" t="e">
        <f>VLOOKUP(BN$6,'1-Konfiguration'!$C$14:$D$17,2,FALSE)*BE159 / 100 / 1000</f>
        <v>#N/A</v>
      </c>
      <c r="BO159" s="128" t="e">
        <f>VLOOKUP(BO$6,'1-Konfiguration'!$C$14:$D$17,2,FALSE)*BF159 / 100 / 1000</f>
        <v>#N/A</v>
      </c>
      <c r="BP159" s="128"/>
      <c r="BQ159" s="214" t="e">
        <f t="shared" si="206"/>
        <v>#VALUE!</v>
      </c>
      <c r="BR159" s="214" t="e">
        <f t="shared" si="207"/>
        <v>#VALUE!</v>
      </c>
      <c r="BS159" s="214" t="e">
        <f t="shared" si="208"/>
        <v>#VALUE!</v>
      </c>
      <c r="BT159" s="215" t="e">
        <f t="shared" si="209"/>
        <v>#VALUE!</v>
      </c>
      <c r="BU159" s="216" t="e">
        <f>BQ159*VLOOKUP(BU$6,'1-Konfiguration'!$C$23:$K$26,5,FALSE)</f>
        <v>#VALUE!</v>
      </c>
      <c r="BV159" s="216" t="e">
        <f>BR159*VLOOKUP(BV$6,'1-Konfiguration'!$C$23:$K$26,5,FALSE)</f>
        <v>#VALUE!</v>
      </c>
      <c r="BW159" s="216" t="e">
        <f>BS159*VLOOKUP(BW$6,'1-Konfiguration'!$C$23:$K$26,5,FALSE)</f>
        <v>#VALUE!</v>
      </c>
      <c r="BX159" s="216" t="e">
        <f>BT159*VLOOKUP(BX$6,'1-Konfiguration'!$C$23:$K$26,5,FALSE)</f>
        <v>#VALUE!</v>
      </c>
      <c r="BY159" s="216" t="e">
        <f t="shared" si="210"/>
        <v>#VALUE!</v>
      </c>
      <c r="BZ159" s="216" t="e">
        <f>BQ159*VLOOKUP(BZ$6,'1-Konfiguration'!$C$23:$K$26,9,FALSE)</f>
        <v>#VALUE!</v>
      </c>
      <c r="CA159" s="216" t="e">
        <f>BR159*VLOOKUP(CA$6,'1-Konfiguration'!$C$23:$K$26,9,FALSE)</f>
        <v>#VALUE!</v>
      </c>
      <c r="CB159" s="216" t="e">
        <f>BS159*VLOOKUP(CB$6,'1-Konfiguration'!$C$23:$K$26,9,FALSE)</f>
        <v>#VALUE!</v>
      </c>
      <c r="CC159" s="216" t="e">
        <f>BT159*VLOOKUP(CC$6,'1-Konfiguration'!$C$23:$K$26,9,FALSE)</f>
        <v>#VALUE!</v>
      </c>
      <c r="CD159" s="216" t="e">
        <f t="shared" si="211"/>
        <v>#VALUE!</v>
      </c>
      <c r="CE159" s="2"/>
      <c r="CF159" s="128" t="e">
        <f t="shared" si="212"/>
        <v>#VALUE!</v>
      </c>
      <c r="CG159" s="128" t="e">
        <f t="shared" si="213"/>
        <v>#VALUE!</v>
      </c>
      <c r="CH159" s="128" t="e">
        <f t="shared" si="214"/>
        <v>#VALUE!</v>
      </c>
      <c r="CI159" s="128" t="e">
        <f t="shared" si="215"/>
        <v>#VALUE!</v>
      </c>
      <c r="CJ159" s="128" t="e">
        <f t="shared" si="216"/>
        <v>#VALUE!</v>
      </c>
      <c r="CK159" s="128" t="e">
        <f t="shared" si="217"/>
        <v>#VALUE!</v>
      </c>
      <c r="CL159" s="128" t="e">
        <f t="shared" si="218"/>
        <v>#VALUE!</v>
      </c>
      <c r="CM159" s="128" t="e">
        <f t="shared" si="219"/>
        <v>#VALUE!</v>
      </c>
      <c r="CN159" s="2"/>
      <c r="CO159" s="128" t="e">
        <f>MMULT($BH159:$BK159,'1-Konfiguration'!D$23:D$26)+MMULT($BL159:$BO159,'1-Konfiguration'!D$23:D$26)</f>
        <v>#VALUE!</v>
      </c>
      <c r="CP159" s="128" t="e">
        <f>MMULT($BH159:$BK159,'1-Konfiguration'!E$23:E$26)+MMULT($BL159:$BO159,'1-Konfiguration'!E$23:E$26)</f>
        <v>#VALUE!</v>
      </c>
      <c r="CQ159" s="128" t="e">
        <f>MMULT($BH159:$BK159,'1-Konfiguration'!F$23:F$26)+MMULT($BL159:$BO159,'1-Konfiguration'!F$23:F$26)</f>
        <v>#VALUE!</v>
      </c>
      <c r="CR159" s="128" t="e">
        <f>MMULT($BH159:$BK159,'1-Konfiguration'!G$23:G$26)+MMULT($BL159:$BO159,'1-Konfiguration'!G$23:G$26)</f>
        <v>#VALUE!</v>
      </c>
      <c r="CS159" s="128" t="e">
        <f>MMULT($BH159:$BK159,'1-Konfiguration'!H$23:H$26)+MMULT($BL159:$BO159,'1-Konfiguration'!H$23:H$26)</f>
        <v>#VALUE!</v>
      </c>
      <c r="CT159" s="128" t="e">
        <f>MMULT($BH159:$BK159,'1-Konfiguration'!I$23:I$26)+MMULT($BL159:$BO159,'1-Konfiguration'!I$23:I$26)</f>
        <v>#VALUE!</v>
      </c>
      <c r="CU159" s="128" t="e">
        <f>MMULT($BH159:$BK159,'1-Konfiguration'!J$23:J$26)+MMULT($BL159:$BO159,'1-Konfiguration'!J$23:J$26)</f>
        <v>#VALUE!</v>
      </c>
      <c r="CV159" s="128" t="e">
        <f>MMULT($BH159:$BK159,'1-Konfiguration'!K$23:K$26)+MMULT($BL159:$BO159,'1-Konfiguration'!K$23:K$26)</f>
        <v>#VALUE!</v>
      </c>
      <c r="CX159" s="106"/>
      <c r="CY159" s="106"/>
      <c r="CZ159" s="106"/>
      <c r="DA159" s="106"/>
      <c r="DB159" s="106"/>
      <c r="DC159" s="106"/>
      <c r="DD159" s="106"/>
      <c r="DE159" s="106"/>
      <c r="DF159" s="117" t="e">
        <f>IF(CF159&gt;'5-Colouring_uMap'!B$15,'5-Colouring_uMap'!C$15,IF(CF159&gt;'5-Colouring_uMap'!B$14,'5-Colouring_uMap'!C$14,IF(CF159&gt;'5-Colouring_uMap'!B$13,'5-Colouring_uMap'!C$13,IF(CF159&gt;'5-Colouring_uMap'!B$12,'5-Colouring_uMap'!C$12,IF(CF159&gt;'5-Colouring_uMap'!B$11,'5-Colouring_uMap'!C$11,IF(CF159&gt;'5-Colouring_uMap'!B$10,'5-Colouring_uMap'!C$10,IF(CF159&gt;'5-Colouring_uMap'!B$9,'5-Colouring_uMap'!C$9,IF(CF159&gt;'5-Colouring_uMap'!B$8,'5-Colouring_uMap'!C$8,IF(CF159&gt;'5-Colouring_uMap'!B$7,'5-Colouring_uMap'!C$7)))))))))</f>
        <v>#VALUE!</v>
      </c>
      <c r="DG159" s="117" t="e">
        <f>IF(CG159&gt;'5-Colouring_uMap'!E$15,'5-Colouring_uMap'!F$15,IF(CG159&gt;'5-Colouring_uMap'!E$14,'5-Colouring_uMap'!F$14,IF(CG159&gt;'5-Colouring_uMap'!E$13,'5-Colouring_uMap'!F$13,IF(CG159&gt;'5-Colouring_uMap'!E$12,'5-Colouring_uMap'!F$12,IF(CG159&gt;'5-Colouring_uMap'!E$11,'5-Colouring_uMap'!F$11,IF(CG159&gt;'5-Colouring_uMap'!E$10,'5-Colouring_uMap'!F$10,IF(CG159&gt;'5-Colouring_uMap'!E$9,'5-Colouring_uMap'!F$9,IF(CG159&gt;'5-Colouring_uMap'!E$8,'5-Colouring_uMap'!F$8,IF(CG159&gt;'5-Colouring_uMap'!E$7,'5-Colouring_uMap'!F$7)))))))))</f>
        <v>#VALUE!</v>
      </c>
      <c r="DH159" s="117" t="e">
        <f>IF(CH159&gt;'5-Colouring_uMap'!H$15,'5-Colouring_uMap'!I$15,IF(CH159&gt;'5-Colouring_uMap'!H$14,'5-Colouring_uMap'!I$14,IF(CH159&gt;'5-Colouring_uMap'!H$13,'5-Colouring_uMap'!I$13,IF(CH159&gt;'5-Colouring_uMap'!H$12,'5-Colouring_uMap'!I$12,IF(CH159&gt;'5-Colouring_uMap'!H$11,'5-Colouring_uMap'!I$11,IF(CH159&gt;'5-Colouring_uMap'!H$10,'5-Colouring_uMap'!I$10,IF(CH159&gt;'5-Colouring_uMap'!H$9,'5-Colouring_uMap'!I$9,IF(CH159&gt;'5-Colouring_uMap'!H$8,'5-Colouring_uMap'!I$8,IF(CH159&gt;'5-Colouring_uMap'!H$7,'5-Colouring_uMap'!I$7)))))))))</f>
        <v>#VALUE!</v>
      </c>
      <c r="DI159" s="117" t="e">
        <f>IF(CI159&gt;'5-Colouring_uMap'!K$15,'5-Colouring_uMap'!L$15,IF(CI159&gt;'5-Colouring_uMap'!K$14,'5-Colouring_uMap'!L$14,IF(CI159&gt;'5-Colouring_uMap'!K$13,'5-Colouring_uMap'!L$13,IF(CI159&gt;'5-Colouring_uMap'!K$12,'5-Colouring_uMap'!L$12,IF(CI159&gt;'5-Colouring_uMap'!K$11,'5-Colouring_uMap'!L$11,IF(CI159&gt;'5-Colouring_uMap'!K$10,'5-Colouring_uMap'!L$10,IF(CI159&gt;'5-Colouring_uMap'!K$9,'5-Colouring_uMap'!L$9,IF(CI159&gt;'5-Colouring_uMap'!K$8,'5-Colouring_uMap'!L$8,IF(CI159&gt;'5-Colouring_uMap'!K$7,'5-Colouring_uMap'!L$7)))))))))</f>
        <v>#VALUE!</v>
      </c>
      <c r="DJ159" s="117" t="e">
        <f>IF(CJ159&gt;'5-Colouring_uMap'!N$15,'5-Colouring_uMap'!O$15,IF(CJ159&gt;'5-Colouring_uMap'!N$14,'5-Colouring_uMap'!O$14,IF(CJ159&gt;'5-Colouring_uMap'!N$13,'5-Colouring_uMap'!O$13,IF(CJ159&gt;'5-Colouring_uMap'!N$12,'5-Colouring_uMap'!O$12,IF(CJ159&gt;'5-Colouring_uMap'!N$11,'5-Colouring_uMap'!O$11,IF(CJ159&gt;'5-Colouring_uMap'!N$10,'5-Colouring_uMap'!O$10,IF(CJ159&gt;'5-Colouring_uMap'!N$9,'5-Colouring_uMap'!O$9,IF(CJ159&gt;'5-Colouring_uMap'!N$8,'5-Colouring_uMap'!O$8,IF(CJ159&gt;'5-Colouring_uMap'!N$7,'5-Colouring_uMap'!O$7)))))))))</f>
        <v>#VALUE!</v>
      </c>
      <c r="DK159" s="117" t="e">
        <f>IF(CK159&gt;'5-Colouring_uMap'!Q$15,'5-Colouring_uMap'!R$15,IF(CK159&gt;'5-Colouring_uMap'!Q$14,'5-Colouring_uMap'!R$14,IF(CK159&gt;'5-Colouring_uMap'!Q$13,'5-Colouring_uMap'!R$13,IF(CK159&gt;'5-Colouring_uMap'!Q$12,'5-Colouring_uMap'!R$12,IF(CK159&gt;'5-Colouring_uMap'!Q$11,'5-Colouring_uMap'!R$11,IF(CK159&gt;'5-Colouring_uMap'!Q$10,'5-Colouring_uMap'!R$10,IF(CK159&gt;'5-Colouring_uMap'!Q$9,'5-Colouring_uMap'!R$9,IF(CK159&gt;'5-Colouring_uMap'!Q$8,'5-Colouring_uMap'!R$8,IF(CK159&gt;'5-Colouring_uMap'!Q$7,'5-Colouring_uMap'!R$7)))))))))</f>
        <v>#VALUE!</v>
      </c>
      <c r="DL159" s="117" t="e">
        <f>IF(CL159&gt;'5-Colouring_uMap'!T$15,'5-Colouring_uMap'!U$15,IF(CL159&gt;'5-Colouring_uMap'!T$14,'5-Colouring_uMap'!U$14,IF(CL159&gt;'5-Colouring_uMap'!T$13,'5-Colouring_uMap'!U$13,IF(CL159&gt;'5-Colouring_uMap'!T$12,'5-Colouring_uMap'!U$12,IF(CL159&gt;'5-Colouring_uMap'!T$11,'5-Colouring_uMap'!U$11,IF(CL159&gt;'5-Colouring_uMap'!T$10,'5-Colouring_uMap'!U$10,IF(CL159&gt;'5-Colouring_uMap'!T$9,'5-Colouring_uMap'!U$9,IF(CL159&gt;'5-Colouring_uMap'!T$8,'5-Colouring_uMap'!U$8,IF(CL159&gt;'5-Colouring_uMap'!T$7,'5-Colouring_uMap'!U$7)))))))))</f>
        <v>#VALUE!</v>
      </c>
      <c r="DM159" s="117" t="e">
        <f>IF(CM159&gt;'5-Colouring_uMap'!W$15,'5-Colouring_uMap'!X$15,IF(CM159&gt;'5-Colouring_uMap'!W$14,'5-Colouring_uMap'!X$14,IF(CM159&gt;'5-Colouring_uMap'!W$13,'5-Colouring_uMap'!X$13,IF(CM159&gt;'5-Colouring_uMap'!W$12,'5-Colouring_uMap'!X$12,IF(CM159&gt;'5-Colouring_uMap'!W$11,'5-Colouring_uMap'!X$11,IF(CM159&gt;'5-Colouring_uMap'!W$10,'5-Colouring_uMap'!X$10,IF(CM159&gt;'5-Colouring_uMap'!W$9,'5-Colouring_uMap'!X$9,IF(CM159&gt;'5-Colouring_uMap'!W$8,'5-Colouring_uMap'!X$8,IF(CM159&gt;'5-Colouring_uMap'!W$7,'5-Colouring_uMap'!X$7)))))))))</f>
        <v>#VALUE!</v>
      </c>
      <c r="DN159" s="117">
        <v>10</v>
      </c>
      <c r="DO159" s="159" t="s">
        <v>2093</v>
      </c>
      <c r="DP159" s="106" t="e">
        <f t="shared" si="220"/>
        <v>#VALUE!</v>
      </c>
      <c r="DQ159" s="106" t="e">
        <f t="shared" si="221"/>
        <v>#VALUE!</v>
      </c>
      <c r="DR159" s="106" t="e">
        <f t="shared" si="222"/>
        <v>#VALUE!</v>
      </c>
      <c r="DS159" s="106" t="e">
        <f t="shared" si="223"/>
        <v>#VALUE!</v>
      </c>
      <c r="DT159" s="106" t="e">
        <f t="shared" si="224"/>
        <v>#VALUE!</v>
      </c>
      <c r="DU159" s="106" t="e">
        <f t="shared" si="225"/>
        <v>#VALUE!</v>
      </c>
      <c r="DV159" s="106" t="e">
        <f t="shared" si="226"/>
        <v>#VALUE!</v>
      </c>
      <c r="DW159" s="106" t="e">
        <f t="shared" si="227"/>
        <v>#VALUE!</v>
      </c>
      <c r="DX159" t="s">
        <v>2080</v>
      </c>
      <c r="DY159">
        <v>2018</v>
      </c>
      <c r="DZ159">
        <v>5911</v>
      </c>
      <c r="EA159">
        <v>7446</v>
      </c>
      <c r="EB159" t="s">
        <v>867</v>
      </c>
      <c r="EC159">
        <v>7</v>
      </c>
      <c r="ED159" t="s">
        <v>681</v>
      </c>
      <c r="EE159" t="s">
        <v>100</v>
      </c>
      <c r="EF159">
        <v>61</v>
      </c>
      <c r="EH159" t="s">
        <v>101</v>
      </c>
      <c r="EI159" t="s">
        <v>773</v>
      </c>
      <c r="EJ159" t="s">
        <v>865</v>
      </c>
      <c r="EK159" t="s">
        <v>104</v>
      </c>
      <c r="EL159" t="s">
        <v>730</v>
      </c>
      <c r="EM159" t="s">
        <v>868</v>
      </c>
      <c r="EN159" t="s">
        <v>107</v>
      </c>
      <c r="EO159">
        <v>4</v>
      </c>
      <c r="EP159">
        <v>347</v>
      </c>
      <c r="EQ159">
        <v>47184</v>
      </c>
      <c r="ER159">
        <v>23494</v>
      </c>
      <c r="ES159">
        <v>23690</v>
      </c>
      <c r="ET159">
        <v>10986</v>
      </c>
      <c r="EU159">
        <v>5389</v>
      </c>
      <c r="EV159">
        <v>5596</v>
      </c>
      <c r="EW159">
        <v>23.3</v>
      </c>
      <c r="EX159">
        <v>1.02</v>
      </c>
      <c r="EY159">
        <v>0.93</v>
      </c>
      <c r="EZ159">
        <v>1.1599999999999999</v>
      </c>
      <c r="FA159">
        <v>2614</v>
      </c>
      <c r="FB159">
        <v>20.100000000000001</v>
      </c>
      <c r="FC159">
        <v>669</v>
      </c>
      <c r="FD159">
        <v>48</v>
      </c>
      <c r="FI159" t="s">
        <v>108</v>
      </c>
      <c r="FJ159" t="s">
        <v>161</v>
      </c>
      <c r="FK159">
        <v>74.3</v>
      </c>
      <c r="FL159">
        <v>7.8</v>
      </c>
      <c r="FM159">
        <v>0.3</v>
      </c>
      <c r="FN159">
        <v>1.4</v>
      </c>
      <c r="FO159">
        <v>3.4</v>
      </c>
      <c r="FP159">
        <v>19.600000000000001</v>
      </c>
      <c r="FQ159">
        <v>16.8</v>
      </c>
      <c r="FR159">
        <v>0.3</v>
      </c>
      <c r="FS159">
        <v>1.1000000000000001</v>
      </c>
      <c r="FT159">
        <v>401743</v>
      </c>
      <c r="FU159">
        <v>5547627</v>
      </c>
      <c r="FZ159">
        <v>48360</v>
      </c>
      <c r="GA159">
        <v>24110</v>
      </c>
      <c r="GB159">
        <v>24249</v>
      </c>
      <c r="GC159">
        <v>30.4</v>
      </c>
      <c r="GD159">
        <v>29.8</v>
      </c>
      <c r="GE159">
        <v>30.9</v>
      </c>
      <c r="GF159">
        <v>50.072793609999998</v>
      </c>
      <c r="GG159">
        <v>7.6268795200000001</v>
      </c>
      <c r="GH159">
        <v>2398</v>
      </c>
      <c r="GI159">
        <v>2319</v>
      </c>
      <c r="GJ159">
        <v>10.199999999999999</v>
      </c>
      <c r="GK159">
        <v>9.8000000000000007</v>
      </c>
      <c r="GL159">
        <v>12.4</v>
      </c>
      <c r="GM159">
        <v>3.7</v>
      </c>
      <c r="GN159">
        <v>9.6</v>
      </c>
      <c r="GO159">
        <v>1.4</v>
      </c>
      <c r="GP159">
        <v>9.9</v>
      </c>
      <c r="GQ159">
        <v>9.6</v>
      </c>
      <c r="GR159">
        <v>24041</v>
      </c>
      <c r="GS159">
        <v>23906</v>
      </c>
      <c r="GT159">
        <v>0.9</v>
      </c>
      <c r="GU159">
        <v>0.95</v>
      </c>
      <c r="GV159">
        <v>0.91</v>
      </c>
      <c r="GW159">
        <v>1.02</v>
      </c>
      <c r="GX159">
        <v>1.19</v>
      </c>
      <c r="GY159">
        <v>1.1299999999999999</v>
      </c>
      <c r="GZ159">
        <v>0.87</v>
      </c>
      <c r="HA159">
        <v>0.86</v>
      </c>
      <c r="HB159">
        <v>2052</v>
      </c>
      <c r="HC159">
        <v>92</v>
      </c>
      <c r="HD159">
        <v>434</v>
      </c>
      <c r="HE159">
        <v>8</v>
      </c>
      <c r="HF159">
        <v>339</v>
      </c>
      <c r="HG159">
        <v>32</v>
      </c>
      <c r="HH159">
        <v>289</v>
      </c>
      <c r="HI159">
        <v>1</v>
      </c>
      <c r="HJ159">
        <v>1574</v>
      </c>
      <c r="HK159">
        <v>61</v>
      </c>
      <c r="HL159">
        <v>331</v>
      </c>
      <c r="HM159">
        <v>5</v>
      </c>
      <c r="HN159">
        <v>200</v>
      </c>
      <c r="HO159" t="s">
        <v>869</v>
      </c>
      <c r="HP159">
        <v>0.69899999999999995</v>
      </c>
      <c r="HQ159" t="s">
        <v>110</v>
      </c>
      <c r="HR159" t="s">
        <v>111</v>
      </c>
    </row>
    <row r="160" spans="2:226" ht="14.25" hidden="1" customHeight="1" x14ac:dyDescent="0.3">
      <c r="B160">
        <f t="shared" si="185"/>
        <v>7445</v>
      </c>
      <c r="C160" t="str">
        <f t="shared" si="186"/>
        <v>A61</v>
      </c>
      <c r="D160" s="132">
        <f t="shared" si="187"/>
        <v>210</v>
      </c>
      <c r="E160" s="123">
        <f>VLOOKUP($EA160,'4-DZ-Nr.-Mapping'!$A:$J,E$4,FALSE)</f>
        <v>0</v>
      </c>
      <c r="F160" s="123">
        <f>VLOOKUP($EA160,'4-DZ-Nr.-Mapping'!$A:$J,F$4,FALSE)</f>
        <v>0</v>
      </c>
      <c r="G160" s="106" t="str">
        <f t="shared" si="188"/>
        <v>N - Koblenz</v>
      </c>
      <c r="H160" t="str">
        <f t="shared" si="189"/>
        <v>S - Ludwigshafen</v>
      </c>
      <c r="I160" s="106" t="str">
        <f>VLOOKUP($EA160,'4-DZ-Nr.-Mapping'!$A:$N,I$4,FALSE)</f>
        <v xml:space="preserve"> </v>
      </c>
      <c r="J160" s="106" t="str">
        <f>VLOOKUP($EA160,'4-DZ-Nr.-Mapping'!$A:$N,J$4,FALSE)</f>
        <v xml:space="preserve"> </v>
      </c>
      <c r="K160" s="106" t="str">
        <f>VLOOKUP($EA160,'4-DZ-Nr.-Mapping'!$A:$N,K$4,FALSE)</f>
        <v xml:space="preserve"> </v>
      </c>
      <c r="L160" s="106" t="str">
        <f>VLOOKUP($EA160,'4-DZ-Nr.-Mapping'!$A:$N,L$4,FALSE)</f>
        <v xml:space="preserve"> </v>
      </c>
      <c r="M160" s="106" t="str">
        <f>VLOOKUP($EA160,'4-DZ-Nr.-Mapping'!$A:$N,M$4,FALSE)</f>
        <v xml:space="preserve"> </v>
      </c>
      <c r="N160" s="106" t="str">
        <f t="shared" si="190"/>
        <v>8+1</v>
      </c>
      <c r="P160" s="203">
        <f t="shared" si="191"/>
        <v>0.48653863824313148</v>
      </c>
      <c r="Q160" s="126">
        <f t="shared" si="183"/>
        <v>5295</v>
      </c>
      <c r="R160" s="126">
        <f t="shared" si="228"/>
        <v>1828.904</v>
      </c>
      <c r="S160" s="126">
        <f t="shared" si="239"/>
        <v>1417.4028493981439</v>
      </c>
      <c r="T160" s="126">
        <f t="shared" si="240"/>
        <v>3810.7224147753373</v>
      </c>
      <c r="U160" s="126">
        <f t="shared" si="241"/>
        <v>69.708336855646422</v>
      </c>
      <c r="V160" s="126">
        <f t="shared" si="194"/>
        <v>5297.8336010291277</v>
      </c>
      <c r="W160" s="125">
        <f t="shared" si="192"/>
        <v>0.51346136175686852</v>
      </c>
      <c r="X160" s="126">
        <f t="shared" si="184"/>
        <v>5588</v>
      </c>
      <c r="Y160" s="126">
        <f t="shared" si="195"/>
        <v>1848.4620000000002</v>
      </c>
      <c r="Z160" s="126">
        <f t="shared" si="242"/>
        <v>1495.8351506018562</v>
      </c>
      <c r="AA160" s="126">
        <f t="shared" si="243"/>
        <v>4021.5895852246617</v>
      </c>
      <c r="AB160" s="126">
        <f t="shared" si="244"/>
        <v>73.565663144353579</v>
      </c>
      <c r="AC160" s="126">
        <f t="shared" si="231"/>
        <v>5590.9903989708719</v>
      </c>
      <c r="AD160" s="1"/>
      <c r="AE160" s="106" t="e">
        <f t="shared" si="193"/>
        <v>#N/A</v>
      </c>
      <c r="AF160" s="106" t="str">
        <f t="shared" si="232"/>
        <v>-</v>
      </c>
      <c r="AG160" s="106" t="str">
        <f t="shared" si="196"/>
        <v>A61</v>
      </c>
      <c r="AH160" s="106">
        <f t="shared" si="233"/>
        <v>7445</v>
      </c>
      <c r="AI160" s="106" t="str">
        <f t="shared" si="234"/>
        <v xml:space="preserve"> </v>
      </c>
      <c r="AJ160" s="106" t="str">
        <f t="shared" si="197"/>
        <v xml:space="preserve"> </v>
      </c>
      <c r="AK160" s="1"/>
      <c r="AL160" s="126">
        <f t="shared" si="237"/>
        <v>5295</v>
      </c>
      <c r="AM160" s="126">
        <f t="shared" si="237"/>
        <v>1828.904</v>
      </c>
      <c r="AN160" s="126">
        <f t="shared" si="237"/>
        <v>1417.4028493981439</v>
      </c>
      <c r="AO160" s="126">
        <f t="shared" si="237"/>
        <v>3810.7224147753373</v>
      </c>
      <c r="AP160" s="126">
        <f t="shared" si="237"/>
        <v>69.708336855646422</v>
      </c>
      <c r="AQ160" s="126">
        <f t="shared" si="237"/>
        <v>5297.8336010291277</v>
      </c>
      <c r="AR160" s="126" t="e">
        <f t="shared" si="238"/>
        <v>#N/A</v>
      </c>
      <c r="AS160" s="126" t="e">
        <f t="shared" si="238"/>
        <v>#N/A</v>
      </c>
      <c r="AT160" s="126" t="e">
        <f t="shared" si="238"/>
        <v>#N/A</v>
      </c>
      <c r="AU160" s="126" t="e">
        <f t="shared" si="238"/>
        <v>#N/A</v>
      </c>
      <c r="AV160" s="126" t="e">
        <f t="shared" si="238"/>
        <v>#N/A</v>
      </c>
      <c r="AW160" s="126" t="e">
        <f t="shared" si="238"/>
        <v>#N/A</v>
      </c>
      <c r="AX160" s="1"/>
      <c r="AY160" s="126" t="e">
        <f t="shared" si="198"/>
        <v>#VALUE!</v>
      </c>
      <c r="AZ160" s="126" t="e">
        <f t="shared" si="199"/>
        <v>#VALUE!</v>
      </c>
      <c r="BA160" s="126" t="e">
        <f t="shared" si="200"/>
        <v>#VALUE!</v>
      </c>
      <c r="BB160" s="126" t="e">
        <f t="shared" si="201"/>
        <v>#VALUE!</v>
      </c>
      <c r="BC160" s="126" t="e">
        <f t="shared" si="202"/>
        <v>#N/A</v>
      </c>
      <c r="BD160" s="126" t="e">
        <f t="shared" si="203"/>
        <v>#N/A</v>
      </c>
      <c r="BE160" s="126" t="e">
        <f t="shared" si="204"/>
        <v>#N/A</v>
      </c>
      <c r="BF160" s="126" t="e">
        <f t="shared" si="205"/>
        <v>#N/A</v>
      </c>
      <c r="BG160" s="1"/>
      <c r="BH160" s="128" t="e">
        <f>VLOOKUP(BH$6,'1-Konfiguration'!$C$14:$D$17,2,FALSE)*AY160 / 100 / 1000</f>
        <v>#VALUE!</v>
      </c>
      <c r="BI160" s="128" t="e">
        <f>VLOOKUP(BI$6,'1-Konfiguration'!$C$14:$D$17,2,FALSE)*AZ160 / 100 / 1000</f>
        <v>#VALUE!</v>
      </c>
      <c r="BJ160" s="128" t="e">
        <f>VLOOKUP(BJ$6,'1-Konfiguration'!$C$14:$D$17,2,FALSE)*BA160 / 100 / 1000</f>
        <v>#VALUE!</v>
      </c>
      <c r="BK160" s="128" t="e">
        <f>VLOOKUP(BK$6,'1-Konfiguration'!$C$14:$D$17,2,FALSE)*BB160 / 100 / 1000</f>
        <v>#VALUE!</v>
      </c>
      <c r="BL160" s="128" t="e">
        <f>VLOOKUP(BL$6,'1-Konfiguration'!$C$14:$D$17,2,FALSE)*BC160 / 100 / 1000</f>
        <v>#N/A</v>
      </c>
      <c r="BM160" s="128" t="e">
        <f>VLOOKUP(BM$6,'1-Konfiguration'!$C$14:$D$17,2,FALSE)*BD160 / 100 / 1000</f>
        <v>#N/A</v>
      </c>
      <c r="BN160" s="128" t="e">
        <f>VLOOKUP(BN$6,'1-Konfiguration'!$C$14:$D$17,2,FALSE)*BE160 / 100 / 1000</f>
        <v>#N/A</v>
      </c>
      <c r="BO160" s="128" t="e">
        <f>VLOOKUP(BO$6,'1-Konfiguration'!$C$14:$D$17,2,FALSE)*BF160 / 100 / 1000</f>
        <v>#N/A</v>
      </c>
      <c r="BP160" s="128"/>
      <c r="BQ160" s="214" t="e">
        <f t="shared" si="206"/>
        <v>#VALUE!</v>
      </c>
      <c r="BR160" s="214" t="e">
        <f t="shared" si="207"/>
        <v>#VALUE!</v>
      </c>
      <c r="BS160" s="214" t="e">
        <f t="shared" si="208"/>
        <v>#VALUE!</v>
      </c>
      <c r="BT160" s="215" t="e">
        <f t="shared" si="209"/>
        <v>#VALUE!</v>
      </c>
      <c r="BU160" s="216" t="e">
        <f>BQ160*VLOOKUP(BU$6,'1-Konfiguration'!$C$23:$K$26,5,FALSE)</f>
        <v>#VALUE!</v>
      </c>
      <c r="BV160" s="216" t="e">
        <f>BR160*VLOOKUP(BV$6,'1-Konfiguration'!$C$23:$K$26,5,FALSE)</f>
        <v>#VALUE!</v>
      </c>
      <c r="BW160" s="216" t="e">
        <f>BS160*VLOOKUP(BW$6,'1-Konfiguration'!$C$23:$K$26,5,FALSE)</f>
        <v>#VALUE!</v>
      </c>
      <c r="BX160" s="216" t="e">
        <f>BT160*VLOOKUP(BX$6,'1-Konfiguration'!$C$23:$K$26,5,FALSE)</f>
        <v>#VALUE!</v>
      </c>
      <c r="BY160" s="216" t="e">
        <f t="shared" si="210"/>
        <v>#VALUE!</v>
      </c>
      <c r="BZ160" s="216" t="e">
        <f>BQ160*VLOOKUP(BZ$6,'1-Konfiguration'!$C$23:$K$26,9,FALSE)</f>
        <v>#VALUE!</v>
      </c>
      <c r="CA160" s="216" t="e">
        <f>BR160*VLOOKUP(CA$6,'1-Konfiguration'!$C$23:$K$26,9,FALSE)</f>
        <v>#VALUE!</v>
      </c>
      <c r="CB160" s="216" t="e">
        <f>BS160*VLOOKUP(CB$6,'1-Konfiguration'!$C$23:$K$26,9,FALSE)</f>
        <v>#VALUE!</v>
      </c>
      <c r="CC160" s="216" t="e">
        <f>BT160*VLOOKUP(CC$6,'1-Konfiguration'!$C$23:$K$26,9,FALSE)</f>
        <v>#VALUE!</v>
      </c>
      <c r="CD160" s="216" t="e">
        <f t="shared" si="211"/>
        <v>#VALUE!</v>
      </c>
      <c r="CE160" s="2"/>
      <c r="CF160" s="128" t="e">
        <f t="shared" si="212"/>
        <v>#VALUE!</v>
      </c>
      <c r="CG160" s="128" t="e">
        <f t="shared" si="213"/>
        <v>#VALUE!</v>
      </c>
      <c r="CH160" s="128" t="e">
        <f t="shared" si="214"/>
        <v>#VALUE!</v>
      </c>
      <c r="CI160" s="128" t="e">
        <f t="shared" si="215"/>
        <v>#VALUE!</v>
      </c>
      <c r="CJ160" s="128" t="e">
        <f t="shared" si="216"/>
        <v>#VALUE!</v>
      </c>
      <c r="CK160" s="128" t="e">
        <f t="shared" si="217"/>
        <v>#VALUE!</v>
      </c>
      <c r="CL160" s="128" t="e">
        <f t="shared" si="218"/>
        <v>#VALUE!</v>
      </c>
      <c r="CM160" s="128" t="e">
        <f t="shared" si="219"/>
        <v>#VALUE!</v>
      </c>
      <c r="CN160" s="2"/>
      <c r="CO160" s="128" t="e">
        <f>MMULT($BH160:$BK160,'1-Konfiguration'!D$23:D$26)+MMULT($BL160:$BO160,'1-Konfiguration'!D$23:D$26)</f>
        <v>#VALUE!</v>
      </c>
      <c r="CP160" s="128" t="e">
        <f>MMULT($BH160:$BK160,'1-Konfiguration'!E$23:E$26)+MMULT($BL160:$BO160,'1-Konfiguration'!E$23:E$26)</f>
        <v>#VALUE!</v>
      </c>
      <c r="CQ160" s="128" t="e">
        <f>MMULT($BH160:$BK160,'1-Konfiguration'!F$23:F$26)+MMULT($BL160:$BO160,'1-Konfiguration'!F$23:F$26)</f>
        <v>#VALUE!</v>
      </c>
      <c r="CR160" s="128" t="e">
        <f>MMULT($BH160:$BK160,'1-Konfiguration'!G$23:G$26)+MMULT($BL160:$BO160,'1-Konfiguration'!G$23:G$26)</f>
        <v>#VALUE!</v>
      </c>
      <c r="CS160" s="128" t="e">
        <f>MMULT($BH160:$BK160,'1-Konfiguration'!H$23:H$26)+MMULT($BL160:$BO160,'1-Konfiguration'!H$23:H$26)</f>
        <v>#VALUE!</v>
      </c>
      <c r="CT160" s="128" t="e">
        <f>MMULT($BH160:$BK160,'1-Konfiguration'!I$23:I$26)+MMULT($BL160:$BO160,'1-Konfiguration'!I$23:I$26)</f>
        <v>#VALUE!</v>
      </c>
      <c r="CU160" s="128" t="e">
        <f>MMULT($BH160:$BK160,'1-Konfiguration'!J$23:J$26)+MMULT($BL160:$BO160,'1-Konfiguration'!J$23:J$26)</f>
        <v>#VALUE!</v>
      </c>
      <c r="CV160" s="128" t="e">
        <f>MMULT($BH160:$BK160,'1-Konfiguration'!K$23:K$26)+MMULT($BL160:$BO160,'1-Konfiguration'!K$23:K$26)</f>
        <v>#VALUE!</v>
      </c>
      <c r="CX160" s="106"/>
      <c r="CY160" s="106"/>
      <c r="CZ160" s="106"/>
      <c r="DA160" s="106"/>
      <c r="DB160" s="106"/>
      <c r="DC160" s="106"/>
      <c r="DD160" s="106"/>
      <c r="DE160" s="106"/>
      <c r="DF160" s="117" t="e">
        <f>IF(CF160&gt;'5-Colouring_uMap'!B$15,'5-Colouring_uMap'!C$15,IF(CF160&gt;'5-Colouring_uMap'!B$14,'5-Colouring_uMap'!C$14,IF(CF160&gt;'5-Colouring_uMap'!B$13,'5-Colouring_uMap'!C$13,IF(CF160&gt;'5-Colouring_uMap'!B$12,'5-Colouring_uMap'!C$12,IF(CF160&gt;'5-Colouring_uMap'!B$11,'5-Colouring_uMap'!C$11,IF(CF160&gt;'5-Colouring_uMap'!B$10,'5-Colouring_uMap'!C$10,IF(CF160&gt;'5-Colouring_uMap'!B$9,'5-Colouring_uMap'!C$9,IF(CF160&gt;'5-Colouring_uMap'!B$8,'5-Colouring_uMap'!C$8,IF(CF160&gt;'5-Colouring_uMap'!B$7,'5-Colouring_uMap'!C$7)))))))))</f>
        <v>#VALUE!</v>
      </c>
      <c r="DG160" s="117" t="e">
        <f>IF(CG160&gt;'5-Colouring_uMap'!E$15,'5-Colouring_uMap'!F$15,IF(CG160&gt;'5-Colouring_uMap'!E$14,'5-Colouring_uMap'!F$14,IF(CG160&gt;'5-Colouring_uMap'!E$13,'5-Colouring_uMap'!F$13,IF(CG160&gt;'5-Colouring_uMap'!E$12,'5-Colouring_uMap'!F$12,IF(CG160&gt;'5-Colouring_uMap'!E$11,'5-Colouring_uMap'!F$11,IF(CG160&gt;'5-Colouring_uMap'!E$10,'5-Colouring_uMap'!F$10,IF(CG160&gt;'5-Colouring_uMap'!E$9,'5-Colouring_uMap'!F$9,IF(CG160&gt;'5-Colouring_uMap'!E$8,'5-Colouring_uMap'!F$8,IF(CG160&gt;'5-Colouring_uMap'!E$7,'5-Colouring_uMap'!F$7)))))))))</f>
        <v>#VALUE!</v>
      </c>
      <c r="DH160" s="117" t="e">
        <f>IF(CH160&gt;'5-Colouring_uMap'!H$15,'5-Colouring_uMap'!I$15,IF(CH160&gt;'5-Colouring_uMap'!H$14,'5-Colouring_uMap'!I$14,IF(CH160&gt;'5-Colouring_uMap'!H$13,'5-Colouring_uMap'!I$13,IF(CH160&gt;'5-Colouring_uMap'!H$12,'5-Colouring_uMap'!I$12,IF(CH160&gt;'5-Colouring_uMap'!H$11,'5-Colouring_uMap'!I$11,IF(CH160&gt;'5-Colouring_uMap'!H$10,'5-Colouring_uMap'!I$10,IF(CH160&gt;'5-Colouring_uMap'!H$9,'5-Colouring_uMap'!I$9,IF(CH160&gt;'5-Colouring_uMap'!H$8,'5-Colouring_uMap'!I$8,IF(CH160&gt;'5-Colouring_uMap'!H$7,'5-Colouring_uMap'!I$7)))))))))</f>
        <v>#VALUE!</v>
      </c>
      <c r="DI160" s="117" t="e">
        <f>IF(CI160&gt;'5-Colouring_uMap'!K$15,'5-Colouring_uMap'!L$15,IF(CI160&gt;'5-Colouring_uMap'!K$14,'5-Colouring_uMap'!L$14,IF(CI160&gt;'5-Colouring_uMap'!K$13,'5-Colouring_uMap'!L$13,IF(CI160&gt;'5-Colouring_uMap'!K$12,'5-Colouring_uMap'!L$12,IF(CI160&gt;'5-Colouring_uMap'!K$11,'5-Colouring_uMap'!L$11,IF(CI160&gt;'5-Colouring_uMap'!K$10,'5-Colouring_uMap'!L$10,IF(CI160&gt;'5-Colouring_uMap'!K$9,'5-Colouring_uMap'!L$9,IF(CI160&gt;'5-Colouring_uMap'!K$8,'5-Colouring_uMap'!L$8,IF(CI160&gt;'5-Colouring_uMap'!K$7,'5-Colouring_uMap'!L$7)))))))))</f>
        <v>#VALUE!</v>
      </c>
      <c r="DJ160" s="117" t="e">
        <f>IF(CJ160&gt;'5-Colouring_uMap'!N$15,'5-Colouring_uMap'!O$15,IF(CJ160&gt;'5-Colouring_uMap'!N$14,'5-Colouring_uMap'!O$14,IF(CJ160&gt;'5-Colouring_uMap'!N$13,'5-Colouring_uMap'!O$13,IF(CJ160&gt;'5-Colouring_uMap'!N$12,'5-Colouring_uMap'!O$12,IF(CJ160&gt;'5-Colouring_uMap'!N$11,'5-Colouring_uMap'!O$11,IF(CJ160&gt;'5-Colouring_uMap'!N$10,'5-Colouring_uMap'!O$10,IF(CJ160&gt;'5-Colouring_uMap'!N$9,'5-Colouring_uMap'!O$9,IF(CJ160&gt;'5-Colouring_uMap'!N$8,'5-Colouring_uMap'!O$8,IF(CJ160&gt;'5-Colouring_uMap'!N$7,'5-Colouring_uMap'!O$7)))))))))</f>
        <v>#VALUE!</v>
      </c>
      <c r="DK160" s="117" t="e">
        <f>IF(CK160&gt;'5-Colouring_uMap'!Q$15,'5-Colouring_uMap'!R$15,IF(CK160&gt;'5-Colouring_uMap'!Q$14,'5-Colouring_uMap'!R$14,IF(CK160&gt;'5-Colouring_uMap'!Q$13,'5-Colouring_uMap'!R$13,IF(CK160&gt;'5-Colouring_uMap'!Q$12,'5-Colouring_uMap'!R$12,IF(CK160&gt;'5-Colouring_uMap'!Q$11,'5-Colouring_uMap'!R$11,IF(CK160&gt;'5-Colouring_uMap'!Q$10,'5-Colouring_uMap'!R$10,IF(CK160&gt;'5-Colouring_uMap'!Q$9,'5-Colouring_uMap'!R$9,IF(CK160&gt;'5-Colouring_uMap'!Q$8,'5-Colouring_uMap'!R$8,IF(CK160&gt;'5-Colouring_uMap'!Q$7,'5-Colouring_uMap'!R$7)))))))))</f>
        <v>#VALUE!</v>
      </c>
      <c r="DL160" s="117" t="e">
        <f>IF(CL160&gt;'5-Colouring_uMap'!T$15,'5-Colouring_uMap'!U$15,IF(CL160&gt;'5-Colouring_uMap'!T$14,'5-Colouring_uMap'!U$14,IF(CL160&gt;'5-Colouring_uMap'!T$13,'5-Colouring_uMap'!U$13,IF(CL160&gt;'5-Colouring_uMap'!T$12,'5-Colouring_uMap'!U$12,IF(CL160&gt;'5-Colouring_uMap'!T$11,'5-Colouring_uMap'!U$11,IF(CL160&gt;'5-Colouring_uMap'!T$10,'5-Colouring_uMap'!U$10,IF(CL160&gt;'5-Colouring_uMap'!T$9,'5-Colouring_uMap'!U$9,IF(CL160&gt;'5-Colouring_uMap'!T$8,'5-Colouring_uMap'!U$8,IF(CL160&gt;'5-Colouring_uMap'!T$7,'5-Colouring_uMap'!U$7)))))))))</f>
        <v>#VALUE!</v>
      </c>
      <c r="DM160" s="117" t="e">
        <f>IF(CM160&gt;'5-Colouring_uMap'!W$15,'5-Colouring_uMap'!X$15,IF(CM160&gt;'5-Colouring_uMap'!W$14,'5-Colouring_uMap'!X$14,IF(CM160&gt;'5-Colouring_uMap'!W$13,'5-Colouring_uMap'!X$13,IF(CM160&gt;'5-Colouring_uMap'!W$12,'5-Colouring_uMap'!X$12,IF(CM160&gt;'5-Colouring_uMap'!W$11,'5-Colouring_uMap'!X$11,IF(CM160&gt;'5-Colouring_uMap'!W$10,'5-Colouring_uMap'!X$10,IF(CM160&gt;'5-Colouring_uMap'!W$9,'5-Colouring_uMap'!X$9,IF(CM160&gt;'5-Colouring_uMap'!W$8,'5-Colouring_uMap'!X$8,IF(CM160&gt;'5-Colouring_uMap'!W$7,'5-Colouring_uMap'!X$7)))))))))</f>
        <v>#VALUE!</v>
      </c>
      <c r="DN160" s="117">
        <v>10</v>
      </c>
      <c r="DO160" s="159" t="s">
        <v>2093</v>
      </c>
      <c r="DP160" s="106" t="e">
        <f t="shared" si="220"/>
        <v>#VALUE!</v>
      </c>
      <c r="DQ160" s="106" t="e">
        <f t="shared" si="221"/>
        <v>#VALUE!</v>
      </c>
      <c r="DR160" s="106" t="e">
        <f t="shared" si="222"/>
        <v>#VALUE!</v>
      </c>
      <c r="DS160" s="106" t="e">
        <f t="shared" si="223"/>
        <v>#VALUE!</v>
      </c>
      <c r="DT160" s="106" t="e">
        <f t="shared" si="224"/>
        <v>#VALUE!</v>
      </c>
      <c r="DU160" s="106" t="e">
        <f t="shared" si="225"/>
        <v>#VALUE!</v>
      </c>
      <c r="DV160" s="106" t="e">
        <f t="shared" si="226"/>
        <v>#VALUE!</v>
      </c>
      <c r="DW160" s="106" t="e">
        <f t="shared" si="227"/>
        <v>#VALUE!</v>
      </c>
      <c r="DX160" t="s">
        <v>2080</v>
      </c>
      <c r="DY160">
        <v>2018</v>
      </c>
      <c r="DZ160">
        <v>5911</v>
      </c>
      <c r="EA160">
        <v>7445</v>
      </c>
      <c r="EB160" t="s">
        <v>863</v>
      </c>
      <c r="EC160">
        <v>7</v>
      </c>
      <c r="ED160" t="s">
        <v>681</v>
      </c>
      <c r="EE160" t="s">
        <v>100</v>
      </c>
      <c r="EF160">
        <v>61</v>
      </c>
      <c r="EH160" t="s">
        <v>101</v>
      </c>
      <c r="EI160" t="s">
        <v>773</v>
      </c>
      <c r="EJ160" t="s">
        <v>864</v>
      </c>
      <c r="EK160" t="s">
        <v>104</v>
      </c>
      <c r="EL160" t="s">
        <v>730</v>
      </c>
      <c r="EM160" t="s">
        <v>865</v>
      </c>
      <c r="EN160" t="s">
        <v>107</v>
      </c>
      <c r="EO160">
        <v>4</v>
      </c>
      <c r="EP160">
        <v>347</v>
      </c>
      <c r="EQ160">
        <v>47758</v>
      </c>
      <c r="ER160">
        <v>23752</v>
      </c>
      <c r="ES160">
        <v>24006</v>
      </c>
      <c r="ET160">
        <v>10883</v>
      </c>
      <c r="EU160">
        <v>5295</v>
      </c>
      <c r="EV160">
        <v>5588</v>
      </c>
      <c r="EW160">
        <v>22.8</v>
      </c>
      <c r="EX160">
        <v>1.01</v>
      </c>
      <c r="EY160">
        <v>0.92</v>
      </c>
      <c r="EZ160">
        <v>1.1599999999999999</v>
      </c>
      <c r="FA160">
        <v>2649</v>
      </c>
      <c r="FB160">
        <v>19.7</v>
      </c>
      <c r="FC160">
        <v>673</v>
      </c>
      <c r="FD160">
        <v>47.2</v>
      </c>
      <c r="FI160" t="s">
        <v>108</v>
      </c>
      <c r="FJ160" t="s">
        <v>161</v>
      </c>
      <c r="FK160">
        <v>74.3</v>
      </c>
      <c r="FL160">
        <v>7.7</v>
      </c>
      <c r="FM160">
        <v>0.3</v>
      </c>
      <c r="FN160">
        <v>1.3</v>
      </c>
      <c r="FO160">
        <v>3.3</v>
      </c>
      <c r="FP160">
        <v>19.2</v>
      </c>
      <c r="FQ160">
        <v>16.399999999999999</v>
      </c>
      <c r="FR160">
        <v>0.3</v>
      </c>
      <c r="FS160">
        <v>1.6</v>
      </c>
      <c r="FT160">
        <v>401067</v>
      </c>
      <c r="FU160">
        <v>5548344</v>
      </c>
      <c r="FZ160">
        <v>49131</v>
      </c>
      <c r="GA160">
        <v>24459</v>
      </c>
      <c r="GB160">
        <v>24672</v>
      </c>
      <c r="GC160">
        <v>29.6</v>
      </c>
      <c r="GD160">
        <v>28.9</v>
      </c>
      <c r="GE160">
        <v>30.4</v>
      </c>
      <c r="GF160">
        <v>50.079123490000001</v>
      </c>
      <c r="GG160">
        <v>7.6172470600000004</v>
      </c>
      <c r="GH160">
        <v>2421</v>
      </c>
      <c r="GI160">
        <v>2350</v>
      </c>
      <c r="GJ160">
        <v>10.199999999999999</v>
      </c>
      <c r="GK160">
        <v>9.8000000000000007</v>
      </c>
      <c r="GL160">
        <v>15</v>
      </c>
      <c r="GM160">
        <v>12.6</v>
      </c>
      <c r="GN160">
        <v>11.8</v>
      </c>
      <c r="GO160">
        <v>9.4</v>
      </c>
      <c r="GP160">
        <v>9.9</v>
      </c>
      <c r="GQ160">
        <v>9.5</v>
      </c>
      <c r="GR160">
        <v>24385</v>
      </c>
      <c r="GS160">
        <v>24298</v>
      </c>
      <c r="GT160">
        <v>0.9</v>
      </c>
      <c r="GU160">
        <v>0.94</v>
      </c>
      <c r="GV160">
        <v>0.91</v>
      </c>
      <c r="GW160">
        <v>1.02</v>
      </c>
      <c r="GX160">
        <v>1.19</v>
      </c>
      <c r="GY160">
        <v>1.1299999999999999</v>
      </c>
      <c r="GZ160">
        <v>0.86</v>
      </c>
      <c r="HA160">
        <v>0.86</v>
      </c>
      <c r="HB160">
        <v>2077</v>
      </c>
      <c r="HC160">
        <v>91</v>
      </c>
      <c r="HD160">
        <v>430</v>
      </c>
      <c r="HE160">
        <v>9</v>
      </c>
      <c r="HF160">
        <v>341</v>
      </c>
      <c r="HG160">
        <v>31</v>
      </c>
      <c r="HH160">
        <v>286</v>
      </c>
      <c r="HI160">
        <v>1</v>
      </c>
      <c r="HJ160">
        <v>1589</v>
      </c>
      <c r="HK160">
        <v>61</v>
      </c>
      <c r="HL160">
        <v>330</v>
      </c>
      <c r="HM160">
        <v>5</v>
      </c>
      <c r="HN160">
        <v>210</v>
      </c>
      <c r="HO160" t="s">
        <v>866</v>
      </c>
      <c r="HP160">
        <v>4.6509999999999998</v>
      </c>
      <c r="HQ160" t="s">
        <v>110</v>
      </c>
      <c r="HR160" t="s">
        <v>111</v>
      </c>
    </row>
    <row r="161" spans="2:226" ht="14.25" hidden="1" customHeight="1" x14ac:dyDescent="0.3">
      <c r="B161">
        <f t="shared" si="185"/>
        <v>7444</v>
      </c>
      <c r="C161" t="str">
        <f t="shared" si="186"/>
        <v>A61</v>
      </c>
      <c r="D161" s="132">
        <f t="shared" si="187"/>
        <v>220</v>
      </c>
      <c r="E161" s="123">
        <f>VLOOKUP($EA161,'4-DZ-Nr.-Mapping'!$A:$J,E$4,FALSE)</f>
        <v>0</v>
      </c>
      <c r="F161" s="123">
        <f>VLOOKUP($EA161,'4-DZ-Nr.-Mapping'!$A:$J,F$4,FALSE)</f>
        <v>0</v>
      </c>
      <c r="G161" s="106" t="str">
        <f t="shared" si="188"/>
        <v>N - Koblenz</v>
      </c>
      <c r="H161" t="str">
        <f t="shared" si="189"/>
        <v>S - Ludwigshafen</v>
      </c>
      <c r="I161" s="106" t="str">
        <f>VLOOKUP($EA161,'4-DZ-Nr.-Mapping'!$A:$N,I$4,FALSE)</f>
        <v xml:space="preserve"> </v>
      </c>
      <c r="J161" s="106" t="str">
        <f>VLOOKUP($EA161,'4-DZ-Nr.-Mapping'!$A:$N,J$4,FALSE)</f>
        <v xml:space="preserve"> </v>
      </c>
      <c r="K161" s="106" t="str">
        <f>VLOOKUP($EA161,'4-DZ-Nr.-Mapping'!$A:$N,K$4,FALSE)</f>
        <v xml:space="preserve"> </v>
      </c>
      <c r="L161" s="106" t="str">
        <f>VLOOKUP($EA161,'4-DZ-Nr.-Mapping'!$A:$N,L$4,FALSE)</f>
        <v xml:space="preserve"> </v>
      </c>
      <c r="M161" s="106" t="str">
        <f>VLOOKUP($EA161,'4-DZ-Nr.-Mapping'!$A:$N,M$4,FALSE)</f>
        <v xml:space="preserve"> </v>
      </c>
      <c r="N161" s="106" t="str">
        <f t="shared" si="190"/>
        <v>8+1</v>
      </c>
      <c r="P161" s="203">
        <f t="shared" si="191"/>
        <v>0.47294097009034297</v>
      </c>
      <c r="Q161" s="126">
        <f t="shared" si="183"/>
        <v>5392</v>
      </c>
      <c r="R161" s="126">
        <f t="shared" si="228"/>
        <v>1678.5630000000001</v>
      </c>
      <c r="S161" s="126">
        <f t="shared" si="239"/>
        <v>1474.2742931321818</v>
      </c>
      <c r="T161" s="126">
        <f t="shared" si="240"/>
        <v>3846.9344836417858</v>
      </c>
      <c r="U161" s="126">
        <f t="shared" si="241"/>
        <v>69.106607490571008</v>
      </c>
      <c r="V161" s="126">
        <f t="shared" si="194"/>
        <v>5390.3153842645388</v>
      </c>
      <c r="W161" s="125">
        <f t="shared" si="192"/>
        <v>0.52705902990965703</v>
      </c>
      <c r="X161" s="126">
        <f t="shared" si="184"/>
        <v>6009</v>
      </c>
      <c r="Y161" s="126">
        <f t="shared" si="195"/>
        <v>1682.22</v>
      </c>
      <c r="Z161" s="126">
        <f t="shared" si="242"/>
        <v>1642.9737068678191</v>
      </c>
      <c r="AA161" s="126">
        <f t="shared" si="243"/>
        <v>4287.1345163582137</v>
      </c>
      <c r="AB161" s="126">
        <f t="shared" si="244"/>
        <v>77.014392509428987</v>
      </c>
      <c r="AC161" s="126">
        <f t="shared" si="231"/>
        <v>6007.1226157354613</v>
      </c>
      <c r="AD161" s="1"/>
      <c r="AE161" s="106" t="e">
        <f t="shared" si="193"/>
        <v>#N/A</v>
      </c>
      <c r="AF161" s="106" t="str">
        <f t="shared" si="232"/>
        <v>-</v>
      </c>
      <c r="AG161" s="106" t="str">
        <f t="shared" si="196"/>
        <v>A61</v>
      </c>
      <c r="AH161" s="106">
        <f t="shared" si="233"/>
        <v>7444</v>
      </c>
      <c r="AI161" s="106" t="str">
        <f t="shared" si="234"/>
        <v xml:space="preserve"> </v>
      </c>
      <c r="AJ161" s="106" t="str">
        <f t="shared" si="197"/>
        <v xml:space="preserve"> </v>
      </c>
      <c r="AK161" s="1"/>
      <c r="AL161" s="126">
        <f t="shared" si="237"/>
        <v>5392</v>
      </c>
      <c r="AM161" s="126">
        <f t="shared" si="237"/>
        <v>1678.5630000000001</v>
      </c>
      <c r="AN161" s="126">
        <f t="shared" si="237"/>
        <v>1474.2742931321818</v>
      </c>
      <c r="AO161" s="126">
        <f t="shared" si="237"/>
        <v>3846.9344836417858</v>
      </c>
      <c r="AP161" s="126">
        <f t="shared" si="237"/>
        <v>69.106607490571008</v>
      </c>
      <c r="AQ161" s="126">
        <f t="shared" si="237"/>
        <v>5390.3153842645388</v>
      </c>
      <c r="AR161" s="126" t="e">
        <f t="shared" si="238"/>
        <v>#N/A</v>
      </c>
      <c r="AS161" s="126" t="e">
        <f t="shared" si="238"/>
        <v>#N/A</v>
      </c>
      <c r="AT161" s="126" t="e">
        <f t="shared" si="238"/>
        <v>#N/A</v>
      </c>
      <c r="AU161" s="126" t="e">
        <f t="shared" si="238"/>
        <v>#N/A</v>
      </c>
      <c r="AV161" s="126" t="e">
        <f t="shared" si="238"/>
        <v>#N/A</v>
      </c>
      <c r="AW161" s="126" t="e">
        <f t="shared" si="238"/>
        <v>#N/A</v>
      </c>
      <c r="AX161" s="1"/>
      <c r="AY161" s="126" t="e">
        <f t="shared" si="198"/>
        <v>#VALUE!</v>
      </c>
      <c r="AZ161" s="126" t="e">
        <f t="shared" si="199"/>
        <v>#VALUE!</v>
      </c>
      <c r="BA161" s="126" t="e">
        <f t="shared" si="200"/>
        <v>#VALUE!</v>
      </c>
      <c r="BB161" s="126" t="e">
        <f t="shared" si="201"/>
        <v>#VALUE!</v>
      </c>
      <c r="BC161" s="126" t="e">
        <f t="shared" si="202"/>
        <v>#N/A</v>
      </c>
      <c r="BD161" s="126" t="e">
        <f t="shared" si="203"/>
        <v>#N/A</v>
      </c>
      <c r="BE161" s="126" t="e">
        <f t="shared" si="204"/>
        <v>#N/A</v>
      </c>
      <c r="BF161" s="126" t="e">
        <f t="shared" si="205"/>
        <v>#N/A</v>
      </c>
      <c r="BG161" s="1"/>
      <c r="BH161" s="128" t="e">
        <f>VLOOKUP(BH$6,'1-Konfiguration'!$C$14:$D$17,2,FALSE)*AY161 / 100 / 1000</f>
        <v>#VALUE!</v>
      </c>
      <c r="BI161" s="128" t="e">
        <f>VLOOKUP(BI$6,'1-Konfiguration'!$C$14:$D$17,2,FALSE)*AZ161 / 100 / 1000</f>
        <v>#VALUE!</v>
      </c>
      <c r="BJ161" s="128" t="e">
        <f>VLOOKUP(BJ$6,'1-Konfiguration'!$C$14:$D$17,2,FALSE)*BA161 / 100 / 1000</f>
        <v>#VALUE!</v>
      </c>
      <c r="BK161" s="128" t="e">
        <f>VLOOKUP(BK$6,'1-Konfiguration'!$C$14:$D$17,2,FALSE)*BB161 / 100 / 1000</f>
        <v>#VALUE!</v>
      </c>
      <c r="BL161" s="128" t="e">
        <f>VLOOKUP(BL$6,'1-Konfiguration'!$C$14:$D$17,2,FALSE)*BC161 / 100 / 1000</f>
        <v>#N/A</v>
      </c>
      <c r="BM161" s="128" t="e">
        <f>VLOOKUP(BM$6,'1-Konfiguration'!$C$14:$D$17,2,FALSE)*BD161 / 100 / 1000</f>
        <v>#N/A</v>
      </c>
      <c r="BN161" s="128" t="e">
        <f>VLOOKUP(BN$6,'1-Konfiguration'!$C$14:$D$17,2,FALSE)*BE161 / 100 / 1000</f>
        <v>#N/A</v>
      </c>
      <c r="BO161" s="128" t="e">
        <f>VLOOKUP(BO$6,'1-Konfiguration'!$C$14:$D$17,2,FALSE)*BF161 / 100 / 1000</f>
        <v>#N/A</v>
      </c>
      <c r="BP161" s="128"/>
      <c r="BQ161" s="214" t="e">
        <f t="shared" si="206"/>
        <v>#VALUE!</v>
      </c>
      <c r="BR161" s="214" t="e">
        <f t="shared" si="207"/>
        <v>#VALUE!</v>
      </c>
      <c r="BS161" s="214" t="e">
        <f t="shared" si="208"/>
        <v>#VALUE!</v>
      </c>
      <c r="BT161" s="215" t="e">
        <f t="shared" si="209"/>
        <v>#VALUE!</v>
      </c>
      <c r="BU161" s="216" t="e">
        <f>BQ161*VLOOKUP(BU$6,'1-Konfiguration'!$C$23:$K$26,5,FALSE)</f>
        <v>#VALUE!</v>
      </c>
      <c r="BV161" s="216" t="e">
        <f>BR161*VLOOKUP(BV$6,'1-Konfiguration'!$C$23:$K$26,5,FALSE)</f>
        <v>#VALUE!</v>
      </c>
      <c r="BW161" s="216" t="e">
        <f>BS161*VLOOKUP(BW$6,'1-Konfiguration'!$C$23:$K$26,5,FALSE)</f>
        <v>#VALUE!</v>
      </c>
      <c r="BX161" s="216" t="e">
        <f>BT161*VLOOKUP(BX$6,'1-Konfiguration'!$C$23:$K$26,5,FALSE)</f>
        <v>#VALUE!</v>
      </c>
      <c r="BY161" s="216" t="e">
        <f t="shared" si="210"/>
        <v>#VALUE!</v>
      </c>
      <c r="BZ161" s="216" t="e">
        <f>BQ161*VLOOKUP(BZ$6,'1-Konfiguration'!$C$23:$K$26,9,FALSE)</f>
        <v>#VALUE!</v>
      </c>
      <c r="CA161" s="216" t="e">
        <f>BR161*VLOOKUP(CA$6,'1-Konfiguration'!$C$23:$K$26,9,FALSE)</f>
        <v>#VALUE!</v>
      </c>
      <c r="CB161" s="216" t="e">
        <f>BS161*VLOOKUP(CB$6,'1-Konfiguration'!$C$23:$K$26,9,FALSE)</f>
        <v>#VALUE!</v>
      </c>
      <c r="CC161" s="216" t="e">
        <f>BT161*VLOOKUP(CC$6,'1-Konfiguration'!$C$23:$K$26,9,FALSE)</f>
        <v>#VALUE!</v>
      </c>
      <c r="CD161" s="216" t="e">
        <f t="shared" si="211"/>
        <v>#VALUE!</v>
      </c>
      <c r="CE161" s="2"/>
      <c r="CF161" s="128" t="e">
        <f t="shared" si="212"/>
        <v>#VALUE!</v>
      </c>
      <c r="CG161" s="128" t="e">
        <f t="shared" si="213"/>
        <v>#VALUE!</v>
      </c>
      <c r="CH161" s="128" t="e">
        <f t="shared" si="214"/>
        <v>#VALUE!</v>
      </c>
      <c r="CI161" s="128" t="e">
        <f t="shared" si="215"/>
        <v>#VALUE!</v>
      </c>
      <c r="CJ161" s="128" t="e">
        <f t="shared" si="216"/>
        <v>#VALUE!</v>
      </c>
      <c r="CK161" s="128" t="e">
        <f t="shared" si="217"/>
        <v>#VALUE!</v>
      </c>
      <c r="CL161" s="128" t="e">
        <f t="shared" si="218"/>
        <v>#VALUE!</v>
      </c>
      <c r="CM161" s="128" t="e">
        <f t="shared" si="219"/>
        <v>#VALUE!</v>
      </c>
      <c r="CN161" s="2"/>
      <c r="CO161" s="128" t="e">
        <f>MMULT($BH161:$BK161,'1-Konfiguration'!D$23:D$26)+MMULT($BL161:$BO161,'1-Konfiguration'!D$23:D$26)</f>
        <v>#VALUE!</v>
      </c>
      <c r="CP161" s="128" t="e">
        <f>MMULT($BH161:$BK161,'1-Konfiguration'!E$23:E$26)+MMULT($BL161:$BO161,'1-Konfiguration'!E$23:E$26)</f>
        <v>#VALUE!</v>
      </c>
      <c r="CQ161" s="128" t="e">
        <f>MMULT($BH161:$BK161,'1-Konfiguration'!F$23:F$26)+MMULT($BL161:$BO161,'1-Konfiguration'!F$23:F$26)</f>
        <v>#VALUE!</v>
      </c>
      <c r="CR161" s="128" t="e">
        <f>MMULT($BH161:$BK161,'1-Konfiguration'!G$23:G$26)+MMULT($BL161:$BO161,'1-Konfiguration'!G$23:G$26)</f>
        <v>#VALUE!</v>
      </c>
      <c r="CS161" s="128" t="e">
        <f>MMULT($BH161:$BK161,'1-Konfiguration'!H$23:H$26)+MMULT($BL161:$BO161,'1-Konfiguration'!H$23:H$26)</f>
        <v>#VALUE!</v>
      </c>
      <c r="CT161" s="128" t="e">
        <f>MMULT($BH161:$BK161,'1-Konfiguration'!I$23:I$26)+MMULT($BL161:$BO161,'1-Konfiguration'!I$23:I$26)</f>
        <v>#VALUE!</v>
      </c>
      <c r="CU161" s="128" t="e">
        <f>MMULT($BH161:$BK161,'1-Konfiguration'!J$23:J$26)+MMULT($BL161:$BO161,'1-Konfiguration'!J$23:J$26)</f>
        <v>#VALUE!</v>
      </c>
      <c r="CV161" s="128" t="e">
        <f>MMULT($BH161:$BK161,'1-Konfiguration'!K$23:K$26)+MMULT($BL161:$BO161,'1-Konfiguration'!K$23:K$26)</f>
        <v>#VALUE!</v>
      </c>
      <c r="CX161" s="106"/>
      <c r="CY161" s="106"/>
      <c r="CZ161" s="106"/>
      <c r="DA161" s="106"/>
      <c r="DB161" s="106"/>
      <c r="DC161" s="106"/>
      <c r="DD161" s="106"/>
      <c r="DE161" s="106"/>
      <c r="DF161" s="117" t="e">
        <f>IF(CF161&gt;'5-Colouring_uMap'!B$15,'5-Colouring_uMap'!C$15,IF(CF161&gt;'5-Colouring_uMap'!B$14,'5-Colouring_uMap'!C$14,IF(CF161&gt;'5-Colouring_uMap'!B$13,'5-Colouring_uMap'!C$13,IF(CF161&gt;'5-Colouring_uMap'!B$12,'5-Colouring_uMap'!C$12,IF(CF161&gt;'5-Colouring_uMap'!B$11,'5-Colouring_uMap'!C$11,IF(CF161&gt;'5-Colouring_uMap'!B$10,'5-Colouring_uMap'!C$10,IF(CF161&gt;'5-Colouring_uMap'!B$9,'5-Colouring_uMap'!C$9,IF(CF161&gt;'5-Colouring_uMap'!B$8,'5-Colouring_uMap'!C$8,IF(CF161&gt;'5-Colouring_uMap'!B$7,'5-Colouring_uMap'!C$7)))))))))</f>
        <v>#VALUE!</v>
      </c>
      <c r="DG161" s="117" t="e">
        <f>IF(CG161&gt;'5-Colouring_uMap'!E$15,'5-Colouring_uMap'!F$15,IF(CG161&gt;'5-Colouring_uMap'!E$14,'5-Colouring_uMap'!F$14,IF(CG161&gt;'5-Colouring_uMap'!E$13,'5-Colouring_uMap'!F$13,IF(CG161&gt;'5-Colouring_uMap'!E$12,'5-Colouring_uMap'!F$12,IF(CG161&gt;'5-Colouring_uMap'!E$11,'5-Colouring_uMap'!F$11,IF(CG161&gt;'5-Colouring_uMap'!E$10,'5-Colouring_uMap'!F$10,IF(CG161&gt;'5-Colouring_uMap'!E$9,'5-Colouring_uMap'!F$9,IF(CG161&gt;'5-Colouring_uMap'!E$8,'5-Colouring_uMap'!F$8,IF(CG161&gt;'5-Colouring_uMap'!E$7,'5-Colouring_uMap'!F$7)))))))))</f>
        <v>#VALUE!</v>
      </c>
      <c r="DH161" s="117" t="e">
        <f>IF(CH161&gt;'5-Colouring_uMap'!H$15,'5-Colouring_uMap'!I$15,IF(CH161&gt;'5-Colouring_uMap'!H$14,'5-Colouring_uMap'!I$14,IF(CH161&gt;'5-Colouring_uMap'!H$13,'5-Colouring_uMap'!I$13,IF(CH161&gt;'5-Colouring_uMap'!H$12,'5-Colouring_uMap'!I$12,IF(CH161&gt;'5-Colouring_uMap'!H$11,'5-Colouring_uMap'!I$11,IF(CH161&gt;'5-Colouring_uMap'!H$10,'5-Colouring_uMap'!I$10,IF(CH161&gt;'5-Colouring_uMap'!H$9,'5-Colouring_uMap'!I$9,IF(CH161&gt;'5-Colouring_uMap'!H$8,'5-Colouring_uMap'!I$8,IF(CH161&gt;'5-Colouring_uMap'!H$7,'5-Colouring_uMap'!I$7)))))))))</f>
        <v>#VALUE!</v>
      </c>
      <c r="DI161" s="117" t="e">
        <f>IF(CI161&gt;'5-Colouring_uMap'!K$15,'5-Colouring_uMap'!L$15,IF(CI161&gt;'5-Colouring_uMap'!K$14,'5-Colouring_uMap'!L$14,IF(CI161&gt;'5-Colouring_uMap'!K$13,'5-Colouring_uMap'!L$13,IF(CI161&gt;'5-Colouring_uMap'!K$12,'5-Colouring_uMap'!L$12,IF(CI161&gt;'5-Colouring_uMap'!K$11,'5-Colouring_uMap'!L$11,IF(CI161&gt;'5-Colouring_uMap'!K$10,'5-Colouring_uMap'!L$10,IF(CI161&gt;'5-Colouring_uMap'!K$9,'5-Colouring_uMap'!L$9,IF(CI161&gt;'5-Colouring_uMap'!K$8,'5-Colouring_uMap'!L$8,IF(CI161&gt;'5-Colouring_uMap'!K$7,'5-Colouring_uMap'!L$7)))))))))</f>
        <v>#VALUE!</v>
      </c>
      <c r="DJ161" s="117" t="e">
        <f>IF(CJ161&gt;'5-Colouring_uMap'!N$15,'5-Colouring_uMap'!O$15,IF(CJ161&gt;'5-Colouring_uMap'!N$14,'5-Colouring_uMap'!O$14,IF(CJ161&gt;'5-Colouring_uMap'!N$13,'5-Colouring_uMap'!O$13,IF(CJ161&gt;'5-Colouring_uMap'!N$12,'5-Colouring_uMap'!O$12,IF(CJ161&gt;'5-Colouring_uMap'!N$11,'5-Colouring_uMap'!O$11,IF(CJ161&gt;'5-Colouring_uMap'!N$10,'5-Colouring_uMap'!O$10,IF(CJ161&gt;'5-Colouring_uMap'!N$9,'5-Colouring_uMap'!O$9,IF(CJ161&gt;'5-Colouring_uMap'!N$8,'5-Colouring_uMap'!O$8,IF(CJ161&gt;'5-Colouring_uMap'!N$7,'5-Colouring_uMap'!O$7)))))))))</f>
        <v>#VALUE!</v>
      </c>
      <c r="DK161" s="117" t="e">
        <f>IF(CK161&gt;'5-Colouring_uMap'!Q$15,'5-Colouring_uMap'!R$15,IF(CK161&gt;'5-Colouring_uMap'!Q$14,'5-Colouring_uMap'!R$14,IF(CK161&gt;'5-Colouring_uMap'!Q$13,'5-Colouring_uMap'!R$13,IF(CK161&gt;'5-Colouring_uMap'!Q$12,'5-Colouring_uMap'!R$12,IF(CK161&gt;'5-Colouring_uMap'!Q$11,'5-Colouring_uMap'!R$11,IF(CK161&gt;'5-Colouring_uMap'!Q$10,'5-Colouring_uMap'!R$10,IF(CK161&gt;'5-Colouring_uMap'!Q$9,'5-Colouring_uMap'!R$9,IF(CK161&gt;'5-Colouring_uMap'!Q$8,'5-Colouring_uMap'!R$8,IF(CK161&gt;'5-Colouring_uMap'!Q$7,'5-Colouring_uMap'!R$7)))))))))</f>
        <v>#VALUE!</v>
      </c>
      <c r="DL161" s="117" t="e">
        <f>IF(CL161&gt;'5-Colouring_uMap'!T$15,'5-Colouring_uMap'!U$15,IF(CL161&gt;'5-Colouring_uMap'!T$14,'5-Colouring_uMap'!U$14,IF(CL161&gt;'5-Colouring_uMap'!T$13,'5-Colouring_uMap'!U$13,IF(CL161&gt;'5-Colouring_uMap'!T$12,'5-Colouring_uMap'!U$12,IF(CL161&gt;'5-Colouring_uMap'!T$11,'5-Colouring_uMap'!U$11,IF(CL161&gt;'5-Colouring_uMap'!T$10,'5-Colouring_uMap'!U$10,IF(CL161&gt;'5-Colouring_uMap'!T$9,'5-Colouring_uMap'!U$9,IF(CL161&gt;'5-Colouring_uMap'!T$8,'5-Colouring_uMap'!U$8,IF(CL161&gt;'5-Colouring_uMap'!T$7,'5-Colouring_uMap'!U$7)))))))))</f>
        <v>#VALUE!</v>
      </c>
      <c r="DM161" s="117" t="e">
        <f>IF(CM161&gt;'5-Colouring_uMap'!W$15,'5-Colouring_uMap'!X$15,IF(CM161&gt;'5-Colouring_uMap'!W$14,'5-Colouring_uMap'!X$14,IF(CM161&gt;'5-Colouring_uMap'!W$13,'5-Colouring_uMap'!X$13,IF(CM161&gt;'5-Colouring_uMap'!W$12,'5-Colouring_uMap'!X$12,IF(CM161&gt;'5-Colouring_uMap'!W$11,'5-Colouring_uMap'!X$11,IF(CM161&gt;'5-Colouring_uMap'!W$10,'5-Colouring_uMap'!X$10,IF(CM161&gt;'5-Colouring_uMap'!W$9,'5-Colouring_uMap'!X$9,IF(CM161&gt;'5-Colouring_uMap'!W$8,'5-Colouring_uMap'!X$8,IF(CM161&gt;'5-Colouring_uMap'!W$7,'5-Colouring_uMap'!X$7)))))))))</f>
        <v>#VALUE!</v>
      </c>
      <c r="DN161" s="117">
        <v>10</v>
      </c>
      <c r="DO161" s="159" t="s">
        <v>2093</v>
      </c>
      <c r="DP161" s="106" t="e">
        <f t="shared" si="220"/>
        <v>#VALUE!</v>
      </c>
      <c r="DQ161" s="106" t="e">
        <f t="shared" si="221"/>
        <v>#VALUE!</v>
      </c>
      <c r="DR161" s="106" t="e">
        <f t="shared" si="222"/>
        <v>#VALUE!</v>
      </c>
      <c r="DS161" s="106" t="e">
        <f t="shared" si="223"/>
        <v>#VALUE!</v>
      </c>
      <c r="DT161" s="106" t="e">
        <f t="shared" si="224"/>
        <v>#VALUE!</v>
      </c>
      <c r="DU161" s="106" t="e">
        <f t="shared" si="225"/>
        <v>#VALUE!</v>
      </c>
      <c r="DV161" s="106" t="e">
        <f t="shared" si="226"/>
        <v>#VALUE!</v>
      </c>
      <c r="DW161" s="106" t="e">
        <f t="shared" si="227"/>
        <v>#VALUE!</v>
      </c>
      <c r="DX161" t="s">
        <v>2080</v>
      </c>
      <c r="DY161">
        <v>2018</v>
      </c>
      <c r="DZ161">
        <v>5811</v>
      </c>
      <c r="EA161">
        <v>7444</v>
      </c>
      <c r="EB161" t="s">
        <v>870</v>
      </c>
      <c r="EC161">
        <v>7</v>
      </c>
      <c r="ED161" t="s">
        <v>681</v>
      </c>
      <c r="EE161" t="s">
        <v>100</v>
      </c>
      <c r="EF161">
        <v>61</v>
      </c>
      <c r="EH161" t="s">
        <v>101</v>
      </c>
      <c r="EI161" t="s">
        <v>773</v>
      </c>
      <c r="EJ161" t="s">
        <v>855</v>
      </c>
      <c r="EK161" t="s">
        <v>104</v>
      </c>
      <c r="EL161" t="s">
        <v>730</v>
      </c>
      <c r="EM161" t="s">
        <v>864</v>
      </c>
      <c r="EN161" t="s">
        <v>107</v>
      </c>
      <c r="EO161">
        <v>4</v>
      </c>
      <c r="EP161">
        <v>357</v>
      </c>
      <c r="EQ161">
        <v>48707</v>
      </c>
      <c r="ER161">
        <v>24327</v>
      </c>
      <c r="ES161">
        <v>24380</v>
      </c>
      <c r="ET161">
        <v>11401</v>
      </c>
      <c r="EU161">
        <v>5392</v>
      </c>
      <c r="EV161">
        <v>6009</v>
      </c>
      <c r="EW161">
        <v>23.4</v>
      </c>
      <c r="EX161">
        <v>1.01</v>
      </c>
      <c r="EY161">
        <v>0.91</v>
      </c>
      <c r="EZ161">
        <v>1.1599999999999999</v>
      </c>
      <c r="FA161">
        <v>2702</v>
      </c>
      <c r="FB161">
        <v>20.3</v>
      </c>
      <c r="FC161">
        <v>683</v>
      </c>
      <c r="FD161">
        <v>47.7</v>
      </c>
      <c r="FI161" t="s">
        <v>108</v>
      </c>
      <c r="FJ161" t="s">
        <v>161</v>
      </c>
      <c r="FK161">
        <v>74.2</v>
      </c>
      <c r="FL161">
        <v>6.9</v>
      </c>
      <c r="FM161">
        <v>0.2</v>
      </c>
      <c r="FN161">
        <v>1.5</v>
      </c>
      <c r="FO161">
        <v>4</v>
      </c>
      <c r="FP161">
        <v>19.100000000000001</v>
      </c>
      <c r="FQ161">
        <v>16.7</v>
      </c>
      <c r="FR161">
        <v>0.3</v>
      </c>
      <c r="FS161">
        <v>0.9</v>
      </c>
      <c r="FT161">
        <v>399651</v>
      </c>
      <c r="FU161">
        <v>5556650</v>
      </c>
      <c r="FZ161">
        <v>50270</v>
      </c>
      <c r="GA161">
        <v>25131</v>
      </c>
      <c r="GB161">
        <v>25138</v>
      </c>
      <c r="GC161">
        <v>30</v>
      </c>
      <c r="GD161">
        <v>28.6</v>
      </c>
      <c r="GE161">
        <v>31.4</v>
      </c>
      <c r="GF161">
        <v>50.153569230000002</v>
      </c>
      <c r="GG161">
        <v>7.5952777999999999</v>
      </c>
      <c r="GH161">
        <v>2456</v>
      </c>
      <c r="GI161">
        <v>2366</v>
      </c>
      <c r="GJ161">
        <v>10.1</v>
      </c>
      <c r="GK161">
        <v>9.6999999999999993</v>
      </c>
      <c r="GL161">
        <v>4.8</v>
      </c>
      <c r="GM161">
        <v>6.9</v>
      </c>
      <c r="GN161">
        <v>1.5</v>
      </c>
      <c r="GO161">
        <v>2</v>
      </c>
      <c r="GP161">
        <v>9.8000000000000007</v>
      </c>
      <c r="GQ161">
        <v>9.4</v>
      </c>
      <c r="GR161">
        <v>25102</v>
      </c>
      <c r="GS161">
        <v>24690</v>
      </c>
      <c r="GT161">
        <v>0.89</v>
      </c>
      <c r="GU161">
        <v>0.92</v>
      </c>
      <c r="GV161">
        <v>0.92</v>
      </c>
      <c r="GW161">
        <v>1.02</v>
      </c>
      <c r="GX161">
        <v>1.18</v>
      </c>
      <c r="GY161">
        <v>1.1399999999999999</v>
      </c>
      <c r="GZ161">
        <v>0.85</v>
      </c>
      <c r="HA161">
        <v>0.86</v>
      </c>
      <c r="HB161">
        <v>2123</v>
      </c>
      <c r="HC161">
        <v>112</v>
      </c>
      <c r="HD161">
        <v>437</v>
      </c>
      <c r="HE161">
        <v>6</v>
      </c>
      <c r="HF161">
        <v>350</v>
      </c>
      <c r="HG161">
        <v>36</v>
      </c>
      <c r="HH161">
        <v>290</v>
      </c>
      <c r="HI161">
        <v>0</v>
      </c>
      <c r="HJ161">
        <v>1620</v>
      </c>
      <c r="HK161">
        <v>77</v>
      </c>
      <c r="HL161">
        <v>337</v>
      </c>
      <c r="HM161">
        <v>3</v>
      </c>
      <c r="HN161">
        <v>220</v>
      </c>
      <c r="HO161" t="s">
        <v>871</v>
      </c>
      <c r="HP161">
        <v>0.69599999999999995</v>
      </c>
      <c r="HQ161" t="s">
        <v>110</v>
      </c>
      <c r="HR161" t="s">
        <v>111</v>
      </c>
    </row>
    <row r="162" spans="2:226" ht="14.25" hidden="1" customHeight="1" x14ac:dyDescent="0.3">
      <c r="B162">
        <f t="shared" si="185"/>
        <v>7443</v>
      </c>
      <c r="C162" t="str">
        <f t="shared" si="186"/>
        <v>A61</v>
      </c>
      <c r="D162" s="132">
        <f t="shared" si="187"/>
        <v>230</v>
      </c>
      <c r="E162" s="123">
        <f>VLOOKUP($EA162,'4-DZ-Nr.-Mapping'!$A:$J,E$4,FALSE)</f>
        <v>0</v>
      </c>
      <c r="F162" s="123">
        <f>VLOOKUP($EA162,'4-DZ-Nr.-Mapping'!$A:$J,F$4,FALSE)</f>
        <v>0</v>
      </c>
      <c r="G162" s="106" t="str">
        <f t="shared" si="188"/>
        <v>N - Koblenz</v>
      </c>
      <c r="H162" t="str">
        <f t="shared" si="189"/>
        <v>S - Ludwigshafen</v>
      </c>
      <c r="I162" s="106" t="str">
        <f>VLOOKUP($EA162,'4-DZ-Nr.-Mapping'!$A:$N,I$4,FALSE)</f>
        <v xml:space="preserve"> </v>
      </c>
      <c r="J162" s="106" t="str">
        <f>VLOOKUP($EA162,'4-DZ-Nr.-Mapping'!$A:$N,J$4,FALSE)</f>
        <v xml:space="preserve"> </v>
      </c>
      <c r="K162" s="106" t="str">
        <f>VLOOKUP($EA162,'4-DZ-Nr.-Mapping'!$A:$N,K$4,FALSE)</f>
        <v xml:space="preserve"> </v>
      </c>
      <c r="L162" s="106" t="str">
        <f>VLOOKUP($EA162,'4-DZ-Nr.-Mapping'!$A:$N,L$4,FALSE)</f>
        <v xml:space="preserve"> </v>
      </c>
      <c r="M162" s="106" t="str">
        <f>VLOOKUP($EA162,'4-DZ-Nr.-Mapping'!$A:$N,M$4,FALSE)</f>
        <v xml:space="preserve"> </v>
      </c>
      <c r="N162" s="106" t="str">
        <f t="shared" si="190"/>
        <v>8+1</v>
      </c>
      <c r="P162" s="203">
        <f t="shared" si="191"/>
        <v>0.46945254848120815</v>
      </c>
      <c r="Q162" s="126">
        <f t="shared" si="183"/>
        <v>5471</v>
      </c>
      <c r="R162" s="126">
        <f t="shared" si="228"/>
        <v>1733.97</v>
      </c>
      <c r="S162" s="126">
        <f t="shared" si="239"/>
        <v>1557.1872479835247</v>
      </c>
      <c r="T162" s="126">
        <f t="shared" si="240"/>
        <v>3845.7806275956759</v>
      </c>
      <c r="U162" s="126">
        <f t="shared" si="241"/>
        <v>70.781238544705673</v>
      </c>
      <c r="V162" s="126">
        <f t="shared" si="194"/>
        <v>5473.749114123907</v>
      </c>
      <c r="W162" s="125">
        <f t="shared" si="192"/>
        <v>0.53054745151879179</v>
      </c>
      <c r="X162" s="126">
        <f t="shared" si="184"/>
        <v>6183</v>
      </c>
      <c r="Y162" s="126">
        <f t="shared" si="195"/>
        <v>1733.8320000000001</v>
      </c>
      <c r="Z162" s="126">
        <f t="shared" si="242"/>
        <v>1759.8407520164744</v>
      </c>
      <c r="AA162" s="126">
        <f t="shared" si="243"/>
        <v>4346.2733724043246</v>
      </c>
      <c r="AB162" s="126">
        <f t="shared" si="244"/>
        <v>79.9927614552943</v>
      </c>
      <c r="AC162" s="126">
        <f t="shared" si="231"/>
        <v>6186.1068858760937</v>
      </c>
      <c r="AD162" s="1"/>
      <c r="AE162" s="106" t="e">
        <f t="shared" si="193"/>
        <v>#N/A</v>
      </c>
      <c r="AF162" s="106" t="str">
        <f t="shared" si="232"/>
        <v>-</v>
      </c>
      <c r="AG162" s="106" t="str">
        <f t="shared" si="196"/>
        <v>A61</v>
      </c>
      <c r="AH162" s="106">
        <f t="shared" si="233"/>
        <v>7443</v>
      </c>
      <c r="AI162" s="106" t="str">
        <f t="shared" si="234"/>
        <v xml:space="preserve"> </v>
      </c>
      <c r="AJ162" s="106" t="str">
        <f t="shared" si="197"/>
        <v xml:space="preserve"> </v>
      </c>
      <c r="AK162" s="1"/>
      <c r="AL162" s="126">
        <f t="shared" si="237"/>
        <v>5471</v>
      </c>
      <c r="AM162" s="126">
        <f t="shared" si="237"/>
        <v>1733.97</v>
      </c>
      <c r="AN162" s="126">
        <f t="shared" si="237"/>
        <v>1557.1872479835247</v>
      </c>
      <c r="AO162" s="126">
        <f t="shared" si="237"/>
        <v>3845.7806275956759</v>
      </c>
      <c r="AP162" s="126">
        <f t="shared" si="237"/>
        <v>70.781238544705673</v>
      </c>
      <c r="AQ162" s="126">
        <f t="shared" si="237"/>
        <v>5473.749114123907</v>
      </c>
      <c r="AR162" s="126" t="e">
        <f t="shared" si="238"/>
        <v>#N/A</v>
      </c>
      <c r="AS162" s="126" t="e">
        <f t="shared" si="238"/>
        <v>#N/A</v>
      </c>
      <c r="AT162" s="126" t="e">
        <f t="shared" si="238"/>
        <v>#N/A</v>
      </c>
      <c r="AU162" s="126" t="e">
        <f t="shared" si="238"/>
        <v>#N/A</v>
      </c>
      <c r="AV162" s="126" t="e">
        <f t="shared" si="238"/>
        <v>#N/A</v>
      </c>
      <c r="AW162" s="126" t="e">
        <f t="shared" si="238"/>
        <v>#N/A</v>
      </c>
      <c r="AX162" s="1"/>
      <c r="AY162" s="126" t="e">
        <f t="shared" si="198"/>
        <v>#VALUE!</v>
      </c>
      <c r="AZ162" s="126" t="e">
        <f t="shared" si="199"/>
        <v>#VALUE!</v>
      </c>
      <c r="BA162" s="126" t="e">
        <f t="shared" si="200"/>
        <v>#VALUE!</v>
      </c>
      <c r="BB162" s="126" t="e">
        <f t="shared" si="201"/>
        <v>#VALUE!</v>
      </c>
      <c r="BC162" s="126" t="e">
        <f t="shared" si="202"/>
        <v>#N/A</v>
      </c>
      <c r="BD162" s="126" t="e">
        <f t="shared" si="203"/>
        <v>#N/A</v>
      </c>
      <c r="BE162" s="126" t="e">
        <f t="shared" si="204"/>
        <v>#N/A</v>
      </c>
      <c r="BF162" s="126" t="e">
        <f t="shared" si="205"/>
        <v>#N/A</v>
      </c>
      <c r="BG162" s="1"/>
      <c r="BH162" s="128" t="e">
        <f>VLOOKUP(BH$6,'1-Konfiguration'!$C$14:$D$17,2,FALSE)*AY162 / 100 / 1000</f>
        <v>#VALUE!</v>
      </c>
      <c r="BI162" s="128" t="e">
        <f>VLOOKUP(BI$6,'1-Konfiguration'!$C$14:$D$17,2,FALSE)*AZ162 / 100 / 1000</f>
        <v>#VALUE!</v>
      </c>
      <c r="BJ162" s="128" t="e">
        <f>VLOOKUP(BJ$6,'1-Konfiguration'!$C$14:$D$17,2,FALSE)*BA162 / 100 / 1000</f>
        <v>#VALUE!</v>
      </c>
      <c r="BK162" s="128" t="e">
        <f>VLOOKUP(BK$6,'1-Konfiguration'!$C$14:$D$17,2,FALSE)*BB162 / 100 / 1000</f>
        <v>#VALUE!</v>
      </c>
      <c r="BL162" s="128" t="e">
        <f>VLOOKUP(BL$6,'1-Konfiguration'!$C$14:$D$17,2,FALSE)*BC162 / 100 / 1000</f>
        <v>#N/A</v>
      </c>
      <c r="BM162" s="128" t="e">
        <f>VLOOKUP(BM$6,'1-Konfiguration'!$C$14:$D$17,2,FALSE)*BD162 / 100 / 1000</f>
        <v>#N/A</v>
      </c>
      <c r="BN162" s="128" t="e">
        <f>VLOOKUP(BN$6,'1-Konfiguration'!$C$14:$D$17,2,FALSE)*BE162 / 100 / 1000</f>
        <v>#N/A</v>
      </c>
      <c r="BO162" s="128" t="e">
        <f>VLOOKUP(BO$6,'1-Konfiguration'!$C$14:$D$17,2,FALSE)*BF162 / 100 / 1000</f>
        <v>#N/A</v>
      </c>
      <c r="BP162" s="128"/>
      <c r="BQ162" s="214" t="e">
        <f t="shared" si="206"/>
        <v>#VALUE!</v>
      </c>
      <c r="BR162" s="214" t="e">
        <f t="shared" si="207"/>
        <v>#VALUE!</v>
      </c>
      <c r="BS162" s="214" t="e">
        <f t="shared" si="208"/>
        <v>#VALUE!</v>
      </c>
      <c r="BT162" s="215" t="e">
        <f t="shared" si="209"/>
        <v>#VALUE!</v>
      </c>
      <c r="BU162" s="216" t="e">
        <f>BQ162*VLOOKUP(BU$6,'1-Konfiguration'!$C$23:$K$26,5,FALSE)</f>
        <v>#VALUE!</v>
      </c>
      <c r="BV162" s="216" t="e">
        <f>BR162*VLOOKUP(BV$6,'1-Konfiguration'!$C$23:$K$26,5,FALSE)</f>
        <v>#VALUE!</v>
      </c>
      <c r="BW162" s="216" t="e">
        <f>BS162*VLOOKUP(BW$6,'1-Konfiguration'!$C$23:$K$26,5,FALSE)</f>
        <v>#VALUE!</v>
      </c>
      <c r="BX162" s="216" t="e">
        <f>BT162*VLOOKUP(BX$6,'1-Konfiguration'!$C$23:$K$26,5,FALSE)</f>
        <v>#VALUE!</v>
      </c>
      <c r="BY162" s="216" t="e">
        <f t="shared" si="210"/>
        <v>#VALUE!</v>
      </c>
      <c r="BZ162" s="216" t="e">
        <f>BQ162*VLOOKUP(BZ$6,'1-Konfiguration'!$C$23:$K$26,9,FALSE)</f>
        <v>#VALUE!</v>
      </c>
      <c r="CA162" s="216" t="e">
        <f>BR162*VLOOKUP(CA$6,'1-Konfiguration'!$C$23:$K$26,9,FALSE)</f>
        <v>#VALUE!</v>
      </c>
      <c r="CB162" s="216" t="e">
        <f>BS162*VLOOKUP(CB$6,'1-Konfiguration'!$C$23:$K$26,9,FALSE)</f>
        <v>#VALUE!</v>
      </c>
      <c r="CC162" s="216" t="e">
        <f>BT162*VLOOKUP(CC$6,'1-Konfiguration'!$C$23:$K$26,9,FALSE)</f>
        <v>#VALUE!</v>
      </c>
      <c r="CD162" s="216" t="e">
        <f t="shared" si="211"/>
        <v>#VALUE!</v>
      </c>
      <c r="CE162" s="2"/>
      <c r="CF162" s="128" t="e">
        <f t="shared" si="212"/>
        <v>#VALUE!</v>
      </c>
      <c r="CG162" s="128" t="e">
        <f t="shared" si="213"/>
        <v>#VALUE!</v>
      </c>
      <c r="CH162" s="128" t="e">
        <f t="shared" si="214"/>
        <v>#VALUE!</v>
      </c>
      <c r="CI162" s="128" t="e">
        <f t="shared" si="215"/>
        <v>#VALUE!</v>
      </c>
      <c r="CJ162" s="128" t="e">
        <f t="shared" si="216"/>
        <v>#VALUE!</v>
      </c>
      <c r="CK162" s="128" t="e">
        <f t="shared" si="217"/>
        <v>#VALUE!</v>
      </c>
      <c r="CL162" s="128" t="e">
        <f t="shared" si="218"/>
        <v>#VALUE!</v>
      </c>
      <c r="CM162" s="128" t="e">
        <f t="shared" si="219"/>
        <v>#VALUE!</v>
      </c>
      <c r="CN162" s="2"/>
      <c r="CO162" s="128" t="e">
        <f>MMULT($BH162:$BK162,'1-Konfiguration'!D$23:D$26)+MMULT($BL162:$BO162,'1-Konfiguration'!D$23:D$26)</f>
        <v>#VALUE!</v>
      </c>
      <c r="CP162" s="128" t="e">
        <f>MMULT($BH162:$BK162,'1-Konfiguration'!E$23:E$26)+MMULT($BL162:$BO162,'1-Konfiguration'!E$23:E$26)</f>
        <v>#VALUE!</v>
      </c>
      <c r="CQ162" s="128" t="e">
        <f>MMULT($BH162:$BK162,'1-Konfiguration'!F$23:F$26)+MMULT($BL162:$BO162,'1-Konfiguration'!F$23:F$26)</f>
        <v>#VALUE!</v>
      </c>
      <c r="CR162" s="128" t="e">
        <f>MMULT($BH162:$BK162,'1-Konfiguration'!G$23:G$26)+MMULT($BL162:$BO162,'1-Konfiguration'!G$23:G$26)</f>
        <v>#VALUE!</v>
      </c>
      <c r="CS162" s="128" t="e">
        <f>MMULT($BH162:$BK162,'1-Konfiguration'!H$23:H$26)+MMULT($BL162:$BO162,'1-Konfiguration'!H$23:H$26)</f>
        <v>#VALUE!</v>
      </c>
      <c r="CT162" s="128" t="e">
        <f>MMULT($BH162:$BK162,'1-Konfiguration'!I$23:I$26)+MMULT($BL162:$BO162,'1-Konfiguration'!I$23:I$26)</f>
        <v>#VALUE!</v>
      </c>
      <c r="CU162" s="128" t="e">
        <f>MMULT($BH162:$BK162,'1-Konfiguration'!J$23:J$26)+MMULT($BL162:$BO162,'1-Konfiguration'!J$23:J$26)</f>
        <v>#VALUE!</v>
      </c>
      <c r="CV162" s="128" t="e">
        <f>MMULT($BH162:$BK162,'1-Konfiguration'!K$23:K$26)+MMULT($BL162:$BO162,'1-Konfiguration'!K$23:K$26)</f>
        <v>#VALUE!</v>
      </c>
      <c r="CX162" s="106"/>
      <c r="CY162" s="106"/>
      <c r="CZ162" s="106"/>
      <c r="DA162" s="106"/>
      <c r="DB162" s="106"/>
      <c r="DC162" s="106"/>
      <c r="DD162" s="106"/>
      <c r="DE162" s="106"/>
      <c r="DF162" s="117" t="e">
        <f>IF(CF162&gt;'5-Colouring_uMap'!B$15,'5-Colouring_uMap'!C$15,IF(CF162&gt;'5-Colouring_uMap'!B$14,'5-Colouring_uMap'!C$14,IF(CF162&gt;'5-Colouring_uMap'!B$13,'5-Colouring_uMap'!C$13,IF(CF162&gt;'5-Colouring_uMap'!B$12,'5-Colouring_uMap'!C$12,IF(CF162&gt;'5-Colouring_uMap'!B$11,'5-Colouring_uMap'!C$11,IF(CF162&gt;'5-Colouring_uMap'!B$10,'5-Colouring_uMap'!C$10,IF(CF162&gt;'5-Colouring_uMap'!B$9,'5-Colouring_uMap'!C$9,IF(CF162&gt;'5-Colouring_uMap'!B$8,'5-Colouring_uMap'!C$8,IF(CF162&gt;'5-Colouring_uMap'!B$7,'5-Colouring_uMap'!C$7)))))))))</f>
        <v>#VALUE!</v>
      </c>
      <c r="DG162" s="117" t="e">
        <f>IF(CG162&gt;'5-Colouring_uMap'!E$15,'5-Colouring_uMap'!F$15,IF(CG162&gt;'5-Colouring_uMap'!E$14,'5-Colouring_uMap'!F$14,IF(CG162&gt;'5-Colouring_uMap'!E$13,'5-Colouring_uMap'!F$13,IF(CG162&gt;'5-Colouring_uMap'!E$12,'5-Colouring_uMap'!F$12,IF(CG162&gt;'5-Colouring_uMap'!E$11,'5-Colouring_uMap'!F$11,IF(CG162&gt;'5-Colouring_uMap'!E$10,'5-Colouring_uMap'!F$10,IF(CG162&gt;'5-Colouring_uMap'!E$9,'5-Colouring_uMap'!F$9,IF(CG162&gt;'5-Colouring_uMap'!E$8,'5-Colouring_uMap'!F$8,IF(CG162&gt;'5-Colouring_uMap'!E$7,'5-Colouring_uMap'!F$7)))))))))</f>
        <v>#VALUE!</v>
      </c>
      <c r="DH162" s="117" t="e">
        <f>IF(CH162&gt;'5-Colouring_uMap'!H$15,'5-Colouring_uMap'!I$15,IF(CH162&gt;'5-Colouring_uMap'!H$14,'5-Colouring_uMap'!I$14,IF(CH162&gt;'5-Colouring_uMap'!H$13,'5-Colouring_uMap'!I$13,IF(CH162&gt;'5-Colouring_uMap'!H$12,'5-Colouring_uMap'!I$12,IF(CH162&gt;'5-Colouring_uMap'!H$11,'5-Colouring_uMap'!I$11,IF(CH162&gt;'5-Colouring_uMap'!H$10,'5-Colouring_uMap'!I$10,IF(CH162&gt;'5-Colouring_uMap'!H$9,'5-Colouring_uMap'!I$9,IF(CH162&gt;'5-Colouring_uMap'!H$8,'5-Colouring_uMap'!I$8,IF(CH162&gt;'5-Colouring_uMap'!H$7,'5-Colouring_uMap'!I$7)))))))))</f>
        <v>#VALUE!</v>
      </c>
      <c r="DI162" s="117" t="e">
        <f>IF(CI162&gt;'5-Colouring_uMap'!K$15,'5-Colouring_uMap'!L$15,IF(CI162&gt;'5-Colouring_uMap'!K$14,'5-Colouring_uMap'!L$14,IF(CI162&gt;'5-Colouring_uMap'!K$13,'5-Colouring_uMap'!L$13,IF(CI162&gt;'5-Colouring_uMap'!K$12,'5-Colouring_uMap'!L$12,IF(CI162&gt;'5-Colouring_uMap'!K$11,'5-Colouring_uMap'!L$11,IF(CI162&gt;'5-Colouring_uMap'!K$10,'5-Colouring_uMap'!L$10,IF(CI162&gt;'5-Colouring_uMap'!K$9,'5-Colouring_uMap'!L$9,IF(CI162&gt;'5-Colouring_uMap'!K$8,'5-Colouring_uMap'!L$8,IF(CI162&gt;'5-Colouring_uMap'!K$7,'5-Colouring_uMap'!L$7)))))))))</f>
        <v>#VALUE!</v>
      </c>
      <c r="DJ162" s="117" t="e">
        <f>IF(CJ162&gt;'5-Colouring_uMap'!N$15,'5-Colouring_uMap'!O$15,IF(CJ162&gt;'5-Colouring_uMap'!N$14,'5-Colouring_uMap'!O$14,IF(CJ162&gt;'5-Colouring_uMap'!N$13,'5-Colouring_uMap'!O$13,IF(CJ162&gt;'5-Colouring_uMap'!N$12,'5-Colouring_uMap'!O$12,IF(CJ162&gt;'5-Colouring_uMap'!N$11,'5-Colouring_uMap'!O$11,IF(CJ162&gt;'5-Colouring_uMap'!N$10,'5-Colouring_uMap'!O$10,IF(CJ162&gt;'5-Colouring_uMap'!N$9,'5-Colouring_uMap'!O$9,IF(CJ162&gt;'5-Colouring_uMap'!N$8,'5-Colouring_uMap'!O$8,IF(CJ162&gt;'5-Colouring_uMap'!N$7,'5-Colouring_uMap'!O$7)))))))))</f>
        <v>#VALUE!</v>
      </c>
      <c r="DK162" s="117" t="e">
        <f>IF(CK162&gt;'5-Colouring_uMap'!Q$15,'5-Colouring_uMap'!R$15,IF(CK162&gt;'5-Colouring_uMap'!Q$14,'5-Colouring_uMap'!R$14,IF(CK162&gt;'5-Colouring_uMap'!Q$13,'5-Colouring_uMap'!R$13,IF(CK162&gt;'5-Colouring_uMap'!Q$12,'5-Colouring_uMap'!R$12,IF(CK162&gt;'5-Colouring_uMap'!Q$11,'5-Colouring_uMap'!R$11,IF(CK162&gt;'5-Colouring_uMap'!Q$10,'5-Colouring_uMap'!R$10,IF(CK162&gt;'5-Colouring_uMap'!Q$9,'5-Colouring_uMap'!R$9,IF(CK162&gt;'5-Colouring_uMap'!Q$8,'5-Colouring_uMap'!R$8,IF(CK162&gt;'5-Colouring_uMap'!Q$7,'5-Colouring_uMap'!R$7)))))))))</f>
        <v>#VALUE!</v>
      </c>
      <c r="DL162" s="117" t="e">
        <f>IF(CL162&gt;'5-Colouring_uMap'!T$15,'5-Colouring_uMap'!U$15,IF(CL162&gt;'5-Colouring_uMap'!T$14,'5-Colouring_uMap'!U$14,IF(CL162&gt;'5-Colouring_uMap'!T$13,'5-Colouring_uMap'!U$13,IF(CL162&gt;'5-Colouring_uMap'!T$12,'5-Colouring_uMap'!U$12,IF(CL162&gt;'5-Colouring_uMap'!T$11,'5-Colouring_uMap'!U$11,IF(CL162&gt;'5-Colouring_uMap'!T$10,'5-Colouring_uMap'!U$10,IF(CL162&gt;'5-Colouring_uMap'!T$9,'5-Colouring_uMap'!U$9,IF(CL162&gt;'5-Colouring_uMap'!T$8,'5-Colouring_uMap'!U$8,IF(CL162&gt;'5-Colouring_uMap'!T$7,'5-Colouring_uMap'!U$7)))))))))</f>
        <v>#VALUE!</v>
      </c>
      <c r="DM162" s="117" t="e">
        <f>IF(CM162&gt;'5-Colouring_uMap'!W$15,'5-Colouring_uMap'!X$15,IF(CM162&gt;'5-Colouring_uMap'!W$14,'5-Colouring_uMap'!X$14,IF(CM162&gt;'5-Colouring_uMap'!W$13,'5-Colouring_uMap'!X$13,IF(CM162&gt;'5-Colouring_uMap'!W$12,'5-Colouring_uMap'!X$12,IF(CM162&gt;'5-Colouring_uMap'!W$11,'5-Colouring_uMap'!X$11,IF(CM162&gt;'5-Colouring_uMap'!W$10,'5-Colouring_uMap'!X$10,IF(CM162&gt;'5-Colouring_uMap'!W$9,'5-Colouring_uMap'!X$9,IF(CM162&gt;'5-Colouring_uMap'!W$8,'5-Colouring_uMap'!X$8,IF(CM162&gt;'5-Colouring_uMap'!W$7,'5-Colouring_uMap'!X$7)))))))))</f>
        <v>#VALUE!</v>
      </c>
      <c r="DN162" s="117">
        <v>10</v>
      </c>
      <c r="DO162" s="159" t="s">
        <v>2093</v>
      </c>
      <c r="DP162" s="106" t="e">
        <f t="shared" si="220"/>
        <v>#VALUE!</v>
      </c>
      <c r="DQ162" s="106" t="e">
        <f t="shared" si="221"/>
        <v>#VALUE!</v>
      </c>
      <c r="DR162" s="106" t="e">
        <f t="shared" si="222"/>
        <v>#VALUE!</v>
      </c>
      <c r="DS162" s="106" t="e">
        <f t="shared" si="223"/>
        <v>#VALUE!</v>
      </c>
      <c r="DT162" s="106" t="e">
        <f t="shared" si="224"/>
        <v>#VALUE!</v>
      </c>
      <c r="DU162" s="106" t="e">
        <f t="shared" si="225"/>
        <v>#VALUE!</v>
      </c>
      <c r="DV162" s="106" t="e">
        <f t="shared" si="226"/>
        <v>#VALUE!</v>
      </c>
      <c r="DW162" s="106" t="e">
        <f t="shared" si="227"/>
        <v>#VALUE!</v>
      </c>
      <c r="DX162" t="s">
        <v>2080</v>
      </c>
      <c r="DY162">
        <v>2018</v>
      </c>
      <c r="DZ162">
        <v>5811</v>
      </c>
      <c r="EA162">
        <v>7443</v>
      </c>
      <c r="EB162" t="s">
        <v>854</v>
      </c>
      <c r="EC162">
        <v>7</v>
      </c>
      <c r="ED162" t="s">
        <v>681</v>
      </c>
      <c r="EE162" t="s">
        <v>100</v>
      </c>
      <c r="EF162">
        <v>61</v>
      </c>
      <c r="EH162" t="s">
        <v>101</v>
      </c>
      <c r="EI162" t="s">
        <v>773</v>
      </c>
      <c r="EJ162" t="s">
        <v>852</v>
      </c>
      <c r="EK162" t="s">
        <v>104</v>
      </c>
      <c r="EL162" t="s">
        <v>730</v>
      </c>
      <c r="EM162" t="s">
        <v>855</v>
      </c>
      <c r="EN162" t="s">
        <v>107</v>
      </c>
      <c r="EO162">
        <v>4</v>
      </c>
      <c r="EP162">
        <v>357</v>
      </c>
      <c r="EQ162">
        <v>50258</v>
      </c>
      <c r="ER162">
        <v>25130</v>
      </c>
      <c r="ES162">
        <v>25128</v>
      </c>
      <c r="ET162">
        <v>11654</v>
      </c>
      <c r="EU162">
        <v>5471</v>
      </c>
      <c r="EV162">
        <v>6183</v>
      </c>
      <c r="EW162">
        <v>23.2</v>
      </c>
      <c r="EX162">
        <v>1.01</v>
      </c>
      <c r="EY162">
        <v>0.9</v>
      </c>
      <c r="EZ162">
        <v>1.1599999999999999</v>
      </c>
      <c r="FA162">
        <v>2793</v>
      </c>
      <c r="FB162">
        <v>20.2</v>
      </c>
      <c r="FC162">
        <v>697</v>
      </c>
      <c r="FD162">
        <v>47.3</v>
      </c>
      <c r="FI162" t="s">
        <v>161</v>
      </c>
      <c r="FJ162" t="s">
        <v>161</v>
      </c>
      <c r="FK162">
        <v>74.400000000000006</v>
      </c>
      <c r="FL162">
        <v>6.9</v>
      </c>
      <c r="FM162">
        <v>0.2</v>
      </c>
      <c r="FN162">
        <v>1.5</v>
      </c>
      <c r="FO162">
        <v>4.2</v>
      </c>
      <c r="FP162">
        <v>18.7</v>
      </c>
      <c r="FQ162">
        <v>16.3</v>
      </c>
      <c r="FR162">
        <v>0.3</v>
      </c>
      <c r="FS162">
        <v>0.9</v>
      </c>
      <c r="FT162">
        <v>399613</v>
      </c>
      <c r="FU162">
        <v>5557659</v>
      </c>
      <c r="FZ162">
        <v>52043</v>
      </c>
      <c r="GA162">
        <v>26036</v>
      </c>
      <c r="GB162">
        <v>26007</v>
      </c>
      <c r="GC162">
        <v>29.6</v>
      </c>
      <c r="GD162">
        <v>28</v>
      </c>
      <c r="GE162">
        <v>31.2</v>
      </c>
      <c r="GF162">
        <v>50.162638319999999</v>
      </c>
      <c r="GG162">
        <v>7.5944806299999996</v>
      </c>
      <c r="GH162">
        <v>2485</v>
      </c>
      <c r="GI162">
        <v>2459</v>
      </c>
      <c r="GJ162">
        <v>9.9</v>
      </c>
      <c r="GK162">
        <v>9.8000000000000007</v>
      </c>
      <c r="GL162">
        <v>3</v>
      </c>
      <c r="GM162">
        <v>14.2</v>
      </c>
      <c r="GN162">
        <v>1.5</v>
      </c>
      <c r="GO162">
        <v>9.6999999999999993</v>
      </c>
      <c r="GP162">
        <v>9.5</v>
      </c>
      <c r="GQ162">
        <v>9.5</v>
      </c>
      <c r="GR162">
        <v>26011</v>
      </c>
      <c r="GS162">
        <v>25464</v>
      </c>
      <c r="GT162">
        <v>0.88</v>
      </c>
      <c r="GU162">
        <v>0.91</v>
      </c>
      <c r="GV162">
        <v>0.92</v>
      </c>
      <c r="GW162">
        <v>1.01</v>
      </c>
      <c r="GX162">
        <v>1.18</v>
      </c>
      <c r="GY162">
        <v>1.1399999999999999</v>
      </c>
      <c r="GZ162">
        <v>0.85</v>
      </c>
      <c r="HA162">
        <v>0.85</v>
      </c>
      <c r="HB162">
        <v>2198</v>
      </c>
      <c r="HC162">
        <v>120</v>
      </c>
      <c r="HD162">
        <v>443</v>
      </c>
      <c r="HE162">
        <v>6</v>
      </c>
      <c r="HF162">
        <v>360</v>
      </c>
      <c r="HG162">
        <v>39</v>
      </c>
      <c r="HH162">
        <v>291</v>
      </c>
      <c r="HI162">
        <v>0</v>
      </c>
      <c r="HJ162">
        <v>1654</v>
      </c>
      <c r="HK162">
        <v>88</v>
      </c>
      <c r="HL162">
        <v>338</v>
      </c>
      <c r="HM162">
        <v>3</v>
      </c>
      <c r="HN162">
        <v>230</v>
      </c>
      <c r="HO162" t="s">
        <v>856</v>
      </c>
      <c r="HP162">
        <v>6.8719999999999999</v>
      </c>
      <c r="HQ162" t="s">
        <v>110</v>
      </c>
      <c r="HR162" t="s">
        <v>111</v>
      </c>
    </row>
    <row r="163" spans="2:226" ht="14.25" hidden="1" customHeight="1" x14ac:dyDescent="0.3">
      <c r="B163">
        <f t="shared" si="185"/>
        <v>7442</v>
      </c>
      <c r="C163" t="str">
        <f t="shared" si="186"/>
        <v>A61</v>
      </c>
      <c r="D163" s="132">
        <f t="shared" si="187"/>
        <v>240</v>
      </c>
      <c r="E163" s="123">
        <f>VLOOKUP($EA163,'4-DZ-Nr.-Mapping'!$A:$J,E$4,FALSE)</f>
        <v>0</v>
      </c>
      <c r="F163" s="123">
        <f>VLOOKUP($EA163,'4-DZ-Nr.-Mapping'!$A:$J,F$4,FALSE)</f>
        <v>0</v>
      </c>
      <c r="G163" s="106" t="str">
        <f t="shared" si="188"/>
        <v>N - Koblenz</v>
      </c>
      <c r="H163" t="str">
        <f t="shared" si="189"/>
        <v>S - Ludwigshafen</v>
      </c>
      <c r="I163" s="106" t="str">
        <f>VLOOKUP($EA163,'4-DZ-Nr.-Mapping'!$A:$N,I$4,FALSE)</f>
        <v xml:space="preserve"> </v>
      </c>
      <c r="J163" s="106" t="str">
        <f>VLOOKUP($EA163,'4-DZ-Nr.-Mapping'!$A:$N,J$4,FALSE)</f>
        <v xml:space="preserve"> </v>
      </c>
      <c r="K163" s="106" t="str">
        <f>VLOOKUP($EA163,'4-DZ-Nr.-Mapping'!$A:$N,K$4,FALSE)</f>
        <v xml:space="preserve"> </v>
      </c>
      <c r="L163" s="106" t="str">
        <f>VLOOKUP($EA163,'4-DZ-Nr.-Mapping'!$A:$N,L$4,FALSE)</f>
        <v xml:space="preserve"> </v>
      </c>
      <c r="M163" s="106" t="str">
        <f>VLOOKUP($EA163,'4-DZ-Nr.-Mapping'!$A:$N,M$4,FALSE)</f>
        <v xml:space="preserve"> </v>
      </c>
      <c r="N163" s="106" t="str">
        <f t="shared" si="190"/>
        <v>8+1</v>
      </c>
      <c r="P163" s="203">
        <f t="shared" si="191"/>
        <v>0.48583031694182044</v>
      </c>
      <c r="Q163" s="126">
        <f t="shared" si="183"/>
        <v>5503</v>
      </c>
      <c r="R163" s="126">
        <f t="shared" si="228"/>
        <v>1678.3139999999996</v>
      </c>
      <c r="S163" s="126">
        <f t="shared" si="239"/>
        <v>1477.5168764898031</v>
      </c>
      <c r="T163" s="126">
        <f t="shared" si="240"/>
        <v>3964.6702852476387</v>
      </c>
      <c r="U163" s="126">
        <f t="shared" si="241"/>
        <v>73.875843824490161</v>
      </c>
      <c r="V163" s="126">
        <f t="shared" si="194"/>
        <v>5516.0630055619322</v>
      </c>
      <c r="W163" s="125">
        <f t="shared" si="192"/>
        <v>0.51416968305817956</v>
      </c>
      <c r="X163" s="126">
        <f t="shared" si="184"/>
        <v>5824</v>
      </c>
      <c r="Y163" s="126">
        <f t="shared" si="195"/>
        <v>1667.0279999999998</v>
      </c>
      <c r="Z163" s="126">
        <f t="shared" si="242"/>
        <v>1563.7031235101965</v>
      </c>
      <c r="AA163" s="126">
        <f t="shared" si="243"/>
        <v>4195.9367147523617</v>
      </c>
      <c r="AB163" s="126">
        <f t="shared" si="244"/>
        <v>78.185156175509832</v>
      </c>
      <c r="AC163" s="126">
        <f t="shared" si="231"/>
        <v>5837.8249944380686</v>
      </c>
      <c r="AD163" s="1"/>
      <c r="AE163" s="106" t="e">
        <f t="shared" si="193"/>
        <v>#N/A</v>
      </c>
      <c r="AF163" s="106" t="str">
        <f t="shared" si="232"/>
        <v>-</v>
      </c>
      <c r="AG163" s="106" t="str">
        <f t="shared" si="196"/>
        <v>A61</v>
      </c>
      <c r="AH163" s="106">
        <f t="shared" si="233"/>
        <v>7442</v>
      </c>
      <c r="AI163" s="106" t="str">
        <f t="shared" si="234"/>
        <v xml:space="preserve"> </v>
      </c>
      <c r="AJ163" s="106" t="str">
        <f t="shared" si="197"/>
        <v xml:space="preserve"> </v>
      </c>
      <c r="AK163" s="1"/>
      <c r="AL163" s="126">
        <f t="shared" si="237"/>
        <v>5503</v>
      </c>
      <c r="AM163" s="126">
        <f t="shared" si="237"/>
        <v>1678.3139999999996</v>
      </c>
      <c r="AN163" s="126">
        <f t="shared" si="237"/>
        <v>1477.5168764898031</v>
      </c>
      <c r="AO163" s="126">
        <f t="shared" si="237"/>
        <v>3964.6702852476387</v>
      </c>
      <c r="AP163" s="126">
        <f t="shared" si="237"/>
        <v>73.875843824490161</v>
      </c>
      <c r="AQ163" s="126">
        <f t="shared" si="237"/>
        <v>5516.0630055619322</v>
      </c>
      <c r="AR163" s="126" t="e">
        <f t="shared" si="238"/>
        <v>#N/A</v>
      </c>
      <c r="AS163" s="126" t="e">
        <f t="shared" si="238"/>
        <v>#N/A</v>
      </c>
      <c r="AT163" s="126" t="e">
        <f t="shared" si="238"/>
        <v>#N/A</v>
      </c>
      <c r="AU163" s="126" t="e">
        <f t="shared" si="238"/>
        <v>#N/A</v>
      </c>
      <c r="AV163" s="126" t="e">
        <f t="shared" si="238"/>
        <v>#N/A</v>
      </c>
      <c r="AW163" s="126" t="e">
        <f t="shared" si="238"/>
        <v>#N/A</v>
      </c>
      <c r="AX163" s="1"/>
      <c r="AY163" s="126" t="e">
        <f t="shared" si="198"/>
        <v>#VALUE!</v>
      </c>
      <c r="AZ163" s="126" t="e">
        <f t="shared" si="199"/>
        <v>#VALUE!</v>
      </c>
      <c r="BA163" s="126" t="e">
        <f t="shared" si="200"/>
        <v>#VALUE!</v>
      </c>
      <c r="BB163" s="126" t="e">
        <f t="shared" si="201"/>
        <v>#VALUE!</v>
      </c>
      <c r="BC163" s="126" t="e">
        <f t="shared" si="202"/>
        <v>#N/A</v>
      </c>
      <c r="BD163" s="126" t="e">
        <f t="shared" si="203"/>
        <v>#N/A</v>
      </c>
      <c r="BE163" s="126" t="e">
        <f t="shared" si="204"/>
        <v>#N/A</v>
      </c>
      <c r="BF163" s="126" t="e">
        <f t="shared" si="205"/>
        <v>#N/A</v>
      </c>
      <c r="BG163" s="1"/>
      <c r="BH163" s="128" t="e">
        <f>VLOOKUP(BH$6,'1-Konfiguration'!$C$14:$D$17,2,FALSE)*AY163 / 100 / 1000</f>
        <v>#VALUE!</v>
      </c>
      <c r="BI163" s="128" t="e">
        <f>VLOOKUP(BI$6,'1-Konfiguration'!$C$14:$D$17,2,FALSE)*AZ163 / 100 / 1000</f>
        <v>#VALUE!</v>
      </c>
      <c r="BJ163" s="128" t="e">
        <f>VLOOKUP(BJ$6,'1-Konfiguration'!$C$14:$D$17,2,FALSE)*BA163 / 100 / 1000</f>
        <v>#VALUE!</v>
      </c>
      <c r="BK163" s="128" t="e">
        <f>VLOOKUP(BK$6,'1-Konfiguration'!$C$14:$D$17,2,FALSE)*BB163 / 100 / 1000</f>
        <v>#VALUE!</v>
      </c>
      <c r="BL163" s="128" t="e">
        <f>VLOOKUP(BL$6,'1-Konfiguration'!$C$14:$D$17,2,FALSE)*BC163 / 100 / 1000</f>
        <v>#N/A</v>
      </c>
      <c r="BM163" s="128" t="e">
        <f>VLOOKUP(BM$6,'1-Konfiguration'!$C$14:$D$17,2,FALSE)*BD163 / 100 / 1000</f>
        <v>#N/A</v>
      </c>
      <c r="BN163" s="128" t="e">
        <f>VLOOKUP(BN$6,'1-Konfiguration'!$C$14:$D$17,2,FALSE)*BE163 / 100 / 1000</f>
        <v>#N/A</v>
      </c>
      <c r="BO163" s="128" t="e">
        <f>VLOOKUP(BO$6,'1-Konfiguration'!$C$14:$D$17,2,FALSE)*BF163 / 100 / 1000</f>
        <v>#N/A</v>
      </c>
      <c r="BP163" s="128"/>
      <c r="BQ163" s="214" t="e">
        <f t="shared" si="206"/>
        <v>#VALUE!</v>
      </c>
      <c r="BR163" s="214" t="e">
        <f t="shared" si="207"/>
        <v>#VALUE!</v>
      </c>
      <c r="BS163" s="214" t="e">
        <f t="shared" si="208"/>
        <v>#VALUE!</v>
      </c>
      <c r="BT163" s="215" t="e">
        <f t="shared" si="209"/>
        <v>#VALUE!</v>
      </c>
      <c r="BU163" s="216" t="e">
        <f>BQ163*VLOOKUP(BU$6,'1-Konfiguration'!$C$23:$K$26,5,FALSE)</f>
        <v>#VALUE!</v>
      </c>
      <c r="BV163" s="216" t="e">
        <f>BR163*VLOOKUP(BV$6,'1-Konfiguration'!$C$23:$K$26,5,FALSE)</f>
        <v>#VALUE!</v>
      </c>
      <c r="BW163" s="216" t="e">
        <f>BS163*VLOOKUP(BW$6,'1-Konfiguration'!$C$23:$K$26,5,FALSE)</f>
        <v>#VALUE!</v>
      </c>
      <c r="BX163" s="216" t="e">
        <f>BT163*VLOOKUP(BX$6,'1-Konfiguration'!$C$23:$K$26,5,FALSE)</f>
        <v>#VALUE!</v>
      </c>
      <c r="BY163" s="216" t="e">
        <f t="shared" si="210"/>
        <v>#VALUE!</v>
      </c>
      <c r="BZ163" s="216" t="e">
        <f>BQ163*VLOOKUP(BZ$6,'1-Konfiguration'!$C$23:$K$26,9,FALSE)</f>
        <v>#VALUE!</v>
      </c>
      <c r="CA163" s="216" t="e">
        <f>BR163*VLOOKUP(CA$6,'1-Konfiguration'!$C$23:$K$26,9,FALSE)</f>
        <v>#VALUE!</v>
      </c>
      <c r="CB163" s="216" t="e">
        <f>BS163*VLOOKUP(CB$6,'1-Konfiguration'!$C$23:$K$26,9,FALSE)</f>
        <v>#VALUE!</v>
      </c>
      <c r="CC163" s="216" t="e">
        <f>BT163*VLOOKUP(CC$6,'1-Konfiguration'!$C$23:$K$26,9,FALSE)</f>
        <v>#VALUE!</v>
      </c>
      <c r="CD163" s="216" t="e">
        <f t="shared" si="211"/>
        <v>#VALUE!</v>
      </c>
      <c r="CE163" s="2"/>
      <c r="CF163" s="128" t="e">
        <f t="shared" si="212"/>
        <v>#VALUE!</v>
      </c>
      <c r="CG163" s="128" t="e">
        <f t="shared" si="213"/>
        <v>#VALUE!</v>
      </c>
      <c r="CH163" s="128" t="e">
        <f t="shared" si="214"/>
        <v>#VALUE!</v>
      </c>
      <c r="CI163" s="128" t="e">
        <f t="shared" si="215"/>
        <v>#VALUE!</v>
      </c>
      <c r="CJ163" s="128" t="e">
        <f t="shared" si="216"/>
        <v>#VALUE!</v>
      </c>
      <c r="CK163" s="128" t="e">
        <f t="shared" si="217"/>
        <v>#VALUE!</v>
      </c>
      <c r="CL163" s="128" t="e">
        <f t="shared" si="218"/>
        <v>#VALUE!</v>
      </c>
      <c r="CM163" s="128" t="e">
        <f t="shared" si="219"/>
        <v>#VALUE!</v>
      </c>
      <c r="CN163" s="2"/>
      <c r="CO163" s="128" t="e">
        <f>MMULT($BH163:$BK163,'1-Konfiguration'!D$23:D$26)+MMULT($BL163:$BO163,'1-Konfiguration'!D$23:D$26)</f>
        <v>#VALUE!</v>
      </c>
      <c r="CP163" s="128" t="e">
        <f>MMULT($BH163:$BK163,'1-Konfiguration'!E$23:E$26)+MMULT($BL163:$BO163,'1-Konfiguration'!E$23:E$26)</f>
        <v>#VALUE!</v>
      </c>
      <c r="CQ163" s="128" t="e">
        <f>MMULT($BH163:$BK163,'1-Konfiguration'!F$23:F$26)+MMULT($BL163:$BO163,'1-Konfiguration'!F$23:F$26)</f>
        <v>#VALUE!</v>
      </c>
      <c r="CR163" s="128" t="e">
        <f>MMULT($BH163:$BK163,'1-Konfiguration'!G$23:G$26)+MMULT($BL163:$BO163,'1-Konfiguration'!G$23:G$26)</f>
        <v>#VALUE!</v>
      </c>
      <c r="CS163" s="128" t="e">
        <f>MMULT($BH163:$BK163,'1-Konfiguration'!H$23:H$26)+MMULT($BL163:$BO163,'1-Konfiguration'!H$23:H$26)</f>
        <v>#VALUE!</v>
      </c>
      <c r="CT163" s="128" t="e">
        <f>MMULT($BH163:$BK163,'1-Konfiguration'!I$23:I$26)+MMULT($BL163:$BO163,'1-Konfiguration'!I$23:I$26)</f>
        <v>#VALUE!</v>
      </c>
      <c r="CU163" s="128" t="e">
        <f>MMULT($BH163:$BK163,'1-Konfiguration'!J$23:J$26)+MMULT($BL163:$BO163,'1-Konfiguration'!J$23:J$26)</f>
        <v>#VALUE!</v>
      </c>
      <c r="CV163" s="128" t="e">
        <f>MMULT($BH163:$BK163,'1-Konfiguration'!K$23:K$26)+MMULT($BL163:$BO163,'1-Konfiguration'!K$23:K$26)</f>
        <v>#VALUE!</v>
      </c>
      <c r="CX163" s="106"/>
      <c r="CY163" s="106"/>
      <c r="CZ163" s="106"/>
      <c r="DA163" s="106"/>
      <c r="DB163" s="106"/>
      <c r="DC163" s="106"/>
      <c r="DD163" s="106"/>
      <c r="DE163" s="106"/>
      <c r="DF163" s="117" t="e">
        <f>IF(CF163&gt;'5-Colouring_uMap'!B$15,'5-Colouring_uMap'!C$15,IF(CF163&gt;'5-Colouring_uMap'!B$14,'5-Colouring_uMap'!C$14,IF(CF163&gt;'5-Colouring_uMap'!B$13,'5-Colouring_uMap'!C$13,IF(CF163&gt;'5-Colouring_uMap'!B$12,'5-Colouring_uMap'!C$12,IF(CF163&gt;'5-Colouring_uMap'!B$11,'5-Colouring_uMap'!C$11,IF(CF163&gt;'5-Colouring_uMap'!B$10,'5-Colouring_uMap'!C$10,IF(CF163&gt;'5-Colouring_uMap'!B$9,'5-Colouring_uMap'!C$9,IF(CF163&gt;'5-Colouring_uMap'!B$8,'5-Colouring_uMap'!C$8,IF(CF163&gt;'5-Colouring_uMap'!B$7,'5-Colouring_uMap'!C$7)))))))))</f>
        <v>#VALUE!</v>
      </c>
      <c r="DG163" s="117" t="e">
        <f>IF(CG163&gt;'5-Colouring_uMap'!E$15,'5-Colouring_uMap'!F$15,IF(CG163&gt;'5-Colouring_uMap'!E$14,'5-Colouring_uMap'!F$14,IF(CG163&gt;'5-Colouring_uMap'!E$13,'5-Colouring_uMap'!F$13,IF(CG163&gt;'5-Colouring_uMap'!E$12,'5-Colouring_uMap'!F$12,IF(CG163&gt;'5-Colouring_uMap'!E$11,'5-Colouring_uMap'!F$11,IF(CG163&gt;'5-Colouring_uMap'!E$10,'5-Colouring_uMap'!F$10,IF(CG163&gt;'5-Colouring_uMap'!E$9,'5-Colouring_uMap'!F$9,IF(CG163&gt;'5-Colouring_uMap'!E$8,'5-Colouring_uMap'!F$8,IF(CG163&gt;'5-Colouring_uMap'!E$7,'5-Colouring_uMap'!F$7)))))))))</f>
        <v>#VALUE!</v>
      </c>
      <c r="DH163" s="117" t="e">
        <f>IF(CH163&gt;'5-Colouring_uMap'!H$15,'5-Colouring_uMap'!I$15,IF(CH163&gt;'5-Colouring_uMap'!H$14,'5-Colouring_uMap'!I$14,IF(CH163&gt;'5-Colouring_uMap'!H$13,'5-Colouring_uMap'!I$13,IF(CH163&gt;'5-Colouring_uMap'!H$12,'5-Colouring_uMap'!I$12,IF(CH163&gt;'5-Colouring_uMap'!H$11,'5-Colouring_uMap'!I$11,IF(CH163&gt;'5-Colouring_uMap'!H$10,'5-Colouring_uMap'!I$10,IF(CH163&gt;'5-Colouring_uMap'!H$9,'5-Colouring_uMap'!I$9,IF(CH163&gt;'5-Colouring_uMap'!H$8,'5-Colouring_uMap'!I$8,IF(CH163&gt;'5-Colouring_uMap'!H$7,'5-Colouring_uMap'!I$7)))))))))</f>
        <v>#VALUE!</v>
      </c>
      <c r="DI163" s="117" t="e">
        <f>IF(CI163&gt;'5-Colouring_uMap'!K$15,'5-Colouring_uMap'!L$15,IF(CI163&gt;'5-Colouring_uMap'!K$14,'5-Colouring_uMap'!L$14,IF(CI163&gt;'5-Colouring_uMap'!K$13,'5-Colouring_uMap'!L$13,IF(CI163&gt;'5-Colouring_uMap'!K$12,'5-Colouring_uMap'!L$12,IF(CI163&gt;'5-Colouring_uMap'!K$11,'5-Colouring_uMap'!L$11,IF(CI163&gt;'5-Colouring_uMap'!K$10,'5-Colouring_uMap'!L$10,IF(CI163&gt;'5-Colouring_uMap'!K$9,'5-Colouring_uMap'!L$9,IF(CI163&gt;'5-Colouring_uMap'!K$8,'5-Colouring_uMap'!L$8,IF(CI163&gt;'5-Colouring_uMap'!K$7,'5-Colouring_uMap'!L$7)))))))))</f>
        <v>#VALUE!</v>
      </c>
      <c r="DJ163" s="117" t="e">
        <f>IF(CJ163&gt;'5-Colouring_uMap'!N$15,'5-Colouring_uMap'!O$15,IF(CJ163&gt;'5-Colouring_uMap'!N$14,'5-Colouring_uMap'!O$14,IF(CJ163&gt;'5-Colouring_uMap'!N$13,'5-Colouring_uMap'!O$13,IF(CJ163&gt;'5-Colouring_uMap'!N$12,'5-Colouring_uMap'!O$12,IF(CJ163&gt;'5-Colouring_uMap'!N$11,'5-Colouring_uMap'!O$11,IF(CJ163&gt;'5-Colouring_uMap'!N$10,'5-Colouring_uMap'!O$10,IF(CJ163&gt;'5-Colouring_uMap'!N$9,'5-Colouring_uMap'!O$9,IF(CJ163&gt;'5-Colouring_uMap'!N$8,'5-Colouring_uMap'!O$8,IF(CJ163&gt;'5-Colouring_uMap'!N$7,'5-Colouring_uMap'!O$7)))))))))</f>
        <v>#VALUE!</v>
      </c>
      <c r="DK163" s="117" t="e">
        <f>IF(CK163&gt;'5-Colouring_uMap'!Q$15,'5-Colouring_uMap'!R$15,IF(CK163&gt;'5-Colouring_uMap'!Q$14,'5-Colouring_uMap'!R$14,IF(CK163&gt;'5-Colouring_uMap'!Q$13,'5-Colouring_uMap'!R$13,IF(CK163&gt;'5-Colouring_uMap'!Q$12,'5-Colouring_uMap'!R$12,IF(CK163&gt;'5-Colouring_uMap'!Q$11,'5-Colouring_uMap'!R$11,IF(CK163&gt;'5-Colouring_uMap'!Q$10,'5-Colouring_uMap'!R$10,IF(CK163&gt;'5-Colouring_uMap'!Q$9,'5-Colouring_uMap'!R$9,IF(CK163&gt;'5-Colouring_uMap'!Q$8,'5-Colouring_uMap'!R$8,IF(CK163&gt;'5-Colouring_uMap'!Q$7,'5-Colouring_uMap'!R$7)))))))))</f>
        <v>#VALUE!</v>
      </c>
      <c r="DL163" s="117" t="e">
        <f>IF(CL163&gt;'5-Colouring_uMap'!T$15,'5-Colouring_uMap'!U$15,IF(CL163&gt;'5-Colouring_uMap'!T$14,'5-Colouring_uMap'!U$14,IF(CL163&gt;'5-Colouring_uMap'!T$13,'5-Colouring_uMap'!U$13,IF(CL163&gt;'5-Colouring_uMap'!T$12,'5-Colouring_uMap'!U$12,IF(CL163&gt;'5-Colouring_uMap'!T$11,'5-Colouring_uMap'!U$11,IF(CL163&gt;'5-Colouring_uMap'!T$10,'5-Colouring_uMap'!U$10,IF(CL163&gt;'5-Colouring_uMap'!T$9,'5-Colouring_uMap'!U$9,IF(CL163&gt;'5-Colouring_uMap'!T$8,'5-Colouring_uMap'!U$8,IF(CL163&gt;'5-Colouring_uMap'!T$7,'5-Colouring_uMap'!U$7)))))))))</f>
        <v>#VALUE!</v>
      </c>
      <c r="DM163" s="117" t="e">
        <f>IF(CM163&gt;'5-Colouring_uMap'!W$15,'5-Colouring_uMap'!X$15,IF(CM163&gt;'5-Colouring_uMap'!W$14,'5-Colouring_uMap'!X$14,IF(CM163&gt;'5-Colouring_uMap'!W$13,'5-Colouring_uMap'!X$13,IF(CM163&gt;'5-Colouring_uMap'!W$12,'5-Colouring_uMap'!X$12,IF(CM163&gt;'5-Colouring_uMap'!W$11,'5-Colouring_uMap'!X$11,IF(CM163&gt;'5-Colouring_uMap'!W$10,'5-Colouring_uMap'!X$10,IF(CM163&gt;'5-Colouring_uMap'!W$9,'5-Colouring_uMap'!X$9,IF(CM163&gt;'5-Colouring_uMap'!W$8,'5-Colouring_uMap'!X$8,IF(CM163&gt;'5-Colouring_uMap'!W$7,'5-Colouring_uMap'!X$7)))))))))</f>
        <v>#VALUE!</v>
      </c>
      <c r="DN163" s="117">
        <v>10</v>
      </c>
      <c r="DO163" s="159" t="s">
        <v>2093</v>
      </c>
      <c r="DP163" s="106" t="e">
        <f t="shared" si="220"/>
        <v>#VALUE!</v>
      </c>
      <c r="DQ163" s="106" t="e">
        <f t="shared" si="221"/>
        <v>#VALUE!</v>
      </c>
      <c r="DR163" s="106" t="e">
        <f t="shared" si="222"/>
        <v>#VALUE!</v>
      </c>
      <c r="DS163" s="106" t="e">
        <f t="shared" si="223"/>
        <v>#VALUE!</v>
      </c>
      <c r="DT163" s="106" t="e">
        <f t="shared" si="224"/>
        <v>#VALUE!</v>
      </c>
      <c r="DU163" s="106" t="e">
        <f t="shared" si="225"/>
        <v>#VALUE!</v>
      </c>
      <c r="DV163" s="106" t="e">
        <f t="shared" si="226"/>
        <v>#VALUE!</v>
      </c>
      <c r="DW163" s="106" t="e">
        <f t="shared" si="227"/>
        <v>#VALUE!</v>
      </c>
      <c r="DX163" t="s">
        <v>2080</v>
      </c>
      <c r="DY163">
        <v>2018</v>
      </c>
      <c r="DZ163">
        <v>5711</v>
      </c>
      <c r="EA163">
        <v>7442</v>
      </c>
      <c r="EB163" t="s">
        <v>850</v>
      </c>
      <c r="EC163">
        <v>7</v>
      </c>
      <c r="ED163" t="s">
        <v>681</v>
      </c>
      <c r="EE163" t="s">
        <v>100</v>
      </c>
      <c r="EF163">
        <v>61</v>
      </c>
      <c r="EH163" t="s">
        <v>101</v>
      </c>
      <c r="EI163" t="s">
        <v>773</v>
      </c>
      <c r="EJ163" t="s">
        <v>851</v>
      </c>
      <c r="EK163" t="s">
        <v>104</v>
      </c>
      <c r="EL163" t="s">
        <v>730</v>
      </c>
      <c r="EM163" t="s">
        <v>852</v>
      </c>
      <c r="EN163" t="s">
        <v>107</v>
      </c>
      <c r="EO163">
        <v>4</v>
      </c>
      <c r="EP163">
        <v>358</v>
      </c>
      <c r="EQ163">
        <v>50687</v>
      </c>
      <c r="ER163">
        <v>25429</v>
      </c>
      <c r="ES163">
        <v>25258</v>
      </c>
      <c r="ET163">
        <v>11327</v>
      </c>
      <c r="EU163">
        <v>5503</v>
      </c>
      <c r="EV163">
        <v>5824</v>
      </c>
      <c r="EW163">
        <v>22.3</v>
      </c>
      <c r="EX163">
        <v>1</v>
      </c>
      <c r="EY163">
        <v>0.89</v>
      </c>
      <c r="EZ163">
        <v>1.1599999999999999</v>
      </c>
      <c r="FA163">
        <v>2817</v>
      </c>
      <c r="FB163">
        <v>19.399999999999999</v>
      </c>
      <c r="FC163">
        <v>701</v>
      </c>
      <c r="FD163">
        <v>45.9</v>
      </c>
      <c r="FI163" t="s">
        <v>108</v>
      </c>
      <c r="FJ163" t="s">
        <v>108</v>
      </c>
      <c r="FK163">
        <v>75.400000000000006</v>
      </c>
      <c r="FL163">
        <v>6.6</v>
      </c>
      <c r="FM163">
        <v>0.4</v>
      </c>
      <c r="FN163">
        <v>1.3</v>
      </c>
      <c r="FO163">
        <v>3.3</v>
      </c>
      <c r="FP163">
        <v>18.8</v>
      </c>
      <c r="FQ163">
        <v>16.100000000000001</v>
      </c>
      <c r="FR163">
        <v>0.3</v>
      </c>
      <c r="FS163">
        <v>0.9</v>
      </c>
      <c r="FT163">
        <v>396382</v>
      </c>
      <c r="FU163">
        <v>5563612</v>
      </c>
      <c r="FZ163">
        <v>52719</v>
      </c>
      <c r="GA163">
        <v>26465</v>
      </c>
      <c r="GB163">
        <v>26254</v>
      </c>
      <c r="GC163">
        <v>28.7</v>
      </c>
      <c r="GD163">
        <v>27.7</v>
      </c>
      <c r="GE163">
        <v>29.8</v>
      </c>
      <c r="GF163">
        <v>50.215604759999998</v>
      </c>
      <c r="GG163">
        <v>7.5476483600000002</v>
      </c>
      <c r="GH163">
        <v>2491</v>
      </c>
      <c r="GI163">
        <v>2479</v>
      </c>
      <c r="GJ163">
        <v>9.8000000000000007</v>
      </c>
      <c r="GK163">
        <v>9.8000000000000007</v>
      </c>
      <c r="GL163">
        <v>4.0999999999999996</v>
      </c>
      <c r="GM163">
        <v>13</v>
      </c>
      <c r="GN163">
        <v>1.3</v>
      </c>
      <c r="GO163">
        <v>10.1</v>
      </c>
      <c r="GP163">
        <v>9.4</v>
      </c>
      <c r="GQ163">
        <v>9.4</v>
      </c>
      <c r="GR163">
        <v>26500</v>
      </c>
      <c r="GS163">
        <v>25390</v>
      </c>
      <c r="GT163">
        <v>0.87</v>
      </c>
      <c r="GU163">
        <v>0.9</v>
      </c>
      <c r="GV163">
        <v>0.92</v>
      </c>
      <c r="GW163">
        <v>1.01</v>
      </c>
      <c r="GX163">
        <v>1.17</v>
      </c>
      <c r="GY163">
        <v>1.1499999999999999</v>
      </c>
      <c r="GZ163">
        <v>0.84</v>
      </c>
      <c r="HA163">
        <v>0.85</v>
      </c>
      <c r="HB163">
        <v>2234</v>
      </c>
      <c r="HC163">
        <v>97</v>
      </c>
      <c r="HD163">
        <v>450</v>
      </c>
      <c r="HE163">
        <v>12</v>
      </c>
      <c r="HF163">
        <v>370</v>
      </c>
      <c r="HG163">
        <v>32</v>
      </c>
      <c r="HH163">
        <v>291</v>
      </c>
      <c r="HI163">
        <v>2</v>
      </c>
      <c r="HJ163">
        <v>1680</v>
      </c>
      <c r="HK163">
        <v>61</v>
      </c>
      <c r="HL163">
        <v>339</v>
      </c>
      <c r="HM163">
        <v>8</v>
      </c>
      <c r="HN163">
        <v>240</v>
      </c>
      <c r="HO163" t="s">
        <v>853</v>
      </c>
      <c r="HP163">
        <v>4.4820000000000002</v>
      </c>
      <c r="HQ163" t="s">
        <v>110</v>
      </c>
      <c r="HR163" t="s">
        <v>111</v>
      </c>
    </row>
    <row r="164" spans="2:226" ht="14.25" hidden="1" customHeight="1" x14ac:dyDescent="0.3">
      <c r="B164" s="147">
        <f t="shared" si="185"/>
        <v>7966</v>
      </c>
      <c r="C164" s="147" t="str">
        <f t="shared" si="186"/>
        <v>A61</v>
      </c>
      <c r="D164" s="148">
        <f t="shared" si="187"/>
        <v>250</v>
      </c>
      <c r="E164" s="149">
        <f>VLOOKUP($EA164,'4-DZ-Nr.-Mapping'!$A:$J,E$4,FALSE)</f>
        <v>0</v>
      </c>
      <c r="F164" s="149">
        <f>VLOOKUP($EA164,'4-DZ-Nr.-Mapping'!$A:$J,F$4,FALSE)</f>
        <v>0</v>
      </c>
      <c r="G164" s="150" t="str">
        <f t="shared" si="188"/>
        <v>N - Koblenz</v>
      </c>
      <c r="H164" s="147" t="str">
        <f t="shared" si="189"/>
        <v>S - Bingen</v>
      </c>
      <c r="I164" s="150" t="str">
        <f>VLOOKUP($EA164,'4-DZ-Nr.-Mapping'!$A:$N,I$4,FALSE)</f>
        <v>keine Daten</v>
      </c>
      <c r="J164" s="150" t="str">
        <f>VLOOKUP($EA164,'4-DZ-Nr.-Mapping'!$A:$N,J$4,FALSE)</f>
        <v xml:space="preserve"> </v>
      </c>
      <c r="K164" s="150" t="str">
        <f>VLOOKUP($EA164,'4-DZ-Nr.-Mapping'!$A:$N,K$4,FALSE)</f>
        <v xml:space="preserve"> </v>
      </c>
      <c r="L164" s="150" t="str">
        <f>VLOOKUP($EA164,'4-DZ-Nr.-Mapping'!$A:$N,L$4,FALSE)</f>
        <v xml:space="preserve"> </v>
      </c>
      <c r="M164" s="150" t="str">
        <f>VLOOKUP($EA164,'4-DZ-Nr.-Mapping'!$A:$N,M$4,FALSE)</f>
        <v xml:space="preserve"> </v>
      </c>
      <c r="N164" s="150" t="str">
        <f t="shared" si="190"/>
        <v>8+1</v>
      </c>
      <c r="O164" s="147"/>
      <c r="P164" s="203" t="str">
        <f t="shared" si="191"/>
        <v>-</v>
      </c>
      <c r="Q164" s="126" t="str">
        <f t="shared" si="183"/>
        <v>-</v>
      </c>
      <c r="R164" s="190" t="e">
        <f t="shared" si="228"/>
        <v>#DIV/0!</v>
      </c>
      <c r="S164" s="190" t="e">
        <f t="shared" si="239"/>
        <v>#VALUE!</v>
      </c>
      <c r="T164" s="190" t="e">
        <f t="shared" si="240"/>
        <v>#VALUE!</v>
      </c>
      <c r="U164" s="153" t="e">
        <f t="shared" si="241"/>
        <v>#VALUE!</v>
      </c>
      <c r="V164" s="190" t="e">
        <f t="shared" si="194"/>
        <v>#VALUE!</v>
      </c>
      <c r="W164" s="152" t="e">
        <f t="shared" si="192"/>
        <v>#DIV/0!</v>
      </c>
      <c r="X164" s="153">
        <f t="shared" si="184"/>
        <v>0</v>
      </c>
      <c r="Y164" s="190" t="e">
        <f t="shared" si="195"/>
        <v>#DIV/0!</v>
      </c>
      <c r="Z164" s="190" t="e">
        <f t="shared" si="242"/>
        <v>#DIV/0!</v>
      </c>
      <c r="AA164" s="190" t="e">
        <f t="shared" si="243"/>
        <v>#DIV/0!</v>
      </c>
      <c r="AB164" s="153" t="e">
        <f t="shared" si="244"/>
        <v>#DIV/0!</v>
      </c>
      <c r="AC164" s="153" t="e">
        <f t="shared" si="231"/>
        <v>#DIV/0!</v>
      </c>
      <c r="AD164" s="154"/>
      <c r="AE164" s="106" t="e">
        <f t="shared" si="193"/>
        <v>#N/A</v>
      </c>
      <c r="AF164" s="150" t="str">
        <f t="shared" si="232"/>
        <v>-</v>
      </c>
      <c r="AG164" s="150" t="str">
        <f t="shared" si="196"/>
        <v>A61</v>
      </c>
      <c r="AH164" s="150">
        <f t="shared" si="233"/>
        <v>7966</v>
      </c>
      <c r="AI164" s="150" t="str">
        <f t="shared" si="234"/>
        <v xml:space="preserve"> </v>
      </c>
      <c r="AJ164" s="134" t="str">
        <f t="shared" si="197"/>
        <v xml:space="preserve"> </v>
      </c>
      <c r="AK164" s="154"/>
      <c r="AL164" s="153" t="str">
        <f t="shared" si="237"/>
        <v>-</v>
      </c>
      <c r="AM164" s="153" t="e">
        <f t="shared" si="237"/>
        <v>#DIV/0!</v>
      </c>
      <c r="AN164" s="153" t="e">
        <f t="shared" si="237"/>
        <v>#VALUE!</v>
      </c>
      <c r="AO164" s="153" t="e">
        <f t="shared" si="237"/>
        <v>#VALUE!</v>
      </c>
      <c r="AP164" s="153" t="e">
        <f t="shared" si="237"/>
        <v>#VALUE!</v>
      </c>
      <c r="AQ164" s="153" t="e">
        <f t="shared" si="237"/>
        <v>#VALUE!</v>
      </c>
      <c r="AR164" s="153" t="e">
        <f t="shared" si="238"/>
        <v>#N/A</v>
      </c>
      <c r="AS164" s="153" t="e">
        <f t="shared" si="238"/>
        <v>#N/A</v>
      </c>
      <c r="AT164" s="153" t="e">
        <f t="shared" si="238"/>
        <v>#N/A</v>
      </c>
      <c r="AU164" s="153" t="e">
        <f t="shared" si="238"/>
        <v>#N/A</v>
      </c>
      <c r="AV164" s="153" t="e">
        <f t="shared" si="238"/>
        <v>#N/A</v>
      </c>
      <c r="AW164" s="153" t="e">
        <f t="shared" si="238"/>
        <v>#N/A</v>
      </c>
      <c r="AX164" s="154"/>
      <c r="AY164" s="153" t="e">
        <f t="shared" si="198"/>
        <v>#DIV/0!</v>
      </c>
      <c r="AZ164" s="153" t="e">
        <f t="shared" si="199"/>
        <v>#VALUE!</v>
      </c>
      <c r="BA164" s="153" t="e">
        <f t="shared" si="200"/>
        <v>#VALUE!</v>
      </c>
      <c r="BB164" s="153" t="e">
        <f t="shared" si="201"/>
        <v>#VALUE!</v>
      </c>
      <c r="BC164" s="153" t="e">
        <f t="shared" si="202"/>
        <v>#N/A</v>
      </c>
      <c r="BD164" s="153" t="e">
        <f t="shared" si="203"/>
        <v>#N/A</v>
      </c>
      <c r="BE164" s="153" t="e">
        <f t="shared" si="204"/>
        <v>#N/A</v>
      </c>
      <c r="BF164" s="153" t="e">
        <f t="shared" si="205"/>
        <v>#N/A</v>
      </c>
      <c r="BG164" s="154"/>
      <c r="BH164" s="158" t="e">
        <f>VLOOKUP(BH$6,'1-Konfiguration'!$C$14:$D$17,2,FALSE)*AY164 / 100 / 1000</f>
        <v>#DIV/0!</v>
      </c>
      <c r="BI164" s="158" t="e">
        <f>VLOOKUP(BI$6,'1-Konfiguration'!$C$14:$D$17,2,FALSE)*AZ164 / 100 / 1000</f>
        <v>#VALUE!</v>
      </c>
      <c r="BJ164" s="158" t="e">
        <f>VLOOKUP(BJ$6,'1-Konfiguration'!$C$14:$D$17,2,FALSE)*BA164 / 100 / 1000</f>
        <v>#VALUE!</v>
      </c>
      <c r="BK164" s="158" t="e">
        <f>VLOOKUP(BK$6,'1-Konfiguration'!$C$14:$D$17,2,FALSE)*BB164 / 100 / 1000</f>
        <v>#VALUE!</v>
      </c>
      <c r="BL164" s="158" t="e">
        <f>VLOOKUP(BL$6,'1-Konfiguration'!$C$14:$D$17,2,FALSE)*BC164 / 100 / 1000</f>
        <v>#N/A</v>
      </c>
      <c r="BM164" s="158" t="e">
        <f>VLOOKUP(BM$6,'1-Konfiguration'!$C$14:$D$17,2,FALSE)*BD164 / 100 / 1000</f>
        <v>#N/A</v>
      </c>
      <c r="BN164" s="158" t="e">
        <f>VLOOKUP(BN$6,'1-Konfiguration'!$C$14:$D$17,2,FALSE)*BE164 / 100 / 1000</f>
        <v>#N/A</v>
      </c>
      <c r="BO164" s="158" t="e">
        <f>VLOOKUP(BO$6,'1-Konfiguration'!$C$14:$D$17,2,FALSE)*BF164 / 100 / 1000</f>
        <v>#N/A</v>
      </c>
      <c r="BP164" s="158"/>
      <c r="BQ164" s="214" t="e">
        <f t="shared" si="206"/>
        <v>#DIV/0!</v>
      </c>
      <c r="BR164" s="214" t="e">
        <f t="shared" si="207"/>
        <v>#VALUE!</v>
      </c>
      <c r="BS164" s="214" t="e">
        <f t="shared" si="208"/>
        <v>#VALUE!</v>
      </c>
      <c r="BT164" s="215" t="e">
        <f t="shared" si="209"/>
        <v>#VALUE!</v>
      </c>
      <c r="BU164" s="216" t="e">
        <f>BQ164*VLOOKUP(BU$6,'1-Konfiguration'!$C$23:$K$26,5,FALSE)</f>
        <v>#DIV/0!</v>
      </c>
      <c r="BV164" s="216" t="e">
        <f>BR164*VLOOKUP(BV$6,'1-Konfiguration'!$C$23:$K$26,5,FALSE)</f>
        <v>#VALUE!</v>
      </c>
      <c r="BW164" s="216" t="e">
        <f>BS164*VLOOKUP(BW$6,'1-Konfiguration'!$C$23:$K$26,5,FALSE)</f>
        <v>#VALUE!</v>
      </c>
      <c r="BX164" s="216" t="e">
        <f>BT164*VLOOKUP(BX$6,'1-Konfiguration'!$C$23:$K$26,5,FALSE)</f>
        <v>#VALUE!</v>
      </c>
      <c r="BY164" s="216" t="e">
        <f t="shared" si="210"/>
        <v>#DIV/0!</v>
      </c>
      <c r="BZ164" s="216" t="e">
        <f>BQ164*VLOOKUP(BZ$6,'1-Konfiguration'!$C$23:$K$26,9,FALSE)</f>
        <v>#DIV/0!</v>
      </c>
      <c r="CA164" s="216" t="e">
        <f>BR164*VLOOKUP(CA$6,'1-Konfiguration'!$C$23:$K$26,9,FALSE)</f>
        <v>#VALUE!</v>
      </c>
      <c r="CB164" s="216" t="e">
        <f>BS164*VLOOKUP(CB$6,'1-Konfiguration'!$C$23:$K$26,9,FALSE)</f>
        <v>#VALUE!</v>
      </c>
      <c r="CC164" s="216" t="e">
        <f>BT164*VLOOKUP(CC$6,'1-Konfiguration'!$C$23:$K$26,9,FALSE)</f>
        <v>#VALUE!</v>
      </c>
      <c r="CD164" s="216" t="e">
        <f t="shared" si="211"/>
        <v>#DIV/0!</v>
      </c>
      <c r="CE164" s="155"/>
      <c r="CF164" s="158" t="e">
        <f t="shared" si="212"/>
        <v>#DIV/0!</v>
      </c>
      <c r="CG164" s="158" t="e">
        <f t="shared" si="213"/>
        <v>#DIV/0!</v>
      </c>
      <c r="CH164" s="158" t="e">
        <f t="shared" si="214"/>
        <v>#DIV/0!</v>
      </c>
      <c r="CI164" s="158" t="e">
        <f t="shared" si="215"/>
        <v>#DIV/0!</v>
      </c>
      <c r="CJ164" s="158" t="e">
        <f t="shared" si="216"/>
        <v>#DIV/0!</v>
      </c>
      <c r="CK164" s="158" t="e">
        <f t="shared" si="217"/>
        <v>#DIV/0!</v>
      </c>
      <c r="CL164" s="158" t="e">
        <f t="shared" si="218"/>
        <v>#DIV/0!</v>
      </c>
      <c r="CM164" s="158" t="e">
        <f t="shared" si="219"/>
        <v>#DIV/0!</v>
      </c>
      <c r="CN164" s="155"/>
      <c r="CO164" s="128" t="e">
        <f>MMULT($BH164:$BK164,'1-Konfiguration'!D$23:D$26)+MMULT($BL164:$BO164,'1-Konfiguration'!D$23:D$26)</f>
        <v>#DIV/0!</v>
      </c>
      <c r="CP164" s="128" t="e">
        <f>MMULT($BH164:$BK164,'1-Konfiguration'!E$23:E$26)+MMULT($BL164:$BO164,'1-Konfiguration'!E$23:E$26)</f>
        <v>#DIV/0!</v>
      </c>
      <c r="CQ164" s="128" t="e">
        <f>MMULT($BH164:$BK164,'1-Konfiguration'!F$23:F$26)+MMULT($BL164:$BO164,'1-Konfiguration'!F$23:F$26)</f>
        <v>#DIV/0!</v>
      </c>
      <c r="CR164" s="128" t="e">
        <f>MMULT($BH164:$BK164,'1-Konfiguration'!G$23:G$26)+MMULT($BL164:$BO164,'1-Konfiguration'!G$23:G$26)</f>
        <v>#DIV/0!</v>
      </c>
      <c r="CS164" s="128" t="e">
        <f>MMULT($BH164:$BK164,'1-Konfiguration'!H$23:H$26)+MMULT($BL164:$BO164,'1-Konfiguration'!H$23:H$26)</f>
        <v>#DIV/0!</v>
      </c>
      <c r="CT164" s="128" t="e">
        <f>MMULT($BH164:$BK164,'1-Konfiguration'!I$23:I$26)+MMULT($BL164:$BO164,'1-Konfiguration'!I$23:I$26)</f>
        <v>#DIV/0!</v>
      </c>
      <c r="CU164" s="128" t="e">
        <f>MMULT($BH164:$BK164,'1-Konfiguration'!J$23:J$26)+MMULT($BL164:$BO164,'1-Konfiguration'!J$23:J$26)</f>
        <v>#DIV/0!</v>
      </c>
      <c r="CV164" s="128" t="e">
        <f>MMULT($BH164:$BK164,'1-Konfiguration'!K$23:K$26)+MMULT($BL164:$BO164,'1-Konfiguration'!K$23:K$26)</f>
        <v>#DIV/0!</v>
      </c>
      <c r="CW164" s="147"/>
      <c r="CX164" s="150"/>
      <c r="CY164" s="150"/>
      <c r="CZ164" s="150"/>
      <c r="DA164" s="150"/>
      <c r="DB164" s="150"/>
      <c r="DC164" s="150"/>
      <c r="DD164" s="150"/>
      <c r="DE164" s="150"/>
      <c r="DF164" s="117" t="e">
        <f>IF(CF164&gt;'5-Colouring_uMap'!B$15,'5-Colouring_uMap'!C$15,IF(CF164&gt;'5-Colouring_uMap'!B$14,'5-Colouring_uMap'!C$14,IF(CF164&gt;'5-Colouring_uMap'!B$13,'5-Colouring_uMap'!C$13,IF(CF164&gt;'5-Colouring_uMap'!B$12,'5-Colouring_uMap'!C$12,IF(CF164&gt;'5-Colouring_uMap'!B$11,'5-Colouring_uMap'!C$11,IF(CF164&gt;'5-Colouring_uMap'!B$10,'5-Colouring_uMap'!C$10,IF(CF164&gt;'5-Colouring_uMap'!B$9,'5-Colouring_uMap'!C$9,IF(CF164&gt;'5-Colouring_uMap'!B$8,'5-Colouring_uMap'!C$8,IF(CF164&gt;'5-Colouring_uMap'!B$7,'5-Colouring_uMap'!C$7)))))))))</f>
        <v>#DIV/0!</v>
      </c>
      <c r="DG164" s="117" t="e">
        <f>IF(CG164&gt;'5-Colouring_uMap'!E$15,'5-Colouring_uMap'!F$15,IF(CG164&gt;'5-Colouring_uMap'!E$14,'5-Colouring_uMap'!F$14,IF(CG164&gt;'5-Colouring_uMap'!E$13,'5-Colouring_uMap'!F$13,IF(CG164&gt;'5-Colouring_uMap'!E$12,'5-Colouring_uMap'!F$12,IF(CG164&gt;'5-Colouring_uMap'!E$11,'5-Colouring_uMap'!F$11,IF(CG164&gt;'5-Colouring_uMap'!E$10,'5-Colouring_uMap'!F$10,IF(CG164&gt;'5-Colouring_uMap'!E$9,'5-Colouring_uMap'!F$9,IF(CG164&gt;'5-Colouring_uMap'!E$8,'5-Colouring_uMap'!F$8,IF(CG164&gt;'5-Colouring_uMap'!E$7,'5-Colouring_uMap'!F$7)))))))))</f>
        <v>#DIV/0!</v>
      </c>
      <c r="DH164" s="117" t="e">
        <f>IF(CH164&gt;'5-Colouring_uMap'!H$15,'5-Colouring_uMap'!I$15,IF(CH164&gt;'5-Colouring_uMap'!H$14,'5-Colouring_uMap'!I$14,IF(CH164&gt;'5-Colouring_uMap'!H$13,'5-Colouring_uMap'!I$13,IF(CH164&gt;'5-Colouring_uMap'!H$12,'5-Colouring_uMap'!I$12,IF(CH164&gt;'5-Colouring_uMap'!H$11,'5-Colouring_uMap'!I$11,IF(CH164&gt;'5-Colouring_uMap'!H$10,'5-Colouring_uMap'!I$10,IF(CH164&gt;'5-Colouring_uMap'!H$9,'5-Colouring_uMap'!I$9,IF(CH164&gt;'5-Colouring_uMap'!H$8,'5-Colouring_uMap'!I$8,IF(CH164&gt;'5-Colouring_uMap'!H$7,'5-Colouring_uMap'!I$7)))))))))</f>
        <v>#DIV/0!</v>
      </c>
      <c r="DI164" s="117" t="e">
        <f>IF(CI164&gt;'5-Colouring_uMap'!K$15,'5-Colouring_uMap'!L$15,IF(CI164&gt;'5-Colouring_uMap'!K$14,'5-Colouring_uMap'!L$14,IF(CI164&gt;'5-Colouring_uMap'!K$13,'5-Colouring_uMap'!L$13,IF(CI164&gt;'5-Colouring_uMap'!K$12,'5-Colouring_uMap'!L$12,IF(CI164&gt;'5-Colouring_uMap'!K$11,'5-Colouring_uMap'!L$11,IF(CI164&gt;'5-Colouring_uMap'!K$10,'5-Colouring_uMap'!L$10,IF(CI164&gt;'5-Colouring_uMap'!K$9,'5-Colouring_uMap'!L$9,IF(CI164&gt;'5-Colouring_uMap'!K$8,'5-Colouring_uMap'!L$8,IF(CI164&gt;'5-Colouring_uMap'!K$7,'5-Colouring_uMap'!L$7)))))))))</f>
        <v>#DIV/0!</v>
      </c>
      <c r="DJ164" s="117" t="e">
        <f>IF(CJ164&gt;'5-Colouring_uMap'!N$15,'5-Colouring_uMap'!O$15,IF(CJ164&gt;'5-Colouring_uMap'!N$14,'5-Colouring_uMap'!O$14,IF(CJ164&gt;'5-Colouring_uMap'!N$13,'5-Colouring_uMap'!O$13,IF(CJ164&gt;'5-Colouring_uMap'!N$12,'5-Colouring_uMap'!O$12,IF(CJ164&gt;'5-Colouring_uMap'!N$11,'5-Colouring_uMap'!O$11,IF(CJ164&gt;'5-Colouring_uMap'!N$10,'5-Colouring_uMap'!O$10,IF(CJ164&gt;'5-Colouring_uMap'!N$9,'5-Colouring_uMap'!O$9,IF(CJ164&gt;'5-Colouring_uMap'!N$8,'5-Colouring_uMap'!O$8,IF(CJ164&gt;'5-Colouring_uMap'!N$7,'5-Colouring_uMap'!O$7)))))))))</f>
        <v>#DIV/0!</v>
      </c>
      <c r="DK164" s="117" t="e">
        <f>IF(CK164&gt;'5-Colouring_uMap'!Q$15,'5-Colouring_uMap'!R$15,IF(CK164&gt;'5-Colouring_uMap'!Q$14,'5-Colouring_uMap'!R$14,IF(CK164&gt;'5-Colouring_uMap'!Q$13,'5-Colouring_uMap'!R$13,IF(CK164&gt;'5-Colouring_uMap'!Q$12,'5-Colouring_uMap'!R$12,IF(CK164&gt;'5-Colouring_uMap'!Q$11,'5-Colouring_uMap'!R$11,IF(CK164&gt;'5-Colouring_uMap'!Q$10,'5-Colouring_uMap'!R$10,IF(CK164&gt;'5-Colouring_uMap'!Q$9,'5-Colouring_uMap'!R$9,IF(CK164&gt;'5-Colouring_uMap'!Q$8,'5-Colouring_uMap'!R$8,IF(CK164&gt;'5-Colouring_uMap'!Q$7,'5-Colouring_uMap'!R$7)))))))))</f>
        <v>#DIV/0!</v>
      </c>
      <c r="DL164" s="117" t="e">
        <f>IF(CL164&gt;'5-Colouring_uMap'!T$15,'5-Colouring_uMap'!U$15,IF(CL164&gt;'5-Colouring_uMap'!T$14,'5-Colouring_uMap'!U$14,IF(CL164&gt;'5-Colouring_uMap'!T$13,'5-Colouring_uMap'!U$13,IF(CL164&gt;'5-Colouring_uMap'!T$12,'5-Colouring_uMap'!U$12,IF(CL164&gt;'5-Colouring_uMap'!T$11,'5-Colouring_uMap'!U$11,IF(CL164&gt;'5-Colouring_uMap'!T$10,'5-Colouring_uMap'!U$10,IF(CL164&gt;'5-Colouring_uMap'!T$9,'5-Colouring_uMap'!U$9,IF(CL164&gt;'5-Colouring_uMap'!T$8,'5-Colouring_uMap'!U$8,IF(CL164&gt;'5-Colouring_uMap'!T$7,'5-Colouring_uMap'!U$7)))))))))</f>
        <v>#DIV/0!</v>
      </c>
      <c r="DM164" s="117" t="e">
        <f>IF(CM164&gt;'5-Colouring_uMap'!W$15,'5-Colouring_uMap'!X$15,IF(CM164&gt;'5-Colouring_uMap'!W$14,'5-Colouring_uMap'!X$14,IF(CM164&gt;'5-Colouring_uMap'!W$13,'5-Colouring_uMap'!X$13,IF(CM164&gt;'5-Colouring_uMap'!W$12,'5-Colouring_uMap'!X$12,IF(CM164&gt;'5-Colouring_uMap'!W$11,'5-Colouring_uMap'!X$11,IF(CM164&gt;'5-Colouring_uMap'!W$10,'5-Colouring_uMap'!X$10,IF(CM164&gt;'5-Colouring_uMap'!W$9,'5-Colouring_uMap'!X$9,IF(CM164&gt;'5-Colouring_uMap'!W$8,'5-Colouring_uMap'!X$8,IF(CM164&gt;'5-Colouring_uMap'!W$7,'5-Colouring_uMap'!X$7)))))))))</f>
        <v>#DIV/0!</v>
      </c>
      <c r="DN164" s="156">
        <v>10</v>
      </c>
      <c r="DO164" s="160" t="s">
        <v>2093</v>
      </c>
      <c r="DP164" s="150" t="e">
        <f t="shared" si="220"/>
        <v>#DIV/0!</v>
      </c>
      <c r="DQ164" s="150" t="e">
        <f t="shared" si="221"/>
        <v>#DIV/0!</v>
      </c>
      <c r="DR164" s="150" t="e">
        <f t="shared" si="222"/>
        <v>#DIV/0!</v>
      </c>
      <c r="DS164" s="150" t="e">
        <f t="shared" si="223"/>
        <v>#DIV/0!</v>
      </c>
      <c r="DT164" s="150" t="e">
        <f t="shared" si="224"/>
        <v>#DIV/0!</v>
      </c>
      <c r="DU164" s="150" t="e">
        <f t="shared" si="225"/>
        <v>#DIV/0!</v>
      </c>
      <c r="DV164" s="150" t="e">
        <f t="shared" si="226"/>
        <v>#DIV/0!</v>
      </c>
      <c r="DW164" s="150" t="e">
        <f t="shared" si="227"/>
        <v>#DIV/0!</v>
      </c>
      <c r="DX164" t="s">
        <v>2080</v>
      </c>
      <c r="DY164">
        <v>2018</v>
      </c>
      <c r="DZ164">
        <v>5711</v>
      </c>
      <c r="EA164">
        <v>7966</v>
      </c>
      <c r="EB164" t="s">
        <v>881</v>
      </c>
      <c r="EC164">
        <v>7</v>
      </c>
      <c r="ED164" t="s">
        <v>681</v>
      </c>
      <c r="EE164" t="s">
        <v>100</v>
      </c>
      <c r="EF164">
        <v>61</v>
      </c>
      <c r="EH164" t="s">
        <v>101</v>
      </c>
      <c r="EI164" t="s">
        <v>773</v>
      </c>
      <c r="EJ164" t="s">
        <v>882</v>
      </c>
      <c r="EK164" t="s">
        <v>104</v>
      </c>
      <c r="EL164" t="s">
        <v>784</v>
      </c>
      <c r="EM164" t="s">
        <v>852</v>
      </c>
      <c r="EN164" t="s">
        <v>107</v>
      </c>
      <c r="EO164">
        <v>5</v>
      </c>
      <c r="FT164">
        <v>394338</v>
      </c>
      <c r="FU164">
        <v>5567832</v>
      </c>
      <c r="GF164">
        <v>50.253178259999999</v>
      </c>
      <c r="GG164">
        <v>7.5178322199999998</v>
      </c>
      <c r="HN164">
        <v>250</v>
      </c>
      <c r="HO164" t="s">
        <v>883</v>
      </c>
      <c r="HP164">
        <v>6.5979999999999999</v>
      </c>
      <c r="HQ164" t="s">
        <v>110</v>
      </c>
      <c r="HR164" t="s">
        <v>111</v>
      </c>
    </row>
    <row r="165" spans="2:226" ht="14.25" hidden="1" customHeight="1" x14ac:dyDescent="0.3">
      <c r="B165">
        <f t="shared" si="185"/>
        <v>7140</v>
      </c>
      <c r="C165" t="str">
        <f t="shared" si="186"/>
        <v>A61</v>
      </c>
      <c r="D165" s="132">
        <f t="shared" si="187"/>
        <v>260</v>
      </c>
      <c r="E165" s="123">
        <f>VLOOKUP($EA165,'4-DZ-Nr.-Mapping'!$A:$J,E$4,FALSE)</f>
        <v>0</v>
      </c>
      <c r="F165" s="123">
        <f>VLOOKUP($EA165,'4-DZ-Nr.-Mapping'!$A:$J,F$4,FALSE)</f>
        <v>0</v>
      </c>
      <c r="G165" s="106" t="str">
        <f t="shared" si="188"/>
        <v>N - Mönchengladbach</v>
      </c>
      <c r="H165" t="str">
        <f t="shared" si="189"/>
        <v>S - Ludwigshafen</v>
      </c>
      <c r="I165" s="106" t="str">
        <f>VLOOKUP($EA165,'4-DZ-Nr.-Mapping'!$A:$N,I$4,FALSE)</f>
        <v xml:space="preserve"> </v>
      </c>
      <c r="J165" s="106" t="str">
        <f>VLOOKUP($EA165,'4-DZ-Nr.-Mapping'!$A:$N,J$4,FALSE)</f>
        <v xml:space="preserve"> </v>
      </c>
      <c r="K165" s="106" t="str">
        <f>VLOOKUP($EA165,'4-DZ-Nr.-Mapping'!$A:$N,K$4,FALSE)</f>
        <v xml:space="preserve"> </v>
      </c>
      <c r="L165" s="106" t="str">
        <f>VLOOKUP($EA165,'4-DZ-Nr.-Mapping'!$A:$N,L$4,FALSE)</f>
        <v xml:space="preserve"> </v>
      </c>
      <c r="M165" s="106" t="str">
        <f>VLOOKUP($EA165,'4-DZ-Nr.-Mapping'!$A:$N,M$4,FALSE)</f>
        <v xml:space="preserve"> </v>
      </c>
      <c r="N165" s="106" t="str">
        <f t="shared" si="190"/>
        <v>8+1</v>
      </c>
      <c r="P165" s="203">
        <f t="shared" si="191"/>
        <v>0.48683517640863611</v>
      </c>
      <c r="Q165" s="126">
        <f t="shared" ref="Q165:Q176" si="245">IF(I165="keine Daten","-",EU165)</f>
        <v>5547</v>
      </c>
      <c r="R165" s="126">
        <f t="shared" si="228"/>
        <v>1605.66</v>
      </c>
      <c r="S165" s="126">
        <f t="shared" si="239"/>
        <v>1625.0519241706161</v>
      </c>
      <c r="T165" s="126">
        <f t="shared" si="240"/>
        <v>3882.0684855186937</v>
      </c>
      <c r="U165" s="126">
        <f t="shared" si="241"/>
        <v>45.140331226961564</v>
      </c>
      <c r="V165" s="126">
        <f t="shared" si="194"/>
        <v>5552.2607409162711</v>
      </c>
      <c r="W165" s="125">
        <f t="shared" si="192"/>
        <v>0.51316482359136384</v>
      </c>
      <c r="X165" s="126">
        <f t="shared" ref="X165:X176" si="246">EV165</f>
        <v>5847</v>
      </c>
      <c r="Y165" s="126">
        <f t="shared" si="195"/>
        <v>1639.61</v>
      </c>
      <c r="Z165" s="126">
        <f t="shared" si="242"/>
        <v>1712.9400758293837</v>
      </c>
      <c r="AA165" s="126">
        <f t="shared" si="243"/>
        <v>4092.0235144813055</v>
      </c>
      <c r="AB165" s="126">
        <f t="shared" si="244"/>
        <v>47.581668773038437</v>
      </c>
      <c r="AC165" s="126">
        <f t="shared" si="231"/>
        <v>5852.5452590837276</v>
      </c>
      <c r="AD165" s="1"/>
      <c r="AE165" s="106" t="e">
        <f t="shared" si="193"/>
        <v>#N/A</v>
      </c>
      <c r="AF165" s="106" t="str">
        <f t="shared" si="232"/>
        <v>-</v>
      </c>
      <c r="AG165" s="106" t="str">
        <f t="shared" si="196"/>
        <v>A61</v>
      </c>
      <c r="AH165" s="106">
        <f t="shared" si="233"/>
        <v>7140</v>
      </c>
      <c r="AI165" s="106" t="str">
        <f t="shared" si="234"/>
        <v xml:space="preserve"> </v>
      </c>
      <c r="AJ165" s="106" t="str">
        <f t="shared" si="197"/>
        <v xml:space="preserve"> </v>
      </c>
      <c r="AK165" s="1"/>
      <c r="AL165" s="126">
        <f t="shared" si="237"/>
        <v>5547</v>
      </c>
      <c r="AM165" s="126">
        <f t="shared" si="237"/>
        <v>1605.66</v>
      </c>
      <c r="AN165" s="126">
        <f t="shared" si="237"/>
        <v>1625.0519241706161</v>
      </c>
      <c r="AO165" s="126">
        <f t="shared" si="237"/>
        <v>3882.0684855186937</v>
      </c>
      <c r="AP165" s="126">
        <f t="shared" si="237"/>
        <v>45.140331226961564</v>
      </c>
      <c r="AQ165" s="126">
        <f t="shared" si="237"/>
        <v>5552.2607409162711</v>
      </c>
      <c r="AR165" s="126" t="e">
        <f t="shared" si="238"/>
        <v>#N/A</v>
      </c>
      <c r="AS165" s="126" t="e">
        <f t="shared" si="238"/>
        <v>#N/A</v>
      </c>
      <c r="AT165" s="126" t="e">
        <f t="shared" si="238"/>
        <v>#N/A</v>
      </c>
      <c r="AU165" s="126" t="e">
        <f t="shared" si="238"/>
        <v>#N/A</v>
      </c>
      <c r="AV165" s="126" t="e">
        <f t="shared" si="238"/>
        <v>#N/A</v>
      </c>
      <c r="AW165" s="126" t="e">
        <f t="shared" si="238"/>
        <v>#N/A</v>
      </c>
      <c r="AX165" s="1"/>
      <c r="AY165" s="126" t="e">
        <f t="shared" si="198"/>
        <v>#VALUE!</v>
      </c>
      <c r="AZ165" s="126" t="e">
        <f t="shared" si="199"/>
        <v>#VALUE!</v>
      </c>
      <c r="BA165" s="126" t="e">
        <f t="shared" si="200"/>
        <v>#VALUE!</v>
      </c>
      <c r="BB165" s="126" t="e">
        <f t="shared" si="201"/>
        <v>#VALUE!</v>
      </c>
      <c r="BC165" s="126" t="e">
        <f t="shared" si="202"/>
        <v>#N/A</v>
      </c>
      <c r="BD165" s="126" t="e">
        <f t="shared" si="203"/>
        <v>#N/A</v>
      </c>
      <c r="BE165" s="126" t="e">
        <f t="shared" si="204"/>
        <v>#N/A</v>
      </c>
      <c r="BF165" s="126" t="e">
        <f t="shared" si="205"/>
        <v>#N/A</v>
      </c>
      <c r="BG165" s="1"/>
      <c r="BH165" s="128" t="e">
        <f>VLOOKUP(BH$6,'1-Konfiguration'!$C$14:$D$17,2,FALSE)*AY165 / 100 / 1000</f>
        <v>#VALUE!</v>
      </c>
      <c r="BI165" s="128" t="e">
        <f>VLOOKUP(BI$6,'1-Konfiguration'!$C$14:$D$17,2,FALSE)*AZ165 / 100 / 1000</f>
        <v>#VALUE!</v>
      </c>
      <c r="BJ165" s="128" t="e">
        <f>VLOOKUP(BJ$6,'1-Konfiguration'!$C$14:$D$17,2,FALSE)*BA165 / 100 / 1000</f>
        <v>#VALUE!</v>
      </c>
      <c r="BK165" s="128" t="e">
        <f>VLOOKUP(BK$6,'1-Konfiguration'!$C$14:$D$17,2,FALSE)*BB165 / 100 / 1000</f>
        <v>#VALUE!</v>
      </c>
      <c r="BL165" s="128" t="e">
        <f>VLOOKUP(BL$6,'1-Konfiguration'!$C$14:$D$17,2,FALSE)*BC165 / 100 / 1000</f>
        <v>#N/A</v>
      </c>
      <c r="BM165" s="128" t="e">
        <f>VLOOKUP(BM$6,'1-Konfiguration'!$C$14:$D$17,2,FALSE)*BD165 / 100 / 1000</f>
        <v>#N/A</v>
      </c>
      <c r="BN165" s="128" t="e">
        <f>VLOOKUP(BN$6,'1-Konfiguration'!$C$14:$D$17,2,FALSE)*BE165 / 100 / 1000</f>
        <v>#N/A</v>
      </c>
      <c r="BO165" s="128" t="e">
        <f>VLOOKUP(BO$6,'1-Konfiguration'!$C$14:$D$17,2,FALSE)*BF165 / 100 / 1000</f>
        <v>#N/A</v>
      </c>
      <c r="BP165" s="128"/>
      <c r="BQ165" s="214" t="e">
        <f t="shared" si="206"/>
        <v>#VALUE!</v>
      </c>
      <c r="BR165" s="214" t="e">
        <f t="shared" si="207"/>
        <v>#VALUE!</v>
      </c>
      <c r="BS165" s="214" t="e">
        <f t="shared" si="208"/>
        <v>#VALUE!</v>
      </c>
      <c r="BT165" s="215" t="e">
        <f t="shared" si="209"/>
        <v>#VALUE!</v>
      </c>
      <c r="BU165" s="216" t="e">
        <f>BQ165*VLOOKUP(BU$6,'1-Konfiguration'!$C$23:$K$26,5,FALSE)</f>
        <v>#VALUE!</v>
      </c>
      <c r="BV165" s="216" t="e">
        <f>BR165*VLOOKUP(BV$6,'1-Konfiguration'!$C$23:$K$26,5,FALSE)</f>
        <v>#VALUE!</v>
      </c>
      <c r="BW165" s="216" t="e">
        <f>BS165*VLOOKUP(BW$6,'1-Konfiguration'!$C$23:$K$26,5,FALSE)</f>
        <v>#VALUE!</v>
      </c>
      <c r="BX165" s="216" t="e">
        <f>BT165*VLOOKUP(BX$6,'1-Konfiguration'!$C$23:$K$26,5,FALSE)</f>
        <v>#VALUE!</v>
      </c>
      <c r="BY165" s="216" t="e">
        <f t="shared" si="210"/>
        <v>#VALUE!</v>
      </c>
      <c r="BZ165" s="216" t="e">
        <f>BQ165*VLOOKUP(BZ$6,'1-Konfiguration'!$C$23:$K$26,9,FALSE)</f>
        <v>#VALUE!</v>
      </c>
      <c r="CA165" s="216" t="e">
        <f>BR165*VLOOKUP(CA$6,'1-Konfiguration'!$C$23:$K$26,9,FALSE)</f>
        <v>#VALUE!</v>
      </c>
      <c r="CB165" s="216" t="e">
        <f>BS165*VLOOKUP(CB$6,'1-Konfiguration'!$C$23:$K$26,9,FALSE)</f>
        <v>#VALUE!</v>
      </c>
      <c r="CC165" s="216" t="e">
        <f>BT165*VLOOKUP(CC$6,'1-Konfiguration'!$C$23:$K$26,9,FALSE)</f>
        <v>#VALUE!</v>
      </c>
      <c r="CD165" s="216" t="e">
        <f t="shared" si="211"/>
        <v>#VALUE!</v>
      </c>
      <c r="CE165" s="2"/>
      <c r="CF165" s="128" t="e">
        <f t="shared" si="212"/>
        <v>#VALUE!</v>
      </c>
      <c r="CG165" s="128" t="e">
        <f t="shared" si="213"/>
        <v>#VALUE!</v>
      </c>
      <c r="CH165" s="128" t="e">
        <f t="shared" si="214"/>
        <v>#VALUE!</v>
      </c>
      <c r="CI165" s="128" t="e">
        <f t="shared" si="215"/>
        <v>#VALUE!</v>
      </c>
      <c r="CJ165" s="128" t="e">
        <f t="shared" si="216"/>
        <v>#VALUE!</v>
      </c>
      <c r="CK165" s="128" t="e">
        <f t="shared" si="217"/>
        <v>#VALUE!</v>
      </c>
      <c r="CL165" s="128" t="e">
        <f t="shared" si="218"/>
        <v>#VALUE!</v>
      </c>
      <c r="CM165" s="128" t="e">
        <f t="shared" si="219"/>
        <v>#VALUE!</v>
      </c>
      <c r="CN165" s="2"/>
      <c r="CO165" s="128" t="e">
        <f>MMULT($BH165:$BK165,'1-Konfiguration'!D$23:D$26)+MMULT($BL165:$BO165,'1-Konfiguration'!D$23:D$26)</f>
        <v>#VALUE!</v>
      </c>
      <c r="CP165" s="128" t="e">
        <f>MMULT($BH165:$BK165,'1-Konfiguration'!E$23:E$26)+MMULT($BL165:$BO165,'1-Konfiguration'!E$23:E$26)</f>
        <v>#VALUE!</v>
      </c>
      <c r="CQ165" s="128" t="e">
        <f>MMULT($BH165:$BK165,'1-Konfiguration'!F$23:F$26)+MMULT($BL165:$BO165,'1-Konfiguration'!F$23:F$26)</f>
        <v>#VALUE!</v>
      </c>
      <c r="CR165" s="128" t="e">
        <f>MMULT($BH165:$BK165,'1-Konfiguration'!G$23:G$26)+MMULT($BL165:$BO165,'1-Konfiguration'!G$23:G$26)</f>
        <v>#VALUE!</v>
      </c>
      <c r="CS165" s="128" t="e">
        <f>MMULT($BH165:$BK165,'1-Konfiguration'!H$23:H$26)+MMULT($BL165:$BO165,'1-Konfiguration'!H$23:H$26)</f>
        <v>#VALUE!</v>
      </c>
      <c r="CT165" s="128" t="e">
        <f>MMULT($BH165:$BK165,'1-Konfiguration'!I$23:I$26)+MMULT($BL165:$BO165,'1-Konfiguration'!I$23:I$26)</f>
        <v>#VALUE!</v>
      </c>
      <c r="CU165" s="128" t="e">
        <f>MMULT($BH165:$BK165,'1-Konfiguration'!J$23:J$26)+MMULT($BL165:$BO165,'1-Konfiguration'!J$23:J$26)</f>
        <v>#VALUE!</v>
      </c>
      <c r="CV165" s="128" t="e">
        <f>MMULT($BH165:$BK165,'1-Konfiguration'!K$23:K$26)+MMULT($BL165:$BO165,'1-Konfiguration'!K$23:K$26)</f>
        <v>#VALUE!</v>
      </c>
      <c r="CX165" s="106"/>
      <c r="CY165" s="106"/>
      <c r="CZ165" s="106"/>
      <c r="DA165" s="106"/>
      <c r="DB165" s="106"/>
      <c r="DC165" s="106"/>
      <c r="DD165" s="106"/>
      <c r="DE165" s="106"/>
      <c r="DF165" s="117" t="e">
        <f>IF(CF165&gt;'5-Colouring_uMap'!B$15,'5-Colouring_uMap'!C$15,IF(CF165&gt;'5-Colouring_uMap'!B$14,'5-Colouring_uMap'!C$14,IF(CF165&gt;'5-Colouring_uMap'!B$13,'5-Colouring_uMap'!C$13,IF(CF165&gt;'5-Colouring_uMap'!B$12,'5-Colouring_uMap'!C$12,IF(CF165&gt;'5-Colouring_uMap'!B$11,'5-Colouring_uMap'!C$11,IF(CF165&gt;'5-Colouring_uMap'!B$10,'5-Colouring_uMap'!C$10,IF(CF165&gt;'5-Colouring_uMap'!B$9,'5-Colouring_uMap'!C$9,IF(CF165&gt;'5-Colouring_uMap'!B$8,'5-Colouring_uMap'!C$8,IF(CF165&gt;'5-Colouring_uMap'!B$7,'5-Colouring_uMap'!C$7)))))))))</f>
        <v>#VALUE!</v>
      </c>
      <c r="DG165" s="117" t="e">
        <f>IF(CG165&gt;'5-Colouring_uMap'!E$15,'5-Colouring_uMap'!F$15,IF(CG165&gt;'5-Colouring_uMap'!E$14,'5-Colouring_uMap'!F$14,IF(CG165&gt;'5-Colouring_uMap'!E$13,'5-Colouring_uMap'!F$13,IF(CG165&gt;'5-Colouring_uMap'!E$12,'5-Colouring_uMap'!F$12,IF(CG165&gt;'5-Colouring_uMap'!E$11,'5-Colouring_uMap'!F$11,IF(CG165&gt;'5-Colouring_uMap'!E$10,'5-Colouring_uMap'!F$10,IF(CG165&gt;'5-Colouring_uMap'!E$9,'5-Colouring_uMap'!F$9,IF(CG165&gt;'5-Colouring_uMap'!E$8,'5-Colouring_uMap'!F$8,IF(CG165&gt;'5-Colouring_uMap'!E$7,'5-Colouring_uMap'!F$7)))))))))</f>
        <v>#VALUE!</v>
      </c>
      <c r="DH165" s="117" t="e">
        <f>IF(CH165&gt;'5-Colouring_uMap'!H$15,'5-Colouring_uMap'!I$15,IF(CH165&gt;'5-Colouring_uMap'!H$14,'5-Colouring_uMap'!I$14,IF(CH165&gt;'5-Colouring_uMap'!H$13,'5-Colouring_uMap'!I$13,IF(CH165&gt;'5-Colouring_uMap'!H$12,'5-Colouring_uMap'!I$12,IF(CH165&gt;'5-Colouring_uMap'!H$11,'5-Colouring_uMap'!I$11,IF(CH165&gt;'5-Colouring_uMap'!H$10,'5-Colouring_uMap'!I$10,IF(CH165&gt;'5-Colouring_uMap'!H$9,'5-Colouring_uMap'!I$9,IF(CH165&gt;'5-Colouring_uMap'!H$8,'5-Colouring_uMap'!I$8,IF(CH165&gt;'5-Colouring_uMap'!H$7,'5-Colouring_uMap'!I$7)))))))))</f>
        <v>#VALUE!</v>
      </c>
      <c r="DI165" s="117" t="e">
        <f>IF(CI165&gt;'5-Colouring_uMap'!K$15,'5-Colouring_uMap'!L$15,IF(CI165&gt;'5-Colouring_uMap'!K$14,'5-Colouring_uMap'!L$14,IF(CI165&gt;'5-Colouring_uMap'!K$13,'5-Colouring_uMap'!L$13,IF(CI165&gt;'5-Colouring_uMap'!K$12,'5-Colouring_uMap'!L$12,IF(CI165&gt;'5-Colouring_uMap'!K$11,'5-Colouring_uMap'!L$11,IF(CI165&gt;'5-Colouring_uMap'!K$10,'5-Colouring_uMap'!L$10,IF(CI165&gt;'5-Colouring_uMap'!K$9,'5-Colouring_uMap'!L$9,IF(CI165&gt;'5-Colouring_uMap'!K$8,'5-Colouring_uMap'!L$8,IF(CI165&gt;'5-Colouring_uMap'!K$7,'5-Colouring_uMap'!L$7)))))))))</f>
        <v>#VALUE!</v>
      </c>
      <c r="DJ165" s="117" t="e">
        <f>IF(CJ165&gt;'5-Colouring_uMap'!N$15,'5-Colouring_uMap'!O$15,IF(CJ165&gt;'5-Colouring_uMap'!N$14,'5-Colouring_uMap'!O$14,IF(CJ165&gt;'5-Colouring_uMap'!N$13,'5-Colouring_uMap'!O$13,IF(CJ165&gt;'5-Colouring_uMap'!N$12,'5-Colouring_uMap'!O$12,IF(CJ165&gt;'5-Colouring_uMap'!N$11,'5-Colouring_uMap'!O$11,IF(CJ165&gt;'5-Colouring_uMap'!N$10,'5-Colouring_uMap'!O$10,IF(CJ165&gt;'5-Colouring_uMap'!N$9,'5-Colouring_uMap'!O$9,IF(CJ165&gt;'5-Colouring_uMap'!N$8,'5-Colouring_uMap'!O$8,IF(CJ165&gt;'5-Colouring_uMap'!N$7,'5-Colouring_uMap'!O$7)))))))))</f>
        <v>#VALUE!</v>
      </c>
      <c r="DK165" s="117" t="e">
        <f>IF(CK165&gt;'5-Colouring_uMap'!Q$15,'5-Colouring_uMap'!R$15,IF(CK165&gt;'5-Colouring_uMap'!Q$14,'5-Colouring_uMap'!R$14,IF(CK165&gt;'5-Colouring_uMap'!Q$13,'5-Colouring_uMap'!R$13,IF(CK165&gt;'5-Colouring_uMap'!Q$12,'5-Colouring_uMap'!R$12,IF(CK165&gt;'5-Colouring_uMap'!Q$11,'5-Colouring_uMap'!R$11,IF(CK165&gt;'5-Colouring_uMap'!Q$10,'5-Colouring_uMap'!R$10,IF(CK165&gt;'5-Colouring_uMap'!Q$9,'5-Colouring_uMap'!R$9,IF(CK165&gt;'5-Colouring_uMap'!Q$8,'5-Colouring_uMap'!R$8,IF(CK165&gt;'5-Colouring_uMap'!Q$7,'5-Colouring_uMap'!R$7)))))))))</f>
        <v>#VALUE!</v>
      </c>
      <c r="DL165" s="117" t="e">
        <f>IF(CL165&gt;'5-Colouring_uMap'!T$15,'5-Colouring_uMap'!U$15,IF(CL165&gt;'5-Colouring_uMap'!T$14,'5-Colouring_uMap'!U$14,IF(CL165&gt;'5-Colouring_uMap'!T$13,'5-Colouring_uMap'!U$13,IF(CL165&gt;'5-Colouring_uMap'!T$12,'5-Colouring_uMap'!U$12,IF(CL165&gt;'5-Colouring_uMap'!T$11,'5-Colouring_uMap'!U$11,IF(CL165&gt;'5-Colouring_uMap'!T$10,'5-Colouring_uMap'!U$10,IF(CL165&gt;'5-Colouring_uMap'!T$9,'5-Colouring_uMap'!U$9,IF(CL165&gt;'5-Colouring_uMap'!T$8,'5-Colouring_uMap'!U$8,IF(CL165&gt;'5-Colouring_uMap'!T$7,'5-Colouring_uMap'!U$7)))))))))</f>
        <v>#VALUE!</v>
      </c>
      <c r="DM165" s="117" t="e">
        <f>IF(CM165&gt;'5-Colouring_uMap'!W$15,'5-Colouring_uMap'!X$15,IF(CM165&gt;'5-Colouring_uMap'!W$14,'5-Colouring_uMap'!X$14,IF(CM165&gt;'5-Colouring_uMap'!W$13,'5-Colouring_uMap'!X$13,IF(CM165&gt;'5-Colouring_uMap'!W$12,'5-Colouring_uMap'!X$12,IF(CM165&gt;'5-Colouring_uMap'!W$11,'5-Colouring_uMap'!X$11,IF(CM165&gt;'5-Colouring_uMap'!W$10,'5-Colouring_uMap'!X$10,IF(CM165&gt;'5-Colouring_uMap'!W$9,'5-Colouring_uMap'!X$9,IF(CM165&gt;'5-Colouring_uMap'!W$8,'5-Colouring_uMap'!X$8,IF(CM165&gt;'5-Colouring_uMap'!W$7,'5-Colouring_uMap'!X$7)))))))))</f>
        <v>#VALUE!</v>
      </c>
      <c r="DN165" s="117">
        <v>10</v>
      </c>
      <c r="DO165" s="159" t="s">
        <v>2093</v>
      </c>
      <c r="DP165" s="106" t="e">
        <f t="shared" si="220"/>
        <v>#VALUE!</v>
      </c>
      <c r="DQ165" s="106" t="e">
        <f t="shared" si="221"/>
        <v>#VALUE!</v>
      </c>
      <c r="DR165" s="106" t="e">
        <f t="shared" si="222"/>
        <v>#VALUE!</v>
      </c>
      <c r="DS165" s="106" t="e">
        <f t="shared" si="223"/>
        <v>#VALUE!</v>
      </c>
      <c r="DT165" s="106" t="e">
        <f t="shared" si="224"/>
        <v>#VALUE!</v>
      </c>
      <c r="DU165" s="106" t="e">
        <f t="shared" si="225"/>
        <v>#VALUE!</v>
      </c>
      <c r="DV165" s="106" t="e">
        <f t="shared" si="226"/>
        <v>#VALUE!</v>
      </c>
      <c r="DW165" s="106" t="e">
        <f t="shared" si="227"/>
        <v>#VALUE!</v>
      </c>
      <c r="DX165" t="s">
        <v>2080</v>
      </c>
      <c r="DY165">
        <v>2018</v>
      </c>
      <c r="DZ165">
        <v>5610</v>
      </c>
      <c r="EA165">
        <v>7140</v>
      </c>
      <c r="EB165" t="s">
        <v>908</v>
      </c>
      <c r="EC165">
        <v>7</v>
      </c>
      <c r="ED165" t="s">
        <v>681</v>
      </c>
      <c r="EE165" t="s">
        <v>100</v>
      </c>
      <c r="EF165">
        <v>61</v>
      </c>
      <c r="EH165" t="s">
        <v>101</v>
      </c>
      <c r="EI165" t="s">
        <v>835</v>
      </c>
      <c r="EJ165" t="s">
        <v>840</v>
      </c>
      <c r="EK165" t="s">
        <v>104</v>
      </c>
      <c r="EL165" t="s">
        <v>730</v>
      </c>
      <c r="EM165" t="s">
        <v>909</v>
      </c>
      <c r="EN165" t="s">
        <v>107</v>
      </c>
      <c r="EO165">
        <v>4</v>
      </c>
      <c r="EP165">
        <v>359</v>
      </c>
      <c r="EQ165">
        <v>46361</v>
      </c>
      <c r="ER165">
        <v>22938</v>
      </c>
      <c r="ES165">
        <v>23423</v>
      </c>
      <c r="ET165">
        <v>11394</v>
      </c>
      <c r="EU165">
        <v>5547</v>
      </c>
      <c r="EV165">
        <v>5847</v>
      </c>
      <c r="EW165">
        <v>24.6</v>
      </c>
      <c r="EX165">
        <v>1.02</v>
      </c>
      <c r="EY165">
        <v>0.9</v>
      </c>
      <c r="EZ165">
        <v>1.1599999999999999</v>
      </c>
      <c r="FA165">
        <v>2567</v>
      </c>
      <c r="FB165">
        <v>21.5</v>
      </c>
      <c r="FC165">
        <v>662</v>
      </c>
      <c r="FD165">
        <v>48.6</v>
      </c>
      <c r="FI165" t="s">
        <v>161</v>
      </c>
      <c r="FJ165" t="s">
        <v>161</v>
      </c>
      <c r="FK165">
        <v>73.400000000000006</v>
      </c>
      <c r="FL165">
        <v>7</v>
      </c>
      <c r="FM165">
        <v>0.2</v>
      </c>
      <c r="FN165">
        <v>1.5</v>
      </c>
      <c r="FO165">
        <v>4</v>
      </c>
      <c r="FP165">
        <v>20.399999999999999</v>
      </c>
      <c r="FQ165">
        <v>17.2</v>
      </c>
      <c r="FR165">
        <v>0.2</v>
      </c>
      <c r="FS165">
        <v>0.6</v>
      </c>
      <c r="FT165">
        <v>392264</v>
      </c>
      <c r="FU165">
        <v>5574194</v>
      </c>
      <c r="FZ165">
        <v>47742</v>
      </c>
      <c r="GA165">
        <v>23554</v>
      </c>
      <c r="GB165">
        <v>24188</v>
      </c>
      <c r="GC165">
        <v>31.9</v>
      </c>
      <c r="GD165">
        <v>31.3</v>
      </c>
      <c r="GE165">
        <v>32.4</v>
      </c>
      <c r="GF165">
        <v>50.310006710000003</v>
      </c>
      <c r="GG165">
        <v>7.4869265499999997</v>
      </c>
      <c r="GH165">
        <v>2342</v>
      </c>
      <c r="GI165">
        <v>2313</v>
      </c>
      <c r="GJ165">
        <v>10.199999999999999</v>
      </c>
      <c r="GK165">
        <v>9.9</v>
      </c>
      <c r="GL165">
        <v>4.3</v>
      </c>
      <c r="GM165">
        <v>13.2</v>
      </c>
      <c r="GN165">
        <v>1.6</v>
      </c>
      <c r="GO165">
        <v>10</v>
      </c>
      <c r="GP165">
        <v>9.9</v>
      </c>
      <c r="GQ165">
        <v>9.6</v>
      </c>
      <c r="GR165">
        <v>23486</v>
      </c>
      <c r="GS165">
        <v>23682</v>
      </c>
      <c r="GT165">
        <v>0.9</v>
      </c>
      <c r="GU165">
        <v>0.9</v>
      </c>
      <c r="GV165">
        <v>0.91</v>
      </c>
      <c r="GW165">
        <v>1.02</v>
      </c>
      <c r="GX165">
        <v>1.18</v>
      </c>
      <c r="GY165">
        <v>1.1499999999999999</v>
      </c>
      <c r="GZ165">
        <v>0.85</v>
      </c>
      <c r="HA165">
        <v>0.85</v>
      </c>
      <c r="HB165">
        <v>1997</v>
      </c>
      <c r="HC165">
        <v>104</v>
      </c>
      <c r="HD165">
        <v>447</v>
      </c>
      <c r="HE165">
        <v>6</v>
      </c>
      <c r="HF165">
        <v>333</v>
      </c>
      <c r="HG165">
        <v>35</v>
      </c>
      <c r="HH165">
        <v>287</v>
      </c>
      <c r="HI165">
        <v>1</v>
      </c>
      <c r="HJ165">
        <v>1526</v>
      </c>
      <c r="HK165">
        <v>67</v>
      </c>
      <c r="HL165">
        <v>341</v>
      </c>
      <c r="HM165">
        <v>3</v>
      </c>
      <c r="HN165">
        <v>260</v>
      </c>
      <c r="HO165" t="s">
        <v>910</v>
      </c>
      <c r="HP165">
        <v>5.0570000000000004</v>
      </c>
      <c r="HQ165" t="s">
        <v>110</v>
      </c>
      <c r="HR165" t="s">
        <v>111</v>
      </c>
    </row>
    <row r="166" spans="2:226" ht="14.25" hidden="1" customHeight="1" x14ac:dyDescent="0.3">
      <c r="B166">
        <f t="shared" si="185"/>
        <v>7141</v>
      </c>
      <c r="C166" t="str">
        <f t="shared" si="186"/>
        <v>A61</v>
      </c>
      <c r="D166" s="132">
        <f t="shared" si="187"/>
        <v>270</v>
      </c>
      <c r="E166" s="123">
        <f>VLOOKUP($EA166,'4-DZ-Nr.-Mapping'!$A:$J,E$4,FALSE)</f>
        <v>0</v>
      </c>
      <c r="F166" s="123">
        <f>VLOOKUP($EA166,'4-DZ-Nr.-Mapping'!$A:$J,F$4,FALSE)</f>
        <v>0</v>
      </c>
      <c r="G166" s="106" t="str">
        <f t="shared" si="188"/>
        <v>N - Mönchengladbach</v>
      </c>
      <c r="H166" t="str">
        <f t="shared" si="189"/>
        <v>S - Ludwigshafen</v>
      </c>
      <c r="I166" s="106" t="str">
        <f>VLOOKUP($EA166,'4-DZ-Nr.-Mapping'!$A:$N,I$4,FALSE)</f>
        <v xml:space="preserve"> </v>
      </c>
      <c r="J166" s="106" t="str">
        <f>VLOOKUP($EA166,'4-DZ-Nr.-Mapping'!$A:$N,J$4,FALSE)</f>
        <v xml:space="preserve"> </v>
      </c>
      <c r="K166" s="106" t="str">
        <f>VLOOKUP($EA166,'4-DZ-Nr.-Mapping'!$A:$N,K$4,FALSE)</f>
        <v xml:space="preserve"> </v>
      </c>
      <c r="L166" s="106" t="str">
        <f>VLOOKUP($EA166,'4-DZ-Nr.-Mapping'!$A:$N,L$4,FALSE)</f>
        <v xml:space="preserve"> </v>
      </c>
      <c r="M166" s="106" t="str">
        <f>VLOOKUP($EA166,'4-DZ-Nr.-Mapping'!$A:$N,M$4,FALSE)</f>
        <v xml:space="preserve"> </v>
      </c>
      <c r="N166" s="106" t="str">
        <f t="shared" si="190"/>
        <v>8+1</v>
      </c>
      <c r="P166" s="203">
        <f t="shared" si="191"/>
        <v>0.48779498824101858</v>
      </c>
      <c r="Q166" s="126">
        <f t="shared" si="245"/>
        <v>6015</v>
      </c>
      <c r="R166" s="126">
        <f t="shared" si="228"/>
        <v>1721.94</v>
      </c>
      <c r="S166" s="126">
        <f t="shared" si="239"/>
        <v>1844.2513891817373</v>
      </c>
      <c r="T166" s="126">
        <f t="shared" si="240"/>
        <v>4098.3364204038608</v>
      </c>
      <c r="U166" s="126">
        <f t="shared" si="241"/>
        <v>51.229205255048257</v>
      </c>
      <c r="V166" s="126">
        <f t="shared" si="194"/>
        <v>5993.8170148406462</v>
      </c>
      <c r="W166" s="125">
        <f t="shared" si="192"/>
        <v>0.51220501175898148</v>
      </c>
      <c r="X166" s="126">
        <f t="shared" si="246"/>
        <v>6316</v>
      </c>
      <c r="Y166" s="126">
        <f t="shared" si="195"/>
        <v>1743.7859999999998</v>
      </c>
      <c r="Z166" s="126">
        <f t="shared" si="242"/>
        <v>1936.5406108182633</v>
      </c>
      <c r="AA166" s="126">
        <f t="shared" si="243"/>
        <v>4303.4235795961404</v>
      </c>
      <c r="AB166" s="126">
        <f t="shared" si="244"/>
        <v>53.792794744951749</v>
      </c>
      <c r="AC166" s="126">
        <f t="shared" si="231"/>
        <v>6293.7569851593553</v>
      </c>
      <c r="AD166" s="1"/>
      <c r="AE166" s="106" t="e">
        <f t="shared" si="193"/>
        <v>#N/A</v>
      </c>
      <c r="AF166" s="106" t="str">
        <f t="shared" si="232"/>
        <v>-</v>
      </c>
      <c r="AG166" s="106" t="str">
        <f t="shared" si="196"/>
        <v>A61</v>
      </c>
      <c r="AH166" s="106">
        <f t="shared" si="233"/>
        <v>7141</v>
      </c>
      <c r="AI166" s="106" t="str">
        <f t="shared" si="234"/>
        <v xml:space="preserve"> </v>
      </c>
      <c r="AJ166" s="106" t="str">
        <f t="shared" si="197"/>
        <v xml:space="preserve"> </v>
      </c>
      <c r="AK166" s="1"/>
      <c r="AL166" s="126">
        <f t="shared" si="237"/>
        <v>6015</v>
      </c>
      <c r="AM166" s="126">
        <f t="shared" si="237"/>
        <v>1721.94</v>
      </c>
      <c r="AN166" s="126">
        <f t="shared" si="237"/>
        <v>1844.2513891817373</v>
      </c>
      <c r="AO166" s="126">
        <f t="shared" si="237"/>
        <v>4098.3364204038608</v>
      </c>
      <c r="AP166" s="126">
        <f t="shared" si="237"/>
        <v>51.229205255048257</v>
      </c>
      <c r="AQ166" s="126">
        <f t="shared" si="237"/>
        <v>5993.8170148406462</v>
      </c>
      <c r="AR166" s="126" t="e">
        <f t="shared" si="238"/>
        <v>#N/A</v>
      </c>
      <c r="AS166" s="126" t="e">
        <f t="shared" si="238"/>
        <v>#N/A</v>
      </c>
      <c r="AT166" s="126" t="e">
        <f t="shared" si="238"/>
        <v>#N/A</v>
      </c>
      <c r="AU166" s="126" t="e">
        <f t="shared" si="238"/>
        <v>#N/A</v>
      </c>
      <c r="AV166" s="126" t="e">
        <f t="shared" si="238"/>
        <v>#N/A</v>
      </c>
      <c r="AW166" s="126" t="e">
        <f t="shared" si="238"/>
        <v>#N/A</v>
      </c>
      <c r="AX166" s="1"/>
      <c r="AY166" s="126" t="e">
        <f t="shared" si="198"/>
        <v>#VALUE!</v>
      </c>
      <c r="AZ166" s="126" t="e">
        <f t="shared" si="199"/>
        <v>#VALUE!</v>
      </c>
      <c r="BA166" s="126" t="e">
        <f t="shared" si="200"/>
        <v>#VALUE!</v>
      </c>
      <c r="BB166" s="126" t="e">
        <f t="shared" si="201"/>
        <v>#VALUE!</v>
      </c>
      <c r="BC166" s="126" t="e">
        <f t="shared" si="202"/>
        <v>#N/A</v>
      </c>
      <c r="BD166" s="126" t="e">
        <f t="shared" si="203"/>
        <v>#N/A</v>
      </c>
      <c r="BE166" s="126" t="e">
        <f t="shared" si="204"/>
        <v>#N/A</v>
      </c>
      <c r="BF166" s="126" t="e">
        <f t="shared" si="205"/>
        <v>#N/A</v>
      </c>
      <c r="BG166" s="1"/>
      <c r="BH166" s="128" t="e">
        <f>VLOOKUP(BH$6,'1-Konfiguration'!$C$14:$D$17,2,FALSE)*AY166 / 100 / 1000</f>
        <v>#VALUE!</v>
      </c>
      <c r="BI166" s="128" t="e">
        <f>VLOOKUP(BI$6,'1-Konfiguration'!$C$14:$D$17,2,FALSE)*AZ166 / 100 / 1000</f>
        <v>#VALUE!</v>
      </c>
      <c r="BJ166" s="128" t="e">
        <f>VLOOKUP(BJ$6,'1-Konfiguration'!$C$14:$D$17,2,FALSE)*BA166 / 100 / 1000</f>
        <v>#VALUE!</v>
      </c>
      <c r="BK166" s="128" t="e">
        <f>VLOOKUP(BK$6,'1-Konfiguration'!$C$14:$D$17,2,FALSE)*BB166 / 100 / 1000</f>
        <v>#VALUE!</v>
      </c>
      <c r="BL166" s="128" t="e">
        <f>VLOOKUP(BL$6,'1-Konfiguration'!$C$14:$D$17,2,FALSE)*BC166 / 100 / 1000</f>
        <v>#N/A</v>
      </c>
      <c r="BM166" s="128" t="e">
        <f>VLOOKUP(BM$6,'1-Konfiguration'!$C$14:$D$17,2,FALSE)*BD166 / 100 / 1000</f>
        <v>#N/A</v>
      </c>
      <c r="BN166" s="128" t="e">
        <f>VLOOKUP(BN$6,'1-Konfiguration'!$C$14:$D$17,2,FALSE)*BE166 / 100 / 1000</f>
        <v>#N/A</v>
      </c>
      <c r="BO166" s="128" t="e">
        <f>VLOOKUP(BO$6,'1-Konfiguration'!$C$14:$D$17,2,FALSE)*BF166 / 100 / 1000</f>
        <v>#N/A</v>
      </c>
      <c r="BP166" s="128"/>
      <c r="BQ166" s="214" t="e">
        <f t="shared" si="206"/>
        <v>#VALUE!</v>
      </c>
      <c r="BR166" s="214" t="e">
        <f t="shared" si="207"/>
        <v>#VALUE!</v>
      </c>
      <c r="BS166" s="214" t="e">
        <f t="shared" si="208"/>
        <v>#VALUE!</v>
      </c>
      <c r="BT166" s="215" t="e">
        <f t="shared" si="209"/>
        <v>#VALUE!</v>
      </c>
      <c r="BU166" s="216" t="e">
        <f>BQ166*VLOOKUP(BU$6,'1-Konfiguration'!$C$23:$K$26,5,FALSE)</f>
        <v>#VALUE!</v>
      </c>
      <c r="BV166" s="216" t="e">
        <f>BR166*VLOOKUP(BV$6,'1-Konfiguration'!$C$23:$K$26,5,FALSE)</f>
        <v>#VALUE!</v>
      </c>
      <c r="BW166" s="216" t="e">
        <f>BS166*VLOOKUP(BW$6,'1-Konfiguration'!$C$23:$K$26,5,FALSE)</f>
        <v>#VALUE!</v>
      </c>
      <c r="BX166" s="216" t="e">
        <f>BT166*VLOOKUP(BX$6,'1-Konfiguration'!$C$23:$K$26,5,FALSE)</f>
        <v>#VALUE!</v>
      </c>
      <c r="BY166" s="216" t="e">
        <f t="shared" si="210"/>
        <v>#VALUE!</v>
      </c>
      <c r="BZ166" s="216" t="e">
        <f>BQ166*VLOOKUP(BZ$6,'1-Konfiguration'!$C$23:$K$26,9,FALSE)</f>
        <v>#VALUE!</v>
      </c>
      <c r="CA166" s="216" t="e">
        <f>BR166*VLOOKUP(CA$6,'1-Konfiguration'!$C$23:$K$26,9,FALSE)</f>
        <v>#VALUE!</v>
      </c>
      <c r="CB166" s="216" t="e">
        <f>BS166*VLOOKUP(CB$6,'1-Konfiguration'!$C$23:$K$26,9,FALSE)</f>
        <v>#VALUE!</v>
      </c>
      <c r="CC166" s="216" t="e">
        <f>BT166*VLOOKUP(CC$6,'1-Konfiguration'!$C$23:$K$26,9,FALSE)</f>
        <v>#VALUE!</v>
      </c>
      <c r="CD166" s="216" t="e">
        <f t="shared" si="211"/>
        <v>#VALUE!</v>
      </c>
      <c r="CE166" s="2"/>
      <c r="CF166" s="128" t="e">
        <f t="shared" si="212"/>
        <v>#VALUE!</v>
      </c>
      <c r="CG166" s="128" t="e">
        <f t="shared" si="213"/>
        <v>#VALUE!</v>
      </c>
      <c r="CH166" s="128" t="e">
        <f t="shared" si="214"/>
        <v>#VALUE!</v>
      </c>
      <c r="CI166" s="128" t="e">
        <f t="shared" si="215"/>
        <v>#VALUE!</v>
      </c>
      <c r="CJ166" s="128" t="e">
        <f t="shared" si="216"/>
        <v>#VALUE!</v>
      </c>
      <c r="CK166" s="128" t="e">
        <f t="shared" si="217"/>
        <v>#VALUE!</v>
      </c>
      <c r="CL166" s="128" t="e">
        <f t="shared" si="218"/>
        <v>#VALUE!</v>
      </c>
      <c r="CM166" s="128" t="e">
        <f t="shared" si="219"/>
        <v>#VALUE!</v>
      </c>
      <c r="CN166" s="2"/>
      <c r="CO166" s="128" t="e">
        <f>MMULT($BH166:$BK166,'1-Konfiguration'!D$23:D$26)+MMULT($BL166:$BO166,'1-Konfiguration'!D$23:D$26)</f>
        <v>#VALUE!</v>
      </c>
      <c r="CP166" s="128" t="e">
        <f>MMULT($BH166:$BK166,'1-Konfiguration'!E$23:E$26)+MMULT($BL166:$BO166,'1-Konfiguration'!E$23:E$26)</f>
        <v>#VALUE!</v>
      </c>
      <c r="CQ166" s="128" t="e">
        <f>MMULT($BH166:$BK166,'1-Konfiguration'!F$23:F$26)+MMULT($BL166:$BO166,'1-Konfiguration'!F$23:F$26)</f>
        <v>#VALUE!</v>
      </c>
      <c r="CR166" s="128" t="e">
        <f>MMULT($BH166:$BK166,'1-Konfiguration'!G$23:G$26)+MMULT($BL166:$BO166,'1-Konfiguration'!G$23:G$26)</f>
        <v>#VALUE!</v>
      </c>
      <c r="CS166" s="128" t="e">
        <f>MMULT($BH166:$BK166,'1-Konfiguration'!H$23:H$26)+MMULT($BL166:$BO166,'1-Konfiguration'!H$23:H$26)</f>
        <v>#VALUE!</v>
      </c>
      <c r="CT166" s="128" t="e">
        <f>MMULT($BH166:$BK166,'1-Konfiguration'!I$23:I$26)+MMULT($BL166:$BO166,'1-Konfiguration'!I$23:I$26)</f>
        <v>#VALUE!</v>
      </c>
      <c r="CU166" s="128" t="e">
        <f>MMULT($BH166:$BK166,'1-Konfiguration'!J$23:J$26)+MMULT($BL166:$BO166,'1-Konfiguration'!J$23:J$26)</f>
        <v>#VALUE!</v>
      </c>
      <c r="CV166" s="128" t="e">
        <f>MMULT($BH166:$BK166,'1-Konfiguration'!K$23:K$26)+MMULT($BL166:$BO166,'1-Konfiguration'!K$23:K$26)</f>
        <v>#VALUE!</v>
      </c>
      <c r="CX166" s="106"/>
      <c r="CY166" s="106"/>
      <c r="CZ166" s="106"/>
      <c r="DA166" s="106"/>
      <c r="DB166" s="106"/>
      <c r="DC166" s="106"/>
      <c r="DD166" s="106"/>
      <c r="DE166" s="106"/>
      <c r="DF166" s="117" t="e">
        <f>IF(CF166&gt;'5-Colouring_uMap'!B$15,'5-Colouring_uMap'!C$15,IF(CF166&gt;'5-Colouring_uMap'!B$14,'5-Colouring_uMap'!C$14,IF(CF166&gt;'5-Colouring_uMap'!B$13,'5-Colouring_uMap'!C$13,IF(CF166&gt;'5-Colouring_uMap'!B$12,'5-Colouring_uMap'!C$12,IF(CF166&gt;'5-Colouring_uMap'!B$11,'5-Colouring_uMap'!C$11,IF(CF166&gt;'5-Colouring_uMap'!B$10,'5-Colouring_uMap'!C$10,IF(CF166&gt;'5-Colouring_uMap'!B$9,'5-Colouring_uMap'!C$9,IF(CF166&gt;'5-Colouring_uMap'!B$8,'5-Colouring_uMap'!C$8,IF(CF166&gt;'5-Colouring_uMap'!B$7,'5-Colouring_uMap'!C$7)))))))))</f>
        <v>#VALUE!</v>
      </c>
      <c r="DG166" s="117" t="e">
        <f>IF(CG166&gt;'5-Colouring_uMap'!E$15,'5-Colouring_uMap'!F$15,IF(CG166&gt;'5-Colouring_uMap'!E$14,'5-Colouring_uMap'!F$14,IF(CG166&gt;'5-Colouring_uMap'!E$13,'5-Colouring_uMap'!F$13,IF(CG166&gt;'5-Colouring_uMap'!E$12,'5-Colouring_uMap'!F$12,IF(CG166&gt;'5-Colouring_uMap'!E$11,'5-Colouring_uMap'!F$11,IF(CG166&gt;'5-Colouring_uMap'!E$10,'5-Colouring_uMap'!F$10,IF(CG166&gt;'5-Colouring_uMap'!E$9,'5-Colouring_uMap'!F$9,IF(CG166&gt;'5-Colouring_uMap'!E$8,'5-Colouring_uMap'!F$8,IF(CG166&gt;'5-Colouring_uMap'!E$7,'5-Colouring_uMap'!F$7)))))))))</f>
        <v>#VALUE!</v>
      </c>
      <c r="DH166" s="117" t="e">
        <f>IF(CH166&gt;'5-Colouring_uMap'!H$15,'5-Colouring_uMap'!I$15,IF(CH166&gt;'5-Colouring_uMap'!H$14,'5-Colouring_uMap'!I$14,IF(CH166&gt;'5-Colouring_uMap'!H$13,'5-Colouring_uMap'!I$13,IF(CH166&gt;'5-Colouring_uMap'!H$12,'5-Colouring_uMap'!I$12,IF(CH166&gt;'5-Colouring_uMap'!H$11,'5-Colouring_uMap'!I$11,IF(CH166&gt;'5-Colouring_uMap'!H$10,'5-Colouring_uMap'!I$10,IF(CH166&gt;'5-Colouring_uMap'!H$9,'5-Colouring_uMap'!I$9,IF(CH166&gt;'5-Colouring_uMap'!H$8,'5-Colouring_uMap'!I$8,IF(CH166&gt;'5-Colouring_uMap'!H$7,'5-Colouring_uMap'!I$7)))))))))</f>
        <v>#VALUE!</v>
      </c>
      <c r="DI166" s="117" t="e">
        <f>IF(CI166&gt;'5-Colouring_uMap'!K$15,'5-Colouring_uMap'!L$15,IF(CI166&gt;'5-Colouring_uMap'!K$14,'5-Colouring_uMap'!L$14,IF(CI166&gt;'5-Colouring_uMap'!K$13,'5-Colouring_uMap'!L$13,IF(CI166&gt;'5-Colouring_uMap'!K$12,'5-Colouring_uMap'!L$12,IF(CI166&gt;'5-Colouring_uMap'!K$11,'5-Colouring_uMap'!L$11,IF(CI166&gt;'5-Colouring_uMap'!K$10,'5-Colouring_uMap'!L$10,IF(CI166&gt;'5-Colouring_uMap'!K$9,'5-Colouring_uMap'!L$9,IF(CI166&gt;'5-Colouring_uMap'!K$8,'5-Colouring_uMap'!L$8,IF(CI166&gt;'5-Colouring_uMap'!K$7,'5-Colouring_uMap'!L$7)))))))))</f>
        <v>#VALUE!</v>
      </c>
      <c r="DJ166" s="117" t="e">
        <f>IF(CJ166&gt;'5-Colouring_uMap'!N$15,'5-Colouring_uMap'!O$15,IF(CJ166&gt;'5-Colouring_uMap'!N$14,'5-Colouring_uMap'!O$14,IF(CJ166&gt;'5-Colouring_uMap'!N$13,'5-Colouring_uMap'!O$13,IF(CJ166&gt;'5-Colouring_uMap'!N$12,'5-Colouring_uMap'!O$12,IF(CJ166&gt;'5-Colouring_uMap'!N$11,'5-Colouring_uMap'!O$11,IF(CJ166&gt;'5-Colouring_uMap'!N$10,'5-Colouring_uMap'!O$10,IF(CJ166&gt;'5-Colouring_uMap'!N$9,'5-Colouring_uMap'!O$9,IF(CJ166&gt;'5-Colouring_uMap'!N$8,'5-Colouring_uMap'!O$8,IF(CJ166&gt;'5-Colouring_uMap'!N$7,'5-Colouring_uMap'!O$7)))))))))</f>
        <v>#VALUE!</v>
      </c>
      <c r="DK166" s="117" t="e">
        <f>IF(CK166&gt;'5-Colouring_uMap'!Q$15,'5-Colouring_uMap'!R$15,IF(CK166&gt;'5-Colouring_uMap'!Q$14,'5-Colouring_uMap'!R$14,IF(CK166&gt;'5-Colouring_uMap'!Q$13,'5-Colouring_uMap'!R$13,IF(CK166&gt;'5-Colouring_uMap'!Q$12,'5-Colouring_uMap'!R$12,IF(CK166&gt;'5-Colouring_uMap'!Q$11,'5-Colouring_uMap'!R$11,IF(CK166&gt;'5-Colouring_uMap'!Q$10,'5-Colouring_uMap'!R$10,IF(CK166&gt;'5-Colouring_uMap'!Q$9,'5-Colouring_uMap'!R$9,IF(CK166&gt;'5-Colouring_uMap'!Q$8,'5-Colouring_uMap'!R$8,IF(CK166&gt;'5-Colouring_uMap'!Q$7,'5-Colouring_uMap'!R$7)))))))))</f>
        <v>#VALUE!</v>
      </c>
      <c r="DL166" s="117" t="e">
        <f>IF(CL166&gt;'5-Colouring_uMap'!T$15,'5-Colouring_uMap'!U$15,IF(CL166&gt;'5-Colouring_uMap'!T$14,'5-Colouring_uMap'!U$14,IF(CL166&gt;'5-Colouring_uMap'!T$13,'5-Colouring_uMap'!U$13,IF(CL166&gt;'5-Colouring_uMap'!T$12,'5-Colouring_uMap'!U$12,IF(CL166&gt;'5-Colouring_uMap'!T$11,'5-Colouring_uMap'!U$11,IF(CL166&gt;'5-Colouring_uMap'!T$10,'5-Colouring_uMap'!U$10,IF(CL166&gt;'5-Colouring_uMap'!T$9,'5-Colouring_uMap'!U$9,IF(CL166&gt;'5-Colouring_uMap'!T$8,'5-Colouring_uMap'!U$8,IF(CL166&gt;'5-Colouring_uMap'!T$7,'5-Colouring_uMap'!U$7)))))))))</f>
        <v>#VALUE!</v>
      </c>
      <c r="DM166" s="117" t="e">
        <f>IF(CM166&gt;'5-Colouring_uMap'!W$15,'5-Colouring_uMap'!X$15,IF(CM166&gt;'5-Colouring_uMap'!W$14,'5-Colouring_uMap'!X$14,IF(CM166&gt;'5-Colouring_uMap'!W$13,'5-Colouring_uMap'!X$13,IF(CM166&gt;'5-Colouring_uMap'!W$12,'5-Colouring_uMap'!X$12,IF(CM166&gt;'5-Colouring_uMap'!W$11,'5-Colouring_uMap'!X$11,IF(CM166&gt;'5-Colouring_uMap'!W$10,'5-Colouring_uMap'!X$10,IF(CM166&gt;'5-Colouring_uMap'!W$9,'5-Colouring_uMap'!X$9,IF(CM166&gt;'5-Colouring_uMap'!W$8,'5-Colouring_uMap'!X$8,IF(CM166&gt;'5-Colouring_uMap'!W$7,'5-Colouring_uMap'!X$7)))))))))</f>
        <v>#VALUE!</v>
      </c>
      <c r="DN166" s="117">
        <v>10</v>
      </c>
      <c r="DO166" s="159" t="s">
        <v>2093</v>
      </c>
      <c r="DP166" s="106" t="e">
        <f t="shared" si="220"/>
        <v>#VALUE!</v>
      </c>
      <c r="DQ166" s="106" t="e">
        <f t="shared" si="221"/>
        <v>#VALUE!</v>
      </c>
      <c r="DR166" s="106" t="e">
        <f t="shared" si="222"/>
        <v>#VALUE!</v>
      </c>
      <c r="DS166" s="106" t="e">
        <f t="shared" si="223"/>
        <v>#VALUE!</v>
      </c>
      <c r="DT166" s="106" t="e">
        <f t="shared" si="224"/>
        <v>#VALUE!</v>
      </c>
      <c r="DU166" s="106" t="e">
        <f t="shared" si="225"/>
        <v>#VALUE!</v>
      </c>
      <c r="DV166" s="106" t="e">
        <f t="shared" si="226"/>
        <v>#VALUE!</v>
      </c>
      <c r="DW166" s="106" t="e">
        <f t="shared" si="227"/>
        <v>#VALUE!</v>
      </c>
      <c r="DX166" t="s">
        <v>2080</v>
      </c>
      <c r="DY166">
        <v>2018</v>
      </c>
      <c r="DZ166">
        <v>5610</v>
      </c>
      <c r="EA166">
        <v>7141</v>
      </c>
      <c r="EB166" t="s">
        <v>839</v>
      </c>
      <c r="EC166">
        <v>7</v>
      </c>
      <c r="ED166" t="s">
        <v>681</v>
      </c>
      <c r="EE166" t="s">
        <v>100</v>
      </c>
      <c r="EF166">
        <v>61</v>
      </c>
      <c r="EH166" t="s">
        <v>101</v>
      </c>
      <c r="EI166" t="s">
        <v>835</v>
      </c>
      <c r="EJ166" t="s">
        <v>837</v>
      </c>
      <c r="EK166" t="s">
        <v>104</v>
      </c>
      <c r="EL166" t="s">
        <v>730</v>
      </c>
      <c r="EM166" t="s">
        <v>840</v>
      </c>
      <c r="EN166" t="s">
        <v>107</v>
      </c>
      <c r="EO166">
        <v>4</v>
      </c>
      <c r="EP166">
        <v>359</v>
      </c>
      <c r="EQ166">
        <v>52511</v>
      </c>
      <c r="ER166">
        <v>26090</v>
      </c>
      <c r="ES166">
        <v>26421</v>
      </c>
      <c r="ET166">
        <v>12331</v>
      </c>
      <c r="EU166">
        <v>6015</v>
      </c>
      <c r="EV166">
        <v>6316</v>
      </c>
      <c r="EW166">
        <v>23.5</v>
      </c>
      <c r="EX166">
        <v>1</v>
      </c>
      <c r="EY166">
        <v>0.82</v>
      </c>
      <c r="EZ166">
        <v>1.1399999999999999</v>
      </c>
      <c r="FA166">
        <v>2896</v>
      </c>
      <c r="FB166">
        <v>20.6</v>
      </c>
      <c r="FC166">
        <v>773</v>
      </c>
      <c r="FD166">
        <v>45</v>
      </c>
      <c r="FI166" t="s">
        <v>108</v>
      </c>
      <c r="FJ166" t="s">
        <v>108</v>
      </c>
      <c r="FK166">
        <v>74.400000000000006</v>
      </c>
      <c r="FL166">
        <v>6.6</v>
      </c>
      <c r="FM166">
        <v>0.3</v>
      </c>
      <c r="FN166">
        <v>1.3</v>
      </c>
      <c r="FO166">
        <v>3.9</v>
      </c>
      <c r="FP166">
        <v>19.3</v>
      </c>
      <c r="FQ166">
        <v>16</v>
      </c>
      <c r="FR166">
        <v>0.2</v>
      </c>
      <c r="FS166">
        <v>0.8</v>
      </c>
      <c r="FT166">
        <v>392906</v>
      </c>
      <c r="FU166">
        <v>5578794</v>
      </c>
      <c r="FZ166">
        <v>55461</v>
      </c>
      <c r="GA166">
        <v>27460</v>
      </c>
      <c r="GB166">
        <v>28001</v>
      </c>
      <c r="GC166">
        <v>29.8</v>
      </c>
      <c r="GD166">
        <v>29.2</v>
      </c>
      <c r="GE166">
        <v>30.3</v>
      </c>
      <c r="GF166">
        <v>50.35147173</v>
      </c>
      <c r="GG166">
        <v>7.4946317799999997</v>
      </c>
      <c r="GH166">
        <v>2586</v>
      </c>
      <c r="GI166">
        <v>2499</v>
      </c>
      <c r="GJ166">
        <v>9.9</v>
      </c>
      <c r="GK166">
        <v>9.5</v>
      </c>
      <c r="GL166">
        <v>17.3</v>
      </c>
      <c r="GM166">
        <v>13.4</v>
      </c>
      <c r="GN166">
        <v>14.2</v>
      </c>
      <c r="GO166">
        <v>9.5</v>
      </c>
      <c r="GP166">
        <v>9.4</v>
      </c>
      <c r="GQ166">
        <v>8.9</v>
      </c>
      <c r="GR166">
        <v>27484</v>
      </c>
      <c r="GS166">
        <v>27624</v>
      </c>
      <c r="GT166">
        <v>0.83</v>
      </c>
      <c r="GU166">
        <v>0.82</v>
      </c>
      <c r="GV166">
        <v>0.91</v>
      </c>
      <c r="GW166">
        <v>1.01</v>
      </c>
      <c r="GX166">
        <v>1.1599999999999999</v>
      </c>
      <c r="GY166">
        <v>1.1200000000000001</v>
      </c>
      <c r="GZ166">
        <v>0.81</v>
      </c>
      <c r="HA166">
        <v>0.79</v>
      </c>
      <c r="HB166">
        <v>2268</v>
      </c>
      <c r="HC166">
        <v>118</v>
      </c>
      <c r="HD166">
        <v>479</v>
      </c>
      <c r="HE166">
        <v>8</v>
      </c>
      <c r="HF166">
        <v>418</v>
      </c>
      <c r="HG166">
        <v>39</v>
      </c>
      <c r="HH166">
        <v>308</v>
      </c>
      <c r="HI166">
        <v>1</v>
      </c>
      <c r="HJ166">
        <v>1689</v>
      </c>
      <c r="HK166">
        <v>65</v>
      </c>
      <c r="HL166">
        <v>363</v>
      </c>
      <c r="HM166">
        <v>4</v>
      </c>
      <c r="HN166">
        <v>270</v>
      </c>
      <c r="HO166" t="s">
        <v>841</v>
      </c>
      <c r="HP166">
        <v>1.121</v>
      </c>
      <c r="HQ166" t="s">
        <v>110</v>
      </c>
      <c r="HR166" t="s">
        <v>111</v>
      </c>
    </row>
    <row r="167" spans="2:226" ht="14.25" hidden="1" customHeight="1" x14ac:dyDescent="0.3">
      <c r="B167">
        <f t="shared" si="185"/>
        <v>7142</v>
      </c>
      <c r="C167" t="str">
        <f t="shared" si="186"/>
        <v>A61</v>
      </c>
      <c r="D167" s="132">
        <f t="shared" si="187"/>
        <v>280</v>
      </c>
      <c r="E167" s="123">
        <f>VLOOKUP($EA167,'4-DZ-Nr.-Mapping'!$A:$J,E$4,FALSE)</f>
        <v>0</v>
      </c>
      <c r="F167" s="123">
        <f>VLOOKUP($EA167,'4-DZ-Nr.-Mapping'!$A:$J,F$4,FALSE)</f>
        <v>0</v>
      </c>
      <c r="G167" s="106" t="str">
        <f t="shared" si="188"/>
        <v>N - Mönchengladbach</v>
      </c>
      <c r="H167" t="str">
        <f t="shared" si="189"/>
        <v>S - Koblenz</v>
      </c>
      <c r="I167" s="106" t="str">
        <f>VLOOKUP($EA167,'4-DZ-Nr.-Mapping'!$A:$N,I$4,FALSE)</f>
        <v xml:space="preserve"> </v>
      </c>
      <c r="J167" s="106" t="str">
        <f>VLOOKUP($EA167,'4-DZ-Nr.-Mapping'!$A:$N,J$4,FALSE)</f>
        <v xml:space="preserve"> </v>
      </c>
      <c r="K167" s="106" t="str">
        <f>VLOOKUP($EA167,'4-DZ-Nr.-Mapping'!$A:$N,K$4,FALSE)</f>
        <v xml:space="preserve"> </v>
      </c>
      <c r="L167" s="106" t="str">
        <f>VLOOKUP($EA167,'4-DZ-Nr.-Mapping'!$A:$N,L$4,FALSE)</f>
        <v xml:space="preserve"> </v>
      </c>
      <c r="M167" s="106" t="str">
        <f>VLOOKUP($EA167,'4-DZ-Nr.-Mapping'!$A:$N,M$4,FALSE)</f>
        <v xml:space="preserve"> </v>
      </c>
      <c r="N167" s="106" t="str">
        <f t="shared" si="190"/>
        <v>8+1</v>
      </c>
      <c r="P167" s="203">
        <f t="shared" si="191"/>
        <v>0.50008118201006657</v>
      </c>
      <c r="Q167" s="126">
        <f t="shared" si="245"/>
        <v>6160</v>
      </c>
      <c r="R167" s="126">
        <f t="shared" si="228"/>
        <v>1484.3220000000001</v>
      </c>
      <c r="S167" s="126">
        <f t="shared" si="239"/>
        <v>1749.8825718460785</v>
      </c>
      <c r="T167" s="126">
        <f t="shared" si="240"/>
        <v>4311.3048871570054</v>
      </c>
      <c r="U167" s="126">
        <f t="shared" si="241"/>
        <v>101.44246793310602</v>
      </c>
      <c r="V167" s="126">
        <f t="shared" si="194"/>
        <v>6162.6299269361898</v>
      </c>
      <c r="W167" s="125">
        <f t="shared" si="192"/>
        <v>0.49991881798993343</v>
      </c>
      <c r="X167" s="126">
        <f t="shared" si="246"/>
        <v>6158</v>
      </c>
      <c r="Y167" s="126">
        <f t="shared" si="195"/>
        <v>1507.7450000000003</v>
      </c>
      <c r="Z167" s="126">
        <f t="shared" si="242"/>
        <v>1749.3144281539207</v>
      </c>
      <c r="AA167" s="126">
        <f t="shared" si="243"/>
        <v>4309.9051128429946</v>
      </c>
      <c r="AB167" s="126">
        <f t="shared" si="244"/>
        <v>101.40953206689399</v>
      </c>
      <c r="AC167" s="126">
        <f t="shared" si="231"/>
        <v>6160.6290730638093</v>
      </c>
      <c r="AD167" s="1"/>
      <c r="AE167" s="106" t="e">
        <f t="shared" si="193"/>
        <v>#N/A</v>
      </c>
      <c r="AF167" s="106" t="str">
        <f t="shared" si="232"/>
        <v>-</v>
      </c>
      <c r="AG167" s="106" t="str">
        <f t="shared" si="196"/>
        <v>A61</v>
      </c>
      <c r="AH167" s="106">
        <f t="shared" si="233"/>
        <v>7142</v>
      </c>
      <c r="AI167" s="106" t="str">
        <f t="shared" si="234"/>
        <v xml:space="preserve"> </v>
      </c>
      <c r="AJ167" s="106" t="str">
        <f t="shared" si="197"/>
        <v xml:space="preserve"> </v>
      </c>
      <c r="AK167" s="1"/>
      <c r="AL167" s="126">
        <f t="shared" ref="AL167:AQ176" si="247">VLOOKUP($AH167,$B:$AC,AL$4,FALSE)</f>
        <v>6160</v>
      </c>
      <c r="AM167" s="126">
        <f t="shared" si="247"/>
        <v>1484.3220000000001</v>
      </c>
      <c r="AN167" s="126">
        <f t="shared" si="247"/>
        <v>1749.8825718460785</v>
      </c>
      <c r="AO167" s="126">
        <f t="shared" si="247"/>
        <v>4311.3048871570054</v>
      </c>
      <c r="AP167" s="126">
        <f t="shared" si="247"/>
        <v>101.44246793310602</v>
      </c>
      <c r="AQ167" s="126">
        <f t="shared" si="247"/>
        <v>6162.6299269361898</v>
      </c>
      <c r="AR167" s="126" t="e">
        <f t="shared" ref="AR167:AW176" si="248">VLOOKUP($AI167,$B:$AC,AR$4,FALSE)</f>
        <v>#N/A</v>
      </c>
      <c r="AS167" s="126" t="e">
        <f t="shared" si="248"/>
        <v>#N/A</v>
      </c>
      <c r="AT167" s="126" t="e">
        <f t="shared" si="248"/>
        <v>#N/A</v>
      </c>
      <c r="AU167" s="126" t="e">
        <f t="shared" si="248"/>
        <v>#N/A</v>
      </c>
      <c r="AV167" s="126" t="e">
        <f t="shared" si="248"/>
        <v>#N/A</v>
      </c>
      <c r="AW167" s="126" t="e">
        <f t="shared" si="248"/>
        <v>#N/A</v>
      </c>
      <c r="AX167" s="1"/>
      <c r="AY167" s="126" t="e">
        <f t="shared" si="198"/>
        <v>#VALUE!</v>
      </c>
      <c r="AZ167" s="126" t="e">
        <f t="shared" si="199"/>
        <v>#VALUE!</v>
      </c>
      <c r="BA167" s="126" t="e">
        <f t="shared" si="200"/>
        <v>#VALUE!</v>
      </c>
      <c r="BB167" s="126" t="e">
        <f t="shared" si="201"/>
        <v>#VALUE!</v>
      </c>
      <c r="BC167" s="126" t="e">
        <f t="shared" si="202"/>
        <v>#N/A</v>
      </c>
      <c r="BD167" s="126" t="e">
        <f t="shared" si="203"/>
        <v>#N/A</v>
      </c>
      <c r="BE167" s="126" t="e">
        <f t="shared" si="204"/>
        <v>#N/A</v>
      </c>
      <c r="BF167" s="126" t="e">
        <f t="shared" si="205"/>
        <v>#N/A</v>
      </c>
      <c r="BG167" s="1"/>
      <c r="BH167" s="128" t="e">
        <f>VLOOKUP(BH$6,'1-Konfiguration'!$C$14:$D$17,2,FALSE)*AY167 / 100 / 1000</f>
        <v>#VALUE!</v>
      </c>
      <c r="BI167" s="128" t="e">
        <f>VLOOKUP(BI$6,'1-Konfiguration'!$C$14:$D$17,2,FALSE)*AZ167 / 100 / 1000</f>
        <v>#VALUE!</v>
      </c>
      <c r="BJ167" s="128" t="e">
        <f>VLOOKUP(BJ$6,'1-Konfiguration'!$C$14:$D$17,2,FALSE)*BA167 / 100 / 1000</f>
        <v>#VALUE!</v>
      </c>
      <c r="BK167" s="128" t="e">
        <f>VLOOKUP(BK$6,'1-Konfiguration'!$C$14:$D$17,2,FALSE)*BB167 / 100 / 1000</f>
        <v>#VALUE!</v>
      </c>
      <c r="BL167" s="128" t="e">
        <f>VLOOKUP(BL$6,'1-Konfiguration'!$C$14:$D$17,2,FALSE)*BC167 / 100 / 1000</f>
        <v>#N/A</v>
      </c>
      <c r="BM167" s="128" t="e">
        <f>VLOOKUP(BM$6,'1-Konfiguration'!$C$14:$D$17,2,FALSE)*BD167 / 100 / 1000</f>
        <v>#N/A</v>
      </c>
      <c r="BN167" s="128" t="e">
        <f>VLOOKUP(BN$6,'1-Konfiguration'!$C$14:$D$17,2,FALSE)*BE167 / 100 / 1000</f>
        <v>#N/A</v>
      </c>
      <c r="BO167" s="128" t="e">
        <f>VLOOKUP(BO$6,'1-Konfiguration'!$C$14:$D$17,2,FALSE)*BF167 / 100 / 1000</f>
        <v>#N/A</v>
      </c>
      <c r="BP167" s="128"/>
      <c r="BQ167" s="214" t="e">
        <f t="shared" si="206"/>
        <v>#VALUE!</v>
      </c>
      <c r="BR167" s="214" t="e">
        <f t="shared" si="207"/>
        <v>#VALUE!</v>
      </c>
      <c r="BS167" s="214" t="e">
        <f t="shared" si="208"/>
        <v>#VALUE!</v>
      </c>
      <c r="BT167" s="215" t="e">
        <f t="shared" si="209"/>
        <v>#VALUE!</v>
      </c>
      <c r="BU167" s="216" t="e">
        <f>BQ167*VLOOKUP(BU$6,'1-Konfiguration'!$C$23:$K$26,5,FALSE)</f>
        <v>#VALUE!</v>
      </c>
      <c r="BV167" s="216" t="e">
        <f>BR167*VLOOKUP(BV$6,'1-Konfiguration'!$C$23:$K$26,5,FALSE)</f>
        <v>#VALUE!</v>
      </c>
      <c r="BW167" s="216" t="e">
        <f>BS167*VLOOKUP(BW$6,'1-Konfiguration'!$C$23:$K$26,5,FALSE)</f>
        <v>#VALUE!</v>
      </c>
      <c r="BX167" s="216" t="e">
        <f>BT167*VLOOKUP(BX$6,'1-Konfiguration'!$C$23:$K$26,5,FALSE)</f>
        <v>#VALUE!</v>
      </c>
      <c r="BY167" s="216" t="e">
        <f t="shared" si="210"/>
        <v>#VALUE!</v>
      </c>
      <c r="BZ167" s="216" t="e">
        <f>BQ167*VLOOKUP(BZ$6,'1-Konfiguration'!$C$23:$K$26,9,FALSE)</f>
        <v>#VALUE!</v>
      </c>
      <c r="CA167" s="216" t="e">
        <f>BR167*VLOOKUP(CA$6,'1-Konfiguration'!$C$23:$K$26,9,FALSE)</f>
        <v>#VALUE!</v>
      </c>
      <c r="CB167" s="216" t="e">
        <f>BS167*VLOOKUP(CB$6,'1-Konfiguration'!$C$23:$K$26,9,FALSE)</f>
        <v>#VALUE!</v>
      </c>
      <c r="CC167" s="216" t="e">
        <f>BT167*VLOOKUP(CC$6,'1-Konfiguration'!$C$23:$K$26,9,FALSE)</f>
        <v>#VALUE!</v>
      </c>
      <c r="CD167" s="216" t="e">
        <f t="shared" si="211"/>
        <v>#VALUE!</v>
      </c>
      <c r="CE167" s="2"/>
      <c r="CF167" s="128" t="e">
        <f t="shared" si="212"/>
        <v>#VALUE!</v>
      </c>
      <c r="CG167" s="128" t="e">
        <f t="shared" si="213"/>
        <v>#VALUE!</v>
      </c>
      <c r="CH167" s="128" t="e">
        <f t="shared" si="214"/>
        <v>#VALUE!</v>
      </c>
      <c r="CI167" s="128" t="e">
        <f t="shared" si="215"/>
        <v>#VALUE!</v>
      </c>
      <c r="CJ167" s="128" t="e">
        <f t="shared" si="216"/>
        <v>#VALUE!</v>
      </c>
      <c r="CK167" s="128" t="e">
        <f t="shared" si="217"/>
        <v>#VALUE!</v>
      </c>
      <c r="CL167" s="128" t="e">
        <f t="shared" si="218"/>
        <v>#VALUE!</v>
      </c>
      <c r="CM167" s="128" t="e">
        <f t="shared" si="219"/>
        <v>#VALUE!</v>
      </c>
      <c r="CN167" s="2"/>
      <c r="CO167" s="128" t="e">
        <f>MMULT($BH167:$BK167,'1-Konfiguration'!D$23:D$26)+MMULT($BL167:$BO167,'1-Konfiguration'!D$23:D$26)</f>
        <v>#VALUE!</v>
      </c>
      <c r="CP167" s="128" t="e">
        <f>MMULT($BH167:$BK167,'1-Konfiguration'!E$23:E$26)+MMULT($BL167:$BO167,'1-Konfiguration'!E$23:E$26)</f>
        <v>#VALUE!</v>
      </c>
      <c r="CQ167" s="128" t="e">
        <f>MMULT($BH167:$BK167,'1-Konfiguration'!F$23:F$26)+MMULT($BL167:$BO167,'1-Konfiguration'!F$23:F$26)</f>
        <v>#VALUE!</v>
      </c>
      <c r="CR167" s="128" t="e">
        <f>MMULT($BH167:$BK167,'1-Konfiguration'!G$23:G$26)+MMULT($BL167:$BO167,'1-Konfiguration'!G$23:G$26)</f>
        <v>#VALUE!</v>
      </c>
      <c r="CS167" s="128" t="e">
        <f>MMULT($BH167:$BK167,'1-Konfiguration'!H$23:H$26)+MMULT($BL167:$BO167,'1-Konfiguration'!H$23:H$26)</f>
        <v>#VALUE!</v>
      </c>
      <c r="CT167" s="128" t="e">
        <f>MMULT($BH167:$BK167,'1-Konfiguration'!I$23:I$26)+MMULT($BL167:$BO167,'1-Konfiguration'!I$23:I$26)</f>
        <v>#VALUE!</v>
      </c>
      <c r="CU167" s="128" t="e">
        <f>MMULT($BH167:$BK167,'1-Konfiguration'!J$23:J$26)+MMULT($BL167:$BO167,'1-Konfiguration'!J$23:J$26)</f>
        <v>#VALUE!</v>
      </c>
      <c r="CV167" s="128" t="e">
        <f>MMULT($BH167:$BK167,'1-Konfiguration'!K$23:K$26)+MMULT($BL167:$BO167,'1-Konfiguration'!K$23:K$26)</f>
        <v>#VALUE!</v>
      </c>
      <c r="CX167" s="106"/>
      <c r="CY167" s="106"/>
      <c r="CZ167" s="106"/>
      <c r="DA167" s="106"/>
      <c r="DB167" s="106"/>
      <c r="DC167" s="106"/>
      <c r="DD167" s="106"/>
      <c r="DE167" s="106"/>
      <c r="DF167" s="117" t="e">
        <f>IF(CF167&gt;'5-Colouring_uMap'!B$15,'5-Colouring_uMap'!C$15,IF(CF167&gt;'5-Colouring_uMap'!B$14,'5-Colouring_uMap'!C$14,IF(CF167&gt;'5-Colouring_uMap'!B$13,'5-Colouring_uMap'!C$13,IF(CF167&gt;'5-Colouring_uMap'!B$12,'5-Colouring_uMap'!C$12,IF(CF167&gt;'5-Colouring_uMap'!B$11,'5-Colouring_uMap'!C$11,IF(CF167&gt;'5-Colouring_uMap'!B$10,'5-Colouring_uMap'!C$10,IF(CF167&gt;'5-Colouring_uMap'!B$9,'5-Colouring_uMap'!C$9,IF(CF167&gt;'5-Colouring_uMap'!B$8,'5-Colouring_uMap'!C$8,IF(CF167&gt;'5-Colouring_uMap'!B$7,'5-Colouring_uMap'!C$7)))))))))</f>
        <v>#VALUE!</v>
      </c>
      <c r="DG167" s="117" t="e">
        <f>IF(CG167&gt;'5-Colouring_uMap'!E$15,'5-Colouring_uMap'!F$15,IF(CG167&gt;'5-Colouring_uMap'!E$14,'5-Colouring_uMap'!F$14,IF(CG167&gt;'5-Colouring_uMap'!E$13,'5-Colouring_uMap'!F$13,IF(CG167&gt;'5-Colouring_uMap'!E$12,'5-Colouring_uMap'!F$12,IF(CG167&gt;'5-Colouring_uMap'!E$11,'5-Colouring_uMap'!F$11,IF(CG167&gt;'5-Colouring_uMap'!E$10,'5-Colouring_uMap'!F$10,IF(CG167&gt;'5-Colouring_uMap'!E$9,'5-Colouring_uMap'!F$9,IF(CG167&gt;'5-Colouring_uMap'!E$8,'5-Colouring_uMap'!F$8,IF(CG167&gt;'5-Colouring_uMap'!E$7,'5-Colouring_uMap'!F$7)))))))))</f>
        <v>#VALUE!</v>
      </c>
      <c r="DH167" s="117" t="e">
        <f>IF(CH167&gt;'5-Colouring_uMap'!H$15,'5-Colouring_uMap'!I$15,IF(CH167&gt;'5-Colouring_uMap'!H$14,'5-Colouring_uMap'!I$14,IF(CH167&gt;'5-Colouring_uMap'!H$13,'5-Colouring_uMap'!I$13,IF(CH167&gt;'5-Colouring_uMap'!H$12,'5-Colouring_uMap'!I$12,IF(CH167&gt;'5-Colouring_uMap'!H$11,'5-Colouring_uMap'!I$11,IF(CH167&gt;'5-Colouring_uMap'!H$10,'5-Colouring_uMap'!I$10,IF(CH167&gt;'5-Colouring_uMap'!H$9,'5-Colouring_uMap'!I$9,IF(CH167&gt;'5-Colouring_uMap'!H$8,'5-Colouring_uMap'!I$8,IF(CH167&gt;'5-Colouring_uMap'!H$7,'5-Colouring_uMap'!I$7)))))))))</f>
        <v>#VALUE!</v>
      </c>
      <c r="DI167" s="117" t="e">
        <f>IF(CI167&gt;'5-Colouring_uMap'!K$15,'5-Colouring_uMap'!L$15,IF(CI167&gt;'5-Colouring_uMap'!K$14,'5-Colouring_uMap'!L$14,IF(CI167&gt;'5-Colouring_uMap'!K$13,'5-Colouring_uMap'!L$13,IF(CI167&gt;'5-Colouring_uMap'!K$12,'5-Colouring_uMap'!L$12,IF(CI167&gt;'5-Colouring_uMap'!K$11,'5-Colouring_uMap'!L$11,IF(CI167&gt;'5-Colouring_uMap'!K$10,'5-Colouring_uMap'!L$10,IF(CI167&gt;'5-Colouring_uMap'!K$9,'5-Colouring_uMap'!L$9,IF(CI167&gt;'5-Colouring_uMap'!K$8,'5-Colouring_uMap'!L$8,IF(CI167&gt;'5-Colouring_uMap'!K$7,'5-Colouring_uMap'!L$7)))))))))</f>
        <v>#VALUE!</v>
      </c>
      <c r="DJ167" s="117" t="e">
        <f>IF(CJ167&gt;'5-Colouring_uMap'!N$15,'5-Colouring_uMap'!O$15,IF(CJ167&gt;'5-Colouring_uMap'!N$14,'5-Colouring_uMap'!O$14,IF(CJ167&gt;'5-Colouring_uMap'!N$13,'5-Colouring_uMap'!O$13,IF(CJ167&gt;'5-Colouring_uMap'!N$12,'5-Colouring_uMap'!O$12,IF(CJ167&gt;'5-Colouring_uMap'!N$11,'5-Colouring_uMap'!O$11,IF(CJ167&gt;'5-Colouring_uMap'!N$10,'5-Colouring_uMap'!O$10,IF(CJ167&gt;'5-Colouring_uMap'!N$9,'5-Colouring_uMap'!O$9,IF(CJ167&gt;'5-Colouring_uMap'!N$8,'5-Colouring_uMap'!O$8,IF(CJ167&gt;'5-Colouring_uMap'!N$7,'5-Colouring_uMap'!O$7)))))))))</f>
        <v>#VALUE!</v>
      </c>
      <c r="DK167" s="117" t="e">
        <f>IF(CK167&gt;'5-Colouring_uMap'!Q$15,'5-Colouring_uMap'!R$15,IF(CK167&gt;'5-Colouring_uMap'!Q$14,'5-Colouring_uMap'!R$14,IF(CK167&gt;'5-Colouring_uMap'!Q$13,'5-Colouring_uMap'!R$13,IF(CK167&gt;'5-Colouring_uMap'!Q$12,'5-Colouring_uMap'!R$12,IF(CK167&gt;'5-Colouring_uMap'!Q$11,'5-Colouring_uMap'!R$11,IF(CK167&gt;'5-Colouring_uMap'!Q$10,'5-Colouring_uMap'!R$10,IF(CK167&gt;'5-Colouring_uMap'!Q$9,'5-Colouring_uMap'!R$9,IF(CK167&gt;'5-Colouring_uMap'!Q$8,'5-Colouring_uMap'!R$8,IF(CK167&gt;'5-Colouring_uMap'!Q$7,'5-Colouring_uMap'!R$7)))))))))</f>
        <v>#VALUE!</v>
      </c>
      <c r="DL167" s="117" t="e">
        <f>IF(CL167&gt;'5-Colouring_uMap'!T$15,'5-Colouring_uMap'!U$15,IF(CL167&gt;'5-Colouring_uMap'!T$14,'5-Colouring_uMap'!U$14,IF(CL167&gt;'5-Colouring_uMap'!T$13,'5-Colouring_uMap'!U$13,IF(CL167&gt;'5-Colouring_uMap'!T$12,'5-Colouring_uMap'!U$12,IF(CL167&gt;'5-Colouring_uMap'!T$11,'5-Colouring_uMap'!U$11,IF(CL167&gt;'5-Colouring_uMap'!T$10,'5-Colouring_uMap'!U$10,IF(CL167&gt;'5-Colouring_uMap'!T$9,'5-Colouring_uMap'!U$9,IF(CL167&gt;'5-Colouring_uMap'!T$8,'5-Colouring_uMap'!U$8,IF(CL167&gt;'5-Colouring_uMap'!T$7,'5-Colouring_uMap'!U$7)))))))))</f>
        <v>#VALUE!</v>
      </c>
      <c r="DM167" s="117" t="e">
        <f>IF(CM167&gt;'5-Colouring_uMap'!W$15,'5-Colouring_uMap'!X$15,IF(CM167&gt;'5-Colouring_uMap'!W$14,'5-Colouring_uMap'!X$14,IF(CM167&gt;'5-Colouring_uMap'!W$13,'5-Colouring_uMap'!X$13,IF(CM167&gt;'5-Colouring_uMap'!W$12,'5-Colouring_uMap'!X$12,IF(CM167&gt;'5-Colouring_uMap'!W$11,'5-Colouring_uMap'!X$11,IF(CM167&gt;'5-Colouring_uMap'!W$10,'5-Colouring_uMap'!X$10,IF(CM167&gt;'5-Colouring_uMap'!W$9,'5-Colouring_uMap'!X$9,IF(CM167&gt;'5-Colouring_uMap'!W$8,'5-Colouring_uMap'!X$8,IF(CM167&gt;'5-Colouring_uMap'!W$7,'5-Colouring_uMap'!X$7)))))))))</f>
        <v>#VALUE!</v>
      </c>
      <c r="DN167" s="117">
        <v>10</v>
      </c>
      <c r="DO167" s="159" t="s">
        <v>2093</v>
      </c>
      <c r="DP167" s="106" t="e">
        <f t="shared" si="220"/>
        <v>#VALUE!</v>
      </c>
      <c r="DQ167" s="106" t="e">
        <f t="shared" si="221"/>
        <v>#VALUE!</v>
      </c>
      <c r="DR167" s="106" t="e">
        <f t="shared" si="222"/>
        <v>#VALUE!</v>
      </c>
      <c r="DS167" s="106" t="e">
        <f t="shared" si="223"/>
        <v>#VALUE!</v>
      </c>
      <c r="DT167" s="106" t="e">
        <f t="shared" si="224"/>
        <v>#VALUE!</v>
      </c>
      <c r="DU167" s="106" t="e">
        <f t="shared" si="225"/>
        <v>#VALUE!</v>
      </c>
      <c r="DV167" s="106" t="e">
        <f t="shared" si="226"/>
        <v>#VALUE!</v>
      </c>
      <c r="DW167" s="106" t="e">
        <f t="shared" si="227"/>
        <v>#VALUE!</v>
      </c>
      <c r="DX167" t="s">
        <v>2080</v>
      </c>
      <c r="DY167">
        <v>2018</v>
      </c>
      <c r="DZ167">
        <v>5610</v>
      </c>
      <c r="EA167">
        <v>7142</v>
      </c>
      <c r="EB167" t="s">
        <v>834</v>
      </c>
      <c r="EC167">
        <v>7</v>
      </c>
      <c r="ED167" t="s">
        <v>681</v>
      </c>
      <c r="EE167" t="s">
        <v>100</v>
      </c>
      <c r="EF167">
        <v>61</v>
      </c>
      <c r="EH167" t="s">
        <v>101</v>
      </c>
      <c r="EI167" t="s">
        <v>835</v>
      </c>
      <c r="EJ167" t="s">
        <v>836</v>
      </c>
      <c r="EK167" t="s">
        <v>104</v>
      </c>
      <c r="EL167" t="s">
        <v>773</v>
      </c>
      <c r="EM167" t="s">
        <v>837</v>
      </c>
      <c r="EN167" t="s">
        <v>107</v>
      </c>
      <c r="EO167">
        <v>4</v>
      </c>
      <c r="EP167">
        <v>155</v>
      </c>
      <c r="EQ167">
        <v>50713</v>
      </c>
      <c r="ER167">
        <v>25158</v>
      </c>
      <c r="ES167">
        <v>25555</v>
      </c>
      <c r="ET167">
        <v>12319</v>
      </c>
      <c r="EU167">
        <v>6160</v>
      </c>
      <c r="EV167">
        <v>6158</v>
      </c>
      <c r="EW167">
        <v>24.3</v>
      </c>
      <c r="EX167">
        <v>1.01</v>
      </c>
      <c r="EY167">
        <v>0.87</v>
      </c>
      <c r="EZ167">
        <v>1.1299999999999999</v>
      </c>
      <c r="FA167">
        <v>2801</v>
      </c>
      <c r="FB167">
        <v>21.3</v>
      </c>
      <c r="FC167">
        <v>736</v>
      </c>
      <c r="FD167">
        <v>47</v>
      </c>
      <c r="FI167" t="s">
        <v>161</v>
      </c>
      <c r="FJ167" t="s">
        <v>161</v>
      </c>
      <c r="FK167">
        <v>72.400000000000006</v>
      </c>
      <c r="FL167">
        <v>5.9</v>
      </c>
      <c r="FM167">
        <v>0.6</v>
      </c>
      <c r="FN167">
        <v>1.5</v>
      </c>
      <c r="FO167">
        <v>3</v>
      </c>
      <c r="FP167">
        <v>20.9</v>
      </c>
      <c r="FQ167">
        <v>17</v>
      </c>
      <c r="FR167">
        <v>0.4</v>
      </c>
      <c r="FS167">
        <v>1.8</v>
      </c>
      <c r="FT167">
        <v>391646</v>
      </c>
      <c r="FU167">
        <v>5580089</v>
      </c>
      <c r="FZ167">
        <v>52640</v>
      </c>
      <c r="GA167">
        <v>26104</v>
      </c>
      <c r="GB167">
        <v>26535</v>
      </c>
      <c r="GC167">
        <v>31.3</v>
      </c>
      <c r="GD167">
        <v>31.5</v>
      </c>
      <c r="GE167">
        <v>31.1</v>
      </c>
      <c r="GF167">
        <v>50.362885570000003</v>
      </c>
      <c r="GG167">
        <v>7.4765559799999997</v>
      </c>
      <c r="GH167">
        <v>2503</v>
      </c>
      <c r="GI167">
        <v>2310</v>
      </c>
      <c r="GJ167">
        <v>9.9</v>
      </c>
      <c r="GK167">
        <v>9</v>
      </c>
      <c r="GL167">
        <v>3.5</v>
      </c>
      <c r="GM167">
        <v>14.2</v>
      </c>
      <c r="GN167">
        <v>2.6</v>
      </c>
      <c r="GO167">
        <v>11.1</v>
      </c>
      <c r="GP167">
        <v>9.6</v>
      </c>
      <c r="GQ167">
        <v>8.6999999999999993</v>
      </c>
      <c r="GR167">
        <v>26195</v>
      </c>
      <c r="GS167">
        <v>26266</v>
      </c>
      <c r="GT167">
        <v>0.88</v>
      </c>
      <c r="GU167">
        <v>0.86</v>
      </c>
      <c r="GV167">
        <v>0.91</v>
      </c>
      <c r="GW167">
        <v>1.01</v>
      </c>
      <c r="GX167">
        <v>1.1499999999999999</v>
      </c>
      <c r="GY167">
        <v>1.1100000000000001</v>
      </c>
      <c r="GZ167">
        <v>0.86</v>
      </c>
      <c r="HA167">
        <v>0.85</v>
      </c>
      <c r="HB167">
        <v>2134</v>
      </c>
      <c r="HC167">
        <v>92</v>
      </c>
      <c r="HD167">
        <v>505</v>
      </c>
      <c r="HE167">
        <v>19</v>
      </c>
      <c r="HF167">
        <v>378</v>
      </c>
      <c r="HG167">
        <v>32</v>
      </c>
      <c r="HH167">
        <v>314</v>
      </c>
      <c r="HI167">
        <v>3</v>
      </c>
      <c r="HJ167">
        <v>1629</v>
      </c>
      <c r="HK167">
        <v>56</v>
      </c>
      <c r="HL167">
        <v>382</v>
      </c>
      <c r="HM167">
        <v>13</v>
      </c>
      <c r="HN167">
        <v>280</v>
      </c>
      <c r="HO167" t="s">
        <v>838</v>
      </c>
      <c r="HP167">
        <v>7.1929999999999996</v>
      </c>
      <c r="HQ167" t="s">
        <v>110</v>
      </c>
      <c r="HR167" t="s">
        <v>111</v>
      </c>
    </row>
    <row r="168" spans="2:226" ht="14.25" hidden="1" customHeight="1" x14ac:dyDescent="0.3">
      <c r="B168">
        <f t="shared" si="185"/>
        <v>7775</v>
      </c>
      <c r="C168" t="str">
        <f t="shared" si="186"/>
        <v>A61</v>
      </c>
      <c r="D168" s="132">
        <f t="shared" si="187"/>
        <v>290</v>
      </c>
      <c r="E168" s="123">
        <f>VLOOKUP($EA168,'4-DZ-Nr.-Mapping'!$A:$J,E$4,FALSE)</f>
        <v>0</v>
      </c>
      <c r="F168" s="123">
        <f>VLOOKUP($EA168,'4-DZ-Nr.-Mapping'!$A:$J,F$4,FALSE)</f>
        <v>0</v>
      </c>
      <c r="G168" s="106" t="str">
        <f t="shared" si="188"/>
        <v>N - Mönchengladbach</v>
      </c>
      <c r="H168" t="str">
        <f t="shared" si="189"/>
        <v>S - Koblenz</v>
      </c>
      <c r="I168" s="106" t="str">
        <f>VLOOKUP($EA168,'4-DZ-Nr.-Mapping'!$A:$N,I$4,FALSE)</f>
        <v xml:space="preserve"> </v>
      </c>
      <c r="J168" s="106" t="str">
        <f>VLOOKUP($EA168,'4-DZ-Nr.-Mapping'!$A:$N,J$4,FALSE)</f>
        <v xml:space="preserve"> </v>
      </c>
      <c r="K168" s="106" t="str">
        <f>VLOOKUP($EA168,'4-DZ-Nr.-Mapping'!$A:$N,K$4,FALSE)</f>
        <v xml:space="preserve"> </v>
      </c>
      <c r="L168" s="106" t="str">
        <f>VLOOKUP($EA168,'4-DZ-Nr.-Mapping'!$A:$N,L$4,FALSE)</f>
        <v xml:space="preserve"> </v>
      </c>
      <c r="M168" s="106" t="str">
        <f>VLOOKUP($EA168,'4-DZ-Nr.-Mapping'!$A:$N,M$4,FALSE)</f>
        <v xml:space="preserve"> </v>
      </c>
      <c r="N168" s="106" t="str">
        <f t="shared" si="190"/>
        <v>8+1</v>
      </c>
      <c r="P168" s="203">
        <f t="shared" si="191"/>
        <v>0.48810754912099275</v>
      </c>
      <c r="Q168" s="126">
        <f t="shared" si="245"/>
        <v>6136</v>
      </c>
      <c r="R168" s="126">
        <f t="shared" si="228"/>
        <v>1645.41</v>
      </c>
      <c r="S168" s="126">
        <f t="shared" si="239"/>
        <v>1735.3995201654604</v>
      </c>
      <c r="T168" s="126">
        <f t="shared" si="240"/>
        <v>4325.9234415718711</v>
      </c>
      <c r="U168" s="126">
        <f t="shared" si="241"/>
        <v>75.452153050672166</v>
      </c>
      <c r="V168" s="126">
        <f t="shared" si="194"/>
        <v>6136.7751147880035</v>
      </c>
      <c r="W168" s="125">
        <f t="shared" si="192"/>
        <v>0.51189245087900725</v>
      </c>
      <c r="X168" s="126">
        <f t="shared" si="246"/>
        <v>6435</v>
      </c>
      <c r="Y168" s="126">
        <f t="shared" si="195"/>
        <v>1703.845</v>
      </c>
      <c r="Z168" s="126">
        <f t="shared" si="242"/>
        <v>1819.9634798345403</v>
      </c>
      <c r="AA168" s="126">
        <f t="shared" si="243"/>
        <v>4536.7205584281282</v>
      </c>
      <c r="AB168" s="126">
        <f t="shared" si="244"/>
        <v>79.128846949327823</v>
      </c>
      <c r="AC168" s="126">
        <f t="shared" si="231"/>
        <v>6435.8128852119962</v>
      </c>
      <c r="AD168" s="1"/>
      <c r="AE168" s="106" t="e">
        <f t="shared" si="193"/>
        <v>#N/A</v>
      </c>
      <c r="AF168" s="106" t="str">
        <f t="shared" si="232"/>
        <v>-</v>
      </c>
      <c r="AG168" s="106" t="str">
        <f t="shared" si="196"/>
        <v>A61</v>
      </c>
      <c r="AH168" s="106">
        <f t="shared" si="233"/>
        <v>7775</v>
      </c>
      <c r="AI168" s="106" t="str">
        <f t="shared" si="234"/>
        <v xml:space="preserve"> </v>
      </c>
      <c r="AJ168" s="106" t="str">
        <f t="shared" si="197"/>
        <v xml:space="preserve"> </v>
      </c>
      <c r="AK168" s="1"/>
      <c r="AL168" s="126">
        <f t="shared" si="247"/>
        <v>6136</v>
      </c>
      <c r="AM168" s="126">
        <f t="shared" si="247"/>
        <v>1645.41</v>
      </c>
      <c r="AN168" s="126">
        <f t="shared" si="247"/>
        <v>1735.3995201654604</v>
      </c>
      <c r="AO168" s="126">
        <f t="shared" si="247"/>
        <v>4325.9234415718711</v>
      </c>
      <c r="AP168" s="126">
        <f t="shared" si="247"/>
        <v>75.452153050672166</v>
      </c>
      <c r="AQ168" s="126">
        <f t="shared" si="247"/>
        <v>6136.7751147880035</v>
      </c>
      <c r="AR168" s="126" t="e">
        <f t="shared" si="248"/>
        <v>#N/A</v>
      </c>
      <c r="AS168" s="126" t="e">
        <f t="shared" si="248"/>
        <v>#N/A</v>
      </c>
      <c r="AT168" s="126" t="e">
        <f t="shared" si="248"/>
        <v>#N/A</v>
      </c>
      <c r="AU168" s="126" t="e">
        <f t="shared" si="248"/>
        <v>#N/A</v>
      </c>
      <c r="AV168" s="126" t="e">
        <f t="shared" si="248"/>
        <v>#N/A</v>
      </c>
      <c r="AW168" s="126" t="e">
        <f t="shared" si="248"/>
        <v>#N/A</v>
      </c>
      <c r="AX168" s="1"/>
      <c r="AY168" s="126" t="e">
        <f t="shared" si="198"/>
        <v>#VALUE!</v>
      </c>
      <c r="AZ168" s="126" t="e">
        <f t="shared" si="199"/>
        <v>#VALUE!</v>
      </c>
      <c r="BA168" s="126" t="e">
        <f t="shared" si="200"/>
        <v>#VALUE!</v>
      </c>
      <c r="BB168" s="126" t="e">
        <f t="shared" si="201"/>
        <v>#VALUE!</v>
      </c>
      <c r="BC168" s="126" t="e">
        <f t="shared" si="202"/>
        <v>#N/A</v>
      </c>
      <c r="BD168" s="126" t="e">
        <f t="shared" si="203"/>
        <v>#N/A</v>
      </c>
      <c r="BE168" s="126" t="e">
        <f t="shared" si="204"/>
        <v>#N/A</v>
      </c>
      <c r="BF168" s="126" t="e">
        <f t="shared" si="205"/>
        <v>#N/A</v>
      </c>
      <c r="BG168" s="1"/>
      <c r="BH168" s="128" t="e">
        <f>VLOOKUP(BH$6,'1-Konfiguration'!$C$14:$D$17,2,FALSE)*AY168 / 100 / 1000</f>
        <v>#VALUE!</v>
      </c>
      <c r="BI168" s="128" t="e">
        <f>VLOOKUP(BI$6,'1-Konfiguration'!$C$14:$D$17,2,FALSE)*AZ168 / 100 / 1000</f>
        <v>#VALUE!</v>
      </c>
      <c r="BJ168" s="128" t="e">
        <f>VLOOKUP(BJ$6,'1-Konfiguration'!$C$14:$D$17,2,FALSE)*BA168 / 100 / 1000</f>
        <v>#VALUE!</v>
      </c>
      <c r="BK168" s="128" t="e">
        <f>VLOOKUP(BK$6,'1-Konfiguration'!$C$14:$D$17,2,FALSE)*BB168 / 100 / 1000</f>
        <v>#VALUE!</v>
      </c>
      <c r="BL168" s="128" t="e">
        <f>VLOOKUP(BL$6,'1-Konfiguration'!$C$14:$D$17,2,FALSE)*BC168 / 100 / 1000</f>
        <v>#N/A</v>
      </c>
      <c r="BM168" s="128" t="e">
        <f>VLOOKUP(BM$6,'1-Konfiguration'!$C$14:$D$17,2,FALSE)*BD168 / 100 / 1000</f>
        <v>#N/A</v>
      </c>
      <c r="BN168" s="128" t="e">
        <f>VLOOKUP(BN$6,'1-Konfiguration'!$C$14:$D$17,2,FALSE)*BE168 / 100 / 1000</f>
        <v>#N/A</v>
      </c>
      <c r="BO168" s="128" t="e">
        <f>VLOOKUP(BO$6,'1-Konfiguration'!$C$14:$D$17,2,FALSE)*BF168 / 100 / 1000</f>
        <v>#N/A</v>
      </c>
      <c r="BP168" s="128"/>
      <c r="BQ168" s="214" t="e">
        <f t="shared" si="206"/>
        <v>#VALUE!</v>
      </c>
      <c r="BR168" s="214" t="e">
        <f t="shared" si="207"/>
        <v>#VALUE!</v>
      </c>
      <c r="BS168" s="214" t="e">
        <f t="shared" si="208"/>
        <v>#VALUE!</v>
      </c>
      <c r="BT168" s="215" t="e">
        <f t="shared" si="209"/>
        <v>#VALUE!</v>
      </c>
      <c r="BU168" s="216" t="e">
        <f>BQ168*VLOOKUP(BU$6,'1-Konfiguration'!$C$23:$K$26,5,FALSE)</f>
        <v>#VALUE!</v>
      </c>
      <c r="BV168" s="216" t="e">
        <f>BR168*VLOOKUP(BV$6,'1-Konfiguration'!$C$23:$K$26,5,FALSE)</f>
        <v>#VALUE!</v>
      </c>
      <c r="BW168" s="216" t="e">
        <f>BS168*VLOOKUP(BW$6,'1-Konfiguration'!$C$23:$K$26,5,FALSE)</f>
        <v>#VALUE!</v>
      </c>
      <c r="BX168" s="216" t="e">
        <f>BT168*VLOOKUP(BX$6,'1-Konfiguration'!$C$23:$K$26,5,FALSE)</f>
        <v>#VALUE!</v>
      </c>
      <c r="BY168" s="216" t="e">
        <f t="shared" si="210"/>
        <v>#VALUE!</v>
      </c>
      <c r="BZ168" s="216" t="e">
        <f>BQ168*VLOOKUP(BZ$6,'1-Konfiguration'!$C$23:$K$26,9,FALSE)</f>
        <v>#VALUE!</v>
      </c>
      <c r="CA168" s="216" t="e">
        <f>BR168*VLOOKUP(CA$6,'1-Konfiguration'!$C$23:$K$26,9,FALSE)</f>
        <v>#VALUE!</v>
      </c>
      <c r="CB168" s="216" t="e">
        <f>BS168*VLOOKUP(CB$6,'1-Konfiguration'!$C$23:$K$26,9,FALSE)</f>
        <v>#VALUE!</v>
      </c>
      <c r="CC168" s="216" t="e">
        <f>BT168*VLOOKUP(CC$6,'1-Konfiguration'!$C$23:$K$26,9,FALSE)</f>
        <v>#VALUE!</v>
      </c>
      <c r="CD168" s="216" t="e">
        <f t="shared" si="211"/>
        <v>#VALUE!</v>
      </c>
      <c r="CE168" s="2"/>
      <c r="CF168" s="128" t="e">
        <f t="shared" si="212"/>
        <v>#VALUE!</v>
      </c>
      <c r="CG168" s="128" t="e">
        <f t="shared" si="213"/>
        <v>#VALUE!</v>
      </c>
      <c r="CH168" s="128" t="e">
        <f t="shared" si="214"/>
        <v>#VALUE!</v>
      </c>
      <c r="CI168" s="128" t="e">
        <f t="shared" si="215"/>
        <v>#VALUE!</v>
      </c>
      <c r="CJ168" s="128" t="e">
        <f t="shared" si="216"/>
        <v>#VALUE!</v>
      </c>
      <c r="CK168" s="128" t="e">
        <f t="shared" si="217"/>
        <v>#VALUE!</v>
      </c>
      <c r="CL168" s="128" t="e">
        <f t="shared" si="218"/>
        <v>#VALUE!</v>
      </c>
      <c r="CM168" s="128" t="e">
        <f t="shared" si="219"/>
        <v>#VALUE!</v>
      </c>
      <c r="CN168" s="2"/>
      <c r="CO168" s="128" t="e">
        <f>MMULT($BH168:$BK168,'1-Konfiguration'!D$23:D$26)+MMULT($BL168:$BO168,'1-Konfiguration'!D$23:D$26)</f>
        <v>#VALUE!</v>
      </c>
      <c r="CP168" s="128" t="e">
        <f>MMULT($BH168:$BK168,'1-Konfiguration'!E$23:E$26)+MMULT($BL168:$BO168,'1-Konfiguration'!E$23:E$26)</f>
        <v>#VALUE!</v>
      </c>
      <c r="CQ168" s="128" t="e">
        <f>MMULT($BH168:$BK168,'1-Konfiguration'!F$23:F$26)+MMULT($BL168:$BO168,'1-Konfiguration'!F$23:F$26)</f>
        <v>#VALUE!</v>
      </c>
      <c r="CR168" s="128" t="e">
        <f>MMULT($BH168:$BK168,'1-Konfiguration'!G$23:G$26)+MMULT($BL168:$BO168,'1-Konfiguration'!G$23:G$26)</f>
        <v>#VALUE!</v>
      </c>
      <c r="CS168" s="128" t="e">
        <f>MMULT($BH168:$BK168,'1-Konfiguration'!H$23:H$26)+MMULT($BL168:$BO168,'1-Konfiguration'!H$23:H$26)</f>
        <v>#VALUE!</v>
      </c>
      <c r="CT168" s="128" t="e">
        <f>MMULT($BH168:$BK168,'1-Konfiguration'!I$23:I$26)+MMULT($BL168:$BO168,'1-Konfiguration'!I$23:I$26)</f>
        <v>#VALUE!</v>
      </c>
      <c r="CU168" s="128" t="e">
        <f>MMULT($BH168:$BK168,'1-Konfiguration'!J$23:J$26)+MMULT($BL168:$BO168,'1-Konfiguration'!J$23:J$26)</f>
        <v>#VALUE!</v>
      </c>
      <c r="CV168" s="128" t="e">
        <f>MMULT($BH168:$BK168,'1-Konfiguration'!K$23:K$26)+MMULT($BL168:$BO168,'1-Konfiguration'!K$23:K$26)</f>
        <v>#VALUE!</v>
      </c>
      <c r="CX168" s="106"/>
      <c r="CY168" s="106"/>
      <c r="CZ168" s="106"/>
      <c r="DA168" s="106"/>
      <c r="DB168" s="106"/>
      <c r="DC168" s="106"/>
      <c r="DD168" s="106"/>
      <c r="DE168" s="106"/>
      <c r="DF168" s="117" t="e">
        <f>IF(CF168&gt;'5-Colouring_uMap'!B$15,'5-Colouring_uMap'!C$15,IF(CF168&gt;'5-Colouring_uMap'!B$14,'5-Colouring_uMap'!C$14,IF(CF168&gt;'5-Colouring_uMap'!B$13,'5-Colouring_uMap'!C$13,IF(CF168&gt;'5-Colouring_uMap'!B$12,'5-Colouring_uMap'!C$12,IF(CF168&gt;'5-Colouring_uMap'!B$11,'5-Colouring_uMap'!C$11,IF(CF168&gt;'5-Colouring_uMap'!B$10,'5-Colouring_uMap'!C$10,IF(CF168&gt;'5-Colouring_uMap'!B$9,'5-Colouring_uMap'!C$9,IF(CF168&gt;'5-Colouring_uMap'!B$8,'5-Colouring_uMap'!C$8,IF(CF168&gt;'5-Colouring_uMap'!B$7,'5-Colouring_uMap'!C$7)))))))))</f>
        <v>#VALUE!</v>
      </c>
      <c r="DG168" s="117" t="e">
        <f>IF(CG168&gt;'5-Colouring_uMap'!E$15,'5-Colouring_uMap'!F$15,IF(CG168&gt;'5-Colouring_uMap'!E$14,'5-Colouring_uMap'!F$14,IF(CG168&gt;'5-Colouring_uMap'!E$13,'5-Colouring_uMap'!F$13,IF(CG168&gt;'5-Colouring_uMap'!E$12,'5-Colouring_uMap'!F$12,IF(CG168&gt;'5-Colouring_uMap'!E$11,'5-Colouring_uMap'!F$11,IF(CG168&gt;'5-Colouring_uMap'!E$10,'5-Colouring_uMap'!F$10,IF(CG168&gt;'5-Colouring_uMap'!E$9,'5-Colouring_uMap'!F$9,IF(CG168&gt;'5-Colouring_uMap'!E$8,'5-Colouring_uMap'!F$8,IF(CG168&gt;'5-Colouring_uMap'!E$7,'5-Colouring_uMap'!F$7)))))))))</f>
        <v>#VALUE!</v>
      </c>
      <c r="DH168" s="117" t="e">
        <f>IF(CH168&gt;'5-Colouring_uMap'!H$15,'5-Colouring_uMap'!I$15,IF(CH168&gt;'5-Colouring_uMap'!H$14,'5-Colouring_uMap'!I$14,IF(CH168&gt;'5-Colouring_uMap'!H$13,'5-Colouring_uMap'!I$13,IF(CH168&gt;'5-Colouring_uMap'!H$12,'5-Colouring_uMap'!I$12,IF(CH168&gt;'5-Colouring_uMap'!H$11,'5-Colouring_uMap'!I$11,IF(CH168&gt;'5-Colouring_uMap'!H$10,'5-Colouring_uMap'!I$10,IF(CH168&gt;'5-Colouring_uMap'!H$9,'5-Colouring_uMap'!I$9,IF(CH168&gt;'5-Colouring_uMap'!H$8,'5-Colouring_uMap'!I$8,IF(CH168&gt;'5-Colouring_uMap'!H$7,'5-Colouring_uMap'!I$7)))))))))</f>
        <v>#VALUE!</v>
      </c>
      <c r="DI168" s="117" t="e">
        <f>IF(CI168&gt;'5-Colouring_uMap'!K$15,'5-Colouring_uMap'!L$15,IF(CI168&gt;'5-Colouring_uMap'!K$14,'5-Colouring_uMap'!L$14,IF(CI168&gt;'5-Colouring_uMap'!K$13,'5-Colouring_uMap'!L$13,IF(CI168&gt;'5-Colouring_uMap'!K$12,'5-Colouring_uMap'!L$12,IF(CI168&gt;'5-Colouring_uMap'!K$11,'5-Colouring_uMap'!L$11,IF(CI168&gt;'5-Colouring_uMap'!K$10,'5-Colouring_uMap'!L$10,IF(CI168&gt;'5-Colouring_uMap'!K$9,'5-Colouring_uMap'!L$9,IF(CI168&gt;'5-Colouring_uMap'!K$8,'5-Colouring_uMap'!L$8,IF(CI168&gt;'5-Colouring_uMap'!K$7,'5-Colouring_uMap'!L$7)))))))))</f>
        <v>#VALUE!</v>
      </c>
      <c r="DJ168" s="117" t="e">
        <f>IF(CJ168&gt;'5-Colouring_uMap'!N$15,'5-Colouring_uMap'!O$15,IF(CJ168&gt;'5-Colouring_uMap'!N$14,'5-Colouring_uMap'!O$14,IF(CJ168&gt;'5-Colouring_uMap'!N$13,'5-Colouring_uMap'!O$13,IF(CJ168&gt;'5-Colouring_uMap'!N$12,'5-Colouring_uMap'!O$12,IF(CJ168&gt;'5-Colouring_uMap'!N$11,'5-Colouring_uMap'!O$11,IF(CJ168&gt;'5-Colouring_uMap'!N$10,'5-Colouring_uMap'!O$10,IF(CJ168&gt;'5-Colouring_uMap'!N$9,'5-Colouring_uMap'!O$9,IF(CJ168&gt;'5-Colouring_uMap'!N$8,'5-Colouring_uMap'!O$8,IF(CJ168&gt;'5-Colouring_uMap'!N$7,'5-Colouring_uMap'!O$7)))))))))</f>
        <v>#VALUE!</v>
      </c>
      <c r="DK168" s="117" t="e">
        <f>IF(CK168&gt;'5-Colouring_uMap'!Q$15,'5-Colouring_uMap'!R$15,IF(CK168&gt;'5-Colouring_uMap'!Q$14,'5-Colouring_uMap'!R$14,IF(CK168&gt;'5-Colouring_uMap'!Q$13,'5-Colouring_uMap'!R$13,IF(CK168&gt;'5-Colouring_uMap'!Q$12,'5-Colouring_uMap'!R$12,IF(CK168&gt;'5-Colouring_uMap'!Q$11,'5-Colouring_uMap'!R$11,IF(CK168&gt;'5-Colouring_uMap'!Q$10,'5-Colouring_uMap'!R$10,IF(CK168&gt;'5-Colouring_uMap'!Q$9,'5-Colouring_uMap'!R$9,IF(CK168&gt;'5-Colouring_uMap'!Q$8,'5-Colouring_uMap'!R$8,IF(CK168&gt;'5-Colouring_uMap'!Q$7,'5-Colouring_uMap'!R$7)))))))))</f>
        <v>#VALUE!</v>
      </c>
      <c r="DL168" s="117" t="e">
        <f>IF(CL168&gt;'5-Colouring_uMap'!T$15,'5-Colouring_uMap'!U$15,IF(CL168&gt;'5-Colouring_uMap'!T$14,'5-Colouring_uMap'!U$14,IF(CL168&gt;'5-Colouring_uMap'!T$13,'5-Colouring_uMap'!U$13,IF(CL168&gt;'5-Colouring_uMap'!T$12,'5-Colouring_uMap'!U$12,IF(CL168&gt;'5-Colouring_uMap'!T$11,'5-Colouring_uMap'!U$11,IF(CL168&gt;'5-Colouring_uMap'!T$10,'5-Colouring_uMap'!U$10,IF(CL168&gt;'5-Colouring_uMap'!T$9,'5-Colouring_uMap'!U$9,IF(CL168&gt;'5-Colouring_uMap'!T$8,'5-Colouring_uMap'!U$8,IF(CL168&gt;'5-Colouring_uMap'!T$7,'5-Colouring_uMap'!U$7)))))))))</f>
        <v>#VALUE!</v>
      </c>
      <c r="DM168" s="117" t="e">
        <f>IF(CM168&gt;'5-Colouring_uMap'!W$15,'5-Colouring_uMap'!X$15,IF(CM168&gt;'5-Colouring_uMap'!W$14,'5-Colouring_uMap'!X$14,IF(CM168&gt;'5-Colouring_uMap'!W$13,'5-Colouring_uMap'!X$13,IF(CM168&gt;'5-Colouring_uMap'!W$12,'5-Colouring_uMap'!X$12,IF(CM168&gt;'5-Colouring_uMap'!W$11,'5-Colouring_uMap'!X$11,IF(CM168&gt;'5-Colouring_uMap'!W$10,'5-Colouring_uMap'!X$10,IF(CM168&gt;'5-Colouring_uMap'!W$9,'5-Colouring_uMap'!X$9,IF(CM168&gt;'5-Colouring_uMap'!W$8,'5-Colouring_uMap'!X$8,IF(CM168&gt;'5-Colouring_uMap'!W$7,'5-Colouring_uMap'!X$7)))))))))</f>
        <v>#VALUE!</v>
      </c>
      <c r="DN168" s="117">
        <v>10</v>
      </c>
      <c r="DO168" s="159" t="s">
        <v>2093</v>
      </c>
      <c r="DP168" s="106" t="e">
        <f t="shared" si="220"/>
        <v>#VALUE!</v>
      </c>
      <c r="DQ168" s="106" t="e">
        <f t="shared" si="221"/>
        <v>#VALUE!</v>
      </c>
      <c r="DR168" s="106" t="e">
        <f t="shared" si="222"/>
        <v>#VALUE!</v>
      </c>
      <c r="DS168" s="106" t="e">
        <f t="shared" si="223"/>
        <v>#VALUE!</v>
      </c>
      <c r="DT168" s="106" t="e">
        <f t="shared" si="224"/>
        <v>#VALUE!</v>
      </c>
      <c r="DU168" s="106" t="e">
        <f t="shared" si="225"/>
        <v>#VALUE!</v>
      </c>
      <c r="DV168" s="106" t="e">
        <f t="shared" si="226"/>
        <v>#VALUE!</v>
      </c>
      <c r="DW168" s="106" t="e">
        <f t="shared" si="227"/>
        <v>#VALUE!</v>
      </c>
      <c r="DX168" t="s">
        <v>2080</v>
      </c>
      <c r="DY168">
        <v>2018</v>
      </c>
      <c r="DZ168">
        <v>5610</v>
      </c>
      <c r="EA168">
        <v>7775</v>
      </c>
      <c r="EB168" t="s">
        <v>872</v>
      </c>
      <c r="EC168">
        <v>7</v>
      </c>
      <c r="ED168" t="s">
        <v>681</v>
      </c>
      <c r="EE168" t="s">
        <v>100</v>
      </c>
      <c r="EF168">
        <v>61</v>
      </c>
      <c r="EH168" t="s">
        <v>101</v>
      </c>
      <c r="EI168" t="s">
        <v>835</v>
      </c>
      <c r="EJ168" t="s">
        <v>873</v>
      </c>
      <c r="EK168" t="s">
        <v>104</v>
      </c>
      <c r="EL168" t="s">
        <v>773</v>
      </c>
      <c r="EM168" t="s">
        <v>836</v>
      </c>
      <c r="EN168" t="s">
        <v>107</v>
      </c>
      <c r="EO168">
        <v>4</v>
      </c>
      <c r="EP168">
        <v>338</v>
      </c>
      <c r="EQ168">
        <v>51527</v>
      </c>
      <c r="ER168">
        <v>25314</v>
      </c>
      <c r="ES168">
        <v>26213</v>
      </c>
      <c r="ET168">
        <v>12570</v>
      </c>
      <c r="EU168">
        <v>6136</v>
      </c>
      <c r="EV168">
        <v>6435</v>
      </c>
      <c r="EW168">
        <v>24.4</v>
      </c>
      <c r="EX168">
        <v>1.02</v>
      </c>
      <c r="EY168">
        <v>0.87</v>
      </c>
      <c r="EZ168">
        <v>1.1200000000000001</v>
      </c>
      <c r="FA168">
        <v>2848</v>
      </c>
      <c r="FB168">
        <v>21.5</v>
      </c>
      <c r="FC168">
        <v>745</v>
      </c>
      <c r="FD168">
        <v>46.9</v>
      </c>
      <c r="FI168" t="s">
        <v>161</v>
      </c>
      <c r="FJ168" t="s">
        <v>108</v>
      </c>
      <c r="FK168">
        <v>72.900000000000006</v>
      </c>
      <c r="FL168">
        <v>6.5</v>
      </c>
      <c r="FM168">
        <v>0.7</v>
      </c>
      <c r="FN168">
        <v>1.5</v>
      </c>
      <c r="FO168">
        <v>2.8</v>
      </c>
      <c r="FP168">
        <v>21.3</v>
      </c>
      <c r="FQ168">
        <v>17.2</v>
      </c>
      <c r="FR168">
        <v>0.3</v>
      </c>
      <c r="FS168">
        <v>1.2</v>
      </c>
      <c r="FT168">
        <v>385058</v>
      </c>
      <c r="FU168">
        <v>5582204</v>
      </c>
      <c r="FZ168">
        <v>53286</v>
      </c>
      <c r="GA168">
        <v>26171</v>
      </c>
      <c r="GB168">
        <v>27115</v>
      </c>
      <c r="GC168">
        <v>31.5</v>
      </c>
      <c r="GD168">
        <v>31.3</v>
      </c>
      <c r="GE168">
        <v>31.7</v>
      </c>
      <c r="GF168">
        <v>50.380651669999999</v>
      </c>
      <c r="GG168">
        <v>7.3833324899999999</v>
      </c>
      <c r="GH168">
        <v>2513</v>
      </c>
      <c r="GI168">
        <v>2371</v>
      </c>
      <c r="GJ168">
        <v>9.9</v>
      </c>
      <c r="GK168">
        <v>9</v>
      </c>
      <c r="GL168">
        <v>3.4</v>
      </c>
      <c r="GM168">
        <v>16.8</v>
      </c>
      <c r="GN168">
        <v>1.5</v>
      </c>
      <c r="GO168">
        <v>13.7</v>
      </c>
      <c r="GP168">
        <v>9.6</v>
      </c>
      <c r="GQ168">
        <v>8.6999999999999993</v>
      </c>
      <c r="GR168">
        <v>26317</v>
      </c>
      <c r="GS168">
        <v>26920</v>
      </c>
      <c r="GT168">
        <v>0.89</v>
      </c>
      <c r="GU168">
        <v>0.86</v>
      </c>
      <c r="GV168">
        <v>0.91</v>
      </c>
      <c r="GW168">
        <v>1.01</v>
      </c>
      <c r="GX168">
        <v>1.1299999999999999</v>
      </c>
      <c r="GY168">
        <v>1.1100000000000001</v>
      </c>
      <c r="GZ168">
        <v>0.86</v>
      </c>
      <c r="HA168">
        <v>0.85</v>
      </c>
      <c r="HB168">
        <v>2184</v>
      </c>
      <c r="HC168">
        <v>86</v>
      </c>
      <c r="HD168">
        <v>525</v>
      </c>
      <c r="HE168">
        <v>19</v>
      </c>
      <c r="HF168">
        <v>384</v>
      </c>
      <c r="HG168">
        <v>30</v>
      </c>
      <c r="HH168">
        <v>319</v>
      </c>
      <c r="HI168">
        <v>4</v>
      </c>
      <c r="HJ168">
        <v>1664</v>
      </c>
      <c r="HK168">
        <v>52</v>
      </c>
      <c r="HL168">
        <v>390</v>
      </c>
      <c r="HM168">
        <v>13</v>
      </c>
      <c r="HN168">
        <v>290</v>
      </c>
      <c r="HO168" t="s">
        <v>874</v>
      </c>
      <c r="HP168">
        <v>3.198</v>
      </c>
      <c r="HQ168" t="s">
        <v>110</v>
      </c>
      <c r="HR168" t="s">
        <v>111</v>
      </c>
    </row>
    <row r="169" spans="2:226" ht="14.25" hidden="1" customHeight="1" x14ac:dyDescent="0.3">
      <c r="B169">
        <f t="shared" si="185"/>
        <v>7774</v>
      </c>
      <c r="C169" t="str">
        <f t="shared" si="186"/>
        <v>A61</v>
      </c>
      <c r="D169" s="132">
        <f t="shared" si="187"/>
        <v>300</v>
      </c>
      <c r="E169" s="123">
        <f>VLOOKUP($EA169,'4-DZ-Nr.-Mapping'!$A:$J,E$4,FALSE)</f>
        <v>0</v>
      </c>
      <c r="F169" s="123">
        <f>VLOOKUP($EA169,'4-DZ-Nr.-Mapping'!$A:$J,F$4,FALSE)</f>
        <v>0</v>
      </c>
      <c r="G169" s="106" t="str">
        <f t="shared" si="188"/>
        <v>N - Mönchengladbach</v>
      </c>
      <c r="H169" t="str">
        <f t="shared" si="189"/>
        <v>S - Koblenz</v>
      </c>
      <c r="I169" s="106" t="str">
        <f>VLOOKUP($EA169,'4-DZ-Nr.-Mapping'!$A:$N,I$4,FALSE)</f>
        <v xml:space="preserve"> </v>
      </c>
      <c r="J169" s="106" t="str">
        <f>VLOOKUP($EA169,'4-DZ-Nr.-Mapping'!$A:$N,J$4,FALSE)</f>
        <v xml:space="preserve"> </v>
      </c>
      <c r="K169" s="106" t="str">
        <f>VLOOKUP($EA169,'4-DZ-Nr.-Mapping'!$A:$N,K$4,FALSE)</f>
        <v xml:space="preserve"> </v>
      </c>
      <c r="L169" s="106" t="str">
        <f>VLOOKUP($EA169,'4-DZ-Nr.-Mapping'!$A:$N,L$4,FALSE)</f>
        <v xml:space="preserve"> </v>
      </c>
      <c r="M169" s="106" t="str">
        <f>VLOOKUP($EA169,'4-DZ-Nr.-Mapping'!$A:$N,M$4,FALSE)</f>
        <v xml:space="preserve"> </v>
      </c>
      <c r="N169" s="106" t="str">
        <f t="shared" si="190"/>
        <v>8+1</v>
      </c>
      <c r="P169" s="203">
        <f t="shared" si="191"/>
        <v>0.48844162473565228</v>
      </c>
      <c r="Q169" s="126">
        <f t="shared" si="245"/>
        <v>6698</v>
      </c>
      <c r="R169" s="126">
        <f t="shared" si="228"/>
        <v>2140.944</v>
      </c>
      <c r="S169" s="126">
        <f t="shared" si="239"/>
        <v>2340.6352224896082</v>
      </c>
      <c r="T169" s="126">
        <f t="shared" si="240"/>
        <v>4304.6165011303137</v>
      </c>
      <c r="U169" s="126">
        <f t="shared" si="241"/>
        <v>53.807706264128932</v>
      </c>
      <c r="V169" s="126">
        <f t="shared" si="194"/>
        <v>6699.0594298840506</v>
      </c>
      <c r="W169" s="125">
        <f t="shared" si="192"/>
        <v>0.51155837526434766</v>
      </c>
      <c r="X169" s="126">
        <f t="shared" si="246"/>
        <v>7015</v>
      </c>
      <c r="Y169" s="126">
        <f t="shared" si="195"/>
        <v>2155.3739999999998</v>
      </c>
      <c r="Z169" s="126">
        <f t="shared" si="242"/>
        <v>2451.4117775103914</v>
      </c>
      <c r="AA169" s="126">
        <f t="shared" si="243"/>
        <v>4508.3434988696854</v>
      </c>
      <c r="AB169" s="126">
        <f t="shared" si="244"/>
        <v>56.354293735871067</v>
      </c>
      <c r="AC169" s="126">
        <f t="shared" si="231"/>
        <v>7016.1095701159475</v>
      </c>
      <c r="AD169" s="1"/>
      <c r="AE169" s="106" t="e">
        <f t="shared" si="193"/>
        <v>#N/A</v>
      </c>
      <c r="AF169" s="106" t="str">
        <f t="shared" si="232"/>
        <v>-</v>
      </c>
      <c r="AG169" s="106" t="str">
        <f t="shared" si="196"/>
        <v>A61</v>
      </c>
      <c r="AH169" s="106">
        <f t="shared" si="233"/>
        <v>7774</v>
      </c>
      <c r="AI169" s="106" t="str">
        <f t="shared" si="234"/>
        <v xml:space="preserve"> </v>
      </c>
      <c r="AJ169" s="106" t="str">
        <f t="shared" si="197"/>
        <v xml:space="preserve"> </v>
      </c>
      <c r="AK169" s="1"/>
      <c r="AL169" s="126">
        <f t="shared" si="247"/>
        <v>6698</v>
      </c>
      <c r="AM169" s="126">
        <f t="shared" si="247"/>
        <v>2140.944</v>
      </c>
      <c r="AN169" s="126">
        <f t="shared" si="247"/>
        <v>2340.6352224896082</v>
      </c>
      <c r="AO169" s="126">
        <f t="shared" si="247"/>
        <v>4304.6165011303137</v>
      </c>
      <c r="AP169" s="126">
        <f t="shared" si="247"/>
        <v>53.807706264128932</v>
      </c>
      <c r="AQ169" s="126">
        <f t="shared" si="247"/>
        <v>6699.0594298840506</v>
      </c>
      <c r="AR169" s="126" t="e">
        <f t="shared" si="248"/>
        <v>#N/A</v>
      </c>
      <c r="AS169" s="126" t="e">
        <f t="shared" si="248"/>
        <v>#N/A</v>
      </c>
      <c r="AT169" s="126" t="e">
        <f t="shared" si="248"/>
        <v>#N/A</v>
      </c>
      <c r="AU169" s="126" t="e">
        <f t="shared" si="248"/>
        <v>#N/A</v>
      </c>
      <c r="AV169" s="126" t="e">
        <f t="shared" si="248"/>
        <v>#N/A</v>
      </c>
      <c r="AW169" s="126" t="e">
        <f t="shared" si="248"/>
        <v>#N/A</v>
      </c>
      <c r="AX169" s="1"/>
      <c r="AY169" s="126" t="e">
        <f t="shared" si="198"/>
        <v>#VALUE!</v>
      </c>
      <c r="AZ169" s="126" t="e">
        <f t="shared" si="199"/>
        <v>#VALUE!</v>
      </c>
      <c r="BA169" s="126" t="e">
        <f t="shared" si="200"/>
        <v>#VALUE!</v>
      </c>
      <c r="BB169" s="126" t="e">
        <f t="shared" si="201"/>
        <v>#VALUE!</v>
      </c>
      <c r="BC169" s="126" t="e">
        <f t="shared" si="202"/>
        <v>#N/A</v>
      </c>
      <c r="BD169" s="126" t="e">
        <f t="shared" si="203"/>
        <v>#N/A</v>
      </c>
      <c r="BE169" s="126" t="e">
        <f t="shared" si="204"/>
        <v>#N/A</v>
      </c>
      <c r="BF169" s="126" t="e">
        <f t="shared" si="205"/>
        <v>#N/A</v>
      </c>
      <c r="BG169" s="1"/>
      <c r="BH169" s="128" t="e">
        <f>VLOOKUP(BH$6,'1-Konfiguration'!$C$14:$D$17,2,FALSE)*AY169 / 100 / 1000</f>
        <v>#VALUE!</v>
      </c>
      <c r="BI169" s="128" t="e">
        <f>VLOOKUP(BI$6,'1-Konfiguration'!$C$14:$D$17,2,FALSE)*AZ169 / 100 / 1000</f>
        <v>#VALUE!</v>
      </c>
      <c r="BJ169" s="128" t="e">
        <f>VLOOKUP(BJ$6,'1-Konfiguration'!$C$14:$D$17,2,FALSE)*BA169 / 100 / 1000</f>
        <v>#VALUE!</v>
      </c>
      <c r="BK169" s="128" t="e">
        <f>VLOOKUP(BK$6,'1-Konfiguration'!$C$14:$D$17,2,FALSE)*BB169 / 100 / 1000</f>
        <v>#VALUE!</v>
      </c>
      <c r="BL169" s="128" t="e">
        <f>VLOOKUP(BL$6,'1-Konfiguration'!$C$14:$D$17,2,FALSE)*BC169 / 100 / 1000</f>
        <v>#N/A</v>
      </c>
      <c r="BM169" s="128" t="e">
        <f>VLOOKUP(BM$6,'1-Konfiguration'!$C$14:$D$17,2,FALSE)*BD169 / 100 / 1000</f>
        <v>#N/A</v>
      </c>
      <c r="BN169" s="128" t="e">
        <f>VLOOKUP(BN$6,'1-Konfiguration'!$C$14:$D$17,2,FALSE)*BE169 / 100 / 1000</f>
        <v>#N/A</v>
      </c>
      <c r="BO169" s="128" t="e">
        <f>VLOOKUP(BO$6,'1-Konfiguration'!$C$14:$D$17,2,FALSE)*BF169 / 100 / 1000</f>
        <v>#N/A</v>
      </c>
      <c r="BP169" s="128"/>
      <c r="BQ169" s="214" t="e">
        <f t="shared" si="206"/>
        <v>#VALUE!</v>
      </c>
      <c r="BR169" s="214" t="e">
        <f t="shared" si="207"/>
        <v>#VALUE!</v>
      </c>
      <c r="BS169" s="214" t="e">
        <f t="shared" si="208"/>
        <v>#VALUE!</v>
      </c>
      <c r="BT169" s="215" t="e">
        <f t="shared" si="209"/>
        <v>#VALUE!</v>
      </c>
      <c r="BU169" s="216" t="e">
        <f>BQ169*VLOOKUP(BU$6,'1-Konfiguration'!$C$23:$K$26,5,FALSE)</f>
        <v>#VALUE!</v>
      </c>
      <c r="BV169" s="216" t="e">
        <f>BR169*VLOOKUP(BV$6,'1-Konfiguration'!$C$23:$K$26,5,FALSE)</f>
        <v>#VALUE!</v>
      </c>
      <c r="BW169" s="216" t="e">
        <f>BS169*VLOOKUP(BW$6,'1-Konfiguration'!$C$23:$K$26,5,FALSE)</f>
        <v>#VALUE!</v>
      </c>
      <c r="BX169" s="216" t="e">
        <f>BT169*VLOOKUP(BX$6,'1-Konfiguration'!$C$23:$K$26,5,FALSE)</f>
        <v>#VALUE!</v>
      </c>
      <c r="BY169" s="216" t="e">
        <f t="shared" si="210"/>
        <v>#VALUE!</v>
      </c>
      <c r="BZ169" s="216" t="e">
        <f>BQ169*VLOOKUP(BZ$6,'1-Konfiguration'!$C$23:$K$26,9,FALSE)</f>
        <v>#VALUE!</v>
      </c>
      <c r="CA169" s="216" t="e">
        <f>BR169*VLOOKUP(CA$6,'1-Konfiguration'!$C$23:$K$26,9,FALSE)</f>
        <v>#VALUE!</v>
      </c>
      <c r="CB169" s="216" t="e">
        <f>BS169*VLOOKUP(CB$6,'1-Konfiguration'!$C$23:$K$26,9,FALSE)</f>
        <v>#VALUE!</v>
      </c>
      <c r="CC169" s="216" t="e">
        <f>BT169*VLOOKUP(CC$6,'1-Konfiguration'!$C$23:$K$26,9,FALSE)</f>
        <v>#VALUE!</v>
      </c>
      <c r="CD169" s="216" t="e">
        <f t="shared" si="211"/>
        <v>#VALUE!</v>
      </c>
      <c r="CE169" s="2"/>
      <c r="CF169" s="128" t="e">
        <f t="shared" si="212"/>
        <v>#VALUE!</v>
      </c>
      <c r="CG169" s="128" t="e">
        <f t="shared" si="213"/>
        <v>#VALUE!</v>
      </c>
      <c r="CH169" s="128" t="e">
        <f t="shared" si="214"/>
        <v>#VALUE!</v>
      </c>
      <c r="CI169" s="128" t="e">
        <f t="shared" si="215"/>
        <v>#VALUE!</v>
      </c>
      <c r="CJ169" s="128" t="e">
        <f t="shared" si="216"/>
        <v>#VALUE!</v>
      </c>
      <c r="CK169" s="128" t="e">
        <f t="shared" si="217"/>
        <v>#VALUE!</v>
      </c>
      <c r="CL169" s="128" t="e">
        <f t="shared" si="218"/>
        <v>#VALUE!</v>
      </c>
      <c r="CM169" s="128" t="e">
        <f t="shared" si="219"/>
        <v>#VALUE!</v>
      </c>
      <c r="CN169" s="2"/>
      <c r="CO169" s="128" t="e">
        <f>MMULT($BH169:$BK169,'1-Konfiguration'!D$23:D$26)+MMULT($BL169:$BO169,'1-Konfiguration'!D$23:D$26)</f>
        <v>#VALUE!</v>
      </c>
      <c r="CP169" s="128" t="e">
        <f>MMULT($BH169:$BK169,'1-Konfiguration'!E$23:E$26)+MMULT($BL169:$BO169,'1-Konfiguration'!E$23:E$26)</f>
        <v>#VALUE!</v>
      </c>
      <c r="CQ169" s="128" t="e">
        <f>MMULT($BH169:$BK169,'1-Konfiguration'!F$23:F$26)+MMULT($BL169:$BO169,'1-Konfiguration'!F$23:F$26)</f>
        <v>#VALUE!</v>
      </c>
      <c r="CR169" s="128" t="e">
        <f>MMULT($BH169:$BK169,'1-Konfiguration'!G$23:G$26)+MMULT($BL169:$BO169,'1-Konfiguration'!G$23:G$26)</f>
        <v>#VALUE!</v>
      </c>
      <c r="CS169" s="128" t="e">
        <f>MMULT($BH169:$BK169,'1-Konfiguration'!H$23:H$26)+MMULT($BL169:$BO169,'1-Konfiguration'!H$23:H$26)</f>
        <v>#VALUE!</v>
      </c>
      <c r="CT169" s="128" t="e">
        <f>MMULT($BH169:$BK169,'1-Konfiguration'!I$23:I$26)+MMULT($BL169:$BO169,'1-Konfiguration'!I$23:I$26)</f>
        <v>#VALUE!</v>
      </c>
      <c r="CU169" s="128" t="e">
        <f>MMULT($BH169:$BK169,'1-Konfiguration'!J$23:J$26)+MMULT($BL169:$BO169,'1-Konfiguration'!J$23:J$26)</f>
        <v>#VALUE!</v>
      </c>
      <c r="CV169" s="128" t="e">
        <f>MMULT($BH169:$BK169,'1-Konfiguration'!K$23:K$26)+MMULT($BL169:$BO169,'1-Konfiguration'!K$23:K$26)</f>
        <v>#VALUE!</v>
      </c>
      <c r="CX169" s="106"/>
      <c r="CY169" s="106"/>
      <c r="CZ169" s="106"/>
      <c r="DA169" s="106"/>
      <c r="DB169" s="106"/>
      <c r="DC169" s="106"/>
      <c r="DD169" s="106"/>
      <c r="DE169" s="106"/>
      <c r="DF169" s="117" t="e">
        <f>IF(CF169&gt;'5-Colouring_uMap'!B$15,'5-Colouring_uMap'!C$15,IF(CF169&gt;'5-Colouring_uMap'!B$14,'5-Colouring_uMap'!C$14,IF(CF169&gt;'5-Colouring_uMap'!B$13,'5-Colouring_uMap'!C$13,IF(CF169&gt;'5-Colouring_uMap'!B$12,'5-Colouring_uMap'!C$12,IF(CF169&gt;'5-Colouring_uMap'!B$11,'5-Colouring_uMap'!C$11,IF(CF169&gt;'5-Colouring_uMap'!B$10,'5-Colouring_uMap'!C$10,IF(CF169&gt;'5-Colouring_uMap'!B$9,'5-Colouring_uMap'!C$9,IF(CF169&gt;'5-Colouring_uMap'!B$8,'5-Colouring_uMap'!C$8,IF(CF169&gt;'5-Colouring_uMap'!B$7,'5-Colouring_uMap'!C$7)))))))))</f>
        <v>#VALUE!</v>
      </c>
      <c r="DG169" s="117" t="e">
        <f>IF(CG169&gt;'5-Colouring_uMap'!E$15,'5-Colouring_uMap'!F$15,IF(CG169&gt;'5-Colouring_uMap'!E$14,'5-Colouring_uMap'!F$14,IF(CG169&gt;'5-Colouring_uMap'!E$13,'5-Colouring_uMap'!F$13,IF(CG169&gt;'5-Colouring_uMap'!E$12,'5-Colouring_uMap'!F$12,IF(CG169&gt;'5-Colouring_uMap'!E$11,'5-Colouring_uMap'!F$11,IF(CG169&gt;'5-Colouring_uMap'!E$10,'5-Colouring_uMap'!F$10,IF(CG169&gt;'5-Colouring_uMap'!E$9,'5-Colouring_uMap'!F$9,IF(CG169&gt;'5-Colouring_uMap'!E$8,'5-Colouring_uMap'!F$8,IF(CG169&gt;'5-Colouring_uMap'!E$7,'5-Colouring_uMap'!F$7)))))))))</f>
        <v>#VALUE!</v>
      </c>
      <c r="DH169" s="117" t="e">
        <f>IF(CH169&gt;'5-Colouring_uMap'!H$15,'5-Colouring_uMap'!I$15,IF(CH169&gt;'5-Colouring_uMap'!H$14,'5-Colouring_uMap'!I$14,IF(CH169&gt;'5-Colouring_uMap'!H$13,'5-Colouring_uMap'!I$13,IF(CH169&gt;'5-Colouring_uMap'!H$12,'5-Colouring_uMap'!I$12,IF(CH169&gt;'5-Colouring_uMap'!H$11,'5-Colouring_uMap'!I$11,IF(CH169&gt;'5-Colouring_uMap'!H$10,'5-Colouring_uMap'!I$10,IF(CH169&gt;'5-Colouring_uMap'!H$9,'5-Colouring_uMap'!I$9,IF(CH169&gt;'5-Colouring_uMap'!H$8,'5-Colouring_uMap'!I$8,IF(CH169&gt;'5-Colouring_uMap'!H$7,'5-Colouring_uMap'!I$7)))))))))</f>
        <v>#VALUE!</v>
      </c>
      <c r="DI169" s="117" t="e">
        <f>IF(CI169&gt;'5-Colouring_uMap'!K$15,'5-Colouring_uMap'!L$15,IF(CI169&gt;'5-Colouring_uMap'!K$14,'5-Colouring_uMap'!L$14,IF(CI169&gt;'5-Colouring_uMap'!K$13,'5-Colouring_uMap'!L$13,IF(CI169&gt;'5-Colouring_uMap'!K$12,'5-Colouring_uMap'!L$12,IF(CI169&gt;'5-Colouring_uMap'!K$11,'5-Colouring_uMap'!L$11,IF(CI169&gt;'5-Colouring_uMap'!K$10,'5-Colouring_uMap'!L$10,IF(CI169&gt;'5-Colouring_uMap'!K$9,'5-Colouring_uMap'!L$9,IF(CI169&gt;'5-Colouring_uMap'!K$8,'5-Colouring_uMap'!L$8,IF(CI169&gt;'5-Colouring_uMap'!K$7,'5-Colouring_uMap'!L$7)))))))))</f>
        <v>#VALUE!</v>
      </c>
      <c r="DJ169" s="117" t="e">
        <f>IF(CJ169&gt;'5-Colouring_uMap'!N$15,'5-Colouring_uMap'!O$15,IF(CJ169&gt;'5-Colouring_uMap'!N$14,'5-Colouring_uMap'!O$14,IF(CJ169&gt;'5-Colouring_uMap'!N$13,'5-Colouring_uMap'!O$13,IF(CJ169&gt;'5-Colouring_uMap'!N$12,'5-Colouring_uMap'!O$12,IF(CJ169&gt;'5-Colouring_uMap'!N$11,'5-Colouring_uMap'!O$11,IF(CJ169&gt;'5-Colouring_uMap'!N$10,'5-Colouring_uMap'!O$10,IF(CJ169&gt;'5-Colouring_uMap'!N$9,'5-Colouring_uMap'!O$9,IF(CJ169&gt;'5-Colouring_uMap'!N$8,'5-Colouring_uMap'!O$8,IF(CJ169&gt;'5-Colouring_uMap'!N$7,'5-Colouring_uMap'!O$7)))))))))</f>
        <v>#VALUE!</v>
      </c>
      <c r="DK169" s="117" t="e">
        <f>IF(CK169&gt;'5-Colouring_uMap'!Q$15,'5-Colouring_uMap'!R$15,IF(CK169&gt;'5-Colouring_uMap'!Q$14,'5-Colouring_uMap'!R$14,IF(CK169&gt;'5-Colouring_uMap'!Q$13,'5-Colouring_uMap'!R$13,IF(CK169&gt;'5-Colouring_uMap'!Q$12,'5-Colouring_uMap'!R$12,IF(CK169&gt;'5-Colouring_uMap'!Q$11,'5-Colouring_uMap'!R$11,IF(CK169&gt;'5-Colouring_uMap'!Q$10,'5-Colouring_uMap'!R$10,IF(CK169&gt;'5-Colouring_uMap'!Q$9,'5-Colouring_uMap'!R$9,IF(CK169&gt;'5-Colouring_uMap'!Q$8,'5-Colouring_uMap'!R$8,IF(CK169&gt;'5-Colouring_uMap'!Q$7,'5-Colouring_uMap'!R$7)))))))))</f>
        <v>#VALUE!</v>
      </c>
      <c r="DL169" s="117" t="e">
        <f>IF(CL169&gt;'5-Colouring_uMap'!T$15,'5-Colouring_uMap'!U$15,IF(CL169&gt;'5-Colouring_uMap'!T$14,'5-Colouring_uMap'!U$14,IF(CL169&gt;'5-Colouring_uMap'!T$13,'5-Colouring_uMap'!U$13,IF(CL169&gt;'5-Colouring_uMap'!T$12,'5-Colouring_uMap'!U$12,IF(CL169&gt;'5-Colouring_uMap'!T$11,'5-Colouring_uMap'!U$11,IF(CL169&gt;'5-Colouring_uMap'!T$10,'5-Colouring_uMap'!U$10,IF(CL169&gt;'5-Colouring_uMap'!T$9,'5-Colouring_uMap'!U$9,IF(CL169&gt;'5-Colouring_uMap'!T$8,'5-Colouring_uMap'!U$8,IF(CL169&gt;'5-Colouring_uMap'!T$7,'5-Colouring_uMap'!U$7)))))))))</f>
        <v>#VALUE!</v>
      </c>
      <c r="DM169" s="117" t="e">
        <f>IF(CM169&gt;'5-Colouring_uMap'!W$15,'5-Colouring_uMap'!X$15,IF(CM169&gt;'5-Colouring_uMap'!W$14,'5-Colouring_uMap'!X$14,IF(CM169&gt;'5-Colouring_uMap'!W$13,'5-Colouring_uMap'!X$13,IF(CM169&gt;'5-Colouring_uMap'!W$12,'5-Colouring_uMap'!X$12,IF(CM169&gt;'5-Colouring_uMap'!W$11,'5-Colouring_uMap'!X$11,IF(CM169&gt;'5-Colouring_uMap'!W$10,'5-Colouring_uMap'!X$10,IF(CM169&gt;'5-Colouring_uMap'!W$9,'5-Colouring_uMap'!X$9,IF(CM169&gt;'5-Colouring_uMap'!W$8,'5-Colouring_uMap'!X$8,IF(CM169&gt;'5-Colouring_uMap'!W$7,'5-Colouring_uMap'!X$7)))))))))</f>
        <v>#VALUE!</v>
      </c>
      <c r="DN169" s="117">
        <v>10</v>
      </c>
      <c r="DO169" s="159" t="s">
        <v>2093</v>
      </c>
      <c r="DP169" s="106" t="e">
        <f t="shared" si="220"/>
        <v>#VALUE!</v>
      </c>
      <c r="DQ169" s="106" t="e">
        <f t="shared" si="221"/>
        <v>#VALUE!</v>
      </c>
      <c r="DR169" s="106" t="e">
        <f t="shared" si="222"/>
        <v>#VALUE!</v>
      </c>
      <c r="DS169" s="106" t="e">
        <f t="shared" si="223"/>
        <v>#VALUE!</v>
      </c>
      <c r="DT169" s="106" t="e">
        <f t="shared" si="224"/>
        <v>#VALUE!</v>
      </c>
      <c r="DU169" s="106" t="e">
        <f t="shared" si="225"/>
        <v>#VALUE!</v>
      </c>
      <c r="DV169" s="106" t="e">
        <f t="shared" si="226"/>
        <v>#VALUE!</v>
      </c>
      <c r="DW169" s="106" t="e">
        <f t="shared" si="227"/>
        <v>#VALUE!</v>
      </c>
      <c r="DX169" t="s">
        <v>2080</v>
      </c>
      <c r="DY169">
        <v>2018</v>
      </c>
      <c r="DZ169">
        <v>5609</v>
      </c>
      <c r="EA169">
        <v>7774</v>
      </c>
      <c r="EB169" t="s">
        <v>906</v>
      </c>
      <c r="EC169">
        <v>7</v>
      </c>
      <c r="ED169" t="s">
        <v>681</v>
      </c>
      <c r="EE169" t="s">
        <v>100</v>
      </c>
      <c r="EF169">
        <v>61</v>
      </c>
      <c r="EH169" t="s">
        <v>101</v>
      </c>
      <c r="EI169" t="s">
        <v>835</v>
      </c>
      <c r="EJ169" t="s">
        <v>893</v>
      </c>
      <c r="EK169" t="s">
        <v>104</v>
      </c>
      <c r="EL169" t="s">
        <v>773</v>
      </c>
      <c r="EM169" t="s">
        <v>873</v>
      </c>
      <c r="EN169" t="s">
        <v>107</v>
      </c>
      <c r="EO169">
        <v>5</v>
      </c>
      <c r="EP169">
        <v>104</v>
      </c>
      <c r="EQ169">
        <v>55081</v>
      </c>
      <c r="ER169">
        <v>27448</v>
      </c>
      <c r="ES169">
        <v>27633</v>
      </c>
      <c r="ET169">
        <v>13713</v>
      </c>
      <c r="EU169">
        <v>6698</v>
      </c>
      <c r="EV169">
        <v>7015</v>
      </c>
      <c r="EW169">
        <v>24.9</v>
      </c>
      <c r="EX169">
        <v>1.02</v>
      </c>
      <c r="EY169">
        <v>0.89</v>
      </c>
      <c r="EZ169">
        <v>1.1299999999999999</v>
      </c>
      <c r="FA169">
        <v>3051</v>
      </c>
      <c r="FB169">
        <v>22</v>
      </c>
      <c r="FC169">
        <v>782</v>
      </c>
      <c r="FD169">
        <v>47.7</v>
      </c>
      <c r="FI169" t="s">
        <v>108</v>
      </c>
      <c r="FJ169" t="s">
        <v>161</v>
      </c>
      <c r="FK169">
        <v>71.099999999999994</v>
      </c>
      <c r="FL169">
        <v>7.8</v>
      </c>
      <c r="FM169">
        <v>0.4</v>
      </c>
      <c r="FN169">
        <v>1.5</v>
      </c>
      <c r="FO169">
        <v>3.5</v>
      </c>
      <c r="FP169">
        <v>21.2</v>
      </c>
      <c r="FQ169">
        <v>16</v>
      </c>
      <c r="FR169">
        <v>0.2</v>
      </c>
      <c r="FS169">
        <v>2.5</v>
      </c>
      <c r="FT169">
        <v>379104</v>
      </c>
      <c r="FU169">
        <v>5583155</v>
      </c>
      <c r="FZ169">
        <v>56995</v>
      </c>
      <c r="GA169">
        <v>28403</v>
      </c>
      <c r="GB169">
        <v>28592</v>
      </c>
      <c r="GC169">
        <v>32.200000000000003</v>
      </c>
      <c r="GD169">
        <v>31.5</v>
      </c>
      <c r="GE169">
        <v>32.9</v>
      </c>
      <c r="GF169">
        <v>50.38801119</v>
      </c>
      <c r="GG169">
        <v>7.2993191299999998</v>
      </c>
      <c r="GH169">
        <v>2631</v>
      </c>
      <c r="GI169">
        <v>2533</v>
      </c>
      <c r="GJ169">
        <v>9.6</v>
      </c>
      <c r="GK169">
        <v>9.1999999999999993</v>
      </c>
      <c r="GL169">
        <v>15.6</v>
      </c>
      <c r="GM169">
        <v>6.1</v>
      </c>
      <c r="GN169">
        <v>13.4</v>
      </c>
      <c r="GO169">
        <v>4.2</v>
      </c>
      <c r="GP169">
        <v>9.3000000000000007</v>
      </c>
      <c r="GQ169">
        <v>8.9</v>
      </c>
      <c r="GR169">
        <v>28378</v>
      </c>
      <c r="GS169">
        <v>28252</v>
      </c>
      <c r="GT169">
        <v>0.9</v>
      </c>
      <c r="GU169">
        <v>0.88</v>
      </c>
      <c r="GV169">
        <v>0.93</v>
      </c>
      <c r="GW169">
        <v>1.02</v>
      </c>
      <c r="GX169">
        <v>1.1399999999999999</v>
      </c>
      <c r="GY169">
        <v>1.1200000000000001</v>
      </c>
      <c r="GZ169">
        <v>0.87</v>
      </c>
      <c r="HA169">
        <v>0.85</v>
      </c>
      <c r="HB169">
        <v>2287</v>
      </c>
      <c r="HC169">
        <v>110</v>
      </c>
      <c r="HD169">
        <v>561</v>
      </c>
      <c r="HE169">
        <v>15</v>
      </c>
      <c r="HF169">
        <v>393</v>
      </c>
      <c r="HG169">
        <v>37</v>
      </c>
      <c r="HH169">
        <v>336</v>
      </c>
      <c r="HI169">
        <v>0</v>
      </c>
      <c r="HJ169">
        <v>1776</v>
      </c>
      <c r="HK169">
        <v>68</v>
      </c>
      <c r="HL169">
        <v>410</v>
      </c>
      <c r="HM169">
        <v>8</v>
      </c>
      <c r="HN169">
        <v>300</v>
      </c>
      <c r="HO169" t="s">
        <v>907</v>
      </c>
      <c r="HP169">
        <v>2.1389999999999998</v>
      </c>
      <c r="HQ169" t="s">
        <v>110</v>
      </c>
      <c r="HR169" t="s">
        <v>111</v>
      </c>
    </row>
    <row r="170" spans="2:226" ht="14.25" hidden="1" customHeight="1" x14ac:dyDescent="0.3">
      <c r="B170">
        <f t="shared" si="185"/>
        <v>7773</v>
      </c>
      <c r="C170" t="str">
        <f t="shared" si="186"/>
        <v>A61</v>
      </c>
      <c r="D170" s="132">
        <f t="shared" si="187"/>
        <v>310</v>
      </c>
      <c r="E170" s="123">
        <f>VLOOKUP($EA170,'4-DZ-Nr.-Mapping'!$A:$J,E$4,FALSE)</f>
        <v>0</v>
      </c>
      <c r="F170" s="123">
        <f>VLOOKUP($EA170,'4-DZ-Nr.-Mapping'!$A:$J,F$4,FALSE)</f>
        <v>0</v>
      </c>
      <c r="G170" s="106" t="str">
        <f t="shared" si="188"/>
        <v>N - Köln</v>
      </c>
      <c r="H170" t="str">
        <f t="shared" si="189"/>
        <v>S - Koblenz</v>
      </c>
      <c r="I170" s="106" t="str">
        <f>VLOOKUP($EA170,'4-DZ-Nr.-Mapping'!$A:$N,I$4,FALSE)</f>
        <v xml:space="preserve"> </v>
      </c>
      <c r="J170" s="106" t="str">
        <f>VLOOKUP($EA170,'4-DZ-Nr.-Mapping'!$A:$N,J$4,FALSE)</f>
        <v xml:space="preserve"> </v>
      </c>
      <c r="K170" s="106" t="str">
        <f>VLOOKUP($EA170,'4-DZ-Nr.-Mapping'!$A:$N,K$4,FALSE)</f>
        <v xml:space="preserve"> </v>
      </c>
      <c r="L170" s="106" t="str">
        <f>VLOOKUP($EA170,'4-DZ-Nr.-Mapping'!$A:$N,L$4,FALSE)</f>
        <v xml:space="preserve"> </v>
      </c>
      <c r="M170" s="106" t="str">
        <f>VLOOKUP($EA170,'4-DZ-Nr.-Mapping'!$A:$N,M$4,FALSE)</f>
        <v xml:space="preserve"> </v>
      </c>
      <c r="N170" s="106" t="str">
        <f t="shared" si="190"/>
        <v>8+1</v>
      </c>
      <c r="P170" s="203">
        <f t="shared" si="191"/>
        <v>0.48798380976473565</v>
      </c>
      <c r="Q170" s="126">
        <f t="shared" si="245"/>
        <v>7716</v>
      </c>
      <c r="R170" s="126">
        <f t="shared" si="228"/>
        <v>2903.2769999999996</v>
      </c>
      <c r="S170" s="126">
        <f t="shared" si="239"/>
        <v>2633.7852567670129</v>
      </c>
      <c r="T170" s="126">
        <f t="shared" si="240"/>
        <v>5004.1919878573226</v>
      </c>
      <c r="U170" s="126">
        <f t="shared" si="241"/>
        <v>65.844631419175315</v>
      </c>
      <c r="V170" s="126">
        <f t="shared" si="194"/>
        <v>7703.8218760435102</v>
      </c>
      <c r="W170" s="125">
        <f t="shared" si="192"/>
        <v>0.51201619023526435</v>
      </c>
      <c r="X170" s="126">
        <f t="shared" si="246"/>
        <v>8096</v>
      </c>
      <c r="Y170" s="126">
        <f t="shared" si="195"/>
        <v>2966.2649999999999</v>
      </c>
      <c r="Z170" s="126">
        <f t="shared" si="242"/>
        <v>2763.4947432329882</v>
      </c>
      <c r="AA170" s="126">
        <f t="shared" si="243"/>
        <v>5250.6400121426768</v>
      </c>
      <c r="AB170" s="126">
        <f t="shared" si="244"/>
        <v>69.087368580824702</v>
      </c>
      <c r="AC170" s="126">
        <f t="shared" si="231"/>
        <v>8083.2221239564897</v>
      </c>
      <c r="AD170" s="1"/>
      <c r="AE170" s="106" t="e">
        <f t="shared" si="193"/>
        <v>#N/A</v>
      </c>
      <c r="AF170" s="106" t="str">
        <f t="shared" si="232"/>
        <v>-</v>
      </c>
      <c r="AG170" s="106" t="str">
        <f t="shared" si="196"/>
        <v>A61</v>
      </c>
      <c r="AH170" s="106">
        <f t="shared" si="233"/>
        <v>7773</v>
      </c>
      <c r="AI170" s="106" t="str">
        <f t="shared" si="234"/>
        <v xml:space="preserve"> </v>
      </c>
      <c r="AJ170" s="106" t="str">
        <f t="shared" si="197"/>
        <v xml:space="preserve"> </v>
      </c>
      <c r="AK170" s="1"/>
      <c r="AL170" s="126">
        <f t="shared" si="247"/>
        <v>7716</v>
      </c>
      <c r="AM170" s="126">
        <f t="shared" si="247"/>
        <v>2903.2769999999996</v>
      </c>
      <c r="AN170" s="126">
        <f t="shared" si="247"/>
        <v>2633.7852567670129</v>
      </c>
      <c r="AO170" s="126">
        <f t="shared" si="247"/>
        <v>5004.1919878573226</v>
      </c>
      <c r="AP170" s="126">
        <f t="shared" si="247"/>
        <v>65.844631419175315</v>
      </c>
      <c r="AQ170" s="126">
        <f t="shared" si="247"/>
        <v>7703.8218760435102</v>
      </c>
      <c r="AR170" s="126" t="e">
        <f t="shared" si="248"/>
        <v>#N/A</v>
      </c>
      <c r="AS170" s="126" t="e">
        <f t="shared" si="248"/>
        <v>#N/A</v>
      </c>
      <c r="AT170" s="126" t="e">
        <f t="shared" si="248"/>
        <v>#N/A</v>
      </c>
      <c r="AU170" s="126" t="e">
        <f t="shared" si="248"/>
        <v>#N/A</v>
      </c>
      <c r="AV170" s="126" t="e">
        <f t="shared" si="248"/>
        <v>#N/A</v>
      </c>
      <c r="AW170" s="126" t="e">
        <f t="shared" si="248"/>
        <v>#N/A</v>
      </c>
      <c r="AX170" s="1"/>
      <c r="AY170" s="126" t="e">
        <f t="shared" si="198"/>
        <v>#VALUE!</v>
      </c>
      <c r="AZ170" s="126" t="e">
        <f t="shared" si="199"/>
        <v>#VALUE!</v>
      </c>
      <c r="BA170" s="126" t="e">
        <f t="shared" si="200"/>
        <v>#VALUE!</v>
      </c>
      <c r="BB170" s="126" t="e">
        <f t="shared" si="201"/>
        <v>#VALUE!</v>
      </c>
      <c r="BC170" s="126" t="e">
        <f t="shared" si="202"/>
        <v>#N/A</v>
      </c>
      <c r="BD170" s="126" t="e">
        <f t="shared" si="203"/>
        <v>#N/A</v>
      </c>
      <c r="BE170" s="126" t="e">
        <f t="shared" si="204"/>
        <v>#N/A</v>
      </c>
      <c r="BF170" s="126" t="e">
        <f t="shared" si="205"/>
        <v>#N/A</v>
      </c>
      <c r="BG170" s="1"/>
      <c r="BH170" s="128" t="e">
        <f>VLOOKUP(BH$6,'1-Konfiguration'!$C$14:$D$17,2,FALSE)*AY170 / 100 / 1000</f>
        <v>#VALUE!</v>
      </c>
      <c r="BI170" s="128" t="e">
        <f>VLOOKUP(BI$6,'1-Konfiguration'!$C$14:$D$17,2,FALSE)*AZ170 / 100 / 1000</f>
        <v>#VALUE!</v>
      </c>
      <c r="BJ170" s="128" t="e">
        <f>VLOOKUP(BJ$6,'1-Konfiguration'!$C$14:$D$17,2,FALSE)*BA170 / 100 / 1000</f>
        <v>#VALUE!</v>
      </c>
      <c r="BK170" s="128" t="e">
        <f>VLOOKUP(BK$6,'1-Konfiguration'!$C$14:$D$17,2,FALSE)*BB170 / 100 / 1000</f>
        <v>#VALUE!</v>
      </c>
      <c r="BL170" s="128" t="e">
        <f>VLOOKUP(BL$6,'1-Konfiguration'!$C$14:$D$17,2,FALSE)*BC170 / 100 / 1000</f>
        <v>#N/A</v>
      </c>
      <c r="BM170" s="128" t="e">
        <f>VLOOKUP(BM$6,'1-Konfiguration'!$C$14:$D$17,2,FALSE)*BD170 / 100 / 1000</f>
        <v>#N/A</v>
      </c>
      <c r="BN170" s="128" t="e">
        <f>VLOOKUP(BN$6,'1-Konfiguration'!$C$14:$D$17,2,FALSE)*BE170 / 100 / 1000</f>
        <v>#N/A</v>
      </c>
      <c r="BO170" s="128" t="e">
        <f>VLOOKUP(BO$6,'1-Konfiguration'!$C$14:$D$17,2,FALSE)*BF170 / 100 / 1000</f>
        <v>#N/A</v>
      </c>
      <c r="BP170" s="128"/>
      <c r="BQ170" s="214" t="e">
        <f t="shared" si="206"/>
        <v>#VALUE!</v>
      </c>
      <c r="BR170" s="214" t="e">
        <f t="shared" si="207"/>
        <v>#VALUE!</v>
      </c>
      <c r="BS170" s="214" t="e">
        <f t="shared" si="208"/>
        <v>#VALUE!</v>
      </c>
      <c r="BT170" s="215" t="e">
        <f t="shared" si="209"/>
        <v>#VALUE!</v>
      </c>
      <c r="BU170" s="216" t="e">
        <f>BQ170*VLOOKUP(BU$6,'1-Konfiguration'!$C$23:$K$26,5,FALSE)</f>
        <v>#VALUE!</v>
      </c>
      <c r="BV170" s="216" t="e">
        <f>BR170*VLOOKUP(BV$6,'1-Konfiguration'!$C$23:$K$26,5,FALSE)</f>
        <v>#VALUE!</v>
      </c>
      <c r="BW170" s="216" t="e">
        <f>BS170*VLOOKUP(BW$6,'1-Konfiguration'!$C$23:$K$26,5,FALSE)</f>
        <v>#VALUE!</v>
      </c>
      <c r="BX170" s="216" t="e">
        <f>BT170*VLOOKUP(BX$6,'1-Konfiguration'!$C$23:$K$26,5,FALSE)</f>
        <v>#VALUE!</v>
      </c>
      <c r="BY170" s="216" t="e">
        <f t="shared" si="210"/>
        <v>#VALUE!</v>
      </c>
      <c r="BZ170" s="216" t="e">
        <f>BQ170*VLOOKUP(BZ$6,'1-Konfiguration'!$C$23:$K$26,9,FALSE)</f>
        <v>#VALUE!</v>
      </c>
      <c r="CA170" s="216" t="e">
        <f>BR170*VLOOKUP(CA$6,'1-Konfiguration'!$C$23:$K$26,9,FALSE)</f>
        <v>#VALUE!</v>
      </c>
      <c r="CB170" s="216" t="e">
        <f>BS170*VLOOKUP(CB$6,'1-Konfiguration'!$C$23:$K$26,9,FALSE)</f>
        <v>#VALUE!</v>
      </c>
      <c r="CC170" s="216" t="e">
        <f>BT170*VLOOKUP(CC$6,'1-Konfiguration'!$C$23:$K$26,9,FALSE)</f>
        <v>#VALUE!</v>
      </c>
      <c r="CD170" s="216" t="e">
        <f t="shared" si="211"/>
        <v>#VALUE!</v>
      </c>
      <c r="CE170" s="2"/>
      <c r="CF170" s="128" t="e">
        <f t="shared" si="212"/>
        <v>#VALUE!</v>
      </c>
      <c r="CG170" s="128" t="e">
        <f t="shared" si="213"/>
        <v>#VALUE!</v>
      </c>
      <c r="CH170" s="128" t="e">
        <f t="shared" si="214"/>
        <v>#VALUE!</v>
      </c>
      <c r="CI170" s="128" t="e">
        <f t="shared" si="215"/>
        <v>#VALUE!</v>
      </c>
      <c r="CJ170" s="128" t="e">
        <f t="shared" si="216"/>
        <v>#VALUE!</v>
      </c>
      <c r="CK170" s="128" t="e">
        <f t="shared" si="217"/>
        <v>#VALUE!</v>
      </c>
      <c r="CL170" s="128" t="e">
        <f t="shared" si="218"/>
        <v>#VALUE!</v>
      </c>
      <c r="CM170" s="128" t="e">
        <f t="shared" si="219"/>
        <v>#VALUE!</v>
      </c>
      <c r="CN170" s="2"/>
      <c r="CO170" s="128" t="e">
        <f>MMULT($BH170:$BK170,'1-Konfiguration'!D$23:D$26)+MMULT($BL170:$BO170,'1-Konfiguration'!D$23:D$26)</f>
        <v>#VALUE!</v>
      </c>
      <c r="CP170" s="128" t="e">
        <f>MMULT($BH170:$BK170,'1-Konfiguration'!E$23:E$26)+MMULT($BL170:$BO170,'1-Konfiguration'!E$23:E$26)</f>
        <v>#VALUE!</v>
      </c>
      <c r="CQ170" s="128" t="e">
        <f>MMULT($BH170:$BK170,'1-Konfiguration'!F$23:F$26)+MMULT($BL170:$BO170,'1-Konfiguration'!F$23:F$26)</f>
        <v>#VALUE!</v>
      </c>
      <c r="CR170" s="128" t="e">
        <f>MMULT($BH170:$BK170,'1-Konfiguration'!G$23:G$26)+MMULT($BL170:$BO170,'1-Konfiguration'!G$23:G$26)</f>
        <v>#VALUE!</v>
      </c>
      <c r="CS170" s="128" t="e">
        <f>MMULT($BH170:$BK170,'1-Konfiguration'!H$23:H$26)+MMULT($BL170:$BO170,'1-Konfiguration'!H$23:H$26)</f>
        <v>#VALUE!</v>
      </c>
      <c r="CT170" s="128" t="e">
        <f>MMULT($BH170:$BK170,'1-Konfiguration'!I$23:I$26)+MMULT($BL170:$BO170,'1-Konfiguration'!I$23:I$26)</f>
        <v>#VALUE!</v>
      </c>
      <c r="CU170" s="128" t="e">
        <f>MMULT($BH170:$BK170,'1-Konfiguration'!J$23:J$26)+MMULT($BL170:$BO170,'1-Konfiguration'!J$23:J$26)</f>
        <v>#VALUE!</v>
      </c>
      <c r="CV170" s="128" t="e">
        <f>MMULT($BH170:$BK170,'1-Konfiguration'!K$23:K$26)+MMULT($BL170:$BO170,'1-Konfiguration'!K$23:K$26)</f>
        <v>#VALUE!</v>
      </c>
      <c r="CX170" s="106"/>
      <c r="CY170" s="106"/>
      <c r="CZ170" s="106"/>
      <c r="DA170" s="106"/>
      <c r="DB170" s="106"/>
      <c r="DC170" s="106"/>
      <c r="DD170" s="106"/>
      <c r="DE170" s="106"/>
      <c r="DF170" s="117" t="e">
        <f>IF(CF170&gt;'5-Colouring_uMap'!B$15,'5-Colouring_uMap'!C$15,IF(CF170&gt;'5-Colouring_uMap'!B$14,'5-Colouring_uMap'!C$14,IF(CF170&gt;'5-Colouring_uMap'!B$13,'5-Colouring_uMap'!C$13,IF(CF170&gt;'5-Colouring_uMap'!B$12,'5-Colouring_uMap'!C$12,IF(CF170&gt;'5-Colouring_uMap'!B$11,'5-Colouring_uMap'!C$11,IF(CF170&gt;'5-Colouring_uMap'!B$10,'5-Colouring_uMap'!C$10,IF(CF170&gt;'5-Colouring_uMap'!B$9,'5-Colouring_uMap'!C$9,IF(CF170&gt;'5-Colouring_uMap'!B$8,'5-Colouring_uMap'!C$8,IF(CF170&gt;'5-Colouring_uMap'!B$7,'5-Colouring_uMap'!C$7)))))))))</f>
        <v>#VALUE!</v>
      </c>
      <c r="DG170" s="117" t="e">
        <f>IF(CG170&gt;'5-Colouring_uMap'!E$15,'5-Colouring_uMap'!F$15,IF(CG170&gt;'5-Colouring_uMap'!E$14,'5-Colouring_uMap'!F$14,IF(CG170&gt;'5-Colouring_uMap'!E$13,'5-Colouring_uMap'!F$13,IF(CG170&gt;'5-Colouring_uMap'!E$12,'5-Colouring_uMap'!F$12,IF(CG170&gt;'5-Colouring_uMap'!E$11,'5-Colouring_uMap'!F$11,IF(CG170&gt;'5-Colouring_uMap'!E$10,'5-Colouring_uMap'!F$10,IF(CG170&gt;'5-Colouring_uMap'!E$9,'5-Colouring_uMap'!F$9,IF(CG170&gt;'5-Colouring_uMap'!E$8,'5-Colouring_uMap'!F$8,IF(CG170&gt;'5-Colouring_uMap'!E$7,'5-Colouring_uMap'!F$7)))))))))</f>
        <v>#VALUE!</v>
      </c>
      <c r="DH170" s="117" t="e">
        <f>IF(CH170&gt;'5-Colouring_uMap'!H$15,'5-Colouring_uMap'!I$15,IF(CH170&gt;'5-Colouring_uMap'!H$14,'5-Colouring_uMap'!I$14,IF(CH170&gt;'5-Colouring_uMap'!H$13,'5-Colouring_uMap'!I$13,IF(CH170&gt;'5-Colouring_uMap'!H$12,'5-Colouring_uMap'!I$12,IF(CH170&gt;'5-Colouring_uMap'!H$11,'5-Colouring_uMap'!I$11,IF(CH170&gt;'5-Colouring_uMap'!H$10,'5-Colouring_uMap'!I$10,IF(CH170&gt;'5-Colouring_uMap'!H$9,'5-Colouring_uMap'!I$9,IF(CH170&gt;'5-Colouring_uMap'!H$8,'5-Colouring_uMap'!I$8,IF(CH170&gt;'5-Colouring_uMap'!H$7,'5-Colouring_uMap'!I$7)))))))))</f>
        <v>#VALUE!</v>
      </c>
      <c r="DI170" s="117" t="e">
        <f>IF(CI170&gt;'5-Colouring_uMap'!K$15,'5-Colouring_uMap'!L$15,IF(CI170&gt;'5-Colouring_uMap'!K$14,'5-Colouring_uMap'!L$14,IF(CI170&gt;'5-Colouring_uMap'!K$13,'5-Colouring_uMap'!L$13,IF(CI170&gt;'5-Colouring_uMap'!K$12,'5-Colouring_uMap'!L$12,IF(CI170&gt;'5-Colouring_uMap'!K$11,'5-Colouring_uMap'!L$11,IF(CI170&gt;'5-Colouring_uMap'!K$10,'5-Colouring_uMap'!L$10,IF(CI170&gt;'5-Colouring_uMap'!K$9,'5-Colouring_uMap'!L$9,IF(CI170&gt;'5-Colouring_uMap'!K$8,'5-Colouring_uMap'!L$8,IF(CI170&gt;'5-Colouring_uMap'!K$7,'5-Colouring_uMap'!L$7)))))))))</f>
        <v>#VALUE!</v>
      </c>
      <c r="DJ170" s="117" t="e">
        <f>IF(CJ170&gt;'5-Colouring_uMap'!N$15,'5-Colouring_uMap'!O$15,IF(CJ170&gt;'5-Colouring_uMap'!N$14,'5-Colouring_uMap'!O$14,IF(CJ170&gt;'5-Colouring_uMap'!N$13,'5-Colouring_uMap'!O$13,IF(CJ170&gt;'5-Colouring_uMap'!N$12,'5-Colouring_uMap'!O$12,IF(CJ170&gt;'5-Colouring_uMap'!N$11,'5-Colouring_uMap'!O$11,IF(CJ170&gt;'5-Colouring_uMap'!N$10,'5-Colouring_uMap'!O$10,IF(CJ170&gt;'5-Colouring_uMap'!N$9,'5-Colouring_uMap'!O$9,IF(CJ170&gt;'5-Colouring_uMap'!N$8,'5-Colouring_uMap'!O$8,IF(CJ170&gt;'5-Colouring_uMap'!N$7,'5-Colouring_uMap'!O$7)))))))))</f>
        <v>#VALUE!</v>
      </c>
      <c r="DK170" s="117" t="e">
        <f>IF(CK170&gt;'5-Colouring_uMap'!Q$15,'5-Colouring_uMap'!R$15,IF(CK170&gt;'5-Colouring_uMap'!Q$14,'5-Colouring_uMap'!R$14,IF(CK170&gt;'5-Colouring_uMap'!Q$13,'5-Colouring_uMap'!R$13,IF(CK170&gt;'5-Colouring_uMap'!Q$12,'5-Colouring_uMap'!R$12,IF(CK170&gt;'5-Colouring_uMap'!Q$11,'5-Colouring_uMap'!R$11,IF(CK170&gt;'5-Colouring_uMap'!Q$10,'5-Colouring_uMap'!R$10,IF(CK170&gt;'5-Colouring_uMap'!Q$9,'5-Colouring_uMap'!R$9,IF(CK170&gt;'5-Colouring_uMap'!Q$8,'5-Colouring_uMap'!R$8,IF(CK170&gt;'5-Colouring_uMap'!Q$7,'5-Colouring_uMap'!R$7)))))))))</f>
        <v>#VALUE!</v>
      </c>
      <c r="DL170" s="117" t="e">
        <f>IF(CL170&gt;'5-Colouring_uMap'!T$15,'5-Colouring_uMap'!U$15,IF(CL170&gt;'5-Colouring_uMap'!T$14,'5-Colouring_uMap'!U$14,IF(CL170&gt;'5-Colouring_uMap'!T$13,'5-Colouring_uMap'!U$13,IF(CL170&gt;'5-Colouring_uMap'!T$12,'5-Colouring_uMap'!U$12,IF(CL170&gt;'5-Colouring_uMap'!T$11,'5-Colouring_uMap'!U$11,IF(CL170&gt;'5-Colouring_uMap'!T$10,'5-Colouring_uMap'!U$10,IF(CL170&gt;'5-Colouring_uMap'!T$9,'5-Colouring_uMap'!U$9,IF(CL170&gt;'5-Colouring_uMap'!T$8,'5-Colouring_uMap'!U$8,IF(CL170&gt;'5-Colouring_uMap'!T$7,'5-Colouring_uMap'!U$7)))))))))</f>
        <v>#VALUE!</v>
      </c>
      <c r="DM170" s="117" t="e">
        <f>IF(CM170&gt;'5-Colouring_uMap'!W$15,'5-Colouring_uMap'!X$15,IF(CM170&gt;'5-Colouring_uMap'!W$14,'5-Colouring_uMap'!X$14,IF(CM170&gt;'5-Colouring_uMap'!W$13,'5-Colouring_uMap'!X$13,IF(CM170&gt;'5-Colouring_uMap'!W$12,'5-Colouring_uMap'!X$12,IF(CM170&gt;'5-Colouring_uMap'!W$11,'5-Colouring_uMap'!X$11,IF(CM170&gt;'5-Colouring_uMap'!W$10,'5-Colouring_uMap'!X$10,IF(CM170&gt;'5-Colouring_uMap'!W$9,'5-Colouring_uMap'!X$9,IF(CM170&gt;'5-Colouring_uMap'!W$8,'5-Colouring_uMap'!X$8,IF(CM170&gt;'5-Colouring_uMap'!W$7,'5-Colouring_uMap'!X$7)))))))))</f>
        <v>#VALUE!</v>
      </c>
      <c r="DN170" s="117">
        <v>10</v>
      </c>
      <c r="DO170" s="159" t="s">
        <v>2093</v>
      </c>
      <c r="DP170" s="106" t="e">
        <f t="shared" si="220"/>
        <v>#VALUE!</v>
      </c>
      <c r="DQ170" s="106" t="e">
        <f t="shared" si="221"/>
        <v>#VALUE!</v>
      </c>
      <c r="DR170" s="106" t="e">
        <f t="shared" si="222"/>
        <v>#VALUE!</v>
      </c>
      <c r="DS170" s="106" t="e">
        <f t="shared" si="223"/>
        <v>#VALUE!</v>
      </c>
      <c r="DT170" s="106" t="e">
        <f t="shared" si="224"/>
        <v>#VALUE!</v>
      </c>
      <c r="DU170" s="106" t="e">
        <f t="shared" si="225"/>
        <v>#VALUE!</v>
      </c>
      <c r="DV170" s="106" t="e">
        <f t="shared" si="226"/>
        <v>#VALUE!</v>
      </c>
      <c r="DW170" s="106" t="e">
        <f t="shared" si="227"/>
        <v>#VALUE!</v>
      </c>
      <c r="DX170" t="s">
        <v>2080</v>
      </c>
      <c r="DY170">
        <v>2018</v>
      </c>
      <c r="DZ170">
        <v>5408</v>
      </c>
      <c r="EA170">
        <v>7773</v>
      </c>
      <c r="EB170" t="s">
        <v>891</v>
      </c>
      <c r="EC170">
        <v>7</v>
      </c>
      <c r="ED170" t="s">
        <v>681</v>
      </c>
      <c r="EE170" t="s">
        <v>100</v>
      </c>
      <c r="EF170">
        <v>61</v>
      </c>
      <c r="EH170" t="s">
        <v>101</v>
      </c>
      <c r="EI170" t="s">
        <v>102</v>
      </c>
      <c r="EJ170" t="s">
        <v>892</v>
      </c>
      <c r="EK170" t="s">
        <v>104</v>
      </c>
      <c r="EL170" t="s">
        <v>773</v>
      </c>
      <c r="EM170" t="s">
        <v>893</v>
      </c>
      <c r="EN170" t="s">
        <v>107</v>
      </c>
      <c r="EO170">
        <v>5</v>
      </c>
      <c r="EP170">
        <v>345</v>
      </c>
      <c r="EQ170">
        <v>67466</v>
      </c>
      <c r="ER170">
        <v>33371</v>
      </c>
      <c r="ES170">
        <v>34095</v>
      </c>
      <c r="ET170">
        <v>15812</v>
      </c>
      <c r="EU170">
        <v>7716</v>
      </c>
      <c r="EV170">
        <v>8096</v>
      </c>
      <c r="EW170">
        <v>23.4</v>
      </c>
      <c r="EX170">
        <v>1.02</v>
      </c>
      <c r="EY170">
        <v>0.91</v>
      </c>
      <c r="EZ170">
        <v>1.1399999999999999</v>
      </c>
      <c r="FA170">
        <v>3743</v>
      </c>
      <c r="FB170">
        <v>20.8</v>
      </c>
      <c r="FC170">
        <v>948</v>
      </c>
      <c r="FD170">
        <v>44.4</v>
      </c>
      <c r="FI170" t="s">
        <v>108</v>
      </c>
      <c r="FJ170" t="s">
        <v>108</v>
      </c>
      <c r="FK170">
        <v>72.099999999999994</v>
      </c>
      <c r="FL170">
        <v>8.6999999999999993</v>
      </c>
      <c r="FM170">
        <v>0.3</v>
      </c>
      <c r="FN170">
        <v>1.6</v>
      </c>
      <c r="FO170">
        <v>3.6</v>
      </c>
      <c r="FP170">
        <v>19.600000000000001</v>
      </c>
      <c r="FQ170">
        <v>15.2</v>
      </c>
      <c r="FR170">
        <v>0.2</v>
      </c>
      <c r="FS170">
        <v>2.8</v>
      </c>
      <c r="FT170">
        <v>375599</v>
      </c>
      <c r="FU170">
        <v>5583733</v>
      </c>
      <c r="FZ170">
        <v>69299</v>
      </c>
      <c r="GA170">
        <v>34197</v>
      </c>
      <c r="GB170">
        <v>35102</v>
      </c>
      <c r="GC170">
        <v>30.5</v>
      </c>
      <c r="GD170">
        <v>30.1</v>
      </c>
      <c r="GE170">
        <v>30.8</v>
      </c>
      <c r="GF170">
        <v>50.392472890000001</v>
      </c>
      <c r="GG170">
        <v>7.2498410299999998</v>
      </c>
      <c r="GH170">
        <v>3155</v>
      </c>
      <c r="GI170">
        <v>3046</v>
      </c>
      <c r="GJ170">
        <v>9.5</v>
      </c>
      <c r="GK170">
        <v>8.9</v>
      </c>
      <c r="GL170">
        <v>3.9</v>
      </c>
      <c r="GM170">
        <v>4.5</v>
      </c>
      <c r="GN170">
        <v>2</v>
      </c>
      <c r="GO170">
        <v>1.6</v>
      </c>
      <c r="GP170">
        <v>9.1999999999999993</v>
      </c>
      <c r="GQ170">
        <v>8.6999999999999993</v>
      </c>
      <c r="GR170">
        <v>34274</v>
      </c>
      <c r="GS170">
        <v>34312</v>
      </c>
      <c r="GT170">
        <v>0.93</v>
      </c>
      <c r="GU170">
        <v>0.89</v>
      </c>
      <c r="GV170">
        <v>0.93</v>
      </c>
      <c r="GW170">
        <v>1.03</v>
      </c>
      <c r="GX170">
        <v>1.1299999999999999</v>
      </c>
      <c r="GY170">
        <v>1.1499999999999999</v>
      </c>
      <c r="GZ170">
        <v>0.87</v>
      </c>
      <c r="HA170">
        <v>0.9</v>
      </c>
      <c r="HB170">
        <v>2848</v>
      </c>
      <c r="HC170">
        <v>140</v>
      </c>
      <c r="HD170">
        <v>638</v>
      </c>
      <c r="HE170">
        <v>13</v>
      </c>
      <c r="HF170">
        <v>499</v>
      </c>
      <c r="HG170">
        <v>44</v>
      </c>
      <c r="HH170">
        <v>377</v>
      </c>
      <c r="HI170">
        <v>1</v>
      </c>
      <c r="HJ170">
        <v>2201</v>
      </c>
      <c r="HK170">
        <v>81</v>
      </c>
      <c r="HL170">
        <v>463</v>
      </c>
      <c r="HM170">
        <v>7</v>
      </c>
      <c r="HN170">
        <v>310</v>
      </c>
      <c r="HO170" t="s">
        <v>894</v>
      </c>
      <c r="HP170">
        <v>2.077</v>
      </c>
      <c r="HQ170" t="s">
        <v>110</v>
      </c>
      <c r="HR170" t="s">
        <v>111</v>
      </c>
    </row>
    <row r="171" spans="2:226" ht="14.25" hidden="1" customHeight="1" x14ac:dyDescent="0.3">
      <c r="B171">
        <f t="shared" si="185"/>
        <v>7955</v>
      </c>
      <c r="C171" t="str">
        <f t="shared" si="186"/>
        <v>A61</v>
      </c>
      <c r="D171" s="132">
        <f t="shared" si="187"/>
        <v>320</v>
      </c>
      <c r="E171" s="123">
        <f>VLOOKUP($EA171,'4-DZ-Nr.-Mapping'!$A:$J,E$4,FALSE)</f>
        <v>0</v>
      </c>
      <c r="F171" s="123">
        <f>VLOOKUP($EA171,'4-DZ-Nr.-Mapping'!$A:$J,F$4,FALSE)</f>
        <v>0</v>
      </c>
      <c r="G171" s="106" t="str">
        <f t="shared" si="188"/>
        <v>N - Köln</v>
      </c>
      <c r="H171" t="str">
        <f t="shared" si="189"/>
        <v>S - Koblenz</v>
      </c>
      <c r="I171" s="106" t="str">
        <f>VLOOKUP($EA171,'4-DZ-Nr.-Mapping'!$A:$N,I$4,FALSE)</f>
        <v xml:space="preserve"> </v>
      </c>
      <c r="J171" s="106" t="str">
        <f>VLOOKUP($EA171,'4-DZ-Nr.-Mapping'!$A:$N,J$4,FALSE)</f>
        <v xml:space="preserve"> </v>
      </c>
      <c r="K171" s="106" t="str">
        <f>VLOOKUP($EA171,'4-DZ-Nr.-Mapping'!$A:$N,K$4,FALSE)</f>
        <v xml:space="preserve"> </v>
      </c>
      <c r="L171" s="106" t="str">
        <f>VLOOKUP($EA171,'4-DZ-Nr.-Mapping'!$A:$N,L$4,FALSE)</f>
        <v xml:space="preserve"> </v>
      </c>
      <c r="M171" s="106" t="str">
        <f>VLOOKUP($EA171,'4-DZ-Nr.-Mapping'!$A:$N,M$4,FALSE)</f>
        <v xml:space="preserve"> </v>
      </c>
      <c r="N171" s="106" t="str">
        <f t="shared" si="190"/>
        <v>8+1</v>
      </c>
      <c r="P171" s="203">
        <f t="shared" si="191"/>
        <v>0.48950732872731967</v>
      </c>
      <c r="Q171" s="126">
        <f t="shared" si="245"/>
        <v>7581</v>
      </c>
      <c r="R171" s="126">
        <f t="shared" si="228"/>
        <v>2393.826</v>
      </c>
      <c r="S171" s="126">
        <f t="shared" si="239"/>
        <v>2581.1134034997094</v>
      </c>
      <c r="T171" s="126">
        <f t="shared" si="240"/>
        <v>4936.3793841931947</v>
      </c>
      <c r="U171" s="126">
        <f t="shared" si="241"/>
        <v>64.527835087492747</v>
      </c>
      <c r="V171" s="126">
        <f t="shared" si="194"/>
        <v>7582.0206227803965</v>
      </c>
      <c r="W171" s="125">
        <f t="shared" si="192"/>
        <v>0.51049267127268028</v>
      </c>
      <c r="X171" s="126">
        <f t="shared" si="246"/>
        <v>7906</v>
      </c>
      <c r="Y171" s="126">
        <f t="shared" si="195"/>
        <v>2483.5880000000002</v>
      </c>
      <c r="Z171" s="126">
        <f t="shared" si="242"/>
        <v>2691.7665965002902</v>
      </c>
      <c r="AA171" s="126">
        <f t="shared" si="243"/>
        <v>5148.0036158068051</v>
      </c>
      <c r="AB171" s="126">
        <f t="shared" si="244"/>
        <v>67.294164912507256</v>
      </c>
      <c r="AC171" s="126">
        <f t="shared" si="231"/>
        <v>7907.0643772196026</v>
      </c>
      <c r="AD171" s="1"/>
      <c r="AE171" s="106" t="e">
        <f t="shared" si="193"/>
        <v>#N/A</v>
      </c>
      <c r="AF171" s="106" t="str">
        <f t="shared" si="232"/>
        <v>-</v>
      </c>
      <c r="AG171" s="106" t="str">
        <f t="shared" si="196"/>
        <v>A61</v>
      </c>
      <c r="AH171" s="106">
        <f t="shared" si="233"/>
        <v>7955</v>
      </c>
      <c r="AI171" s="106" t="str">
        <f t="shared" si="234"/>
        <v xml:space="preserve"> </v>
      </c>
      <c r="AJ171" s="106" t="str">
        <f t="shared" si="197"/>
        <v xml:space="preserve"> </v>
      </c>
      <c r="AK171" s="1"/>
      <c r="AL171" s="126">
        <f t="shared" si="247"/>
        <v>7581</v>
      </c>
      <c r="AM171" s="126">
        <f t="shared" si="247"/>
        <v>2393.826</v>
      </c>
      <c r="AN171" s="126">
        <f t="shared" si="247"/>
        <v>2581.1134034997094</v>
      </c>
      <c r="AO171" s="126">
        <f t="shared" si="247"/>
        <v>4936.3793841931947</v>
      </c>
      <c r="AP171" s="126">
        <f t="shared" si="247"/>
        <v>64.527835087492747</v>
      </c>
      <c r="AQ171" s="126">
        <f t="shared" si="247"/>
        <v>7582.0206227803965</v>
      </c>
      <c r="AR171" s="126" t="e">
        <f t="shared" si="248"/>
        <v>#N/A</v>
      </c>
      <c r="AS171" s="126" t="e">
        <f t="shared" si="248"/>
        <v>#N/A</v>
      </c>
      <c r="AT171" s="126" t="e">
        <f t="shared" si="248"/>
        <v>#N/A</v>
      </c>
      <c r="AU171" s="126" t="e">
        <f t="shared" si="248"/>
        <v>#N/A</v>
      </c>
      <c r="AV171" s="126" t="e">
        <f t="shared" si="248"/>
        <v>#N/A</v>
      </c>
      <c r="AW171" s="126" t="e">
        <f t="shared" si="248"/>
        <v>#N/A</v>
      </c>
      <c r="AX171" s="1"/>
      <c r="AY171" s="126" t="e">
        <f t="shared" si="198"/>
        <v>#VALUE!</v>
      </c>
      <c r="AZ171" s="126" t="e">
        <f t="shared" si="199"/>
        <v>#VALUE!</v>
      </c>
      <c r="BA171" s="126" t="e">
        <f t="shared" si="200"/>
        <v>#VALUE!</v>
      </c>
      <c r="BB171" s="126" t="e">
        <f t="shared" si="201"/>
        <v>#VALUE!</v>
      </c>
      <c r="BC171" s="126" t="e">
        <f t="shared" si="202"/>
        <v>#N/A</v>
      </c>
      <c r="BD171" s="126" t="e">
        <f t="shared" si="203"/>
        <v>#N/A</v>
      </c>
      <c r="BE171" s="126" t="e">
        <f t="shared" si="204"/>
        <v>#N/A</v>
      </c>
      <c r="BF171" s="126" t="e">
        <f t="shared" si="205"/>
        <v>#N/A</v>
      </c>
      <c r="BG171" s="1"/>
      <c r="BH171" s="128" t="e">
        <f>VLOOKUP(BH$6,'1-Konfiguration'!$C$14:$D$17,2,FALSE)*AY171 / 100 / 1000</f>
        <v>#VALUE!</v>
      </c>
      <c r="BI171" s="128" t="e">
        <f>VLOOKUP(BI$6,'1-Konfiguration'!$C$14:$D$17,2,FALSE)*AZ171 / 100 / 1000</f>
        <v>#VALUE!</v>
      </c>
      <c r="BJ171" s="128" t="e">
        <f>VLOOKUP(BJ$6,'1-Konfiguration'!$C$14:$D$17,2,FALSE)*BA171 / 100 / 1000</f>
        <v>#VALUE!</v>
      </c>
      <c r="BK171" s="128" t="e">
        <f>VLOOKUP(BK$6,'1-Konfiguration'!$C$14:$D$17,2,FALSE)*BB171 / 100 / 1000</f>
        <v>#VALUE!</v>
      </c>
      <c r="BL171" s="128" t="e">
        <f>VLOOKUP(BL$6,'1-Konfiguration'!$C$14:$D$17,2,FALSE)*BC171 / 100 / 1000</f>
        <v>#N/A</v>
      </c>
      <c r="BM171" s="128" t="e">
        <f>VLOOKUP(BM$6,'1-Konfiguration'!$C$14:$D$17,2,FALSE)*BD171 / 100 / 1000</f>
        <v>#N/A</v>
      </c>
      <c r="BN171" s="128" t="e">
        <f>VLOOKUP(BN$6,'1-Konfiguration'!$C$14:$D$17,2,FALSE)*BE171 / 100 / 1000</f>
        <v>#N/A</v>
      </c>
      <c r="BO171" s="128" t="e">
        <f>VLOOKUP(BO$6,'1-Konfiguration'!$C$14:$D$17,2,FALSE)*BF171 / 100 / 1000</f>
        <v>#N/A</v>
      </c>
      <c r="BP171" s="128"/>
      <c r="BQ171" s="214" t="e">
        <f t="shared" si="206"/>
        <v>#VALUE!</v>
      </c>
      <c r="BR171" s="214" t="e">
        <f t="shared" si="207"/>
        <v>#VALUE!</v>
      </c>
      <c r="BS171" s="214" t="e">
        <f t="shared" si="208"/>
        <v>#VALUE!</v>
      </c>
      <c r="BT171" s="215" t="e">
        <f t="shared" si="209"/>
        <v>#VALUE!</v>
      </c>
      <c r="BU171" s="216" t="e">
        <f>BQ171*VLOOKUP(BU$6,'1-Konfiguration'!$C$23:$K$26,5,FALSE)</f>
        <v>#VALUE!</v>
      </c>
      <c r="BV171" s="216" t="e">
        <f>BR171*VLOOKUP(BV$6,'1-Konfiguration'!$C$23:$K$26,5,FALSE)</f>
        <v>#VALUE!</v>
      </c>
      <c r="BW171" s="216" t="e">
        <f>BS171*VLOOKUP(BW$6,'1-Konfiguration'!$C$23:$K$26,5,FALSE)</f>
        <v>#VALUE!</v>
      </c>
      <c r="BX171" s="216" t="e">
        <f>BT171*VLOOKUP(BX$6,'1-Konfiguration'!$C$23:$K$26,5,FALSE)</f>
        <v>#VALUE!</v>
      </c>
      <c r="BY171" s="216" t="e">
        <f t="shared" si="210"/>
        <v>#VALUE!</v>
      </c>
      <c r="BZ171" s="216" t="e">
        <f>BQ171*VLOOKUP(BZ$6,'1-Konfiguration'!$C$23:$K$26,9,FALSE)</f>
        <v>#VALUE!</v>
      </c>
      <c r="CA171" s="216" t="e">
        <f>BR171*VLOOKUP(CA$6,'1-Konfiguration'!$C$23:$K$26,9,FALSE)</f>
        <v>#VALUE!</v>
      </c>
      <c r="CB171" s="216" t="e">
        <f>BS171*VLOOKUP(CB$6,'1-Konfiguration'!$C$23:$K$26,9,FALSE)</f>
        <v>#VALUE!</v>
      </c>
      <c r="CC171" s="216" t="e">
        <f>BT171*VLOOKUP(CC$6,'1-Konfiguration'!$C$23:$K$26,9,FALSE)</f>
        <v>#VALUE!</v>
      </c>
      <c r="CD171" s="216" t="e">
        <f t="shared" si="211"/>
        <v>#VALUE!</v>
      </c>
      <c r="CE171" s="2"/>
      <c r="CF171" s="128" t="e">
        <f t="shared" si="212"/>
        <v>#VALUE!</v>
      </c>
      <c r="CG171" s="128" t="e">
        <f t="shared" si="213"/>
        <v>#VALUE!</v>
      </c>
      <c r="CH171" s="128" t="e">
        <f t="shared" si="214"/>
        <v>#VALUE!</v>
      </c>
      <c r="CI171" s="128" t="e">
        <f t="shared" si="215"/>
        <v>#VALUE!</v>
      </c>
      <c r="CJ171" s="128" t="e">
        <f t="shared" si="216"/>
        <v>#VALUE!</v>
      </c>
      <c r="CK171" s="128" t="e">
        <f t="shared" si="217"/>
        <v>#VALUE!</v>
      </c>
      <c r="CL171" s="128" t="e">
        <f t="shared" si="218"/>
        <v>#VALUE!</v>
      </c>
      <c r="CM171" s="128" t="e">
        <f t="shared" si="219"/>
        <v>#VALUE!</v>
      </c>
      <c r="CN171" s="2"/>
      <c r="CO171" s="128" t="e">
        <f>MMULT($BH171:$BK171,'1-Konfiguration'!D$23:D$26)+MMULT($BL171:$BO171,'1-Konfiguration'!D$23:D$26)</f>
        <v>#VALUE!</v>
      </c>
      <c r="CP171" s="128" t="e">
        <f>MMULT($BH171:$BK171,'1-Konfiguration'!E$23:E$26)+MMULT($BL171:$BO171,'1-Konfiguration'!E$23:E$26)</f>
        <v>#VALUE!</v>
      </c>
      <c r="CQ171" s="128" t="e">
        <f>MMULT($BH171:$BK171,'1-Konfiguration'!F$23:F$26)+MMULT($BL171:$BO171,'1-Konfiguration'!F$23:F$26)</f>
        <v>#VALUE!</v>
      </c>
      <c r="CR171" s="128" t="e">
        <f>MMULT($BH171:$BK171,'1-Konfiguration'!G$23:G$26)+MMULT($BL171:$BO171,'1-Konfiguration'!G$23:G$26)</f>
        <v>#VALUE!</v>
      </c>
      <c r="CS171" s="128" t="e">
        <f>MMULT($BH171:$BK171,'1-Konfiguration'!H$23:H$26)+MMULT($BL171:$BO171,'1-Konfiguration'!H$23:H$26)</f>
        <v>#VALUE!</v>
      </c>
      <c r="CT171" s="128" t="e">
        <f>MMULT($BH171:$BK171,'1-Konfiguration'!I$23:I$26)+MMULT($BL171:$BO171,'1-Konfiguration'!I$23:I$26)</f>
        <v>#VALUE!</v>
      </c>
      <c r="CU171" s="128" t="e">
        <f>MMULT($BH171:$BK171,'1-Konfiguration'!J$23:J$26)+MMULT($BL171:$BO171,'1-Konfiguration'!J$23:J$26)</f>
        <v>#VALUE!</v>
      </c>
      <c r="CV171" s="128" t="e">
        <f>MMULT($BH171:$BK171,'1-Konfiguration'!K$23:K$26)+MMULT($BL171:$BO171,'1-Konfiguration'!K$23:K$26)</f>
        <v>#VALUE!</v>
      </c>
      <c r="CX171" s="106"/>
      <c r="CY171" s="106"/>
      <c r="CZ171" s="106"/>
      <c r="DA171" s="106"/>
      <c r="DB171" s="106"/>
      <c r="DC171" s="106"/>
      <c r="DD171" s="106"/>
      <c r="DE171" s="106"/>
      <c r="DF171" s="117" t="e">
        <f>IF(CF171&gt;'5-Colouring_uMap'!B$15,'5-Colouring_uMap'!C$15,IF(CF171&gt;'5-Colouring_uMap'!B$14,'5-Colouring_uMap'!C$14,IF(CF171&gt;'5-Colouring_uMap'!B$13,'5-Colouring_uMap'!C$13,IF(CF171&gt;'5-Colouring_uMap'!B$12,'5-Colouring_uMap'!C$12,IF(CF171&gt;'5-Colouring_uMap'!B$11,'5-Colouring_uMap'!C$11,IF(CF171&gt;'5-Colouring_uMap'!B$10,'5-Colouring_uMap'!C$10,IF(CF171&gt;'5-Colouring_uMap'!B$9,'5-Colouring_uMap'!C$9,IF(CF171&gt;'5-Colouring_uMap'!B$8,'5-Colouring_uMap'!C$8,IF(CF171&gt;'5-Colouring_uMap'!B$7,'5-Colouring_uMap'!C$7)))))))))</f>
        <v>#VALUE!</v>
      </c>
      <c r="DG171" s="117" t="e">
        <f>IF(CG171&gt;'5-Colouring_uMap'!E$15,'5-Colouring_uMap'!F$15,IF(CG171&gt;'5-Colouring_uMap'!E$14,'5-Colouring_uMap'!F$14,IF(CG171&gt;'5-Colouring_uMap'!E$13,'5-Colouring_uMap'!F$13,IF(CG171&gt;'5-Colouring_uMap'!E$12,'5-Colouring_uMap'!F$12,IF(CG171&gt;'5-Colouring_uMap'!E$11,'5-Colouring_uMap'!F$11,IF(CG171&gt;'5-Colouring_uMap'!E$10,'5-Colouring_uMap'!F$10,IF(CG171&gt;'5-Colouring_uMap'!E$9,'5-Colouring_uMap'!F$9,IF(CG171&gt;'5-Colouring_uMap'!E$8,'5-Colouring_uMap'!F$8,IF(CG171&gt;'5-Colouring_uMap'!E$7,'5-Colouring_uMap'!F$7)))))))))</f>
        <v>#VALUE!</v>
      </c>
      <c r="DH171" s="117" t="e">
        <f>IF(CH171&gt;'5-Colouring_uMap'!H$15,'5-Colouring_uMap'!I$15,IF(CH171&gt;'5-Colouring_uMap'!H$14,'5-Colouring_uMap'!I$14,IF(CH171&gt;'5-Colouring_uMap'!H$13,'5-Colouring_uMap'!I$13,IF(CH171&gt;'5-Colouring_uMap'!H$12,'5-Colouring_uMap'!I$12,IF(CH171&gt;'5-Colouring_uMap'!H$11,'5-Colouring_uMap'!I$11,IF(CH171&gt;'5-Colouring_uMap'!H$10,'5-Colouring_uMap'!I$10,IF(CH171&gt;'5-Colouring_uMap'!H$9,'5-Colouring_uMap'!I$9,IF(CH171&gt;'5-Colouring_uMap'!H$8,'5-Colouring_uMap'!I$8,IF(CH171&gt;'5-Colouring_uMap'!H$7,'5-Colouring_uMap'!I$7)))))))))</f>
        <v>#VALUE!</v>
      </c>
      <c r="DI171" s="117" t="e">
        <f>IF(CI171&gt;'5-Colouring_uMap'!K$15,'5-Colouring_uMap'!L$15,IF(CI171&gt;'5-Colouring_uMap'!K$14,'5-Colouring_uMap'!L$14,IF(CI171&gt;'5-Colouring_uMap'!K$13,'5-Colouring_uMap'!L$13,IF(CI171&gt;'5-Colouring_uMap'!K$12,'5-Colouring_uMap'!L$12,IF(CI171&gt;'5-Colouring_uMap'!K$11,'5-Colouring_uMap'!L$11,IF(CI171&gt;'5-Colouring_uMap'!K$10,'5-Colouring_uMap'!L$10,IF(CI171&gt;'5-Colouring_uMap'!K$9,'5-Colouring_uMap'!L$9,IF(CI171&gt;'5-Colouring_uMap'!K$8,'5-Colouring_uMap'!L$8,IF(CI171&gt;'5-Colouring_uMap'!K$7,'5-Colouring_uMap'!L$7)))))))))</f>
        <v>#VALUE!</v>
      </c>
      <c r="DJ171" s="117" t="e">
        <f>IF(CJ171&gt;'5-Colouring_uMap'!N$15,'5-Colouring_uMap'!O$15,IF(CJ171&gt;'5-Colouring_uMap'!N$14,'5-Colouring_uMap'!O$14,IF(CJ171&gt;'5-Colouring_uMap'!N$13,'5-Colouring_uMap'!O$13,IF(CJ171&gt;'5-Colouring_uMap'!N$12,'5-Colouring_uMap'!O$12,IF(CJ171&gt;'5-Colouring_uMap'!N$11,'5-Colouring_uMap'!O$11,IF(CJ171&gt;'5-Colouring_uMap'!N$10,'5-Colouring_uMap'!O$10,IF(CJ171&gt;'5-Colouring_uMap'!N$9,'5-Colouring_uMap'!O$9,IF(CJ171&gt;'5-Colouring_uMap'!N$8,'5-Colouring_uMap'!O$8,IF(CJ171&gt;'5-Colouring_uMap'!N$7,'5-Colouring_uMap'!O$7)))))))))</f>
        <v>#VALUE!</v>
      </c>
      <c r="DK171" s="117" t="e">
        <f>IF(CK171&gt;'5-Colouring_uMap'!Q$15,'5-Colouring_uMap'!R$15,IF(CK171&gt;'5-Colouring_uMap'!Q$14,'5-Colouring_uMap'!R$14,IF(CK171&gt;'5-Colouring_uMap'!Q$13,'5-Colouring_uMap'!R$13,IF(CK171&gt;'5-Colouring_uMap'!Q$12,'5-Colouring_uMap'!R$12,IF(CK171&gt;'5-Colouring_uMap'!Q$11,'5-Colouring_uMap'!R$11,IF(CK171&gt;'5-Colouring_uMap'!Q$10,'5-Colouring_uMap'!R$10,IF(CK171&gt;'5-Colouring_uMap'!Q$9,'5-Colouring_uMap'!R$9,IF(CK171&gt;'5-Colouring_uMap'!Q$8,'5-Colouring_uMap'!R$8,IF(CK171&gt;'5-Colouring_uMap'!Q$7,'5-Colouring_uMap'!R$7)))))))))</f>
        <v>#VALUE!</v>
      </c>
      <c r="DL171" s="117" t="e">
        <f>IF(CL171&gt;'5-Colouring_uMap'!T$15,'5-Colouring_uMap'!U$15,IF(CL171&gt;'5-Colouring_uMap'!T$14,'5-Colouring_uMap'!U$14,IF(CL171&gt;'5-Colouring_uMap'!T$13,'5-Colouring_uMap'!U$13,IF(CL171&gt;'5-Colouring_uMap'!T$12,'5-Colouring_uMap'!U$12,IF(CL171&gt;'5-Colouring_uMap'!T$11,'5-Colouring_uMap'!U$11,IF(CL171&gt;'5-Colouring_uMap'!T$10,'5-Colouring_uMap'!U$10,IF(CL171&gt;'5-Colouring_uMap'!T$9,'5-Colouring_uMap'!U$9,IF(CL171&gt;'5-Colouring_uMap'!T$8,'5-Colouring_uMap'!U$8,IF(CL171&gt;'5-Colouring_uMap'!T$7,'5-Colouring_uMap'!U$7)))))))))</f>
        <v>#VALUE!</v>
      </c>
      <c r="DM171" s="117" t="e">
        <f>IF(CM171&gt;'5-Colouring_uMap'!W$15,'5-Colouring_uMap'!X$15,IF(CM171&gt;'5-Colouring_uMap'!W$14,'5-Colouring_uMap'!X$14,IF(CM171&gt;'5-Colouring_uMap'!W$13,'5-Colouring_uMap'!X$13,IF(CM171&gt;'5-Colouring_uMap'!W$12,'5-Colouring_uMap'!X$12,IF(CM171&gt;'5-Colouring_uMap'!W$11,'5-Colouring_uMap'!X$11,IF(CM171&gt;'5-Colouring_uMap'!W$10,'5-Colouring_uMap'!X$10,IF(CM171&gt;'5-Colouring_uMap'!W$9,'5-Colouring_uMap'!X$9,IF(CM171&gt;'5-Colouring_uMap'!W$8,'5-Colouring_uMap'!X$8,IF(CM171&gt;'5-Colouring_uMap'!W$7,'5-Colouring_uMap'!X$7)))))))))</f>
        <v>#VALUE!</v>
      </c>
      <c r="DN171" s="117">
        <v>10</v>
      </c>
      <c r="DO171" s="159" t="s">
        <v>2093</v>
      </c>
      <c r="DP171" s="106" t="e">
        <f t="shared" si="220"/>
        <v>#VALUE!</v>
      </c>
      <c r="DQ171" s="106" t="e">
        <f t="shared" si="221"/>
        <v>#VALUE!</v>
      </c>
      <c r="DR171" s="106" t="e">
        <f t="shared" si="222"/>
        <v>#VALUE!</v>
      </c>
      <c r="DS171" s="106" t="e">
        <f t="shared" si="223"/>
        <v>#VALUE!</v>
      </c>
      <c r="DT171" s="106" t="e">
        <f t="shared" si="224"/>
        <v>#VALUE!</v>
      </c>
      <c r="DU171" s="106" t="e">
        <f t="shared" si="225"/>
        <v>#VALUE!</v>
      </c>
      <c r="DV171" s="106" t="e">
        <f t="shared" si="226"/>
        <v>#VALUE!</v>
      </c>
      <c r="DW171" s="106" t="e">
        <f t="shared" si="227"/>
        <v>#VALUE!</v>
      </c>
      <c r="DX171" t="s">
        <v>2080</v>
      </c>
      <c r="DY171">
        <v>2018</v>
      </c>
      <c r="DZ171">
        <v>5408</v>
      </c>
      <c r="EA171">
        <v>7955</v>
      </c>
      <c r="EB171" t="s">
        <v>915</v>
      </c>
      <c r="EC171">
        <v>7</v>
      </c>
      <c r="ED171" t="s">
        <v>681</v>
      </c>
      <c r="EE171" t="s">
        <v>100</v>
      </c>
      <c r="EF171">
        <v>61</v>
      </c>
      <c r="EH171" t="s">
        <v>101</v>
      </c>
      <c r="EI171" t="s">
        <v>102</v>
      </c>
      <c r="EJ171" t="s">
        <v>901</v>
      </c>
      <c r="EK171" t="s">
        <v>104</v>
      </c>
      <c r="EL171" t="s">
        <v>773</v>
      </c>
      <c r="EM171" t="s">
        <v>892</v>
      </c>
      <c r="EN171" t="s">
        <v>107</v>
      </c>
      <c r="EO171">
        <v>5</v>
      </c>
      <c r="EP171">
        <v>314</v>
      </c>
      <c r="EQ171">
        <v>65911</v>
      </c>
      <c r="ER171">
        <v>32349</v>
      </c>
      <c r="ES171">
        <v>33562</v>
      </c>
      <c r="ET171">
        <v>15487</v>
      </c>
      <c r="EU171">
        <v>7581</v>
      </c>
      <c r="EV171">
        <v>7906</v>
      </c>
      <c r="EW171">
        <v>23.5</v>
      </c>
      <c r="EX171">
        <v>1.02</v>
      </c>
      <c r="EY171">
        <v>0.93</v>
      </c>
      <c r="EZ171">
        <v>1.1399999999999999</v>
      </c>
      <c r="FA171">
        <v>3653</v>
      </c>
      <c r="FB171">
        <v>20.8</v>
      </c>
      <c r="FC171">
        <v>932</v>
      </c>
      <c r="FD171">
        <v>44.9</v>
      </c>
      <c r="FI171" t="s">
        <v>108</v>
      </c>
      <c r="FJ171" t="s">
        <v>108</v>
      </c>
      <c r="FK171">
        <v>72.400000000000006</v>
      </c>
      <c r="FL171">
        <v>7.4</v>
      </c>
      <c r="FM171">
        <v>0.3</v>
      </c>
      <c r="FN171">
        <v>1.5</v>
      </c>
      <c r="FO171">
        <v>3.2</v>
      </c>
      <c r="FP171">
        <v>20.100000000000001</v>
      </c>
      <c r="FQ171">
        <v>15.3</v>
      </c>
      <c r="FR171">
        <v>0.2</v>
      </c>
      <c r="FS171">
        <v>2.6</v>
      </c>
      <c r="FT171">
        <v>374175</v>
      </c>
      <c r="FU171">
        <v>5589728</v>
      </c>
      <c r="FZ171">
        <v>67557</v>
      </c>
      <c r="GA171">
        <v>32924</v>
      </c>
      <c r="GB171">
        <v>34633</v>
      </c>
      <c r="GC171">
        <v>30.6</v>
      </c>
      <c r="GD171">
        <v>30.7</v>
      </c>
      <c r="GE171">
        <v>30.6</v>
      </c>
      <c r="GF171">
        <v>50.446054969999999</v>
      </c>
      <c r="GG171">
        <v>7.2278094199999998</v>
      </c>
      <c r="GH171">
        <v>3180</v>
      </c>
      <c r="GI171">
        <v>3064</v>
      </c>
      <c r="GJ171">
        <v>9.8000000000000007</v>
      </c>
      <c r="GK171">
        <v>9.1</v>
      </c>
      <c r="GL171">
        <v>4</v>
      </c>
      <c r="GM171">
        <v>7.6</v>
      </c>
      <c r="GN171">
        <v>2</v>
      </c>
      <c r="GO171">
        <v>4.7</v>
      </c>
      <c r="GP171">
        <v>9.6999999999999993</v>
      </c>
      <c r="GQ171">
        <v>8.8000000000000007</v>
      </c>
      <c r="GR171">
        <v>32930</v>
      </c>
      <c r="GS171">
        <v>34036</v>
      </c>
      <c r="GT171">
        <v>0.97</v>
      </c>
      <c r="GU171">
        <v>0.89</v>
      </c>
      <c r="GV171">
        <v>0.93</v>
      </c>
      <c r="GW171">
        <v>1.03</v>
      </c>
      <c r="GX171">
        <v>1.1299999999999999</v>
      </c>
      <c r="GY171">
        <v>1.1499999999999999</v>
      </c>
      <c r="GZ171">
        <v>0.89</v>
      </c>
      <c r="HA171">
        <v>0.88</v>
      </c>
      <c r="HB171">
        <v>2786</v>
      </c>
      <c r="HC171">
        <v>121</v>
      </c>
      <c r="HD171">
        <v>638</v>
      </c>
      <c r="HE171">
        <v>13</v>
      </c>
      <c r="HF171">
        <v>488</v>
      </c>
      <c r="HG171">
        <v>40</v>
      </c>
      <c r="HH171">
        <v>379</v>
      </c>
      <c r="HI171">
        <v>1</v>
      </c>
      <c r="HJ171">
        <v>2152</v>
      </c>
      <c r="HK171">
        <v>71</v>
      </c>
      <c r="HL171">
        <v>459</v>
      </c>
      <c r="HM171">
        <v>8</v>
      </c>
      <c r="HN171">
        <v>320</v>
      </c>
      <c r="HO171" t="s">
        <v>916</v>
      </c>
      <c r="HP171">
        <v>2.5009999999999999</v>
      </c>
      <c r="HQ171" t="s">
        <v>110</v>
      </c>
      <c r="HR171" t="s">
        <v>111</v>
      </c>
    </row>
    <row r="172" spans="2:226" ht="14.25" hidden="1" customHeight="1" x14ac:dyDescent="0.3">
      <c r="B172">
        <f t="shared" si="185"/>
        <v>7771</v>
      </c>
      <c r="C172" t="str">
        <f t="shared" si="186"/>
        <v>A61</v>
      </c>
      <c r="D172" s="132">
        <f t="shared" si="187"/>
        <v>330</v>
      </c>
      <c r="E172" s="123">
        <f>VLOOKUP($EA172,'4-DZ-Nr.-Mapping'!$A:$J,E$4,FALSE)</f>
        <v>0</v>
      </c>
      <c r="F172" s="123">
        <f>VLOOKUP($EA172,'4-DZ-Nr.-Mapping'!$A:$J,F$4,FALSE)</f>
        <v>0</v>
      </c>
      <c r="G172" s="106" t="str">
        <f t="shared" si="188"/>
        <v>N - Köln</v>
      </c>
      <c r="H172" t="str">
        <f t="shared" si="189"/>
        <v>S - Koblenz</v>
      </c>
      <c r="I172" s="106" t="str">
        <f>VLOOKUP($EA172,'4-DZ-Nr.-Mapping'!$A:$N,I$4,FALSE)</f>
        <v xml:space="preserve"> </v>
      </c>
      <c r="J172" s="106" t="str">
        <f>VLOOKUP($EA172,'4-DZ-Nr.-Mapping'!$A:$N,J$4,FALSE)</f>
        <v xml:space="preserve"> </v>
      </c>
      <c r="K172" s="106" t="str">
        <f>VLOOKUP($EA172,'4-DZ-Nr.-Mapping'!$A:$N,K$4,FALSE)</f>
        <v xml:space="preserve"> </v>
      </c>
      <c r="L172" s="106" t="str">
        <f>VLOOKUP($EA172,'4-DZ-Nr.-Mapping'!$A:$N,L$4,FALSE)</f>
        <v xml:space="preserve"> </v>
      </c>
      <c r="M172" s="106" t="str">
        <f>VLOOKUP($EA172,'4-DZ-Nr.-Mapping'!$A:$N,M$4,FALSE)</f>
        <v xml:space="preserve"> </v>
      </c>
      <c r="N172" s="106" t="str">
        <f t="shared" si="190"/>
        <v>8+1</v>
      </c>
      <c r="P172" s="203">
        <f t="shared" si="191"/>
        <v>0.48706240487062402</v>
      </c>
      <c r="Q172" s="126">
        <f t="shared" si="245"/>
        <v>7680</v>
      </c>
      <c r="R172" s="126">
        <f t="shared" si="228"/>
        <v>2025.5969800373466</v>
      </c>
      <c r="S172" s="126">
        <f t="shared" si="239"/>
        <v>2563.433789954338</v>
      </c>
      <c r="T172" s="126">
        <f t="shared" si="240"/>
        <v>4995.4094368340939</v>
      </c>
      <c r="U172" s="126">
        <f t="shared" si="241"/>
        <v>98.593607305936075</v>
      </c>
      <c r="V172" s="126">
        <f t="shared" si="194"/>
        <v>7657.4368340943674</v>
      </c>
      <c r="W172" s="125">
        <f t="shared" si="192"/>
        <v>0.51293759512937598</v>
      </c>
      <c r="X172" s="126">
        <f t="shared" si="246"/>
        <v>8088</v>
      </c>
      <c r="Y172" s="126">
        <f t="shared" si="195"/>
        <v>2090.3780199626535</v>
      </c>
      <c r="Z172" s="126">
        <f t="shared" si="242"/>
        <v>2699.6162100456627</v>
      </c>
      <c r="AA172" s="126">
        <f t="shared" si="243"/>
        <v>5260.790563165905</v>
      </c>
      <c r="AB172" s="126">
        <f t="shared" si="244"/>
        <v>103.83139269406392</v>
      </c>
      <c r="AC172" s="126">
        <f t="shared" si="231"/>
        <v>8064.2381659056309</v>
      </c>
      <c r="AD172" s="1"/>
      <c r="AE172" s="106" t="e">
        <f t="shared" si="193"/>
        <v>#N/A</v>
      </c>
      <c r="AF172" s="106" t="str">
        <f t="shared" si="232"/>
        <v>-</v>
      </c>
      <c r="AG172" s="106" t="str">
        <f t="shared" si="196"/>
        <v>A61</v>
      </c>
      <c r="AH172" s="106">
        <f t="shared" si="233"/>
        <v>7771</v>
      </c>
      <c r="AI172" s="106" t="str">
        <f t="shared" si="234"/>
        <v xml:space="preserve"> </v>
      </c>
      <c r="AJ172" s="106" t="str">
        <f t="shared" si="197"/>
        <v xml:space="preserve"> </v>
      </c>
      <c r="AK172" s="1"/>
      <c r="AL172" s="126">
        <f t="shared" si="247"/>
        <v>7680</v>
      </c>
      <c r="AM172" s="126">
        <f t="shared" si="247"/>
        <v>2025.5969800373466</v>
      </c>
      <c r="AN172" s="126">
        <f t="shared" si="247"/>
        <v>2563.433789954338</v>
      </c>
      <c r="AO172" s="126">
        <f t="shared" si="247"/>
        <v>4995.4094368340939</v>
      </c>
      <c r="AP172" s="126">
        <f t="shared" si="247"/>
        <v>98.593607305936075</v>
      </c>
      <c r="AQ172" s="126">
        <f t="shared" si="247"/>
        <v>7657.4368340943674</v>
      </c>
      <c r="AR172" s="126" t="e">
        <f t="shared" si="248"/>
        <v>#N/A</v>
      </c>
      <c r="AS172" s="126" t="e">
        <f t="shared" si="248"/>
        <v>#N/A</v>
      </c>
      <c r="AT172" s="126" t="e">
        <f t="shared" si="248"/>
        <v>#N/A</v>
      </c>
      <c r="AU172" s="126" t="e">
        <f t="shared" si="248"/>
        <v>#N/A</v>
      </c>
      <c r="AV172" s="126" t="e">
        <f t="shared" si="248"/>
        <v>#N/A</v>
      </c>
      <c r="AW172" s="126" t="e">
        <f t="shared" si="248"/>
        <v>#N/A</v>
      </c>
      <c r="AX172" s="1"/>
      <c r="AY172" s="126" t="e">
        <f t="shared" si="198"/>
        <v>#VALUE!</v>
      </c>
      <c r="AZ172" s="126" t="e">
        <f t="shared" si="199"/>
        <v>#VALUE!</v>
      </c>
      <c r="BA172" s="126" t="e">
        <f t="shared" si="200"/>
        <v>#VALUE!</v>
      </c>
      <c r="BB172" s="126" t="e">
        <f t="shared" si="201"/>
        <v>#VALUE!</v>
      </c>
      <c r="BC172" s="126" t="e">
        <f t="shared" si="202"/>
        <v>#N/A</v>
      </c>
      <c r="BD172" s="126" t="e">
        <f t="shared" si="203"/>
        <v>#N/A</v>
      </c>
      <c r="BE172" s="126" t="e">
        <f t="shared" si="204"/>
        <v>#N/A</v>
      </c>
      <c r="BF172" s="126" t="e">
        <f t="shared" si="205"/>
        <v>#N/A</v>
      </c>
      <c r="BG172" s="1"/>
      <c r="BH172" s="128" t="e">
        <f>VLOOKUP(BH$6,'1-Konfiguration'!$C$14:$D$17,2,FALSE)*AY172 / 100 / 1000</f>
        <v>#VALUE!</v>
      </c>
      <c r="BI172" s="128" t="e">
        <f>VLOOKUP(BI$6,'1-Konfiguration'!$C$14:$D$17,2,FALSE)*AZ172 / 100 / 1000</f>
        <v>#VALUE!</v>
      </c>
      <c r="BJ172" s="128" t="e">
        <f>VLOOKUP(BJ$6,'1-Konfiguration'!$C$14:$D$17,2,FALSE)*BA172 / 100 / 1000</f>
        <v>#VALUE!</v>
      </c>
      <c r="BK172" s="128" t="e">
        <f>VLOOKUP(BK$6,'1-Konfiguration'!$C$14:$D$17,2,FALSE)*BB172 / 100 / 1000</f>
        <v>#VALUE!</v>
      </c>
      <c r="BL172" s="128" t="e">
        <f>VLOOKUP(BL$6,'1-Konfiguration'!$C$14:$D$17,2,FALSE)*BC172 / 100 / 1000</f>
        <v>#N/A</v>
      </c>
      <c r="BM172" s="128" t="e">
        <f>VLOOKUP(BM$6,'1-Konfiguration'!$C$14:$D$17,2,FALSE)*BD172 / 100 / 1000</f>
        <v>#N/A</v>
      </c>
      <c r="BN172" s="128" t="e">
        <f>VLOOKUP(BN$6,'1-Konfiguration'!$C$14:$D$17,2,FALSE)*BE172 / 100 / 1000</f>
        <v>#N/A</v>
      </c>
      <c r="BO172" s="128" t="e">
        <f>VLOOKUP(BO$6,'1-Konfiguration'!$C$14:$D$17,2,FALSE)*BF172 / 100 / 1000</f>
        <v>#N/A</v>
      </c>
      <c r="BP172" s="128"/>
      <c r="BQ172" s="214" t="e">
        <f t="shared" si="206"/>
        <v>#VALUE!</v>
      </c>
      <c r="BR172" s="214" t="e">
        <f t="shared" si="207"/>
        <v>#VALUE!</v>
      </c>
      <c r="BS172" s="214" t="e">
        <f t="shared" si="208"/>
        <v>#VALUE!</v>
      </c>
      <c r="BT172" s="215" t="e">
        <f t="shared" si="209"/>
        <v>#VALUE!</v>
      </c>
      <c r="BU172" s="216" t="e">
        <f>BQ172*VLOOKUP(BU$6,'1-Konfiguration'!$C$23:$K$26,5,FALSE)</f>
        <v>#VALUE!</v>
      </c>
      <c r="BV172" s="216" t="e">
        <f>BR172*VLOOKUP(BV$6,'1-Konfiguration'!$C$23:$K$26,5,FALSE)</f>
        <v>#VALUE!</v>
      </c>
      <c r="BW172" s="216" t="e">
        <f>BS172*VLOOKUP(BW$6,'1-Konfiguration'!$C$23:$K$26,5,FALSE)</f>
        <v>#VALUE!</v>
      </c>
      <c r="BX172" s="216" t="e">
        <f>BT172*VLOOKUP(BX$6,'1-Konfiguration'!$C$23:$K$26,5,FALSE)</f>
        <v>#VALUE!</v>
      </c>
      <c r="BY172" s="216" t="e">
        <f t="shared" si="210"/>
        <v>#VALUE!</v>
      </c>
      <c r="BZ172" s="216" t="e">
        <f>BQ172*VLOOKUP(BZ$6,'1-Konfiguration'!$C$23:$K$26,9,FALSE)</f>
        <v>#VALUE!</v>
      </c>
      <c r="CA172" s="216" t="e">
        <f>BR172*VLOOKUP(CA$6,'1-Konfiguration'!$C$23:$K$26,9,FALSE)</f>
        <v>#VALUE!</v>
      </c>
      <c r="CB172" s="216" t="e">
        <f>BS172*VLOOKUP(CB$6,'1-Konfiguration'!$C$23:$K$26,9,FALSE)</f>
        <v>#VALUE!</v>
      </c>
      <c r="CC172" s="216" t="e">
        <f>BT172*VLOOKUP(CC$6,'1-Konfiguration'!$C$23:$K$26,9,FALSE)</f>
        <v>#VALUE!</v>
      </c>
      <c r="CD172" s="216" t="e">
        <f t="shared" si="211"/>
        <v>#VALUE!</v>
      </c>
      <c r="CE172" s="2"/>
      <c r="CF172" s="128" t="e">
        <f t="shared" si="212"/>
        <v>#VALUE!</v>
      </c>
      <c r="CG172" s="128" t="e">
        <f t="shared" si="213"/>
        <v>#VALUE!</v>
      </c>
      <c r="CH172" s="128" t="e">
        <f t="shared" si="214"/>
        <v>#VALUE!</v>
      </c>
      <c r="CI172" s="128" t="e">
        <f t="shared" si="215"/>
        <v>#VALUE!</v>
      </c>
      <c r="CJ172" s="128" t="e">
        <f t="shared" si="216"/>
        <v>#VALUE!</v>
      </c>
      <c r="CK172" s="128" t="e">
        <f t="shared" si="217"/>
        <v>#VALUE!</v>
      </c>
      <c r="CL172" s="128" t="e">
        <f t="shared" si="218"/>
        <v>#VALUE!</v>
      </c>
      <c r="CM172" s="128" t="e">
        <f t="shared" si="219"/>
        <v>#VALUE!</v>
      </c>
      <c r="CN172" s="2"/>
      <c r="CO172" s="128" t="e">
        <f>MMULT($BH172:$BK172,'1-Konfiguration'!D$23:D$26)+MMULT($BL172:$BO172,'1-Konfiguration'!D$23:D$26)</f>
        <v>#VALUE!</v>
      </c>
      <c r="CP172" s="128" t="e">
        <f>MMULT($BH172:$BK172,'1-Konfiguration'!E$23:E$26)+MMULT($BL172:$BO172,'1-Konfiguration'!E$23:E$26)</f>
        <v>#VALUE!</v>
      </c>
      <c r="CQ172" s="128" t="e">
        <f>MMULT($BH172:$BK172,'1-Konfiguration'!F$23:F$26)+MMULT($BL172:$BO172,'1-Konfiguration'!F$23:F$26)</f>
        <v>#VALUE!</v>
      </c>
      <c r="CR172" s="128" t="e">
        <f>MMULT($BH172:$BK172,'1-Konfiguration'!G$23:G$26)+MMULT($BL172:$BO172,'1-Konfiguration'!G$23:G$26)</f>
        <v>#VALUE!</v>
      </c>
      <c r="CS172" s="128" t="e">
        <f>MMULT($BH172:$BK172,'1-Konfiguration'!H$23:H$26)+MMULT($BL172:$BO172,'1-Konfiguration'!H$23:H$26)</f>
        <v>#VALUE!</v>
      </c>
      <c r="CT172" s="128" t="e">
        <f>MMULT($BH172:$BK172,'1-Konfiguration'!I$23:I$26)+MMULT($BL172:$BO172,'1-Konfiguration'!I$23:I$26)</f>
        <v>#VALUE!</v>
      </c>
      <c r="CU172" s="128" t="e">
        <f>MMULT($BH172:$BK172,'1-Konfiguration'!J$23:J$26)+MMULT($BL172:$BO172,'1-Konfiguration'!J$23:J$26)</f>
        <v>#VALUE!</v>
      </c>
      <c r="CV172" s="128" t="e">
        <f>MMULT($BH172:$BK172,'1-Konfiguration'!K$23:K$26)+MMULT($BL172:$BO172,'1-Konfiguration'!K$23:K$26)</f>
        <v>#VALUE!</v>
      </c>
      <c r="CX172" s="106"/>
      <c r="CY172" s="106"/>
      <c r="CZ172" s="106"/>
      <c r="DA172" s="106"/>
      <c r="DB172" s="106"/>
      <c r="DC172" s="106"/>
      <c r="DD172" s="106"/>
      <c r="DE172" s="106"/>
      <c r="DF172" s="117" t="e">
        <f>IF(CF172&gt;'5-Colouring_uMap'!B$15,'5-Colouring_uMap'!C$15,IF(CF172&gt;'5-Colouring_uMap'!B$14,'5-Colouring_uMap'!C$14,IF(CF172&gt;'5-Colouring_uMap'!B$13,'5-Colouring_uMap'!C$13,IF(CF172&gt;'5-Colouring_uMap'!B$12,'5-Colouring_uMap'!C$12,IF(CF172&gt;'5-Colouring_uMap'!B$11,'5-Colouring_uMap'!C$11,IF(CF172&gt;'5-Colouring_uMap'!B$10,'5-Colouring_uMap'!C$10,IF(CF172&gt;'5-Colouring_uMap'!B$9,'5-Colouring_uMap'!C$9,IF(CF172&gt;'5-Colouring_uMap'!B$8,'5-Colouring_uMap'!C$8,IF(CF172&gt;'5-Colouring_uMap'!B$7,'5-Colouring_uMap'!C$7)))))))))</f>
        <v>#VALUE!</v>
      </c>
      <c r="DG172" s="117" t="e">
        <f>IF(CG172&gt;'5-Colouring_uMap'!E$15,'5-Colouring_uMap'!F$15,IF(CG172&gt;'5-Colouring_uMap'!E$14,'5-Colouring_uMap'!F$14,IF(CG172&gt;'5-Colouring_uMap'!E$13,'5-Colouring_uMap'!F$13,IF(CG172&gt;'5-Colouring_uMap'!E$12,'5-Colouring_uMap'!F$12,IF(CG172&gt;'5-Colouring_uMap'!E$11,'5-Colouring_uMap'!F$11,IF(CG172&gt;'5-Colouring_uMap'!E$10,'5-Colouring_uMap'!F$10,IF(CG172&gt;'5-Colouring_uMap'!E$9,'5-Colouring_uMap'!F$9,IF(CG172&gt;'5-Colouring_uMap'!E$8,'5-Colouring_uMap'!F$8,IF(CG172&gt;'5-Colouring_uMap'!E$7,'5-Colouring_uMap'!F$7)))))))))</f>
        <v>#VALUE!</v>
      </c>
      <c r="DH172" s="117" t="e">
        <f>IF(CH172&gt;'5-Colouring_uMap'!H$15,'5-Colouring_uMap'!I$15,IF(CH172&gt;'5-Colouring_uMap'!H$14,'5-Colouring_uMap'!I$14,IF(CH172&gt;'5-Colouring_uMap'!H$13,'5-Colouring_uMap'!I$13,IF(CH172&gt;'5-Colouring_uMap'!H$12,'5-Colouring_uMap'!I$12,IF(CH172&gt;'5-Colouring_uMap'!H$11,'5-Colouring_uMap'!I$11,IF(CH172&gt;'5-Colouring_uMap'!H$10,'5-Colouring_uMap'!I$10,IF(CH172&gt;'5-Colouring_uMap'!H$9,'5-Colouring_uMap'!I$9,IF(CH172&gt;'5-Colouring_uMap'!H$8,'5-Colouring_uMap'!I$8,IF(CH172&gt;'5-Colouring_uMap'!H$7,'5-Colouring_uMap'!I$7)))))))))</f>
        <v>#VALUE!</v>
      </c>
      <c r="DI172" s="117" t="e">
        <f>IF(CI172&gt;'5-Colouring_uMap'!K$15,'5-Colouring_uMap'!L$15,IF(CI172&gt;'5-Colouring_uMap'!K$14,'5-Colouring_uMap'!L$14,IF(CI172&gt;'5-Colouring_uMap'!K$13,'5-Colouring_uMap'!L$13,IF(CI172&gt;'5-Colouring_uMap'!K$12,'5-Colouring_uMap'!L$12,IF(CI172&gt;'5-Colouring_uMap'!K$11,'5-Colouring_uMap'!L$11,IF(CI172&gt;'5-Colouring_uMap'!K$10,'5-Colouring_uMap'!L$10,IF(CI172&gt;'5-Colouring_uMap'!K$9,'5-Colouring_uMap'!L$9,IF(CI172&gt;'5-Colouring_uMap'!K$8,'5-Colouring_uMap'!L$8,IF(CI172&gt;'5-Colouring_uMap'!K$7,'5-Colouring_uMap'!L$7)))))))))</f>
        <v>#VALUE!</v>
      </c>
      <c r="DJ172" s="117" t="e">
        <f>IF(CJ172&gt;'5-Colouring_uMap'!N$15,'5-Colouring_uMap'!O$15,IF(CJ172&gt;'5-Colouring_uMap'!N$14,'5-Colouring_uMap'!O$14,IF(CJ172&gt;'5-Colouring_uMap'!N$13,'5-Colouring_uMap'!O$13,IF(CJ172&gt;'5-Colouring_uMap'!N$12,'5-Colouring_uMap'!O$12,IF(CJ172&gt;'5-Colouring_uMap'!N$11,'5-Colouring_uMap'!O$11,IF(CJ172&gt;'5-Colouring_uMap'!N$10,'5-Colouring_uMap'!O$10,IF(CJ172&gt;'5-Colouring_uMap'!N$9,'5-Colouring_uMap'!O$9,IF(CJ172&gt;'5-Colouring_uMap'!N$8,'5-Colouring_uMap'!O$8,IF(CJ172&gt;'5-Colouring_uMap'!N$7,'5-Colouring_uMap'!O$7)))))))))</f>
        <v>#VALUE!</v>
      </c>
      <c r="DK172" s="117" t="e">
        <f>IF(CK172&gt;'5-Colouring_uMap'!Q$15,'5-Colouring_uMap'!R$15,IF(CK172&gt;'5-Colouring_uMap'!Q$14,'5-Colouring_uMap'!R$14,IF(CK172&gt;'5-Colouring_uMap'!Q$13,'5-Colouring_uMap'!R$13,IF(CK172&gt;'5-Colouring_uMap'!Q$12,'5-Colouring_uMap'!R$12,IF(CK172&gt;'5-Colouring_uMap'!Q$11,'5-Colouring_uMap'!R$11,IF(CK172&gt;'5-Colouring_uMap'!Q$10,'5-Colouring_uMap'!R$10,IF(CK172&gt;'5-Colouring_uMap'!Q$9,'5-Colouring_uMap'!R$9,IF(CK172&gt;'5-Colouring_uMap'!Q$8,'5-Colouring_uMap'!R$8,IF(CK172&gt;'5-Colouring_uMap'!Q$7,'5-Colouring_uMap'!R$7)))))))))</f>
        <v>#VALUE!</v>
      </c>
      <c r="DL172" s="117" t="e">
        <f>IF(CL172&gt;'5-Colouring_uMap'!T$15,'5-Colouring_uMap'!U$15,IF(CL172&gt;'5-Colouring_uMap'!T$14,'5-Colouring_uMap'!U$14,IF(CL172&gt;'5-Colouring_uMap'!T$13,'5-Colouring_uMap'!U$13,IF(CL172&gt;'5-Colouring_uMap'!T$12,'5-Colouring_uMap'!U$12,IF(CL172&gt;'5-Colouring_uMap'!T$11,'5-Colouring_uMap'!U$11,IF(CL172&gt;'5-Colouring_uMap'!T$10,'5-Colouring_uMap'!U$10,IF(CL172&gt;'5-Colouring_uMap'!T$9,'5-Colouring_uMap'!U$9,IF(CL172&gt;'5-Colouring_uMap'!T$8,'5-Colouring_uMap'!U$8,IF(CL172&gt;'5-Colouring_uMap'!T$7,'5-Colouring_uMap'!U$7)))))))))</f>
        <v>#VALUE!</v>
      </c>
      <c r="DM172" s="117" t="e">
        <f>IF(CM172&gt;'5-Colouring_uMap'!W$15,'5-Colouring_uMap'!X$15,IF(CM172&gt;'5-Colouring_uMap'!W$14,'5-Colouring_uMap'!X$14,IF(CM172&gt;'5-Colouring_uMap'!W$13,'5-Colouring_uMap'!X$13,IF(CM172&gt;'5-Colouring_uMap'!W$12,'5-Colouring_uMap'!X$12,IF(CM172&gt;'5-Colouring_uMap'!W$11,'5-Colouring_uMap'!X$11,IF(CM172&gt;'5-Colouring_uMap'!W$10,'5-Colouring_uMap'!X$10,IF(CM172&gt;'5-Colouring_uMap'!W$9,'5-Colouring_uMap'!X$9,IF(CM172&gt;'5-Colouring_uMap'!W$8,'5-Colouring_uMap'!X$8,IF(CM172&gt;'5-Colouring_uMap'!W$7,'5-Colouring_uMap'!X$7)))))))))</f>
        <v>#VALUE!</v>
      </c>
      <c r="DN172" s="117">
        <v>10</v>
      </c>
      <c r="DO172" s="159" t="s">
        <v>2093</v>
      </c>
      <c r="DP172" s="106" t="e">
        <f t="shared" si="220"/>
        <v>#VALUE!</v>
      </c>
      <c r="DQ172" s="106" t="e">
        <f t="shared" si="221"/>
        <v>#VALUE!</v>
      </c>
      <c r="DR172" s="106" t="e">
        <f t="shared" si="222"/>
        <v>#VALUE!</v>
      </c>
      <c r="DS172" s="106" t="e">
        <f t="shared" si="223"/>
        <v>#VALUE!</v>
      </c>
      <c r="DT172" s="106" t="e">
        <f t="shared" si="224"/>
        <v>#VALUE!</v>
      </c>
      <c r="DU172" s="106" t="e">
        <f t="shared" si="225"/>
        <v>#VALUE!</v>
      </c>
      <c r="DV172" s="106" t="e">
        <f t="shared" si="226"/>
        <v>#VALUE!</v>
      </c>
      <c r="DW172" s="106" t="e">
        <f t="shared" si="227"/>
        <v>#VALUE!</v>
      </c>
      <c r="DX172" t="s">
        <v>2080</v>
      </c>
      <c r="DY172">
        <v>2018</v>
      </c>
      <c r="DZ172">
        <v>5408</v>
      </c>
      <c r="EA172">
        <v>7771</v>
      </c>
      <c r="EB172" t="s">
        <v>899</v>
      </c>
      <c r="EC172">
        <v>7</v>
      </c>
      <c r="ED172" t="s">
        <v>681</v>
      </c>
      <c r="EE172" t="s">
        <v>100</v>
      </c>
      <c r="EF172">
        <v>61</v>
      </c>
      <c r="EH172" t="s">
        <v>101</v>
      </c>
      <c r="EI172" t="s">
        <v>102</v>
      </c>
      <c r="EJ172" t="s">
        <v>900</v>
      </c>
      <c r="EK172" t="s">
        <v>104</v>
      </c>
      <c r="EL172" t="s">
        <v>773</v>
      </c>
      <c r="EM172" t="s">
        <v>901</v>
      </c>
      <c r="EN172" t="s">
        <v>107</v>
      </c>
      <c r="EO172">
        <v>5</v>
      </c>
      <c r="EP172">
        <v>331</v>
      </c>
      <c r="EQ172">
        <v>67475</v>
      </c>
      <c r="ER172">
        <v>33207</v>
      </c>
      <c r="ES172">
        <v>34269</v>
      </c>
      <c r="ET172">
        <v>15769</v>
      </c>
      <c r="EU172">
        <v>7680</v>
      </c>
      <c r="EV172">
        <v>8088</v>
      </c>
      <c r="EW172">
        <v>23.4</v>
      </c>
      <c r="EX172">
        <v>1.02</v>
      </c>
      <c r="EY172">
        <v>0.93</v>
      </c>
      <c r="EZ172">
        <v>1.1399999999999999</v>
      </c>
      <c r="FA172">
        <v>3746</v>
      </c>
      <c r="FB172">
        <v>20.7</v>
      </c>
      <c r="FC172">
        <v>942</v>
      </c>
      <c r="FD172">
        <v>44.5</v>
      </c>
      <c r="FI172" t="s">
        <v>108</v>
      </c>
      <c r="FJ172" t="s">
        <v>108</v>
      </c>
      <c r="FK172">
        <v>72.599999999999994</v>
      </c>
      <c r="FL172">
        <v>6.1</v>
      </c>
      <c r="FM172">
        <v>0.3</v>
      </c>
      <c r="FN172">
        <v>1.7</v>
      </c>
      <c r="FO172">
        <v>3.5</v>
      </c>
      <c r="FP172">
        <v>19.5</v>
      </c>
      <c r="FQ172">
        <v>15.2</v>
      </c>
      <c r="FR172">
        <v>0.3</v>
      </c>
      <c r="FS172">
        <v>2.2999999999999998</v>
      </c>
      <c r="FT172">
        <v>372107</v>
      </c>
      <c r="FU172">
        <v>5598016</v>
      </c>
      <c r="FZ172">
        <v>69308</v>
      </c>
      <c r="GA172">
        <v>33907</v>
      </c>
      <c r="GB172">
        <v>35401</v>
      </c>
      <c r="GC172">
        <v>30.4</v>
      </c>
      <c r="GD172">
        <v>30.1</v>
      </c>
      <c r="GE172">
        <v>30.6</v>
      </c>
      <c r="GF172">
        <v>50.520112349999998</v>
      </c>
      <c r="GG172">
        <v>7.19586638</v>
      </c>
      <c r="GH172">
        <v>3176</v>
      </c>
      <c r="GI172">
        <v>3112</v>
      </c>
      <c r="GJ172">
        <v>9.6</v>
      </c>
      <c r="GK172">
        <v>9.1</v>
      </c>
      <c r="GL172">
        <v>3.1</v>
      </c>
      <c r="GM172">
        <v>14.1</v>
      </c>
      <c r="GN172">
        <v>1.2</v>
      </c>
      <c r="GO172">
        <v>10.3</v>
      </c>
      <c r="GP172">
        <v>9.4</v>
      </c>
      <c r="GQ172">
        <v>8.8000000000000007</v>
      </c>
      <c r="GR172">
        <v>33892</v>
      </c>
      <c r="GS172">
        <v>34659</v>
      </c>
      <c r="GT172">
        <v>0.96</v>
      </c>
      <c r="GU172">
        <v>0.89</v>
      </c>
      <c r="GV172">
        <v>0.94</v>
      </c>
      <c r="GW172">
        <v>1.03</v>
      </c>
      <c r="GX172">
        <v>1.1299999999999999</v>
      </c>
      <c r="GY172">
        <v>1.1499999999999999</v>
      </c>
      <c r="GZ172">
        <v>0.89</v>
      </c>
      <c r="HA172">
        <v>0.88</v>
      </c>
      <c r="HB172">
        <v>2870</v>
      </c>
      <c r="HC172">
        <v>140</v>
      </c>
      <c r="HD172">
        <v>636</v>
      </c>
      <c r="HE172">
        <v>14</v>
      </c>
      <c r="HF172">
        <v>497</v>
      </c>
      <c r="HG172">
        <v>44</v>
      </c>
      <c r="HH172">
        <v>375</v>
      </c>
      <c r="HI172">
        <v>1</v>
      </c>
      <c r="HJ172">
        <v>2214</v>
      </c>
      <c r="HK172">
        <v>85</v>
      </c>
      <c r="HL172">
        <v>458</v>
      </c>
      <c r="HM172">
        <v>8</v>
      </c>
      <c r="HN172">
        <v>330</v>
      </c>
      <c r="HO172" t="s">
        <v>902</v>
      </c>
      <c r="HP172">
        <v>1.0840000000000001</v>
      </c>
      <c r="HQ172" t="s">
        <v>110</v>
      </c>
      <c r="HR172" t="s">
        <v>111</v>
      </c>
    </row>
    <row r="173" spans="2:226" ht="14.25" hidden="1" customHeight="1" x14ac:dyDescent="0.3">
      <c r="B173">
        <f t="shared" si="185"/>
        <v>7148</v>
      </c>
      <c r="C173" t="str">
        <f t="shared" si="186"/>
        <v>A61</v>
      </c>
      <c r="D173" s="132">
        <f t="shared" si="187"/>
        <v>340</v>
      </c>
      <c r="E173" s="123">
        <f>VLOOKUP($EA173,'4-DZ-Nr.-Mapping'!$A:$J,E$4,FALSE)</f>
        <v>0</v>
      </c>
      <c r="F173" s="123">
        <f>VLOOKUP($EA173,'4-DZ-Nr.-Mapping'!$A:$J,F$4,FALSE)</f>
        <v>0</v>
      </c>
      <c r="G173" s="106" t="str">
        <f t="shared" si="188"/>
        <v>N - Mönchengladbach</v>
      </c>
      <c r="H173" t="str">
        <f t="shared" si="189"/>
        <v>S - Koblenz</v>
      </c>
      <c r="I173" s="106" t="str">
        <f>VLOOKUP($EA173,'4-DZ-Nr.-Mapping'!$A:$N,I$4,FALSE)</f>
        <v xml:space="preserve"> </v>
      </c>
      <c r="J173" s="106" t="str">
        <f>VLOOKUP($EA173,'4-DZ-Nr.-Mapping'!$A:$N,J$4,FALSE)</f>
        <v xml:space="preserve"> </v>
      </c>
      <c r="K173" s="106" t="str">
        <f>VLOOKUP($EA173,'4-DZ-Nr.-Mapping'!$A:$N,K$4,FALSE)</f>
        <v xml:space="preserve"> </v>
      </c>
      <c r="L173" s="106" t="str">
        <f>VLOOKUP($EA173,'4-DZ-Nr.-Mapping'!$A:$N,L$4,FALSE)</f>
        <v xml:space="preserve"> </v>
      </c>
      <c r="M173" s="106" t="str">
        <f>VLOOKUP($EA173,'4-DZ-Nr.-Mapping'!$A:$N,M$4,FALSE)</f>
        <v xml:space="preserve"> </v>
      </c>
      <c r="N173" s="106" t="str">
        <f t="shared" si="190"/>
        <v>8+1</v>
      </c>
      <c r="P173" s="203">
        <f t="shared" si="191"/>
        <v>0.49359058207979073</v>
      </c>
      <c r="Q173" s="126">
        <f t="shared" si="245"/>
        <v>7547</v>
      </c>
      <c r="R173" s="126">
        <f t="shared" si="228"/>
        <v>2415.375</v>
      </c>
      <c r="S173" s="126">
        <f t="shared" si="239"/>
        <v>2501.3492491824718</v>
      </c>
      <c r="T173" s="126">
        <f t="shared" si="240"/>
        <v>4970.6299182472203</v>
      </c>
      <c r="U173" s="126">
        <f t="shared" si="241"/>
        <v>64.137160235448007</v>
      </c>
      <c r="V173" s="126">
        <f t="shared" si="194"/>
        <v>7536.1163276651405</v>
      </c>
      <c r="W173" s="125">
        <f t="shared" si="192"/>
        <v>0.50640941792020933</v>
      </c>
      <c r="X173" s="126">
        <f t="shared" si="246"/>
        <v>7743</v>
      </c>
      <c r="Y173" s="126">
        <f t="shared" si="195"/>
        <v>2457.375</v>
      </c>
      <c r="Z173" s="126">
        <f t="shared" si="242"/>
        <v>2566.3107508175276</v>
      </c>
      <c r="AA173" s="126">
        <f t="shared" si="243"/>
        <v>5099.7200817527801</v>
      </c>
      <c r="AB173" s="126">
        <f t="shared" si="244"/>
        <v>65.802839764552004</v>
      </c>
      <c r="AC173" s="126">
        <f t="shared" si="231"/>
        <v>7731.8336723348602</v>
      </c>
      <c r="AD173" s="1"/>
      <c r="AE173" s="106" t="e">
        <f t="shared" si="193"/>
        <v>#N/A</v>
      </c>
      <c r="AF173" s="106" t="str">
        <f t="shared" si="232"/>
        <v>-</v>
      </c>
      <c r="AG173" s="106" t="str">
        <f t="shared" si="196"/>
        <v>A61</v>
      </c>
      <c r="AH173" s="106">
        <f t="shared" si="233"/>
        <v>7148</v>
      </c>
      <c r="AI173" s="106" t="str">
        <f t="shared" si="234"/>
        <v xml:space="preserve"> </v>
      </c>
      <c r="AJ173" s="106" t="str">
        <f t="shared" si="197"/>
        <v xml:space="preserve"> </v>
      </c>
      <c r="AK173" s="1"/>
      <c r="AL173" s="126">
        <f t="shared" si="247"/>
        <v>7547</v>
      </c>
      <c r="AM173" s="126">
        <f t="shared" si="247"/>
        <v>2415.375</v>
      </c>
      <c r="AN173" s="126">
        <f t="shared" si="247"/>
        <v>2501.3492491824718</v>
      </c>
      <c r="AO173" s="126">
        <f t="shared" si="247"/>
        <v>4970.6299182472203</v>
      </c>
      <c r="AP173" s="126">
        <f t="shared" si="247"/>
        <v>64.137160235448007</v>
      </c>
      <c r="AQ173" s="126">
        <f t="shared" si="247"/>
        <v>7536.1163276651405</v>
      </c>
      <c r="AR173" s="126" t="e">
        <f t="shared" si="248"/>
        <v>#N/A</v>
      </c>
      <c r="AS173" s="126" t="e">
        <f t="shared" si="248"/>
        <v>#N/A</v>
      </c>
      <c r="AT173" s="126" t="e">
        <f t="shared" si="248"/>
        <v>#N/A</v>
      </c>
      <c r="AU173" s="126" t="e">
        <f t="shared" si="248"/>
        <v>#N/A</v>
      </c>
      <c r="AV173" s="126" t="e">
        <f t="shared" si="248"/>
        <v>#N/A</v>
      </c>
      <c r="AW173" s="126" t="e">
        <f t="shared" si="248"/>
        <v>#N/A</v>
      </c>
      <c r="AX173" s="1"/>
      <c r="AY173" s="126" t="e">
        <f t="shared" si="198"/>
        <v>#VALUE!</v>
      </c>
      <c r="AZ173" s="126" t="e">
        <f t="shared" si="199"/>
        <v>#VALUE!</v>
      </c>
      <c r="BA173" s="126" t="e">
        <f t="shared" si="200"/>
        <v>#VALUE!</v>
      </c>
      <c r="BB173" s="126" t="e">
        <f t="shared" si="201"/>
        <v>#VALUE!</v>
      </c>
      <c r="BC173" s="126" t="e">
        <f t="shared" si="202"/>
        <v>#N/A</v>
      </c>
      <c r="BD173" s="126" t="e">
        <f t="shared" si="203"/>
        <v>#N/A</v>
      </c>
      <c r="BE173" s="126" t="e">
        <f t="shared" si="204"/>
        <v>#N/A</v>
      </c>
      <c r="BF173" s="126" t="e">
        <f t="shared" si="205"/>
        <v>#N/A</v>
      </c>
      <c r="BG173" s="1"/>
      <c r="BH173" s="128" t="e">
        <f>VLOOKUP(BH$6,'1-Konfiguration'!$C$14:$D$17,2,FALSE)*AY173 / 100 / 1000</f>
        <v>#VALUE!</v>
      </c>
      <c r="BI173" s="128" t="e">
        <f>VLOOKUP(BI$6,'1-Konfiguration'!$C$14:$D$17,2,FALSE)*AZ173 / 100 / 1000</f>
        <v>#VALUE!</v>
      </c>
      <c r="BJ173" s="128" t="e">
        <f>VLOOKUP(BJ$6,'1-Konfiguration'!$C$14:$D$17,2,FALSE)*BA173 / 100 / 1000</f>
        <v>#VALUE!</v>
      </c>
      <c r="BK173" s="128" t="e">
        <f>VLOOKUP(BK$6,'1-Konfiguration'!$C$14:$D$17,2,FALSE)*BB173 / 100 / 1000</f>
        <v>#VALUE!</v>
      </c>
      <c r="BL173" s="128" t="e">
        <f>VLOOKUP(BL$6,'1-Konfiguration'!$C$14:$D$17,2,FALSE)*BC173 / 100 / 1000</f>
        <v>#N/A</v>
      </c>
      <c r="BM173" s="128" t="e">
        <f>VLOOKUP(BM$6,'1-Konfiguration'!$C$14:$D$17,2,FALSE)*BD173 / 100 / 1000</f>
        <v>#N/A</v>
      </c>
      <c r="BN173" s="128" t="e">
        <f>VLOOKUP(BN$6,'1-Konfiguration'!$C$14:$D$17,2,FALSE)*BE173 / 100 / 1000</f>
        <v>#N/A</v>
      </c>
      <c r="BO173" s="128" t="e">
        <f>VLOOKUP(BO$6,'1-Konfiguration'!$C$14:$D$17,2,FALSE)*BF173 / 100 / 1000</f>
        <v>#N/A</v>
      </c>
      <c r="BP173" s="128"/>
      <c r="BQ173" s="214" t="e">
        <f t="shared" si="206"/>
        <v>#VALUE!</v>
      </c>
      <c r="BR173" s="214" t="e">
        <f t="shared" si="207"/>
        <v>#VALUE!</v>
      </c>
      <c r="BS173" s="214" t="e">
        <f t="shared" si="208"/>
        <v>#VALUE!</v>
      </c>
      <c r="BT173" s="215" t="e">
        <f t="shared" si="209"/>
        <v>#VALUE!</v>
      </c>
      <c r="BU173" s="216" t="e">
        <f>BQ173*VLOOKUP(BU$6,'1-Konfiguration'!$C$23:$K$26,5,FALSE)</f>
        <v>#VALUE!</v>
      </c>
      <c r="BV173" s="216" t="e">
        <f>BR173*VLOOKUP(BV$6,'1-Konfiguration'!$C$23:$K$26,5,FALSE)</f>
        <v>#VALUE!</v>
      </c>
      <c r="BW173" s="216" t="e">
        <f>BS173*VLOOKUP(BW$6,'1-Konfiguration'!$C$23:$K$26,5,FALSE)</f>
        <v>#VALUE!</v>
      </c>
      <c r="BX173" s="216" t="e">
        <f>BT173*VLOOKUP(BX$6,'1-Konfiguration'!$C$23:$K$26,5,FALSE)</f>
        <v>#VALUE!</v>
      </c>
      <c r="BY173" s="216" t="e">
        <f t="shared" si="210"/>
        <v>#VALUE!</v>
      </c>
      <c r="BZ173" s="216" t="e">
        <f>BQ173*VLOOKUP(BZ$6,'1-Konfiguration'!$C$23:$K$26,9,FALSE)</f>
        <v>#VALUE!</v>
      </c>
      <c r="CA173" s="216" t="e">
        <f>BR173*VLOOKUP(CA$6,'1-Konfiguration'!$C$23:$K$26,9,FALSE)</f>
        <v>#VALUE!</v>
      </c>
      <c r="CB173" s="216" t="e">
        <f>BS173*VLOOKUP(CB$6,'1-Konfiguration'!$C$23:$K$26,9,FALSE)</f>
        <v>#VALUE!</v>
      </c>
      <c r="CC173" s="216" t="e">
        <f>BT173*VLOOKUP(CC$6,'1-Konfiguration'!$C$23:$K$26,9,FALSE)</f>
        <v>#VALUE!</v>
      </c>
      <c r="CD173" s="216" t="e">
        <f t="shared" si="211"/>
        <v>#VALUE!</v>
      </c>
      <c r="CE173" s="2"/>
      <c r="CF173" s="128" t="e">
        <f t="shared" si="212"/>
        <v>#VALUE!</v>
      </c>
      <c r="CG173" s="128" t="e">
        <f t="shared" si="213"/>
        <v>#VALUE!</v>
      </c>
      <c r="CH173" s="128" t="e">
        <f t="shared" si="214"/>
        <v>#VALUE!</v>
      </c>
      <c r="CI173" s="128" t="e">
        <f t="shared" si="215"/>
        <v>#VALUE!</v>
      </c>
      <c r="CJ173" s="128" t="e">
        <f t="shared" si="216"/>
        <v>#VALUE!</v>
      </c>
      <c r="CK173" s="128" t="e">
        <f t="shared" si="217"/>
        <v>#VALUE!</v>
      </c>
      <c r="CL173" s="128" t="e">
        <f t="shared" si="218"/>
        <v>#VALUE!</v>
      </c>
      <c r="CM173" s="128" t="e">
        <f t="shared" si="219"/>
        <v>#VALUE!</v>
      </c>
      <c r="CN173" s="2"/>
      <c r="CO173" s="128" t="e">
        <f>MMULT($BH173:$BK173,'1-Konfiguration'!D$23:D$26)+MMULT($BL173:$BO173,'1-Konfiguration'!D$23:D$26)</f>
        <v>#VALUE!</v>
      </c>
      <c r="CP173" s="128" t="e">
        <f>MMULT($BH173:$BK173,'1-Konfiguration'!E$23:E$26)+MMULT($BL173:$BO173,'1-Konfiguration'!E$23:E$26)</f>
        <v>#VALUE!</v>
      </c>
      <c r="CQ173" s="128" t="e">
        <f>MMULT($BH173:$BK173,'1-Konfiguration'!F$23:F$26)+MMULT($BL173:$BO173,'1-Konfiguration'!F$23:F$26)</f>
        <v>#VALUE!</v>
      </c>
      <c r="CR173" s="128" t="e">
        <f>MMULT($BH173:$BK173,'1-Konfiguration'!G$23:G$26)+MMULT($BL173:$BO173,'1-Konfiguration'!G$23:G$26)</f>
        <v>#VALUE!</v>
      </c>
      <c r="CS173" s="128" t="e">
        <f>MMULT($BH173:$BK173,'1-Konfiguration'!H$23:H$26)+MMULT($BL173:$BO173,'1-Konfiguration'!H$23:H$26)</f>
        <v>#VALUE!</v>
      </c>
      <c r="CT173" s="128" t="e">
        <f>MMULT($BH173:$BK173,'1-Konfiguration'!I$23:I$26)+MMULT($BL173:$BO173,'1-Konfiguration'!I$23:I$26)</f>
        <v>#VALUE!</v>
      </c>
      <c r="CU173" s="128" t="e">
        <f>MMULT($BH173:$BK173,'1-Konfiguration'!J$23:J$26)+MMULT($BL173:$BO173,'1-Konfiguration'!J$23:J$26)</f>
        <v>#VALUE!</v>
      </c>
      <c r="CV173" s="128" t="e">
        <f>MMULT($BH173:$BK173,'1-Konfiguration'!K$23:K$26)+MMULT($BL173:$BO173,'1-Konfiguration'!K$23:K$26)</f>
        <v>#VALUE!</v>
      </c>
      <c r="CX173" s="106"/>
      <c r="CY173" s="106"/>
      <c r="CZ173" s="106"/>
      <c r="DA173" s="106"/>
      <c r="DB173" s="106"/>
      <c r="DC173" s="106"/>
      <c r="DD173" s="106"/>
      <c r="DE173" s="106"/>
      <c r="DF173" s="117" t="e">
        <f>IF(CF173&gt;'5-Colouring_uMap'!B$15,'5-Colouring_uMap'!C$15,IF(CF173&gt;'5-Colouring_uMap'!B$14,'5-Colouring_uMap'!C$14,IF(CF173&gt;'5-Colouring_uMap'!B$13,'5-Colouring_uMap'!C$13,IF(CF173&gt;'5-Colouring_uMap'!B$12,'5-Colouring_uMap'!C$12,IF(CF173&gt;'5-Colouring_uMap'!B$11,'5-Colouring_uMap'!C$11,IF(CF173&gt;'5-Colouring_uMap'!B$10,'5-Colouring_uMap'!C$10,IF(CF173&gt;'5-Colouring_uMap'!B$9,'5-Colouring_uMap'!C$9,IF(CF173&gt;'5-Colouring_uMap'!B$8,'5-Colouring_uMap'!C$8,IF(CF173&gt;'5-Colouring_uMap'!B$7,'5-Colouring_uMap'!C$7)))))))))</f>
        <v>#VALUE!</v>
      </c>
      <c r="DG173" s="117" t="e">
        <f>IF(CG173&gt;'5-Colouring_uMap'!E$15,'5-Colouring_uMap'!F$15,IF(CG173&gt;'5-Colouring_uMap'!E$14,'5-Colouring_uMap'!F$14,IF(CG173&gt;'5-Colouring_uMap'!E$13,'5-Colouring_uMap'!F$13,IF(CG173&gt;'5-Colouring_uMap'!E$12,'5-Colouring_uMap'!F$12,IF(CG173&gt;'5-Colouring_uMap'!E$11,'5-Colouring_uMap'!F$11,IF(CG173&gt;'5-Colouring_uMap'!E$10,'5-Colouring_uMap'!F$10,IF(CG173&gt;'5-Colouring_uMap'!E$9,'5-Colouring_uMap'!F$9,IF(CG173&gt;'5-Colouring_uMap'!E$8,'5-Colouring_uMap'!F$8,IF(CG173&gt;'5-Colouring_uMap'!E$7,'5-Colouring_uMap'!F$7)))))))))</f>
        <v>#VALUE!</v>
      </c>
      <c r="DH173" s="117" t="e">
        <f>IF(CH173&gt;'5-Colouring_uMap'!H$15,'5-Colouring_uMap'!I$15,IF(CH173&gt;'5-Colouring_uMap'!H$14,'5-Colouring_uMap'!I$14,IF(CH173&gt;'5-Colouring_uMap'!H$13,'5-Colouring_uMap'!I$13,IF(CH173&gt;'5-Colouring_uMap'!H$12,'5-Colouring_uMap'!I$12,IF(CH173&gt;'5-Colouring_uMap'!H$11,'5-Colouring_uMap'!I$11,IF(CH173&gt;'5-Colouring_uMap'!H$10,'5-Colouring_uMap'!I$10,IF(CH173&gt;'5-Colouring_uMap'!H$9,'5-Colouring_uMap'!I$9,IF(CH173&gt;'5-Colouring_uMap'!H$8,'5-Colouring_uMap'!I$8,IF(CH173&gt;'5-Colouring_uMap'!H$7,'5-Colouring_uMap'!I$7)))))))))</f>
        <v>#VALUE!</v>
      </c>
      <c r="DI173" s="117" t="e">
        <f>IF(CI173&gt;'5-Colouring_uMap'!K$15,'5-Colouring_uMap'!L$15,IF(CI173&gt;'5-Colouring_uMap'!K$14,'5-Colouring_uMap'!L$14,IF(CI173&gt;'5-Colouring_uMap'!K$13,'5-Colouring_uMap'!L$13,IF(CI173&gt;'5-Colouring_uMap'!K$12,'5-Colouring_uMap'!L$12,IF(CI173&gt;'5-Colouring_uMap'!K$11,'5-Colouring_uMap'!L$11,IF(CI173&gt;'5-Colouring_uMap'!K$10,'5-Colouring_uMap'!L$10,IF(CI173&gt;'5-Colouring_uMap'!K$9,'5-Colouring_uMap'!L$9,IF(CI173&gt;'5-Colouring_uMap'!K$8,'5-Colouring_uMap'!L$8,IF(CI173&gt;'5-Colouring_uMap'!K$7,'5-Colouring_uMap'!L$7)))))))))</f>
        <v>#VALUE!</v>
      </c>
      <c r="DJ173" s="117" t="e">
        <f>IF(CJ173&gt;'5-Colouring_uMap'!N$15,'5-Colouring_uMap'!O$15,IF(CJ173&gt;'5-Colouring_uMap'!N$14,'5-Colouring_uMap'!O$14,IF(CJ173&gt;'5-Colouring_uMap'!N$13,'5-Colouring_uMap'!O$13,IF(CJ173&gt;'5-Colouring_uMap'!N$12,'5-Colouring_uMap'!O$12,IF(CJ173&gt;'5-Colouring_uMap'!N$11,'5-Colouring_uMap'!O$11,IF(CJ173&gt;'5-Colouring_uMap'!N$10,'5-Colouring_uMap'!O$10,IF(CJ173&gt;'5-Colouring_uMap'!N$9,'5-Colouring_uMap'!O$9,IF(CJ173&gt;'5-Colouring_uMap'!N$8,'5-Colouring_uMap'!O$8,IF(CJ173&gt;'5-Colouring_uMap'!N$7,'5-Colouring_uMap'!O$7)))))))))</f>
        <v>#VALUE!</v>
      </c>
      <c r="DK173" s="117" t="e">
        <f>IF(CK173&gt;'5-Colouring_uMap'!Q$15,'5-Colouring_uMap'!R$15,IF(CK173&gt;'5-Colouring_uMap'!Q$14,'5-Colouring_uMap'!R$14,IF(CK173&gt;'5-Colouring_uMap'!Q$13,'5-Colouring_uMap'!R$13,IF(CK173&gt;'5-Colouring_uMap'!Q$12,'5-Colouring_uMap'!R$12,IF(CK173&gt;'5-Colouring_uMap'!Q$11,'5-Colouring_uMap'!R$11,IF(CK173&gt;'5-Colouring_uMap'!Q$10,'5-Colouring_uMap'!R$10,IF(CK173&gt;'5-Colouring_uMap'!Q$9,'5-Colouring_uMap'!R$9,IF(CK173&gt;'5-Colouring_uMap'!Q$8,'5-Colouring_uMap'!R$8,IF(CK173&gt;'5-Colouring_uMap'!Q$7,'5-Colouring_uMap'!R$7)))))))))</f>
        <v>#VALUE!</v>
      </c>
      <c r="DL173" s="117" t="e">
        <f>IF(CL173&gt;'5-Colouring_uMap'!T$15,'5-Colouring_uMap'!U$15,IF(CL173&gt;'5-Colouring_uMap'!T$14,'5-Colouring_uMap'!U$14,IF(CL173&gt;'5-Colouring_uMap'!T$13,'5-Colouring_uMap'!U$13,IF(CL173&gt;'5-Colouring_uMap'!T$12,'5-Colouring_uMap'!U$12,IF(CL173&gt;'5-Colouring_uMap'!T$11,'5-Colouring_uMap'!U$11,IF(CL173&gt;'5-Colouring_uMap'!T$10,'5-Colouring_uMap'!U$10,IF(CL173&gt;'5-Colouring_uMap'!T$9,'5-Colouring_uMap'!U$9,IF(CL173&gt;'5-Colouring_uMap'!T$8,'5-Colouring_uMap'!U$8,IF(CL173&gt;'5-Colouring_uMap'!T$7,'5-Colouring_uMap'!U$7)))))))))</f>
        <v>#VALUE!</v>
      </c>
      <c r="DM173" s="117" t="e">
        <f>IF(CM173&gt;'5-Colouring_uMap'!W$15,'5-Colouring_uMap'!X$15,IF(CM173&gt;'5-Colouring_uMap'!W$14,'5-Colouring_uMap'!X$14,IF(CM173&gt;'5-Colouring_uMap'!W$13,'5-Colouring_uMap'!X$13,IF(CM173&gt;'5-Colouring_uMap'!W$12,'5-Colouring_uMap'!X$12,IF(CM173&gt;'5-Colouring_uMap'!W$11,'5-Colouring_uMap'!X$11,IF(CM173&gt;'5-Colouring_uMap'!W$10,'5-Colouring_uMap'!X$10,IF(CM173&gt;'5-Colouring_uMap'!W$9,'5-Colouring_uMap'!X$9,IF(CM173&gt;'5-Colouring_uMap'!W$8,'5-Colouring_uMap'!X$8,IF(CM173&gt;'5-Colouring_uMap'!W$7,'5-Colouring_uMap'!X$7)))))))))</f>
        <v>#VALUE!</v>
      </c>
      <c r="DN173" s="117">
        <v>10</v>
      </c>
      <c r="DO173" s="159" t="s">
        <v>2093</v>
      </c>
      <c r="DP173" s="106" t="e">
        <f t="shared" si="220"/>
        <v>#VALUE!</v>
      </c>
      <c r="DQ173" s="106" t="e">
        <f t="shared" si="221"/>
        <v>#VALUE!</v>
      </c>
      <c r="DR173" s="106" t="e">
        <f t="shared" si="222"/>
        <v>#VALUE!</v>
      </c>
      <c r="DS173" s="106" t="e">
        <f t="shared" si="223"/>
        <v>#VALUE!</v>
      </c>
      <c r="DT173" s="106" t="e">
        <f t="shared" si="224"/>
        <v>#VALUE!</v>
      </c>
      <c r="DU173" s="106" t="e">
        <f t="shared" si="225"/>
        <v>#VALUE!</v>
      </c>
      <c r="DV173" s="106" t="e">
        <f t="shared" si="226"/>
        <v>#VALUE!</v>
      </c>
      <c r="DW173" s="106" t="e">
        <f t="shared" si="227"/>
        <v>#VALUE!</v>
      </c>
      <c r="DX173" t="s">
        <v>2080</v>
      </c>
      <c r="DY173">
        <v>2018</v>
      </c>
      <c r="DZ173">
        <v>5408</v>
      </c>
      <c r="EA173">
        <v>7148</v>
      </c>
      <c r="EB173" t="s">
        <v>887</v>
      </c>
      <c r="EC173">
        <v>7</v>
      </c>
      <c r="ED173" t="s">
        <v>681</v>
      </c>
      <c r="EE173" t="s">
        <v>100</v>
      </c>
      <c r="EF173">
        <v>61</v>
      </c>
      <c r="EH173" t="s">
        <v>101</v>
      </c>
      <c r="EI173" t="s">
        <v>835</v>
      </c>
      <c r="EJ173" t="s">
        <v>888</v>
      </c>
      <c r="EK173" t="s">
        <v>104</v>
      </c>
      <c r="EL173" t="s">
        <v>773</v>
      </c>
      <c r="EM173" t="s">
        <v>889</v>
      </c>
      <c r="EN173" t="s">
        <v>107</v>
      </c>
      <c r="EO173">
        <v>4</v>
      </c>
      <c r="EP173">
        <v>340</v>
      </c>
      <c r="EQ173">
        <v>64970</v>
      </c>
      <c r="ER173">
        <v>32205</v>
      </c>
      <c r="ES173">
        <v>32765</v>
      </c>
      <c r="ET173">
        <v>15290</v>
      </c>
      <c r="EU173">
        <v>7547</v>
      </c>
      <c r="EV173">
        <v>7743</v>
      </c>
      <c r="EW173">
        <v>23.5</v>
      </c>
      <c r="EX173">
        <v>1.03</v>
      </c>
      <c r="EY173">
        <v>0.94</v>
      </c>
      <c r="EZ173">
        <v>1.1399999999999999</v>
      </c>
      <c r="FA173">
        <v>3600</v>
      </c>
      <c r="FB173">
        <v>20.8</v>
      </c>
      <c r="FC173">
        <v>920</v>
      </c>
      <c r="FD173">
        <v>44.6</v>
      </c>
      <c r="FI173" t="s">
        <v>108</v>
      </c>
      <c r="FJ173" t="s">
        <v>108</v>
      </c>
      <c r="FK173">
        <v>73.099999999999994</v>
      </c>
      <c r="FL173">
        <v>7.5</v>
      </c>
      <c r="FM173">
        <v>0.4</v>
      </c>
      <c r="FN173">
        <v>1.6</v>
      </c>
      <c r="FO173">
        <v>3.1</v>
      </c>
      <c r="FP173">
        <v>20.2</v>
      </c>
      <c r="FQ173">
        <v>15.5</v>
      </c>
      <c r="FR173">
        <v>0.2</v>
      </c>
      <c r="FS173">
        <v>1.8</v>
      </c>
      <c r="FT173">
        <v>368243</v>
      </c>
      <c r="FU173">
        <v>5603685</v>
      </c>
      <c r="FZ173">
        <v>66293</v>
      </c>
      <c r="GA173">
        <v>32694</v>
      </c>
      <c r="GB173">
        <v>33599</v>
      </c>
      <c r="GC173">
        <v>30.8</v>
      </c>
      <c r="GD173">
        <v>30.7</v>
      </c>
      <c r="GE173">
        <v>30.9</v>
      </c>
      <c r="GF173">
        <v>50.57020928</v>
      </c>
      <c r="GG173">
        <v>7.1393796099999998</v>
      </c>
      <c r="GH173">
        <v>3141</v>
      </c>
      <c r="GI173">
        <v>2996</v>
      </c>
      <c r="GJ173">
        <v>9.8000000000000007</v>
      </c>
      <c r="GK173">
        <v>9.1</v>
      </c>
      <c r="GL173">
        <v>3.3</v>
      </c>
      <c r="GM173">
        <v>4.8</v>
      </c>
      <c r="GN173">
        <v>1.4</v>
      </c>
      <c r="GO173">
        <v>2.9</v>
      </c>
      <c r="GP173">
        <v>9.6</v>
      </c>
      <c r="GQ173">
        <v>8.9</v>
      </c>
      <c r="GR173">
        <v>32736</v>
      </c>
      <c r="GS173">
        <v>32964</v>
      </c>
      <c r="GT173">
        <v>0.98</v>
      </c>
      <c r="GU173">
        <v>0.91</v>
      </c>
      <c r="GV173">
        <v>0.94</v>
      </c>
      <c r="GW173">
        <v>1.03</v>
      </c>
      <c r="GX173">
        <v>1.1200000000000001</v>
      </c>
      <c r="GY173">
        <v>1.1499999999999999</v>
      </c>
      <c r="GZ173">
        <v>0.89</v>
      </c>
      <c r="HA173">
        <v>0.9</v>
      </c>
      <c r="HB173">
        <v>2774</v>
      </c>
      <c r="HC173">
        <v>114</v>
      </c>
      <c r="HD173">
        <v>636</v>
      </c>
      <c r="HE173">
        <v>14</v>
      </c>
      <c r="HF173">
        <v>486</v>
      </c>
      <c r="HG173">
        <v>39</v>
      </c>
      <c r="HH173">
        <v>372</v>
      </c>
      <c r="HI173">
        <v>1</v>
      </c>
      <c r="HJ173">
        <v>2155</v>
      </c>
      <c r="HK173">
        <v>71</v>
      </c>
      <c r="HL173">
        <v>459</v>
      </c>
      <c r="HM173">
        <v>8</v>
      </c>
      <c r="HN173">
        <v>340</v>
      </c>
      <c r="HO173" t="s">
        <v>890</v>
      </c>
      <c r="HP173">
        <v>1.7749999999999999</v>
      </c>
      <c r="HQ173" t="s">
        <v>110</v>
      </c>
      <c r="HR173" t="s">
        <v>111</v>
      </c>
    </row>
    <row r="174" spans="2:226" ht="14.25" hidden="1" customHeight="1" x14ac:dyDescent="0.3">
      <c r="B174">
        <f t="shared" si="185"/>
        <v>7149</v>
      </c>
      <c r="C174" t="str">
        <f t="shared" si="186"/>
        <v>A61</v>
      </c>
      <c r="D174" s="132">
        <f t="shared" si="187"/>
        <v>350</v>
      </c>
      <c r="E174" s="123">
        <f>VLOOKUP($EA174,'4-DZ-Nr.-Mapping'!$A:$J,E$4,FALSE)</f>
        <v>0</v>
      </c>
      <c r="F174" s="123">
        <f>VLOOKUP($EA174,'4-DZ-Nr.-Mapping'!$A:$J,F$4,FALSE)</f>
        <v>0</v>
      </c>
      <c r="G174" s="106" t="str">
        <f t="shared" si="188"/>
        <v>N - Mönchengladbach</v>
      </c>
      <c r="H174" t="str">
        <f t="shared" si="189"/>
        <v>S - Koblenz</v>
      </c>
      <c r="I174" s="106" t="str">
        <f>VLOOKUP($EA174,'4-DZ-Nr.-Mapping'!$A:$N,I$4,FALSE)</f>
        <v xml:space="preserve"> </v>
      </c>
      <c r="J174" s="106" t="str">
        <f>VLOOKUP($EA174,'4-DZ-Nr.-Mapping'!$A:$N,J$4,FALSE)</f>
        <v xml:space="preserve"> </v>
      </c>
      <c r="K174" s="106" t="str">
        <f>VLOOKUP($EA174,'4-DZ-Nr.-Mapping'!$A:$N,K$4,FALSE)</f>
        <v xml:space="preserve"> </v>
      </c>
      <c r="L174" s="106" t="str">
        <f>VLOOKUP($EA174,'4-DZ-Nr.-Mapping'!$A:$N,L$4,FALSE)</f>
        <v xml:space="preserve"> </v>
      </c>
      <c r="M174" s="106" t="str">
        <f>VLOOKUP($EA174,'4-DZ-Nr.-Mapping'!$A:$N,M$4,FALSE)</f>
        <v xml:space="preserve"> </v>
      </c>
      <c r="N174" s="106" t="str">
        <f t="shared" si="190"/>
        <v>8+1</v>
      </c>
      <c r="P174" s="203">
        <f t="shared" si="191"/>
        <v>0.49445705024311182</v>
      </c>
      <c r="Q174" s="126">
        <f t="shared" si="245"/>
        <v>7627</v>
      </c>
      <c r="R174" s="126">
        <f t="shared" si="228"/>
        <v>2795.462</v>
      </c>
      <c r="S174" s="126">
        <f t="shared" si="239"/>
        <v>2224.7595574068073</v>
      </c>
      <c r="T174" s="126">
        <f t="shared" si="240"/>
        <v>5316.7982643111827</v>
      </c>
      <c r="U174" s="126">
        <f t="shared" si="241"/>
        <v>75.415578217179913</v>
      </c>
      <c r="V174" s="126">
        <f t="shared" si="194"/>
        <v>7616.9733999351702</v>
      </c>
      <c r="W174" s="125">
        <f t="shared" si="192"/>
        <v>0.50554294975688818</v>
      </c>
      <c r="X174" s="126">
        <f t="shared" si="246"/>
        <v>7798</v>
      </c>
      <c r="Y174" s="126">
        <f t="shared" si="195"/>
        <v>2771.5909999999999</v>
      </c>
      <c r="Z174" s="126">
        <f t="shared" si="242"/>
        <v>2274.6394425931926</v>
      </c>
      <c r="AA174" s="126">
        <f t="shared" si="243"/>
        <v>5436.0027356888168</v>
      </c>
      <c r="AB174" s="126">
        <f t="shared" si="244"/>
        <v>77.106421782820092</v>
      </c>
      <c r="AC174" s="126">
        <f t="shared" si="231"/>
        <v>7787.7486000648287</v>
      </c>
      <c r="AD174" s="1"/>
      <c r="AE174" s="106" t="e">
        <f t="shared" si="193"/>
        <v>#N/A</v>
      </c>
      <c r="AF174" s="106" t="str">
        <f t="shared" si="232"/>
        <v>-</v>
      </c>
      <c r="AG174" s="106" t="str">
        <f t="shared" si="196"/>
        <v>A61</v>
      </c>
      <c r="AH174" s="106">
        <f t="shared" si="233"/>
        <v>7149</v>
      </c>
      <c r="AI174" s="106" t="str">
        <f t="shared" si="234"/>
        <v xml:space="preserve"> </v>
      </c>
      <c r="AJ174" s="106" t="str">
        <f t="shared" si="197"/>
        <v xml:space="preserve"> </v>
      </c>
      <c r="AK174" s="1"/>
      <c r="AL174" s="126">
        <f t="shared" si="247"/>
        <v>7627</v>
      </c>
      <c r="AM174" s="126">
        <f t="shared" si="247"/>
        <v>2795.462</v>
      </c>
      <c r="AN174" s="126">
        <f t="shared" si="247"/>
        <v>2224.7595574068073</v>
      </c>
      <c r="AO174" s="126">
        <f t="shared" si="247"/>
        <v>5316.7982643111827</v>
      </c>
      <c r="AP174" s="126">
        <f t="shared" si="247"/>
        <v>75.415578217179913</v>
      </c>
      <c r="AQ174" s="126">
        <f t="shared" si="247"/>
        <v>7616.9733999351702</v>
      </c>
      <c r="AR174" s="126" t="e">
        <f t="shared" si="248"/>
        <v>#N/A</v>
      </c>
      <c r="AS174" s="126" t="e">
        <f t="shared" si="248"/>
        <v>#N/A</v>
      </c>
      <c r="AT174" s="126" t="e">
        <f t="shared" si="248"/>
        <v>#N/A</v>
      </c>
      <c r="AU174" s="126" t="e">
        <f t="shared" si="248"/>
        <v>#N/A</v>
      </c>
      <c r="AV174" s="126" t="e">
        <f t="shared" si="248"/>
        <v>#N/A</v>
      </c>
      <c r="AW174" s="126" t="e">
        <f t="shared" si="248"/>
        <v>#N/A</v>
      </c>
      <c r="AX174" s="1"/>
      <c r="AY174" s="126" t="e">
        <f t="shared" si="198"/>
        <v>#VALUE!</v>
      </c>
      <c r="AZ174" s="126" t="e">
        <f t="shared" si="199"/>
        <v>#VALUE!</v>
      </c>
      <c r="BA174" s="126" t="e">
        <f t="shared" si="200"/>
        <v>#VALUE!</v>
      </c>
      <c r="BB174" s="126" t="e">
        <f t="shared" si="201"/>
        <v>#VALUE!</v>
      </c>
      <c r="BC174" s="126" t="e">
        <f t="shared" si="202"/>
        <v>#N/A</v>
      </c>
      <c r="BD174" s="126" t="e">
        <f t="shared" si="203"/>
        <v>#N/A</v>
      </c>
      <c r="BE174" s="126" t="e">
        <f t="shared" si="204"/>
        <v>#N/A</v>
      </c>
      <c r="BF174" s="126" t="e">
        <f t="shared" si="205"/>
        <v>#N/A</v>
      </c>
      <c r="BG174" s="1"/>
      <c r="BH174" s="128" t="e">
        <f>VLOOKUP(BH$6,'1-Konfiguration'!$C$14:$D$17,2,FALSE)*AY174 / 100 / 1000</f>
        <v>#VALUE!</v>
      </c>
      <c r="BI174" s="128" t="e">
        <f>VLOOKUP(BI$6,'1-Konfiguration'!$C$14:$D$17,2,FALSE)*AZ174 / 100 / 1000</f>
        <v>#VALUE!</v>
      </c>
      <c r="BJ174" s="128" t="e">
        <f>VLOOKUP(BJ$6,'1-Konfiguration'!$C$14:$D$17,2,FALSE)*BA174 / 100 / 1000</f>
        <v>#VALUE!</v>
      </c>
      <c r="BK174" s="128" t="e">
        <f>VLOOKUP(BK$6,'1-Konfiguration'!$C$14:$D$17,2,FALSE)*BB174 / 100 / 1000</f>
        <v>#VALUE!</v>
      </c>
      <c r="BL174" s="128" t="e">
        <f>VLOOKUP(BL$6,'1-Konfiguration'!$C$14:$D$17,2,FALSE)*BC174 / 100 / 1000</f>
        <v>#N/A</v>
      </c>
      <c r="BM174" s="128" t="e">
        <f>VLOOKUP(BM$6,'1-Konfiguration'!$C$14:$D$17,2,FALSE)*BD174 / 100 / 1000</f>
        <v>#N/A</v>
      </c>
      <c r="BN174" s="128" t="e">
        <f>VLOOKUP(BN$6,'1-Konfiguration'!$C$14:$D$17,2,FALSE)*BE174 / 100 / 1000</f>
        <v>#N/A</v>
      </c>
      <c r="BO174" s="128" t="e">
        <f>VLOOKUP(BO$6,'1-Konfiguration'!$C$14:$D$17,2,FALSE)*BF174 / 100 / 1000</f>
        <v>#N/A</v>
      </c>
      <c r="BP174" s="128"/>
      <c r="BQ174" s="214" t="e">
        <f t="shared" si="206"/>
        <v>#VALUE!</v>
      </c>
      <c r="BR174" s="214" t="e">
        <f t="shared" si="207"/>
        <v>#VALUE!</v>
      </c>
      <c r="BS174" s="214" t="e">
        <f t="shared" si="208"/>
        <v>#VALUE!</v>
      </c>
      <c r="BT174" s="215" t="e">
        <f t="shared" si="209"/>
        <v>#VALUE!</v>
      </c>
      <c r="BU174" s="216" t="e">
        <f>BQ174*VLOOKUP(BU$6,'1-Konfiguration'!$C$23:$K$26,5,FALSE)</f>
        <v>#VALUE!</v>
      </c>
      <c r="BV174" s="216" t="e">
        <f>BR174*VLOOKUP(BV$6,'1-Konfiguration'!$C$23:$K$26,5,FALSE)</f>
        <v>#VALUE!</v>
      </c>
      <c r="BW174" s="216" t="e">
        <f>BS174*VLOOKUP(BW$6,'1-Konfiguration'!$C$23:$K$26,5,FALSE)</f>
        <v>#VALUE!</v>
      </c>
      <c r="BX174" s="216" t="e">
        <f>BT174*VLOOKUP(BX$6,'1-Konfiguration'!$C$23:$K$26,5,FALSE)</f>
        <v>#VALUE!</v>
      </c>
      <c r="BY174" s="216" t="e">
        <f t="shared" si="210"/>
        <v>#VALUE!</v>
      </c>
      <c r="BZ174" s="216" t="e">
        <f>BQ174*VLOOKUP(BZ$6,'1-Konfiguration'!$C$23:$K$26,9,FALSE)</f>
        <v>#VALUE!</v>
      </c>
      <c r="CA174" s="216" t="e">
        <f>BR174*VLOOKUP(CA$6,'1-Konfiguration'!$C$23:$K$26,9,FALSE)</f>
        <v>#VALUE!</v>
      </c>
      <c r="CB174" s="216" t="e">
        <f>BS174*VLOOKUP(CB$6,'1-Konfiguration'!$C$23:$K$26,9,FALSE)</f>
        <v>#VALUE!</v>
      </c>
      <c r="CC174" s="216" t="e">
        <f>BT174*VLOOKUP(CC$6,'1-Konfiguration'!$C$23:$K$26,9,FALSE)</f>
        <v>#VALUE!</v>
      </c>
      <c r="CD174" s="216" t="e">
        <f t="shared" si="211"/>
        <v>#VALUE!</v>
      </c>
      <c r="CE174" s="2"/>
      <c r="CF174" s="128" t="e">
        <f t="shared" si="212"/>
        <v>#VALUE!</v>
      </c>
      <c r="CG174" s="128" t="e">
        <f t="shared" si="213"/>
        <v>#VALUE!</v>
      </c>
      <c r="CH174" s="128" t="e">
        <f t="shared" si="214"/>
        <v>#VALUE!</v>
      </c>
      <c r="CI174" s="128" t="e">
        <f t="shared" si="215"/>
        <v>#VALUE!</v>
      </c>
      <c r="CJ174" s="128" t="e">
        <f t="shared" si="216"/>
        <v>#VALUE!</v>
      </c>
      <c r="CK174" s="128" t="e">
        <f t="shared" si="217"/>
        <v>#VALUE!</v>
      </c>
      <c r="CL174" s="128" t="e">
        <f t="shared" si="218"/>
        <v>#VALUE!</v>
      </c>
      <c r="CM174" s="128" t="e">
        <f t="shared" si="219"/>
        <v>#VALUE!</v>
      </c>
      <c r="CN174" s="2"/>
      <c r="CO174" s="128" t="e">
        <f>MMULT($BH174:$BK174,'1-Konfiguration'!D$23:D$26)+MMULT($BL174:$BO174,'1-Konfiguration'!D$23:D$26)</f>
        <v>#VALUE!</v>
      </c>
      <c r="CP174" s="128" t="e">
        <f>MMULT($BH174:$BK174,'1-Konfiguration'!E$23:E$26)+MMULT($BL174:$BO174,'1-Konfiguration'!E$23:E$26)</f>
        <v>#VALUE!</v>
      </c>
      <c r="CQ174" s="128" t="e">
        <f>MMULT($BH174:$BK174,'1-Konfiguration'!F$23:F$26)+MMULT($BL174:$BO174,'1-Konfiguration'!F$23:F$26)</f>
        <v>#VALUE!</v>
      </c>
      <c r="CR174" s="128" t="e">
        <f>MMULT($BH174:$BK174,'1-Konfiguration'!G$23:G$26)+MMULT($BL174:$BO174,'1-Konfiguration'!G$23:G$26)</f>
        <v>#VALUE!</v>
      </c>
      <c r="CS174" s="128" t="e">
        <f>MMULT($BH174:$BK174,'1-Konfiguration'!H$23:H$26)+MMULT($BL174:$BO174,'1-Konfiguration'!H$23:H$26)</f>
        <v>#VALUE!</v>
      </c>
      <c r="CT174" s="128" t="e">
        <f>MMULT($BH174:$BK174,'1-Konfiguration'!I$23:I$26)+MMULT($BL174:$BO174,'1-Konfiguration'!I$23:I$26)</f>
        <v>#VALUE!</v>
      </c>
      <c r="CU174" s="128" t="e">
        <f>MMULT($BH174:$BK174,'1-Konfiguration'!J$23:J$26)+MMULT($BL174:$BO174,'1-Konfiguration'!J$23:J$26)</f>
        <v>#VALUE!</v>
      </c>
      <c r="CV174" s="128" t="e">
        <f>MMULT($BH174:$BK174,'1-Konfiguration'!K$23:K$26)+MMULT($BL174:$BO174,'1-Konfiguration'!K$23:K$26)</f>
        <v>#VALUE!</v>
      </c>
      <c r="CX174" s="106"/>
      <c r="CY174" s="106"/>
      <c r="CZ174" s="106"/>
      <c r="DA174" s="106"/>
      <c r="DB174" s="106"/>
      <c r="DC174" s="106"/>
      <c r="DD174" s="106"/>
      <c r="DE174" s="106"/>
      <c r="DF174" s="117" t="e">
        <f>IF(CF174&gt;'5-Colouring_uMap'!B$15,'5-Colouring_uMap'!C$15,IF(CF174&gt;'5-Colouring_uMap'!B$14,'5-Colouring_uMap'!C$14,IF(CF174&gt;'5-Colouring_uMap'!B$13,'5-Colouring_uMap'!C$13,IF(CF174&gt;'5-Colouring_uMap'!B$12,'5-Colouring_uMap'!C$12,IF(CF174&gt;'5-Colouring_uMap'!B$11,'5-Colouring_uMap'!C$11,IF(CF174&gt;'5-Colouring_uMap'!B$10,'5-Colouring_uMap'!C$10,IF(CF174&gt;'5-Colouring_uMap'!B$9,'5-Colouring_uMap'!C$9,IF(CF174&gt;'5-Colouring_uMap'!B$8,'5-Colouring_uMap'!C$8,IF(CF174&gt;'5-Colouring_uMap'!B$7,'5-Colouring_uMap'!C$7)))))))))</f>
        <v>#VALUE!</v>
      </c>
      <c r="DG174" s="117" t="e">
        <f>IF(CG174&gt;'5-Colouring_uMap'!E$15,'5-Colouring_uMap'!F$15,IF(CG174&gt;'5-Colouring_uMap'!E$14,'5-Colouring_uMap'!F$14,IF(CG174&gt;'5-Colouring_uMap'!E$13,'5-Colouring_uMap'!F$13,IF(CG174&gt;'5-Colouring_uMap'!E$12,'5-Colouring_uMap'!F$12,IF(CG174&gt;'5-Colouring_uMap'!E$11,'5-Colouring_uMap'!F$11,IF(CG174&gt;'5-Colouring_uMap'!E$10,'5-Colouring_uMap'!F$10,IF(CG174&gt;'5-Colouring_uMap'!E$9,'5-Colouring_uMap'!F$9,IF(CG174&gt;'5-Colouring_uMap'!E$8,'5-Colouring_uMap'!F$8,IF(CG174&gt;'5-Colouring_uMap'!E$7,'5-Colouring_uMap'!F$7)))))))))</f>
        <v>#VALUE!</v>
      </c>
      <c r="DH174" s="117" t="e">
        <f>IF(CH174&gt;'5-Colouring_uMap'!H$15,'5-Colouring_uMap'!I$15,IF(CH174&gt;'5-Colouring_uMap'!H$14,'5-Colouring_uMap'!I$14,IF(CH174&gt;'5-Colouring_uMap'!H$13,'5-Colouring_uMap'!I$13,IF(CH174&gt;'5-Colouring_uMap'!H$12,'5-Colouring_uMap'!I$12,IF(CH174&gt;'5-Colouring_uMap'!H$11,'5-Colouring_uMap'!I$11,IF(CH174&gt;'5-Colouring_uMap'!H$10,'5-Colouring_uMap'!I$10,IF(CH174&gt;'5-Colouring_uMap'!H$9,'5-Colouring_uMap'!I$9,IF(CH174&gt;'5-Colouring_uMap'!H$8,'5-Colouring_uMap'!I$8,IF(CH174&gt;'5-Colouring_uMap'!H$7,'5-Colouring_uMap'!I$7)))))))))</f>
        <v>#VALUE!</v>
      </c>
      <c r="DI174" s="117" t="e">
        <f>IF(CI174&gt;'5-Colouring_uMap'!K$15,'5-Colouring_uMap'!L$15,IF(CI174&gt;'5-Colouring_uMap'!K$14,'5-Colouring_uMap'!L$14,IF(CI174&gt;'5-Colouring_uMap'!K$13,'5-Colouring_uMap'!L$13,IF(CI174&gt;'5-Colouring_uMap'!K$12,'5-Colouring_uMap'!L$12,IF(CI174&gt;'5-Colouring_uMap'!K$11,'5-Colouring_uMap'!L$11,IF(CI174&gt;'5-Colouring_uMap'!K$10,'5-Colouring_uMap'!L$10,IF(CI174&gt;'5-Colouring_uMap'!K$9,'5-Colouring_uMap'!L$9,IF(CI174&gt;'5-Colouring_uMap'!K$8,'5-Colouring_uMap'!L$8,IF(CI174&gt;'5-Colouring_uMap'!K$7,'5-Colouring_uMap'!L$7)))))))))</f>
        <v>#VALUE!</v>
      </c>
      <c r="DJ174" s="117" t="e">
        <f>IF(CJ174&gt;'5-Colouring_uMap'!N$15,'5-Colouring_uMap'!O$15,IF(CJ174&gt;'5-Colouring_uMap'!N$14,'5-Colouring_uMap'!O$14,IF(CJ174&gt;'5-Colouring_uMap'!N$13,'5-Colouring_uMap'!O$13,IF(CJ174&gt;'5-Colouring_uMap'!N$12,'5-Colouring_uMap'!O$12,IF(CJ174&gt;'5-Colouring_uMap'!N$11,'5-Colouring_uMap'!O$11,IF(CJ174&gt;'5-Colouring_uMap'!N$10,'5-Colouring_uMap'!O$10,IF(CJ174&gt;'5-Colouring_uMap'!N$9,'5-Colouring_uMap'!O$9,IF(CJ174&gt;'5-Colouring_uMap'!N$8,'5-Colouring_uMap'!O$8,IF(CJ174&gt;'5-Colouring_uMap'!N$7,'5-Colouring_uMap'!O$7)))))))))</f>
        <v>#VALUE!</v>
      </c>
      <c r="DK174" s="117" t="e">
        <f>IF(CK174&gt;'5-Colouring_uMap'!Q$15,'5-Colouring_uMap'!R$15,IF(CK174&gt;'5-Colouring_uMap'!Q$14,'5-Colouring_uMap'!R$14,IF(CK174&gt;'5-Colouring_uMap'!Q$13,'5-Colouring_uMap'!R$13,IF(CK174&gt;'5-Colouring_uMap'!Q$12,'5-Colouring_uMap'!R$12,IF(CK174&gt;'5-Colouring_uMap'!Q$11,'5-Colouring_uMap'!R$11,IF(CK174&gt;'5-Colouring_uMap'!Q$10,'5-Colouring_uMap'!R$10,IF(CK174&gt;'5-Colouring_uMap'!Q$9,'5-Colouring_uMap'!R$9,IF(CK174&gt;'5-Colouring_uMap'!Q$8,'5-Colouring_uMap'!R$8,IF(CK174&gt;'5-Colouring_uMap'!Q$7,'5-Colouring_uMap'!R$7)))))))))</f>
        <v>#VALUE!</v>
      </c>
      <c r="DL174" s="117" t="e">
        <f>IF(CL174&gt;'5-Colouring_uMap'!T$15,'5-Colouring_uMap'!U$15,IF(CL174&gt;'5-Colouring_uMap'!T$14,'5-Colouring_uMap'!U$14,IF(CL174&gt;'5-Colouring_uMap'!T$13,'5-Colouring_uMap'!U$13,IF(CL174&gt;'5-Colouring_uMap'!T$12,'5-Colouring_uMap'!U$12,IF(CL174&gt;'5-Colouring_uMap'!T$11,'5-Colouring_uMap'!U$11,IF(CL174&gt;'5-Colouring_uMap'!T$10,'5-Colouring_uMap'!U$10,IF(CL174&gt;'5-Colouring_uMap'!T$9,'5-Colouring_uMap'!U$9,IF(CL174&gt;'5-Colouring_uMap'!T$8,'5-Colouring_uMap'!U$8,IF(CL174&gt;'5-Colouring_uMap'!T$7,'5-Colouring_uMap'!U$7)))))))))</f>
        <v>#VALUE!</v>
      </c>
      <c r="DM174" s="117" t="e">
        <f>IF(CM174&gt;'5-Colouring_uMap'!W$15,'5-Colouring_uMap'!X$15,IF(CM174&gt;'5-Colouring_uMap'!W$14,'5-Colouring_uMap'!X$14,IF(CM174&gt;'5-Colouring_uMap'!W$13,'5-Colouring_uMap'!X$13,IF(CM174&gt;'5-Colouring_uMap'!W$12,'5-Colouring_uMap'!X$12,IF(CM174&gt;'5-Colouring_uMap'!W$11,'5-Colouring_uMap'!X$11,IF(CM174&gt;'5-Colouring_uMap'!W$10,'5-Colouring_uMap'!X$10,IF(CM174&gt;'5-Colouring_uMap'!W$9,'5-Colouring_uMap'!X$9,IF(CM174&gt;'5-Colouring_uMap'!W$8,'5-Colouring_uMap'!X$8,IF(CM174&gt;'5-Colouring_uMap'!W$7,'5-Colouring_uMap'!X$7)))))))))</f>
        <v>#VALUE!</v>
      </c>
      <c r="DN174" s="117">
        <v>10</v>
      </c>
      <c r="DO174" s="159" t="s">
        <v>2093</v>
      </c>
      <c r="DP174" s="106" t="e">
        <f t="shared" si="220"/>
        <v>#VALUE!</v>
      </c>
      <c r="DQ174" s="106" t="e">
        <f t="shared" si="221"/>
        <v>#VALUE!</v>
      </c>
      <c r="DR174" s="106" t="e">
        <f t="shared" si="222"/>
        <v>#VALUE!</v>
      </c>
      <c r="DS174" s="106" t="e">
        <f t="shared" si="223"/>
        <v>#VALUE!</v>
      </c>
      <c r="DT174" s="106" t="e">
        <f t="shared" si="224"/>
        <v>#VALUE!</v>
      </c>
      <c r="DU174" s="106" t="e">
        <f t="shared" si="225"/>
        <v>#VALUE!</v>
      </c>
      <c r="DV174" s="106" t="e">
        <f t="shared" si="226"/>
        <v>#VALUE!</v>
      </c>
      <c r="DW174" s="106" t="e">
        <f t="shared" si="227"/>
        <v>#VALUE!</v>
      </c>
      <c r="DX174" t="s">
        <v>2080</v>
      </c>
      <c r="DY174">
        <v>2018</v>
      </c>
      <c r="DZ174">
        <v>5408</v>
      </c>
      <c r="EA174">
        <v>7149</v>
      </c>
      <c r="EB174" t="s">
        <v>921</v>
      </c>
      <c r="EC174">
        <v>7</v>
      </c>
      <c r="ED174" t="s">
        <v>681</v>
      </c>
      <c r="EE174" t="s">
        <v>100</v>
      </c>
      <c r="EF174">
        <v>61</v>
      </c>
      <c r="EH174" t="s">
        <v>101</v>
      </c>
      <c r="EI174" t="s">
        <v>835</v>
      </c>
      <c r="EJ174" t="s">
        <v>922</v>
      </c>
      <c r="EK174" t="s">
        <v>104</v>
      </c>
      <c r="EL174" t="s">
        <v>773</v>
      </c>
      <c r="EM174" t="s">
        <v>923</v>
      </c>
      <c r="EN174" t="s">
        <v>107</v>
      </c>
      <c r="EO174">
        <v>5</v>
      </c>
      <c r="EP174">
        <v>350</v>
      </c>
      <c r="EQ174">
        <v>76261</v>
      </c>
      <c r="ER174">
        <v>38294</v>
      </c>
      <c r="ES174">
        <v>37967</v>
      </c>
      <c r="ET174">
        <v>15426</v>
      </c>
      <c r="EU174">
        <v>7627</v>
      </c>
      <c r="EV174">
        <v>7798</v>
      </c>
      <c r="EW174">
        <v>20.2</v>
      </c>
      <c r="EX174">
        <v>1.01</v>
      </c>
      <c r="EY174">
        <v>0.9</v>
      </c>
      <c r="EZ174">
        <v>1.1100000000000001</v>
      </c>
      <c r="FA174">
        <v>4253</v>
      </c>
      <c r="FB174">
        <v>17.8</v>
      </c>
      <c r="FC174">
        <v>1026</v>
      </c>
      <c r="FD174">
        <v>40.200000000000003</v>
      </c>
      <c r="FI174" t="s">
        <v>108</v>
      </c>
      <c r="FJ174" t="s">
        <v>108</v>
      </c>
      <c r="FK174">
        <v>78.3</v>
      </c>
      <c r="FL174">
        <v>7.3</v>
      </c>
      <c r="FM174">
        <v>0.4</v>
      </c>
      <c r="FN174">
        <v>1.5</v>
      </c>
      <c r="FO174">
        <v>2.5</v>
      </c>
      <c r="FP174">
        <v>17.5</v>
      </c>
      <c r="FQ174">
        <v>14.1</v>
      </c>
      <c r="FR174">
        <v>0.2</v>
      </c>
      <c r="FS174">
        <v>0</v>
      </c>
      <c r="FT174">
        <v>363420</v>
      </c>
      <c r="FU174">
        <v>5604675</v>
      </c>
      <c r="FZ174">
        <v>78955</v>
      </c>
      <c r="GA174">
        <v>39471</v>
      </c>
      <c r="GB174">
        <v>39484</v>
      </c>
      <c r="GC174">
        <v>26.4</v>
      </c>
      <c r="GD174">
        <v>25.9</v>
      </c>
      <c r="GE174">
        <v>26.8</v>
      </c>
      <c r="GF174">
        <v>50.577999820000002</v>
      </c>
      <c r="GG174">
        <v>7.0709479799999997</v>
      </c>
      <c r="GH174">
        <v>3680</v>
      </c>
      <c r="GI174">
        <v>3346</v>
      </c>
      <c r="GJ174">
        <v>9.6</v>
      </c>
      <c r="GK174">
        <v>8.8000000000000007</v>
      </c>
      <c r="GL174">
        <v>2.2000000000000002</v>
      </c>
      <c r="GM174">
        <v>3.4</v>
      </c>
      <c r="GN174">
        <v>1</v>
      </c>
      <c r="GO174">
        <v>1.6</v>
      </c>
      <c r="GP174">
        <v>9.3000000000000007</v>
      </c>
      <c r="GQ174">
        <v>8.5</v>
      </c>
      <c r="GR174">
        <v>39802</v>
      </c>
      <c r="GS174">
        <v>38922</v>
      </c>
      <c r="GT174">
        <v>0.93</v>
      </c>
      <c r="GU174">
        <v>0.87</v>
      </c>
      <c r="GV174">
        <v>0.94</v>
      </c>
      <c r="GW174">
        <v>1.03</v>
      </c>
      <c r="GX174">
        <v>1.1000000000000001</v>
      </c>
      <c r="GY174">
        <v>1.1200000000000001</v>
      </c>
      <c r="GZ174">
        <v>0.86</v>
      </c>
      <c r="HA174">
        <v>0.88</v>
      </c>
      <c r="HB174">
        <v>3479</v>
      </c>
      <c r="HC174">
        <v>111</v>
      </c>
      <c r="HD174">
        <v>647</v>
      </c>
      <c r="HE174">
        <v>17</v>
      </c>
      <c r="HF174">
        <v>613</v>
      </c>
      <c r="HG174">
        <v>38</v>
      </c>
      <c r="HH174">
        <v>374</v>
      </c>
      <c r="HI174">
        <v>1</v>
      </c>
      <c r="HJ174">
        <v>2681</v>
      </c>
      <c r="HK174">
        <v>62</v>
      </c>
      <c r="HL174">
        <v>470</v>
      </c>
      <c r="HM174">
        <v>10</v>
      </c>
      <c r="HN174">
        <v>350</v>
      </c>
      <c r="HO174" t="s">
        <v>924</v>
      </c>
      <c r="HP174">
        <v>3.165</v>
      </c>
      <c r="HQ174" t="s">
        <v>110</v>
      </c>
      <c r="HR174" t="s">
        <v>111</v>
      </c>
    </row>
    <row r="175" spans="2:226" ht="14.25" hidden="1" customHeight="1" x14ac:dyDescent="0.3">
      <c r="B175">
        <f t="shared" si="185"/>
        <v>7128</v>
      </c>
      <c r="C175" t="str">
        <f t="shared" si="186"/>
        <v>A62</v>
      </c>
      <c r="D175" s="132">
        <f t="shared" si="187"/>
        <v>30</v>
      </c>
      <c r="E175" s="123">
        <f>VLOOKUP($EA175,'4-DZ-Nr.-Mapping'!$A:$J,E$4,FALSE)</f>
        <v>0</v>
      </c>
      <c r="F175" s="123">
        <f>VLOOKUP($EA175,'4-DZ-Nr.-Mapping'!$A:$J,F$4,FALSE)</f>
        <v>0</v>
      </c>
      <c r="G175" s="106" t="str">
        <f t="shared" si="188"/>
        <v>O - Landstuhl</v>
      </c>
      <c r="H175" t="str">
        <f t="shared" si="189"/>
        <v>W - AD Nonnweiler (A1)</v>
      </c>
      <c r="I175" s="106" t="str">
        <f>VLOOKUP($EA175,'4-DZ-Nr.-Mapping'!$A:$N,I$4,FALSE)</f>
        <v xml:space="preserve"> </v>
      </c>
      <c r="J175" s="106" t="str">
        <f>VLOOKUP($EA175,'4-DZ-Nr.-Mapping'!$A:$N,J$4,FALSE)</f>
        <v xml:space="preserve"> </v>
      </c>
      <c r="K175" s="106" t="str">
        <f>VLOOKUP($EA175,'4-DZ-Nr.-Mapping'!$A:$N,K$4,FALSE)</f>
        <v xml:space="preserve"> </v>
      </c>
      <c r="L175" s="106" t="str">
        <f>VLOOKUP($EA175,'4-DZ-Nr.-Mapping'!$A:$N,L$4,FALSE)</f>
        <v xml:space="preserve"> </v>
      </c>
      <c r="M175" s="106" t="str">
        <f>VLOOKUP($EA175,'4-DZ-Nr.-Mapping'!$A:$N,M$4,FALSE)</f>
        <v xml:space="preserve"> </v>
      </c>
      <c r="N175" s="106" t="str">
        <f t="shared" si="190"/>
        <v>8+1</v>
      </c>
      <c r="P175" s="203">
        <f t="shared" si="191"/>
        <v>0.50959046137895281</v>
      </c>
      <c r="Q175" s="126">
        <f t="shared" si="245"/>
        <v>983</v>
      </c>
      <c r="R175" s="126">
        <f t="shared" si="228"/>
        <v>552.74399999999991</v>
      </c>
      <c r="S175" s="126">
        <f t="shared" si="239"/>
        <v>399.80734992223944</v>
      </c>
      <c r="T175" s="126">
        <f t="shared" si="240"/>
        <v>565.24487402799377</v>
      </c>
      <c r="U175" s="126">
        <f t="shared" si="241"/>
        <v>13.78646034214619</v>
      </c>
      <c r="V175" s="126">
        <f t="shared" si="194"/>
        <v>978.8386842923793</v>
      </c>
      <c r="W175" s="125">
        <f t="shared" si="192"/>
        <v>0.49040953862104719</v>
      </c>
      <c r="X175" s="126">
        <f t="shared" si="246"/>
        <v>946</v>
      </c>
      <c r="Y175" s="126">
        <f t="shared" si="195"/>
        <v>542.94299999999998</v>
      </c>
      <c r="Z175" s="126">
        <f t="shared" si="242"/>
        <v>384.75865007776054</v>
      </c>
      <c r="AA175" s="126">
        <f t="shared" si="243"/>
        <v>543.96912597200617</v>
      </c>
      <c r="AB175" s="126">
        <f t="shared" si="244"/>
        <v>13.267539657853813</v>
      </c>
      <c r="AC175" s="126">
        <f t="shared" si="231"/>
        <v>941.99531570762053</v>
      </c>
      <c r="AD175" s="1"/>
      <c r="AE175" s="106" t="e">
        <f t="shared" si="193"/>
        <v>#N/A</v>
      </c>
      <c r="AF175" s="106" t="str">
        <f t="shared" si="232"/>
        <v>-</v>
      </c>
      <c r="AG175" s="106" t="str">
        <f t="shared" si="196"/>
        <v>A62</v>
      </c>
      <c r="AH175" s="106">
        <f t="shared" si="233"/>
        <v>7128</v>
      </c>
      <c r="AI175" s="106" t="str">
        <f t="shared" si="234"/>
        <v xml:space="preserve"> </v>
      </c>
      <c r="AJ175" s="106" t="str">
        <f t="shared" si="197"/>
        <v xml:space="preserve"> </v>
      </c>
      <c r="AK175" s="1"/>
      <c r="AL175" s="126">
        <f t="shared" si="247"/>
        <v>983</v>
      </c>
      <c r="AM175" s="126">
        <f t="shared" si="247"/>
        <v>552.74399999999991</v>
      </c>
      <c r="AN175" s="126">
        <f t="shared" si="247"/>
        <v>399.80734992223944</v>
      </c>
      <c r="AO175" s="126">
        <f t="shared" si="247"/>
        <v>565.24487402799377</v>
      </c>
      <c r="AP175" s="126">
        <f t="shared" si="247"/>
        <v>13.78646034214619</v>
      </c>
      <c r="AQ175" s="126">
        <f t="shared" si="247"/>
        <v>978.8386842923793</v>
      </c>
      <c r="AR175" s="126" t="e">
        <f t="shared" si="248"/>
        <v>#N/A</v>
      </c>
      <c r="AS175" s="126" t="e">
        <f t="shared" si="248"/>
        <v>#N/A</v>
      </c>
      <c r="AT175" s="126" t="e">
        <f t="shared" si="248"/>
        <v>#N/A</v>
      </c>
      <c r="AU175" s="126" t="e">
        <f t="shared" si="248"/>
        <v>#N/A</v>
      </c>
      <c r="AV175" s="126" t="e">
        <f t="shared" si="248"/>
        <v>#N/A</v>
      </c>
      <c r="AW175" s="126" t="e">
        <f t="shared" si="248"/>
        <v>#N/A</v>
      </c>
      <c r="AX175" s="1"/>
      <c r="AY175" s="126" t="e">
        <f t="shared" si="198"/>
        <v>#VALUE!</v>
      </c>
      <c r="AZ175" s="126" t="e">
        <f t="shared" si="199"/>
        <v>#VALUE!</v>
      </c>
      <c r="BA175" s="126" t="e">
        <f t="shared" si="200"/>
        <v>#VALUE!</v>
      </c>
      <c r="BB175" s="126" t="e">
        <f t="shared" si="201"/>
        <v>#VALUE!</v>
      </c>
      <c r="BC175" s="126" t="e">
        <f t="shared" si="202"/>
        <v>#N/A</v>
      </c>
      <c r="BD175" s="126" t="e">
        <f t="shared" si="203"/>
        <v>#N/A</v>
      </c>
      <c r="BE175" s="126" t="e">
        <f t="shared" si="204"/>
        <v>#N/A</v>
      </c>
      <c r="BF175" s="126" t="e">
        <f t="shared" si="205"/>
        <v>#N/A</v>
      </c>
      <c r="BG175" s="1"/>
      <c r="BH175" s="128" t="e">
        <f>VLOOKUP(BH$6,'1-Konfiguration'!$C$14:$D$17,2,FALSE)*AY175 / 100 / 1000</f>
        <v>#VALUE!</v>
      </c>
      <c r="BI175" s="128" t="e">
        <f>VLOOKUP(BI$6,'1-Konfiguration'!$C$14:$D$17,2,FALSE)*AZ175 / 100 / 1000</f>
        <v>#VALUE!</v>
      </c>
      <c r="BJ175" s="128" t="e">
        <f>VLOOKUP(BJ$6,'1-Konfiguration'!$C$14:$D$17,2,FALSE)*BA175 / 100 / 1000</f>
        <v>#VALUE!</v>
      </c>
      <c r="BK175" s="128" t="e">
        <f>VLOOKUP(BK$6,'1-Konfiguration'!$C$14:$D$17,2,FALSE)*BB175 / 100 / 1000</f>
        <v>#VALUE!</v>
      </c>
      <c r="BL175" s="128" t="e">
        <f>VLOOKUP(BL$6,'1-Konfiguration'!$C$14:$D$17,2,FALSE)*BC175 / 100 / 1000</f>
        <v>#N/A</v>
      </c>
      <c r="BM175" s="128" t="e">
        <f>VLOOKUP(BM$6,'1-Konfiguration'!$C$14:$D$17,2,FALSE)*BD175 / 100 / 1000</f>
        <v>#N/A</v>
      </c>
      <c r="BN175" s="128" t="e">
        <f>VLOOKUP(BN$6,'1-Konfiguration'!$C$14:$D$17,2,FALSE)*BE175 / 100 / 1000</f>
        <v>#N/A</v>
      </c>
      <c r="BO175" s="128" t="e">
        <f>VLOOKUP(BO$6,'1-Konfiguration'!$C$14:$D$17,2,FALSE)*BF175 / 100 / 1000</f>
        <v>#N/A</v>
      </c>
      <c r="BP175" s="128"/>
      <c r="BQ175" s="214" t="e">
        <f t="shared" si="206"/>
        <v>#VALUE!</v>
      </c>
      <c r="BR175" s="214" t="e">
        <f t="shared" si="207"/>
        <v>#VALUE!</v>
      </c>
      <c r="BS175" s="214" t="e">
        <f t="shared" si="208"/>
        <v>#VALUE!</v>
      </c>
      <c r="BT175" s="215" t="e">
        <f t="shared" si="209"/>
        <v>#VALUE!</v>
      </c>
      <c r="BU175" s="216" t="e">
        <f>BQ175*VLOOKUP(BU$6,'1-Konfiguration'!$C$23:$K$26,5,FALSE)</f>
        <v>#VALUE!</v>
      </c>
      <c r="BV175" s="216" t="e">
        <f>BR175*VLOOKUP(BV$6,'1-Konfiguration'!$C$23:$K$26,5,FALSE)</f>
        <v>#VALUE!</v>
      </c>
      <c r="BW175" s="216" t="e">
        <f>BS175*VLOOKUP(BW$6,'1-Konfiguration'!$C$23:$K$26,5,FALSE)</f>
        <v>#VALUE!</v>
      </c>
      <c r="BX175" s="216" t="e">
        <f>BT175*VLOOKUP(BX$6,'1-Konfiguration'!$C$23:$K$26,5,FALSE)</f>
        <v>#VALUE!</v>
      </c>
      <c r="BY175" s="216" t="e">
        <f t="shared" si="210"/>
        <v>#VALUE!</v>
      </c>
      <c r="BZ175" s="216" t="e">
        <f>BQ175*VLOOKUP(BZ$6,'1-Konfiguration'!$C$23:$K$26,9,FALSE)</f>
        <v>#VALUE!</v>
      </c>
      <c r="CA175" s="216" t="e">
        <f>BR175*VLOOKUP(CA$6,'1-Konfiguration'!$C$23:$K$26,9,FALSE)</f>
        <v>#VALUE!</v>
      </c>
      <c r="CB175" s="216" t="e">
        <f>BS175*VLOOKUP(CB$6,'1-Konfiguration'!$C$23:$K$26,9,FALSE)</f>
        <v>#VALUE!</v>
      </c>
      <c r="CC175" s="216" t="e">
        <f>BT175*VLOOKUP(CC$6,'1-Konfiguration'!$C$23:$K$26,9,FALSE)</f>
        <v>#VALUE!</v>
      </c>
      <c r="CD175" s="216" t="e">
        <f t="shared" si="211"/>
        <v>#VALUE!</v>
      </c>
      <c r="CE175" s="2"/>
      <c r="CF175" s="128" t="e">
        <f t="shared" si="212"/>
        <v>#VALUE!</v>
      </c>
      <c r="CG175" s="128" t="e">
        <f t="shared" si="213"/>
        <v>#VALUE!</v>
      </c>
      <c r="CH175" s="128" t="e">
        <f t="shared" si="214"/>
        <v>#VALUE!</v>
      </c>
      <c r="CI175" s="128" t="e">
        <f t="shared" si="215"/>
        <v>#VALUE!</v>
      </c>
      <c r="CJ175" s="128" t="e">
        <f t="shared" si="216"/>
        <v>#VALUE!</v>
      </c>
      <c r="CK175" s="128" t="e">
        <f t="shared" si="217"/>
        <v>#VALUE!</v>
      </c>
      <c r="CL175" s="128" t="e">
        <f t="shared" si="218"/>
        <v>#VALUE!</v>
      </c>
      <c r="CM175" s="128" t="e">
        <f t="shared" si="219"/>
        <v>#VALUE!</v>
      </c>
      <c r="CN175" s="2"/>
      <c r="CO175" s="128" t="e">
        <f>MMULT($BH175:$BK175,'1-Konfiguration'!D$23:D$26)+MMULT($BL175:$BO175,'1-Konfiguration'!D$23:D$26)</f>
        <v>#VALUE!</v>
      </c>
      <c r="CP175" s="128" t="e">
        <f>MMULT($BH175:$BK175,'1-Konfiguration'!E$23:E$26)+MMULT($BL175:$BO175,'1-Konfiguration'!E$23:E$26)</f>
        <v>#VALUE!</v>
      </c>
      <c r="CQ175" s="128" t="e">
        <f>MMULT($BH175:$BK175,'1-Konfiguration'!F$23:F$26)+MMULT($BL175:$BO175,'1-Konfiguration'!F$23:F$26)</f>
        <v>#VALUE!</v>
      </c>
      <c r="CR175" s="128" t="e">
        <f>MMULT($BH175:$BK175,'1-Konfiguration'!G$23:G$26)+MMULT($BL175:$BO175,'1-Konfiguration'!G$23:G$26)</f>
        <v>#VALUE!</v>
      </c>
      <c r="CS175" s="128" t="e">
        <f>MMULT($BH175:$BK175,'1-Konfiguration'!H$23:H$26)+MMULT($BL175:$BO175,'1-Konfiguration'!H$23:H$26)</f>
        <v>#VALUE!</v>
      </c>
      <c r="CT175" s="128" t="e">
        <f>MMULT($BH175:$BK175,'1-Konfiguration'!I$23:I$26)+MMULT($BL175:$BO175,'1-Konfiguration'!I$23:I$26)</f>
        <v>#VALUE!</v>
      </c>
      <c r="CU175" s="128" t="e">
        <f>MMULT($BH175:$BK175,'1-Konfiguration'!J$23:J$26)+MMULT($BL175:$BO175,'1-Konfiguration'!J$23:J$26)</f>
        <v>#VALUE!</v>
      </c>
      <c r="CV175" s="128" t="e">
        <f>MMULT($BH175:$BK175,'1-Konfiguration'!K$23:K$26)+MMULT($BL175:$BO175,'1-Konfiguration'!K$23:K$26)</f>
        <v>#VALUE!</v>
      </c>
      <c r="CX175" s="106"/>
      <c r="CY175" s="106"/>
      <c r="CZ175" s="106"/>
      <c r="DA175" s="106"/>
      <c r="DB175" s="106"/>
      <c r="DC175" s="106"/>
      <c r="DD175" s="106"/>
      <c r="DE175" s="106"/>
      <c r="DF175" s="117" t="e">
        <f>IF(CF175&gt;'5-Colouring_uMap'!B$15,'5-Colouring_uMap'!C$15,IF(CF175&gt;'5-Colouring_uMap'!B$14,'5-Colouring_uMap'!C$14,IF(CF175&gt;'5-Colouring_uMap'!B$13,'5-Colouring_uMap'!C$13,IF(CF175&gt;'5-Colouring_uMap'!B$12,'5-Colouring_uMap'!C$12,IF(CF175&gt;'5-Colouring_uMap'!B$11,'5-Colouring_uMap'!C$11,IF(CF175&gt;'5-Colouring_uMap'!B$10,'5-Colouring_uMap'!C$10,IF(CF175&gt;'5-Colouring_uMap'!B$9,'5-Colouring_uMap'!C$9,IF(CF175&gt;'5-Colouring_uMap'!B$8,'5-Colouring_uMap'!C$8,IF(CF175&gt;'5-Colouring_uMap'!B$7,'5-Colouring_uMap'!C$7)))))))))</f>
        <v>#VALUE!</v>
      </c>
      <c r="DG175" s="117" t="e">
        <f>IF(CG175&gt;'5-Colouring_uMap'!E$15,'5-Colouring_uMap'!F$15,IF(CG175&gt;'5-Colouring_uMap'!E$14,'5-Colouring_uMap'!F$14,IF(CG175&gt;'5-Colouring_uMap'!E$13,'5-Colouring_uMap'!F$13,IF(CG175&gt;'5-Colouring_uMap'!E$12,'5-Colouring_uMap'!F$12,IF(CG175&gt;'5-Colouring_uMap'!E$11,'5-Colouring_uMap'!F$11,IF(CG175&gt;'5-Colouring_uMap'!E$10,'5-Colouring_uMap'!F$10,IF(CG175&gt;'5-Colouring_uMap'!E$9,'5-Colouring_uMap'!F$9,IF(CG175&gt;'5-Colouring_uMap'!E$8,'5-Colouring_uMap'!F$8,IF(CG175&gt;'5-Colouring_uMap'!E$7,'5-Colouring_uMap'!F$7)))))))))</f>
        <v>#VALUE!</v>
      </c>
      <c r="DH175" s="117" t="e">
        <f>IF(CH175&gt;'5-Colouring_uMap'!H$15,'5-Colouring_uMap'!I$15,IF(CH175&gt;'5-Colouring_uMap'!H$14,'5-Colouring_uMap'!I$14,IF(CH175&gt;'5-Colouring_uMap'!H$13,'5-Colouring_uMap'!I$13,IF(CH175&gt;'5-Colouring_uMap'!H$12,'5-Colouring_uMap'!I$12,IF(CH175&gt;'5-Colouring_uMap'!H$11,'5-Colouring_uMap'!I$11,IF(CH175&gt;'5-Colouring_uMap'!H$10,'5-Colouring_uMap'!I$10,IF(CH175&gt;'5-Colouring_uMap'!H$9,'5-Colouring_uMap'!I$9,IF(CH175&gt;'5-Colouring_uMap'!H$8,'5-Colouring_uMap'!I$8,IF(CH175&gt;'5-Colouring_uMap'!H$7,'5-Colouring_uMap'!I$7)))))))))</f>
        <v>#VALUE!</v>
      </c>
      <c r="DI175" s="117" t="e">
        <f>IF(CI175&gt;'5-Colouring_uMap'!K$15,'5-Colouring_uMap'!L$15,IF(CI175&gt;'5-Colouring_uMap'!K$14,'5-Colouring_uMap'!L$14,IF(CI175&gt;'5-Colouring_uMap'!K$13,'5-Colouring_uMap'!L$13,IF(CI175&gt;'5-Colouring_uMap'!K$12,'5-Colouring_uMap'!L$12,IF(CI175&gt;'5-Colouring_uMap'!K$11,'5-Colouring_uMap'!L$11,IF(CI175&gt;'5-Colouring_uMap'!K$10,'5-Colouring_uMap'!L$10,IF(CI175&gt;'5-Colouring_uMap'!K$9,'5-Colouring_uMap'!L$9,IF(CI175&gt;'5-Colouring_uMap'!K$8,'5-Colouring_uMap'!L$8,IF(CI175&gt;'5-Colouring_uMap'!K$7,'5-Colouring_uMap'!L$7)))))))))</f>
        <v>#VALUE!</v>
      </c>
      <c r="DJ175" s="117" t="e">
        <f>IF(CJ175&gt;'5-Colouring_uMap'!N$15,'5-Colouring_uMap'!O$15,IF(CJ175&gt;'5-Colouring_uMap'!N$14,'5-Colouring_uMap'!O$14,IF(CJ175&gt;'5-Colouring_uMap'!N$13,'5-Colouring_uMap'!O$13,IF(CJ175&gt;'5-Colouring_uMap'!N$12,'5-Colouring_uMap'!O$12,IF(CJ175&gt;'5-Colouring_uMap'!N$11,'5-Colouring_uMap'!O$11,IF(CJ175&gt;'5-Colouring_uMap'!N$10,'5-Colouring_uMap'!O$10,IF(CJ175&gt;'5-Colouring_uMap'!N$9,'5-Colouring_uMap'!O$9,IF(CJ175&gt;'5-Colouring_uMap'!N$8,'5-Colouring_uMap'!O$8,IF(CJ175&gt;'5-Colouring_uMap'!N$7,'5-Colouring_uMap'!O$7)))))))))</f>
        <v>#VALUE!</v>
      </c>
      <c r="DK175" s="117" t="e">
        <f>IF(CK175&gt;'5-Colouring_uMap'!Q$15,'5-Colouring_uMap'!R$15,IF(CK175&gt;'5-Colouring_uMap'!Q$14,'5-Colouring_uMap'!R$14,IF(CK175&gt;'5-Colouring_uMap'!Q$13,'5-Colouring_uMap'!R$13,IF(CK175&gt;'5-Colouring_uMap'!Q$12,'5-Colouring_uMap'!R$12,IF(CK175&gt;'5-Colouring_uMap'!Q$11,'5-Colouring_uMap'!R$11,IF(CK175&gt;'5-Colouring_uMap'!Q$10,'5-Colouring_uMap'!R$10,IF(CK175&gt;'5-Colouring_uMap'!Q$9,'5-Colouring_uMap'!R$9,IF(CK175&gt;'5-Colouring_uMap'!Q$8,'5-Colouring_uMap'!R$8,IF(CK175&gt;'5-Colouring_uMap'!Q$7,'5-Colouring_uMap'!R$7)))))))))</f>
        <v>#VALUE!</v>
      </c>
      <c r="DL175" s="117" t="e">
        <f>IF(CL175&gt;'5-Colouring_uMap'!T$15,'5-Colouring_uMap'!U$15,IF(CL175&gt;'5-Colouring_uMap'!T$14,'5-Colouring_uMap'!U$14,IF(CL175&gt;'5-Colouring_uMap'!T$13,'5-Colouring_uMap'!U$13,IF(CL175&gt;'5-Colouring_uMap'!T$12,'5-Colouring_uMap'!U$12,IF(CL175&gt;'5-Colouring_uMap'!T$11,'5-Colouring_uMap'!U$11,IF(CL175&gt;'5-Colouring_uMap'!T$10,'5-Colouring_uMap'!U$10,IF(CL175&gt;'5-Colouring_uMap'!T$9,'5-Colouring_uMap'!U$9,IF(CL175&gt;'5-Colouring_uMap'!T$8,'5-Colouring_uMap'!U$8,IF(CL175&gt;'5-Colouring_uMap'!T$7,'5-Colouring_uMap'!U$7)))))))))</f>
        <v>#VALUE!</v>
      </c>
      <c r="DM175" s="117" t="e">
        <f>IF(CM175&gt;'5-Colouring_uMap'!W$15,'5-Colouring_uMap'!X$15,IF(CM175&gt;'5-Colouring_uMap'!W$14,'5-Colouring_uMap'!X$14,IF(CM175&gt;'5-Colouring_uMap'!W$13,'5-Colouring_uMap'!X$13,IF(CM175&gt;'5-Colouring_uMap'!W$12,'5-Colouring_uMap'!X$12,IF(CM175&gt;'5-Colouring_uMap'!W$11,'5-Colouring_uMap'!X$11,IF(CM175&gt;'5-Colouring_uMap'!W$10,'5-Colouring_uMap'!X$10,IF(CM175&gt;'5-Colouring_uMap'!W$9,'5-Colouring_uMap'!X$9,IF(CM175&gt;'5-Colouring_uMap'!W$8,'5-Colouring_uMap'!X$8,IF(CM175&gt;'5-Colouring_uMap'!W$7,'5-Colouring_uMap'!X$7)))))))))</f>
        <v>#VALUE!</v>
      </c>
      <c r="DN175" s="117">
        <v>10</v>
      </c>
      <c r="DO175" s="159" t="s">
        <v>2093</v>
      </c>
      <c r="DP175" s="106" t="e">
        <f t="shared" si="220"/>
        <v>#VALUE!</v>
      </c>
      <c r="DQ175" s="106" t="e">
        <f t="shared" si="221"/>
        <v>#VALUE!</v>
      </c>
      <c r="DR175" s="106" t="e">
        <f t="shared" si="222"/>
        <v>#VALUE!</v>
      </c>
      <c r="DS175" s="106" t="e">
        <f t="shared" si="223"/>
        <v>#VALUE!</v>
      </c>
      <c r="DT175" s="106" t="e">
        <f t="shared" si="224"/>
        <v>#VALUE!</v>
      </c>
      <c r="DU175" s="106" t="e">
        <f t="shared" si="225"/>
        <v>#VALUE!</v>
      </c>
      <c r="DV175" s="106" t="e">
        <f t="shared" si="226"/>
        <v>#VALUE!</v>
      </c>
      <c r="DW175" s="106" t="e">
        <f t="shared" si="227"/>
        <v>#VALUE!</v>
      </c>
      <c r="DX175" t="s">
        <v>2080</v>
      </c>
      <c r="DY175">
        <v>2018</v>
      </c>
      <c r="DZ175">
        <v>6409</v>
      </c>
      <c r="EA175">
        <v>7128</v>
      </c>
      <c r="EB175" t="s">
        <v>944</v>
      </c>
      <c r="EC175">
        <v>7</v>
      </c>
      <c r="ED175" t="s">
        <v>681</v>
      </c>
      <c r="EE175" t="s">
        <v>100</v>
      </c>
      <c r="EF175">
        <v>62</v>
      </c>
      <c r="EH175" t="s">
        <v>101</v>
      </c>
      <c r="EI175" t="s">
        <v>745</v>
      </c>
      <c r="EJ175" t="s">
        <v>945</v>
      </c>
      <c r="EK175" t="s">
        <v>159</v>
      </c>
      <c r="EL175" t="s">
        <v>934</v>
      </c>
      <c r="EM175" t="s">
        <v>946</v>
      </c>
      <c r="EN175" t="s">
        <v>160</v>
      </c>
      <c r="EO175">
        <v>4</v>
      </c>
      <c r="EP175">
        <v>341</v>
      </c>
      <c r="EQ175">
        <v>13527</v>
      </c>
      <c r="ER175">
        <v>6824</v>
      </c>
      <c r="ES175">
        <v>6703</v>
      </c>
      <c r="ET175">
        <v>1929</v>
      </c>
      <c r="EU175">
        <v>983</v>
      </c>
      <c r="EV175">
        <v>946</v>
      </c>
      <c r="EW175">
        <v>14.3</v>
      </c>
      <c r="EX175">
        <v>1</v>
      </c>
      <c r="EY175">
        <v>0.91</v>
      </c>
      <c r="EZ175">
        <v>1.19</v>
      </c>
      <c r="FA175">
        <v>770</v>
      </c>
      <c r="FB175">
        <v>13.3</v>
      </c>
      <c r="FC175">
        <v>150</v>
      </c>
      <c r="FD175">
        <v>23.8</v>
      </c>
      <c r="FI175" t="s">
        <v>108</v>
      </c>
      <c r="FJ175" t="s">
        <v>161</v>
      </c>
      <c r="FK175">
        <v>82.7</v>
      </c>
      <c r="FL175">
        <v>8.1</v>
      </c>
      <c r="FM175">
        <v>0.4</v>
      </c>
      <c r="FN175">
        <v>1.2</v>
      </c>
      <c r="FO175">
        <v>3.8</v>
      </c>
      <c r="FP175">
        <v>10.199999999999999</v>
      </c>
      <c r="FQ175">
        <v>8.1999999999999993</v>
      </c>
      <c r="FR175">
        <v>0.2</v>
      </c>
      <c r="FS175">
        <v>1.9</v>
      </c>
      <c r="FT175">
        <v>372327</v>
      </c>
      <c r="FU175">
        <v>5492976</v>
      </c>
      <c r="FZ175">
        <v>14156</v>
      </c>
      <c r="GA175">
        <v>7070</v>
      </c>
      <c r="GB175">
        <v>7086</v>
      </c>
      <c r="GC175">
        <v>18.3</v>
      </c>
      <c r="GD175">
        <v>18.600000000000001</v>
      </c>
      <c r="GE175">
        <v>18</v>
      </c>
      <c r="GF175">
        <v>49.575892789999997</v>
      </c>
      <c r="GG175">
        <v>7.2339685600000001</v>
      </c>
      <c r="GH175">
        <v>704</v>
      </c>
      <c r="GI175">
        <v>702</v>
      </c>
      <c r="GJ175">
        <v>10.3</v>
      </c>
      <c r="GK175">
        <v>10.5</v>
      </c>
      <c r="GL175">
        <v>3.1</v>
      </c>
      <c r="GM175">
        <v>9.8000000000000007</v>
      </c>
      <c r="GN175">
        <v>0.6</v>
      </c>
      <c r="GO175">
        <v>6.1</v>
      </c>
      <c r="GP175">
        <v>10</v>
      </c>
      <c r="GQ175">
        <v>9.9</v>
      </c>
      <c r="GR175">
        <v>7020</v>
      </c>
      <c r="GS175">
        <v>7029</v>
      </c>
      <c r="GT175">
        <v>0.97</v>
      </c>
      <c r="GU175">
        <v>0.84</v>
      </c>
      <c r="GV175">
        <v>1.01</v>
      </c>
      <c r="GW175">
        <v>1</v>
      </c>
      <c r="GX175">
        <v>1.1499999999999999</v>
      </c>
      <c r="GY175">
        <v>1.23</v>
      </c>
      <c r="GZ175">
        <v>0.85</v>
      </c>
      <c r="HA175">
        <v>0.86</v>
      </c>
      <c r="HB175">
        <v>651</v>
      </c>
      <c r="HC175">
        <v>30</v>
      </c>
      <c r="HD175">
        <v>73</v>
      </c>
      <c r="HE175">
        <v>3</v>
      </c>
      <c r="HF175">
        <v>109</v>
      </c>
      <c r="HG175">
        <v>9</v>
      </c>
      <c r="HH175">
        <v>27</v>
      </c>
      <c r="HI175">
        <v>0</v>
      </c>
      <c r="HJ175">
        <v>468</v>
      </c>
      <c r="HK175">
        <v>15</v>
      </c>
      <c r="HL175">
        <v>33</v>
      </c>
      <c r="HM175">
        <v>2</v>
      </c>
      <c r="HN175">
        <v>30</v>
      </c>
      <c r="HO175" t="s">
        <v>947</v>
      </c>
      <c r="HP175">
        <v>5.89</v>
      </c>
      <c r="HQ175" t="s">
        <v>162</v>
      </c>
      <c r="HR175" t="s">
        <v>111</v>
      </c>
    </row>
    <row r="176" spans="2:226" ht="14.25" hidden="1" customHeight="1" x14ac:dyDescent="0.3">
      <c r="B176">
        <f t="shared" si="185"/>
        <v>7460</v>
      </c>
      <c r="C176" t="str">
        <f t="shared" si="186"/>
        <v>A62</v>
      </c>
      <c r="D176" s="132">
        <f t="shared" si="187"/>
        <v>50</v>
      </c>
      <c r="E176" s="123">
        <f>VLOOKUP($EA176,'4-DZ-Nr.-Mapping'!$A:$J,E$4,FALSE)</f>
        <v>0</v>
      </c>
      <c r="F176" s="123">
        <f>VLOOKUP($EA176,'4-DZ-Nr.-Mapping'!$A:$J,F$4,FALSE)</f>
        <v>0</v>
      </c>
      <c r="G176" s="106" t="str">
        <f t="shared" si="188"/>
        <v>O - Landstuhl</v>
      </c>
      <c r="H176" t="str">
        <f t="shared" si="189"/>
        <v>W - AD Nonnweiler (A1)</v>
      </c>
      <c r="I176" s="106" t="str">
        <f>VLOOKUP($EA176,'4-DZ-Nr.-Mapping'!$A:$N,I$4,FALSE)</f>
        <v xml:space="preserve"> </v>
      </c>
      <c r="J176" s="106" t="str">
        <f>VLOOKUP($EA176,'4-DZ-Nr.-Mapping'!$A:$N,J$4,FALSE)</f>
        <v xml:space="preserve"> </v>
      </c>
      <c r="K176" s="106" t="str">
        <f>VLOOKUP($EA176,'4-DZ-Nr.-Mapping'!$A:$N,K$4,FALSE)</f>
        <v xml:space="preserve"> </v>
      </c>
      <c r="L176" s="106" t="str">
        <f>VLOOKUP($EA176,'4-DZ-Nr.-Mapping'!$A:$N,L$4,FALSE)</f>
        <v xml:space="preserve"> </v>
      </c>
      <c r="M176" s="106" t="str">
        <f>VLOOKUP($EA176,'4-DZ-Nr.-Mapping'!$A:$N,M$4,FALSE)</f>
        <v xml:space="preserve"> </v>
      </c>
      <c r="N176" s="106" t="str">
        <f t="shared" si="190"/>
        <v>8+1</v>
      </c>
      <c r="P176" s="203">
        <f t="shared" si="191"/>
        <v>0.49369246505284692</v>
      </c>
      <c r="Q176" s="126">
        <f t="shared" si="245"/>
        <v>1448</v>
      </c>
      <c r="R176" s="126">
        <f t="shared" si="228"/>
        <v>983.80799999999999</v>
      </c>
      <c r="S176" s="126">
        <f t="shared" si="239"/>
        <v>701.91614865325596</v>
      </c>
      <c r="T176" s="126">
        <f t="shared" si="240"/>
        <v>717.17519536310942</v>
      </c>
      <c r="U176" s="126">
        <f t="shared" si="241"/>
        <v>30.518093419706783</v>
      </c>
      <c r="V176" s="126">
        <f t="shared" si="194"/>
        <v>1449.6094374360721</v>
      </c>
      <c r="W176" s="125">
        <f t="shared" si="192"/>
        <v>0.50630753494715308</v>
      </c>
      <c r="X176" s="126">
        <f t="shared" si="246"/>
        <v>1485</v>
      </c>
      <c r="Y176" s="126">
        <f t="shared" si="195"/>
        <v>994.30400000000009</v>
      </c>
      <c r="Z176" s="126">
        <f t="shared" si="242"/>
        <v>719.85185134674396</v>
      </c>
      <c r="AA176" s="126">
        <f t="shared" si="243"/>
        <v>735.50080463689073</v>
      </c>
      <c r="AB176" s="126">
        <f t="shared" si="244"/>
        <v>31.297906580293219</v>
      </c>
      <c r="AC176" s="126">
        <f t="shared" si="231"/>
        <v>1486.6505625639279</v>
      </c>
      <c r="AD176" s="1"/>
      <c r="AE176" s="106" t="e">
        <f t="shared" si="193"/>
        <v>#N/A</v>
      </c>
      <c r="AF176" s="106" t="str">
        <f t="shared" si="232"/>
        <v>-</v>
      </c>
      <c r="AG176" s="106" t="str">
        <f t="shared" si="196"/>
        <v>A62</v>
      </c>
      <c r="AH176" s="106">
        <f t="shared" si="233"/>
        <v>7460</v>
      </c>
      <c r="AI176" s="106" t="str">
        <f t="shared" si="234"/>
        <v xml:space="preserve"> </v>
      </c>
      <c r="AJ176" s="106" t="str">
        <f t="shared" si="197"/>
        <v xml:space="preserve"> </v>
      </c>
      <c r="AK176" s="1"/>
      <c r="AL176" s="126">
        <f t="shared" si="247"/>
        <v>1448</v>
      </c>
      <c r="AM176" s="126">
        <f t="shared" si="247"/>
        <v>983.80799999999999</v>
      </c>
      <c r="AN176" s="126">
        <f t="shared" si="247"/>
        <v>701.91614865325596</v>
      </c>
      <c r="AO176" s="126">
        <f t="shared" si="247"/>
        <v>717.17519536310942</v>
      </c>
      <c r="AP176" s="126">
        <f t="shared" si="247"/>
        <v>30.518093419706783</v>
      </c>
      <c r="AQ176" s="126">
        <f t="shared" si="247"/>
        <v>1449.6094374360721</v>
      </c>
      <c r="AR176" s="126" t="e">
        <f t="shared" si="248"/>
        <v>#N/A</v>
      </c>
      <c r="AS176" s="126" t="e">
        <f t="shared" si="248"/>
        <v>#N/A</v>
      </c>
      <c r="AT176" s="126" t="e">
        <f t="shared" si="248"/>
        <v>#N/A</v>
      </c>
      <c r="AU176" s="126" t="e">
        <f t="shared" si="248"/>
        <v>#N/A</v>
      </c>
      <c r="AV176" s="126" t="e">
        <f t="shared" si="248"/>
        <v>#N/A</v>
      </c>
      <c r="AW176" s="126" t="e">
        <f t="shared" si="248"/>
        <v>#N/A</v>
      </c>
      <c r="AX176" s="1"/>
      <c r="AY176" s="126" t="e">
        <f t="shared" si="198"/>
        <v>#VALUE!</v>
      </c>
      <c r="AZ176" s="126" t="e">
        <f t="shared" si="199"/>
        <v>#VALUE!</v>
      </c>
      <c r="BA176" s="126" t="e">
        <f t="shared" si="200"/>
        <v>#VALUE!</v>
      </c>
      <c r="BB176" s="126" t="e">
        <f t="shared" si="201"/>
        <v>#VALUE!</v>
      </c>
      <c r="BC176" s="126" t="e">
        <f t="shared" si="202"/>
        <v>#N/A</v>
      </c>
      <c r="BD176" s="126" t="e">
        <f t="shared" si="203"/>
        <v>#N/A</v>
      </c>
      <c r="BE176" s="126" t="e">
        <f t="shared" si="204"/>
        <v>#N/A</v>
      </c>
      <c r="BF176" s="126" t="e">
        <f t="shared" si="205"/>
        <v>#N/A</v>
      </c>
      <c r="BG176" s="1"/>
      <c r="BH176" s="128" t="e">
        <f>VLOOKUP(BH$6,'1-Konfiguration'!$C$14:$D$17,2,FALSE)*AY176 / 100 / 1000</f>
        <v>#VALUE!</v>
      </c>
      <c r="BI176" s="128" t="e">
        <f>VLOOKUP(BI$6,'1-Konfiguration'!$C$14:$D$17,2,FALSE)*AZ176 / 100 / 1000</f>
        <v>#VALUE!</v>
      </c>
      <c r="BJ176" s="128" t="e">
        <f>VLOOKUP(BJ$6,'1-Konfiguration'!$C$14:$D$17,2,FALSE)*BA176 / 100 / 1000</f>
        <v>#VALUE!</v>
      </c>
      <c r="BK176" s="128" t="e">
        <f>VLOOKUP(BK$6,'1-Konfiguration'!$C$14:$D$17,2,FALSE)*BB176 / 100 / 1000</f>
        <v>#VALUE!</v>
      </c>
      <c r="BL176" s="128" t="e">
        <f>VLOOKUP(BL$6,'1-Konfiguration'!$C$14:$D$17,2,FALSE)*BC176 / 100 / 1000</f>
        <v>#N/A</v>
      </c>
      <c r="BM176" s="128" t="e">
        <f>VLOOKUP(BM$6,'1-Konfiguration'!$C$14:$D$17,2,FALSE)*BD176 / 100 / 1000</f>
        <v>#N/A</v>
      </c>
      <c r="BN176" s="128" t="e">
        <f>VLOOKUP(BN$6,'1-Konfiguration'!$C$14:$D$17,2,FALSE)*BE176 / 100 / 1000</f>
        <v>#N/A</v>
      </c>
      <c r="BO176" s="128" t="e">
        <f>VLOOKUP(BO$6,'1-Konfiguration'!$C$14:$D$17,2,FALSE)*BF176 / 100 / 1000</f>
        <v>#N/A</v>
      </c>
      <c r="BP176" s="128"/>
      <c r="BQ176" s="214" t="e">
        <f t="shared" si="206"/>
        <v>#VALUE!</v>
      </c>
      <c r="BR176" s="214" t="e">
        <f t="shared" si="207"/>
        <v>#VALUE!</v>
      </c>
      <c r="BS176" s="214" t="e">
        <f t="shared" si="208"/>
        <v>#VALUE!</v>
      </c>
      <c r="BT176" s="215" t="e">
        <f t="shared" si="209"/>
        <v>#VALUE!</v>
      </c>
      <c r="BU176" s="216" t="e">
        <f>BQ176*VLOOKUP(BU$6,'1-Konfiguration'!$C$23:$K$26,5,FALSE)</f>
        <v>#VALUE!</v>
      </c>
      <c r="BV176" s="216" t="e">
        <f>BR176*VLOOKUP(BV$6,'1-Konfiguration'!$C$23:$K$26,5,FALSE)</f>
        <v>#VALUE!</v>
      </c>
      <c r="BW176" s="216" t="e">
        <f>BS176*VLOOKUP(BW$6,'1-Konfiguration'!$C$23:$K$26,5,FALSE)</f>
        <v>#VALUE!</v>
      </c>
      <c r="BX176" s="216" t="e">
        <f>BT176*VLOOKUP(BX$6,'1-Konfiguration'!$C$23:$K$26,5,FALSE)</f>
        <v>#VALUE!</v>
      </c>
      <c r="BY176" s="216" t="e">
        <f t="shared" si="210"/>
        <v>#VALUE!</v>
      </c>
      <c r="BZ176" s="216" t="e">
        <f>BQ176*VLOOKUP(BZ$6,'1-Konfiguration'!$C$23:$K$26,9,FALSE)</f>
        <v>#VALUE!</v>
      </c>
      <c r="CA176" s="216" t="e">
        <f>BR176*VLOOKUP(CA$6,'1-Konfiguration'!$C$23:$K$26,9,FALSE)</f>
        <v>#VALUE!</v>
      </c>
      <c r="CB176" s="216" t="e">
        <f>BS176*VLOOKUP(CB$6,'1-Konfiguration'!$C$23:$K$26,9,FALSE)</f>
        <v>#VALUE!</v>
      </c>
      <c r="CC176" s="216" t="e">
        <f>BT176*VLOOKUP(CC$6,'1-Konfiguration'!$C$23:$K$26,9,FALSE)</f>
        <v>#VALUE!</v>
      </c>
      <c r="CD176" s="216" t="e">
        <f t="shared" si="211"/>
        <v>#VALUE!</v>
      </c>
      <c r="CE176" s="2"/>
      <c r="CF176" s="128" t="e">
        <f t="shared" si="212"/>
        <v>#VALUE!</v>
      </c>
      <c r="CG176" s="128" t="e">
        <f t="shared" si="213"/>
        <v>#VALUE!</v>
      </c>
      <c r="CH176" s="128" t="e">
        <f t="shared" si="214"/>
        <v>#VALUE!</v>
      </c>
      <c r="CI176" s="128" t="e">
        <f t="shared" si="215"/>
        <v>#VALUE!</v>
      </c>
      <c r="CJ176" s="128" t="e">
        <f t="shared" si="216"/>
        <v>#VALUE!</v>
      </c>
      <c r="CK176" s="128" t="e">
        <f t="shared" si="217"/>
        <v>#VALUE!</v>
      </c>
      <c r="CL176" s="128" t="e">
        <f t="shared" si="218"/>
        <v>#VALUE!</v>
      </c>
      <c r="CM176" s="128" t="e">
        <f t="shared" si="219"/>
        <v>#VALUE!</v>
      </c>
      <c r="CN176" s="2"/>
      <c r="CO176" s="128" t="e">
        <f>MMULT($BH176:$BK176,'1-Konfiguration'!D$23:D$26)+MMULT($BL176:$BO176,'1-Konfiguration'!D$23:D$26)</f>
        <v>#VALUE!</v>
      </c>
      <c r="CP176" s="128" t="e">
        <f>MMULT($BH176:$BK176,'1-Konfiguration'!E$23:E$26)+MMULT($BL176:$BO176,'1-Konfiguration'!E$23:E$26)</f>
        <v>#VALUE!</v>
      </c>
      <c r="CQ176" s="128" t="e">
        <f>MMULT($BH176:$BK176,'1-Konfiguration'!F$23:F$26)+MMULT($BL176:$BO176,'1-Konfiguration'!F$23:F$26)</f>
        <v>#VALUE!</v>
      </c>
      <c r="CR176" s="128" t="e">
        <f>MMULT($BH176:$BK176,'1-Konfiguration'!G$23:G$26)+MMULT($BL176:$BO176,'1-Konfiguration'!G$23:G$26)</f>
        <v>#VALUE!</v>
      </c>
      <c r="CS176" s="128" t="e">
        <f>MMULT($BH176:$BK176,'1-Konfiguration'!H$23:H$26)+MMULT($BL176:$BO176,'1-Konfiguration'!H$23:H$26)</f>
        <v>#VALUE!</v>
      </c>
      <c r="CT176" s="128" t="e">
        <f>MMULT($BH176:$BK176,'1-Konfiguration'!I$23:I$26)+MMULT($BL176:$BO176,'1-Konfiguration'!I$23:I$26)</f>
        <v>#VALUE!</v>
      </c>
      <c r="CU176" s="128" t="e">
        <f>MMULT($BH176:$BK176,'1-Konfiguration'!J$23:J$26)+MMULT($BL176:$BO176,'1-Konfiguration'!J$23:J$26)</f>
        <v>#VALUE!</v>
      </c>
      <c r="CV176" s="128" t="e">
        <f>MMULT($BH176:$BK176,'1-Konfiguration'!K$23:K$26)+MMULT($BL176:$BO176,'1-Konfiguration'!K$23:K$26)</f>
        <v>#VALUE!</v>
      </c>
      <c r="CX176" s="106"/>
      <c r="CY176" s="106"/>
      <c r="CZ176" s="106"/>
      <c r="DA176" s="106"/>
      <c r="DB176" s="106"/>
      <c r="DC176" s="106"/>
      <c r="DD176" s="106"/>
      <c r="DE176" s="106"/>
      <c r="DF176" s="117" t="e">
        <f>IF(CF176&gt;'5-Colouring_uMap'!B$15,'5-Colouring_uMap'!C$15,IF(CF176&gt;'5-Colouring_uMap'!B$14,'5-Colouring_uMap'!C$14,IF(CF176&gt;'5-Colouring_uMap'!B$13,'5-Colouring_uMap'!C$13,IF(CF176&gt;'5-Colouring_uMap'!B$12,'5-Colouring_uMap'!C$12,IF(CF176&gt;'5-Colouring_uMap'!B$11,'5-Colouring_uMap'!C$11,IF(CF176&gt;'5-Colouring_uMap'!B$10,'5-Colouring_uMap'!C$10,IF(CF176&gt;'5-Colouring_uMap'!B$9,'5-Colouring_uMap'!C$9,IF(CF176&gt;'5-Colouring_uMap'!B$8,'5-Colouring_uMap'!C$8,IF(CF176&gt;'5-Colouring_uMap'!B$7,'5-Colouring_uMap'!C$7)))))))))</f>
        <v>#VALUE!</v>
      </c>
      <c r="DG176" s="117" t="e">
        <f>IF(CG176&gt;'5-Colouring_uMap'!E$15,'5-Colouring_uMap'!F$15,IF(CG176&gt;'5-Colouring_uMap'!E$14,'5-Colouring_uMap'!F$14,IF(CG176&gt;'5-Colouring_uMap'!E$13,'5-Colouring_uMap'!F$13,IF(CG176&gt;'5-Colouring_uMap'!E$12,'5-Colouring_uMap'!F$12,IF(CG176&gt;'5-Colouring_uMap'!E$11,'5-Colouring_uMap'!F$11,IF(CG176&gt;'5-Colouring_uMap'!E$10,'5-Colouring_uMap'!F$10,IF(CG176&gt;'5-Colouring_uMap'!E$9,'5-Colouring_uMap'!F$9,IF(CG176&gt;'5-Colouring_uMap'!E$8,'5-Colouring_uMap'!F$8,IF(CG176&gt;'5-Colouring_uMap'!E$7,'5-Colouring_uMap'!F$7)))))))))</f>
        <v>#VALUE!</v>
      </c>
      <c r="DH176" s="117" t="e">
        <f>IF(CH176&gt;'5-Colouring_uMap'!H$15,'5-Colouring_uMap'!I$15,IF(CH176&gt;'5-Colouring_uMap'!H$14,'5-Colouring_uMap'!I$14,IF(CH176&gt;'5-Colouring_uMap'!H$13,'5-Colouring_uMap'!I$13,IF(CH176&gt;'5-Colouring_uMap'!H$12,'5-Colouring_uMap'!I$12,IF(CH176&gt;'5-Colouring_uMap'!H$11,'5-Colouring_uMap'!I$11,IF(CH176&gt;'5-Colouring_uMap'!H$10,'5-Colouring_uMap'!I$10,IF(CH176&gt;'5-Colouring_uMap'!H$9,'5-Colouring_uMap'!I$9,IF(CH176&gt;'5-Colouring_uMap'!H$8,'5-Colouring_uMap'!I$8,IF(CH176&gt;'5-Colouring_uMap'!H$7,'5-Colouring_uMap'!I$7)))))))))</f>
        <v>#VALUE!</v>
      </c>
      <c r="DI176" s="117" t="e">
        <f>IF(CI176&gt;'5-Colouring_uMap'!K$15,'5-Colouring_uMap'!L$15,IF(CI176&gt;'5-Colouring_uMap'!K$14,'5-Colouring_uMap'!L$14,IF(CI176&gt;'5-Colouring_uMap'!K$13,'5-Colouring_uMap'!L$13,IF(CI176&gt;'5-Colouring_uMap'!K$12,'5-Colouring_uMap'!L$12,IF(CI176&gt;'5-Colouring_uMap'!K$11,'5-Colouring_uMap'!L$11,IF(CI176&gt;'5-Colouring_uMap'!K$10,'5-Colouring_uMap'!L$10,IF(CI176&gt;'5-Colouring_uMap'!K$9,'5-Colouring_uMap'!L$9,IF(CI176&gt;'5-Colouring_uMap'!K$8,'5-Colouring_uMap'!L$8,IF(CI176&gt;'5-Colouring_uMap'!K$7,'5-Colouring_uMap'!L$7)))))))))</f>
        <v>#VALUE!</v>
      </c>
      <c r="DJ176" s="117" t="e">
        <f>IF(CJ176&gt;'5-Colouring_uMap'!N$15,'5-Colouring_uMap'!O$15,IF(CJ176&gt;'5-Colouring_uMap'!N$14,'5-Colouring_uMap'!O$14,IF(CJ176&gt;'5-Colouring_uMap'!N$13,'5-Colouring_uMap'!O$13,IF(CJ176&gt;'5-Colouring_uMap'!N$12,'5-Colouring_uMap'!O$12,IF(CJ176&gt;'5-Colouring_uMap'!N$11,'5-Colouring_uMap'!O$11,IF(CJ176&gt;'5-Colouring_uMap'!N$10,'5-Colouring_uMap'!O$10,IF(CJ176&gt;'5-Colouring_uMap'!N$9,'5-Colouring_uMap'!O$9,IF(CJ176&gt;'5-Colouring_uMap'!N$8,'5-Colouring_uMap'!O$8,IF(CJ176&gt;'5-Colouring_uMap'!N$7,'5-Colouring_uMap'!O$7)))))))))</f>
        <v>#VALUE!</v>
      </c>
      <c r="DK176" s="117" t="e">
        <f>IF(CK176&gt;'5-Colouring_uMap'!Q$15,'5-Colouring_uMap'!R$15,IF(CK176&gt;'5-Colouring_uMap'!Q$14,'5-Colouring_uMap'!R$14,IF(CK176&gt;'5-Colouring_uMap'!Q$13,'5-Colouring_uMap'!R$13,IF(CK176&gt;'5-Colouring_uMap'!Q$12,'5-Colouring_uMap'!R$12,IF(CK176&gt;'5-Colouring_uMap'!Q$11,'5-Colouring_uMap'!R$11,IF(CK176&gt;'5-Colouring_uMap'!Q$10,'5-Colouring_uMap'!R$10,IF(CK176&gt;'5-Colouring_uMap'!Q$9,'5-Colouring_uMap'!R$9,IF(CK176&gt;'5-Colouring_uMap'!Q$8,'5-Colouring_uMap'!R$8,IF(CK176&gt;'5-Colouring_uMap'!Q$7,'5-Colouring_uMap'!R$7)))))))))</f>
        <v>#VALUE!</v>
      </c>
      <c r="DL176" s="117" t="e">
        <f>IF(CL176&gt;'5-Colouring_uMap'!T$15,'5-Colouring_uMap'!U$15,IF(CL176&gt;'5-Colouring_uMap'!T$14,'5-Colouring_uMap'!U$14,IF(CL176&gt;'5-Colouring_uMap'!T$13,'5-Colouring_uMap'!U$13,IF(CL176&gt;'5-Colouring_uMap'!T$12,'5-Colouring_uMap'!U$12,IF(CL176&gt;'5-Colouring_uMap'!T$11,'5-Colouring_uMap'!U$11,IF(CL176&gt;'5-Colouring_uMap'!T$10,'5-Colouring_uMap'!U$10,IF(CL176&gt;'5-Colouring_uMap'!T$9,'5-Colouring_uMap'!U$9,IF(CL176&gt;'5-Colouring_uMap'!T$8,'5-Colouring_uMap'!U$8,IF(CL176&gt;'5-Colouring_uMap'!T$7,'5-Colouring_uMap'!U$7)))))))))</f>
        <v>#VALUE!</v>
      </c>
      <c r="DM176" s="117" t="e">
        <f>IF(CM176&gt;'5-Colouring_uMap'!W$15,'5-Colouring_uMap'!X$15,IF(CM176&gt;'5-Colouring_uMap'!W$14,'5-Colouring_uMap'!X$14,IF(CM176&gt;'5-Colouring_uMap'!W$13,'5-Colouring_uMap'!X$13,IF(CM176&gt;'5-Colouring_uMap'!W$12,'5-Colouring_uMap'!X$12,IF(CM176&gt;'5-Colouring_uMap'!W$11,'5-Colouring_uMap'!X$11,IF(CM176&gt;'5-Colouring_uMap'!W$10,'5-Colouring_uMap'!X$10,IF(CM176&gt;'5-Colouring_uMap'!W$9,'5-Colouring_uMap'!X$9,IF(CM176&gt;'5-Colouring_uMap'!W$8,'5-Colouring_uMap'!X$8,IF(CM176&gt;'5-Colouring_uMap'!W$7,'5-Colouring_uMap'!X$7)))))))))</f>
        <v>#VALUE!</v>
      </c>
      <c r="DN176" s="117">
        <v>10</v>
      </c>
      <c r="DO176" s="159" t="s">
        <v>2093</v>
      </c>
      <c r="DP176" s="106" t="e">
        <f t="shared" si="220"/>
        <v>#VALUE!</v>
      </c>
      <c r="DQ176" s="106" t="e">
        <f t="shared" si="221"/>
        <v>#VALUE!</v>
      </c>
      <c r="DR176" s="106" t="e">
        <f t="shared" si="222"/>
        <v>#VALUE!</v>
      </c>
      <c r="DS176" s="106" t="e">
        <f t="shared" si="223"/>
        <v>#VALUE!</v>
      </c>
      <c r="DT176" s="106" t="e">
        <f t="shared" si="224"/>
        <v>#VALUE!</v>
      </c>
      <c r="DU176" s="106" t="e">
        <f t="shared" si="225"/>
        <v>#VALUE!</v>
      </c>
      <c r="DV176" s="106" t="e">
        <f t="shared" si="226"/>
        <v>#VALUE!</v>
      </c>
      <c r="DW176" s="106" t="e">
        <f t="shared" si="227"/>
        <v>#VALUE!</v>
      </c>
      <c r="DX176" t="s">
        <v>2080</v>
      </c>
      <c r="DY176">
        <v>2018</v>
      </c>
      <c r="DZ176">
        <v>6511</v>
      </c>
      <c r="EA176">
        <v>7460</v>
      </c>
      <c r="EB176" t="s">
        <v>932</v>
      </c>
      <c r="EC176">
        <v>7</v>
      </c>
      <c r="ED176" t="s">
        <v>681</v>
      </c>
      <c r="EE176" t="s">
        <v>100</v>
      </c>
      <c r="EF176">
        <v>62</v>
      </c>
      <c r="EH176" t="s">
        <v>101</v>
      </c>
      <c r="EI176" t="s">
        <v>745</v>
      </c>
      <c r="EJ176" t="s">
        <v>933</v>
      </c>
      <c r="EK176" t="s">
        <v>159</v>
      </c>
      <c r="EL176" t="s">
        <v>934</v>
      </c>
      <c r="EM176" t="s">
        <v>935</v>
      </c>
      <c r="EN176" t="s">
        <v>160</v>
      </c>
      <c r="EO176">
        <v>4</v>
      </c>
      <c r="EP176">
        <v>279</v>
      </c>
      <c r="EQ176">
        <v>30908</v>
      </c>
      <c r="ER176">
        <v>15372</v>
      </c>
      <c r="ES176">
        <v>15536</v>
      </c>
      <c r="ET176">
        <v>2934</v>
      </c>
      <c r="EU176">
        <v>1448</v>
      </c>
      <c r="EV176">
        <v>1485</v>
      </c>
      <c r="EW176">
        <v>9.5</v>
      </c>
      <c r="EX176">
        <v>0.93</v>
      </c>
      <c r="EY176">
        <v>0.62</v>
      </c>
      <c r="EZ176">
        <v>1.08</v>
      </c>
      <c r="FA176">
        <v>1770</v>
      </c>
      <c r="FB176">
        <v>9.1</v>
      </c>
      <c r="FC176">
        <v>323</v>
      </c>
      <c r="FD176">
        <v>14.1</v>
      </c>
      <c r="FI176" t="s">
        <v>166</v>
      </c>
      <c r="FJ176" t="s">
        <v>167</v>
      </c>
      <c r="FK176">
        <v>89</v>
      </c>
      <c r="FL176">
        <v>6.4</v>
      </c>
      <c r="FM176">
        <v>0.7</v>
      </c>
      <c r="FN176">
        <v>1</v>
      </c>
      <c r="FO176">
        <v>3.3</v>
      </c>
      <c r="FP176">
        <v>6</v>
      </c>
      <c r="FQ176">
        <v>4.7</v>
      </c>
      <c r="FR176">
        <v>0.2</v>
      </c>
      <c r="FS176">
        <v>0.5</v>
      </c>
      <c r="FT176">
        <v>393026</v>
      </c>
      <c r="FU176">
        <v>5475342</v>
      </c>
      <c r="FZ176">
        <v>34889</v>
      </c>
      <c r="GA176">
        <v>17286</v>
      </c>
      <c r="GB176">
        <v>17603</v>
      </c>
      <c r="GC176">
        <v>11.5</v>
      </c>
      <c r="GD176">
        <v>11.5</v>
      </c>
      <c r="GE176">
        <v>11.5</v>
      </c>
      <c r="GF176">
        <v>49.421340569999998</v>
      </c>
      <c r="GG176">
        <v>7.5249484600000001</v>
      </c>
      <c r="GH176">
        <v>2022</v>
      </c>
      <c r="GI176">
        <v>1962</v>
      </c>
      <c r="GJ176">
        <v>13.2</v>
      </c>
      <c r="GK176">
        <v>12.6</v>
      </c>
      <c r="GL176">
        <v>7.7</v>
      </c>
      <c r="GM176">
        <v>5.3</v>
      </c>
      <c r="GN176">
        <v>4.5</v>
      </c>
      <c r="GO176">
        <v>3.2</v>
      </c>
      <c r="GP176">
        <v>11.7</v>
      </c>
      <c r="GQ176">
        <v>11.1</v>
      </c>
      <c r="GR176">
        <v>17398</v>
      </c>
      <c r="GS176">
        <v>17768</v>
      </c>
      <c r="GT176">
        <v>0.65</v>
      </c>
      <c r="GU176">
        <v>0.59</v>
      </c>
      <c r="GV176">
        <v>1</v>
      </c>
      <c r="GW176">
        <v>0.98</v>
      </c>
      <c r="GX176">
        <v>1.08</v>
      </c>
      <c r="GY176">
        <v>1.08</v>
      </c>
      <c r="GZ176">
        <v>0.72</v>
      </c>
      <c r="HA176">
        <v>0.71</v>
      </c>
      <c r="HB176">
        <v>1587</v>
      </c>
      <c r="HC176">
        <v>61</v>
      </c>
      <c r="HD176">
        <v>99</v>
      </c>
      <c r="HE176">
        <v>13</v>
      </c>
      <c r="HF176">
        <v>274</v>
      </c>
      <c r="HG176">
        <v>12</v>
      </c>
      <c r="HH176">
        <v>33</v>
      </c>
      <c r="HI176">
        <v>2</v>
      </c>
      <c r="HJ176">
        <v>1129</v>
      </c>
      <c r="HK176">
        <v>23</v>
      </c>
      <c r="HL176">
        <v>40</v>
      </c>
      <c r="HM176">
        <v>8</v>
      </c>
      <c r="HN176">
        <v>50</v>
      </c>
      <c r="HO176" t="s">
        <v>936</v>
      </c>
      <c r="HP176">
        <v>1.3979999999999999</v>
      </c>
      <c r="HQ176" t="s">
        <v>162</v>
      </c>
      <c r="HR176" t="s">
        <v>111</v>
      </c>
    </row>
    <row r="177" spans="2:226" ht="14.25" hidden="1" customHeight="1" x14ac:dyDescent="0.3">
      <c r="B177">
        <f t="shared" si="185"/>
        <v>7461</v>
      </c>
      <c r="C177" t="str">
        <f t="shared" si="186"/>
        <v>A62</v>
      </c>
      <c r="D177" s="132">
        <f t="shared" si="187"/>
        <v>60</v>
      </c>
      <c r="E177" s="123">
        <f>VLOOKUP($EA177,'4-DZ-Nr.-Mapping'!$A:$J,E$4,FALSE)</f>
        <v>0</v>
      </c>
      <c r="F177" s="123">
        <f>VLOOKUP($EA177,'4-DZ-Nr.-Mapping'!$A:$J,F$4,FALSE)</f>
        <v>0</v>
      </c>
      <c r="G177" s="106" t="str">
        <f t="shared" si="188"/>
        <v>O - Pirmasens</v>
      </c>
      <c r="H177" t="str">
        <f t="shared" si="189"/>
        <v>W - AD Nonnweiler (A1)</v>
      </c>
      <c r="I177" s="106" t="str">
        <f>VLOOKUP($EA177,'4-DZ-Nr.-Mapping'!$A:$N,I$4,FALSE)</f>
        <v>nur KFZ, kein SV</v>
      </c>
      <c r="J177" s="106" t="str">
        <f>VLOOKUP($EA177,'4-DZ-Nr.-Mapping'!$A:$N,J$4,FALSE)</f>
        <v xml:space="preserve"> </v>
      </c>
      <c r="K177" s="106" t="str">
        <f>VLOOKUP($EA177,'4-DZ-Nr.-Mapping'!$A:$N,K$4,FALSE)</f>
        <v xml:space="preserve"> </v>
      </c>
      <c r="L177" s="106" t="str">
        <f>VLOOKUP($EA177,'4-DZ-Nr.-Mapping'!$A:$N,L$4,FALSE)</f>
        <v xml:space="preserve"> </v>
      </c>
      <c r="M177" s="106" t="str">
        <f>VLOOKUP($EA177,'4-DZ-Nr.-Mapping'!$A:$N,M$4,FALSE)</f>
        <v xml:space="preserve"> </v>
      </c>
      <c r="N177" s="106" t="str">
        <f t="shared" si="190"/>
        <v>8+1</v>
      </c>
      <c r="P177" s="203">
        <f t="shared" si="191"/>
        <v>0.52029843066632364</v>
      </c>
      <c r="Q177" s="131">
        <f>0.075*ER177</f>
        <v>758.4</v>
      </c>
      <c r="R177" s="126">
        <f t="shared" si="228"/>
        <v>0</v>
      </c>
      <c r="S177" s="126">
        <f t="shared" si="239"/>
        <v>0</v>
      </c>
      <c r="T177" s="126">
        <f t="shared" si="240"/>
        <v>0</v>
      </c>
      <c r="U177" s="126">
        <f t="shared" si="241"/>
        <v>0</v>
      </c>
      <c r="V177" s="126">
        <f t="shared" si="194"/>
        <v>0</v>
      </c>
      <c r="W177" s="125">
        <f t="shared" si="192"/>
        <v>0.47970156933367636</v>
      </c>
      <c r="X177" s="131">
        <f>0.075*ES177</f>
        <v>699.22500000000002</v>
      </c>
      <c r="Y177" s="126">
        <f t="shared" si="195"/>
        <v>0</v>
      </c>
      <c r="Z177" s="126">
        <f t="shared" si="242"/>
        <v>0</v>
      </c>
      <c r="AA177" s="126">
        <f t="shared" si="243"/>
        <v>0</v>
      </c>
      <c r="AB177" s="126">
        <f t="shared" si="244"/>
        <v>0</v>
      </c>
      <c r="AC177" s="126">
        <f t="shared" si="231"/>
        <v>0</v>
      </c>
      <c r="AD177" s="1"/>
      <c r="AE177" s="106" t="e">
        <f t="shared" si="193"/>
        <v>#N/A</v>
      </c>
      <c r="AF177" s="106" t="str">
        <f t="shared" si="232"/>
        <v>-</v>
      </c>
      <c r="AG177" s="106" t="str">
        <f t="shared" si="196"/>
        <v>A62</v>
      </c>
      <c r="AH177" s="106">
        <f t="shared" si="233"/>
        <v>7461</v>
      </c>
      <c r="AI177" s="106" t="str">
        <f t="shared" si="234"/>
        <v xml:space="preserve"> </v>
      </c>
      <c r="AJ177" s="106" t="str">
        <f t="shared" si="197"/>
        <v xml:space="preserve"> </v>
      </c>
      <c r="AK177" s="1"/>
      <c r="AL177" s="126">
        <f t="shared" ref="AL177:AQ186" si="249">VLOOKUP($AH177,$B:$AC,AL$4,FALSE)</f>
        <v>758.4</v>
      </c>
      <c r="AM177" s="126">
        <f t="shared" si="249"/>
        <v>0</v>
      </c>
      <c r="AN177" s="126">
        <f t="shared" si="249"/>
        <v>0</v>
      </c>
      <c r="AO177" s="126">
        <f t="shared" si="249"/>
        <v>0</v>
      </c>
      <c r="AP177" s="126">
        <f t="shared" si="249"/>
        <v>0</v>
      </c>
      <c r="AQ177" s="126">
        <f t="shared" si="249"/>
        <v>0</v>
      </c>
      <c r="AR177" s="126" t="e">
        <f t="shared" ref="AR177:AW186" si="250">VLOOKUP($AI177,$B:$AC,AR$4,FALSE)</f>
        <v>#N/A</v>
      </c>
      <c r="AS177" s="126" t="e">
        <f t="shared" si="250"/>
        <v>#N/A</v>
      </c>
      <c r="AT177" s="126" t="e">
        <f t="shared" si="250"/>
        <v>#N/A</v>
      </c>
      <c r="AU177" s="126" t="e">
        <f t="shared" si="250"/>
        <v>#N/A</v>
      </c>
      <c r="AV177" s="126" t="e">
        <f t="shared" si="250"/>
        <v>#N/A</v>
      </c>
      <c r="AW177" s="126" t="e">
        <f t="shared" si="250"/>
        <v>#N/A</v>
      </c>
      <c r="AX177" s="1"/>
      <c r="AY177" s="126" t="e">
        <f t="shared" si="198"/>
        <v>#VALUE!</v>
      </c>
      <c r="AZ177" s="126" t="e">
        <f t="shared" si="199"/>
        <v>#VALUE!</v>
      </c>
      <c r="BA177" s="126" t="e">
        <f t="shared" si="200"/>
        <v>#VALUE!</v>
      </c>
      <c r="BB177" s="126" t="e">
        <f t="shared" si="201"/>
        <v>#VALUE!</v>
      </c>
      <c r="BC177" s="126" t="e">
        <f t="shared" si="202"/>
        <v>#N/A</v>
      </c>
      <c r="BD177" s="126" t="e">
        <f t="shared" si="203"/>
        <v>#N/A</v>
      </c>
      <c r="BE177" s="126" t="e">
        <f t="shared" si="204"/>
        <v>#N/A</v>
      </c>
      <c r="BF177" s="126" t="e">
        <f t="shared" si="205"/>
        <v>#N/A</v>
      </c>
      <c r="BG177" s="1"/>
      <c r="BH177" s="128" t="e">
        <f>VLOOKUP(BH$6,'1-Konfiguration'!$C$14:$D$17,2,FALSE)*AY177 / 100 / 1000</f>
        <v>#VALUE!</v>
      </c>
      <c r="BI177" s="128" t="e">
        <f>VLOOKUP(BI$6,'1-Konfiguration'!$C$14:$D$17,2,FALSE)*AZ177 / 100 / 1000</f>
        <v>#VALUE!</v>
      </c>
      <c r="BJ177" s="128" t="e">
        <f>VLOOKUP(BJ$6,'1-Konfiguration'!$C$14:$D$17,2,FALSE)*BA177 / 100 / 1000</f>
        <v>#VALUE!</v>
      </c>
      <c r="BK177" s="128" t="e">
        <f>VLOOKUP(BK$6,'1-Konfiguration'!$C$14:$D$17,2,FALSE)*BB177 / 100 / 1000</f>
        <v>#VALUE!</v>
      </c>
      <c r="BL177" s="128" t="e">
        <f>VLOOKUP(BL$6,'1-Konfiguration'!$C$14:$D$17,2,FALSE)*BC177 / 100 / 1000</f>
        <v>#N/A</v>
      </c>
      <c r="BM177" s="128" t="e">
        <f>VLOOKUP(BM$6,'1-Konfiguration'!$C$14:$D$17,2,FALSE)*BD177 / 100 / 1000</f>
        <v>#N/A</v>
      </c>
      <c r="BN177" s="128" t="e">
        <f>VLOOKUP(BN$6,'1-Konfiguration'!$C$14:$D$17,2,FALSE)*BE177 / 100 / 1000</f>
        <v>#N/A</v>
      </c>
      <c r="BO177" s="128" t="e">
        <f>VLOOKUP(BO$6,'1-Konfiguration'!$C$14:$D$17,2,FALSE)*BF177 / 100 / 1000</f>
        <v>#N/A</v>
      </c>
      <c r="BP177" s="128"/>
      <c r="BQ177" s="214" t="e">
        <f t="shared" si="206"/>
        <v>#VALUE!</v>
      </c>
      <c r="BR177" s="214" t="e">
        <f t="shared" si="207"/>
        <v>#VALUE!</v>
      </c>
      <c r="BS177" s="214" t="e">
        <f t="shared" si="208"/>
        <v>#VALUE!</v>
      </c>
      <c r="BT177" s="215" t="e">
        <f t="shared" si="209"/>
        <v>#VALUE!</v>
      </c>
      <c r="BU177" s="216" t="e">
        <f>BQ177*VLOOKUP(BU$6,'1-Konfiguration'!$C$23:$K$26,5,FALSE)</f>
        <v>#VALUE!</v>
      </c>
      <c r="BV177" s="216" t="e">
        <f>BR177*VLOOKUP(BV$6,'1-Konfiguration'!$C$23:$K$26,5,FALSE)</f>
        <v>#VALUE!</v>
      </c>
      <c r="BW177" s="216" t="e">
        <f>BS177*VLOOKUP(BW$6,'1-Konfiguration'!$C$23:$K$26,5,FALSE)</f>
        <v>#VALUE!</v>
      </c>
      <c r="BX177" s="216" t="e">
        <f>BT177*VLOOKUP(BX$6,'1-Konfiguration'!$C$23:$K$26,5,FALSE)</f>
        <v>#VALUE!</v>
      </c>
      <c r="BY177" s="216" t="e">
        <f t="shared" si="210"/>
        <v>#VALUE!</v>
      </c>
      <c r="BZ177" s="216" t="e">
        <f>BQ177*VLOOKUP(BZ$6,'1-Konfiguration'!$C$23:$K$26,9,FALSE)</f>
        <v>#VALUE!</v>
      </c>
      <c r="CA177" s="216" t="e">
        <f>BR177*VLOOKUP(CA$6,'1-Konfiguration'!$C$23:$K$26,9,FALSE)</f>
        <v>#VALUE!</v>
      </c>
      <c r="CB177" s="216" t="e">
        <f>BS177*VLOOKUP(CB$6,'1-Konfiguration'!$C$23:$K$26,9,FALSE)</f>
        <v>#VALUE!</v>
      </c>
      <c r="CC177" s="216" t="e">
        <f>BT177*VLOOKUP(CC$6,'1-Konfiguration'!$C$23:$K$26,9,FALSE)</f>
        <v>#VALUE!</v>
      </c>
      <c r="CD177" s="216" t="e">
        <f t="shared" si="211"/>
        <v>#VALUE!</v>
      </c>
      <c r="CE177" s="2"/>
      <c r="CF177" s="128" t="e">
        <f t="shared" si="212"/>
        <v>#VALUE!</v>
      </c>
      <c r="CG177" s="128" t="e">
        <f t="shared" si="213"/>
        <v>#VALUE!</v>
      </c>
      <c r="CH177" s="128" t="e">
        <f t="shared" si="214"/>
        <v>#VALUE!</v>
      </c>
      <c r="CI177" s="128" t="e">
        <f t="shared" si="215"/>
        <v>#VALUE!</v>
      </c>
      <c r="CJ177" s="128" t="e">
        <f t="shared" si="216"/>
        <v>#VALUE!</v>
      </c>
      <c r="CK177" s="128" t="e">
        <f t="shared" si="217"/>
        <v>#VALUE!</v>
      </c>
      <c r="CL177" s="128" t="e">
        <f t="shared" si="218"/>
        <v>#VALUE!</v>
      </c>
      <c r="CM177" s="128" t="e">
        <f t="shared" si="219"/>
        <v>#VALUE!</v>
      </c>
      <c r="CN177" s="2"/>
      <c r="CO177" s="128" t="e">
        <f>MMULT($BH177:$BK177,'1-Konfiguration'!D$23:D$26)+MMULT($BL177:$BO177,'1-Konfiguration'!D$23:D$26)</f>
        <v>#VALUE!</v>
      </c>
      <c r="CP177" s="128" t="e">
        <f>MMULT($BH177:$BK177,'1-Konfiguration'!E$23:E$26)+MMULT($BL177:$BO177,'1-Konfiguration'!E$23:E$26)</f>
        <v>#VALUE!</v>
      </c>
      <c r="CQ177" s="128" t="e">
        <f>MMULT($BH177:$BK177,'1-Konfiguration'!F$23:F$26)+MMULT($BL177:$BO177,'1-Konfiguration'!F$23:F$26)</f>
        <v>#VALUE!</v>
      </c>
      <c r="CR177" s="128" t="e">
        <f>MMULT($BH177:$BK177,'1-Konfiguration'!G$23:G$26)+MMULT($BL177:$BO177,'1-Konfiguration'!G$23:G$26)</f>
        <v>#VALUE!</v>
      </c>
      <c r="CS177" s="128" t="e">
        <f>MMULT($BH177:$BK177,'1-Konfiguration'!H$23:H$26)+MMULT($BL177:$BO177,'1-Konfiguration'!H$23:H$26)</f>
        <v>#VALUE!</v>
      </c>
      <c r="CT177" s="128" t="e">
        <f>MMULT($BH177:$BK177,'1-Konfiguration'!I$23:I$26)+MMULT($BL177:$BO177,'1-Konfiguration'!I$23:I$26)</f>
        <v>#VALUE!</v>
      </c>
      <c r="CU177" s="128" t="e">
        <f>MMULT($BH177:$BK177,'1-Konfiguration'!J$23:J$26)+MMULT($BL177:$BO177,'1-Konfiguration'!J$23:J$26)</f>
        <v>#VALUE!</v>
      </c>
      <c r="CV177" s="128" t="e">
        <f>MMULT($BH177:$BK177,'1-Konfiguration'!K$23:K$26)+MMULT($BL177:$BO177,'1-Konfiguration'!K$23:K$26)</f>
        <v>#VALUE!</v>
      </c>
      <c r="CX177" s="106"/>
      <c r="CY177" s="106"/>
      <c r="CZ177" s="106"/>
      <c r="DA177" s="106"/>
      <c r="DB177" s="106"/>
      <c r="DC177" s="106"/>
      <c r="DD177" s="106"/>
      <c r="DE177" s="106"/>
      <c r="DF177" s="117" t="e">
        <f>IF(CF177&gt;'5-Colouring_uMap'!B$15,'5-Colouring_uMap'!C$15,IF(CF177&gt;'5-Colouring_uMap'!B$14,'5-Colouring_uMap'!C$14,IF(CF177&gt;'5-Colouring_uMap'!B$13,'5-Colouring_uMap'!C$13,IF(CF177&gt;'5-Colouring_uMap'!B$12,'5-Colouring_uMap'!C$12,IF(CF177&gt;'5-Colouring_uMap'!B$11,'5-Colouring_uMap'!C$11,IF(CF177&gt;'5-Colouring_uMap'!B$10,'5-Colouring_uMap'!C$10,IF(CF177&gt;'5-Colouring_uMap'!B$9,'5-Colouring_uMap'!C$9,IF(CF177&gt;'5-Colouring_uMap'!B$8,'5-Colouring_uMap'!C$8,IF(CF177&gt;'5-Colouring_uMap'!B$7,'5-Colouring_uMap'!C$7)))))))))</f>
        <v>#VALUE!</v>
      </c>
      <c r="DG177" s="117" t="e">
        <f>IF(CG177&gt;'5-Colouring_uMap'!E$15,'5-Colouring_uMap'!F$15,IF(CG177&gt;'5-Colouring_uMap'!E$14,'5-Colouring_uMap'!F$14,IF(CG177&gt;'5-Colouring_uMap'!E$13,'5-Colouring_uMap'!F$13,IF(CG177&gt;'5-Colouring_uMap'!E$12,'5-Colouring_uMap'!F$12,IF(CG177&gt;'5-Colouring_uMap'!E$11,'5-Colouring_uMap'!F$11,IF(CG177&gt;'5-Colouring_uMap'!E$10,'5-Colouring_uMap'!F$10,IF(CG177&gt;'5-Colouring_uMap'!E$9,'5-Colouring_uMap'!F$9,IF(CG177&gt;'5-Colouring_uMap'!E$8,'5-Colouring_uMap'!F$8,IF(CG177&gt;'5-Colouring_uMap'!E$7,'5-Colouring_uMap'!F$7)))))))))</f>
        <v>#VALUE!</v>
      </c>
      <c r="DH177" s="117" t="e">
        <f>IF(CH177&gt;'5-Colouring_uMap'!H$15,'5-Colouring_uMap'!I$15,IF(CH177&gt;'5-Colouring_uMap'!H$14,'5-Colouring_uMap'!I$14,IF(CH177&gt;'5-Colouring_uMap'!H$13,'5-Colouring_uMap'!I$13,IF(CH177&gt;'5-Colouring_uMap'!H$12,'5-Colouring_uMap'!I$12,IF(CH177&gt;'5-Colouring_uMap'!H$11,'5-Colouring_uMap'!I$11,IF(CH177&gt;'5-Colouring_uMap'!H$10,'5-Colouring_uMap'!I$10,IF(CH177&gt;'5-Colouring_uMap'!H$9,'5-Colouring_uMap'!I$9,IF(CH177&gt;'5-Colouring_uMap'!H$8,'5-Colouring_uMap'!I$8,IF(CH177&gt;'5-Colouring_uMap'!H$7,'5-Colouring_uMap'!I$7)))))))))</f>
        <v>#VALUE!</v>
      </c>
      <c r="DI177" s="117" t="e">
        <f>IF(CI177&gt;'5-Colouring_uMap'!K$15,'5-Colouring_uMap'!L$15,IF(CI177&gt;'5-Colouring_uMap'!K$14,'5-Colouring_uMap'!L$14,IF(CI177&gt;'5-Colouring_uMap'!K$13,'5-Colouring_uMap'!L$13,IF(CI177&gt;'5-Colouring_uMap'!K$12,'5-Colouring_uMap'!L$12,IF(CI177&gt;'5-Colouring_uMap'!K$11,'5-Colouring_uMap'!L$11,IF(CI177&gt;'5-Colouring_uMap'!K$10,'5-Colouring_uMap'!L$10,IF(CI177&gt;'5-Colouring_uMap'!K$9,'5-Colouring_uMap'!L$9,IF(CI177&gt;'5-Colouring_uMap'!K$8,'5-Colouring_uMap'!L$8,IF(CI177&gt;'5-Colouring_uMap'!K$7,'5-Colouring_uMap'!L$7)))))))))</f>
        <v>#VALUE!</v>
      </c>
      <c r="DJ177" s="117" t="e">
        <f>IF(CJ177&gt;'5-Colouring_uMap'!N$15,'5-Colouring_uMap'!O$15,IF(CJ177&gt;'5-Colouring_uMap'!N$14,'5-Colouring_uMap'!O$14,IF(CJ177&gt;'5-Colouring_uMap'!N$13,'5-Colouring_uMap'!O$13,IF(CJ177&gt;'5-Colouring_uMap'!N$12,'5-Colouring_uMap'!O$12,IF(CJ177&gt;'5-Colouring_uMap'!N$11,'5-Colouring_uMap'!O$11,IF(CJ177&gt;'5-Colouring_uMap'!N$10,'5-Colouring_uMap'!O$10,IF(CJ177&gt;'5-Colouring_uMap'!N$9,'5-Colouring_uMap'!O$9,IF(CJ177&gt;'5-Colouring_uMap'!N$8,'5-Colouring_uMap'!O$8,IF(CJ177&gt;'5-Colouring_uMap'!N$7,'5-Colouring_uMap'!O$7)))))))))</f>
        <v>#VALUE!</v>
      </c>
      <c r="DK177" s="117" t="e">
        <f>IF(CK177&gt;'5-Colouring_uMap'!Q$15,'5-Colouring_uMap'!R$15,IF(CK177&gt;'5-Colouring_uMap'!Q$14,'5-Colouring_uMap'!R$14,IF(CK177&gt;'5-Colouring_uMap'!Q$13,'5-Colouring_uMap'!R$13,IF(CK177&gt;'5-Colouring_uMap'!Q$12,'5-Colouring_uMap'!R$12,IF(CK177&gt;'5-Colouring_uMap'!Q$11,'5-Colouring_uMap'!R$11,IF(CK177&gt;'5-Colouring_uMap'!Q$10,'5-Colouring_uMap'!R$10,IF(CK177&gt;'5-Colouring_uMap'!Q$9,'5-Colouring_uMap'!R$9,IF(CK177&gt;'5-Colouring_uMap'!Q$8,'5-Colouring_uMap'!R$8,IF(CK177&gt;'5-Colouring_uMap'!Q$7,'5-Colouring_uMap'!R$7)))))))))</f>
        <v>#VALUE!</v>
      </c>
      <c r="DL177" s="117" t="e">
        <f>IF(CL177&gt;'5-Colouring_uMap'!T$15,'5-Colouring_uMap'!U$15,IF(CL177&gt;'5-Colouring_uMap'!T$14,'5-Colouring_uMap'!U$14,IF(CL177&gt;'5-Colouring_uMap'!T$13,'5-Colouring_uMap'!U$13,IF(CL177&gt;'5-Colouring_uMap'!T$12,'5-Colouring_uMap'!U$12,IF(CL177&gt;'5-Colouring_uMap'!T$11,'5-Colouring_uMap'!U$11,IF(CL177&gt;'5-Colouring_uMap'!T$10,'5-Colouring_uMap'!U$10,IF(CL177&gt;'5-Colouring_uMap'!T$9,'5-Colouring_uMap'!U$9,IF(CL177&gt;'5-Colouring_uMap'!T$8,'5-Colouring_uMap'!U$8,IF(CL177&gt;'5-Colouring_uMap'!T$7,'5-Colouring_uMap'!U$7)))))))))</f>
        <v>#VALUE!</v>
      </c>
      <c r="DM177" s="117" t="e">
        <f>IF(CM177&gt;'5-Colouring_uMap'!W$15,'5-Colouring_uMap'!X$15,IF(CM177&gt;'5-Colouring_uMap'!W$14,'5-Colouring_uMap'!X$14,IF(CM177&gt;'5-Colouring_uMap'!W$13,'5-Colouring_uMap'!X$13,IF(CM177&gt;'5-Colouring_uMap'!W$12,'5-Colouring_uMap'!X$12,IF(CM177&gt;'5-Colouring_uMap'!W$11,'5-Colouring_uMap'!X$11,IF(CM177&gt;'5-Colouring_uMap'!W$10,'5-Colouring_uMap'!X$10,IF(CM177&gt;'5-Colouring_uMap'!W$9,'5-Colouring_uMap'!X$9,IF(CM177&gt;'5-Colouring_uMap'!W$8,'5-Colouring_uMap'!X$8,IF(CM177&gt;'5-Colouring_uMap'!W$7,'5-Colouring_uMap'!X$7)))))))))</f>
        <v>#VALUE!</v>
      </c>
      <c r="DN177" s="117">
        <v>10</v>
      </c>
      <c r="DO177" s="159" t="s">
        <v>2093</v>
      </c>
      <c r="DP177" s="106" t="e">
        <f t="shared" si="220"/>
        <v>#VALUE!</v>
      </c>
      <c r="DQ177" s="106" t="e">
        <f t="shared" si="221"/>
        <v>#VALUE!</v>
      </c>
      <c r="DR177" s="106" t="e">
        <f t="shared" si="222"/>
        <v>#VALUE!</v>
      </c>
      <c r="DS177" s="106" t="e">
        <f t="shared" si="223"/>
        <v>#VALUE!</v>
      </c>
      <c r="DT177" s="106" t="e">
        <f t="shared" si="224"/>
        <v>#VALUE!</v>
      </c>
      <c r="DU177" s="106" t="e">
        <f t="shared" si="225"/>
        <v>#VALUE!</v>
      </c>
      <c r="DV177" s="106" t="e">
        <f t="shared" si="226"/>
        <v>#VALUE!</v>
      </c>
      <c r="DW177" s="106" t="e">
        <f t="shared" si="227"/>
        <v>#VALUE!</v>
      </c>
      <c r="DX177" t="s">
        <v>2080</v>
      </c>
      <c r="DY177">
        <v>2018</v>
      </c>
      <c r="DZ177">
        <v>6511</v>
      </c>
      <c r="EA177">
        <v>7461</v>
      </c>
      <c r="EB177" t="s">
        <v>937</v>
      </c>
      <c r="EC177">
        <v>7</v>
      </c>
      <c r="ED177" t="s">
        <v>681</v>
      </c>
      <c r="EE177" t="s">
        <v>100</v>
      </c>
      <c r="EF177">
        <v>62</v>
      </c>
      <c r="EH177" t="s">
        <v>101</v>
      </c>
      <c r="EI177" t="s">
        <v>757</v>
      </c>
      <c r="EJ177" t="s">
        <v>938</v>
      </c>
      <c r="EK177" t="s">
        <v>159</v>
      </c>
      <c r="EL177" t="s">
        <v>934</v>
      </c>
      <c r="EM177" t="s">
        <v>933</v>
      </c>
      <c r="EN177" t="s">
        <v>160</v>
      </c>
      <c r="EO177">
        <v>4</v>
      </c>
      <c r="EP177">
        <v>243</v>
      </c>
      <c r="EQ177">
        <v>19435</v>
      </c>
      <c r="ER177">
        <v>10112</v>
      </c>
      <c r="ES177">
        <v>9323</v>
      </c>
      <c r="EX177">
        <v>0.91</v>
      </c>
      <c r="EY177">
        <v>0.44</v>
      </c>
      <c r="EZ177">
        <v>1</v>
      </c>
      <c r="FA177">
        <v>1129</v>
      </c>
      <c r="FC177">
        <v>171</v>
      </c>
      <c r="FI177" t="s">
        <v>166</v>
      </c>
      <c r="FJ177" t="s">
        <v>166</v>
      </c>
      <c r="FT177">
        <v>393460</v>
      </c>
      <c r="FU177">
        <v>5474442</v>
      </c>
      <c r="FZ177">
        <v>23146</v>
      </c>
      <c r="GA177">
        <v>11996</v>
      </c>
      <c r="GB177">
        <v>11150</v>
      </c>
      <c r="GF177">
        <v>49.413320830000004</v>
      </c>
      <c r="GG177">
        <v>7.5311712499999999</v>
      </c>
      <c r="GH177">
        <v>1337</v>
      </c>
      <c r="GI177">
        <v>1178</v>
      </c>
      <c r="GJ177">
        <v>13.2</v>
      </c>
      <c r="GK177">
        <v>12.6</v>
      </c>
      <c r="GP177">
        <v>11.1</v>
      </c>
      <c r="GQ177">
        <v>10.6</v>
      </c>
      <c r="GR177">
        <v>12394</v>
      </c>
      <c r="GS177">
        <v>11475</v>
      </c>
      <c r="GT177">
        <v>0.47</v>
      </c>
      <c r="GU177">
        <v>0.42</v>
      </c>
      <c r="GV177">
        <v>0.96</v>
      </c>
      <c r="GW177">
        <v>0.96</v>
      </c>
      <c r="GX177">
        <v>1.01</v>
      </c>
      <c r="GY177">
        <v>0.98</v>
      </c>
      <c r="GZ177">
        <v>0.62</v>
      </c>
      <c r="HA177">
        <v>0.6</v>
      </c>
      <c r="HN177">
        <v>60</v>
      </c>
      <c r="HO177" t="s">
        <v>939</v>
      </c>
      <c r="HP177">
        <v>0.45200000000000001</v>
      </c>
      <c r="HQ177" t="s">
        <v>162</v>
      </c>
      <c r="HR177" t="s">
        <v>111</v>
      </c>
    </row>
    <row r="178" spans="2:226" ht="14.25" hidden="1" customHeight="1" x14ac:dyDescent="0.3">
      <c r="B178">
        <f t="shared" si="185"/>
        <v>7150</v>
      </c>
      <c r="C178" t="str">
        <f t="shared" si="186"/>
        <v>A62</v>
      </c>
      <c r="D178" s="132">
        <f t="shared" si="187"/>
        <v>70</v>
      </c>
      <c r="E178" s="123">
        <f>VLOOKUP($EA178,'4-DZ-Nr.-Mapping'!$A:$J,E$4,FALSE)</f>
        <v>0</v>
      </c>
      <c r="F178" s="123">
        <f>VLOOKUP($EA178,'4-DZ-Nr.-Mapping'!$A:$J,F$4,FALSE)</f>
        <v>0</v>
      </c>
      <c r="G178" s="106" t="str">
        <f t="shared" si="188"/>
        <v>O - Pirmasens</v>
      </c>
      <c r="H178" t="str">
        <f t="shared" si="189"/>
        <v>W - Landstuhl</v>
      </c>
      <c r="I178" s="106" t="str">
        <f>VLOOKUP($EA178,'4-DZ-Nr.-Mapping'!$A:$N,I$4,FALSE)</f>
        <v xml:space="preserve"> </v>
      </c>
      <c r="J178" s="106" t="str">
        <f>VLOOKUP($EA178,'4-DZ-Nr.-Mapping'!$A:$N,J$4,FALSE)</f>
        <v xml:space="preserve"> </v>
      </c>
      <c r="K178" s="106" t="str">
        <f>VLOOKUP($EA178,'4-DZ-Nr.-Mapping'!$A:$N,K$4,FALSE)</f>
        <v xml:space="preserve"> </v>
      </c>
      <c r="L178" s="106" t="str">
        <f>VLOOKUP($EA178,'4-DZ-Nr.-Mapping'!$A:$N,L$4,FALSE)</f>
        <v xml:space="preserve"> </v>
      </c>
      <c r="M178" s="106" t="str">
        <f>VLOOKUP($EA178,'4-DZ-Nr.-Mapping'!$A:$N,M$4,FALSE)</f>
        <v xml:space="preserve"> </v>
      </c>
      <c r="N178" s="106" t="str">
        <f t="shared" si="190"/>
        <v>8+1</v>
      </c>
      <c r="P178" s="203">
        <f t="shared" si="191"/>
        <v>0.57069408740359895</v>
      </c>
      <c r="Q178" s="126">
        <f t="shared" ref="Q178:Q212" si="251">IF(I178="keine Daten","-",EU178)</f>
        <v>222</v>
      </c>
      <c r="R178" s="126">
        <f t="shared" si="228"/>
        <v>288.5385234639574</v>
      </c>
      <c r="S178" s="126">
        <f t="shared" si="239"/>
        <v>138.0383444730077</v>
      </c>
      <c r="T178" s="126">
        <f t="shared" si="240"/>
        <v>81.407228791773775</v>
      </c>
      <c r="U178" s="126">
        <f t="shared" si="241"/>
        <v>3.5394447300771206</v>
      </c>
      <c r="V178" s="126">
        <f t="shared" si="194"/>
        <v>222.98501799485859</v>
      </c>
      <c r="W178" s="125">
        <f t="shared" si="192"/>
        <v>0.42930591259640105</v>
      </c>
      <c r="X178" s="126">
        <f t="shared" ref="X178:X212" si="252">EV178</f>
        <v>167</v>
      </c>
      <c r="Y178" s="126">
        <f t="shared" si="195"/>
        <v>251.03547653604255</v>
      </c>
      <c r="Z178" s="126">
        <f t="shared" si="242"/>
        <v>103.83965552699229</v>
      </c>
      <c r="AA178" s="126">
        <f t="shared" si="243"/>
        <v>61.238771208226218</v>
      </c>
      <c r="AB178" s="126">
        <f t="shared" si="244"/>
        <v>2.6625552699228789</v>
      </c>
      <c r="AC178" s="126">
        <f t="shared" si="231"/>
        <v>167.74098200514138</v>
      </c>
      <c r="AD178" s="1"/>
      <c r="AE178" s="106" t="e">
        <f t="shared" si="193"/>
        <v>#N/A</v>
      </c>
      <c r="AF178" s="106" t="str">
        <f t="shared" si="232"/>
        <v>-</v>
      </c>
      <c r="AG178" s="106" t="str">
        <f t="shared" si="196"/>
        <v>A62</v>
      </c>
      <c r="AH178" s="106">
        <f t="shared" si="233"/>
        <v>7150</v>
      </c>
      <c r="AI178" s="106" t="str">
        <f t="shared" si="234"/>
        <v xml:space="preserve"> </v>
      </c>
      <c r="AJ178" s="106" t="str">
        <f t="shared" si="197"/>
        <v xml:space="preserve"> </v>
      </c>
      <c r="AK178" s="1"/>
      <c r="AL178" s="126">
        <f t="shared" si="249"/>
        <v>222</v>
      </c>
      <c r="AM178" s="126">
        <f t="shared" si="249"/>
        <v>288.5385234639574</v>
      </c>
      <c r="AN178" s="126">
        <f t="shared" si="249"/>
        <v>138.0383444730077</v>
      </c>
      <c r="AO178" s="126">
        <f t="shared" si="249"/>
        <v>81.407228791773775</v>
      </c>
      <c r="AP178" s="126">
        <f t="shared" si="249"/>
        <v>3.5394447300771206</v>
      </c>
      <c r="AQ178" s="126">
        <f t="shared" si="249"/>
        <v>222.98501799485859</v>
      </c>
      <c r="AR178" s="126" t="e">
        <f t="shared" si="250"/>
        <v>#N/A</v>
      </c>
      <c r="AS178" s="126" t="e">
        <f t="shared" si="250"/>
        <v>#N/A</v>
      </c>
      <c r="AT178" s="126" t="e">
        <f t="shared" si="250"/>
        <v>#N/A</v>
      </c>
      <c r="AU178" s="126" t="e">
        <f t="shared" si="250"/>
        <v>#N/A</v>
      </c>
      <c r="AV178" s="126" t="e">
        <f t="shared" si="250"/>
        <v>#N/A</v>
      </c>
      <c r="AW178" s="126" t="e">
        <f t="shared" si="250"/>
        <v>#N/A</v>
      </c>
      <c r="AX178" s="1"/>
      <c r="AY178" s="126" t="e">
        <f t="shared" si="198"/>
        <v>#VALUE!</v>
      </c>
      <c r="AZ178" s="126" t="e">
        <f t="shared" si="199"/>
        <v>#VALUE!</v>
      </c>
      <c r="BA178" s="126" t="e">
        <f t="shared" si="200"/>
        <v>#VALUE!</v>
      </c>
      <c r="BB178" s="126" t="e">
        <f t="shared" si="201"/>
        <v>#VALUE!</v>
      </c>
      <c r="BC178" s="126" t="e">
        <f t="shared" si="202"/>
        <v>#N/A</v>
      </c>
      <c r="BD178" s="126" t="e">
        <f t="shared" si="203"/>
        <v>#N/A</v>
      </c>
      <c r="BE178" s="126" t="e">
        <f t="shared" si="204"/>
        <v>#N/A</v>
      </c>
      <c r="BF178" s="126" t="e">
        <f t="shared" si="205"/>
        <v>#N/A</v>
      </c>
      <c r="BG178" s="1"/>
      <c r="BH178" s="128" t="e">
        <f>VLOOKUP(BH$6,'1-Konfiguration'!$C$14:$D$17,2,FALSE)*AY178 / 100 / 1000</f>
        <v>#VALUE!</v>
      </c>
      <c r="BI178" s="128" t="e">
        <f>VLOOKUP(BI$6,'1-Konfiguration'!$C$14:$D$17,2,FALSE)*AZ178 / 100 / 1000</f>
        <v>#VALUE!</v>
      </c>
      <c r="BJ178" s="128" t="e">
        <f>VLOOKUP(BJ$6,'1-Konfiguration'!$C$14:$D$17,2,FALSE)*BA178 / 100 / 1000</f>
        <v>#VALUE!</v>
      </c>
      <c r="BK178" s="128" t="e">
        <f>VLOOKUP(BK$6,'1-Konfiguration'!$C$14:$D$17,2,FALSE)*BB178 / 100 / 1000</f>
        <v>#VALUE!</v>
      </c>
      <c r="BL178" s="128" t="e">
        <f>VLOOKUP(BL$6,'1-Konfiguration'!$C$14:$D$17,2,FALSE)*BC178 / 100 / 1000</f>
        <v>#N/A</v>
      </c>
      <c r="BM178" s="128" t="e">
        <f>VLOOKUP(BM$6,'1-Konfiguration'!$C$14:$D$17,2,FALSE)*BD178 / 100 / 1000</f>
        <v>#N/A</v>
      </c>
      <c r="BN178" s="128" t="e">
        <f>VLOOKUP(BN$6,'1-Konfiguration'!$C$14:$D$17,2,FALSE)*BE178 / 100 / 1000</f>
        <v>#N/A</v>
      </c>
      <c r="BO178" s="128" t="e">
        <f>VLOOKUP(BO$6,'1-Konfiguration'!$C$14:$D$17,2,FALSE)*BF178 / 100 / 1000</f>
        <v>#N/A</v>
      </c>
      <c r="BP178" s="128"/>
      <c r="BQ178" s="214" t="e">
        <f t="shared" si="206"/>
        <v>#VALUE!</v>
      </c>
      <c r="BR178" s="214" t="e">
        <f t="shared" si="207"/>
        <v>#VALUE!</v>
      </c>
      <c r="BS178" s="214" t="e">
        <f t="shared" si="208"/>
        <v>#VALUE!</v>
      </c>
      <c r="BT178" s="215" t="e">
        <f t="shared" si="209"/>
        <v>#VALUE!</v>
      </c>
      <c r="BU178" s="216" t="e">
        <f>BQ178*VLOOKUP(BU$6,'1-Konfiguration'!$C$23:$K$26,5,FALSE)</f>
        <v>#VALUE!</v>
      </c>
      <c r="BV178" s="216" t="e">
        <f>BR178*VLOOKUP(BV$6,'1-Konfiguration'!$C$23:$K$26,5,FALSE)</f>
        <v>#VALUE!</v>
      </c>
      <c r="BW178" s="216" t="e">
        <f>BS178*VLOOKUP(BW$6,'1-Konfiguration'!$C$23:$K$26,5,FALSE)</f>
        <v>#VALUE!</v>
      </c>
      <c r="BX178" s="216" t="e">
        <f>BT178*VLOOKUP(BX$6,'1-Konfiguration'!$C$23:$K$26,5,FALSE)</f>
        <v>#VALUE!</v>
      </c>
      <c r="BY178" s="216" t="e">
        <f t="shared" si="210"/>
        <v>#VALUE!</v>
      </c>
      <c r="BZ178" s="216" t="e">
        <f>BQ178*VLOOKUP(BZ$6,'1-Konfiguration'!$C$23:$K$26,9,FALSE)</f>
        <v>#VALUE!</v>
      </c>
      <c r="CA178" s="216" t="e">
        <f>BR178*VLOOKUP(CA$6,'1-Konfiguration'!$C$23:$K$26,9,FALSE)</f>
        <v>#VALUE!</v>
      </c>
      <c r="CB178" s="216" t="e">
        <f>BS178*VLOOKUP(CB$6,'1-Konfiguration'!$C$23:$K$26,9,FALSE)</f>
        <v>#VALUE!</v>
      </c>
      <c r="CC178" s="216" t="e">
        <f>BT178*VLOOKUP(CC$6,'1-Konfiguration'!$C$23:$K$26,9,FALSE)</f>
        <v>#VALUE!</v>
      </c>
      <c r="CD178" s="216" t="e">
        <f t="shared" si="211"/>
        <v>#VALUE!</v>
      </c>
      <c r="CE178" s="2"/>
      <c r="CF178" s="128" t="e">
        <f t="shared" si="212"/>
        <v>#VALUE!</v>
      </c>
      <c r="CG178" s="128" t="e">
        <f t="shared" si="213"/>
        <v>#VALUE!</v>
      </c>
      <c r="CH178" s="128" t="e">
        <f t="shared" si="214"/>
        <v>#VALUE!</v>
      </c>
      <c r="CI178" s="128" t="e">
        <f t="shared" si="215"/>
        <v>#VALUE!</v>
      </c>
      <c r="CJ178" s="128" t="e">
        <f t="shared" si="216"/>
        <v>#VALUE!</v>
      </c>
      <c r="CK178" s="128" t="e">
        <f t="shared" si="217"/>
        <v>#VALUE!</v>
      </c>
      <c r="CL178" s="128" t="e">
        <f t="shared" si="218"/>
        <v>#VALUE!</v>
      </c>
      <c r="CM178" s="128" t="e">
        <f t="shared" si="219"/>
        <v>#VALUE!</v>
      </c>
      <c r="CN178" s="2"/>
      <c r="CO178" s="128" t="e">
        <f>MMULT($BH178:$BK178,'1-Konfiguration'!D$23:D$26)+MMULT($BL178:$BO178,'1-Konfiguration'!D$23:D$26)</f>
        <v>#VALUE!</v>
      </c>
      <c r="CP178" s="128" t="e">
        <f>MMULT($BH178:$BK178,'1-Konfiguration'!E$23:E$26)+MMULT($BL178:$BO178,'1-Konfiguration'!E$23:E$26)</f>
        <v>#VALUE!</v>
      </c>
      <c r="CQ178" s="128" t="e">
        <f>MMULT($BH178:$BK178,'1-Konfiguration'!F$23:F$26)+MMULT($BL178:$BO178,'1-Konfiguration'!F$23:F$26)</f>
        <v>#VALUE!</v>
      </c>
      <c r="CR178" s="128" t="e">
        <f>MMULT($BH178:$BK178,'1-Konfiguration'!G$23:G$26)+MMULT($BL178:$BO178,'1-Konfiguration'!G$23:G$26)</f>
        <v>#VALUE!</v>
      </c>
      <c r="CS178" s="128" t="e">
        <f>MMULT($BH178:$BK178,'1-Konfiguration'!H$23:H$26)+MMULT($BL178:$BO178,'1-Konfiguration'!H$23:H$26)</f>
        <v>#VALUE!</v>
      </c>
      <c r="CT178" s="128" t="e">
        <f>MMULT($BH178:$BK178,'1-Konfiguration'!I$23:I$26)+MMULT($BL178:$BO178,'1-Konfiguration'!I$23:I$26)</f>
        <v>#VALUE!</v>
      </c>
      <c r="CU178" s="128" t="e">
        <f>MMULT($BH178:$BK178,'1-Konfiguration'!J$23:J$26)+MMULT($BL178:$BO178,'1-Konfiguration'!J$23:J$26)</f>
        <v>#VALUE!</v>
      </c>
      <c r="CV178" s="128" t="e">
        <f>MMULT($BH178:$BK178,'1-Konfiguration'!K$23:K$26)+MMULT($BL178:$BO178,'1-Konfiguration'!K$23:K$26)</f>
        <v>#VALUE!</v>
      </c>
      <c r="CX178" s="106"/>
      <c r="CY178" s="106"/>
      <c r="CZ178" s="106"/>
      <c r="DA178" s="106"/>
      <c r="DB178" s="106"/>
      <c r="DC178" s="106"/>
      <c r="DD178" s="106"/>
      <c r="DE178" s="106"/>
      <c r="DF178" s="117" t="e">
        <f>IF(CF178&gt;'5-Colouring_uMap'!B$15,'5-Colouring_uMap'!C$15,IF(CF178&gt;'5-Colouring_uMap'!B$14,'5-Colouring_uMap'!C$14,IF(CF178&gt;'5-Colouring_uMap'!B$13,'5-Colouring_uMap'!C$13,IF(CF178&gt;'5-Colouring_uMap'!B$12,'5-Colouring_uMap'!C$12,IF(CF178&gt;'5-Colouring_uMap'!B$11,'5-Colouring_uMap'!C$11,IF(CF178&gt;'5-Colouring_uMap'!B$10,'5-Colouring_uMap'!C$10,IF(CF178&gt;'5-Colouring_uMap'!B$9,'5-Colouring_uMap'!C$9,IF(CF178&gt;'5-Colouring_uMap'!B$8,'5-Colouring_uMap'!C$8,IF(CF178&gt;'5-Colouring_uMap'!B$7,'5-Colouring_uMap'!C$7)))))))))</f>
        <v>#VALUE!</v>
      </c>
      <c r="DG178" s="117" t="e">
        <f>IF(CG178&gt;'5-Colouring_uMap'!E$15,'5-Colouring_uMap'!F$15,IF(CG178&gt;'5-Colouring_uMap'!E$14,'5-Colouring_uMap'!F$14,IF(CG178&gt;'5-Colouring_uMap'!E$13,'5-Colouring_uMap'!F$13,IF(CG178&gt;'5-Colouring_uMap'!E$12,'5-Colouring_uMap'!F$12,IF(CG178&gt;'5-Colouring_uMap'!E$11,'5-Colouring_uMap'!F$11,IF(CG178&gt;'5-Colouring_uMap'!E$10,'5-Colouring_uMap'!F$10,IF(CG178&gt;'5-Colouring_uMap'!E$9,'5-Colouring_uMap'!F$9,IF(CG178&gt;'5-Colouring_uMap'!E$8,'5-Colouring_uMap'!F$8,IF(CG178&gt;'5-Colouring_uMap'!E$7,'5-Colouring_uMap'!F$7)))))))))</f>
        <v>#VALUE!</v>
      </c>
      <c r="DH178" s="117" t="e">
        <f>IF(CH178&gt;'5-Colouring_uMap'!H$15,'5-Colouring_uMap'!I$15,IF(CH178&gt;'5-Colouring_uMap'!H$14,'5-Colouring_uMap'!I$14,IF(CH178&gt;'5-Colouring_uMap'!H$13,'5-Colouring_uMap'!I$13,IF(CH178&gt;'5-Colouring_uMap'!H$12,'5-Colouring_uMap'!I$12,IF(CH178&gt;'5-Colouring_uMap'!H$11,'5-Colouring_uMap'!I$11,IF(CH178&gt;'5-Colouring_uMap'!H$10,'5-Colouring_uMap'!I$10,IF(CH178&gt;'5-Colouring_uMap'!H$9,'5-Colouring_uMap'!I$9,IF(CH178&gt;'5-Colouring_uMap'!H$8,'5-Colouring_uMap'!I$8,IF(CH178&gt;'5-Colouring_uMap'!H$7,'5-Colouring_uMap'!I$7)))))))))</f>
        <v>#VALUE!</v>
      </c>
      <c r="DI178" s="117" t="e">
        <f>IF(CI178&gt;'5-Colouring_uMap'!K$15,'5-Colouring_uMap'!L$15,IF(CI178&gt;'5-Colouring_uMap'!K$14,'5-Colouring_uMap'!L$14,IF(CI178&gt;'5-Colouring_uMap'!K$13,'5-Colouring_uMap'!L$13,IF(CI178&gt;'5-Colouring_uMap'!K$12,'5-Colouring_uMap'!L$12,IF(CI178&gt;'5-Colouring_uMap'!K$11,'5-Colouring_uMap'!L$11,IF(CI178&gt;'5-Colouring_uMap'!K$10,'5-Colouring_uMap'!L$10,IF(CI178&gt;'5-Colouring_uMap'!K$9,'5-Colouring_uMap'!L$9,IF(CI178&gt;'5-Colouring_uMap'!K$8,'5-Colouring_uMap'!L$8,IF(CI178&gt;'5-Colouring_uMap'!K$7,'5-Colouring_uMap'!L$7)))))))))</f>
        <v>#VALUE!</v>
      </c>
      <c r="DJ178" s="117" t="e">
        <f>IF(CJ178&gt;'5-Colouring_uMap'!N$15,'5-Colouring_uMap'!O$15,IF(CJ178&gt;'5-Colouring_uMap'!N$14,'5-Colouring_uMap'!O$14,IF(CJ178&gt;'5-Colouring_uMap'!N$13,'5-Colouring_uMap'!O$13,IF(CJ178&gt;'5-Colouring_uMap'!N$12,'5-Colouring_uMap'!O$12,IF(CJ178&gt;'5-Colouring_uMap'!N$11,'5-Colouring_uMap'!O$11,IF(CJ178&gt;'5-Colouring_uMap'!N$10,'5-Colouring_uMap'!O$10,IF(CJ178&gt;'5-Colouring_uMap'!N$9,'5-Colouring_uMap'!O$9,IF(CJ178&gt;'5-Colouring_uMap'!N$8,'5-Colouring_uMap'!O$8,IF(CJ178&gt;'5-Colouring_uMap'!N$7,'5-Colouring_uMap'!O$7)))))))))</f>
        <v>#VALUE!</v>
      </c>
      <c r="DK178" s="117" t="e">
        <f>IF(CK178&gt;'5-Colouring_uMap'!Q$15,'5-Colouring_uMap'!R$15,IF(CK178&gt;'5-Colouring_uMap'!Q$14,'5-Colouring_uMap'!R$14,IF(CK178&gt;'5-Colouring_uMap'!Q$13,'5-Colouring_uMap'!R$13,IF(CK178&gt;'5-Colouring_uMap'!Q$12,'5-Colouring_uMap'!R$12,IF(CK178&gt;'5-Colouring_uMap'!Q$11,'5-Colouring_uMap'!R$11,IF(CK178&gt;'5-Colouring_uMap'!Q$10,'5-Colouring_uMap'!R$10,IF(CK178&gt;'5-Colouring_uMap'!Q$9,'5-Colouring_uMap'!R$9,IF(CK178&gt;'5-Colouring_uMap'!Q$8,'5-Colouring_uMap'!R$8,IF(CK178&gt;'5-Colouring_uMap'!Q$7,'5-Colouring_uMap'!R$7)))))))))</f>
        <v>#VALUE!</v>
      </c>
      <c r="DL178" s="117" t="e">
        <f>IF(CL178&gt;'5-Colouring_uMap'!T$15,'5-Colouring_uMap'!U$15,IF(CL178&gt;'5-Colouring_uMap'!T$14,'5-Colouring_uMap'!U$14,IF(CL178&gt;'5-Colouring_uMap'!T$13,'5-Colouring_uMap'!U$13,IF(CL178&gt;'5-Colouring_uMap'!T$12,'5-Colouring_uMap'!U$12,IF(CL178&gt;'5-Colouring_uMap'!T$11,'5-Colouring_uMap'!U$11,IF(CL178&gt;'5-Colouring_uMap'!T$10,'5-Colouring_uMap'!U$10,IF(CL178&gt;'5-Colouring_uMap'!T$9,'5-Colouring_uMap'!U$9,IF(CL178&gt;'5-Colouring_uMap'!T$8,'5-Colouring_uMap'!U$8,IF(CL178&gt;'5-Colouring_uMap'!T$7,'5-Colouring_uMap'!U$7)))))))))</f>
        <v>#VALUE!</v>
      </c>
      <c r="DM178" s="117" t="e">
        <f>IF(CM178&gt;'5-Colouring_uMap'!W$15,'5-Colouring_uMap'!X$15,IF(CM178&gt;'5-Colouring_uMap'!W$14,'5-Colouring_uMap'!X$14,IF(CM178&gt;'5-Colouring_uMap'!W$13,'5-Colouring_uMap'!X$13,IF(CM178&gt;'5-Colouring_uMap'!W$12,'5-Colouring_uMap'!X$12,IF(CM178&gt;'5-Colouring_uMap'!W$11,'5-Colouring_uMap'!X$11,IF(CM178&gt;'5-Colouring_uMap'!W$10,'5-Colouring_uMap'!X$10,IF(CM178&gt;'5-Colouring_uMap'!W$9,'5-Colouring_uMap'!X$9,IF(CM178&gt;'5-Colouring_uMap'!W$8,'5-Colouring_uMap'!X$8,IF(CM178&gt;'5-Colouring_uMap'!W$7,'5-Colouring_uMap'!X$7)))))))))</f>
        <v>#VALUE!</v>
      </c>
      <c r="DN178" s="117">
        <v>10</v>
      </c>
      <c r="DO178" s="159" t="s">
        <v>2093</v>
      </c>
      <c r="DP178" s="106" t="e">
        <f t="shared" si="220"/>
        <v>#VALUE!</v>
      </c>
      <c r="DQ178" s="106" t="e">
        <f t="shared" si="221"/>
        <v>#VALUE!</v>
      </c>
      <c r="DR178" s="106" t="e">
        <f t="shared" si="222"/>
        <v>#VALUE!</v>
      </c>
      <c r="DS178" s="106" t="e">
        <f t="shared" si="223"/>
        <v>#VALUE!</v>
      </c>
      <c r="DT178" s="106" t="e">
        <f t="shared" si="224"/>
        <v>#VALUE!</v>
      </c>
      <c r="DU178" s="106" t="e">
        <f t="shared" si="225"/>
        <v>#VALUE!</v>
      </c>
      <c r="DV178" s="106" t="e">
        <f t="shared" si="226"/>
        <v>#VALUE!</v>
      </c>
      <c r="DW178" s="106" t="e">
        <f t="shared" si="227"/>
        <v>#VALUE!</v>
      </c>
      <c r="DX178" t="s">
        <v>2080</v>
      </c>
      <c r="DY178">
        <v>2018</v>
      </c>
      <c r="DZ178">
        <v>6611</v>
      </c>
      <c r="EA178">
        <v>7150</v>
      </c>
      <c r="EB178" t="s">
        <v>940</v>
      </c>
      <c r="EC178">
        <v>7</v>
      </c>
      <c r="ED178" t="s">
        <v>681</v>
      </c>
      <c r="EE178" t="s">
        <v>100</v>
      </c>
      <c r="EF178">
        <v>62</v>
      </c>
      <c r="EH178" t="s">
        <v>101</v>
      </c>
      <c r="EI178" t="s">
        <v>757</v>
      </c>
      <c r="EJ178" t="s">
        <v>941</v>
      </c>
      <c r="EK178" t="s">
        <v>159</v>
      </c>
      <c r="EL178" t="s">
        <v>745</v>
      </c>
      <c r="EM178" t="s">
        <v>942</v>
      </c>
      <c r="EN178" t="s">
        <v>160</v>
      </c>
      <c r="EO178">
        <v>4</v>
      </c>
      <c r="EP178">
        <v>217</v>
      </c>
      <c r="EQ178">
        <v>6202</v>
      </c>
      <c r="ER178">
        <v>3316</v>
      </c>
      <c r="ES178">
        <v>2885</v>
      </c>
      <c r="ET178">
        <v>389</v>
      </c>
      <c r="EU178">
        <v>222</v>
      </c>
      <c r="EV178">
        <v>167</v>
      </c>
      <c r="EW178">
        <v>6.3</v>
      </c>
      <c r="EX178">
        <v>0.96</v>
      </c>
      <c r="EY178">
        <v>0.56000000000000005</v>
      </c>
      <c r="EZ178">
        <v>1.04</v>
      </c>
      <c r="FA178">
        <v>358</v>
      </c>
      <c r="FB178">
        <v>6.2</v>
      </c>
      <c r="FC178">
        <v>60</v>
      </c>
      <c r="FD178">
        <v>6.8</v>
      </c>
      <c r="FI178" t="s">
        <v>167</v>
      </c>
      <c r="FJ178" t="s">
        <v>100</v>
      </c>
      <c r="FK178">
        <v>91.2</v>
      </c>
      <c r="FL178">
        <v>8.6999999999999993</v>
      </c>
      <c r="FM178">
        <v>0.4</v>
      </c>
      <c r="FN178">
        <v>0.7</v>
      </c>
      <c r="FO178">
        <v>3.3</v>
      </c>
      <c r="FP178">
        <v>2.9</v>
      </c>
      <c r="FQ178">
        <v>2.2999999999999998</v>
      </c>
      <c r="FR178">
        <v>0.1</v>
      </c>
      <c r="FS178">
        <v>1.8</v>
      </c>
      <c r="FT178">
        <v>395446</v>
      </c>
      <c r="FU178">
        <v>5472321</v>
      </c>
      <c r="FZ178">
        <v>7103</v>
      </c>
      <c r="GA178">
        <v>3784</v>
      </c>
      <c r="GB178">
        <v>3319</v>
      </c>
      <c r="GC178">
        <v>7.1</v>
      </c>
      <c r="GD178">
        <v>7.8</v>
      </c>
      <c r="GE178">
        <v>6.2</v>
      </c>
      <c r="GF178">
        <v>49.394592770000003</v>
      </c>
      <c r="GG178">
        <v>7.5591045699999997</v>
      </c>
      <c r="GH178">
        <v>535</v>
      </c>
      <c r="GI178">
        <v>540</v>
      </c>
      <c r="GJ178">
        <v>16.100000000000001</v>
      </c>
      <c r="GK178">
        <v>18.7</v>
      </c>
      <c r="GL178">
        <v>4.3</v>
      </c>
      <c r="GM178">
        <v>2.6</v>
      </c>
      <c r="GN178">
        <v>2.1</v>
      </c>
      <c r="GO178">
        <v>0.9</v>
      </c>
      <c r="GP178">
        <v>14.1</v>
      </c>
      <c r="GQ178">
        <v>16.3</v>
      </c>
      <c r="GR178">
        <v>3809</v>
      </c>
      <c r="GS178">
        <v>3342</v>
      </c>
      <c r="GT178">
        <v>0.56999999999999995</v>
      </c>
      <c r="GU178">
        <v>0.54</v>
      </c>
      <c r="GV178">
        <v>0.97</v>
      </c>
      <c r="GW178">
        <v>0.96</v>
      </c>
      <c r="GX178">
        <v>1.04</v>
      </c>
      <c r="GY178">
        <v>1.05</v>
      </c>
      <c r="GZ178">
        <v>0.69</v>
      </c>
      <c r="HA178">
        <v>0.68</v>
      </c>
      <c r="HB178">
        <v>327</v>
      </c>
      <c r="HC178">
        <v>12</v>
      </c>
      <c r="HD178">
        <v>10</v>
      </c>
      <c r="HE178">
        <v>2</v>
      </c>
      <c r="HF178">
        <v>54</v>
      </c>
      <c r="HG178">
        <v>2</v>
      </c>
      <c r="HH178">
        <v>2</v>
      </c>
      <c r="HI178">
        <v>0</v>
      </c>
      <c r="HJ178">
        <v>226</v>
      </c>
      <c r="HK178">
        <v>4</v>
      </c>
      <c r="HL178">
        <v>3</v>
      </c>
      <c r="HM178">
        <v>1</v>
      </c>
      <c r="HN178">
        <v>70</v>
      </c>
      <c r="HO178" t="s">
        <v>943</v>
      </c>
      <c r="HP178">
        <v>0.45200000000000001</v>
      </c>
      <c r="HQ178" t="s">
        <v>162</v>
      </c>
      <c r="HR178" t="s">
        <v>111</v>
      </c>
    </row>
    <row r="179" spans="2:226" ht="14.25" hidden="1" customHeight="1" x14ac:dyDescent="0.3">
      <c r="B179" s="147">
        <f t="shared" si="185"/>
        <v>7561</v>
      </c>
      <c r="C179" s="147" t="str">
        <f t="shared" si="186"/>
        <v>A62</v>
      </c>
      <c r="D179" s="148">
        <f t="shared" si="187"/>
        <v>80</v>
      </c>
      <c r="E179" s="149">
        <f>VLOOKUP($EA179,'4-DZ-Nr.-Mapping'!$A:$J,E$4,FALSE)</f>
        <v>0</v>
      </c>
      <c r="F179" s="149">
        <f>VLOOKUP($EA179,'4-DZ-Nr.-Mapping'!$A:$J,F$4,FALSE)</f>
        <v>0</v>
      </c>
      <c r="G179" s="150" t="str">
        <f t="shared" si="188"/>
        <v>O - Pirmasens</v>
      </c>
      <c r="H179" s="147" t="str">
        <f t="shared" si="189"/>
        <v>W - Landstuhl</v>
      </c>
      <c r="I179" s="150" t="str">
        <f>VLOOKUP($EA179,'4-DZ-Nr.-Mapping'!$A:$N,I$4,FALSE)</f>
        <v>keine Daten</v>
      </c>
      <c r="J179" s="150" t="str">
        <f>VLOOKUP($EA179,'4-DZ-Nr.-Mapping'!$A:$N,J$4,FALSE)</f>
        <v xml:space="preserve"> </v>
      </c>
      <c r="K179" s="150" t="str">
        <f>VLOOKUP($EA179,'4-DZ-Nr.-Mapping'!$A:$N,K$4,FALSE)</f>
        <v xml:space="preserve"> </v>
      </c>
      <c r="L179" s="150" t="str">
        <f>VLOOKUP($EA179,'4-DZ-Nr.-Mapping'!$A:$N,L$4,FALSE)</f>
        <v xml:space="preserve"> </v>
      </c>
      <c r="M179" s="150" t="str">
        <f>VLOOKUP($EA179,'4-DZ-Nr.-Mapping'!$A:$N,M$4,FALSE)</f>
        <v xml:space="preserve"> </v>
      </c>
      <c r="N179" s="150" t="str">
        <f t="shared" si="190"/>
        <v>8+1</v>
      </c>
      <c r="O179" s="147"/>
      <c r="P179" s="203" t="str">
        <f t="shared" si="191"/>
        <v>-</v>
      </c>
      <c r="Q179" s="126" t="str">
        <f t="shared" si="251"/>
        <v>-</v>
      </c>
      <c r="R179" s="190" t="e">
        <f t="shared" si="228"/>
        <v>#DIV/0!</v>
      </c>
      <c r="S179" s="190" t="e">
        <f t="shared" si="239"/>
        <v>#VALUE!</v>
      </c>
      <c r="T179" s="190" t="e">
        <f t="shared" si="240"/>
        <v>#VALUE!</v>
      </c>
      <c r="U179" s="153" t="e">
        <f t="shared" si="241"/>
        <v>#VALUE!</v>
      </c>
      <c r="V179" s="190" t="e">
        <f t="shared" si="194"/>
        <v>#VALUE!</v>
      </c>
      <c r="W179" s="152" t="e">
        <f t="shared" si="192"/>
        <v>#DIV/0!</v>
      </c>
      <c r="X179" s="153">
        <f t="shared" si="252"/>
        <v>0</v>
      </c>
      <c r="Y179" s="190" t="e">
        <f t="shared" si="195"/>
        <v>#DIV/0!</v>
      </c>
      <c r="Z179" s="190" t="e">
        <f t="shared" si="242"/>
        <v>#DIV/0!</v>
      </c>
      <c r="AA179" s="190" t="e">
        <f t="shared" si="243"/>
        <v>#DIV/0!</v>
      </c>
      <c r="AB179" s="153" t="e">
        <f t="shared" si="244"/>
        <v>#DIV/0!</v>
      </c>
      <c r="AC179" s="153" t="e">
        <f t="shared" si="231"/>
        <v>#DIV/0!</v>
      </c>
      <c r="AD179" s="154"/>
      <c r="AE179" s="106" t="e">
        <f t="shared" si="193"/>
        <v>#N/A</v>
      </c>
      <c r="AF179" s="150" t="str">
        <f t="shared" si="232"/>
        <v>-</v>
      </c>
      <c r="AG179" s="150" t="str">
        <f t="shared" si="196"/>
        <v>A62</v>
      </c>
      <c r="AH179" s="150">
        <f t="shared" si="233"/>
        <v>7561</v>
      </c>
      <c r="AI179" s="150" t="str">
        <f t="shared" si="234"/>
        <v xml:space="preserve"> </v>
      </c>
      <c r="AJ179" s="134" t="str">
        <f t="shared" si="197"/>
        <v xml:space="preserve"> </v>
      </c>
      <c r="AK179" s="154"/>
      <c r="AL179" s="153" t="str">
        <f t="shared" si="249"/>
        <v>-</v>
      </c>
      <c r="AM179" s="153" t="e">
        <f t="shared" si="249"/>
        <v>#DIV/0!</v>
      </c>
      <c r="AN179" s="153" t="e">
        <f t="shared" si="249"/>
        <v>#VALUE!</v>
      </c>
      <c r="AO179" s="153" t="e">
        <f t="shared" si="249"/>
        <v>#VALUE!</v>
      </c>
      <c r="AP179" s="153" t="e">
        <f t="shared" si="249"/>
        <v>#VALUE!</v>
      </c>
      <c r="AQ179" s="153" t="e">
        <f t="shared" si="249"/>
        <v>#VALUE!</v>
      </c>
      <c r="AR179" s="153" t="e">
        <f t="shared" si="250"/>
        <v>#N/A</v>
      </c>
      <c r="AS179" s="153" t="e">
        <f t="shared" si="250"/>
        <v>#N/A</v>
      </c>
      <c r="AT179" s="153" t="e">
        <f t="shared" si="250"/>
        <v>#N/A</v>
      </c>
      <c r="AU179" s="153" t="e">
        <f t="shared" si="250"/>
        <v>#N/A</v>
      </c>
      <c r="AV179" s="153" t="e">
        <f t="shared" si="250"/>
        <v>#N/A</v>
      </c>
      <c r="AW179" s="153" t="e">
        <f t="shared" si="250"/>
        <v>#N/A</v>
      </c>
      <c r="AX179" s="154"/>
      <c r="AY179" s="153" t="e">
        <f t="shared" si="198"/>
        <v>#DIV/0!</v>
      </c>
      <c r="AZ179" s="153" t="e">
        <f t="shared" si="199"/>
        <v>#VALUE!</v>
      </c>
      <c r="BA179" s="153" t="e">
        <f t="shared" si="200"/>
        <v>#VALUE!</v>
      </c>
      <c r="BB179" s="153" t="e">
        <f t="shared" si="201"/>
        <v>#VALUE!</v>
      </c>
      <c r="BC179" s="153" t="e">
        <f t="shared" si="202"/>
        <v>#N/A</v>
      </c>
      <c r="BD179" s="153" t="e">
        <f t="shared" si="203"/>
        <v>#N/A</v>
      </c>
      <c r="BE179" s="153" t="e">
        <f t="shared" si="204"/>
        <v>#N/A</v>
      </c>
      <c r="BF179" s="153" t="e">
        <f t="shared" si="205"/>
        <v>#N/A</v>
      </c>
      <c r="BG179" s="154"/>
      <c r="BH179" s="158" t="e">
        <f>VLOOKUP(BH$6,'1-Konfiguration'!$C$14:$D$17,2,FALSE)*AY179 / 100 / 1000</f>
        <v>#DIV/0!</v>
      </c>
      <c r="BI179" s="158" t="e">
        <f>VLOOKUP(BI$6,'1-Konfiguration'!$C$14:$D$17,2,FALSE)*AZ179 / 100 / 1000</f>
        <v>#VALUE!</v>
      </c>
      <c r="BJ179" s="158" t="e">
        <f>VLOOKUP(BJ$6,'1-Konfiguration'!$C$14:$D$17,2,FALSE)*BA179 / 100 / 1000</f>
        <v>#VALUE!</v>
      </c>
      <c r="BK179" s="158" t="e">
        <f>VLOOKUP(BK$6,'1-Konfiguration'!$C$14:$D$17,2,FALSE)*BB179 / 100 / 1000</f>
        <v>#VALUE!</v>
      </c>
      <c r="BL179" s="158" t="e">
        <f>VLOOKUP(BL$6,'1-Konfiguration'!$C$14:$D$17,2,FALSE)*BC179 / 100 / 1000</f>
        <v>#N/A</v>
      </c>
      <c r="BM179" s="158" t="e">
        <f>VLOOKUP(BM$6,'1-Konfiguration'!$C$14:$D$17,2,FALSE)*BD179 / 100 / 1000</f>
        <v>#N/A</v>
      </c>
      <c r="BN179" s="158" t="e">
        <f>VLOOKUP(BN$6,'1-Konfiguration'!$C$14:$D$17,2,FALSE)*BE179 / 100 / 1000</f>
        <v>#N/A</v>
      </c>
      <c r="BO179" s="158" t="e">
        <f>VLOOKUP(BO$6,'1-Konfiguration'!$C$14:$D$17,2,FALSE)*BF179 / 100 / 1000</f>
        <v>#N/A</v>
      </c>
      <c r="BP179" s="158"/>
      <c r="BQ179" s="214" t="e">
        <f t="shared" si="206"/>
        <v>#DIV/0!</v>
      </c>
      <c r="BR179" s="214" t="e">
        <f t="shared" si="207"/>
        <v>#VALUE!</v>
      </c>
      <c r="BS179" s="214" t="e">
        <f t="shared" si="208"/>
        <v>#VALUE!</v>
      </c>
      <c r="BT179" s="215" t="e">
        <f t="shared" si="209"/>
        <v>#VALUE!</v>
      </c>
      <c r="BU179" s="216" t="e">
        <f>BQ179*VLOOKUP(BU$6,'1-Konfiguration'!$C$23:$K$26,5,FALSE)</f>
        <v>#DIV/0!</v>
      </c>
      <c r="BV179" s="216" t="e">
        <f>BR179*VLOOKUP(BV$6,'1-Konfiguration'!$C$23:$K$26,5,FALSE)</f>
        <v>#VALUE!</v>
      </c>
      <c r="BW179" s="216" t="e">
        <f>BS179*VLOOKUP(BW$6,'1-Konfiguration'!$C$23:$K$26,5,FALSE)</f>
        <v>#VALUE!</v>
      </c>
      <c r="BX179" s="216" t="e">
        <f>BT179*VLOOKUP(BX$6,'1-Konfiguration'!$C$23:$K$26,5,FALSE)</f>
        <v>#VALUE!</v>
      </c>
      <c r="BY179" s="216" t="e">
        <f t="shared" si="210"/>
        <v>#DIV/0!</v>
      </c>
      <c r="BZ179" s="216" t="e">
        <f>BQ179*VLOOKUP(BZ$6,'1-Konfiguration'!$C$23:$K$26,9,FALSE)</f>
        <v>#DIV/0!</v>
      </c>
      <c r="CA179" s="216" t="e">
        <f>BR179*VLOOKUP(CA$6,'1-Konfiguration'!$C$23:$K$26,9,FALSE)</f>
        <v>#VALUE!</v>
      </c>
      <c r="CB179" s="216" t="e">
        <f>BS179*VLOOKUP(CB$6,'1-Konfiguration'!$C$23:$K$26,9,FALSE)</f>
        <v>#VALUE!</v>
      </c>
      <c r="CC179" s="216" t="e">
        <f>BT179*VLOOKUP(CC$6,'1-Konfiguration'!$C$23:$K$26,9,FALSE)</f>
        <v>#VALUE!</v>
      </c>
      <c r="CD179" s="216" t="e">
        <f t="shared" si="211"/>
        <v>#DIV/0!</v>
      </c>
      <c r="CE179" s="155"/>
      <c r="CF179" s="158" t="e">
        <f t="shared" si="212"/>
        <v>#DIV/0!</v>
      </c>
      <c r="CG179" s="158" t="e">
        <f t="shared" si="213"/>
        <v>#DIV/0!</v>
      </c>
      <c r="CH179" s="158" t="e">
        <f t="shared" si="214"/>
        <v>#DIV/0!</v>
      </c>
      <c r="CI179" s="158" t="e">
        <f t="shared" si="215"/>
        <v>#DIV/0!</v>
      </c>
      <c r="CJ179" s="158" t="e">
        <f t="shared" si="216"/>
        <v>#DIV/0!</v>
      </c>
      <c r="CK179" s="158" t="e">
        <f t="shared" si="217"/>
        <v>#DIV/0!</v>
      </c>
      <c r="CL179" s="158" t="e">
        <f t="shared" si="218"/>
        <v>#DIV/0!</v>
      </c>
      <c r="CM179" s="158" t="e">
        <f t="shared" si="219"/>
        <v>#DIV/0!</v>
      </c>
      <c r="CN179" s="155"/>
      <c r="CO179" s="128" t="e">
        <f>MMULT($BH179:$BK179,'1-Konfiguration'!D$23:D$26)+MMULT($BL179:$BO179,'1-Konfiguration'!D$23:D$26)</f>
        <v>#DIV/0!</v>
      </c>
      <c r="CP179" s="128" t="e">
        <f>MMULT($BH179:$BK179,'1-Konfiguration'!E$23:E$26)+MMULT($BL179:$BO179,'1-Konfiguration'!E$23:E$26)</f>
        <v>#DIV/0!</v>
      </c>
      <c r="CQ179" s="128" t="e">
        <f>MMULT($BH179:$BK179,'1-Konfiguration'!F$23:F$26)+MMULT($BL179:$BO179,'1-Konfiguration'!F$23:F$26)</f>
        <v>#DIV/0!</v>
      </c>
      <c r="CR179" s="128" t="e">
        <f>MMULT($BH179:$BK179,'1-Konfiguration'!G$23:G$26)+MMULT($BL179:$BO179,'1-Konfiguration'!G$23:G$26)</f>
        <v>#DIV/0!</v>
      </c>
      <c r="CS179" s="128" t="e">
        <f>MMULT($BH179:$BK179,'1-Konfiguration'!H$23:H$26)+MMULT($BL179:$BO179,'1-Konfiguration'!H$23:H$26)</f>
        <v>#DIV/0!</v>
      </c>
      <c r="CT179" s="128" t="e">
        <f>MMULT($BH179:$BK179,'1-Konfiguration'!I$23:I$26)+MMULT($BL179:$BO179,'1-Konfiguration'!I$23:I$26)</f>
        <v>#DIV/0!</v>
      </c>
      <c r="CU179" s="128" t="e">
        <f>MMULT($BH179:$BK179,'1-Konfiguration'!J$23:J$26)+MMULT($BL179:$BO179,'1-Konfiguration'!J$23:J$26)</f>
        <v>#DIV/0!</v>
      </c>
      <c r="CV179" s="128" t="e">
        <f>MMULT($BH179:$BK179,'1-Konfiguration'!K$23:K$26)+MMULT($BL179:$BO179,'1-Konfiguration'!K$23:K$26)</f>
        <v>#DIV/0!</v>
      </c>
      <c r="CW179" s="147"/>
      <c r="CX179" s="150"/>
      <c r="CY179" s="150"/>
      <c r="CZ179" s="150"/>
      <c r="DA179" s="150"/>
      <c r="DB179" s="150"/>
      <c r="DC179" s="150"/>
      <c r="DD179" s="150"/>
      <c r="DE179" s="150"/>
      <c r="DF179" s="117" t="e">
        <f>IF(CF179&gt;'5-Colouring_uMap'!B$15,'5-Colouring_uMap'!C$15,IF(CF179&gt;'5-Colouring_uMap'!B$14,'5-Colouring_uMap'!C$14,IF(CF179&gt;'5-Colouring_uMap'!B$13,'5-Colouring_uMap'!C$13,IF(CF179&gt;'5-Colouring_uMap'!B$12,'5-Colouring_uMap'!C$12,IF(CF179&gt;'5-Colouring_uMap'!B$11,'5-Colouring_uMap'!C$11,IF(CF179&gt;'5-Colouring_uMap'!B$10,'5-Colouring_uMap'!C$10,IF(CF179&gt;'5-Colouring_uMap'!B$9,'5-Colouring_uMap'!C$9,IF(CF179&gt;'5-Colouring_uMap'!B$8,'5-Colouring_uMap'!C$8,IF(CF179&gt;'5-Colouring_uMap'!B$7,'5-Colouring_uMap'!C$7)))))))))</f>
        <v>#DIV/0!</v>
      </c>
      <c r="DG179" s="117" t="e">
        <f>IF(CG179&gt;'5-Colouring_uMap'!E$15,'5-Colouring_uMap'!F$15,IF(CG179&gt;'5-Colouring_uMap'!E$14,'5-Colouring_uMap'!F$14,IF(CG179&gt;'5-Colouring_uMap'!E$13,'5-Colouring_uMap'!F$13,IF(CG179&gt;'5-Colouring_uMap'!E$12,'5-Colouring_uMap'!F$12,IF(CG179&gt;'5-Colouring_uMap'!E$11,'5-Colouring_uMap'!F$11,IF(CG179&gt;'5-Colouring_uMap'!E$10,'5-Colouring_uMap'!F$10,IF(CG179&gt;'5-Colouring_uMap'!E$9,'5-Colouring_uMap'!F$9,IF(CG179&gt;'5-Colouring_uMap'!E$8,'5-Colouring_uMap'!F$8,IF(CG179&gt;'5-Colouring_uMap'!E$7,'5-Colouring_uMap'!F$7)))))))))</f>
        <v>#DIV/0!</v>
      </c>
      <c r="DH179" s="117" t="e">
        <f>IF(CH179&gt;'5-Colouring_uMap'!H$15,'5-Colouring_uMap'!I$15,IF(CH179&gt;'5-Colouring_uMap'!H$14,'5-Colouring_uMap'!I$14,IF(CH179&gt;'5-Colouring_uMap'!H$13,'5-Colouring_uMap'!I$13,IF(CH179&gt;'5-Colouring_uMap'!H$12,'5-Colouring_uMap'!I$12,IF(CH179&gt;'5-Colouring_uMap'!H$11,'5-Colouring_uMap'!I$11,IF(CH179&gt;'5-Colouring_uMap'!H$10,'5-Colouring_uMap'!I$10,IF(CH179&gt;'5-Colouring_uMap'!H$9,'5-Colouring_uMap'!I$9,IF(CH179&gt;'5-Colouring_uMap'!H$8,'5-Colouring_uMap'!I$8,IF(CH179&gt;'5-Colouring_uMap'!H$7,'5-Colouring_uMap'!I$7)))))))))</f>
        <v>#DIV/0!</v>
      </c>
      <c r="DI179" s="117" t="e">
        <f>IF(CI179&gt;'5-Colouring_uMap'!K$15,'5-Colouring_uMap'!L$15,IF(CI179&gt;'5-Colouring_uMap'!K$14,'5-Colouring_uMap'!L$14,IF(CI179&gt;'5-Colouring_uMap'!K$13,'5-Colouring_uMap'!L$13,IF(CI179&gt;'5-Colouring_uMap'!K$12,'5-Colouring_uMap'!L$12,IF(CI179&gt;'5-Colouring_uMap'!K$11,'5-Colouring_uMap'!L$11,IF(CI179&gt;'5-Colouring_uMap'!K$10,'5-Colouring_uMap'!L$10,IF(CI179&gt;'5-Colouring_uMap'!K$9,'5-Colouring_uMap'!L$9,IF(CI179&gt;'5-Colouring_uMap'!K$8,'5-Colouring_uMap'!L$8,IF(CI179&gt;'5-Colouring_uMap'!K$7,'5-Colouring_uMap'!L$7)))))))))</f>
        <v>#DIV/0!</v>
      </c>
      <c r="DJ179" s="117" t="e">
        <f>IF(CJ179&gt;'5-Colouring_uMap'!N$15,'5-Colouring_uMap'!O$15,IF(CJ179&gt;'5-Colouring_uMap'!N$14,'5-Colouring_uMap'!O$14,IF(CJ179&gt;'5-Colouring_uMap'!N$13,'5-Colouring_uMap'!O$13,IF(CJ179&gt;'5-Colouring_uMap'!N$12,'5-Colouring_uMap'!O$12,IF(CJ179&gt;'5-Colouring_uMap'!N$11,'5-Colouring_uMap'!O$11,IF(CJ179&gt;'5-Colouring_uMap'!N$10,'5-Colouring_uMap'!O$10,IF(CJ179&gt;'5-Colouring_uMap'!N$9,'5-Colouring_uMap'!O$9,IF(CJ179&gt;'5-Colouring_uMap'!N$8,'5-Colouring_uMap'!O$8,IF(CJ179&gt;'5-Colouring_uMap'!N$7,'5-Colouring_uMap'!O$7)))))))))</f>
        <v>#DIV/0!</v>
      </c>
      <c r="DK179" s="117" t="e">
        <f>IF(CK179&gt;'5-Colouring_uMap'!Q$15,'5-Colouring_uMap'!R$15,IF(CK179&gt;'5-Colouring_uMap'!Q$14,'5-Colouring_uMap'!R$14,IF(CK179&gt;'5-Colouring_uMap'!Q$13,'5-Colouring_uMap'!R$13,IF(CK179&gt;'5-Colouring_uMap'!Q$12,'5-Colouring_uMap'!R$12,IF(CK179&gt;'5-Colouring_uMap'!Q$11,'5-Colouring_uMap'!R$11,IF(CK179&gt;'5-Colouring_uMap'!Q$10,'5-Colouring_uMap'!R$10,IF(CK179&gt;'5-Colouring_uMap'!Q$9,'5-Colouring_uMap'!R$9,IF(CK179&gt;'5-Colouring_uMap'!Q$8,'5-Colouring_uMap'!R$8,IF(CK179&gt;'5-Colouring_uMap'!Q$7,'5-Colouring_uMap'!R$7)))))))))</f>
        <v>#DIV/0!</v>
      </c>
      <c r="DL179" s="117" t="e">
        <f>IF(CL179&gt;'5-Colouring_uMap'!T$15,'5-Colouring_uMap'!U$15,IF(CL179&gt;'5-Colouring_uMap'!T$14,'5-Colouring_uMap'!U$14,IF(CL179&gt;'5-Colouring_uMap'!T$13,'5-Colouring_uMap'!U$13,IF(CL179&gt;'5-Colouring_uMap'!T$12,'5-Colouring_uMap'!U$12,IF(CL179&gt;'5-Colouring_uMap'!T$11,'5-Colouring_uMap'!U$11,IF(CL179&gt;'5-Colouring_uMap'!T$10,'5-Colouring_uMap'!U$10,IF(CL179&gt;'5-Colouring_uMap'!T$9,'5-Colouring_uMap'!U$9,IF(CL179&gt;'5-Colouring_uMap'!T$8,'5-Colouring_uMap'!U$8,IF(CL179&gt;'5-Colouring_uMap'!T$7,'5-Colouring_uMap'!U$7)))))))))</f>
        <v>#DIV/0!</v>
      </c>
      <c r="DM179" s="117" t="e">
        <f>IF(CM179&gt;'5-Colouring_uMap'!W$15,'5-Colouring_uMap'!X$15,IF(CM179&gt;'5-Colouring_uMap'!W$14,'5-Colouring_uMap'!X$14,IF(CM179&gt;'5-Colouring_uMap'!W$13,'5-Colouring_uMap'!X$13,IF(CM179&gt;'5-Colouring_uMap'!W$12,'5-Colouring_uMap'!X$12,IF(CM179&gt;'5-Colouring_uMap'!W$11,'5-Colouring_uMap'!X$11,IF(CM179&gt;'5-Colouring_uMap'!W$10,'5-Colouring_uMap'!X$10,IF(CM179&gt;'5-Colouring_uMap'!W$9,'5-Colouring_uMap'!X$9,IF(CM179&gt;'5-Colouring_uMap'!W$8,'5-Colouring_uMap'!X$8,IF(CM179&gt;'5-Colouring_uMap'!W$7,'5-Colouring_uMap'!X$7)))))))))</f>
        <v>#DIV/0!</v>
      </c>
      <c r="DN179" s="156">
        <v>10</v>
      </c>
      <c r="DO179" s="160" t="s">
        <v>2093</v>
      </c>
      <c r="DP179" s="150" t="e">
        <f t="shared" si="220"/>
        <v>#DIV/0!</v>
      </c>
      <c r="DQ179" s="150" t="e">
        <f t="shared" si="221"/>
        <v>#DIV/0!</v>
      </c>
      <c r="DR179" s="150" t="e">
        <f t="shared" si="222"/>
        <v>#DIV/0!</v>
      </c>
      <c r="DS179" s="150" t="e">
        <f t="shared" si="223"/>
        <v>#DIV/0!</v>
      </c>
      <c r="DT179" s="150" t="e">
        <f t="shared" si="224"/>
        <v>#DIV/0!</v>
      </c>
      <c r="DU179" s="150" t="e">
        <f t="shared" si="225"/>
        <v>#DIV/0!</v>
      </c>
      <c r="DV179" s="150" t="e">
        <f t="shared" si="226"/>
        <v>#DIV/0!</v>
      </c>
      <c r="DW179" s="150" t="e">
        <f t="shared" si="227"/>
        <v>#DIV/0!</v>
      </c>
      <c r="DX179" t="s">
        <v>2080</v>
      </c>
      <c r="DY179">
        <v>2018</v>
      </c>
      <c r="DZ179">
        <v>6611</v>
      </c>
      <c r="EA179">
        <v>7561</v>
      </c>
      <c r="EB179" t="s">
        <v>948</v>
      </c>
      <c r="EC179">
        <v>7</v>
      </c>
      <c r="ED179" t="s">
        <v>681</v>
      </c>
      <c r="EE179" t="s">
        <v>100</v>
      </c>
      <c r="EF179">
        <v>62</v>
      </c>
      <c r="EH179" t="s">
        <v>101</v>
      </c>
      <c r="EI179" t="s">
        <v>757</v>
      </c>
      <c r="EJ179" t="s">
        <v>949</v>
      </c>
      <c r="EK179" t="s">
        <v>159</v>
      </c>
      <c r="EL179" t="s">
        <v>745</v>
      </c>
      <c r="EM179" t="s">
        <v>941</v>
      </c>
      <c r="EN179" t="s">
        <v>160</v>
      </c>
      <c r="EO179">
        <v>2</v>
      </c>
      <c r="FT179">
        <v>398304</v>
      </c>
      <c r="FU179">
        <v>5465946</v>
      </c>
      <c r="GF179">
        <v>49.337752500000001</v>
      </c>
      <c r="GG179">
        <v>7.6001125900000002</v>
      </c>
      <c r="HN179">
        <v>80</v>
      </c>
      <c r="HO179" t="s">
        <v>950</v>
      </c>
      <c r="HP179">
        <v>6.2850000000000001</v>
      </c>
      <c r="HQ179" t="s">
        <v>162</v>
      </c>
      <c r="HR179" t="s">
        <v>111</v>
      </c>
    </row>
    <row r="180" spans="2:226" ht="14.25" hidden="1" customHeight="1" x14ac:dyDescent="0.3">
      <c r="B180" s="147">
        <f t="shared" si="185"/>
        <v>7345</v>
      </c>
      <c r="C180" s="147" t="str">
        <f t="shared" si="186"/>
        <v>A63</v>
      </c>
      <c r="D180" s="148">
        <f t="shared" si="187"/>
        <v>10</v>
      </c>
      <c r="E180" s="149">
        <f>VLOOKUP($EA180,'4-DZ-Nr.-Mapping'!$A:$J,E$4,FALSE)</f>
        <v>0</v>
      </c>
      <c r="F180" s="149">
        <f>VLOOKUP($EA180,'4-DZ-Nr.-Mapping'!$A:$J,F$4,FALSE)</f>
        <v>0</v>
      </c>
      <c r="G180" s="150" t="str">
        <f t="shared" si="188"/>
        <v>N - Mainz</v>
      </c>
      <c r="H180" s="147" t="str">
        <f t="shared" si="189"/>
        <v>S - Kaiserslautern</v>
      </c>
      <c r="I180" s="150" t="str">
        <f>VLOOKUP($EA180,'4-DZ-Nr.-Mapping'!$A:$N,I$4,FALSE)</f>
        <v>keine Daten</v>
      </c>
      <c r="J180" s="150" t="str">
        <f>VLOOKUP($EA180,'4-DZ-Nr.-Mapping'!$A:$N,J$4,FALSE)</f>
        <v xml:space="preserve"> </v>
      </c>
      <c r="K180" s="150" t="str">
        <f>VLOOKUP($EA180,'4-DZ-Nr.-Mapping'!$A:$N,K$4,FALSE)</f>
        <v xml:space="preserve"> </v>
      </c>
      <c r="L180" s="150" t="str">
        <f>VLOOKUP($EA180,'4-DZ-Nr.-Mapping'!$A:$N,L$4,FALSE)</f>
        <v xml:space="preserve"> </v>
      </c>
      <c r="M180" s="150" t="str">
        <f>VLOOKUP($EA180,'4-DZ-Nr.-Mapping'!$A:$N,M$4,FALSE)</f>
        <v xml:space="preserve"> </v>
      </c>
      <c r="N180" s="150" t="str">
        <f t="shared" si="190"/>
        <v>8+1</v>
      </c>
      <c r="O180" s="147"/>
      <c r="P180" s="203" t="str">
        <f t="shared" si="191"/>
        <v>-</v>
      </c>
      <c r="Q180" s="126" t="str">
        <f t="shared" si="251"/>
        <v>-</v>
      </c>
      <c r="R180" s="190" t="e">
        <f t="shared" si="228"/>
        <v>#DIV/0!</v>
      </c>
      <c r="S180" s="190" t="e">
        <f t="shared" si="239"/>
        <v>#VALUE!</v>
      </c>
      <c r="T180" s="190" t="e">
        <f t="shared" si="240"/>
        <v>#VALUE!</v>
      </c>
      <c r="U180" s="153" t="e">
        <f t="shared" si="241"/>
        <v>#VALUE!</v>
      </c>
      <c r="V180" s="190" t="e">
        <f t="shared" si="194"/>
        <v>#VALUE!</v>
      </c>
      <c r="W180" s="152" t="e">
        <f t="shared" si="192"/>
        <v>#DIV/0!</v>
      </c>
      <c r="X180" s="153">
        <f t="shared" si="252"/>
        <v>0</v>
      </c>
      <c r="Y180" s="190" t="e">
        <f t="shared" si="195"/>
        <v>#DIV/0!</v>
      </c>
      <c r="Z180" s="190" t="e">
        <f t="shared" si="242"/>
        <v>#DIV/0!</v>
      </c>
      <c r="AA180" s="190" t="e">
        <f t="shared" si="243"/>
        <v>#DIV/0!</v>
      </c>
      <c r="AB180" s="153" t="e">
        <f t="shared" si="244"/>
        <v>#DIV/0!</v>
      </c>
      <c r="AC180" s="153" t="e">
        <f t="shared" si="231"/>
        <v>#DIV/0!</v>
      </c>
      <c r="AD180" s="154"/>
      <c r="AE180" s="106" t="e">
        <f t="shared" si="193"/>
        <v>#N/A</v>
      </c>
      <c r="AF180" s="150" t="str">
        <f t="shared" si="232"/>
        <v>-</v>
      </c>
      <c r="AG180" s="150" t="str">
        <f t="shared" si="196"/>
        <v>A63</v>
      </c>
      <c r="AH180" s="150">
        <f t="shared" si="233"/>
        <v>7345</v>
      </c>
      <c r="AI180" s="150" t="str">
        <f t="shared" si="234"/>
        <v xml:space="preserve"> </v>
      </c>
      <c r="AJ180" s="134" t="str">
        <f t="shared" si="197"/>
        <v xml:space="preserve"> </v>
      </c>
      <c r="AK180" s="154"/>
      <c r="AL180" s="153" t="str">
        <f t="shared" si="249"/>
        <v>-</v>
      </c>
      <c r="AM180" s="153" t="e">
        <f t="shared" si="249"/>
        <v>#DIV/0!</v>
      </c>
      <c r="AN180" s="153" t="e">
        <f t="shared" si="249"/>
        <v>#VALUE!</v>
      </c>
      <c r="AO180" s="153" t="e">
        <f t="shared" si="249"/>
        <v>#VALUE!</v>
      </c>
      <c r="AP180" s="153" t="e">
        <f t="shared" si="249"/>
        <v>#VALUE!</v>
      </c>
      <c r="AQ180" s="153" t="e">
        <f t="shared" si="249"/>
        <v>#VALUE!</v>
      </c>
      <c r="AR180" s="153" t="e">
        <f t="shared" si="250"/>
        <v>#N/A</v>
      </c>
      <c r="AS180" s="153" t="e">
        <f t="shared" si="250"/>
        <v>#N/A</v>
      </c>
      <c r="AT180" s="153" t="e">
        <f t="shared" si="250"/>
        <v>#N/A</v>
      </c>
      <c r="AU180" s="153" t="e">
        <f t="shared" si="250"/>
        <v>#N/A</v>
      </c>
      <c r="AV180" s="153" t="e">
        <f t="shared" si="250"/>
        <v>#N/A</v>
      </c>
      <c r="AW180" s="153" t="e">
        <f t="shared" si="250"/>
        <v>#N/A</v>
      </c>
      <c r="AX180" s="154"/>
      <c r="AY180" s="153" t="e">
        <f t="shared" si="198"/>
        <v>#DIV/0!</v>
      </c>
      <c r="AZ180" s="153" t="e">
        <f t="shared" si="199"/>
        <v>#VALUE!</v>
      </c>
      <c r="BA180" s="153" t="e">
        <f t="shared" si="200"/>
        <v>#VALUE!</v>
      </c>
      <c r="BB180" s="153" t="e">
        <f t="shared" si="201"/>
        <v>#VALUE!</v>
      </c>
      <c r="BC180" s="153" t="e">
        <f t="shared" si="202"/>
        <v>#N/A</v>
      </c>
      <c r="BD180" s="153" t="e">
        <f t="shared" si="203"/>
        <v>#N/A</v>
      </c>
      <c r="BE180" s="153" t="e">
        <f t="shared" si="204"/>
        <v>#N/A</v>
      </c>
      <c r="BF180" s="153" t="e">
        <f t="shared" si="205"/>
        <v>#N/A</v>
      </c>
      <c r="BG180" s="154"/>
      <c r="BH180" s="158" t="e">
        <f>VLOOKUP(BH$6,'1-Konfiguration'!$C$14:$D$17,2,FALSE)*AY180 / 100 / 1000</f>
        <v>#DIV/0!</v>
      </c>
      <c r="BI180" s="158" t="e">
        <f>VLOOKUP(BI$6,'1-Konfiguration'!$C$14:$D$17,2,FALSE)*AZ180 / 100 / 1000</f>
        <v>#VALUE!</v>
      </c>
      <c r="BJ180" s="158" t="e">
        <f>VLOOKUP(BJ$6,'1-Konfiguration'!$C$14:$D$17,2,FALSE)*BA180 / 100 / 1000</f>
        <v>#VALUE!</v>
      </c>
      <c r="BK180" s="158" t="e">
        <f>VLOOKUP(BK$6,'1-Konfiguration'!$C$14:$D$17,2,FALSE)*BB180 / 100 / 1000</f>
        <v>#VALUE!</v>
      </c>
      <c r="BL180" s="158" t="e">
        <f>VLOOKUP(BL$6,'1-Konfiguration'!$C$14:$D$17,2,FALSE)*BC180 / 100 / 1000</f>
        <v>#N/A</v>
      </c>
      <c r="BM180" s="158" t="e">
        <f>VLOOKUP(BM$6,'1-Konfiguration'!$C$14:$D$17,2,FALSE)*BD180 / 100 / 1000</f>
        <v>#N/A</v>
      </c>
      <c r="BN180" s="158" t="e">
        <f>VLOOKUP(BN$6,'1-Konfiguration'!$C$14:$D$17,2,FALSE)*BE180 / 100 / 1000</f>
        <v>#N/A</v>
      </c>
      <c r="BO180" s="158" t="e">
        <f>VLOOKUP(BO$6,'1-Konfiguration'!$C$14:$D$17,2,FALSE)*BF180 / 100 / 1000</f>
        <v>#N/A</v>
      </c>
      <c r="BP180" s="158"/>
      <c r="BQ180" s="214" t="e">
        <f t="shared" si="206"/>
        <v>#DIV/0!</v>
      </c>
      <c r="BR180" s="214" t="e">
        <f t="shared" si="207"/>
        <v>#VALUE!</v>
      </c>
      <c r="BS180" s="214" t="e">
        <f t="shared" si="208"/>
        <v>#VALUE!</v>
      </c>
      <c r="BT180" s="215" t="e">
        <f t="shared" si="209"/>
        <v>#VALUE!</v>
      </c>
      <c r="BU180" s="216" t="e">
        <f>BQ180*VLOOKUP(BU$6,'1-Konfiguration'!$C$23:$K$26,5,FALSE)</f>
        <v>#DIV/0!</v>
      </c>
      <c r="BV180" s="216" t="e">
        <f>BR180*VLOOKUP(BV$6,'1-Konfiguration'!$C$23:$K$26,5,FALSE)</f>
        <v>#VALUE!</v>
      </c>
      <c r="BW180" s="216" t="e">
        <f>BS180*VLOOKUP(BW$6,'1-Konfiguration'!$C$23:$K$26,5,FALSE)</f>
        <v>#VALUE!</v>
      </c>
      <c r="BX180" s="216" t="e">
        <f>BT180*VLOOKUP(BX$6,'1-Konfiguration'!$C$23:$K$26,5,FALSE)</f>
        <v>#VALUE!</v>
      </c>
      <c r="BY180" s="216" t="e">
        <f t="shared" si="210"/>
        <v>#DIV/0!</v>
      </c>
      <c r="BZ180" s="216" t="e">
        <f>BQ180*VLOOKUP(BZ$6,'1-Konfiguration'!$C$23:$K$26,9,FALSE)</f>
        <v>#DIV/0!</v>
      </c>
      <c r="CA180" s="216" t="e">
        <f>BR180*VLOOKUP(CA$6,'1-Konfiguration'!$C$23:$K$26,9,FALSE)</f>
        <v>#VALUE!</v>
      </c>
      <c r="CB180" s="216" t="e">
        <f>BS180*VLOOKUP(CB$6,'1-Konfiguration'!$C$23:$K$26,9,FALSE)</f>
        <v>#VALUE!</v>
      </c>
      <c r="CC180" s="216" t="e">
        <f>BT180*VLOOKUP(CC$6,'1-Konfiguration'!$C$23:$K$26,9,FALSE)</f>
        <v>#VALUE!</v>
      </c>
      <c r="CD180" s="216" t="e">
        <f t="shared" si="211"/>
        <v>#DIV/0!</v>
      </c>
      <c r="CE180" s="155"/>
      <c r="CF180" s="158" t="e">
        <f t="shared" si="212"/>
        <v>#DIV/0!</v>
      </c>
      <c r="CG180" s="158" t="e">
        <f t="shared" si="213"/>
        <v>#DIV/0!</v>
      </c>
      <c r="CH180" s="158" t="e">
        <f t="shared" si="214"/>
        <v>#DIV/0!</v>
      </c>
      <c r="CI180" s="158" t="e">
        <f t="shared" si="215"/>
        <v>#DIV/0!</v>
      </c>
      <c r="CJ180" s="158" t="e">
        <f t="shared" si="216"/>
        <v>#DIV/0!</v>
      </c>
      <c r="CK180" s="158" t="e">
        <f t="shared" si="217"/>
        <v>#DIV/0!</v>
      </c>
      <c r="CL180" s="158" t="e">
        <f t="shared" si="218"/>
        <v>#DIV/0!</v>
      </c>
      <c r="CM180" s="158" t="e">
        <f t="shared" si="219"/>
        <v>#DIV/0!</v>
      </c>
      <c r="CN180" s="155"/>
      <c r="CO180" s="128" t="e">
        <f>MMULT($BH180:$BK180,'1-Konfiguration'!D$23:D$26)+MMULT($BL180:$BO180,'1-Konfiguration'!D$23:D$26)</f>
        <v>#DIV/0!</v>
      </c>
      <c r="CP180" s="128" t="e">
        <f>MMULT($BH180:$BK180,'1-Konfiguration'!E$23:E$26)+MMULT($BL180:$BO180,'1-Konfiguration'!E$23:E$26)</f>
        <v>#DIV/0!</v>
      </c>
      <c r="CQ180" s="128" t="e">
        <f>MMULT($BH180:$BK180,'1-Konfiguration'!F$23:F$26)+MMULT($BL180:$BO180,'1-Konfiguration'!F$23:F$26)</f>
        <v>#DIV/0!</v>
      </c>
      <c r="CR180" s="128" t="e">
        <f>MMULT($BH180:$BK180,'1-Konfiguration'!G$23:G$26)+MMULT($BL180:$BO180,'1-Konfiguration'!G$23:G$26)</f>
        <v>#DIV/0!</v>
      </c>
      <c r="CS180" s="128" t="e">
        <f>MMULT($BH180:$BK180,'1-Konfiguration'!H$23:H$26)+MMULT($BL180:$BO180,'1-Konfiguration'!H$23:H$26)</f>
        <v>#DIV/0!</v>
      </c>
      <c r="CT180" s="128" t="e">
        <f>MMULT($BH180:$BK180,'1-Konfiguration'!I$23:I$26)+MMULT($BL180:$BO180,'1-Konfiguration'!I$23:I$26)</f>
        <v>#DIV/0!</v>
      </c>
      <c r="CU180" s="128" t="e">
        <f>MMULT($BH180:$BK180,'1-Konfiguration'!J$23:J$26)+MMULT($BL180:$BO180,'1-Konfiguration'!J$23:J$26)</f>
        <v>#DIV/0!</v>
      </c>
      <c r="CV180" s="128" t="e">
        <f>MMULT($BH180:$BK180,'1-Konfiguration'!K$23:K$26)+MMULT($BL180:$BO180,'1-Konfiguration'!K$23:K$26)</f>
        <v>#DIV/0!</v>
      </c>
      <c r="CW180" s="147"/>
      <c r="CX180" s="150"/>
      <c r="CY180" s="150"/>
      <c r="CZ180" s="150"/>
      <c r="DA180" s="150"/>
      <c r="DB180" s="150"/>
      <c r="DC180" s="150"/>
      <c r="DD180" s="150"/>
      <c r="DE180" s="150"/>
      <c r="DF180" s="117" t="e">
        <f>IF(CF180&gt;'5-Colouring_uMap'!B$15,'5-Colouring_uMap'!C$15,IF(CF180&gt;'5-Colouring_uMap'!B$14,'5-Colouring_uMap'!C$14,IF(CF180&gt;'5-Colouring_uMap'!B$13,'5-Colouring_uMap'!C$13,IF(CF180&gt;'5-Colouring_uMap'!B$12,'5-Colouring_uMap'!C$12,IF(CF180&gt;'5-Colouring_uMap'!B$11,'5-Colouring_uMap'!C$11,IF(CF180&gt;'5-Colouring_uMap'!B$10,'5-Colouring_uMap'!C$10,IF(CF180&gt;'5-Colouring_uMap'!B$9,'5-Colouring_uMap'!C$9,IF(CF180&gt;'5-Colouring_uMap'!B$8,'5-Colouring_uMap'!C$8,IF(CF180&gt;'5-Colouring_uMap'!B$7,'5-Colouring_uMap'!C$7)))))))))</f>
        <v>#DIV/0!</v>
      </c>
      <c r="DG180" s="117" t="e">
        <f>IF(CG180&gt;'5-Colouring_uMap'!E$15,'5-Colouring_uMap'!F$15,IF(CG180&gt;'5-Colouring_uMap'!E$14,'5-Colouring_uMap'!F$14,IF(CG180&gt;'5-Colouring_uMap'!E$13,'5-Colouring_uMap'!F$13,IF(CG180&gt;'5-Colouring_uMap'!E$12,'5-Colouring_uMap'!F$12,IF(CG180&gt;'5-Colouring_uMap'!E$11,'5-Colouring_uMap'!F$11,IF(CG180&gt;'5-Colouring_uMap'!E$10,'5-Colouring_uMap'!F$10,IF(CG180&gt;'5-Colouring_uMap'!E$9,'5-Colouring_uMap'!F$9,IF(CG180&gt;'5-Colouring_uMap'!E$8,'5-Colouring_uMap'!F$8,IF(CG180&gt;'5-Colouring_uMap'!E$7,'5-Colouring_uMap'!F$7)))))))))</f>
        <v>#DIV/0!</v>
      </c>
      <c r="DH180" s="117" t="e">
        <f>IF(CH180&gt;'5-Colouring_uMap'!H$15,'5-Colouring_uMap'!I$15,IF(CH180&gt;'5-Colouring_uMap'!H$14,'5-Colouring_uMap'!I$14,IF(CH180&gt;'5-Colouring_uMap'!H$13,'5-Colouring_uMap'!I$13,IF(CH180&gt;'5-Colouring_uMap'!H$12,'5-Colouring_uMap'!I$12,IF(CH180&gt;'5-Colouring_uMap'!H$11,'5-Colouring_uMap'!I$11,IF(CH180&gt;'5-Colouring_uMap'!H$10,'5-Colouring_uMap'!I$10,IF(CH180&gt;'5-Colouring_uMap'!H$9,'5-Colouring_uMap'!I$9,IF(CH180&gt;'5-Colouring_uMap'!H$8,'5-Colouring_uMap'!I$8,IF(CH180&gt;'5-Colouring_uMap'!H$7,'5-Colouring_uMap'!I$7)))))))))</f>
        <v>#DIV/0!</v>
      </c>
      <c r="DI180" s="117" t="e">
        <f>IF(CI180&gt;'5-Colouring_uMap'!K$15,'5-Colouring_uMap'!L$15,IF(CI180&gt;'5-Colouring_uMap'!K$14,'5-Colouring_uMap'!L$14,IF(CI180&gt;'5-Colouring_uMap'!K$13,'5-Colouring_uMap'!L$13,IF(CI180&gt;'5-Colouring_uMap'!K$12,'5-Colouring_uMap'!L$12,IF(CI180&gt;'5-Colouring_uMap'!K$11,'5-Colouring_uMap'!L$11,IF(CI180&gt;'5-Colouring_uMap'!K$10,'5-Colouring_uMap'!L$10,IF(CI180&gt;'5-Colouring_uMap'!K$9,'5-Colouring_uMap'!L$9,IF(CI180&gt;'5-Colouring_uMap'!K$8,'5-Colouring_uMap'!L$8,IF(CI180&gt;'5-Colouring_uMap'!K$7,'5-Colouring_uMap'!L$7)))))))))</f>
        <v>#DIV/0!</v>
      </c>
      <c r="DJ180" s="117" t="e">
        <f>IF(CJ180&gt;'5-Colouring_uMap'!N$15,'5-Colouring_uMap'!O$15,IF(CJ180&gt;'5-Colouring_uMap'!N$14,'5-Colouring_uMap'!O$14,IF(CJ180&gt;'5-Colouring_uMap'!N$13,'5-Colouring_uMap'!O$13,IF(CJ180&gt;'5-Colouring_uMap'!N$12,'5-Colouring_uMap'!O$12,IF(CJ180&gt;'5-Colouring_uMap'!N$11,'5-Colouring_uMap'!O$11,IF(CJ180&gt;'5-Colouring_uMap'!N$10,'5-Colouring_uMap'!O$10,IF(CJ180&gt;'5-Colouring_uMap'!N$9,'5-Colouring_uMap'!O$9,IF(CJ180&gt;'5-Colouring_uMap'!N$8,'5-Colouring_uMap'!O$8,IF(CJ180&gt;'5-Colouring_uMap'!N$7,'5-Colouring_uMap'!O$7)))))))))</f>
        <v>#DIV/0!</v>
      </c>
      <c r="DK180" s="117" t="e">
        <f>IF(CK180&gt;'5-Colouring_uMap'!Q$15,'5-Colouring_uMap'!R$15,IF(CK180&gt;'5-Colouring_uMap'!Q$14,'5-Colouring_uMap'!R$14,IF(CK180&gt;'5-Colouring_uMap'!Q$13,'5-Colouring_uMap'!R$13,IF(CK180&gt;'5-Colouring_uMap'!Q$12,'5-Colouring_uMap'!R$12,IF(CK180&gt;'5-Colouring_uMap'!Q$11,'5-Colouring_uMap'!R$11,IF(CK180&gt;'5-Colouring_uMap'!Q$10,'5-Colouring_uMap'!R$10,IF(CK180&gt;'5-Colouring_uMap'!Q$9,'5-Colouring_uMap'!R$9,IF(CK180&gt;'5-Colouring_uMap'!Q$8,'5-Colouring_uMap'!R$8,IF(CK180&gt;'5-Colouring_uMap'!Q$7,'5-Colouring_uMap'!R$7)))))))))</f>
        <v>#DIV/0!</v>
      </c>
      <c r="DL180" s="117" t="e">
        <f>IF(CL180&gt;'5-Colouring_uMap'!T$15,'5-Colouring_uMap'!U$15,IF(CL180&gt;'5-Colouring_uMap'!T$14,'5-Colouring_uMap'!U$14,IF(CL180&gt;'5-Colouring_uMap'!T$13,'5-Colouring_uMap'!U$13,IF(CL180&gt;'5-Colouring_uMap'!T$12,'5-Colouring_uMap'!U$12,IF(CL180&gt;'5-Colouring_uMap'!T$11,'5-Colouring_uMap'!U$11,IF(CL180&gt;'5-Colouring_uMap'!T$10,'5-Colouring_uMap'!U$10,IF(CL180&gt;'5-Colouring_uMap'!T$9,'5-Colouring_uMap'!U$9,IF(CL180&gt;'5-Colouring_uMap'!T$8,'5-Colouring_uMap'!U$8,IF(CL180&gt;'5-Colouring_uMap'!T$7,'5-Colouring_uMap'!U$7)))))))))</f>
        <v>#DIV/0!</v>
      </c>
      <c r="DM180" s="117" t="e">
        <f>IF(CM180&gt;'5-Colouring_uMap'!W$15,'5-Colouring_uMap'!X$15,IF(CM180&gt;'5-Colouring_uMap'!W$14,'5-Colouring_uMap'!X$14,IF(CM180&gt;'5-Colouring_uMap'!W$13,'5-Colouring_uMap'!X$13,IF(CM180&gt;'5-Colouring_uMap'!W$12,'5-Colouring_uMap'!X$12,IF(CM180&gt;'5-Colouring_uMap'!W$11,'5-Colouring_uMap'!X$11,IF(CM180&gt;'5-Colouring_uMap'!W$10,'5-Colouring_uMap'!X$10,IF(CM180&gt;'5-Colouring_uMap'!W$9,'5-Colouring_uMap'!X$9,IF(CM180&gt;'5-Colouring_uMap'!W$8,'5-Colouring_uMap'!X$8,IF(CM180&gt;'5-Colouring_uMap'!W$7,'5-Colouring_uMap'!X$7)))))))))</f>
        <v>#DIV/0!</v>
      </c>
      <c r="DN180" s="156">
        <v>10</v>
      </c>
      <c r="DO180" s="160" t="s">
        <v>2093</v>
      </c>
      <c r="DP180" s="150" t="e">
        <f t="shared" si="220"/>
        <v>#DIV/0!</v>
      </c>
      <c r="DQ180" s="150" t="e">
        <f t="shared" si="221"/>
        <v>#DIV/0!</v>
      </c>
      <c r="DR180" s="150" t="e">
        <f t="shared" si="222"/>
        <v>#DIV/0!</v>
      </c>
      <c r="DS180" s="150" t="e">
        <f t="shared" si="223"/>
        <v>#DIV/0!</v>
      </c>
      <c r="DT180" s="150" t="e">
        <f t="shared" si="224"/>
        <v>#DIV/0!</v>
      </c>
      <c r="DU180" s="150" t="e">
        <f t="shared" si="225"/>
        <v>#DIV/0!</v>
      </c>
      <c r="DV180" s="150" t="e">
        <f t="shared" si="226"/>
        <v>#DIV/0!</v>
      </c>
      <c r="DW180" s="150" t="e">
        <f t="shared" si="227"/>
        <v>#DIV/0!</v>
      </c>
      <c r="DX180" t="s">
        <v>2080</v>
      </c>
      <c r="DY180">
        <v>2018</v>
      </c>
      <c r="DZ180">
        <v>6512</v>
      </c>
      <c r="EA180">
        <v>7345</v>
      </c>
      <c r="EB180" t="s">
        <v>951</v>
      </c>
      <c r="EC180">
        <v>7</v>
      </c>
      <c r="ED180" t="s">
        <v>681</v>
      </c>
      <c r="EE180" t="s">
        <v>100</v>
      </c>
      <c r="EF180">
        <v>63</v>
      </c>
      <c r="EH180" t="s">
        <v>101</v>
      </c>
      <c r="EI180" t="s">
        <v>404</v>
      </c>
      <c r="EJ180" t="s">
        <v>952</v>
      </c>
      <c r="EK180" t="s">
        <v>104</v>
      </c>
      <c r="EL180" t="s">
        <v>272</v>
      </c>
      <c r="EM180" t="s">
        <v>953</v>
      </c>
      <c r="EN180" t="s">
        <v>107</v>
      </c>
      <c r="EO180">
        <v>4</v>
      </c>
      <c r="FT180">
        <v>414123</v>
      </c>
      <c r="FU180">
        <v>5479474</v>
      </c>
      <c r="GF180">
        <v>49.461844679999999</v>
      </c>
      <c r="GG180">
        <v>7.8148813600000002</v>
      </c>
      <c r="HN180">
        <v>10</v>
      </c>
      <c r="HO180" t="s">
        <v>954</v>
      </c>
      <c r="HP180">
        <v>6.2320000000000002</v>
      </c>
      <c r="HQ180" t="s">
        <v>110</v>
      </c>
      <c r="HR180" t="s">
        <v>111</v>
      </c>
    </row>
    <row r="181" spans="2:226" ht="14.25" hidden="1" customHeight="1" x14ac:dyDescent="0.3">
      <c r="B181">
        <f t="shared" si="185"/>
        <v>7903</v>
      </c>
      <c r="C181" t="str">
        <f t="shared" si="186"/>
        <v>A63</v>
      </c>
      <c r="D181" s="132">
        <f t="shared" si="187"/>
        <v>20</v>
      </c>
      <c r="E181" s="123">
        <f>VLOOKUP($EA181,'4-DZ-Nr.-Mapping'!$A:$J,E$4,FALSE)</f>
        <v>0</v>
      </c>
      <c r="F181" s="123">
        <f>VLOOKUP($EA181,'4-DZ-Nr.-Mapping'!$A:$J,F$4,FALSE)</f>
        <v>0</v>
      </c>
      <c r="G181" s="106" t="str">
        <f t="shared" si="188"/>
        <v>N - Mainz</v>
      </c>
      <c r="H181" t="str">
        <f t="shared" si="189"/>
        <v>S - Kaiserslautern</v>
      </c>
      <c r="I181" s="106" t="str">
        <f>VLOOKUP($EA181,'4-DZ-Nr.-Mapping'!$A:$N,I$4,FALSE)</f>
        <v xml:space="preserve"> </v>
      </c>
      <c r="J181" s="106" t="str">
        <f>VLOOKUP($EA181,'4-DZ-Nr.-Mapping'!$A:$N,J$4,FALSE)</f>
        <v xml:space="preserve"> </v>
      </c>
      <c r="K181" s="106" t="str">
        <f>VLOOKUP($EA181,'4-DZ-Nr.-Mapping'!$A:$N,K$4,FALSE)</f>
        <v xml:space="preserve"> </v>
      </c>
      <c r="L181" s="106" t="str">
        <f>VLOOKUP($EA181,'4-DZ-Nr.-Mapping'!$A:$N,L$4,FALSE)</f>
        <v xml:space="preserve"> </v>
      </c>
      <c r="M181" s="106" t="str">
        <f>VLOOKUP($EA181,'4-DZ-Nr.-Mapping'!$A:$N,M$4,FALSE)</f>
        <v xml:space="preserve"> </v>
      </c>
      <c r="N181" s="106" t="str">
        <f t="shared" si="190"/>
        <v>8+1</v>
      </c>
      <c r="P181" s="203">
        <f t="shared" si="191"/>
        <v>0.50024461839530332</v>
      </c>
      <c r="Q181" s="126">
        <f t="shared" si="251"/>
        <v>2045</v>
      </c>
      <c r="R181" s="126">
        <f t="shared" si="228"/>
        <v>1013.8</v>
      </c>
      <c r="S181" s="126">
        <f t="shared" si="239"/>
        <v>718.13016389432494</v>
      </c>
      <c r="T181" s="126">
        <f t="shared" si="240"/>
        <v>1287.2144447162427</v>
      </c>
      <c r="U181" s="126">
        <f t="shared" si="241"/>
        <v>40.648877201565554</v>
      </c>
      <c r="V181" s="126">
        <f t="shared" si="194"/>
        <v>2045.9934858121333</v>
      </c>
      <c r="W181" s="125">
        <f t="shared" si="192"/>
        <v>0.49975538160469668</v>
      </c>
      <c r="X181" s="126">
        <f t="shared" si="252"/>
        <v>2043</v>
      </c>
      <c r="Y181" s="126">
        <f t="shared" si="195"/>
        <v>990.56400000000008</v>
      </c>
      <c r="Z181" s="126">
        <f t="shared" si="242"/>
        <v>717.42783610567528</v>
      </c>
      <c r="AA181" s="126">
        <f t="shared" si="243"/>
        <v>1285.9555552837573</v>
      </c>
      <c r="AB181" s="126">
        <f t="shared" si="244"/>
        <v>40.609122798434441</v>
      </c>
      <c r="AC181" s="126">
        <f t="shared" si="231"/>
        <v>2043.9925141878671</v>
      </c>
      <c r="AD181" s="1"/>
      <c r="AE181" s="106" t="e">
        <f t="shared" si="193"/>
        <v>#N/A</v>
      </c>
      <c r="AF181" s="106" t="str">
        <f t="shared" si="232"/>
        <v>-</v>
      </c>
      <c r="AG181" s="106" t="str">
        <f t="shared" si="196"/>
        <v>A63</v>
      </c>
      <c r="AH181" s="106">
        <f t="shared" si="233"/>
        <v>7903</v>
      </c>
      <c r="AI181" s="106" t="str">
        <f t="shared" si="234"/>
        <v xml:space="preserve"> </v>
      </c>
      <c r="AJ181" s="106" t="str">
        <f t="shared" si="197"/>
        <v xml:space="preserve"> </v>
      </c>
      <c r="AK181" s="1"/>
      <c r="AL181" s="126">
        <f t="shared" si="249"/>
        <v>2045</v>
      </c>
      <c r="AM181" s="126">
        <f t="shared" si="249"/>
        <v>1013.8</v>
      </c>
      <c r="AN181" s="126">
        <f t="shared" si="249"/>
        <v>718.13016389432494</v>
      </c>
      <c r="AO181" s="126">
        <f t="shared" si="249"/>
        <v>1287.2144447162427</v>
      </c>
      <c r="AP181" s="126">
        <f t="shared" si="249"/>
        <v>40.648877201565554</v>
      </c>
      <c r="AQ181" s="126">
        <f t="shared" si="249"/>
        <v>2045.9934858121333</v>
      </c>
      <c r="AR181" s="126" t="e">
        <f t="shared" si="250"/>
        <v>#N/A</v>
      </c>
      <c r="AS181" s="126" t="e">
        <f t="shared" si="250"/>
        <v>#N/A</v>
      </c>
      <c r="AT181" s="126" t="e">
        <f t="shared" si="250"/>
        <v>#N/A</v>
      </c>
      <c r="AU181" s="126" t="e">
        <f t="shared" si="250"/>
        <v>#N/A</v>
      </c>
      <c r="AV181" s="126" t="e">
        <f t="shared" si="250"/>
        <v>#N/A</v>
      </c>
      <c r="AW181" s="126" t="e">
        <f t="shared" si="250"/>
        <v>#N/A</v>
      </c>
      <c r="AX181" s="1"/>
      <c r="AY181" s="126" t="e">
        <f t="shared" si="198"/>
        <v>#VALUE!</v>
      </c>
      <c r="AZ181" s="126" t="e">
        <f t="shared" si="199"/>
        <v>#VALUE!</v>
      </c>
      <c r="BA181" s="126" t="e">
        <f t="shared" si="200"/>
        <v>#VALUE!</v>
      </c>
      <c r="BB181" s="126" t="e">
        <f t="shared" si="201"/>
        <v>#VALUE!</v>
      </c>
      <c r="BC181" s="126" t="e">
        <f t="shared" si="202"/>
        <v>#N/A</v>
      </c>
      <c r="BD181" s="126" t="e">
        <f t="shared" si="203"/>
        <v>#N/A</v>
      </c>
      <c r="BE181" s="126" t="e">
        <f t="shared" si="204"/>
        <v>#N/A</v>
      </c>
      <c r="BF181" s="126" t="e">
        <f t="shared" si="205"/>
        <v>#N/A</v>
      </c>
      <c r="BG181" s="1"/>
      <c r="BH181" s="128" t="e">
        <f>VLOOKUP(BH$6,'1-Konfiguration'!$C$14:$D$17,2,FALSE)*AY181 / 100 / 1000</f>
        <v>#VALUE!</v>
      </c>
      <c r="BI181" s="128" t="e">
        <f>VLOOKUP(BI$6,'1-Konfiguration'!$C$14:$D$17,2,FALSE)*AZ181 / 100 / 1000</f>
        <v>#VALUE!</v>
      </c>
      <c r="BJ181" s="128" t="e">
        <f>VLOOKUP(BJ$6,'1-Konfiguration'!$C$14:$D$17,2,FALSE)*BA181 / 100 / 1000</f>
        <v>#VALUE!</v>
      </c>
      <c r="BK181" s="128" t="e">
        <f>VLOOKUP(BK$6,'1-Konfiguration'!$C$14:$D$17,2,FALSE)*BB181 / 100 / 1000</f>
        <v>#VALUE!</v>
      </c>
      <c r="BL181" s="128" t="e">
        <f>VLOOKUP(BL$6,'1-Konfiguration'!$C$14:$D$17,2,FALSE)*BC181 / 100 / 1000</f>
        <v>#N/A</v>
      </c>
      <c r="BM181" s="128" t="e">
        <f>VLOOKUP(BM$6,'1-Konfiguration'!$C$14:$D$17,2,FALSE)*BD181 / 100 / 1000</f>
        <v>#N/A</v>
      </c>
      <c r="BN181" s="128" t="e">
        <f>VLOOKUP(BN$6,'1-Konfiguration'!$C$14:$D$17,2,FALSE)*BE181 / 100 / 1000</f>
        <v>#N/A</v>
      </c>
      <c r="BO181" s="128" t="e">
        <f>VLOOKUP(BO$6,'1-Konfiguration'!$C$14:$D$17,2,FALSE)*BF181 / 100 / 1000</f>
        <v>#N/A</v>
      </c>
      <c r="BP181" s="128"/>
      <c r="BQ181" s="214" t="e">
        <f t="shared" si="206"/>
        <v>#VALUE!</v>
      </c>
      <c r="BR181" s="214" t="e">
        <f t="shared" si="207"/>
        <v>#VALUE!</v>
      </c>
      <c r="BS181" s="214" t="e">
        <f t="shared" si="208"/>
        <v>#VALUE!</v>
      </c>
      <c r="BT181" s="215" t="e">
        <f t="shared" si="209"/>
        <v>#VALUE!</v>
      </c>
      <c r="BU181" s="216" t="e">
        <f>BQ181*VLOOKUP(BU$6,'1-Konfiguration'!$C$23:$K$26,5,FALSE)</f>
        <v>#VALUE!</v>
      </c>
      <c r="BV181" s="216" t="e">
        <f>BR181*VLOOKUP(BV$6,'1-Konfiguration'!$C$23:$K$26,5,FALSE)</f>
        <v>#VALUE!</v>
      </c>
      <c r="BW181" s="216" t="e">
        <f>BS181*VLOOKUP(BW$6,'1-Konfiguration'!$C$23:$K$26,5,FALSE)</f>
        <v>#VALUE!</v>
      </c>
      <c r="BX181" s="216" t="e">
        <f>BT181*VLOOKUP(BX$6,'1-Konfiguration'!$C$23:$K$26,5,FALSE)</f>
        <v>#VALUE!</v>
      </c>
      <c r="BY181" s="216" t="e">
        <f t="shared" si="210"/>
        <v>#VALUE!</v>
      </c>
      <c r="BZ181" s="216" t="e">
        <f>BQ181*VLOOKUP(BZ$6,'1-Konfiguration'!$C$23:$K$26,9,FALSE)</f>
        <v>#VALUE!</v>
      </c>
      <c r="CA181" s="216" t="e">
        <f>BR181*VLOOKUP(CA$6,'1-Konfiguration'!$C$23:$K$26,9,FALSE)</f>
        <v>#VALUE!</v>
      </c>
      <c r="CB181" s="216" t="e">
        <f>BS181*VLOOKUP(CB$6,'1-Konfiguration'!$C$23:$K$26,9,FALSE)</f>
        <v>#VALUE!</v>
      </c>
      <c r="CC181" s="216" t="e">
        <f>BT181*VLOOKUP(CC$6,'1-Konfiguration'!$C$23:$K$26,9,FALSE)</f>
        <v>#VALUE!</v>
      </c>
      <c r="CD181" s="216" t="e">
        <f t="shared" si="211"/>
        <v>#VALUE!</v>
      </c>
      <c r="CE181" s="2"/>
      <c r="CF181" s="128" t="e">
        <f t="shared" si="212"/>
        <v>#VALUE!</v>
      </c>
      <c r="CG181" s="128" t="e">
        <f t="shared" si="213"/>
        <v>#VALUE!</v>
      </c>
      <c r="CH181" s="128" t="e">
        <f t="shared" si="214"/>
        <v>#VALUE!</v>
      </c>
      <c r="CI181" s="128" t="e">
        <f t="shared" si="215"/>
        <v>#VALUE!</v>
      </c>
      <c r="CJ181" s="128" t="e">
        <f t="shared" si="216"/>
        <v>#VALUE!</v>
      </c>
      <c r="CK181" s="128" t="e">
        <f t="shared" si="217"/>
        <v>#VALUE!</v>
      </c>
      <c r="CL181" s="128" t="e">
        <f t="shared" si="218"/>
        <v>#VALUE!</v>
      </c>
      <c r="CM181" s="128" t="e">
        <f t="shared" si="219"/>
        <v>#VALUE!</v>
      </c>
      <c r="CN181" s="2"/>
      <c r="CO181" s="128" t="e">
        <f>MMULT($BH181:$BK181,'1-Konfiguration'!D$23:D$26)+MMULT($BL181:$BO181,'1-Konfiguration'!D$23:D$26)</f>
        <v>#VALUE!</v>
      </c>
      <c r="CP181" s="128" t="e">
        <f>MMULT($BH181:$BK181,'1-Konfiguration'!E$23:E$26)+MMULT($BL181:$BO181,'1-Konfiguration'!E$23:E$26)</f>
        <v>#VALUE!</v>
      </c>
      <c r="CQ181" s="128" t="e">
        <f>MMULT($BH181:$BK181,'1-Konfiguration'!F$23:F$26)+MMULT($BL181:$BO181,'1-Konfiguration'!F$23:F$26)</f>
        <v>#VALUE!</v>
      </c>
      <c r="CR181" s="128" t="e">
        <f>MMULT($BH181:$BK181,'1-Konfiguration'!G$23:G$26)+MMULT($BL181:$BO181,'1-Konfiguration'!G$23:G$26)</f>
        <v>#VALUE!</v>
      </c>
      <c r="CS181" s="128" t="e">
        <f>MMULT($BH181:$BK181,'1-Konfiguration'!H$23:H$26)+MMULT($BL181:$BO181,'1-Konfiguration'!H$23:H$26)</f>
        <v>#VALUE!</v>
      </c>
      <c r="CT181" s="128" t="e">
        <f>MMULT($BH181:$BK181,'1-Konfiguration'!I$23:I$26)+MMULT($BL181:$BO181,'1-Konfiguration'!I$23:I$26)</f>
        <v>#VALUE!</v>
      </c>
      <c r="CU181" s="128" t="e">
        <f>MMULT($BH181:$BK181,'1-Konfiguration'!J$23:J$26)+MMULT($BL181:$BO181,'1-Konfiguration'!J$23:J$26)</f>
        <v>#VALUE!</v>
      </c>
      <c r="CV181" s="128" t="e">
        <f>MMULT($BH181:$BK181,'1-Konfiguration'!K$23:K$26)+MMULT($BL181:$BO181,'1-Konfiguration'!K$23:K$26)</f>
        <v>#VALUE!</v>
      </c>
      <c r="CX181" s="106"/>
      <c r="CY181" s="106"/>
      <c r="CZ181" s="106"/>
      <c r="DA181" s="106"/>
      <c r="DB181" s="106"/>
      <c r="DC181" s="106"/>
      <c r="DD181" s="106"/>
      <c r="DE181" s="106"/>
      <c r="DF181" s="117" t="e">
        <f>IF(CF181&gt;'5-Colouring_uMap'!B$15,'5-Colouring_uMap'!C$15,IF(CF181&gt;'5-Colouring_uMap'!B$14,'5-Colouring_uMap'!C$14,IF(CF181&gt;'5-Colouring_uMap'!B$13,'5-Colouring_uMap'!C$13,IF(CF181&gt;'5-Colouring_uMap'!B$12,'5-Colouring_uMap'!C$12,IF(CF181&gt;'5-Colouring_uMap'!B$11,'5-Colouring_uMap'!C$11,IF(CF181&gt;'5-Colouring_uMap'!B$10,'5-Colouring_uMap'!C$10,IF(CF181&gt;'5-Colouring_uMap'!B$9,'5-Colouring_uMap'!C$9,IF(CF181&gt;'5-Colouring_uMap'!B$8,'5-Colouring_uMap'!C$8,IF(CF181&gt;'5-Colouring_uMap'!B$7,'5-Colouring_uMap'!C$7)))))))))</f>
        <v>#VALUE!</v>
      </c>
      <c r="DG181" s="117" t="e">
        <f>IF(CG181&gt;'5-Colouring_uMap'!E$15,'5-Colouring_uMap'!F$15,IF(CG181&gt;'5-Colouring_uMap'!E$14,'5-Colouring_uMap'!F$14,IF(CG181&gt;'5-Colouring_uMap'!E$13,'5-Colouring_uMap'!F$13,IF(CG181&gt;'5-Colouring_uMap'!E$12,'5-Colouring_uMap'!F$12,IF(CG181&gt;'5-Colouring_uMap'!E$11,'5-Colouring_uMap'!F$11,IF(CG181&gt;'5-Colouring_uMap'!E$10,'5-Colouring_uMap'!F$10,IF(CG181&gt;'5-Colouring_uMap'!E$9,'5-Colouring_uMap'!F$9,IF(CG181&gt;'5-Colouring_uMap'!E$8,'5-Colouring_uMap'!F$8,IF(CG181&gt;'5-Colouring_uMap'!E$7,'5-Colouring_uMap'!F$7)))))))))</f>
        <v>#VALUE!</v>
      </c>
      <c r="DH181" s="117" t="e">
        <f>IF(CH181&gt;'5-Colouring_uMap'!H$15,'5-Colouring_uMap'!I$15,IF(CH181&gt;'5-Colouring_uMap'!H$14,'5-Colouring_uMap'!I$14,IF(CH181&gt;'5-Colouring_uMap'!H$13,'5-Colouring_uMap'!I$13,IF(CH181&gt;'5-Colouring_uMap'!H$12,'5-Colouring_uMap'!I$12,IF(CH181&gt;'5-Colouring_uMap'!H$11,'5-Colouring_uMap'!I$11,IF(CH181&gt;'5-Colouring_uMap'!H$10,'5-Colouring_uMap'!I$10,IF(CH181&gt;'5-Colouring_uMap'!H$9,'5-Colouring_uMap'!I$9,IF(CH181&gt;'5-Colouring_uMap'!H$8,'5-Colouring_uMap'!I$8,IF(CH181&gt;'5-Colouring_uMap'!H$7,'5-Colouring_uMap'!I$7)))))))))</f>
        <v>#VALUE!</v>
      </c>
      <c r="DI181" s="117" t="e">
        <f>IF(CI181&gt;'5-Colouring_uMap'!K$15,'5-Colouring_uMap'!L$15,IF(CI181&gt;'5-Colouring_uMap'!K$14,'5-Colouring_uMap'!L$14,IF(CI181&gt;'5-Colouring_uMap'!K$13,'5-Colouring_uMap'!L$13,IF(CI181&gt;'5-Colouring_uMap'!K$12,'5-Colouring_uMap'!L$12,IF(CI181&gt;'5-Colouring_uMap'!K$11,'5-Colouring_uMap'!L$11,IF(CI181&gt;'5-Colouring_uMap'!K$10,'5-Colouring_uMap'!L$10,IF(CI181&gt;'5-Colouring_uMap'!K$9,'5-Colouring_uMap'!L$9,IF(CI181&gt;'5-Colouring_uMap'!K$8,'5-Colouring_uMap'!L$8,IF(CI181&gt;'5-Colouring_uMap'!K$7,'5-Colouring_uMap'!L$7)))))))))</f>
        <v>#VALUE!</v>
      </c>
      <c r="DJ181" s="117" t="e">
        <f>IF(CJ181&gt;'5-Colouring_uMap'!N$15,'5-Colouring_uMap'!O$15,IF(CJ181&gt;'5-Colouring_uMap'!N$14,'5-Colouring_uMap'!O$14,IF(CJ181&gt;'5-Colouring_uMap'!N$13,'5-Colouring_uMap'!O$13,IF(CJ181&gt;'5-Colouring_uMap'!N$12,'5-Colouring_uMap'!O$12,IF(CJ181&gt;'5-Colouring_uMap'!N$11,'5-Colouring_uMap'!O$11,IF(CJ181&gt;'5-Colouring_uMap'!N$10,'5-Colouring_uMap'!O$10,IF(CJ181&gt;'5-Colouring_uMap'!N$9,'5-Colouring_uMap'!O$9,IF(CJ181&gt;'5-Colouring_uMap'!N$8,'5-Colouring_uMap'!O$8,IF(CJ181&gt;'5-Colouring_uMap'!N$7,'5-Colouring_uMap'!O$7)))))))))</f>
        <v>#VALUE!</v>
      </c>
      <c r="DK181" s="117" t="e">
        <f>IF(CK181&gt;'5-Colouring_uMap'!Q$15,'5-Colouring_uMap'!R$15,IF(CK181&gt;'5-Colouring_uMap'!Q$14,'5-Colouring_uMap'!R$14,IF(CK181&gt;'5-Colouring_uMap'!Q$13,'5-Colouring_uMap'!R$13,IF(CK181&gt;'5-Colouring_uMap'!Q$12,'5-Colouring_uMap'!R$12,IF(CK181&gt;'5-Colouring_uMap'!Q$11,'5-Colouring_uMap'!R$11,IF(CK181&gt;'5-Colouring_uMap'!Q$10,'5-Colouring_uMap'!R$10,IF(CK181&gt;'5-Colouring_uMap'!Q$9,'5-Colouring_uMap'!R$9,IF(CK181&gt;'5-Colouring_uMap'!Q$8,'5-Colouring_uMap'!R$8,IF(CK181&gt;'5-Colouring_uMap'!Q$7,'5-Colouring_uMap'!R$7)))))))))</f>
        <v>#VALUE!</v>
      </c>
      <c r="DL181" s="117" t="e">
        <f>IF(CL181&gt;'5-Colouring_uMap'!T$15,'5-Colouring_uMap'!U$15,IF(CL181&gt;'5-Colouring_uMap'!T$14,'5-Colouring_uMap'!U$14,IF(CL181&gt;'5-Colouring_uMap'!T$13,'5-Colouring_uMap'!U$13,IF(CL181&gt;'5-Colouring_uMap'!T$12,'5-Colouring_uMap'!U$12,IF(CL181&gt;'5-Colouring_uMap'!T$11,'5-Colouring_uMap'!U$11,IF(CL181&gt;'5-Colouring_uMap'!T$10,'5-Colouring_uMap'!U$10,IF(CL181&gt;'5-Colouring_uMap'!T$9,'5-Colouring_uMap'!U$9,IF(CL181&gt;'5-Colouring_uMap'!T$8,'5-Colouring_uMap'!U$8,IF(CL181&gt;'5-Colouring_uMap'!T$7,'5-Colouring_uMap'!U$7)))))))))</f>
        <v>#VALUE!</v>
      </c>
      <c r="DM181" s="117" t="e">
        <f>IF(CM181&gt;'5-Colouring_uMap'!W$15,'5-Colouring_uMap'!X$15,IF(CM181&gt;'5-Colouring_uMap'!W$14,'5-Colouring_uMap'!X$14,IF(CM181&gt;'5-Colouring_uMap'!W$13,'5-Colouring_uMap'!X$13,IF(CM181&gt;'5-Colouring_uMap'!W$12,'5-Colouring_uMap'!X$12,IF(CM181&gt;'5-Colouring_uMap'!W$11,'5-Colouring_uMap'!X$11,IF(CM181&gt;'5-Colouring_uMap'!W$10,'5-Colouring_uMap'!X$10,IF(CM181&gt;'5-Colouring_uMap'!W$9,'5-Colouring_uMap'!X$9,IF(CM181&gt;'5-Colouring_uMap'!W$8,'5-Colouring_uMap'!X$8,IF(CM181&gt;'5-Colouring_uMap'!W$7,'5-Colouring_uMap'!X$7)))))))))</f>
        <v>#VALUE!</v>
      </c>
      <c r="DN181" s="117">
        <v>10</v>
      </c>
      <c r="DO181" s="159" t="s">
        <v>2093</v>
      </c>
      <c r="DP181" s="106" t="e">
        <f t="shared" si="220"/>
        <v>#VALUE!</v>
      </c>
      <c r="DQ181" s="106" t="e">
        <f t="shared" si="221"/>
        <v>#VALUE!</v>
      </c>
      <c r="DR181" s="106" t="e">
        <f t="shared" si="222"/>
        <v>#VALUE!</v>
      </c>
      <c r="DS181" s="106" t="e">
        <f t="shared" si="223"/>
        <v>#VALUE!</v>
      </c>
      <c r="DT181" s="106" t="e">
        <f t="shared" si="224"/>
        <v>#VALUE!</v>
      </c>
      <c r="DU181" s="106" t="e">
        <f t="shared" si="225"/>
        <v>#VALUE!</v>
      </c>
      <c r="DV181" s="106" t="e">
        <f t="shared" si="226"/>
        <v>#VALUE!</v>
      </c>
      <c r="DW181" s="106" t="e">
        <f t="shared" si="227"/>
        <v>#VALUE!</v>
      </c>
      <c r="DX181" t="s">
        <v>2080</v>
      </c>
      <c r="DY181">
        <v>2018</v>
      </c>
      <c r="DZ181">
        <v>6413</v>
      </c>
      <c r="EA181">
        <v>7903</v>
      </c>
      <c r="EB181" t="s">
        <v>975</v>
      </c>
      <c r="EC181">
        <v>7</v>
      </c>
      <c r="ED181" t="s">
        <v>681</v>
      </c>
      <c r="EE181" t="s">
        <v>100</v>
      </c>
      <c r="EF181">
        <v>63</v>
      </c>
      <c r="EH181" t="s">
        <v>101</v>
      </c>
      <c r="EI181" t="s">
        <v>404</v>
      </c>
      <c r="EJ181" t="s">
        <v>976</v>
      </c>
      <c r="EK181" t="s">
        <v>104</v>
      </c>
      <c r="EL181" t="s">
        <v>272</v>
      </c>
      <c r="EM181" t="s">
        <v>977</v>
      </c>
      <c r="EN181" t="s">
        <v>107</v>
      </c>
      <c r="EO181">
        <v>4</v>
      </c>
      <c r="EP181">
        <v>336</v>
      </c>
      <c r="EQ181">
        <v>27086</v>
      </c>
      <c r="ER181">
        <v>13700</v>
      </c>
      <c r="ES181">
        <v>13386</v>
      </c>
      <c r="ET181">
        <v>4088</v>
      </c>
      <c r="EU181">
        <v>2045</v>
      </c>
      <c r="EV181">
        <v>2043</v>
      </c>
      <c r="EW181">
        <v>15.1</v>
      </c>
      <c r="EX181">
        <v>0.95</v>
      </c>
      <c r="EY181">
        <v>0.8</v>
      </c>
      <c r="EZ181">
        <v>1.1100000000000001</v>
      </c>
      <c r="FA181">
        <v>1528</v>
      </c>
      <c r="FB181">
        <v>13.8</v>
      </c>
      <c r="FC181">
        <v>330</v>
      </c>
      <c r="FD181">
        <v>26.7</v>
      </c>
      <c r="FI181" t="s">
        <v>108</v>
      </c>
      <c r="FJ181" t="s">
        <v>161</v>
      </c>
      <c r="FK181">
        <v>83.2</v>
      </c>
      <c r="FL181">
        <v>7.4</v>
      </c>
      <c r="FM181">
        <v>0.2</v>
      </c>
      <c r="FN181">
        <v>0.7</v>
      </c>
      <c r="FO181">
        <v>3.4</v>
      </c>
      <c r="FP181">
        <v>11.4</v>
      </c>
      <c r="FQ181">
        <v>9.5</v>
      </c>
      <c r="FR181">
        <v>0.3</v>
      </c>
      <c r="FS181">
        <v>1</v>
      </c>
      <c r="FT181">
        <v>418825</v>
      </c>
      <c r="FU181">
        <v>5489888</v>
      </c>
      <c r="FZ181">
        <v>29243</v>
      </c>
      <c r="GA181">
        <v>14716</v>
      </c>
      <c r="GB181">
        <v>14527</v>
      </c>
      <c r="GC181">
        <v>19</v>
      </c>
      <c r="GD181">
        <v>18.899999999999999</v>
      </c>
      <c r="GE181">
        <v>19</v>
      </c>
      <c r="GF181">
        <v>49.556144080000003</v>
      </c>
      <c r="GG181">
        <v>7.8776166099999996</v>
      </c>
      <c r="GH181">
        <v>1249</v>
      </c>
      <c r="GI181">
        <v>1303</v>
      </c>
      <c r="GJ181">
        <v>9.1</v>
      </c>
      <c r="GK181">
        <v>9.6999999999999993</v>
      </c>
      <c r="GL181">
        <v>13.2</v>
      </c>
      <c r="GM181">
        <v>8.3000000000000007</v>
      </c>
      <c r="GN181">
        <v>9.6</v>
      </c>
      <c r="GO181">
        <v>6.2</v>
      </c>
      <c r="GP181">
        <v>8.5</v>
      </c>
      <c r="GQ181">
        <v>9</v>
      </c>
      <c r="GR181">
        <v>14992</v>
      </c>
      <c r="GS181">
        <v>14621</v>
      </c>
      <c r="GT181">
        <v>0.83</v>
      </c>
      <c r="GU181">
        <v>0.77</v>
      </c>
      <c r="GV181">
        <v>0.98</v>
      </c>
      <c r="GW181">
        <v>0.98</v>
      </c>
      <c r="GX181">
        <v>1.1100000000000001</v>
      </c>
      <c r="GY181">
        <v>1.1200000000000001</v>
      </c>
      <c r="GZ181">
        <v>0.82</v>
      </c>
      <c r="HA181">
        <v>0.85</v>
      </c>
      <c r="HB181">
        <v>1298</v>
      </c>
      <c r="HC181">
        <v>53</v>
      </c>
      <c r="HD181">
        <v>159</v>
      </c>
      <c r="HE181">
        <v>3</v>
      </c>
      <c r="HF181">
        <v>238</v>
      </c>
      <c r="HG181">
        <v>17</v>
      </c>
      <c r="HH181">
        <v>71</v>
      </c>
      <c r="HI181">
        <v>0</v>
      </c>
      <c r="HJ181">
        <v>981</v>
      </c>
      <c r="HK181">
        <v>30</v>
      </c>
      <c r="HL181">
        <v>97</v>
      </c>
      <c r="HM181">
        <v>2</v>
      </c>
      <c r="HN181">
        <v>20</v>
      </c>
      <c r="HO181" t="s">
        <v>978</v>
      </c>
      <c r="HP181">
        <v>11.295</v>
      </c>
      <c r="HQ181" t="s">
        <v>110</v>
      </c>
      <c r="HR181" t="s">
        <v>111</v>
      </c>
    </row>
    <row r="182" spans="2:226" ht="14.25" hidden="1" customHeight="1" x14ac:dyDescent="0.3">
      <c r="B182">
        <f t="shared" si="185"/>
        <v>7432</v>
      </c>
      <c r="C182" t="str">
        <f t="shared" si="186"/>
        <v>A63</v>
      </c>
      <c r="D182" s="132">
        <f t="shared" si="187"/>
        <v>30</v>
      </c>
      <c r="E182" s="123">
        <f>VLOOKUP($EA182,'4-DZ-Nr.-Mapping'!$A:$J,E$4,FALSE)</f>
        <v>0</v>
      </c>
      <c r="F182" s="123">
        <f>VLOOKUP($EA182,'4-DZ-Nr.-Mapping'!$A:$J,F$4,FALSE)</f>
        <v>0</v>
      </c>
      <c r="G182" s="106" t="str">
        <f t="shared" si="188"/>
        <v>N - Mainz</v>
      </c>
      <c r="H182" t="str">
        <f t="shared" si="189"/>
        <v>S - Kaiserslautern</v>
      </c>
      <c r="I182" s="106" t="str">
        <f>VLOOKUP($EA182,'4-DZ-Nr.-Mapping'!$A:$N,I$4,FALSE)</f>
        <v xml:space="preserve"> </v>
      </c>
      <c r="J182" s="106" t="str">
        <f>VLOOKUP($EA182,'4-DZ-Nr.-Mapping'!$A:$N,J$4,FALSE)</f>
        <v xml:space="preserve"> </v>
      </c>
      <c r="K182" s="106" t="str">
        <f>VLOOKUP($EA182,'4-DZ-Nr.-Mapping'!$A:$N,K$4,FALSE)</f>
        <v xml:space="preserve"> </v>
      </c>
      <c r="L182" s="106" t="str">
        <f>VLOOKUP($EA182,'4-DZ-Nr.-Mapping'!$A:$N,L$4,FALSE)</f>
        <v xml:space="preserve"> </v>
      </c>
      <c r="M182" s="106" t="str">
        <f>VLOOKUP($EA182,'4-DZ-Nr.-Mapping'!$A:$N,M$4,FALSE)</f>
        <v xml:space="preserve"> </v>
      </c>
      <c r="N182" s="106" t="str">
        <f t="shared" si="190"/>
        <v>8+1</v>
      </c>
      <c r="P182" s="203">
        <f t="shared" si="191"/>
        <v>0.49552429667519182</v>
      </c>
      <c r="Q182" s="126">
        <f t="shared" si="251"/>
        <v>2325</v>
      </c>
      <c r="R182" s="126">
        <f t="shared" si="228"/>
        <v>1233.7</v>
      </c>
      <c r="S182" s="126">
        <f t="shared" si="239"/>
        <v>828.41751918158582</v>
      </c>
      <c r="T182" s="126">
        <f t="shared" si="240"/>
        <v>1441.4464833759589</v>
      </c>
      <c r="U182" s="126">
        <f t="shared" si="241"/>
        <v>49.705051150895144</v>
      </c>
      <c r="V182" s="126">
        <f t="shared" si="194"/>
        <v>2319.5690537084397</v>
      </c>
      <c r="W182" s="125">
        <f t="shared" si="192"/>
        <v>0.50447570332480818</v>
      </c>
      <c r="X182" s="126">
        <f t="shared" si="252"/>
        <v>2367</v>
      </c>
      <c r="Y182" s="126">
        <f t="shared" si="195"/>
        <v>1207.1279999999999</v>
      </c>
      <c r="Z182" s="126">
        <f t="shared" si="242"/>
        <v>843.38248081841448</v>
      </c>
      <c r="AA182" s="126">
        <f t="shared" si="243"/>
        <v>1467.4855166240409</v>
      </c>
      <c r="AB182" s="126">
        <f t="shared" si="244"/>
        <v>50.602948849104862</v>
      </c>
      <c r="AC182" s="126">
        <f t="shared" si="231"/>
        <v>2361.4709462915603</v>
      </c>
      <c r="AD182" s="1"/>
      <c r="AE182" s="106" t="e">
        <f t="shared" si="193"/>
        <v>#N/A</v>
      </c>
      <c r="AF182" s="106" t="str">
        <f t="shared" si="232"/>
        <v>-</v>
      </c>
      <c r="AG182" s="106" t="str">
        <f t="shared" si="196"/>
        <v>A63</v>
      </c>
      <c r="AH182" s="106">
        <f t="shared" si="233"/>
        <v>7432</v>
      </c>
      <c r="AI182" s="106" t="str">
        <f t="shared" si="234"/>
        <v xml:space="preserve"> </v>
      </c>
      <c r="AJ182" s="106" t="str">
        <f t="shared" si="197"/>
        <v xml:space="preserve"> </v>
      </c>
      <c r="AK182" s="1"/>
      <c r="AL182" s="126">
        <f t="shared" si="249"/>
        <v>2325</v>
      </c>
      <c r="AM182" s="126">
        <f t="shared" si="249"/>
        <v>1233.7</v>
      </c>
      <c r="AN182" s="126">
        <f t="shared" si="249"/>
        <v>828.41751918158582</v>
      </c>
      <c r="AO182" s="126">
        <f t="shared" si="249"/>
        <v>1441.4464833759589</v>
      </c>
      <c r="AP182" s="126">
        <f t="shared" si="249"/>
        <v>49.705051150895144</v>
      </c>
      <c r="AQ182" s="126">
        <f t="shared" si="249"/>
        <v>2319.5690537084397</v>
      </c>
      <c r="AR182" s="126" t="e">
        <f t="shared" si="250"/>
        <v>#N/A</v>
      </c>
      <c r="AS182" s="126" t="e">
        <f t="shared" si="250"/>
        <v>#N/A</v>
      </c>
      <c r="AT182" s="126" t="e">
        <f t="shared" si="250"/>
        <v>#N/A</v>
      </c>
      <c r="AU182" s="126" t="e">
        <f t="shared" si="250"/>
        <v>#N/A</v>
      </c>
      <c r="AV182" s="126" t="e">
        <f t="shared" si="250"/>
        <v>#N/A</v>
      </c>
      <c r="AW182" s="126" t="e">
        <f t="shared" si="250"/>
        <v>#N/A</v>
      </c>
      <c r="AX182" s="1"/>
      <c r="AY182" s="126" t="e">
        <f t="shared" si="198"/>
        <v>#VALUE!</v>
      </c>
      <c r="AZ182" s="126" t="e">
        <f t="shared" si="199"/>
        <v>#VALUE!</v>
      </c>
      <c r="BA182" s="126" t="e">
        <f t="shared" si="200"/>
        <v>#VALUE!</v>
      </c>
      <c r="BB182" s="126" t="e">
        <f t="shared" si="201"/>
        <v>#VALUE!</v>
      </c>
      <c r="BC182" s="126" t="e">
        <f t="shared" si="202"/>
        <v>#N/A</v>
      </c>
      <c r="BD182" s="126" t="e">
        <f t="shared" si="203"/>
        <v>#N/A</v>
      </c>
      <c r="BE182" s="126" t="e">
        <f t="shared" si="204"/>
        <v>#N/A</v>
      </c>
      <c r="BF182" s="126" t="e">
        <f t="shared" si="205"/>
        <v>#N/A</v>
      </c>
      <c r="BG182" s="1"/>
      <c r="BH182" s="128" t="e">
        <f>VLOOKUP(BH$6,'1-Konfiguration'!$C$14:$D$17,2,FALSE)*AY182 / 100 / 1000</f>
        <v>#VALUE!</v>
      </c>
      <c r="BI182" s="128" t="e">
        <f>VLOOKUP(BI$6,'1-Konfiguration'!$C$14:$D$17,2,FALSE)*AZ182 / 100 / 1000</f>
        <v>#VALUE!</v>
      </c>
      <c r="BJ182" s="128" t="e">
        <f>VLOOKUP(BJ$6,'1-Konfiguration'!$C$14:$D$17,2,FALSE)*BA182 / 100 / 1000</f>
        <v>#VALUE!</v>
      </c>
      <c r="BK182" s="128" t="e">
        <f>VLOOKUP(BK$6,'1-Konfiguration'!$C$14:$D$17,2,FALSE)*BB182 / 100 / 1000</f>
        <v>#VALUE!</v>
      </c>
      <c r="BL182" s="128" t="e">
        <f>VLOOKUP(BL$6,'1-Konfiguration'!$C$14:$D$17,2,FALSE)*BC182 / 100 / 1000</f>
        <v>#N/A</v>
      </c>
      <c r="BM182" s="128" t="e">
        <f>VLOOKUP(BM$6,'1-Konfiguration'!$C$14:$D$17,2,FALSE)*BD182 / 100 / 1000</f>
        <v>#N/A</v>
      </c>
      <c r="BN182" s="128" t="e">
        <f>VLOOKUP(BN$6,'1-Konfiguration'!$C$14:$D$17,2,FALSE)*BE182 / 100 / 1000</f>
        <v>#N/A</v>
      </c>
      <c r="BO182" s="128" t="e">
        <f>VLOOKUP(BO$6,'1-Konfiguration'!$C$14:$D$17,2,FALSE)*BF182 / 100 / 1000</f>
        <v>#N/A</v>
      </c>
      <c r="BP182" s="128"/>
      <c r="BQ182" s="214" t="e">
        <f t="shared" si="206"/>
        <v>#VALUE!</v>
      </c>
      <c r="BR182" s="214" t="e">
        <f t="shared" si="207"/>
        <v>#VALUE!</v>
      </c>
      <c r="BS182" s="214" t="e">
        <f t="shared" si="208"/>
        <v>#VALUE!</v>
      </c>
      <c r="BT182" s="215" t="e">
        <f t="shared" si="209"/>
        <v>#VALUE!</v>
      </c>
      <c r="BU182" s="216" t="e">
        <f>BQ182*VLOOKUP(BU$6,'1-Konfiguration'!$C$23:$K$26,5,FALSE)</f>
        <v>#VALUE!</v>
      </c>
      <c r="BV182" s="216" t="e">
        <f>BR182*VLOOKUP(BV$6,'1-Konfiguration'!$C$23:$K$26,5,FALSE)</f>
        <v>#VALUE!</v>
      </c>
      <c r="BW182" s="216" t="e">
        <f>BS182*VLOOKUP(BW$6,'1-Konfiguration'!$C$23:$K$26,5,FALSE)</f>
        <v>#VALUE!</v>
      </c>
      <c r="BX182" s="216" t="e">
        <f>BT182*VLOOKUP(BX$6,'1-Konfiguration'!$C$23:$K$26,5,FALSE)</f>
        <v>#VALUE!</v>
      </c>
      <c r="BY182" s="216" t="e">
        <f t="shared" si="210"/>
        <v>#VALUE!</v>
      </c>
      <c r="BZ182" s="216" t="e">
        <f>BQ182*VLOOKUP(BZ$6,'1-Konfiguration'!$C$23:$K$26,9,FALSE)</f>
        <v>#VALUE!</v>
      </c>
      <c r="CA182" s="216" t="e">
        <f>BR182*VLOOKUP(CA$6,'1-Konfiguration'!$C$23:$K$26,9,FALSE)</f>
        <v>#VALUE!</v>
      </c>
      <c r="CB182" s="216" t="e">
        <f>BS182*VLOOKUP(CB$6,'1-Konfiguration'!$C$23:$K$26,9,FALSE)</f>
        <v>#VALUE!</v>
      </c>
      <c r="CC182" s="216" t="e">
        <f>BT182*VLOOKUP(CC$6,'1-Konfiguration'!$C$23:$K$26,9,FALSE)</f>
        <v>#VALUE!</v>
      </c>
      <c r="CD182" s="216" t="e">
        <f t="shared" si="211"/>
        <v>#VALUE!</v>
      </c>
      <c r="CE182" s="2"/>
      <c r="CF182" s="128" t="e">
        <f t="shared" si="212"/>
        <v>#VALUE!</v>
      </c>
      <c r="CG182" s="128" t="e">
        <f t="shared" si="213"/>
        <v>#VALUE!</v>
      </c>
      <c r="CH182" s="128" t="e">
        <f t="shared" si="214"/>
        <v>#VALUE!</v>
      </c>
      <c r="CI182" s="128" t="e">
        <f t="shared" si="215"/>
        <v>#VALUE!</v>
      </c>
      <c r="CJ182" s="128" t="e">
        <f t="shared" si="216"/>
        <v>#VALUE!</v>
      </c>
      <c r="CK182" s="128" t="e">
        <f t="shared" si="217"/>
        <v>#VALUE!</v>
      </c>
      <c r="CL182" s="128" t="e">
        <f t="shared" si="218"/>
        <v>#VALUE!</v>
      </c>
      <c r="CM182" s="128" t="e">
        <f t="shared" si="219"/>
        <v>#VALUE!</v>
      </c>
      <c r="CN182" s="2"/>
      <c r="CO182" s="128" t="e">
        <f>MMULT($BH182:$BK182,'1-Konfiguration'!D$23:D$26)+MMULT($BL182:$BO182,'1-Konfiguration'!D$23:D$26)</f>
        <v>#VALUE!</v>
      </c>
      <c r="CP182" s="128" t="e">
        <f>MMULT($BH182:$BK182,'1-Konfiguration'!E$23:E$26)+MMULT($BL182:$BO182,'1-Konfiguration'!E$23:E$26)</f>
        <v>#VALUE!</v>
      </c>
      <c r="CQ182" s="128" t="e">
        <f>MMULT($BH182:$BK182,'1-Konfiguration'!F$23:F$26)+MMULT($BL182:$BO182,'1-Konfiguration'!F$23:F$26)</f>
        <v>#VALUE!</v>
      </c>
      <c r="CR182" s="128" t="e">
        <f>MMULT($BH182:$BK182,'1-Konfiguration'!G$23:G$26)+MMULT($BL182:$BO182,'1-Konfiguration'!G$23:G$26)</f>
        <v>#VALUE!</v>
      </c>
      <c r="CS182" s="128" t="e">
        <f>MMULT($BH182:$BK182,'1-Konfiguration'!H$23:H$26)+MMULT($BL182:$BO182,'1-Konfiguration'!H$23:H$26)</f>
        <v>#VALUE!</v>
      </c>
      <c r="CT182" s="128" t="e">
        <f>MMULT($BH182:$BK182,'1-Konfiguration'!I$23:I$26)+MMULT($BL182:$BO182,'1-Konfiguration'!I$23:I$26)</f>
        <v>#VALUE!</v>
      </c>
      <c r="CU182" s="128" t="e">
        <f>MMULT($BH182:$BK182,'1-Konfiguration'!J$23:J$26)+MMULT($BL182:$BO182,'1-Konfiguration'!J$23:J$26)</f>
        <v>#VALUE!</v>
      </c>
      <c r="CV182" s="128" t="e">
        <f>MMULT($BH182:$BK182,'1-Konfiguration'!K$23:K$26)+MMULT($BL182:$BO182,'1-Konfiguration'!K$23:K$26)</f>
        <v>#VALUE!</v>
      </c>
      <c r="CX182" s="106"/>
      <c r="CY182" s="106"/>
      <c r="CZ182" s="106"/>
      <c r="DA182" s="106"/>
      <c r="DB182" s="106"/>
      <c r="DC182" s="106"/>
      <c r="DD182" s="106"/>
      <c r="DE182" s="106"/>
      <c r="DF182" s="117" t="e">
        <f>IF(CF182&gt;'5-Colouring_uMap'!B$15,'5-Colouring_uMap'!C$15,IF(CF182&gt;'5-Colouring_uMap'!B$14,'5-Colouring_uMap'!C$14,IF(CF182&gt;'5-Colouring_uMap'!B$13,'5-Colouring_uMap'!C$13,IF(CF182&gt;'5-Colouring_uMap'!B$12,'5-Colouring_uMap'!C$12,IF(CF182&gt;'5-Colouring_uMap'!B$11,'5-Colouring_uMap'!C$11,IF(CF182&gt;'5-Colouring_uMap'!B$10,'5-Colouring_uMap'!C$10,IF(CF182&gt;'5-Colouring_uMap'!B$9,'5-Colouring_uMap'!C$9,IF(CF182&gt;'5-Colouring_uMap'!B$8,'5-Colouring_uMap'!C$8,IF(CF182&gt;'5-Colouring_uMap'!B$7,'5-Colouring_uMap'!C$7)))))))))</f>
        <v>#VALUE!</v>
      </c>
      <c r="DG182" s="117" t="e">
        <f>IF(CG182&gt;'5-Colouring_uMap'!E$15,'5-Colouring_uMap'!F$15,IF(CG182&gt;'5-Colouring_uMap'!E$14,'5-Colouring_uMap'!F$14,IF(CG182&gt;'5-Colouring_uMap'!E$13,'5-Colouring_uMap'!F$13,IF(CG182&gt;'5-Colouring_uMap'!E$12,'5-Colouring_uMap'!F$12,IF(CG182&gt;'5-Colouring_uMap'!E$11,'5-Colouring_uMap'!F$11,IF(CG182&gt;'5-Colouring_uMap'!E$10,'5-Colouring_uMap'!F$10,IF(CG182&gt;'5-Colouring_uMap'!E$9,'5-Colouring_uMap'!F$9,IF(CG182&gt;'5-Colouring_uMap'!E$8,'5-Colouring_uMap'!F$8,IF(CG182&gt;'5-Colouring_uMap'!E$7,'5-Colouring_uMap'!F$7)))))))))</f>
        <v>#VALUE!</v>
      </c>
      <c r="DH182" s="117" t="e">
        <f>IF(CH182&gt;'5-Colouring_uMap'!H$15,'5-Colouring_uMap'!I$15,IF(CH182&gt;'5-Colouring_uMap'!H$14,'5-Colouring_uMap'!I$14,IF(CH182&gt;'5-Colouring_uMap'!H$13,'5-Colouring_uMap'!I$13,IF(CH182&gt;'5-Colouring_uMap'!H$12,'5-Colouring_uMap'!I$12,IF(CH182&gt;'5-Colouring_uMap'!H$11,'5-Colouring_uMap'!I$11,IF(CH182&gt;'5-Colouring_uMap'!H$10,'5-Colouring_uMap'!I$10,IF(CH182&gt;'5-Colouring_uMap'!H$9,'5-Colouring_uMap'!I$9,IF(CH182&gt;'5-Colouring_uMap'!H$8,'5-Colouring_uMap'!I$8,IF(CH182&gt;'5-Colouring_uMap'!H$7,'5-Colouring_uMap'!I$7)))))))))</f>
        <v>#VALUE!</v>
      </c>
      <c r="DI182" s="117" t="e">
        <f>IF(CI182&gt;'5-Colouring_uMap'!K$15,'5-Colouring_uMap'!L$15,IF(CI182&gt;'5-Colouring_uMap'!K$14,'5-Colouring_uMap'!L$14,IF(CI182&gt;'5-Colouring_uMap'!K$13,'5-Colouring_uMap'!L$13,IF(CI182&gt;'5-Colouring_uMap'!K$12,'5-Colouring_uMap'!L$12,IF(CI182&gt;'5-Colouring_uMap'!K$11,'5-Colouring_uMap'!L$11,IF(CI182&gt;'5-Colouring_uMap'!K$10,'5-Colouring_uMap'!L$10,IF(CI182&gt;'5-Colouring_uMap'!K$9,'5-Colouring_uMap'!L$9,IF(CI182&gt;'5-Colouring_uMap'!K$8,'5-Colouring_uMap'!L$8,IF(CI182&gt;'5-Colouring_uMap'!K$7,'5-Colouring_uMap'!L$7)))))))))</f>
        <v>#VALUE!</v>
      </c>
      <c r="DJ182" s="117" t="e">
        <f>IF(CJ182&gt;'5-Colouring_uMap'!N$15,'5-Colouring_uMap'!O$15,IF(CJ182&gt;'5-Colouring_uMap'!N$14,'5-Colouring_uMap'!O$14,IF(CJ182&gt;'5-Colouring_uMap'!N$13,'5-Colouring_uMap'!O$13,IF(CJ182&gt;'5-Colouring_uMap'!N$12,'5-Colouring_uMap'!O$12,IF(CJ182&gt;'5-Colouring_uMap'!N$11,'5-Colouring_uMap'!O$11,IF(CJ182&gt;'5-Colouring_uMap'!N$10,'5-Colouring_uMap'!O$10,IF(CJ182&gt;'5-Colouring_uMap'!N$9,'5-Colouring_uMap'!O$9,IF(CJ182&gt;'5-Colouring_uMap'!N$8,'5-Colouring_uMap'!O$8,IF(CJ182&gt;'5-Colouring_uMap'!N$7,'5-Colouring_uMap'!O$7)))))))))</f>
        <v>#VALUE!</v>
      </c>
      <c r="DK182" s="117" t="e">
        <f>IF(CK182&gt;'5-Colouring_uMap'!Q$15,'5-Colouring_uMap'!R$15,IF(CK182&gt;'5-Colouring_uMap'!Q$14,'5-Colouring_uMap'!R$14,IF(CK182&gt;'5-Colouring_uMap'!Q$13,'5-Colouring_uMap'!R$13,IF(CK182&gt;'5-Colouring_uMap'!Q$12,'5-Colouring_uMap'!R$12,IF(CK182&gt;'5-Colouring_uMap'!Q$11,'5-Colouring_uMap'!R$11,IF(CK182&gt;'5-Colouring_uMap'!Q$10,'5-Colouring_uMap'!R$10,IF(CK182&gt;'5-Colouring_uMap'!Q$9,'5-Colouring_uMap'!R$9,IF(CK182&gt;'5-Colouring_uMap'!Q$8,'5-Colouring_uMap'!R$8,IF(CK182&gt;'5-Colouring_uMap'!Q$7,'5-Colouring_uMap'!R$7)))))))))</f>
        <v>#VALUE!</v>
      </c>
      <c r="DL182" s="117" t="e">
        <f>IF(CL182&gt;'5-Colouring_uMap'!T$15,'5-Colouring_uMap'!U$15,IF(CL182&gt;'5-Colouring_uMap'!T$14,'5-Colouring_uMap'!U$14,IF(CL182&gt;'5-Colouring_uMap'!T$13,'5-Colouring_uMap'!U$13,IF(CL182&gt;'5-Colouring_uMap'!T$12,'5-Colouring_uMap'!U$12,IF(CL182&gt;'5-Colouring_uMap'!T$11,'5-Colouring_uMap'!U$11,IF(CL182&gt;'5-Colouring_uMap'!T$10,'5-Colouring_uMap'!U$10,IF(CL182&gt;'5-Colouring_uMap'!T$9,'5-Colouring_uMap'!U$9,IF(CL182&gt;'5-Colouring_uMap'!T$8,'5-Colouring_uMap'!U$8,IF(CL182&gt;'5-Colouring_uMap'!T$7,'5-Colouring_uMap'!U$7)))))))))</f>
        <v>#VALUE!</v>
      </c>
      <c r="DM182" s="117" t="e">
        <f>IF(CM182&gt;'5-Colouring_uMap'!W$15,'5-Colouring_uMap'!X$15,IF(CM182&gt;'5-Colouring_uMap'!W$14,'5-Colouring_uMap'!X$14,IF(CM182&gt;'5-Colouring_uMap'!W$13,'5-Colouring_uMap'!X$13,IF(CM182&gt;'5-Colouring_uMap'!W$12,'5-Colouring_uMap'!X$12,IF(CM182&gt;'5-Colouring_uMap'!W$11,'5-Colouring_uMap'!X$11,IF(CM182&gt;'5-Colouring_uMap'!W$10,'5-Colouring_uMap'!X$10,IF(CM182&gt;'5-Colouring_uMap'!W$9,'5-Colouring_uMap'!X$9,IF(CM182&gt;'5-Colouring_uMap'!W$8,'5-Colouring_uMap'!X$8,IF(CM182&gt;'5-Colouring_uMap'!W$7,'5-Colouring_uMap'!X$7)))))))))</f>
        <v>#VALUE!</v>
      </c>
      <c r="DN182" s="117">
        <v>10</v>
      </c>
      <c r="DO182" s="159" t="s">
        <v>2093</v>
      </c>
      <c r="DP182" s="106" t="e">
        <f t="shared" si="220"/>
        <v>#VALUE!</v>
      </c>
      <c r="DQ182" s="106" t="e">
        <f t="shared" si="221"/>
        <v>#VALUE!</v>
      </c>
      <c r="DR182" s="106" t="e">
        <f t="shared" si="222"/>
        <v>#VALUE!</v>
      </c>
      <c r="DS182" s="106" t="e">
        <f t="shared" si="223"/>
        <v>#VALUE!</v>
      </c>
      <c r="DT182" s="106" t="e">
        <f t="shared" si="224"/>
        <v>#VALUE!</v>
      </c>
      <c r="DU182" s="106" t="e">
        <f t="shared" si="225"/>
        <v>#VALUE!</v>
      </c>
      <c r="DV182" s="106" t="e">
        <f t="shared" si="226"/>
        <v>#VALUE!</v>
      </c>
      <c r="DW182" s="106" t="e">
        <f t="shared" si="227"/>
        <v>#VALUE!</v>
      </c>
      <c r="DX182" t="s">
        <v>2080</v>
      </c>
      <c r="DY182">
        <v>2018</v>
      </c>
      <c r="DZ182">
        <v>6214</v>
      </c>
      <c r="EA182">
        <v>7432</v>
      </c>
      <c r="EB182" t="s">
        <v>955</v>
      </c>
      <c r="EC182">
        <v>7</v>
      </c>
      <c r="ED182" t="s">
        <v>681</v>
      </c>
      <c r="EE182" t="s">
        <v>100</v>
      </c>
      <c r="EF182">
        <v>63</v>
      </c>
      <c r="EH182" t="s">
        <v>101</v>
      </c>
      <c r="EI182" t="s">
        <v>404</v>
      </c>
      <c r="EJ182" t="s">
        <v>956</v>
      </c>
      <c r="EK182" t="s">
        <v>104</v>
      </c>
      <c r="EL182" t="s">
        <v>272</v>
      </c>
      <c r="EM182" t="s">
        <v>957</v>
      </c>
      <c r="EN182" t="s">
        <v>107</v>
      </c>
      <c r="EO182">
        <v>4</v>
      </c>
      <c r="EP182">
        <v>131</v>
      </c>
      <c r="EQ182">
        <v>33436</v>
      </c>
      <c r="ER182">
        <v>16900</v>
      </c>
      <c r="ES182">
        <v>16536</v>
      </c>
      <c r="ET182">
        <v>4692</v>
      </c>
      <c r="EU182">
        <v>2325</v>
      </c>
      <c r="EV182">
        <v>2367</v>
      </c>
      <c r="EW182">
        <v>14</v>
      </c>
      <c r="EX182">
        <v>0.93</v>
      </c>
      <c r="EY182">
        <v>0.77</v>
      </c>
      <c r="EZ182">
        <v>1.1000000000000001</v>
      </c>
      <c r="FA182">
        <v>1889</v>
      </c>
      <c r="FB182">
        <v>12.9</v>
      </c>
      <c r="FC182">
        <v>401</v>
      </c>
      <c r="FD182">
        <v>25.2</v>
      </c>
      <c r="FI182" t="s">
        <v>108</v>
      </c>
      <c r="FJ182" t="s">
        <v>108</v>
      </c>
      <c r="FK182">
        <v>84</v>
      </c>
      <c r="FL182">
        <v>7.3</v>
      </c>
      <c r="FM182">
        <v>0.5</v>
      </c>
      <c r="FN182">
        <v>0.8</v>
      </c>
      <c r="FO182">
        <v>3.3</v>
      </c>
      <c r="FP182">
        <v>10.4</v>
      </c>
      <c r="FQ182">
        <v>8.6999999999999993</v>
      </c>
      <c r="FR182">
        <v>0.3</v>
      </c>
      <c r="FS182">
        <v>1.1000000000000001</v>
      </c>
      <c r="FT182">
        <v>435531</v>
      </c>
      <c r="FU182">
        <v>5513701</v>
      </c>
      <c r="FZ182">
        <v>36681</v>
      </c>
      <c r="GA182">
        <v>18434</v>
      </c>
      <c r="GB182">
        <v>18246</v>
      </c>
      <c r="GC182">
        <v>17.3</v>
      </c>
      <c r="GD182">
        <v>17.100000000000001</v>
      </c>
      <c r="GE182">
        <v>17.5</v>
      </c>
      <c r="GF182">
        <v>49.772317989999998</v>
      </c>
      <c r="GG182">
        <v>8.1046470300000006</v>
      </c>
      <c r="GH182">
        <v>1773</v>
      </c>
      <c r="GI182">
        <v>1673</v>
      </c>
      <c r="GJ182">
        <v>10.5</v>
      </c>
      <c r="GK182">
        <v>10.1</v>
      </c>
      <c r="GL182">
        <v>8.4</v>
      </c>
      <c r="GM182">
        <v>8.1</v>
      </c>
      <c r="GN182">
        <v>5.9</v>
      </c>
      <c r="GO182">
        <v>6.1</v>
      </c>
      <c r="GP182">
        <v>9.6</v>
      </c>
      <c r="GQ182">
        <v>9.1999999999999993</v>
      </c>
      <c r="GR182">
        <v>18643</v>
      </c>
      <c r="GS182">
        <v>18370</v>
      </c>
      <c r="GT182">
        <v>0.79</v>
      </c>
      <c r="GU182">
        <v>0.74</v>
      </c>
      <c r="GV182">
        <v>1</v>
      </c>
      <c r="GW182">
        <v>1</v>
      </c>
      <c r="GX182">
        <v>1.0900000000000001</v>
      </c>
      <c r="GY182">
        <v>1.1000000000000001</v>
      </c>
      <c r="GZ182">
        <v>0.83</v>
      </c>
      <c r="HA182">
        <v>0.82</v>
      </c>
      <c r="HB182">
        <v>1616</v>
      </c>
      <c r="HC182">
        <v>65</v>
      </c>
      <c r="HD182">
        <v>178</v>
      </c>
      <c r="HE182">
        <v>9</v>
      </c>
      <c r="HF182">
        <v>293</v>
      </c>
      <c r="HG182">
        <v>21</v>
      </c>
      <c r="HH182">
        <v>80</v>
      </c>
      <c r="HI182">
        <v>3</v>
      </c>
      <c r="HJ182">
        <v>1257</v>
      </c>
      <c r="HK182">
        <v>35</v>
      </c>
      <c r="HL182">
        <v>105</v>
      </c>
      <c r="HM182">
        <v>6</v>
      </c>
      <c r="HN182">
        <v>30</v>
      </c>
      <c r="HO182" t="s">
        <v>958</v>
      </c>
      <c r="HP182">
        <v>0.53200000000000003</v>
      </c>
      <c r="HQ182" t="s">
        <v>110</v>
      </c>
      <c r="HR182" t="s">
        <v>111</v>
      </c>
    </row>
    <row r="183" spans="2:226" ht="14.25" hidden="1" customHeight="1" x14ac:dyDescent="0.3">
      <c r="B183" s="147">
        <f t="shared" si="185"/>
        <v>7100</v>
      </c>
      <c r="C183" s="147" t="str">
        <f t="shared" si="186"/>
        <v>A63</v>
      </c>
      <c r="D183" s="148">
        <f t="shared" si="187"/>
        <v>40</v>
      </c>
      <c r="E183" s="149">
        <f>VLOOKUP($EA183,'4-DZ-Nr.-Mapping'!$A:$J,E$4,FALSE)</f>
        <v>0</v>
      </c>
      <c r="F183" s="149">
        <f>VLOOKUP($EA183,'4-DZ-Nr.-Mapping'!$A:$J,F$4,FALSE)</f>
        <v>0</v>
      </c>
      <c r="G183" s="150" t="str">
        <f t="shared" si="188"/>
        <v>N - Mainz</v>
      </c>
      <c r="H183" s="147" t="str">
        <f t="shared" si="189"/>
        <v>S - Kaiserslautern</v>
      </c>
      <c r="I183" s="150" t="str">
        <f>VLOOKUP($EA183,'4-DZ-Nr.-Mapping'!$A:$N,I$4,FALSE)</f>
        <v>keine Daten</v>
      </c>
      <c r="J183" s="150" t="str">
        <f>VLOOKUP($EA183,'4-DZ-Nr.-Mapping'!$A:$N,J$4,FALSE)</f>
        <v xml:space="preserve"> </v>
      </c>
      <c r="K183" s="150" t="str">
        <f>VLOOKUP($EA183,'4-DZ-Nr.-Mapping'!$A:$N,K$4,FALSE)</f>
        <v xml:space="preserve"> </v>
      </c>
      <c r="L183" s="150" t="str">
        <f>VLOOKUP($EA183,'4-DZ-Nr.-Mapping'!$A:$N,L$4,FALSE)</f>
        <v xml:space="preserve"> </v>
      </c>
      <c r="M183" s="150" t="str">
        <f>VLOOKUP($EA183,'4-DZ-Nr.-Mapping'!$A:$N,M$4,FALSE)</f>
        <v xml:space="preserve"> </v>
      </c>
      <c r="N183" s="150" t="str">
        <f t="shared" si="190"/>
        <v>8+1</v>
      </c>
      <c r="O183" s="147"/>
      <c r="P183" s="203" t="str">
        <f t="shared" si="191"/>
        <v>-</v>
      </c>
      <c r="Q183" s="126" t="str">
        <f t="shared" si="251"/>
        <v>-</v>
      </c>
      <c r="R183" s="190" t="e">
        <f t="shared" si="228"/>
        <v>#DIV/0!</v>
      </c>
      <c r="S183" s="190" t="e">
        <f t="shared" si="239"/>
        <v>#VALUE!</v>
      </c>
      <c r="T183" s="190" t="e">
        <f t="shared" si="240"/>
        <v>#VALUE!</v>
      </c>
      <c r="U183" s="153" t="e">
        <f t="shared" si="241"/>
        <v>#VALUE!</v>
      </c>
      <c r="V183" s="190" t="e">
        <f t="shared" si="194"/>
        <v>#VALUE!</v>
      </c>
      <c r="W183" s="152" t="e">
        <f t="shared" si="192"/>
        <v>#DIV/0!</v>
      </c>
      <c r="X183" s="153">
        <f t="shared" si="252"/>
        <v>0</v>
      </c>
      <c r="Y183" s="190" t="e">
        <f t="shared" si="195"/>
        <v>#DIV/0!</v>
      </c>
      <c r="Z183" s="190" t="e">
        <f t="shared" si="242"/>
        <v>#DIV/0!</v>
      </c>
      <c r="AA183" s="190" t="e">
        <f t="shared" si="243"/>
        <v>#DIV/0!</v>
      </c>
      <c r="AB183" s="153" t="e">
        <f t="shared" si="244"/>
        <v>#DIV/0!</v>
      </c>
      <c r="AC183" s="153" t="e">
        <f t="shared" si="231"/>
        <v>#DIV/0!</v>
      </c>
      <c r="AD183" s="154"/>
      <c r="AE183" s="106" t="e">
        <f t="shared" si="193"/>
        <v>#N/A</v>
      </c>
      <c r="AF183" s="150" t="str">
        <f t="shared" si="232"/>
        <v>-</v>
      </c>
      <c r="AG183" s="150" t="str">
        <f t="shared" si="196"/>
        <v>A63</v>
      </c>
      <c r="AH183" s="150">
        <f t="shared" si="233"/>
        <v>7100</v>
      </c>
      <c r="AI183" s="150" t="str">
        <f t="shared" si="234"/>
        <v xml:space="preserve"> </v>
      </c>
      <c r="AJ183" s="134" t="str">
        <f t="shared" si="197"/>
        <v xml:space="preserve"> </v>
      </c>
      <c r="AK183" s="154"/>
      <c r="AL183" s="153" t="str">
        <f t="shared" si="249"/>
        <v>-</v>
      </c>
      <c r="AM183" s="153" t="e">
        <f t="shared" si="249"/>
        <v>#DIV/0!</v>
      </c>
      <c r="AN183" s="153" t="e">
        <f t="shared" si="249"/>
        <v>#VALUE!</v>
      </c>
      <c r="AO183" s="153" t="e">
        <f t="shared" si="249"/>
        <v>#VALUE!</v>
      </c>
      <c r="AP183" s="153" t="e">
        <f t="shared" si="249"/>
        <v>#VALUE!</v>
      </c>
      <c r="AQ183" s="153" t="e">
        <f t="shared" si="249"/>
        <v>#VALUE!</v>
      </c>
      <c r="AR183" s="153" t="e">
        <f t="shared" si="250"/>
        <v>#N/A</v>
      </c>
      <c r="AS183" s="153" t="e">
        <f t="shared" si="250"/>
        <v>#N/A</v>
      </c>
      <c r="AT183" s="153" t="e">
        <f t="shared" si="250"/>
        <v>#N/A</v>
      </c>
      <c r="AU183" s="153" t="e">
        <f t="shared" si="250"/>
        <v>#N/A</v>
      </c>
      <c r="AV183" s="153" t="e">
        <f t="shared" si="250"/>
        <v>#N/A</v>
      </c>
      <c r="AW183" s="153" t="e">
        <f t="shared" si="250"/>
        <v>#N/A</v>
      </c>
      <c r="AX183" s="154"/>
      <c r="AY183" s="153" t="e">
        <f t="shared" si="198"/>
        <v>#DIV/0!</v>
      </c>
      <c r="AZ183" s="153" t="e">
        <f t="shared" si="199"/>
        <v>#VALUE!</v>
      </c>
      <c r="BA183" s="153" t="e">
        <f t="shared" si="200"/>
        <v>#VALUE!</v>
      </c>
      <c r="BB183" s="153" t="e">
        <f t="shared" si="201"/>
        <v>#VALUE!</v>
      </c>
      <c r="BC183" s="153" t="e">
        <f t="shared" si="202"/>
        <v>#N/A</v>
      </c>
      <c r="BD183" s="153" t="e">
        <f t="shared" si="203"/>
        <v>#N/A</v>
      </c>
      <c r="BE183" s="153" t="e">
        <f t="shared" si="204"/>
        <v>#N/A</v>
      </c>
      <c r="BF183" s="153" t="e">
        <f t="shared" si="205"/>
        <v>#N/A</v>
      </c>
      <c r="BG183" s="154"/>
      <c r="BH183" s="158" t="e">
        <f>VLOOKUP(BH$6,'1-Konfiguration'!$C$14:$D$17,2,FALSE)*AY183 / 100 / 1000</f>
        <v>#DIV/0!</v>
      </c>
      <c r="BI183" s="158" t="e">
        <f>VLOOKUP(BI$6,'1-Konfiguration'!$C$14:$D$17,2,FALSE)*AZ183 / 100 / 1000</f>
        <v>#VALUE!</v>
      </c>
      <c r="BJ183" s="158" t="e">
        <f>VLOOKUP(BJ$6,'1-Konfiguration'!$C$14:$D$17,2,FALSE)*BA183 / 100 / 1000</f>
        <v>#VALUE!</v>
      </c>
      <c r="BK183" s="158" t="e">
        <f>VLOOKUP(BK$6,'1-Konfiguration'!$C$14:$D$17,2,FALSE)*BB183 / 100 / 1000</f>
        <v>#VALUE!</v>
      </c>
      <c r="BL183" s="158" t="e">
        <f>VLOOKUP(BL$6,'1-Konfiguration'!$C$14:$D$17,2,FALSE)*BC183 / 100 / 1000</f>
        <v>#N/A</v>
      </c>
      <c r="BM183" s="158" t="e">
        <f>VLOOKUP(BM$6,'1-Konfiguration'!$C$14:$D$17,2,FALSE)*BD183 / 100 / 1000</f>
        <v>#N/A</v>
      </c>
      <c r="BN183" s="158" t="e">
        <f>VLOOKUP(BN$6,'1-Konfiguration'!$C$14:$D$17,2,FALSE)*BE183 / 100 / 1000</f>
        <v>#N/A</v>
      </c>
      <c r="BO183" s="158" t="e">
        <f>VLOOKUP(BO$6,'1-Konfiguration'!$C$14:$D$17,2,FALSE)*BF183 / 100 / 1000</f>
        <v>#N/A</v>
      </c>
      <c r="BP183" s="158"/>
      <c r="BQ183" s="214" t="e">
        <f t="shared" si="206"/>
        <v>#DIV/0!</v>
      </c>
      <c r="BR183" s="214" t="e">
        <f t="shared" si="207"/>
        <v>#VALUE!</v>
      </c>
      <c r="BS183" s="214" t="e">
        <f t="shared" si="208"/>
        <v>#VALUE!</v>
      </c>
      <c r="BT183" s="215" t="e">
        <f t="shared" si="209"/>
        <v>#VALUE!</v>
      </c>
      <c r="BU183" s="216" t="e">
        <f>BQ183*VLOOKUP(BU$6,'1-Konfiguration'!$C$23:$K$26,5,FALSE)</f>
        <v>#DIV/0!</v>
      </c>
      <c r="BV183" s="216" t="e">
        <f>BR183*VLOOKUP(BV$6,'1-Konfiguration'!$C$23:$K$26,5,FALSE)</f>
        <v>#VALUE!</v>
      </c>
      <c r="BW183" s="216" t="e">
        <f>BS183*VLOOKUP(BW$6,'1-Konfiguration'!$C$23:$K$26,5,FALSE)</f>
        <v>#VALUE!</v>
      </c>
      <c r="BX183" s="216" t="e">
        <f>BT183*VLOOKUP(BX$6,'1-Konfiguration'!$C$23:$K$26,5,FALSE)</f>
        <v>#VALUE!</v>
      </c>
      <c r="BY183" s="216" t="e">
        <f t="shared" si="210"/>
        <v>#DIV/0!</v>
      </c>
      <c r="BZ183" s="216" t="e">
        <f>BQ183*VLOOKUP(BZ$6,'1-Konfiguration'!$C$23:$K$26,9,FALSE)</f>
        <v>#DIV/0!</v>
      </c>
      <c r="CA183" s="216" t="e">
        <f>BR183*VLOOKUP(CA$6,'1-Konfiguration'!$C$23:$K$26,9,FALSE)</f>
        <v>#VALUE!</v>
      </c>
      <c r="CB183" s="216" t="e">
        <f>BS183*VLOOKUP(CB$6,'1-Konfiguration'!$C$23:$K$26,9,FALSE)</f>
        <v>#VALUE!</v>
      </c>
      <c r="CC183" s="216" t="e">
        <f>BT183*VLOOKUP(CC$6,'1-Konfiguration'!$C$23:$K$26,9,FALSE)</f>
        <v>#VALUE!</v>
      </c>
      <c r="CD183" s="216" t="e">
        <f t="shared" si="211"/>
        <v>#DIV/0!</v>
      </c>
      <c r="CE183" s="155"/>
      <c r="CF183" s="158" t="e">
        <f t="shared" si="212"/>
        <v>#DIV/0!</v>
      </c>
      <c r="CG183" s="158" t="e">
        <f t="shared" si="213"/>
        <v>#DIV/0!</v>
      </c>
      <c r="CH183" s="158" t="e">
        <f t="shared" si="214"/>
        <v>#DIV/0!</v>
      </c>
      <c r="CI183" s="158" t="e">
        <f t="shared" si="215"/>
        <v>#DIV/0!</v>
      </c>
      <c r="CJ183" s="158" t="e">
        <f t="shared" si="216"/>
        <v>#DIV/0!</v>
      </c>
      <c r="CK183" s="158" t="e">
        <f t="shared" si="217"/>
        <v>#DIV/0!</v>
      </c>
      <c r="CL183" s="158" t="e">
        <f t="shared" si="218"/>
        <v>#DIV/0!</v>
      </c>
      <c r="CM183" s="158" t="e">
        <f t="shared" si="219"/>
        <v>#DIV/0!</v>
      </c>
      <c r="CN183" s="155"/>
      <c r="CO183" s="128" t="e">
        <f>MMULT($BH183:$BK183,'1-Konfiguration'!D$23:D$26)+MMULT($BL183:$BO183,'1-Konfiguration'!D$23:D$26)</f>
        <v>#DIV/0!</v>
      </c>
      <c r="CP183" s="128" t="e">
        <f>MMULT($BH183:$BK183,'1-Konfiguration'!E$23:E$26)+MMULT($BL183:$BO183,'1-Konfiguration'!E$23:E$26)</f>
        <v>#DIV/0!</v>
      </c>
      <c r="CQ183" s="128" t="e">
        <f>MMULT($BH183:$BK183,'1-Konfiguration'!F$23:F$26)+MMULT($BL183:$BO183,'1-Konfiguration'!F$23:F$26)</f>
        <v>#DIV/0!</v>
      </c>
      <c r="CR183" s="128" t="e">
        <f>MMULT($BH183:$BK183,'1-Konfiguration'!G$23:G$26)+MMULT($BL183:$BO183,'1-Konfiguration'!G$23:G$26)</f>
        <v>#DIV/0!</v>
      </c>
      <c r="CS183" s="128" t="e">
        <f>MMULT($BH183:$BK183,'1-Konfiguration'!H$23:H$26)+MMULT($BL183:$BO183,'1-Konfiguration'!H$23:H$26)</f>
        <v>#DIV/0!</v>
      </c>
      <c r="CT183" s="128" t="e">
        <f>MMULT($BH183:$BK183,'1-Konfiguration'!I$23:I$26)+MMULT($BL183:$BO183,'1-Konfiguration'!I$23:I$26)</f>
        <v>#DIV/0!</v>
      </c>
      <c r="CU183" s="128" t="e">
        <f>MMULT($BH183:$BK183,'1-Konfiguration'!J$23:J$26)+MMULT($BL183:$BO183,'1-Konfiguration'!J$23:J$26)</f>
        <v>#DIV/0!</v>
      </c>
      <c r="CV183" s="128" t="e">
        <f>MMULT($BH183:$BK183,'1-Konfiguration'!K$23:K$26)+MMULT($BL183:$BO183,'1-Konfiguration'!K$23:K$26)</f>
        <v>#DIV/0!</v>
      </c>
      <c r="CW183" s="147"/>
      <c r="CX183" s="150"/>
      <c r="CY183" s="150"/>
      <c r="CZ183" s="150"/>
      <c r="DA183" s="150"/>
      <c r="DB183" s="150"/>
      <c r="DC183" s="150"/>
      <c r="DD183" s="150"/>
      <c r="DE183" s="150"/>
      <c r="DF183" s="117" t="e">
        <f>IF(CF183&gt;'5-Colouring_uMap'!B$15,'5-Colouring_uMap'!C$15,IF(CF183&gt;'5-Colouring_uMap'!B$14,'5-Colouring_uMap'!C$14,IF(CF183&gt;'5-Colouring_uMap'!B$13,'5-Colouring_uMap'!C$13,IF(CF183&gt;'5-Colouring_uMap'!B$12,'5-Colouring_uMap'!C$12,IF(CF183&gt;'5-Colouring_uMap'!B$11,'5-Colouring_uMap'!C$11,IF(CF183&gt;'5-Colouring_uMap'!B$10,'5-Colouring_uMap'!C$10,IF(CF183&gt;'5-Colouring_uMap'!B$9,'5-Colouring_uMap'!C$9,IF(CF183&gt;'5-Colouring_uMap'!B$8,'5-Colouring_uMap'!C$8,IF(CF183&gt;'5-Colouring_uMap'!B$7,'5-Colouring_uMap'!C$7)))))))))</f>
        <v>#DIV/0!</v>
      </c>
      <c r="DG183" s="117" t="e">
        <f>IF(CG183&gt;'5-Colouring_uMap'!E$15,'5-Colouring_uMap'!F$15,IF(CG183&gt;'5-Colouring_uMap'!E$14,'5-Colouring_uMap'!F$14,IF(CG183&gt;'5-Colouring_uMap'!E$13,'5-Colouring_uMap'!F$13,IF(CG183&gt;'5-Colouring_uMap'!E$12,'5-Colouring_uMap'!F$12,IF(CG183&gt;'5-Colouring_uMap'!E$11,'5-Colouring_uMap'!F$11,IF(CG183&gt;'5-Colouring_uMap'!E$10,'5-Colouring_uMap'!F$10,IF(CG183&gt;'5-Colouring_uMap'!E$9,'5-Colouring_uMap'!F$9,IF(CG183&gt;'5-Colouring_uMap'!E$8,'5-Colouring_uMap'!F$8,IF(CG183&gt;'5-Colouring_uMap'!E$7,'5-Colouring_uMap'!F$7)))))))))</f>
        <v>#DIV/0!</v>
      </c>
      <c r="DH183" s="117" t="e">
        <f>IF(CH183&gt;'5-Colouring_uMap'!H$15,'5-Colouring_uMap'!I$15,IF(CH183&gt;'5-Colouring_uMap'!H$14,'5-Colouring_uMap'!I$14,IF(CH183&gt;'5-Colouring_uMap'!H$13,'5-Colouring_uMap'!I$13,IF(CH183&gt;'5-Colouring_uMap'!H$12,'5-Colouring_uMap'!I$12,IF(CH183&gt;'5-Colouring_uMap'!H$11,'5-Colouring_uMap'!I$11,IF(CH183&gt;'5-Colouring_uMap'!H$10,'5-Colouring_uMap'!I$10,IF(CH183&gt;'5-Colouring_uMap'!H$9,'5-Colouring_uMap'!I$9,IF(CH183&gt;'5-Colouring_uMap'!H$8,'5-Colouring_uMap'!I$8,IF(CH183&gt;'5-Colouring_uMap'!H$7,'5-Colouring_uMap'!I$7)))))))))</f>
        <v>#DIV/0!</v>
      </c>
      <c r="DI183" s="117" t="e">
        <f>IF(CI183&gt;'5-Colouring_uMap'!K$15,'5-Colouring_uMap'!L$15,IF(CI183&gt;'5-Colouring_uMap'!K$14,'5-Colouring_uMap'!L$14,IF(CI183&gt;'5-Colouring_uMap'!K$13,'5-Colouring_uMap'!L$13,IF(CI183&gt;'5-Colouring_uMap'!K$12,'5-Colouring_uMap'!L$12,IF(CI183&gt;'5-Colouring_uMap'!K$11,'5-Colouring_uMap'!L$11,IF(CI183&gt;'5-Colouring_uMap'!K$10,'5-Colouring_uMap'!L$10,IF(CI183&gt;'5-Colouring_uMap'!K$9,'5-Colouring_uMap'!L$9,IF(CI183&gt;'5-Colouring_uMap'!K$8,'5-Colouring_uMap'!L$8,IF(CI183&gt;'5-Colouring_uMap'!K$7,'5-Colouring_uMap'!L$7)))))))))</f>
        <v>#DIV/0!</v>
      </c>
      <c r="DJ183" s="117" t="e">
        <f>IF(CJ183&gt;'5-Colouring_uMap'!N$15,'5-Colouring_uMap'!O$15,IF(CJ183&gt;'5-Colouring_uMap'!N$14,'5-Colouring_uMap'!O$14,IF(CJ183&gt;'5-Colouring_uMap'!N$13,'5-Colouring_uMap'!O$13,IF(CJ183&gt;'5-Colouring_uMap'!N$12,'5-Colouring_uMap'!O$12,IF(CJ183&gt;'5-Colouring_uMap'!N$11,'5-Colouring_uMap'!O$11,IF(CJ183&gt;'5-Colouring_uMap'!N$10,'5-Colouring_uMap'!O$10,IF(CJ183&gt;'5-Colouring_uMap'!N$9,'5-Colouring_uMap'!O$9,IF(CJ183&gt;'5-Colouring_uMap'!N$8,'5-Colouring_uMap'!O$8,IF(CJ183&gt;'5-Colouring_uMap'!N$7,'5-Colouring_uMap'!O$7)))))))))</f>
        <v>#DIV/0!</v>
      </c>
      <c r="DK183" s="117" t="e">
        <f>IF(CK183&gt;'5-Colouring_uMap'!Q$15,'5-Colouring_uMap'!R$15,IF(CK183&gt;'5-Colouring_uMap'!Q$14,'5-Colouring_uMap'!R$14,IF(CK183&gt;'5-Colouring_uMap'!Q$13,'5-Colouring_uMap'!R$13,IF(CK183&gt;'5-Colouring_uMap'!Q$12,'5-Colouring_uMap'!R$12,IF(CK183&gt;'5-Colouring_uMap'!Q$11,'5-Colouring_uMap'!R$11,IF(CK183&gt;'5-Colouring_uMap'!Q$10,'5-Colouring_uMap'!R$10,IF(CK183&gt;'5-Colouring_uMap'!Q$9,'5-Colouring_uMap'!R$9,IF(CK183&gt;'5-Colouring_uMap'!Q$8,'5-Colouring_uMap'!R$8,IF(CK183&gt;'5-Colouring_uMap'!Q$7,'5-Colouring_uMap'!R$7)))))))))</f>
        <v>#DIV/0!</v>
      </c>
      <c r="DL183" s="117" t="e">
        <f>IF(CL183&gt;'5-Colouring_uMap'!T$15,'5-Colouring_uMap'!U$15,IF(CL183&gt;'5-Colouring_uMap'!T$14,'5-Colouring_uMap'!U$14,IF(CL183&gt;'5-Colouring_uMap'!T$13,'5-Colouring_uMap'!U$13,IF(CL183&gt;'5-Colouring_uMap'!T$12,'5-Colouring_uMap'!U$12,IF(CL183&gt;'5-Colouring_uMap'!T$11,'5-Colouring_uMap'!U$11,IF(CL183&gt;'5-Colouring_uMap'!T$10,'5-Colouring_uMap'!U$10,IF(CL183&gt;'5-Colouring_uMap'!T$9,'5-Colouring_uMap'!U$9,IF(CL183&gt;'5-Colouring_uMap'!T$8,'5-Colouring_uMap'!U$8,IF(CL183&gt;'5-Colouring_uMap'!T$7,'5-Colouring_uMap'!U$7)))))))))</f>
        <v>#DIV/0!</v>
      </c>
      <c r="DM183" s="117" t="e">
        <f>IF(CM183&gt;'5-Colouring_uMap'!W$15,'5-Colouring_uMap'!X$15,IF(CM183&gt;'5-Colouring_uMap'!W$14,'5-Colouring_uMap'!X$14,IF(CM183&gt;'5-Colouring_uMap'!W$13,'5-Colouring_uMap'!X$13,IF(CM183&gt;'5-Colouring_uMap'!W$12,'5-Colouring_uMap'!X$12,IF(CM183&gt;'5-Colouring_uMap'!W$11,'5-Colouring_uMap'!X$11,IF(CM183&gt;'5-Colouring_uMap'!W$10,'5-Colouring_uMap'!X$10,IF(CM183&gt;'5-Colouring_uMap'!W$9,'5-Colouring_uMap'!X$9,IF(CM183&gt;'5-Colouring_uMap'!W$8,'5-Colouring_uMap'!X$8,IF(CM183&gt;'5-Colouring_uMap'!W$7,'5-Colouring_uMap'!X$7)))))))))</f>
        <v>#DIV/0!</v>
      </c>
      <c r="DN183" s="156">
        <v>10</v>
      </c>
      <c r="DO183" s="160" t="s">
        <v>2093</v>
      </c>
      <c r="DP183" s="150" t="e">
        <f t="shared" si="220"/>
        <v>#DIV/0!</v>
      </c>
      <c r="DQ183" s="150" t="e">
        <f t="shared" si="221"/>
        <v>#DIV/0!</v>
      </c>
      <c r="DR183" s="150" t="e">
        <f t="shared" si="222"/>
        <v>#DIV/0!</v>
      </c>
      <c r="DS183" s="150" t="e">
        <f t="shared" si="223"/>
        <v>#DIV/0!</v>
      </c>
      <c r="DT183" s="150" t="e">
        <f t="shared" si="224"/>
        <v>#DIV/0!</v>
      </c>
      <c r="DU183" s="150" t="e">
        <f t="shared" si="225"/>
        <v>#DIV/0!</v>
      </c>
      <c r="DV183" s="150" t="e">
        <f t="shared" si="226"/>
        <v>#DIV/0!</v>
      </c>
      <c r="DW183" s="150" t="e">
        <f t="shared" si="227"/>
        <v>#DIV/0!</v>
      </c>
      <c r="DX183" t="s">
        <v>2080</v>
      </c>
      <c r="DY183">
        <v>2018</v>
      </c>
      <c r="DZ183">
        <v>6214</v>
      </c>
      <c r="EA183">
        <v>7100</v>
      </c>
      <c r="EB183" t="s">
        <v>966</v>
      </c>
      <c r="EC183">
        <v>7</v>
      </c>
      <c r="ED183" t="s">
        <v>681</v>
      </c>
      <c r="EE183" t="s">
        <v>100</v>
      </c>
      <c r="EF183">
        <v>63</v>
      </c>
      <c r="EH183" t="s">
        <v>101</v>
      </c>
      <c r="EI183" t="s">
        <v>404</v>
      </c>
      <c r="EJ183" t="s">
        <v>967</v>
      </c>
      <c r="EK183" t="s">
        <v>104</v>
      </c>
      <c r="EL183" t="s">
        <v>272</v>
      </c>
      <c r="EM183" t="s">
        <v>956</v>
      </c>
      <c r="EN183" t="s">
        <v>107</v>
      </c>
      <c r="EO183">
        <v>4</v>
      </c>
      <c r="FT183">
        <v>436830</v>
      </c>
      <c r="FU183">
        <v>5514652</v>
      </c>
      <c r="GF183">
        <v>49.781005909999998</v>
      </c>
      <c r="GG183">
        <v>8.1225392299999992</v>
      </c>
      <c r="HN183">
        <v>40</v>
      </c>
      <c r="HO183" t="s">
        <v>968</v>
      </c>
      <c r="HP183">
        <v>1.8540000000000001</v>
      </c>
      <c r="HQ183" t="s">
        <v>110</v>
      </c>
      <c r="HR183" t="s">
        <v>111</v>
      </c>
    </row>
    <row r="184" spans="2:226" ht="14.25" hidden="1" customHeight="1" x14ac:dyDescent="0.3">
      <c r="B184">
        <f t="shared" si="185"/>
        <v>7201</v>
      </c>
      <c r="C184" t="str">
        <f t="shared" si="186"/>
        <v>A63</v>
      </c>
      <c r="D184" s="132">
        <f t="shared" si="187"/>
        <v>50</v>
      </c>
      <c r="E184" s="123">
        <f>VLOOKUP($EA184,'4-DZ-Nr.-Mapping'!$A:$J,E$4,FALSE)</f>
        <v>0</v>
      </c>
      <c r="F184" s="123">
        <f>VLOOKUP($EA184,'4-DZ-Nr.-Mapping'!$A:$J,F$4,FALSE)</f>
        <v>0</v>
      </c>
      <c r="G184" s="106" t="str">
        <f t="shared" si="188"/>
        <v>N - Mainz</v>
      </c>
      <c r="H184" t="str">
        <f t="shared" si="189"/>
        <v>S - Kaiserslautern</v>
      </c>
      <c r="I184" s="106" t="str">
        <f>VLOOKUP($EA184,'4-DZ-Nr.-Mapping'!$A:$N,I$4,FALSE)</f>
        <v xml:space="preserve"> </v>
      </c>
      <c r="J184" s="106" t="str">
        <f>VLOOKUP($EA184,'4-DZ-Nr.-Mapping'!$A:$N,J$4,FALSE)</f>
        <v xml:space="preserve"> </v>
      </c>
      <c r="K184" s="106" t="str">
        <f>VLOOKUP($EA184,'4-DZ-Nr.-Mapping'!$A:$N,K$4,FALSE)</f>
        <v xml:space="preserve"> </v>
      </c>
      <c r="L184" s="106" t="str">
        <f>VLOOKUP($EA184,'4-DZ-Nr.-Mapping'!$A:$N,L$4,FALSE)</f>
        <v xml:space="preserve"> </v>
      </c>
      <c r="M184" s="106" t="str">
        <f>VLOOKUP($EA184,'4-DZ-Nr.-Mapping'!$A:$N,M$4,FALSE)</f>
        <v xml:space="preserve"> </v>
      </c>
      <c r="N184" s="106" t="str">
        <f t="shared" si="190"/>
        <v>8+1</v>
      </c>
      <c r="P184" s="203">
        <f t="shared" si="191"/>
        <v>0.49739130434782608</v>
      </c>
      <c r="Q184" s="126">
        <f t="shared" si="251"/>
        <v>2574</v>
      </c>
      <c r="R184" s="126">
        <f t="shared" si="228"/>
        <v>1640.3129999999999</v>
      </c>
      <c r="S184" s="126">
        <f t="shared" si="239"/>
        <v>927.373652173913</v>
      </c>
      <c r="T184" s="126">
        <f t="shared" si="240"/>
        <v>1583.3208695652172</v>
      </c>
      <c r="U184" s="126">
        <f t="shared" si="241"/>
        <v>45.237739130434782</v>
      </c>
      <c r="V184" s="126">
        <f t="shared" si="194"/>
        <v>2555.9322608695652</v>
      </c>
      <c r="W184" s="125">
        <f t="shared" si="192"/>
        <v>0.50260869565217392</v>
      </c>
      <c r="X184" s="126">
        <f t="shared" si="252"/>
        <v>2601</v>
      </c>
      <c r="Y184" s="126">
        <f t="shared" si="195"/>
        <v>1588.4119999999998</v>
      </c>
      <c r="Z184" s="126">
        <f t="shared" si="242"/>
        <v>937.10134782608691</v>
      </c>
      <c r="AA184" s="126">
        <f t="shared" si="243"/>
        <v>1599.9291304347828</v>
      </c>
      <c r="AB184" s="126">
        <f t="shared" si="244"/>
        <v>45.712260869565213</v>
      </c>
      <c r="AC184" s="126">
        <f t="shared" si="231"/>
        <v>2582.742739130435</v>
      </c>
      <c r="AD184" s="1"/>
      <c r="AE184" s="106" t="e">
        <f t="shared" si="193"/>
        <v>#N/A</v>
      </c>
      <c r="AF184" s="106" t="str">
        <f t="shared" si="232"/>
        <v>-</v>
      </c>
      <c r="AG184" s="106" t="str">
        <f t="shared" si="196"/>
        <v>A63</v>
      </c>
      <c r="AH184" s="106">
        <f t="shared" si="233"/>
        <v>7201</v>
      </c>
      <c r="AI184" s="106" t="str">
        <f t="shared" si="234"/>
        <v xml:space="preserve"> </v>
      </c>
      <c r="AJ184" s="106" t="str">
        <f t="shared" si="197"/>
        <v xml:space="preserve"> </v>
      </c>
      <c r="AK184" s="1"/>
      <c r="AL184" s="126">
        <f t="shared" si="249"/>
        <v>2574</v>
      </c>
      <c r="AM184" s="126">
        <f t="shared" si="249"/>
        <v>1640.3129999999999</v>
      </c>
      <c r="AN184" s="126">
        <f t="shared" si="249"/>
        <v>927.373652173913</v>
      </c>
      <c r="AO184" s="126">
        <f t="shared" si="249"/>
        <v>1583.3208695652172</v>
      </c>
      <c r="AP184" s="126">
        <f t="shared" si="249"/>
        <v>45.237739130434782</v>
      </c>
      <c r="AQ184" s="126">
        <f t="shared" si="249"/>
        <v>2555.9322608695652</v>
      </c>
      <c r="AR184" s="126" t="e">
        <f t="shared" si="250"/>
        <v>#N/A</v>
      </c>
      <c r="AS184" s="126" t="e">
        <f t="shared" si="250"/>
        <v>#N/A</v>
      </c>
      <c r="AT184" s="126" t="e">
        <f t="shared" si="250"/>
        <v>#N/A</v>
      </c>
      <c r="AU184" s="126" t="e">
        <f t="shared" si="250"/>
        <v>#N/A</v>
      </c>
      <c r="AV184" s="126" t="e">
        <f t="shared" si="250"/>
        <v>#N/A</v>
      </c>
      <c r="AW184" s="126" t="e">
        <f t="shared" si="250"/>
        <v>#N/A</v>
      </c>
      <c r="AX184" s="1"/>
      <c r="AY184" s="126" t="e">
        <f t="shared" si="198"/>
        <v>#VALUE!</v>
      </c>
      <c r="AZ184" s="126" t="e">
        <f t="shared" si="199"/>
        <v>#VALUE!</v>
      </c>
      <c r="BA184" s="126" t="e">
        <f t="shared" si="200"/>
        <v>#VALUE!</v>
      </c>
      <c r="BB184" s="126" t="e">
        <f t="shared" si="201"/>
        <v>#VALUE!</v>
      </c>
      <c r="BC184" s="126" t="e">
        <f t="shared" si="202"/>
        <v>#N/A</v>
      </c>
      <c r="BD184" s="126" t="e">
        <f t="shared" si="203"/>
        <v>#N/A</v>
      </c>
      <c r="BE184" s="126" t="e">
        <f t="shared" si="204"/>
        <v>#N/A</v>
      </c>
      <c r="BF184" s="126" t="e">
        <f t="shared" si="205"/>
        <v>#N/A</v>
      </c>
      <c r="BG184" s="1"/>
      <c r="BH184" s="128" t="e">
        <f>VLOOKUP(BH$6,'1-Konfiguration'!$C$14:$D$17,2,FALSE)*AY184 / 100 / 1000</f>
        <v>#VALUE!</v>
      </c>
      <c r="BI184" s="128" t="e">
        <f>VLOOKUP(BI$6,'1-Konfiguration'!$C$14:$D$17,2,FALSE)*AZ184 / 100 / 1000</f>
        <v>#VALUE!</v>
      </c>
      <c r="BJ184" s="128" t="e">
        <f>VLOOKUP(BJ$6,'1-Konfiguration'!$C$14:$D$17,2,FALSE)*BA184 / 100 / 1000</f>
        <v>#VALUE!</v>
      </c>
      <c r="BK184" s="128" t="e">
        <f>VLOOKUP(BK$6,'1-Konfiguration'!$C$14:$D$17,2,FALSE)*BB184 / 100 / 1000</f>
        <v>#VALUE!</v>
      </c>
      <c r="BL184" s="128" t="e">
        <f>VLOOKUP(BL$6,'1-Konfiguration'!$C$14:$D$17,2,FALSE)*BC184 / 100 / 1000</f>
        <v>#N/A</v>
      </c>
      <c r="BM184" s="128" t="e">
        <f>VLOOKUP(BM$6,'1-Konfiguration'!$C$14:$D$17,2,FALSE)*BD184 / 100 / 1000</f>
        <v>#N/A</v>
      </c>
      <c r="BN184" s="128" t="e">
        <f>VLOOKUP(BN$6,'1-Konfiguration'!$C$14:$D$17,2,FALSE)*BE184 / 100 / 1000</f>
        <v>#N/A</v>
      </c>
      <c r="BO184" s="128" t="e">
        <f>VLOOKUP(BO$6,'1-Konfiguration'!$C$14:$D$17,2,FALSE)*BF184 / 100 / 1000</f>
        <v>#N/A</v>
      </c>
      <c r="BP184" s="128"/>
      <c r="BQ184" s="214" t="e">
        <f t="shared" si="206"/>
        <v>#VALUE!</v>
      </c>
      <c r="BR184" s="214" t="e">
        <f t="shared" si="207"/>
        <v>#VALUE!</v>
      </c>
      <c r="BS184" s="214" t="e">
        <f t="shared" si="208"/>
        <v>#VALUE!</v>
      </c>
      <c r="BT184" s="215" t="e">
        <f t="shared" si="209"/>
        <v>#VALUE!</v>
      </c>
      <c r="BU184" s="216" t="e">
        <f>BQ184*VLOOKUP(BU$6,'1-Konfiguration'!$C$23:$K$26,5,FALSE)</f>
        <v>#VALUE!</v>
      </c>
      <c r="BV184" s="216" t="e">
        <f>BR184*VLOOKUP(BV$6,'1-Konfiguration'!$C$23:$K$26,5,FALSE)</f>
        <v>#VALUE!</v>
      </c>
      <c r="BW184" s="216" t="e">
        <f>BS184*VLOOKUP(BW$6,'1-Konfiguration'!$C$23:$K$26,5,FALSE)</f>
        <v>#VALUE!</v>
      </c>
      <c r="BX184" s="216" t="e">
        <f>BT184*VLOOKUP(BX$6,'1-Konfiguration'!$C$23:$K$26,5,FALSE)</f>
        <v>#VALUE!</v>
      </c>
      <c r="BY184" s="216" t="e">
        <f t="shared" si="210"/>
        <v>#VALUE!</v>
      </c>
      <c r="BZ184" s="216" t="e">
        <f>BQ184*VLOOKUP(BZ$6,'1-Konfiguration'!$C$23:$K$26,9,FALSE)</f>
        <v>#VALUE!</v>
      </c>
      <c r="CA184" s="216" t="e">
        <f>BR184*VLOOKUP(CA$6,'1-Konfiguration'!$C$23:$K$26,9,FALSE)</f>
        <v>#VALUE!</v>
      </c>
      <c r="CB184" s="216" t="e">
        <f>BS184*VLOOKUP(CB$6,'1-Konfiguration'!$C$23:$K$26,9,FALSE)</f>
        <v>#VALUE!</v>
      </c>
      <c r="CC184" s="216" t="e">
        <f>BT184*VLOOKUP(CC$6,'1-Konfiguration'!$C$23:$K$26,9,FALSE)</f>
        <v>#VALUE!</v>
      </c>
      <c r="CD184" s="216" t="e">
        <f t="shared" si="211"/>
        <v>#VALUE!</v>
      </c>
      <c r="CE184" s="2"/>
      <c r="CF184" s="128" t="e">
        <f t="shared" si="212"/>
        <v>#VALUE!</v>
      </c>
      <c r="CG184" s="128" t="e">
        <f t="shared" si="213"/>
        <v>#VALUE!</v>
      </c>
      <c r="CH184" s="128" t="e">
        <f t="shared" si="214"/>
        <v>#VALUE!</v>
      </c>
      <c r="CI184" s="128" t="e">
        <f t="shared" si="215"/>
        <v>#VALUE!</v>
      </c>
      <c r="CJ184" s="128" t="e">
        <f t="shared" si="216"/>
        <v>#VALUE!</v>
      </c>
      <c r="CK184" s="128" t="e">
        <f t="shared" si="217"/>
        <v>#VALUE!</v>
      </c>
      <c r="CL184" s="128" t="e">
        <f t="shared" si="218"/>
        <v>#VALUE!</v>
      </c>
      <c r="CM184" s="128" t="e">
        <f t="shared" si="219"/>
        <v>#VALUE!</v>
      </c>
      <c r="CN184" s="2"/>
      <c r="CO184" s="128" t="e">
        <f>MMULT($BH184:$BK184,'1-Konfiguration'!D$23:D$26)+MMULT($BL184:$BO184,'1-Konfiguration'!D$23:D$26)</f>
        <v>#VALUE!</v>
      </c>
      <c r="CP184" s="128" t="e">
        <f>MMULT($BH184:$BK184,'1-Konfiguration'!E$23:E$26)+MMULT($BL184:$BO184,'1-Konfiguration'!E$23:E$26)</f>
        <v>#VALUE!</v>
      </c>
      <c r="CQ184" s="128" t="e">
        <f>MMULT($BH184:$BK184,'1-Konfiguration'!F$23:F$26)+MMULT($BL184:$BO184,'1-Konfiguration'!F$23:F$26)</f>
        <v>#VALUE!</v>
      </c>
      <c r="CR184" s="128" t="e">
        <f>MMULT($BH184:$BK184,'1-Konfiguration'!G$23:G$26)+MMULT($BL184:$BO184,'1-Konfiguration'!G$23:G$26)</f>
        <v>#VALUE!</v>
      </c>
      <c r="CS184" s="128" t="e">
        <f>MMULT($BH184:$BK184,'1-Konfiguration'!H$23:H$26)+MMULT($BL184:$BO184,'1-Konfiguration'!H$23:H$26)</f>
        <v>#VALUE!</v>
      </c>
      <c r="CT184" s="128" t="e">
        <f>MMULT($BH184:$BK184,'1-Konfiguration'!I$23:I$26)+MMULT($BL184:$BO184,'1-Konfiguration'!I$23:I$26)</f>
        <v>#VALUE!</v>
      </c>
      <c r="CU184" s="128" t="e">
        <f>MMULT($BH184:$BK184,'1-Konfiguration'!J$23:J$26)+MMULT($BL184:$BO184,'1-Konfiguration'!J$23:J$26)</f>
        <v>#VALUE!</v>
      </c>
      <c r="CV184" s="128" t="e">
        <f>MMULT($BH184:$BK184,'1-Konfiguration'!K$23:K$26)+MMULT($BL184:$BO184,'1-Konfiguration'!K$23:K$26)</f>
        <v>#VALUE!</v>
      </c>
      <c r="CX184" s="106"/>
      <c r="CY184" s="106"/>
      <c r="CZ184" s="106"/>
      <c r="DA184" s="106"/>
      <c r="DB184" s="106"/>
      <c r="DC184" s="106"/>
      <c r="DD184" s="106"/>
      <c r="DE184" s="106"/>
      <c r="DF184" s="117" t="e">
        <f>IF(CF184&gt;'5-Colouring_uMap'!B$15,'5-Colouring_uMap'!C$15,IF(CF184&gt;'5-Colouring_uMap'!B$14,'5-Colouring_uMap'!C$14,IF(CF184&gt;'5-Colouring_uMap'!B$13,'5-Colouring_uMap'!C$13,IF(CF184&gt;'5-Colouring_uMap'!B$12,'5-Colouring_uMap'!C$12,IF(CF184&gt;'5-Colouring_uMap'!B$11,'5-Colouring_uMap'!C$11,IF(CF184&gt;'5-Colouring_uMap'!B$10,'5-Colouring_uMap'!C$10,IF(CF184&gt;'5-Colouring_uMap'!B$9,'5-Colouring_uMap'!C$9,IF(CF184&gt;'5-Colouring_uMap'!B$8,'5-Colouring_uMap'!C$8,IF(CF184&gt;'5-Colouring_uMap'!B$7,'5-Colouring_uMap'!C$7)))))))))</f>
        <v>#VALUE!</v>
      </c>
      <c r="DG184" s="117" t="e">
        <f>IF(CG184&gt;'5-Colouring_uMap'!E$15,'5-Colouring_uMap'!F$15,IF(CG184&gt;'5-Colouring_uMap'!E$14,'5-Colouring_uMap'!F$14,IF(CG184&gt;'5-Colouring_uMap'!E$13,'5-Colouring_uMap'!F$13,IF(CG184&gt;'5-Colouring_uMap'!E$12,'5-Colouring_uMap'!F$12,IF(CG184&gt;'5-Colouring_uMap'!E$11,'5-Colouring_uMap'!F$11,IF(CG184&gt;'5-Colouring_uMap'!E$10,'5-Colouring_uMap'!F$10,IF(CG184&gt;'5-Colouring_uMap'!E$9,'5-Colouring_uMap'!F$9,IF(CG184&gt;'5-Colouring_uMap'!E$8,'5-Colouring_uMap'!F$8,IF(CG184&gt;'5-Colouring_uMap'!E$7,'5-Colouring_uMap'!F$7)))))))))</f>
        <v>#VALUE!</v>
      </c>
      <c r="DH184" s="117" t="e">
        <f>IF(CH184&gt;'5-Colouring_uMap'!H$15,'5-Colouring_uMap'!I$15,IF(CH184&gt;'5-Colouring_uMap'!H$14,'5-Colouring_uMap'!I$14,IF(CH184&gt;'5-Colouring_uMap'!H$13,'5-Colouring_uMap'!I$13,IF(CH184&gt;'5-Colouring_uMap'!H$12,'5-Colouring_uMap'!I$12,IF(CH184&gt;'5-Colouring_uMap'!H$11,'5-Colouring_uMap'!I$11,IF(CH184&gt;'5-Colouring_uMap'!H$10,'5-Colouring_uMap'!I$10,IF(CH184&gt;'5-Colouring_uMap'!H$9,'5-Colouring_uMap'!I$9,IF(CH184&gt;'5-Colouring_uMap'!H$8,'5-Colouring_uMap'!I$8,IF(CH184&gt;'5-Colouring_uMap'!H$7,'5-Colouring_uMap'!I$7)))))))))</f>
        <v>#VALUE!</v>
      </c>
      <c r="DI184" s="117" t="e">
        <f>IF(CI184&gt;'5-Colouring_uMap'!K$15,'5-Colouring_uMap'!L$15,IF(CI184&gt;'5-Colouring_uMap'!K$14,'5-Colouring_uMap'!L$14,IF(CI184&gt;'5-Colouring_uMap'!K$13,'5-Colouring_uMap'!L$13,IF(CI184&gt;'5-Colouring_uMap'!K$12,'5-Colouring_uMap'!L$12,IF(CI184&gt;'5-Colouring_uMap'!K$11,'5-Colouring_uMap'!L$11,IF(CI184&gt;'5-Colouring_uMap'!K$10,'5-Colouring_uMap'!L$10,IF(CI184&gt;'5-Colouring_uMap'!K$9,'5-Colouring_uMap'!L$9,IF(CI184&gt;'5-Colouring_uMap'!K$8,'5-Colouring_uMap'!L$8,IF(CI184&gt;'5-Colouring_uMap'!K$7,'5-Colouring_uMap'!L$7)))))))))</f>
        <v>#VALUE!</v>
      </c>
      <c r="DJ184" s="117" t="e">
        <f>IF(CJ184&gt;'5-Colouring_uMap'!N$15,'5-Colouring_uMap'!O$15,IF(CJ184&gt;'5-Colouring_uMap'!N$14,'5-Colouring_uMap'!O$14,IF(CJ184&gt;'5-Colouring_uMap'!N$13,'5-Colouring_uMap'!O$13,IF(CJ184&gt;'5-Colouring_uMap'!N$12,'5-Colouring_uMap'!O$12,IF(CJ184&gt;'5-Colouring_uMap'!N$11,'5-Colouring_uMap'!O$11,IF(CJ184&gt;'5-Colouring_uMap'!N$10,'5-Colouring_uMap'!O$10,IF(CJ184&gt;'5-Colouring_uMap'!N$9,'5-Colouring_uMap'!O$9,IF(CJ184&gt;'5-Colouring_uMap'!N$8,'5-Colouring_uMap'!O$8,IF(CJ184&gt;'5-Colouring_uMap'!N$7,'5-Colouring_uMap'!O$7)))))))))</f>
        <v>#VALUE!</v>
      </c>
      <c r="DK184" s="117" t="e">
        <f>IF(CK184&gt;'5-Colouring_uMap'!Q$15,'5-Colouring_uMap'!R$15,IF(CK184&gt;'5-Colouring_uMap'!Q$14,'5-Colouring_uMap'!R$14,IF(CK184&gt;'5-Colouring_uMap'!Q$13,'5-Colouring_uMap'!R$13,IF(CK184&gt;'5-Colouring_uMap'!Q$12,'5-Colouring_uMap'!R$12,IF(CK184&gt;'5-Colouring_uMap'!Q$11,'5-Colouring_uMap'!R$11,IF(CK184&gt;'5-Colouring_uMap'!Q$10,'5-Colouring_uMap'!R$10,IF(CK184&gt;'5-Colouring_uMap'!Q$9,'5-Colouring_uMap'!R$9,IF(CK184&gt;'5-Colouring_uMap'!Q$8,'5-Colouring_uMap'!R$8,IF(CK184&gt;'5-Colouring_uMap'!Q$7,'5-Colouring_uMap'!R$7)))))))))</f>
        <v>#VALUE!</v>
      </c>
      <c r="DL184" s="117" t="e">
        <f>IF(CL184&gt;'5-Colouring_uMap'!T$15,'5-Colouring_uMap'!U$15,IF(CL184&gt;'5-Colouring_uMap'!T$14,'5-Colouring_uMap'!U$14,IF(CL184&gt;'5-Colouring_uMap'!T$13,'5-Colouring_uMap'!U$13,IF(CL184&gt;'5-Colouring_uMap'!T$12,'5-Colouring_uMap'!U$12,IF(CL184&gt;'5-Colouring_uMap'!T$11,'5-Colouring_uMap'!U$11,IF(CL184&gt;'5-Colouring_uMap'!T$10,'5-Colouring_uMap'!U$10,IF(CL184&gt;'5-Colouring_uMap'!T$9,'5-Colouring_uMap'!U$9,IF(CL184&gt;'5-Colouring_uMap'!T$8,'5-Colouring_uMap'!U$8,IF(CL184&gt;'5-Colouring_uMap'!T$7,'5-Colouring_uMap'!U$7)))))))))</f>
        <v>#VALUE!</v>
      </c>
      <c r="DM184" s="117" t="e">
        <f>IF(CM184&gt;'5-Colouring_uMap'!W$15,'5-Colouring_uMap'!X$15,IF(CM184&gt;'5-Colouring_uMap'!W$14,'5-Colouring_uMap'!X$14,IF(CM184&gt;'5-Colouring_uMap'!W$13,'5-Colouring_uMap'!X$13,IF(CM184&gt;'5-Colouring_uMap'!W$12,'5-Colouring_uMap'!X$12,IF(CM184&gt;'5-Colouring_uMap'!W$11,'5-Colouring_uMap'!X$11,IF(CM184&gt;'5-Colouring_uMap'!W$10,'5-Colouring_uMap'!X$10,IF(CM184&gt;'5-Colouring_uMap'!W$9,'5-Colouring_uMap'!X$9,IF(CM184&gt;'5-Colouring_uMap'!W$8,'5-Colouring_uMap'!X$8,IF(CM184&gt;'5-Colouring_uMap'!W$7,'5-Colouring_uMap'!X$7)))))))))</f>
        <v>#VALUE!</v>
      </c>
      <c r="DN184" s="117">
        <v>10</v>
      </c>
      <c r="DO184" s="159" t="s">
        <v>2093</v>
      </c>
      <c r="DP184" s="106" t="e">
        <f t="shared" si="220"/>
        <v>#VALUE!</v>
      </c>
      <c r="DQ184" s="106" t="e">
        <f t="shared" si="221"/>
        <v>#VALUE!</v>
      </c>
      <c r="DR184" s="106" t="e">
        <f t="shared" si="222"/>
        <v>#VALUE!</v>
      </c>
      <c r="DS184" s="106" t="e">
        <f t="shared" si="223"/>
        <v>#VALUE!</v>
      </c>
      <c r="DT184" s="106" t="e">
        <f t="shared" si="224"/>
        <v>#VALUE!</v>
      </c>
      <c r="DU184" s="106" t="e">
        <f t="shared" si="225"/>
        <v>#VALUE!</v>
      </c>
      <c r="DV184" s="106" t="e">
        <f t="shared" si="226"/>
        <v>#VALUE!</v>
      </c>
      <c r="DW184" s="106" t="e">
        <f t="shared" si="227"/>
        <v>#VALUE!</v>
      </c>
      <c r="DX184" t="s">
        <v>2080</v>
      </c>
      <c r="DY184">
        <v>2018</v>
      </c>
      <c r="DZ184">
        <v>6115</v>
      </c>
      <c r="EA184">
        <v>7201</v>
      </c>
      <c r="EB184" t="s">
        <v>972</v>
      </c>
      <c r="EC184">
        <v>7</v>
      </c>
      <c r="ED184" t="s">
        <v>681</v>
      </c>
      <c r="EE184" t="s">
        <v>100</v>
      </c>
      <c r="EF184">
        <v>63</v>
      </c>
      <c r="EH184" t="s">
        <v>101</v>
      </c>
      <c r="EI184" t="s">
        <v>404</v>
      </c>
      <c r="EJ184" t="s">
        <v>964</v>
      </c>
      <c r="EK184" t="s">
        <v>104</v>
      </c>
      <c r="EL184" t="s">
        <v>272</v>
      </c>
      <c r="EM184" t="s">
        <v>973</v>
      </c>
      <c r="EN184" t="s">
        <v>107</v>
      </c>
      <c r="EO184">
        <v>4</v>
      </c>
      <c r="EP184">
        <v>347</v>
      </c>
      <c r="EQ184">
        <v>45475</v>
      </c>
      <c r="ER184">
        <v>23103</v>
      </c>
      <c r="ES184">
        <v>22372</v>
      </c>
      <c r="ET184">
        <v>5175</v>
      </c>
      <c r="EU184">
        <v>2574</v>
      </c>
      <c r="EV184">
        <v>2601</v>
      </c>
      <c r="EW184">
        <v>11.4</v>
      </c>
      <c r="EX184">
        <v>0.9</v>
      </c>
      <c r="EY184">
        <v>0.67</v>
      </c>
      <c r="EZ184">
        <v>1.05</v>
      </c>
      <c r="FA184">
        <v>2568</v>
      </c>
      <c r="FB184">
        <v>10.4</v>
      </c>
      <c r="FC184">
        <v>549</v>
      </c>
      <c r="FD184">
        <v>20.5</v>
      </c>
      <c r="FI184" t="s">
        <v>166</v>
      </c>
      <c r="FJ184" t="s">
        <v>166</v>
      </c>
      <c r="FK184">
        <v>87.2</v>
      </c>
      <c r="FL184">
        <v>7.1</v>
      </c>
      <c r="FM184">
        <v>0.1</v>
      </c>
      <c r="FN184">
        <v>0.6</v>
      </c>
      <c r="FO184">
        <v>2.9</v>
      </c>
      <c r="FP184">
        <v>8.1999999999999993</v>
      </c>
      <c r="FQ184">
        <v>7</v>
      </c>
      <c r="FR184">
        <v>0.2</v>
      </c>
      <c r="FS184">
        <v>0.8</v>
      </c>
      <c r="FT184">
        <v>439949</v>
      </c>
      <c r="FU184">
        <v>5524691</v>
      </c>
      <c r="FZ184">
        <v>51392</v>
      </c>
      <c r="GA184">
        <v>26040</v>
      </c>
      <c r="GB184">
        <v>25352</v>
      </c>
      <c r="GC184">
        <v>13.7</v>
      </c>
      <c r="GD184">
        <v>13.5</v>
      </c>
      <c r="GE184">
        <v>13.9</v>
      </c>
      <c r="GF184">
        <v>49.871608790000003</v>
      </c>
      <c r="GG184">
        <v>8.16429589</v>
      </c>
      <c r="GH184">
        <v>2723</v>
      </c>
      <c r="GI184">
        <v>2632</v>
      </c>
      <c r="GJ184">
        <v>11.8</v>
      </c>
      <c r="GK184">
        <v>11.8</v>
      </c>
      <c r="GL184">
        <v>6.3</v>
      </c>
      <c r="GM184">
        <v>7</v>
      </c>
      <c r="GN184">
        <v>4.8</v>
      </c>
      <c r="GO184">
        <v>4.8</v>
      </c>
      <c r="GP184">
        <v>10.5</v>
      </c>
      <c r="GQ184">
        <v>10.4</v>
      </c>
      <c r="GR184">
        <v>26639</v>
      </c>
      <c r="GS184">
        <v>25766</v>
      </c>
      <c r="GT184">
        <v>0.69</v>
      </c>
      <c r="GU184">
        <v>0.64</v>
      </c>
      <c r="GV184">
        <v>0.97</v>
      </c>
      <c r="GW184">
        <v>0.97</v>
      </c>
      <c r="GX184">
        <v>1.04</v>
      </c>
      <c r="GY184">
        <v>1.06</v>
      </c>
      <c r="GZ184">
        <v>0.73</v>
      </c>
      <c r="HA184">
        <v>0.75</v>
      </c>
      <c r="HB184">
        <v>2278</v>
      </c>
      <c r="HC184">
        <v>77</v>
      </c>
      <c r="HD184">
        <v>190</v>
      </c>
      <c r="HE184">
        <v>3</v>
      </c>
      <c r="HF184">
        <v>431</v>
      </c>
      <c r="HG184">
        <v>25</v>
      </c>
      <c r="HH184">
        <v>88</v>
      </c>
      <c r="HI184">
        <v>1</v>
      </c>
      <c r="HJ184">
        <v>1694</v>
      </c>
      <c r="HK184">
        <v>37</v>
      </c>
      <c r="HL184">
        <v>112</v>
      </c>
      <c r="HM184">
        <v>1</v>
      </c>
      <c r="HN184">
        <v>50</v>
      </c>
      <c r="HO184" t="s">
        <v>974</v>
      </c>
      <c r="HP184">
        <v>3.0990000000000002</v>
      </c>
      <c r="HQ184" t="s">
        <v>110</v>
      </c>
      <c r="HR184" t="s">
        <v>111</v>
      </c>
    </row>
    <row r="185" spans="2:226" ht="14.25" hidden="1" customHeight="1" x14ac:dyDescent="0.3">
      <c r="B185" s="147">
        <f t="shared" si="185"/>
        <v>7784</v>
      </c>
      <c r="C185" s="147" t="str">
        <f t="shared" si="186"/>
        <v>A63</v>
      </c>
      <c r="D185" s="148">
        <f t="shared" si="187"/>
        <v>60</v>
      </c>
      <c r="E185" s="149">
        <f>VLOOKUP($EA185,'4-DZ-Nr.-Mapping'!$A:$J,E$4,FALSE)</f>
        <v>0</v>
      </c>
      <c r="F185" s="149">
        <f>VLOOKUP($EA185,'4-DZ-Nr.-Mapping'!$A:$J,F$4,FALSE)</f>
        <v>0</v>
      </c>
      <c r="G185" s="150" t="str">
        <f t="shared" si="188"/>
        <v>N - Mainz</v>
      </c>
      <c r="H185" s="147" t="str">
        <f t="shared" si="189"/>
        <v>S - Kaiserslautern</v>
      </c>
      <c r="I185" s="150" t="str">
        <f>VLOOKUP($EA185,'4-DZ-Nr.-Mapping'!$A:$N,I$4,FALSE)</f>
        <v>keine Daten</v>
      </c>
      <c r="J185" s="150" t="str">
        <f>VLOOKUP($EA185,'4-DZ-Nr.-Mapping'!$A:$N,J$4,FALSE)</f>
        <v xml:space="preserve"> </v>
      </c>
      <c r="K185" s="150" t="str">
        <f>VLOOKUP($EA185,'4-DZ-Nr.-Mapping'!$A:$N,K$4,FALSE)</f>
        <v xml:space="preserve"> </v>
      </c>
      <c r="L185" s="150" t="str">
        <f>VLOOKUP($EA185,'4-DZ-Nr.-Mapping'!$A:$N,L$4,FALSE)</f>
        <v xml:space="preserve"> </v>
      </c>
      <c r="M185" s="150" t="str">
        <f>VLOOKUP($EA185,'4-DZ-Nr.-Mapping'!$A:$N,M$4,FALSE)</f>
        <v xml:space="preserve"> </v>
      </c>
      <c r="N185" s="150" t="str">
        <f t="shared" si="190"/>
        <v>8+1</v>
      </c>
      <c r="O185" s="147"/>
      <c r="P185" s="203" t="str">
        <f t="shared" si="191"/>
        <v>-</v>
      </c>
      <c r="Q185" s="126" t="str">
        <f t="shared" si="251"/>
        <v>-</v>
      </c>
      <c r="R185" s="190" t="e">
        <f t="shared" si="228"/>
        <v>#DIV/0!</v>
      </c>
      <c r="S185" s="190" t="e">
        <f t="shared" si="239"/>
        <v>#VALUE!</v>
      </c>
      <c r="T185" s="190" t="e">
        <f t="shared" si="240"/>
        <v>#VALUE!</v>
      </c>
      <c r="U185" s="153" t="e">
        <f t="shared" si="241"/>
        <v>#VALUE!</v>
      </c>
      <c r="V185" s="190" t="e">
        <f t="shared" si="194"/>
        <v>#VALUE!</v>
      </c>
      <c r="W185" s="152" t="e">
        <f t="shared" si="192"/>
        <v>#DIV/0!</v>
      </c>
      <c r="X185" s="153">
        <f t="shared" si="252"/>
        <v>0</v>
      </c>
      <c r="Y185" s="190" t="e">
        <f t="shared" si="195"/>
        <v>#DIV/0!</v>
      </c>
      <c r="Z185" s="190" t="e">
        <f t="shared" si="242"/>
        <v>#DIV/0!</v>
      </c>
      <c r="AA185" s="190" t="e">
        <f t="shared" si="243"/>
        <v>#DIV/0!</v>
      </c>
      <c r="AB185" s="153" t="e">
        <f t="shared" si="244"/>
        <v>#DIV/0!</v>
      </c>
      <c r="AC185" s="153" t="e">
        <f t="shared" si="231"/>
        <v>#DIV/0!</v>
      </c>
      <c r="AD185" s="154"/>
      <c r="AE185" s="106" t="e">
        <f t="shared" si="193"/>
        <v>#N/A</v>
      </c>
      <c r="AF185" s="150" t="str">
        <f t="shared" si="232"/>
        <v>-</v>
      </c>
      <c r="AG185" s="150" t="str">
        <f t="shared" si="196"/>
        <v>A63</v>
      </c>
      <c r="AH185" s="150">
        <f t="shared" si="233"/>
        <v>7784</v>
      </c>
      <c r="AI185" s="150" t="str">
        <f t="shared" si="234"/>
        <v xml:space="preserve"> </v>
      </c>
      <c r="AJ185" s="134" t="str">
        <f t="shared" si="197"/>
        <v xml:space="preserve"> </v>
      </c>
      <c r="AK185" s="154"/>
      <c r="AL185" s="153" t="str">
        <f t="shared" si="249"/>
        <v>-</v>
      </c>
      <c r="AM185" s="153" t="e">
        <f t="shared" si="249"/>
        <v>#DIV/0!</v>
      </c>
      <c r="AN185" s="153" t="e">
        <f t="shared" si="249"/>
        <v>#VALUE!</v>
      </c>
      <c r="AO185" s="153" t="e">
        <f t="shared" si="249"/>
        <v>#VALUE!</v>
      </c>
      <c r="AP185" s="153" t="e">
        <f t="shared" si="249"/>
        <v>#VALUE!</v>
      </c>
      <c r="AQ185" s="153" t="e">
        <f t="shared" si="249"/>
        <v>#VALUE!</v>
      </c>
      <c r="AR185" s="153" t="e">
        <f t="shared" si="250"/>
        <v>#N/A</v>
      </c>
      <c r="AS185" s="153" t="e">
        <f t="shared" si="250"/>
        <v>#N/A</v>
      </c>
      <c r="AT185" s="153" t="e">
        <f t="shared" si="250"/>
        <v>#N/A</v>
      </c>
      <c r="AU185" s="153" t="e">
        <f t="shared" si="250"/>
        <v>#N/A</v>
      </c>
      <c r="AV185" s="153" t="e">
        <f t="shared" si="250"/>
        <v>#N/A</v>
      </c>
      <c r="AW185" s="153" t="e">
        <f t="shared" si="250"/>
        <v>#N/A</v>
      </c>
      <c r="AX185" s="154"/>
      <c r="AY185" s="153" t="e">
        <f t="shared" si="198"/>
        <v>#DIV/0!</v>
      </c>
      <c r="AZ185" s="153" t="e">
        <f t="shared" si="199"/>
        <v>#VALUE!</v>
      </c>
      <c r="BA185" s="153" t="e">
        <f t="shared" si="200"/>
        <v>#VALUE!</v>
      </c>
      <c r="BB185" s="153" t="e">
        <f t="shared" si="201"/>
        <v>#VALUE!</v>
      </c>
      <c r="BC185" s="153" t="e">
        <f t="shared" si="202"/>
        <v>#N/A</v>
      </c>
      <c r="BD185" s="153" t="e">
        <f t="shared" si="203"/>
        <v>#N/A</v>
      </c>
      <c r="BE185" s="153" t="e">
        <f t="shared" si="204"/>
        <v>#N/A</v>
      </c>
      <c r="BF185" s="153" t="e">
        <f t="shared" si="205"/>
        <v>#N/A</v>
      </c>
      <c r="BG185" s="154"/>
      <c r="BH185" s="158" t="e">
        <f>VLOOKUP(BH$6,'1-Konfiguration'!$C$14:$D$17,2,FALSE)*AY185 / 100 / 1000</f>
        <v>#DIV/0!</v>
      </c>
      <c r="BI185" s="158" t="e">
        <f>VLOOKUP(BI$6,'1-Konfiguration'!$C$14:$D$17,2,FALSE)*AZ185 / 100 / 1000</f>
        <v>#VALUE!</v>
      </c>
      <c r="BJ185" s="158" t="e">
        <f>VLOOKUP(BJ$6,'1-Konfiguration'!$C$14:$D$17,2,FALSE)*BA185 / 100 / 1000</f>
        <v>#VALUE!</v>
      </c>
      <c r="BK185" s="158" t="e">
        <f>VLOOKUP(BK$6,'1-Konfiguration'!$C$14:$D$17,2,FALSE)*BB185 / 100 / 1000</f>
        <v>#VALUE!</v>
      </c>
      <c r="BL185" s="158" t="e">
        <f>VLOOKUP(BL$6,'1-Konfiguration'!$C$14:$D$17,2,FALSE)*BC185 / 100 / 1000</f>
        <v>#N/A</v>
      </c>
      <c r="BM185" s="158" t="e">
        <f>VLOOKUP(BM$6,'1-Konfiguration'!$C$14:$D$17,2,FALSE)*BD185 / 100 / 1000</f>
        <v>#N/A</v>
      </c>
      <c r="BN185" s="158" t="e">
        <f>VLOOKUP(BN$6,'1-Konfiguration'!$C$14:$D$17,2,FALSE)*BE185 / 100 / 1000</f>
        <v>#N/A</v>
      </c>
      <c r="BO185" s="158" t="e">
        <f>VLOOKUP(BO$6,'1-Konfiguration'!$C$14:$D$17,2,FALSE)*BF185 / 100 / 1000</f>
        <v>#N/A</v>
      </c>
      <c r="BP185" s="158"/>
      <c r="BQ185" s="214" t="e">
        <f t="shared" si="206"/>
        <v>#DIV/0!</v>
      </c>
      <c r="BR185" s="214" t="e">
        <f t="shared" si="207"/>
        <v>#VALUE!</v>
      </c>
      <c r="BS185" s="214" t="e">
        <f t="shared" si="208"/>
        <v>#VALUE!</v>
      </c>
      <c r="BT185" s="215" t="e">
        <f t="shared" si="209"/>
        <v>#VALUE!</v>
      </c>
      <c r="BU185" s="216" t="e">
        <f>BQ185*VLOOKUP(BU$6,'1-Konfiguration'!$C$23:$K$26,5,FALSE)</f>
        <v>#DIV/0!</v>
      </c>
      <c r="BV185" s="216" t="e">
        <f>BR185*VLOOKUP(BV$6,'1-Konfiguration'!$C$23:$K$26,5,FALSE)</f>
        <v>#VALUE!</v>
      </c>
      <c r="BW185" s="216" t="e">
        <f>BS185*VLOOKUP(BW$6,'1-Konfiguration'!$C$23:$K$26,5,FALSE)</f>
        <v>#VALUE!</v>
      </c>
      <c r="BX185" s="216" t="e">
        <f>BT185*VLOOKUP(BX$6,'1-Konfiguration'!$C$23:$K$26,5,FALSE)</f>
        <v>#VALUE!</v>
      </c>
      <c r="BY185" s="216" t="e">
        <f t="shared" si="210"/>
        <v>#DIV/0!</v>
      </c>
      <c r="BZ185" s="216" t="e">
        <f>BQ185*VLOOKUP(BZ$6,'1-Konfiguration'!$C$23:$K$26,9,FALSE)</f>
        <v>#DIV/0!</v>
      </c>
      <c r="CA185" s="216" t="e">
        <f>BR185*VLOOKUP(CA$6,'1-Konfiguration'!$C$23:$K$26,9,FALSE)</f>
        <v>#VALUE!</v>
      </c>
      <c r="CB185" s="216" t="e">
        <f>BS185*VLOOKUP(CB$6,'1-Konfiguration'!$C$23:$K$26,9,FALSE)</f>
        <v>#VALUE!</v>
      </c>
      <c r="CC185" s="216" t="e">
        <f>BT185*VLOOKUP(CC$6,'1-Konfiguration'!$C$23:$K$26,9,FALSE)</f>
        <v>#VALUE!</v>
      </c>
      <c r="CD185" s="216" t="e">
        <f t="shared" si="211"/>
        <v>#DIV/0!</v>
      </c>
      <c r="CE185" s="155"/>
      <c r="CF185" s="158" t="e">
        <f t="shared" si="212"/>
        <v>#DIV/0!</v>
      </c>
      <c r="CG185" s="158" t="e">
        <f t="shared" si="213"/>
        <v>#DIV/0!</v>
      </c>
      <c r="CH185" s="158" t="e">
        <f t="shared" si="214"/>
        <v>#DIV/0!</v>
      </c>
      <c r="CI185" s="158" t="e">
        <f t="shared" si="215"/>
        <v>#DIV/0!</v>
      </c>
      <c r="CJ185" s="158" t="e">
        <f t="shared" si="216"/>
        <v>#DIV/0!</v>
      </c>
      <c r="CK185" s="158" t="e">
        <f t="shared" si="217"/>
        <v>#DIV/0!</v>
      </c>
      <c r="CL185" s="158" t="e">
        <f t="shared" si="218"/>
        <v>#DIV/0!</v>
      </c>
      <c r="CM185" s="158" t="e">
        <f t="shared" si="219"/>
        <v>#DIV/0!</v>
      </c>
      <c r="CN185" s="155"/>
      <c r="CO185" s="128" t="e">
        <f>MMULT($BH185:$BK185,'1-Konfiguration'!D$23:D$26)+MMULT($BL185:$BO185,'1-Konfiguration'!D$23:D$26)</f>
        <v>#DIV/0!</v>
      </c>
      <c r="CP185" s="128" t="e">
        <f>MMULT($BH185:$BK185,'1-Konfiguration'!E$23:E$26)+MMULT($BL185:$BO185,'1-Konfiguration'!E$23:E$26)</f>
        <v>#DIV/0!</v>
      </c>
      <c r="CQ185" s="128" t="e">
        <f>MMULT($BH185:$BK185,'1-Konfiguration'!F$23:F$26)+MMULT($BL185:$BO185,'1-Konfiguration'!F$23:F$26)</f>
        <v>#DIV/0!</v>
      </c>
      <c r="CR185" s="128" t="e">
        <f>MMULT($BH185:$BK185,'1-Konfiguration'!G$23:G$26)+MMULT($BL185:$BO185,'1-Konfiguration'!G$23:G$26)</f>
        <v>#DIV/0!</v>
      </c>
      <c r="CS185" s="128" t="e">
        <f>MMULT($BH185:$BK185,'1-Konfiguration'!H$23:H$26)+MMULT($BL185:$BO185,'1-Konfiguration'!H$23:H$26)</f>
        <v>#DIV/0!</v>
      </c>
      <c r="CT185" s="128" t="e">
        <f>MMULT($BH185:$BK185,'1-Konfiguration'!I$23:I$26)+MMULT($BL185:$BO185,'1-Konfiguration'!I$23:I$26)</f>
        <v>#DIV/0!</v>
      </c>
      <c r="CU185" s="128" t="e">
        <f>MMULT($BH185:$BK185,'1-Konfiguration'!J$23:J$26)+MMULT($BL185:$BO185,'1-Konfiguration'!J$23:J$26)</f>
        <v>#DIV/0!</v>
      </c>
      <c r="CV185" s="128" t="e">
        <f>MMULT($BH185:$BK185,'1-Konfiguration'!K$23:K$26)+MMULT($BL185:$BO185,'1-Konfiguration'!K$23:K$26)</f>
        <v>#DIV/0!</v>
      </c>
      <c r="CW185" s="147"/>
      <c r="CX185" s="150"/>
      <c r="CY185" s="150"/>
      <c r="CZ185" s="150"/>
      <c r="DA185" s="150"/>
      <c r="DB185" s="150"/>
      <c r="DC185" s="150"/>
      <c r="DD185" s="150"/>
      <c r="DE185" s="150"/>
      <c r="DF185" s="117" t="e">
        <f>IF(CF185&gt;'5-Colouring_uMap'!B$15,'5-Colouring_uMap'!C$15,IF(CF185&gt;'5-Colouring_uMap'!B$14,'5-Colouring_uMap'!C$14,IF(CF185&gt;'5-Colouring_uMap'!B$13,'5-Colouring_uMap'!C$13,IF(CF185&gt;'5-Colouring_uMap'!B$12,'5-Colouring_uMap'!C$12,IF(CF185&gt;'5-Colouring_uMap'!B$11,'5-Colouring_uMap'!C$11,IF(CF185&gt;'5-Colouring_uMap'!B$10,'5-Colouring_uMap'!C$10,IF(CF185&gt;'5-Colouring_uMap'!B$9,'5-Colouring_uMap'!C$9,IF(CF185&gt;'5-Colouring_uMap'!B$8,'5-Colouring_uMap'!C$8,IF(CF185&gt;'5-Colouring_uMap'!B$7,'5-Colouring_uMap'!C$7)))))))))</f>
        <v>#DIV/0!</v>
      </c>
      <c r="DG185" s="117" t="e">
        <f>IF(CG185&gt;'5-Colouring_uMap'!E$15,'5-Colouring_uMap'!F$15,IF(CG185&gt;'5-Colouring_uMap'!E$14,'5-Colouring_uMap'!F$14,IF(CG185&gt;'5-Colouring_uMap'!E$13,'5-Colouring_uMap'!F$13,IF(CG185&gt;'5-Colouring_uMap'!E$12,'5-Colouring_uMap'!F$12,IF(CG185&gt;'5-Colouring_uMap'!E$11,'5-Colouring_uMap'!F$11,IF(CG185&gt;'5-Colouring_uMap'!E$10,'5-Colouring_uMap'!F$10,IF(CG185&gt;'5-Colouring_uMap'!E$9,'5-Colouring_uMap'!F$9,IF(CG185&gt;'5-Colouring_uMap'!E$8,'5-Colouring_uMap'!F$8,IF(CG185&gt;'5-Colouring_uMap'!E$7,'5-Colouring_uMap'!F$7)))))))))</f>
        <v>#DIV/0!</v>
      </c>
      <c r="DH185" s="117" t="e">
        <f>IF(CH185&gt;'5-Colouring_uMap'!H$15,'5-Colouring_uMap'!I$15,IF(CH185&gt;'5-Colouring_uMap'!H$14,'5-Colouring_uMap'!I$14,IF(CH185&gt;'5-Colouring_uMap'!H$13,'5-Colouring_uMap'!I$13,IF(CH185&gt;'5-Colouring_uMap'!H$12,'5-Colouring_uMap'!I$12,IF(CH185&gt;'5-Colouring_uMap'!H$11,'5-Colouring_uMap'!I$11,IF(CH185&gt;'5-Colouring_uMap'!H$10,'5-Colouring_uMap'!I$10,IF(CH185&gt;'5-Colouring_uMap'!H$9,'5-Colouring_uMap'!I$9,IF(CH185&gt;'5-Colouring_uMap'!H$8,'5-Colouring_uMap'!I$8,IF(CH185&gt;'5-Colouring_uMap'!H$7,'5-Colouring_uMap'!I$7)))))))))</f>
        <v>#DIV/0!</v>
      </c>
      <c r="DI185" s="117" t="e">
        <f>IF(CI185&gt;'5-Colouring_uMap'!K$15,'5-Colouring_uMap'!L$15,IF(CI185&gt;'5-Colouring_uMap'!K$14,'5-Colouring_uMap'!L$14,IF(CI185&gt;'5-Colouring_uMap'!K$13,'5-Colouring_uMap'!L$13,IF(CI185&gt;'5-Colouring_uMap'!K$12,'5-Colouring_uMap'!L$12,IF(CI185&gt;'5-Colouring_uMap'!K$11,'5-Colouring_uMap'!L$11,IF(CI185&gt;'5-Colouring_uMap'!K$10,'5-Colouring_uMap'!L$10,IF(CI185&gt;'5-Colouring_uMap'!K$9,'5-Colouring_uMap'!L$9,IF(CI185&gt;'5-Colouring_uMap'!K$8,'5-Colouring_uMap'!L$8,IF(CI185&gt;'5-Colouring_uMap'!K$7,'5-Colouring_uMap'!L$7)))))))))</f>
        <v>#DIV/0!</v>
      </c>
      <c r="DJ185" s="117" t="e">
        <f>IF(CJ185&gt;'5-Colouring_uMap'!N$15,'5-Colouring_uMap'!O$15,IF(CJ185&gt;'5-Colouring_uMap'!N$14,'5-Colouring_uMap'!O$14,IF(CJ185&gt;'5-Colouring_uMap'!N$13,'5-Colouring_uMap'!O$13,IF(CJ185&gt;'5-Colouring_uMap'!N$12,'5-Colouring_uMap'!O$12,IF(CJ185&gt;'5-Colouring_uMap'!N$11,'5-Colouring_uMap'!O$11,IF(CJ185&gt;'5-Colouring_uMap'!N$10,'5-Colouring_uMap'!O$10,IF(CJ185&gt;'5-Colouring_uMap'!N$9,'5-Colouring_uMap'!O$9,IF(CJ185&gt;'5-Colouring_uMap'!N$8,'5-Colouring_uMap'!O$8,IF(CJ185&gt;'5-Colouring_uMap'!N$7,'5-Colouring_uMap'!O$7)))))))))</f>
        <v>#DIV/0!</v>
      </c>
      <c r="DK185" s="117" t="e">
        <f>IF(CK185&gt;'5-Colouring_uMap'!Q$15,'5-Colouring_uMap'!R$15,IF(CK185&gt;'5-Colouring_uMap'!Q$14,'5-Colouring_uMap'!R$14,IF(CK185&gt;'5-Colouring_uMap'!Q$13,'5-Colouring_uMap'!R$13,IF(CK185&gt;'5-Colouring_uMap'!Q$12,'5-Colouring_uMap'!R$12,IF(CK185&gt;'5-Colouring_uMap'!Q$11,'5-Colouring_uMap'!R$11,IF(CK185&gt;'5-Colouring_uMap'!Q$10,'5-Colouring_uMap'!R$10,IF(CK185&gt;'5-Colouring_uMap'!Q$9,'5-Colouring_uMap'!R$9,IF(CK185&gt;'5-Colouring_uMap'!Q$8,'5-Colouring_uMap'!R$8,IF(CK185&gt;'5-Colouring_uMap'!Q$7,'5-Colouring_uMap'!R$7)))))))))</f>
        <v>#DIV/0!</v>
      </c>
      <c r="DL185" s="117" t="e">
        <f>IF(CL185&gt;'5-Colouring_uMap'!T$15,'5-Colouring_uMap'!U$15,IF(CL185&gt;'5-Colouring_uMap'!T$14,'5-Colouring_uMap'!U$14,IF(CL185&gt;'5-Colouring_uMap'!T$13,'5-Colouring_uMap'!U$13,IF(CL185&gt;'5-Colouring_uMap'!T$12,'5-Colouring_uMap'!U$12,IF(CL185&gt;'5-Colouring_uMap'!T$11,'5-Colouring_uMap'!U$11,IF(CL185&gt;'5-Colouring_uMap'!T$10,'5-Colouring_uMap'!U$10,IF(CL185&gt;'5-Colouring_uMap'!T$9,'5-Colouring_uMap'!U$9,IF(CL185&gt;'5-Colouring_uMap'!T$8,'5-Colouring_uMap'!U$8,IF(CL185&gt;'5-Colouring_uMap'!T$7,'5-Colouring_uMap'!U$7)))))))))</f>
        <v>#DIV/0!</v>
      </c>
      <c r="DM185" s="117" t="e">
        <f>IF(CM185&gt;'5-Colouring_uMap'!W$15,'5-Colouring_uMap'!X$15,IF(CM185&gt;'5-Colouring_uMap'!W$14,'5-Colouring_uMap'!X$14,IF(CM185&gt;'5-Colouring_uMap'!W$13,'5-Colouring_uMap'!X$13,IF(CM185&gt;'5-Colouring_uMap'!W$12,'5-Colouring_uMap'!X$12,IF(CM185&gt;'5-Colouring_uMap'!W$11,'5-Colouring_uMap'!X$11,IF(CM185&gt;'5-Colouring_uMap'!W$10,'5-Colouring_uMap'!X$10,IF(CM185&gt;'5-Colouring_uMap'!W$9,'5-Colouring_uMap'!X$9,IF(CM185&gt;'5-Colouring_uMap'!W$8,'5-Colouring_uMap'!X$8,IF(CM185&gt;'5-Colouring_uMap'!W$7,'5-Colouring_uMap'!X$7)))))))))</f>
        <v>#DIV/0!</v>
      </c>
      <c r="DN185" s="156">
        <v>10</v>
      </c>
      <c r="DO185" s="160" t="s">
        <v>2093</v>
      </c>
      <c r="DP185" s="150" t="e">
        <f t="shared" si="220"/>
        <v>#DIV/0!</v>
      </c>
      <c r="DQ185" s="150" t="e">
        <f t="shared" si="221"/>
        <v>#DIV/0!</v>
      </c>
      <c r="DR185" s="150" t="e">
        <f t="shared" si="222"/>
        <v>#DIV/0!</v>
      </c>
      <c r="DS185" s="150" t="e">
        <f t="shared" si="223"/>
        <v>#DIV/0!</v>
      </c>
      <c r="DT185" s="150" t="e">
        <f t="shared" si="224"/>
        <v>#DIV/0!</v>
      </c>
      <c r="DU185" s="150" t="e">
        <f t="shared" si="225"/>
        <v>#DIV/0!</v>
      </c>
      <c r="DV185" s="150" t="e">
        <f t="shared" si="226"/>
        <v>#DIV/0!</v>
      </c>
      <c r="DW185" s="150" t="e">
        <f t="shared" si="227"/>
        <v>#DIV/0!</v>
      </c>
      <c r="DX185" t="s">
        <v>2080</v>
      </c>
      <c r="DY185">
        <v>2018</v>
      </c>
      <c r="DZ185">
        <v>6015</v>
      </c>
      <c r="EA185">
        <v>7784</v>
      </c>
      <c r="EB185" t="s">
        <v>963</v>
      </c>
      <c r="EC185">
        <v>7</v>
      </c>
      <c r="ED185" t="s">
        <v>681</v>
      </c>
      <c r="EE185" t="s">
        <v>100</v>
      </c>
      <c r="EF185">
        <v>63</v>
      </c>
      <c r="EH185" t="s">
        <v>101</v>
      </c>
      <c r="EI185" t="s">
        <v>404</v>
      </c>
      <c r="EJ185" t="s">
        <v>961</v>
      </c>
      <c r="EK185" t="s">
        <v>104</v>
      </c>
      <c r="EL185" t="s">
        <v>272</v>
      </c>
      <c r="EM185" t="s">
        <v>964</v>
      </c>
      <c r="EN185" t="s">
        <v>107</v>
      </c>
      <c r="EO185">
        <v>4</v>
      </c>
      <c r="FT185">
        <v>441999</v>
      </c>
      <c r="FU185">
        <v>5528841</v>
      </c>
      <c r="GF185">
        <v>49.909140620000002</v>
      </c>
      <c r="GG185">
        <v>8.1922083699999995</v>
      </c>
      <c r="HN185">
        <v>60</v>
      </c>
      <c r="HO185" t="s">
        <v>965</v>
      </c>
      <c r="HP185">
        <v>0.52200000000000002</v>
      </c>
      <c r="HQ185" t="s">
        <v>110</v>
      </c>
      <c r="HR185" t="s">
        <v>111</v>
      </c>
    </row>
    <row r="186" spans="2:226" ht="14.25" hidden="1" customHeight="1" x14ac:dyDescent="0.3">
      <c r="B186">
        <f t="shared" si="185"/>
        <v>7415</v>
      </c>
      <c r="C186" t="str">
        <f t="shared" si="186"/>
        <v>A63</v>
      </c>
      <c r="D186" s="132">
        <f t="shared" si="187"/>
        <v>70</v>
      </c>
      <c r="E186" s="123">
        <f>VLOOKUP($EA186,'4-DZ-Nr.-Mapping'!$A:$J,E$4,FALSE)</f>
        <v>0</v>
      </c>
      <c r="F186" s="123">
        <f>VLOOKUP($EA186,'4-DZ-Nr.-Mapping'!$A:$J,F$4,FALSE)</f>
        <v>1</v>
      </c>
      <c r="G186" s="106" t="str">
        <f t="shared" si="188"/>
        <v>N - Mainz</v>
      </c>
      <c r="H186" t="str">
        <f t="shared" si="189"/>
        <v>S - Kaiserslautern</v>
      </c>
      <c r="I186" s="106" t="str">
        <f>VLOOKUP($EA186,'4-DZ-Nr.-Mapping'!$A:$N,I$4,FALSE)</f>
        <v xml:space="preserve"> </v>
      </c>
      <c r="J186" s="106">
        <f>VLOOKUP($EA186,'4-DZ-Nr.-Mapping'!$A:$N,J$4,FALSE)</f>
        <v>7786</v>
      </c>
      <c r="K186" s="106">
        <f>VLOOKUP($EA186,'4-DZ-Nr.-Mapping'!$A:$N,K$4,FALSE)</f>
        <v>7784</v>
      </c>
      <c r="L186" s="106" t="str">
        <f>VLOOKUP($EA186,'4-DZ-Nr.-Mapping'!$A:$N,L$4,FALSE)</f>
        <v xml:space="preserve"> </v>
      </c>
      <c r="M186" s="106" t="str">
        <f>VLOOKUP($EA186,'4-DZ-Nr.-Mapping'!$A:$N,M$4,FALSE)</f>
        <v xml:space="preserve"> </v>
      </c>
      <c r="N186" s="106" t="str">
        <f t="shared" si="190"/>
        <v>8+1</v>
      </c>
      <c r="P186" s="203">
        <f t="shared" si="191"/>
        <v>0.49844745873508745</v>
      </c>
      <c r="Q186" s="126">
        <f t="shared" si="251"/>
        <v>3050</v>
      </c>
      <c r="R186" s="126">
        <f t="shared" si="228"/>
        <v>1938.2139999999999</v>
      </c>
      <c r="S186" s="126">
        <f t="shared" si="239"/>
        <v>1365.6617993136138</v>
      </c>
      <c r="T186" s="126">
        <f t="shared" si="240"/>
        <v>1619.7384131394019</v>
      </c>
      <c r="U186" s="126">
        <f t="shared" si="241"/>
        <v>63.519153456447135</v>
      </c>
      <c r="V186" s="126">
        <f t="shared" si="194"/>
        <v>3048.9193659094626</v>
      </c>
      <c r="W186" s="125">
        <f t="shared" si="192"/>
        <v>0.50155254126491255</v>
      </c>
      <c r="X186" s="126">
        <f t="shared" si="252"/>
        <v>3069</v>
      </c>
      <c r="Y186" s="126">
        <f t="shared" si="195"/>
        <v>1948.5229999999999</v>
      </c>
      <c r="Z186" s="126">
        <f t="shared" si="242"/>
        <v>1374.1692006863868</v>
      </c>
      <c r="AA186" s="126">
        <f t="shared" si="243"/>
        <v>1629.8285868605981</v>
      </c>
      <c r="AB186" s="126">
        <f t="shared" si="244"/>
        <v>63.914846543552869</v>
      </c>
      <c r="AC186" s="126">
        <f t="shared" si="231"/>
        <v>3067.9126340905377</v>
      </c>
      <c r="AD186" s="1"/>
      <c r="AE186" s="106" t="str">
        <f t="shared" si="193"/>
        <v>AS Klein-Winternh. VQ Süd-Marienborn</v>
      </c>
      <c r="AF186" s="106" t="str">
        <f t="shared" si="232"/>
        <v>7415-7786</v>
      </c>
      <c r="AG186" s="106" t="str">
        <f t="shared" si="196"/>
        <v>A63</v>
      </c>
      <c r="AH186" s="106">
        <f t="shared" si="233"/>
        <v>7415</v>
      </c>
      <c r="AI186" s="106">
        <f t="shared" si="234"/>
        <v>7786</v>
      </c>
      <c r="AJ186" s="106" t="str">
        <f t="shared" si="197"/>
        <v xml:space="preserve"> </v>
      </c>
      <c r="AK186" s="1"/>
      <c r="AL186" s="126">
        <f t="shared" si="249"/>
        <v>3050</v>
      </c>
      <c r="AM186" s="126">
        <f t="shared" si="249"/>
        <v>1938.2139999999999</v>
      </c>
      <c r="AN186" s="126">
        <f t="shared" si="249"/>
        <v>1365.6617993136138</v>
      </c>
      <c r="AO186" s="126">
        <f t="shared" si="249"/>
        <v>1619.7384131394019</v>
      </c>
      <c r="AP186" s="126">
        <f t="shared" si="249"/>
        <v>63.519153456447135</v>
      </c>
      <c r="AQ186" s="126">
        <f t="shared" si="249"/>
        <v>3048.9193659094626</v>
      </c>
      <c r="AR186" s="126">
        <f t="shared" si="250"/>
        <v>3057</v>
      </c>
      <c r="AS186" s="126">
        <f t="shared" si="250"/>
        <v>1708.4019999999998</v>
      </c>
      <c r="AT186" s="126">
        <f t="shared" si="250"/>
        <v>1388.3872503674668</v>
      </c>
      <c r="AU186" s="126">
        <f t="shared" si="250"/>
        <v>1586.7282861342478</v>
      </c>
      <c r="AV186" s="126">
        <f t="shared" si="250"/>
        <v>66.113678588927002</v>
      </c>
      <c r="AW186" s="126">
        <f t="shared" si="250"/>
        <v>3041.2292150906419</v>
      </c>
      <c r="AX186" s="1"/>
      <c r="AY186" s="126" t="e">
        <f t="shared" si="198"/>
        <v>#VALUE!</v>
      </c>
      <c r="AZ186" s="126" t="e">
        <f t="shared" si="199"/>
        <v>#VALUE!</v>
      </c>
      <c r="BA186" s="126" t="e">
        <f t="shared" si="200"/>
        <v>#VALUE!</v>
      </c>
      <c r="BB186" s="126" t="e">
        <f t="shared" si="201"/>
        <v>#VALUE!</v>
      </c>
      <c r="BC186" s="126" t="e">
        <f t="shared" si="202"/>
        <v>#VALUE!</v>
      </c>
      <c r="BD186" s="126" t="e">
        <f t="shared" si="203"/>
        <v>#VALUE!</v>
      </c>
      <c r="BE186" s="126" t="e">
        <f t="shared" si="204"/>
        <v>#VALUE!</v>
      </c>
      <c r="BF186" s="126" t="e">
        <f t="shared" si="205"/>
        <v>#VALUE!</v>
      </c>
      <c r="BG186" s="1"/>
      <c r="BH186" s="128" t="e">
        <f>VLOOKUP(BH$6,'1-Konfiguration'!$C$14:$D$17,2,FALSE)*AY186 / 100 / 1000</f>
        <v>#VALUE!</v>
      </c>
      <c r="BI186" s="128" t="e">
        <f>VLOOKUP(BI$6,'1-Konfiguration'!$C$14:$D$17,2,FALSE)*AZ186 / 100 / 1000</f>
        <v>#VALUE!</v>
      </c>
      <c r="BJ186" s="128" t="e">
        <f>VLOOKUP(BJ$6,'1-Konfiguration'!$C$14:$D$17,2,FALSE)*BA186 / 100 / 1000</f>
        <v>#VALUE!</v>
      </c>
      <c r="BK186" s="128" t="e">
        <f>VLOOKUP(BK$6,'1-Konfiguration'!$C$14:$D$17,2,FALSE)*BB186 / 100 / 1000</f>
        <v>#VALUE!</v>
      </c>
      <c r="BL186" s="128" t="e">
        <f>VLOOKUP(BL$6,'1-Konfiguration'!$C$14:$D$17,2,FALSE)*BC186 / 100 / 1000</f>
        <v>#VALUE!</v>
      </c>
      <c r="BM186" s="128" t="e">
        <f>VLOOKUP(BM$6,'1-Konfiguration'!$C$14:$D$17,2,FALSE)*BD186 / 100 / 1000</f>
        <v>#VALUE!</v>
      </c>
      <c r="BN186" s="128" t="e">
        <f>VLOOKUP(BN$6,'1-Konfiguration'!$C$14:$D$17,2,FALSE)*BE186 / 100 / 1000</f>
        <v>#VALUE!</v>
      </c>
      <c r="BO186" s="128" t="e">
        <f>VLOOKUP(BO$6,'1-Konfiguration'!$C$14:$D$17,2,FALSE)*BF186 / 100 / 1000</f>
        <v>#VALUE!</v>
      </c>
      <c r="BP186" s="128"/>
      <c r="BQ186" s="214" t="e">
        <f t="shared" si="206"/>
        <v>#VALUE!</v>
      </c>
      <c r="BR186" s="214" t="e">
        <f t="shared" si="207"/>
        <v>#VALUE!</v>
      </c>
      <c r="BS186" s="214" t="e">
        <f t="shared" si="208"/>
        <v>#VALUE!</v>
      </c>
      <c r="BT186" s="215" t="e">
        <f t="shared" si="209"/>
        <v>#VALUE!</v>
      </c>
      <c r="BU186" s="216" t="e">
        <f>BQ186*VLOOKUP(BU$6,'1-Konfiguration'!$C$23:$K$26,5,FALSE)</f>
        <v>#VALUE!</v>
      </c>
      <c r="BV186" s="216" t="e">
        <f>BR186*VLOOKUP(BV$6,'1-Konfiguration'!$C$23:$K$26,5,FALSE)</f>
        <v>#VALUE!</v>
      </c>
      <c r="BW186" s="216" t="e">
        <f>BS186*VLOOKUP(BW$6,'1-Konfiguration'!$C$23:$K$26,5,FALSE)</f>
        <v>#VALUE!</v>
      </c>
      <c r="BX186" s="216" t="e">
        <f>BT186*VLOOKUP(BX$6,'1-Konfiguration'!$C$23:$K$26,5,FALSE)</f>
        <v>#VALUE!</v>
      </c>
      <c r="BY186" s="216" t="e">
        <f t="shared" si="210"/>
        <v>#VALUE!</v>
      </c>
      <c r="BZ186" s="216" t="e">
        <f>BQ186*VLOOKUP(BZ$6,'1-Konfiguration'!$C$23:$K$26,9,FALSE)</f>
        <v>#VALUE!</v>
      </c>
      <c r="CA186" s="216" t="e">
        <f>BR186*VLOOKUP(CA$6,'1-Konfiguration'!$C$23:$K$26,9,FALSE)</f>
        <v>#VALUE!</v>
      </c>
      <c r="CB186" s="216" t="e">
        <f>BS186*VLOOKUP(CB$6,'1-Konfiguration'!$C$23:$K$26,9,FALSE)</f>
        <v>#VALUE!</v>
      </c>
      <c r="CC186" s="216" t="e">
        <f>BT186*VLOOKUP(CC$6,'1-Konfiguration'!$C$23:$K$26,9,FALSE)</f>
        <v>#VALUE!</v>
      </c>
      <c r="CD186" s="216" t="e">
        <f t="shared" si="211"/>
        <v>#VALUE!</v>
      </c>
      <c r="CE186" s="2"/>
      <c r="CF186" s="128" t="e">
        <f t="shared" si="212"/>
        <v>#VALUE!</v>
      </c>
      <c r="CG186" s="128" t="e">
        <f t="shared" si="213"/>
        <v>#VALUE!</v>
      </c>
      <c r="CH186" s="128" t="e">
        <f t="shared" si="214"/>
        <v>#VALUE!</v>
      </c>
      <c r="CI186" s="128" t="e">
        <f t="shared" si="215"/>
        <v>#VALUE!</v>
      </c>
      <c r="CJ186" s="128" t="e">
        <f t="shared" si="216"/>
        <v>#VALUE!</v>
      </c>
      <c r="CK186" s="128" t="e">
        <f t="shared" si="217"/>
        <v>#VALUE!</v>
      </c>
      <c r="CL186" s="128" t="e">
        <f t="shared" si="218"/>
        <v>#VALUE!</v>
      </c>
      <c r="CM186" s="128" t="e">
        <f t="shared" si="219"/>
        <v>#VALUE!</v>
      </c>
      <c r="CN186" s="2"/>
      <c r="CO186" s="128" t="e">
        <f>MMULT($BH186:$BK186,'1-Konfiguration'!D$23:D$26)+MMULT($BL186:$BO186,'1-Konfiguration'!D$23:D$26)</f>
        <v>#VALUE!</v>
      </c>
      <c r="CP186" s="128" t="e">
        <f>MMULT($BH186:$BK186,'1-Konfiguration'!E$23:E$26)+MMULT($BL186:$BO186,'1-Konfiguration'!E$23:E$26)</f>
        <v>#VALUE!</v>
      </c>
      <c r="CQ186" s="128" t="e">
        <f>MMULT($BH186:$BK186,'1-Konfiguration'!F$23:F$26)+MMULT($BL186:$BO186,'1-Konfiguration'!F$23:F$26)</f>
        <v>#VALUE!</v>
      </c>
      <c r="CR186" s="128" t="e">
        <f>MMULT($BH186:$BK186,'1-Konfiguration'!G$23:G$26)+MMULT($BL186:$BO186,'1-Konfiguration'!G$23:G$26)</f>
        <v>#VALUE!</v>
      </c>
      <c r="CS186" s="128" t="e">
        <f>MMULT($BH186:$BK186,'1-Konfiguration'!H$23:H$26)+MMULT($BL186:$BO186,'1-Konfiguration'!H$23:H$26)</f>
        <v>#VALUE!</v>
      </c>
      <c r="CT186" s="128" t="e">
        <f>MMULT($BH186:$BK186,'1-Konfiguration'!I$23:I$26)+MMULT($BL186:$BO186,'1-Konfiguration'!I$23:I$26)</f>
        <v>#VALUE!</v>
      </c>
      <c r="CU186" s="128" t="e">
        <f>MMULT($BH186:$BK186,'1-Konfiguration'!J$23:J$26)+MMULT($BL186:$BO186,'1-Konfiguration'!J$23:J$26)</f>
        <v>#VALUE!</v>
      </c>
      <c r="CV186" s="128" t="e">
        <f>MMULT($BH186:$BK186,'1-Konfiguration'!K$23:K$26)+MMULT($BL186:$BO186,'1-Konfiguration'!K$23:K$26)</f>
        <v>#VALUE!</v>
      </c>
      <c r="CX186" s="106"/>
      <c r="CY186" s="106"/>
      <c r="CZ186" s="106"/>
      <c r="DA186" s="106"/>
      <c r="DB186" s="106"/>
      <c r="DC186" s="106"/>
      <c r="DD186" s="106"/>
      <c r="DE186" s="106"/>
      <c r="DF186" s="117" t="e">
        <f>IF(CF186&gt;'5-Colouring_uMap'!B$15,'5-Colouring_uMap'!C$15,IF(CF186&gt;'5-Colouring_uMap'!B$14,'5-Colouring_uMap'!C$14,IF(CF186&gt;'5-Colouring_uMap'!B$13,'5-Colouring_uMap'!C$13,IF(CF186&gt;'5-Colouring_uMap'!B$12,'5-Colouring_uMap'!C$12,IF(CF186&gt;'5-Colouring_uMap'!B$11,'5-Colouring_uMap'!C$11,IF(CF186&gt;'5-Colouring_uMap'!B$10,'5-Colouring_uMap'!C$10,IF(CF186&gt;'5-Colouring_uMap'!B$9,'5-Colouring_uMap'!C$9,IF(CF186&gt;'5-Colouring_uMap'!B$8,'5-Colouring_uMap'!C$8,IF(CF186&gt;'5-Colouring_uMap'!B$7,'5-Colouring_uMap'!C$7)))))))))</f>
        <v>#VALUE!</v>
      </c>
      <c r="DG186" s="117" t="e">
        <f>IF(CG186&gt;'5-Colouring_uMap'!E$15,'5-Colouring_uMap'!F$15,IF(CG186&gt;'5-Colouring_uMap'!E$14,'5-Colouring_uMap'!F$14,IF(CG186&gt;'5-Colouring_uMap'!E$13,'5-Colouring_uMap'!F$13,IF(CG186&gt;'5-Colouring_uMap'!E$12,'5-Colouring_uMap'!F$12,IF(CG186&gt;'5-Colouring_uMap'!E$11,'5-Colouring_uMap'!F$11,IF(CG186&gt;'5-Colouring_uMap'!E$10,'5-Colouring_uMap'!F$10,IF(CG186&gt;'5-Colouring_uMap'!E$9,'5-Colouring_uMap'!F$9,IF(CG186&gt;'5-Colouring_uMap'!E$8,'5-Colouring_uMap'!F$8,IF(CG186&gt;'5-Colouring_uMap'!E$7,'5-Colouring_uMap'!F$7)))))))))</f>
        <v>#VALUE!</v>
      </c>
      <c r="DH186" s="117" t="e">
        <f>IF(CH186&gt;'5-Colouring_uMap'!H$15,'5-Colouring_uMap'!I$15,IF(CH186&gt;'5-Colouring_uMap'!H$14,'5-Colouring_uMap'!I$14,IF(CH186&gt;'5-Colouring_uMap'!H$13,'5-Colouring_uMap'!I$13,IF(CH186&gt;'5-Colouring_uMap'!H$12,'5-Colouring_uMap'!I$12,IF(CH186&gt;'5-Colouring_uMap'!H$11,'5-Colouring_uMap'!I$11,IF(CH186&gt;'5-Colouring_uMap'!H$10,'5-Colouring_uMap'!I$10,IF(CH186&gt;'5-Colouring_uMap'!H$9,'5-Colouring_uMap'!I$9,IF(CH186&gt;'5-Colouring_uMap'!H$8,'5-Colouring_uMap'!I$8,IF(CH186&gt;'5-Colouring_uMap'!H$7,'5-Colouring_uMap'!I$7)))))))))</f>
        <v>#VALUE!</v>
      </c>
      <c r="DI186" s="117" t="e">
        <f>IF(CI186&gt;'5-Colouring_uMap'!K$15,'5-Colouring_uMap'!L$15,IF(CI186&gt;'5-Colouring_uMap'!K$14,'5-Colouring_uMap'!L$14,IF(CI186&gt;'5-Colouring_uMap'!K$13,'5-Colouring_uMap'!L$13,IF(CI186&gt;'5-Colouring_uMap'!K$12,'5-Colouring_uMap'!L$12,IF(CI186&gt;'5-Colouring_uMap'!K$11,'5-Colouring_uMap'!L$11,IF(CI186&gt;'5-Colouring_uMap'!K$10,'5-Colouring_uMap'!L$10,IF(CI186&gt;'5-Colouring_uMap'!K$9,'5-Colouring_uMap'!L$9,IF(CI186&gt;'5-Colouring_uMap'!K$8,'5-Colouring_uMap'!L$8,IF(CI186&gt;'5-Colouring_uMap'!K$7,'5-Colouring_uMap'!L$7)))))))))</f>
        <v>#VALUE!</v>
      </c>
      <c r="DJ186" s="117" t="e">
        <f>IF(CJ186&gt;'5-Colouring_uMap'!N$15,'5-Colouring_uMap'!O$15,IF(CJ186&gt;'5-Colouring_uMap'!N$14,'5-Colouring_uMap'!O$14,IF(CJ186&gt;'5-Colouring_uMap'!N$13,'5-Colouring_uMap'!O$13,IF(CJ186&gt;'5-Colouring_uMap'!N$12,'5-Colouring_uMap'!O$12,IF(CJ186&gt;'5-Colouring_uMap'!N$11,'5-Colouring_uMap'!O$11,IF(CJ186&gt;'5-Colouring_uMap'!N$10,'5-Colouring_uMap'!O$10,IF(CJ186&gt;'5-Colouring_uMap'!N$9,'5-Colouring_uMap'!O$9,IF(CJ186&gt;'5-Colouring_uMap'!N$8,'5-Colouring_uMap'!O$8,IF(CJ186&gt;'5-Colouring_uMap'!N$7,'5-Colouring_uMap'!O$7)))))))))</f>
        <v>#VALUE!</v>
      </c>
      <c r="DK186" s="117" t="e">
        <f>IF(CK186&gt;'5-Colouring_uMap'!Q$15,'5-Colouring_uMap'!R$15,IF(CK186&gt;'5-Colouring_uMap'!Q$14,'5-Colouring_uMap'!R$14,IF(CK186&gt;'5-Colouring_uMap'!Q$13,'5-Colouring_uMap'!R$13,IF(CK186&gt;'5-Colouring_uMap'!Q$12,'5-Colouring_uMap'!R$12,IF(CK186&gt;'5-Colouring_uMap'!Q$11,'5-Colouring_uMap'!R$11,IF(CK186&gt;'5-Colouring_uMap'!Q$10,'5-Colouring_uMap'!R$10,IF(CK186&gt;'5-Colouring_uMap'!Q$9,'5-Colouring_uMap'!R$9,IF(CK186&gt;'5-Colouring_uMap'!Q$8,'5-Colouring_uMap'!R$8,IF(CK186&gt;'5-Colouring_uMap'!Q$7,'5-Colouring_uMap'!R$7)))))))))</f>
        <v>#VALUE!</v>
      </c>
      <c r="DL186" s="117" t="e">
        <f>IF(CL186&gt;'5-Colouring_uMap'!T$15,'5-Colouring_uMap'!U$15,IF(CL186&gt;'5-Colouring_uMap'!T$14,'5-Colouring_uMap'!U$14,IF(CL186&gt;'5-Colouring_uMap'!T$13,'5-Colouring_uMap'!U$13,IF(CL186&gt;'5-Colouring_uMap'!T$12,'5-Colouring_uMap'!U$12,IF(CL186&gt;'5-Colouring_uMap'!T$11,'5-Colouring_uMap'!U$11,IF(CL186&gt;'5-Colouring_uMap'!T$10,'5-Colouring_uMap'!U$10,IF(CL186&gt;'5-Colouring_uMap'!T$9,'5-Colouring_uMap'!U$9,IF(CL186&gt;'5-Colouring_uMap'!T$8,'5-Colouring_uMap'!U$8,IF(CL186&gt;'5-Colouring_uMap'!T$7,'5-Colouring_uMap'!U$7)))))))))</f>
        <v>#VALUE!</v>
      </c>
      <c r="DM186" s="117" t="e">
        <f>IF(CM186&gt;'5-Colouring_uMap'!W$15,'5-Colouring_uMap'!X$15,IF(CM186&gt;'5-Colouring_uMap'!W$14,'5-Colouring_uMap'!X$14,IF(CM186&gt;'5-Colouring_uMap'!W$13,'5-Colouring_uMap'!X$13,IF(CM186&gt;'5-Colouring_uMap'!W$12,'5-Colouring_uMap'!X$12,IF(CM186&gt;'5-Colouring_uMap'!W$11,'5-Colouring_uMap'!X$11,IF(CM186&gt;'5-Colouring_uMap'!W$10,'5-Colouring_uMap'!X$10,IF(CM186&gt;'5-Colouring_uMap'!W$9,'5-Colouring_uMap'!X$9,IF(CM186&gt;'5-Colouring_uMap'!W$8,'5-Colouring_uMap'!X$8,IF(CM186&gt;'5-Colouring_uMap'!W$7,'5-Colouring_uMap'!X$7)))))))))</f>
        <v>#VALUE!</v>
      </c>
      <c r="DN186" s="117">
        <v>10</v>
      </c>
      <c r="DO186" s="159" t="s">
        <v>2093</v>
      </c>
      <c r="DP186" s="106" t="e">
        <f t="shared" si="220"/>
        <v>#VALUE!</v>
      </c>
      <c r="DQ186" s="106" t="e">
        <f t="shared" si="221"/>
        <v>#VALUE!</v>
      </c>
      <c r="DR186" s="106" t="e">
        <f t="shared" si="222"/>
        <v>#VALUE!</v>
      </c>
      <c r="DS186" s="106" t="e">
        <f t="shared" si="223"/>
        <v>#VALUE!</v>
      </c>
      <c r="DT186" s="106" t="e">
        <f t="shared" si="224"/>
        <v>#VALUE!</v>
      </c>
      <c r="DU186" s="106" t="e">
        <f t="shared" si="225"/>
        <v>#VALUE!</v>
      </c>
      <c r="DV186" s="106" t="e">
        <f t="shared" si="226"/>
        <v>#VALUE!</v>
      </c>
      <c r="DW186" s="106" t="e">
        <f t="shared" si="227"/>
        <v>#VALUE!</v>
      </c>
      <c r="DX186" t="s">
        <v>2080</v>
      </c>
      <c r="DY186">
        <v>2018</v>
      </c>
      <c r="DZ186">
        <v>6015</v>
      </c>
      <c r="EA186">
        <v>7415</v>
      </c>
      <c r="EB186" t="s">
        <v>959</v>
      </c>
      <c r="EC186">
        <v>7</v>
      </c>
      <c r="ED186" t="s">
        <v>681</v>
      </c>
      <c r="EE186" t="s">
        <v>100</v>
      </c>
      <c r="EF186">
        <v>63</v>
      </c>
      <c r="EH186" t="s">
        <v>101</v>
      </c>
      <c r="EI186" t="s">
        <v>404</v>
      </c>
      <c r="EJ186" t="s">
        <v>960</v>
      </c>
      <c r="EK186" t="s">
        <v>104</v>
      </c>
      <c r="EL186" t="s">
        <v>272</v>
      </c>
      <c r="EM186" t="s">
        <v>961</v>
      </c>
      <c r="EN186" t="s">
        <v>107</v>
      </c>
      <c r="EO186">
        <v>5</v>
      </c>
      <c r="EP186">
        <v>335</v>
      </c>
      <c r="EQ186">
        <v>63717</v>
      </c>
      <c r="ER186">
        <v>31774</v>
      </c>
      <c r="ES186">
        <v>31943</v>
      </c>
      <c r="ET186">
        <v>6119</v>
      </c>
      <c r="EU186">
        <v>3050</v>
      </c>
      <c r="EV186">
        <v>3069</v>
      </c>
      <c r="EW186">
        <v>9.6</v>
      </c>
      <c r="EX186">
        <v>0.92</v>
      </c>
      <c r="EY186">
        <v>0.63</v>
      </c>
      <c r="EZ186">
        <v>1.04</v>
      </c>
      <c r="FA186">
        <v>3604</v>
      </c>
      <c r="FB186">
        <v>8.8000000000000007</v>
      </c>
      <c r="FC186">
        <v>757</v>
      </c>
      <c r="FD186">
        <v>17.2</v>
      </c>
      <c r="FI186" t="s">
        <v>166</v>
      </c>
      <c r="FJ186" t="s">
        <v>166</v>
      </c>
      <c r="FK186">
        <v>89.1</v>
      </c>
      <c r="FL186">
        <v>6.1</v>
      </c>
      <c r="FM186">
        <v>0.3</v>
      </c>
      <c r="FN186">
        <v>0.6</v>
      </c>
      <c r="FO186">
        <v>3.1</v>
      </c>
      <c r="FP186">
        <v>6.3</v>
      </c>
      <c r="FQ186">
        <v>5.0999999999999996</v>
      </c>
      <c r="FR186">
        <v>0.2</v>
      </c>
      <c r="FS186">
        <v>0.7</v>
      </c>
      <c r="FT186">
        <v>443647</v>
      </c>
      <c r="FU186">
        <v>5532970</v>
      </c>
      <c r="FZ186">
        <v>72244</v>
      </c>
      <c r="GA186">
        <v>36082</v>
      </c>
      <c r="GB186">
        <v>36162</v>
      </c>
      <c r="GC186">
        <v>11.5</v>
      </c>
      <c r="GD186">
        <v>11.5</v>
      </c>
      <c r="GE186">
        <v>11.5</v>
      </c>
      <c r="GF186">
        <v>49.946423590000002</v>
      </c>
      <c r="GG186">
        <v>8.2145488100000001</v>
      </c>
      <c r="GH186">
        <v>3932</v>
      </c>
      <c r="GI186">
        <v>3727</v>
      </c>
      <c r="GJ186">
        <v>12.4</v>
      </c>
      <c r="GK186">
        <v>11.7</v>
      </c>
      <c r="GL186">
        <v>5.3</v>
      </c>
      <c r="GM186">
        <v>5.6</v>
      </c>
      <c r="GN186">
        <v>3.1</v>
      </c>
      <c r="GO186">
        <v>3.5</v>
      </c>
      <c r="GP186">
        <v>10.9</v>
      </c>
      <c r="GQ186">
        <v>10.3</v>
      </c>
      <c r="GR186">
        <v>36762</v>
      </c>
      <c r="GS186">
        <v>36935</v>
      </c>
      <c r="GT186">
        <v>0.64</v>
      </c>
      <c r="GU186">
        <v>0.61</v>
      </c>
      <c r="GV186">
        <v>0.97</v>
      </c>
      <c r="GW186">
        <v>0.96</v>
      </c>
      <c r="GX186">
        <v>1.04</v>
      </c>
      <c r="GY186">
        <v>1.04</v>
      </c>
      <c r="GZ186">
        <v>0.73</v>
      </c>
      <c r="HA186">
        <v>0.77</v>
      </c>
      <c r="HB186">
        <v>3249</v>
      </c>
      <c r="HC186">
        <v>113</v>
      </c>
      <c r="HD186">
        <v>204</v>
      </c>
      <c r="HE186">
        <v>12</v>
      </c>
      <c r="HF186">
        <v>619</v>
      </c>
      <c r="HG186">
        <v>32</v>
      </c>
      <c r="HH186">
        <v>98</v>
      </c>
      <c r="HI186">
        <v>2</v>
      </c>
      <c r="HJ186">
        <v>2464</v>
      </c>
      <c r="HK186">
        <v>52</v>
      </c>
      <c r="HL186">
        <v>125</v>
      </c>
      <c r="HM186">
        <v>9</v>
      </c>
      <c r="HN186">
        <v>70</v>
      </c>
      <c r="HO186" t="s">
        <v>962</v>
      </c>
      <c r="HP186">
        <v>0.495</v>
      </c>
      <c r="HQ186" t="s">
        <v>110</v>
      </c>
      <c r="HR186" t="s">
        <v>111</v>
      </c>
    </row>
    <row r="187" spans="2:226" ht="14.25" hidden="1" customHeight="1" x14ac:dyDescent="0.3">
      <c r="B187">
        <f t="shared" si="185"/>
        <v>7786</v>
      </c>
      <c r="C187" t="str">
        <f t="shared" si="186"/>
        <v>A63</v>
      </c>
      <c r="D187" s="132">
        <f t="shared" si="187"/>
        <v>80</v>
      </c>
      <c r="E187" s="123">
        <f>VLOOKUP($EA187,'4-DZ-Nr.-Mapping'!$A:$J,E$4,FALSE)</f>
        <v>0</v>
      </c>
      <c r="F187" s="123">
        <f>VLOOKUP($EA187,'4-DZ-Nr.-Mapping'!$A:$J,F$4,FALSE)</f>
        <v>1</v>
      </c>
      <c r="G187" s="106" t="str">
        <f t="shared" si="188"/>
        <v>N - Mainz</v>
      </c>
      <c r="H187" t="str">
        <f t="shared" si="189"/>
        <v>S - Kaiserslautern</v>
      </c>
      <c r="I187" s="106" t="str">
        <f>VLOOKUP($EA187,'4-DZ-Nr.-Mapping'!$A:$N,I$4,FALSE)</f>
        <v xml:space="preserve"> </v>
      </c>
      <c r="J187" s="106">
        <f>VLOOKUP($EA187,'4-DZ-Nr.-Mapping'!$A:$N,J$4,FALSE)</f>
        <v>7804</v>
      </c>
      <c r="K187" s="106">
        <f>VLOOKUP($EA187,'4-DZ-Nr.-Mapping'!$A:$N,K$4,FALSE)</f>
        <v>7415</v>
      </c>
      <c r="L187" s="106" t="str">
        <f>VLOOKUP($EA187,'4-DZ-Nr.-Mapping'!$A:$N,L$4,FALSE)</f>
        <v xml:space="preserve"> </v>
      </c>
      <c r="M187" s="106" t="str">
        <f>VLOOKUP($EA187,'4-DZ-Nr.-Mapping'!$A:$N,M$4,FALSE)</f>
        <v xml:space="preserve"> </v>
      </c>
      <c r="N187" s="106" t="str">
        <f t="shared" si="190"/>
        <v>8+1</v>
      </c>
      <c r="P187" s="203">
        <f t="shared" si="191"/>
        <v>0.50073493385595291</v>
      </c>
      <c r="Q187" s="126">
        <f t="shared" si="251"/>
        <v>3066</v>
      </c>
      <c r="R187" s="126">
        <f t="shared" si="228"/>
        <v>1800.7809999999999</v>
      </c>
      <c r="S187" s="126">
        <f t="shared" si="239"/>
        <v>1392.4747496325324</v>
      </c>
      <c r="T187" s="126">
        <f t="shared" si="240"/>
        <v>1591.3997138657517</v>
      </c>
      <c r="U187" s="126">
        <f t="shared" si="241"/>
        <v>66.308321411072995</v>
      </c>
      <c r="V187" s="126">
        <f t="shared" si="194"/>
        <v>3050.182784909357</v>
      </c>
      <c r="W187" s="125">
        <f t="shared" si="192"/>
        <v>0.49926506614404703</v>
      </c>
      <c r="X187" s="126">
        <f t="shared" si="252"/>
        <v>3057</v>
      </c>
      <c r="Y187" s="126">
        <f t="shared" si="195"/>
        <v>1708.4019999999998</v>
      </c>
      <c r="Z187" s="126">
        <f t="shared" si="242"/>
        <v>1388.3872503674668</v>
      </c>
      <c r="AA187" s="126">
        <f t="shared" si="243"/>
        <v>1586.7282861342478</v>
      </c>
      <c r="AB187" s="126">
        <f t="shared" si="244"/>
        <v>66.113678588927002</v>
      </c>
      <c r="AC187" s="126">
        <f t="shared" si="231"/>
        <v>3041.2292150906419</v>
      </c>
      <c r="AD187" s="1"/>
      <c r="AE187" s="106" t="str">
        <f t="shared" si="193"/>
        <v>Marienborn-AK Mainz VQ Nord</v>
      </c>
      <c r="AF187" s="106" t="str">
        <f t="shared" si="232"/>
        <v>7786-7804</v>
      </c>
      <c r="AG187" s="106" t="str">
        <f t="shared" si="196"/>
        <v>A63</v>
      </c>
      <c r="AH187" s="106">
        <f t="shared" si="233"/>
        <v>7786</v>
      </c>
      <c r="AI187" s="106">
        <f t="shared" si="234"/>
        <v>7804</v>
      </c>
      <c r="AJ187" s="106" t="str">
        <f t="shared" si="197"/>
        <v xml:space="preserve"> </v>
      </c>
      <c r="AK187" s="1"/>
      <c r="AL187" s="126">
        <f t="shared" ref="AL187:AQ196" si="253">VLOOKUP($AH187,$B:$AC,AL$4,FALSE)</f>
        <v>3066</v>
      </c>
      <c r="AM187" s="126">
        <f t="shared" si="253"/>
        <v>1800.7809999999999</v>
      </c>
      <c r="AN187" s="126">
        <f t="shared" si="253"/>
        <v>1392.4747496325324</v>
      </c>
      <c r="AO187" s="126">
        <f t="shared" si="253"/>
        <v>1591.3997138657517</v>
      </c>
      <c r="AP187" s="126">
        <f t="shared" si="253"/>
        <v>66.308321411072995</v>
      </c>
      <c r="AQ187" s="126">
        <f t="shared" si="253"/>
        <v>3050.182784909357</v>
      </c>
      <c r="AR187" s="126">
        <f t="shared" ref="AR187:AW196" si="254">VLOOKUP($AI187,$B:$AC,AR$4,FALSE)</f>
        <v>0</v>
      </c>
      <c r="AS187" s="126" t="e">
        <f t="shared" si="254"/>
        <v>#DIV/0!</v>
      </c>
      <c r="AT187" s="126" t="e">
        <f t="shared" si="254"/>
        <v>#DIV/0!</v>
      </c>
      <c r="AU187" s="126" t="e">
        <f t="shared" si="254"/>
        <v>#DIV/0!</v>
      </c>
      <c r="AV187" s="126" t="e">
        <f t="shared" si="254"/>
        <v>#DIV/0!</v>
      </c>
      <c r="AW187" s="126" t="e">
        <f t="shared" si="254"/>
        <v>#DIV/0!</v>
      </c>
      <c r="AX187" s="1"/>
      <c r="AY187" s="126" t="e">
        <f t="shared" si="198"/>
        <v>#VALUE!</v>
      </c>
      <c r="AZ187" s="126" t="e">
        <f t="shared" si="199"/>
        <v>#VALUE!</v>
      </c>
      <c r="BA187" s="126" t="e">
        <f t="shared" si="200"/>
        <v>#VALUE!</v>
      </c>
      <c r="BB187" s="126" t="e">
        <f t="shared" si="201"/>
        <v>#VALUE!</v>
      </c>
      <c r="BC187" s="126" t="e">
        <f t="shared" si="202"/>
        <v>#DIV/0!</v>
      </c>
      <c r="BD187" s="126" t="e">
        <f t="shared" si="203"/>
        <v>#DIV/0!</v>
      </c>
      <c r="BE187" s="126" t="e">
        <f t="shared" si="204"/>
        <v>#DIV/0!</v>
      </c>
      <c r="BF187" s="126" t="e">
        <f t="shared" si="205"/>
        <v>#DIV/0!</v>
      </c>
      <c r="BG187" s="1"/>
      <c r="BH187" s="128" t="e">
        <f>VLOOKUP(BH$6,'1-Konfiguration'!$C$14:$D$17,2,FALSE)*AY187 / 100 / 1000</f>
        <v>#VALUE!</v>
      </c>
      <c r="BI187" s="128" t="e">
        <f>VLOOKUP(BI$6,'1-Konfiguration'!$C$14:$D$17,2,FALSE)*AZ187 / 100 / 1000</f>
        <v>#VALUE!</v>
      </c>
      <c r="BJ187" s="128" t="e">
        <f>VLOOKUP(BJ$6,'1-Konfiguration'!$C$14:$D$17,2,FALSE)*BA187 / 100 / 1000</f>
        <v>#VALUE!</v>
      </c>
      <c r="BK187" s="128" t="e">
        <f>VLOOKUP(BK$6,'1-Konfiguration'!$C$14:$D$17,2,FALSE)*BB187 / 100 / 1000</f>
        <v>#VALUE!</v>
      </c>
      <c r="BL187" s="128" t="e">
        <f>VLOOKUP(BL$6,'1-Konfiguration'!$C$14:$D$17,2,FALSE)*BC187 / 100 / 1000</f>
        <v>#DIV/0!</v>
      </c>
      <c r="BM187" s="128" t="e">
        <f>VLOOKUP(BM$6,'1-Konfiguration'!$C$14:$D$17,2,FALSE)*BD187 / 100 / 1000</f>
        <v>#DIV/0!</v>
      </c>
      <c r="BN187" s="128" t="e">
        <f>VLOOKUP(BN$6,'1-Konfiguration'!$C$14:$D$17,2,FALSE)*BE187 / 100 / 1000</f>
        <v>#DIV/0!</v>
      </c>
      <c r="BO187" s="128" t="e">
        <f>VLOOKUP(BO$6,'1-Konfiguration'!$C$14:$D$17,2,FALSE)*BF187 / 100 / 1000</f>
        <v>#DIV/0!</v>
      </c>
      <c r="BP187" s="128"/>
      <c r="BQ187" s="214" t="e">
        <f t="shared" si="206"/>
        <v>#VALUE!</v>
      </c>
      <c r="BR187" s="214" t="e">
        <f t="shared" si="207"/>
        <v>#VALUE!</v>
      </c>
      <c r="BS187" s="214" t="e">
        <f t="shared" si="208"/>
        <v>#VALUE!</v>
      </c>
      <c r="BT187" s="215" t="e">
        <f t="shared" si="209"/>
        <v>#VALUE!</v>
      </c>
      <c r="BU187" s="216" t="e">
        <f>BQ187*VLOOKUP(BU$6,'1-Konfiguration'!$C$23:$K$26,5,FALSE)</f>
        <v>#VALUE!</v>
      </c>
      <c r="BV187" s="216" t="e">
        <f>BR187*VLOOKUP(BV$6,'1-Konfiguration'!$C$23:$K$26,5,FALSE)</f>
        <v>#VALUE!</v>
      </c>
      <c r="BW187" s="216" t="e">
        <f>BS187*VLOOKUP(BW$6,'1-Konfiguration'!$C$23:$K$26,5,FALSE)</f>
        <v>#VALUE!</v>
      </c>
      <c r="BX187" s="216" t="e">
        <f>BT187*VLOOKUP(BX$6,'1-Konfiguration'!$C$23:$K$26,5,FALSE)</f>
        <v>#VALUE!</v>
      </c>
      <c r="BY187" s="216" t="e">
        <f t="shared" si="210"/>
        <v>#VALUE!</v>
      </c>
      <c r="BZ187" s="216" t="e">
        <f>BQ187*VLOOKUP(BZ$6,'1-Konfiguration'!$C$23:$K$26,9,FALSE)</f>
        <v>#VALUE!</v>
      </c>
      <c r="CA187" s="216" t="e">
        <f>BR187*VLOOKUP(CA$6,'1-Konfiguration'!$C$23:$K$26,9,FALSE)</f>
        <v>#VALUE!</v>
      </c>
      <c r="CB187" s="216" t="e">
        <f>BS187*VLOOKUP(CB$6,'1-Konfiguration'!$C$23:$K$26,9,FALSE)</f>
        <v>#VALUE!</v>
      </c>
      <c r="CC187" s="216" t="e">
        <f>BT187*VLOOKUP(CC$6,'1-Konfiguration'!$C$23:$K$26,9,FALSE)</f>
        <v>#VALUE!</v>
      </c>
      <c r="CD187" s="216" t="e">
        <f t="shared" si="211"/>
        <v>#VALUE!</v>
      </c>
      <c r="CE187" s="2"/>
      <c r="CF187" s="128" t="e">
        <f t="shared" si="212"/>
        <v>#VALUE!</v>
      </c>
      <c r="CG187" s="128" t="e">
        <f t="shared" si="213"/>
        <v>#VALUE!</v>
      </c>
      <c r="CH187" s="128" t="e">
        <f t="shared" si="214"/>
        <v>#VALUE!</v>
      </c>
      <c r="CI187" s="128" t="e">
        <f t="shared" si="215"/>
        <v>#VALUE!</v>
      </c>
      <c r="CJ187" s="128" t="e">
        <f t="shared" si="216"/>
        <v>#VALUE!</v>
      </c>
      <c r="CK187" s="128" t="e">
        <f t="shared" si="217"/>
        <v>#VALUE!</v>
      </c>
      <c r="CL187" s="128" t="e">
        <f t="shared" si="218"/>
        <v>#VALUE!</v>
      </c>
      <c r="CM187" s="128" t="e">
        <f t="shared" si="219"/>
        <v>#VALUE!</v>
      </c>
      <c r="CN187" s="2"/>
      <c r="CO187" s="128" t="e">
        <f>MMULT($BH187:$BK187,'1-Konfiguration'!D$23:D$26)+MMULT($BL187:$BO187,'1-Konfiguration'!D$23:D$26)</f>
        <v>#VALUE!</v>
      </c>
      <c r="CP187" s="128" t="e">
        <f>MMULT($BH187:$BK187,'1-Konfiguration'!E$23:E$26)+MMULT($BL187:$BO187,'1-Konfiguration'!E$23:E$26)</f>
        <v>#VALUE!</v>
      </c>
      <c r="CQ187" s="128" t="e">
        <f>MMULT($BH187:$BK187,'1-Konfiguration'!F$23:F$26)+MMULT($BL187:$BO187,'1-Konfiguration'!F$23:F$26)</f>
        <v>#VALUE!</v>
      </c>
      <c r="CR187" s="128" t="e">
        <f>MMULT($BH187:$BK187,'1-Konfiguration'!G$23:G$26)+MMULT($BL187:$BO187,'1-Konfiguration'!G$23:G$26)</f>
        <v>#VALUE!</v>
      </c>
      <c r="CS187" s="128" t="e">
        <f>MMULT($BH187:$BK187,'1-Konfiguration'!H$23:H$26)+MMULT($BL187:$BO187,'1-Konfiguration'!H$23:H$26)</f>
        <v>#VALUE!</v>
      </c>
      <c r="CT187" s="128" t="e">
        <f>MMULT($BH187:$BK187,'1-Konfiguration'!I$23:I$26)+MMULT($BL187:$BO187,'1-Konfiguration'!I$23:I$26)</f>
        <v>#VALUE!</v>
      </c>
      <c r="CU187" s="128" t="e">
        <f>MMULT($BH187:$BK187,'1-Konfiguration'!J$23:J$26)+MMULT($BL187:$BO187,'1-Konfiguration'!J$23:J$26)</f>
        <v>#VALUE!</v>
      </c>
      <c r="CV187" s="128" t="e">
        <f>MMULT($BH187:$BK187,'1-Konfiguration'!K$23:K$26)+MMULT($BL187:$BO187,'1-Konfiguration'!K$23:K$26)</f>
        <v>#VALUE!</v>
      </c>
      <c r="CX187" s="106"/>
      <c r="CY187" s="106"/>
      <c r="CZ187" s="106"/>
      <c r="DA187" s="106"/>
      <c r="DB187" s="106"/>
      <c r="DC187" s="106"/>
      <c r="DD187" s="106"/>
      <c r="DE187" s="106"/>
      <c r="DF187" s="117" t="e">
        <f>IF(CF187&gt;'5-Colouring_uMap'!B$15,'5-Colouring_uMap'!C$15,IF(CF187&gt;'5-Colouring_uMap'!B$14,'5-Colouring_uMap'!C$14,IF(CF187&gt;'5-Colouring_uMap'!B$13,'5-Colouring_uMap'!C$13,IF(CF187&gt;'5-Colouring_uMap'!B$12,'5-Colouring_uMap'!C$12,IF(CF187&gt;'5-Colouring_uMap'!B$11,'5-Colouring_uMap'!C$11,IF(CF187&gt;'5-Colouring_uMap'!B$10,'5-Colouring_uMap'!C$10,IF(CF187&gt;'5-Colouring_uMap'!B$9,'5-Colouring_uMap'!C$9,IF(CF187&gt;'5-Colouring_uMap'!B$8,'5-Colouring_uMap'!C$8,IF(CF187&gt;'5-Colouring_uMap'!B$7,'5-Colouring_uMap'!C$7)))))))))</f>
        <v>#VALUE!</v>
      </c>
      <c r="DG187" s="117" t="e">
        <f>IF(CG187&gt;'5-Colouring_uMap'!E$15,'5-Colouring_uMap'!F$15,IF(CG187&gt;'5-Colouring_uMap'!E$14,'5-Colouring_uMap'!F$14,IF(CG187&gt;'5-Colouring_uMap'!E$13,'5-Colouring_uMap'!F$13,IF(CG187&gt;'5-Colouring_uMap'!E$12,'5-Colouring_uMap'!F$12,IF(CG187&gt;'5-Colouring_uMap'!E$11,'5-Colouring_uMap'!F$11,IF(CG187&gt;'5-Colouring_uMap'!E$10,'5-Colouring_uMap'!F$10,IF(CG187&gt;'5-Colouring_uMap'!E$9,'5-Colouring_uMap'!F$9,IF(CG187&gt;'5-Colouring_uMap'!E$8,'5-Colouring_uMap'!F$8,IF(CG187&gt;'5-Colouring_uMap'!E$7,'5-Colouring_uMap'!F$7)))))))))</f>
        <v>#VALUE!</v>
      </c>
      <c r="DH187" s="117" t="e">
        <f>IF(CH187&gt;'5-Colouring_uMap'!H$15,'5-Colouring_uMap'!I$15,IF(CH187&gt;'5-Colouring_uMap'!H$14,'5-Colouring_uMap'!I$14,IF(CH187&gt;'5-Colouring_uMap'!H$13,'5-Colouring_uMap'!I$13,IF(CH187&gt;'5-Colouring_uMap'!H$12,'5-Colouring_uMap'!I$12,IF(CH187&gt;'5-Colouring_uMap'!H$11,'5-Colouring_uMap'!I$11,IF(CH187&gt;'5-Colouring_uMap'!H$10,'5-Colouring_uMap'!I$10,IF(CH187&gt;'5-Colouring_uMap'!H$9,'5-Colouring_uMap'!I$9,IF(CH187&gt;'5-Colouring_uMap'!H$8,'5-Colouring_uMap'!I$8,IF(CH187&gt;'5-Colouring_uMap'!H$7,'5-Colouring_uMap'!I$7)))))))))</f>
        <v>#VALUE!</v>
      </c>
      <c r="DI187" s="117" t="e">
        <f>IF(CI187&gt;'5-Colouring_uMap'!K$15,'5-Colouring_uMap'!L$15,IF(CI187&gt;'5-Colouring_uMap'!K$14,'5-Colouring_uMap'!L$14,IF(CI187&gt;'5-Colouring_uMap'!K$13,'5-Colouring_uMap'!L$13,IF(CI187&gt;'5-Colouring_uMap'!K$12,'5-Colouring_uMap'!L$12,IF(CI187&gt;'5-Colouring_uMap'!K$11,'5-Colouring_uMap'!L$11,IF(CI187&gt;'5-Colouring_uMap'!K$10,'5-Colouring_uMap'!L$10,IF(CI187&gt;'5-Colouring_uMap'!K$9,'5-Colouring_uMap'!L$9,IF(CI187&gt;'5-Colouring_uMap'!K$8,'5-Colouring_uMap'!L$8,IF(CI187&gt;'5-Colouring_uMap'!K$7,'5-Colouring_uMap'!L$7)))))))))</f>
        <v>#VALUE!</v>
      </c>
      <c r="DJ187" s="117" t="e">
        <f>IF(CJ187&gt;'5-Colouring_uMap'!N$15,'5-Colouring_uMap'!O$15,IF(CJ187&gt;'5-Colouring_uMap'!N$14,'5-Colouring_uMap'!O$14,IF(CJ187&gt;'5-Colouring_uMap'!N$13,'5-Colouring_uMap'!O$13,IF(CJ187&gt;'5-Colouring_uMap'!N$12,'5-Colouring_uMap'!O$12,IF(CJ187&gt;'5-Colouring_uMap'!N$11,'5-Colouring_uMap'!O$11,IF(CJ187&gt;'5-Colouring_uMap'!N$10,'5-Colouring_uMap'!O$10,IF(CJ187&gt;'5-Colouring_uMap'!N$9,'5-Colouring_uMap'!O$9,IF(CJ187&gt;'5-Colouring_uMap'!N$8,'5-Colouring_uMap'!O$8,IF(CJ187&gt;'5-Colouring_uMap'!N$7,'5-Colouring_uMap'!O$7)))))))))</f>
        <v>#VALUE!</v>
      </c>
      <c r="DK187" s="117" t="e">
        <f>IF(CK187&gt;'5-Colouring_uMap'!Q$15,'5-Colouring_uMap'!R$15,IF(CK187&gt;'5-Colouring_uMap'!Q$14,'5-Colouring_uMap'!R$14,IF(CK187&gt;'5-Colouring_uMap'!Q$13,'5-Colouring_uMap'!R$13,IF(CK187&gt;'5-Colouring_uMap'!Q$12,'5-Colouring_uMap'!R$12,IF(CK187&gt;'5-Colouring_uMap'!Q$11,'5-Colouring_uMap'!R$11,IF(CK187&gt;'5-Colouring_uMap'!Q$10,'5-Colouring_uMap'!R$10,IF(CK187&gt;'5-Colouring_uMap'!Q$9,'5-Colouring_uMap'!R$9,IF(CK187&gt;'5-Colouring_uMap'!Q$8,'5-Colouring_uMap'!R$8,IF(CK187&gt;'5-Colouring_uMap'!Q$7,'5-Colouring_uMap'!R$7)))))))))</f>
        <v>#VALUE!</v>
      </c>
      <c r="DL187" s="117" t="e">
        <f>IF(CL187&gt;'5-Colouring_uMap'!T$15,'5-Colouring_uMap'!U$15,IF(CL187&gt;'5-Colouring_uMap'!T$14,'5-Colouring_uMap'!U$14,IF(CL187&gt;'5-Colouring_uMap'!T$13,'5-Colouring_uMap'!U$13,IF(CL187&gt;'5-Colouring_uMap'!T$12,'5-Colouring_uMap'!U$12,IF(CL187&gt;'5-Colouring_uMap'!T$11,'5-Colouring_uMap'!U$11,IF(CL187&gt;'5-Colouring_uMap'!T$10,'5-Colouring_uMap'!U$10,IF(CL187&gt;'5-Colouring_uMap'!T$9,'5-Colouring_uMap'!U$9,IF(CL187&gt;'5-Colouring_uMap'!T$8,'5-Colouring_uMap'!U$8,IF(CL187&gt;'5-Colouring_uMap'!T$7,'5-Colouring_uMap'!U$7)))))))))</f>
        <v>#VALUE!</v>
      </c>
      <c r="DM187" s="117" t="e">
        <f>IF(CM187&gt;'5-Colouring_uMap'!W$15,'5-Colouring_uMap'!X$15,IF(CM187&gt;'5-Colouring_uMap'!W$14,'5-Colouring_uMap'!X$14,IF(CM187&gt;'5-Colouring_uMap'!W$13,'5-Colouring_uMap'!X$13,IF(CM187&gt;'5-Colouring_uMap'!W$12,'5-Colouring_uMap'!X$12,IF(CM187&gt;'5-Colouring_uMap'!W$11,'5-Colouring_uMap'!X$11,IF(CM187&gt;'5-Colouring_uMap'!W$10,'5-Colouring_uMap'!X$10,IF(CM187&gt;'5-Colouring_uMap'!W$9,'5-Colouring_uMap'!X$9,IF(CM187&gt;'5-Colouring_uMap'!W$8,'5-Colouring_uMap'!X$8,IF(CM187&gt;'5-Colouring_uMap'!W$7,'5-Colouring_uMap'!X$7)))))))))</f>
        <v>#VALUE!</v>
      </c>
      <c r="DN187" s="117">
        <v>10</v>
      </c>
      <c r="DO187" s="159" t="s">
        <v>2093</v>
      </c>
      <c r="DP187" s="106" t="e">
        <f t="shared" si="220"/>
        <v>#VALUE!</v>
      </c>
      <c r="DQ187" s="106" t="e">
        <f t="shared" si="221"/>
        <v>#VALUE!</v>
      </c>
      <c r="DR187" s="106" t="e">
        <f t="shared" si="222"/>
        <v>#VALUE!</v>
      </c>
      <c r="DS187" s="106" t="e">
        <f t="shared" si="223"/>
        <v>#VALUE!</v>
      </c>
      <c r="DT187" s="106" t="e">
        <f t="shared" si="224"/>
        <v>#VALUE!</v>
      </c>
      <c r="DU187" s="106" t="e">
        <f t="shared" si="225"/>
        <v>#VALUE!</v>
      </c>
      <c r="DV187" s="106" t="e">
        <f t="shared" si="226"/>
        <v>#VALUE!</v>
      </c>
      <c r="DW187" s="106" t="e">
        <f t="shared" si="227"/>
        <v>#VALUE!</v>
      </c>
      <c r="DX187" t="s">
        <v>2080</v>
      </c>
      <c r="DY187">
        <v>2018</v>
      </c>
      <c r="DZ187">
        <v>6015</v>
      </c>
      <c r="EA187">
        <v>7786</v>
      </c>
      <c r="EB187" t="s">
        <v>969</v>
      </c>
      <c r="EC187">
        <v>7</v>
      </c>
      <c r="ED187" t="s">
        <v>681</v>
      </c>
      <c r="EE187" t="s">
        <v>100</v>
      </c>
      <c r="EF187">
        <v>63</v>
      </c>
      <c r="EH187" t="s">
        <v>101</v>
      </c>
      <c r="EI187" t="s">
        <v>404</v>
      </c>
      <c r="EJ187" t="s">
        <v>970</v>
      </c>
      <c r="EK187" t="s">
        <v>104</v>
      </c>
      <c r="EL187" t="s">
        <v>272</v>
      </c>
      <c r="EM187" t="s">
        <v>960</v>
      </c>
      <c r="EN187" t="s">
        <v>107</v>
      </c>
      <c r="EO187">
        <v>6</v>
      </c>
      <c r="EP187">
        <v>351</v>
      </c>
      <c r="EQ187">
        <v>66211</v>
      </c>
      <c r="ER187">
        <v>33977</v>
      </c>
      <c r="ES187">
        <v>32234</v>
      </c>
      <c r="ET187">
        <v>6123</v>
      </c>
      <c r="EU187">
        <v>3066</v>
      </c>
      <c r="EV187">
        <v>3057</v>
      </c>
      <c r="EW187">
        <v>9.1999999999999993</v>
      </c>
      <c r="EX187">
        <v>0.92</v>
      </c>
      <c r="EY187">
        <v>0.62</v>
      </c>
      <c r="EZ187">
        <v>1.05</v>
      </c>
      <c r="FA187">
        <v>3747</v>
      </c>
      <c r="FB187">
        <v>8.5</v>
      </c>
      <c r="FC187">
        <v>782</v>
      </c>
      <c r="FD187">
        <v>16.600000000000001</v>
      </c>
      <c r="FI187" t="s">
        <v>166</v>
      </c>
      <c r="FJ187" t="s">
        <v>166</v>
      </c>
      <c r="FK187">
        <v>89.9</v>
      </c>
      <c r="FL187">
        <v>5.3</v>
      </c>
      <c r="FM187">
        <v>0.4</v>
      </c>
      <c r="FN187">
        <v>0.6</v>
      </c>
      <c r="FO187">
        <v>2.9</v>
      </c>
      <c r="FP187">
        <v>6.1</v>
      </c>
      <c r="FQ187">
        <v>4.8</v>
      </c>
      <c r="FR187">
        <v>0.2</v>
      </c>
      <c r="FS187">
        <v>0.3</v>
      </c>
      <c r="FT187">
        <v>444854</v>
      </c>
      <c r="FU187">
        <v>5534208</v>
      </c>
      <c r="FZ187">
        <v>75003</v>
      </c>
      <c r="GA187">
        <v>38375</v>
      </c>
      <c r="GB187">
        <v>36628</v>
      </c>
      <c r="GC187">
        <v>11.1</v>
      </c>
      <c r="GD187">
        <v>10.9</v>
      </c>
      <c r="GE187">
        <v>11.3</v>
      </c>
      <c r="GF187">
        <v>49.957673010000001</v>
      </c>
      <c r="GG187">
        <v>8.2311901400000007</v>
      </c>
      <c r="GH187">
        <v>4020</v>
      </c>
      <c r="GI187">
        <v>3733</v>
      </c>
      <c r="GJ187">
        <v>11.8</v>
      </c>
      <c r="GK187">
        <v>11.6</v>
      </c>
      <c r="GL187">
        <v>5.3</v>
      </c>
      <c r="GM187">
        <v>5.5</v>
      </c>
      <c r="GN187">
        <v>3.1</v>
      </c>
      <c r="GO187">
        <v>3.4</v>
      </c>
      <c r="GP187">
        <v>10.5</v>
      </c>
      <c r="GQ187">
        <v>10.199999999999999</v>
      </c>
      <c r="GR187">
        <v>39123</v>
      </c>
      <c r="GS187">
        <v>37228</v>
      </c>
      <c r="GT187">
        <v>0.64</v>
      </c>
      <c r="GU187">
        <v>0.61</v>
      </c>
      <c r="GV187">
        <v>0.97</v>
      </c>
      <c r="GW187">
        <v>0.97</v>
      </c>
      <c r="GX187">
        <v>1.05</v>
      </c>
      <c r="GY187">
        <v>1.05</v>
      </c>
      <c r="GZ187">
        <v>0.76</v>
      </c>
      <c r="HA187">
        <v>0.77</v>
      </c>
      <c r="HB187">
        <v>3406</v>
      </c>
      <c r="HC187">
        <v>114</v>
      </c>
      <c r="HD187">
        <v>204</v>
      </c>
      <c r="HE187">
        <v>14</v>
      </c>
      <c r="HF187">
        <v>647</v>
      </c>
      <c r="HG187">
        <v>32</v>
      </c>
      <c r="HH187">
        <v>97</v>
      </c>
      <c r="HI187">
        <v>3</v>
      </c>
      <c r="HJ187">
        <v>2595</v>
      </c>
      <c r="HK187">
        <v>51</v>
      </c>
      <c r="HL187">
        <v>125</v>
      </c>
      <c r="HM187">
        <v>10</v>
      </c>
      <c r="HN187">
        <v>80</v>
      </c>
      <c r="HO187" t="s">
        <v>971</v>
      </c>
      <c r="HP187">
        <v>0.94199999999999995</v>
      </c>
      <c r="HQ187" t="s">
        <v>110</v>
      </c>
      <c r="HR187" t="s">
        <v>111</v>
      </c>
    </row>
    <row r="188" spans="2:226" ht="14.25" hidden="1" customHeight="1" x14ac:dyDescent="0.3">
      <c r="B188">
        <f t="shared" si="185"/>
        <v>7022</v>
      </c>
      <c r="C188" t="str">
        <f t="shared" si="186"/>
        <v>A64</v>
      </c>
      <c r="D188" s="132">
        <f t="shared" si="187"/>
        <v>10</v>
      </c>
      <c r="E188" s="123">
        <f>VLOOKUP($EA188,'4-DZ-Nr.-Mapping'!$A:$J,E$4,FALSE)</f>
        <v>0</v>
      </c>
      <c r="F188" s="123">
        <f>VLOOKUP($EA188,'4-DZ-Nr.-Mapping'!$A:$J,F$4,FALSE)</f>
        <v>0</v>
      </c>
      <c r="G188" s="106" t="str">
        <f t="shared" si="188"/>
        <v>O - Trier (A1)</v>
      </c>
      <c r="H188" t="str">
        <f t="shared" si="189"/>
        <v>W - Luxemburg (L)</v>
      </c>
      <c r="I188" s="106" t="str">
        <f>VLOOKUP($EA188,'4-DZ-Nr.-Mapping'!$A:$N,I$4,FALSE)</f>
        <v xml:space="preserve"> </v>
      </c>
      <c r="J188" s="106" t="str">
        <f>VLOOKUP($EA188,'4-DZ-Nr.-Mapping'!$A:$N,J$4,FALSE)</f>
        <v xml:space="preserve"> </v>
      </c>
      <c r="K188" s="106" t="str">
        <f>VLOOKUP($EA188,'4-DZ-Nr.-Mapping'!$A:$N,K$4,FALSE)</f>
        <v xml:space="preserve"> </v>
      </c>
      <c r="L188" s="106" t="str">
        <f>VLOOKUP($EA188,'4-DZ-Nr.-Mapping'!$A:$N,L$4,FALSE)</f>
        <v xml:space="preserve"> </v>
      </c>
      <c r="M188" s="106" t="str">
        <f>VLOOKUP($EA188,'4-DZ-Nr.-Mapping'!$A:$N,M$4,FALSE)</f>
        <v xml:space="preserve"> </v>
      </c>
      <c r="N188" s="106" t="str">
        <f t="shared" si="190"/>
        <v>8+1</v>
      </c>
      <c r="P188" s="203">
        <f t="shared" si="191"/>
        <v>0.50421052631578944</v>
      </c>
      <c r="Q188" s="126">
        <f t="shared" si="251"/>
        <v>2395</v>
      </c>
      <c r="R188" s="126">
        <f t="shared" si="228"/>
        <v>1018.972444118958</v>
      </c>
      <c r="S188" s="126">
        <f t="shared" si="239"/>
        <v>649.26534000000026</v>
      </c>
      <c r="T188" s="126">
        <f t="shared" si="240"/>
        <v>1694.4241799999998</v>
      </c>
      <c r="U188" s="126">
        <f t="shared" si="241"/>
        <v>47.507219999999997</v>
      </c>
      <c r="V188" s="126">
        <f t="shared" si="194"/>
        <v>2391.1967399999999</v>
      </c>
      <c r="W188" s="125">
        <f t="shared" si="192"/>
        <v>0.4957894736842105</v>
      </c>
      <c r="X188" s="126">
        <f t="shared" si="252"/>
        <v>2355</v>
      </c>
      <c r="Y188" s="126">
        <f t="shared" si="195"/>
        <v>1022.4825558810419</v>
      </c>
      <c r="Z188" s="126">
        <f t="shared" si="242"/>
        <v>638.42166000000009</v>
      </c>
      <c r="AA188" s="126">
        <f t="shared" si="243"/>
        <v>1666.1248199999995</v>
      </c>
      <c r="AB188" s="126">
        <f t="shared" si="244"/>
        <v>46.71378</v>
      </c>
      <c r="AC188" s="126">
        <f t="shared" si="231"/>
        <v>2351.2602599999996</v>
      </c>
      <c r="AD188" s="1"/>
      <c r="AE188" s="106" t="e">
        <f t="shared" si="193"/>
        <v>#N/A</v>
      </c>
      <c r="AF188" s="106" t="str">
        <f t="shared" si="232"/>
        <v>-</v>
      </c>
      <c r="AG188" s="106" t="str">
        <f t="shared" si="196"/>
        <v>A64</v>
      </c>
      <c r="AH188" s="106">
        <f t="shared" si="233"/>
        <v>7022</v>
      </c>
      <c r="AI188" s="106" t="str">
        <f t="shared" si="234"/>
        <v xml:space="preserve"> </v>
      </c>
      <c r="AJ188" s="106" t="str">
        <f t="shared" si="197"/>
        <v xml:space="preserve"> </v>
      </c>
      <c r="AK188" s="1"/>
      <c r="AL188" s="126">
        <f t="shared" si="253"/>
        <v>2395</v>
      </c>
      <c r="AM188" s="126">
        <f t="shared" si="253"/>
        <v>1018.972444118958</v>
      </c>
      <c r="AN188" s="126">
        <f t="shared" si="253"/>
        <v>649.26534000000026</v>
      </c>
      <c r="AO188" s="126">
        <f t="shared" si="253"/>
        <v>1694.4241799999998</v>
      </c>
      <c r="AP188" s="126">
        <f t="shared" si="253"/>
        <v>47.507219999999997</v>
      </c>
      <c r="AQ188" s="126">
        <f t="shared" si="253"/>
        <v>2391.1967399999999</v>
      </c>
      <c r="AR188" s="126" t="e">
        <f t="shared" si="254"/>
        <v>#N/A</v>
      </c>
      <c r="AS188" s="126" t="e">
        <f t="shared" si="254"/>
        <v>#N/A</v>
      </c>
      <c r="AT188" s="126" t="e">
        <f t="shared" si="254"/>
        <v>#N/A</v>
      </c>
      <c r="AU188" s="126" t="e">
        <f t="shared" si="254"/>
        <v>#N/A</v>
      </c>
      <c r="AV188" s="126" t="e">
        <f t="shared" si="254"/>
        <v>#N/A</v>
      </c>
      <c r="AW188" s="126" t="e">
        <f t="shared" si="254"/>
        <v>#N/A</v>
      </c>
      <c r="AX188" s="1"/>
      <c r="AY188" s="126" t="e">
        <f t="shared" si="198"/>
        <v>#VALUE!</v>
      </c>
      <c r="AZ188" s="126" t="e">
        <f t="shared" si="199"/>
        <v>#VALUE!</v>
      </c>
      <c r="BA188" s="126" t="e">
        <f t="shared" si="200"/>
        <v>#VALUE!</v>
      </c>
      <c r="BB188" s="126" t="e">
        <f t="shared" si="201"/>
        <v>#VALUE!</v>
      </c>
      <c r="BC188" s="126" t="e">
        <f t="shared" si="202"/>
        <v>#N/A</v>
      </c>
      <c r="BD188" s="126" t="e">
        <f t="shared" si="203"/>
        <v>#N/A</v>
      </c>
      <c r="BE188" s="126" t="e">
        <f t="shared" si="204"/>
        <v>#N/A</v>
      </c>
      <c r="BF188" s="126" t="e">
        <f t="shared" si="205"/>
        <v>#N/A</v>
      </c>
      <c r="BG188" s="1"/>
      <c r="BH188" s="128" t="e">
        <f>VLOOKUP(BH$6,'1-Konfiguration'!$C$14:$D$17,2,FALSE)*AY188 / 100 / 1000</f>
        <v>#VALUE!</v>
      </c>
      <c r="BI188" s="128" t="e">
        <f>VLOOKUP(BI$6,'1-Konfiguration'!$C$14:$D$17,2,FALSE)*AZ188 / 100 / 1000</f>
        <v>#VALUE!</v>
      </c>
      <c r="BJ188" s="128" t="e">
        <f>VLOOKUP(BJ$6,'1-Konfiguration'!$C$14:$D$17,2,FALSE)*BA188 / 100 / 1000</f>
        <v>#VALUE!</v>
      </c>
      <c r="BK188" s="128" t="e">
        <f>VLOOKUP(BK$6,'1-Konfiguration'!$C$14:$D$17,2,FALSE)*BB188 / 100 / 1000</f>
        <v>#VALUE!</v>
      </c>
      <c r="BL188" s="128" t="e">
        <f>VLOOKUP(BL$6,'1-Konfiguration'!$C$14:$D$17,2,FALSE)*BC188 / 100 / 1000</f>
        <v>#N/A</v>
      </c>
      <c r="BM188" s="128" t="e">
        <f>VLOOKUP(BM$6,'1-Konfiguration'!$C$14:$D$17,2,FALSE)*BD188 / 100 / 1000</f>
        <v>#N/A</v>
      </c>
      <c r="BN188" s="128" t="e">
        <f>VLOOKUP(BN$6,'1-Konfiguration'!$C$14:$D$17,2,FALSE)*BE188 / 100 / 1000</f>
        <v>#N/A</v>
      </c>
      <c r="BO188" s="128" t="e">
        <f>VLOOKUP(BO$6,'1-Konfiguration'!$C$14:$D$17,2,FALSE)*BF188 / 100 / 1000</f>
        <v>#N/A</v>
      </c>
      <c r="BP188" s="128"/>
      <c r="BQ188" s="214" t="e">
        <f t="shared" si="206"/>
        <v>#VALUE!</v>
      </c>
      <c r="BR188" s="214" t="e">
        <f t="shared" si="207"/>
        <v>#VALUE!</v>
      </c>
      <c r="BS188" s="214" t="e">
        <f t="shared" si="208"/>
        <v>#VALUE!</v>
      </c>
      <c r="BT188" s="215" t="e">
        <f t="shared" si="209"/>
        <v>#VALUE!</v>
      </c>
      <c r="BU188" s="216" t="e">
        <f>BQ188*VLOOKUP(BU$6,'1-Konfiguration'!$C$23:$K$26,5,FALSE)</f>
        <v>#VALUE!</v>
      </c>
      <c r="BV188" s="216" t="e">
        <f>BR188*VLOOKUP(BV$6,'1-Konfiguration'!$C$23:$K$26,5,FALSE)</f>
        <v>#VALUE!</v>
      </c>
      <c r="BW188" s="216" t="e">
        <f>BS188*VLOOKUP(BW$6,'1-Konfiguration'!$C$23:$K$26,5,FALSE)</f>
        <v>#VALUE!</v>
      </c>
      <c r="BX188" s="216" t="e">
        <f>BT188*VLOOKUP(BX$6,'1-Konfiguration'!$C$23:$K$26,5,FALSE)</f>
        <v>#VALUE!</v>
      </c>
      <c r="BY188" s="216" t="e">
        <f t="shared" si="210"/>
        <v>#VALUE!</v>
      </c>
      <c r="BZ188" s="216" t="e">
        <f>BQ188*VLOOKUP(BZ$6,'1-Konfiguration'!$C$23:$K$26,9,FALSE)</f>
        <v>#VALUE!</v>
      </c>
      <c r="CA188" s="216" t="e">
        <f>BR188*VLOOKUP(CA$6,'1-Konfiguration'!$C$23:$K$26,9,FALSE)</f>
        <v>#VALUE!</v>
      </c>
      <c r="CB188" s="216" t="e">
        <f>BS188*VLOOKUP(CB$6,'1-Konfiguration'!$C$23:$K$26,9,FALSE)</f>
        <v>#VALUE!</v>
      </c>
      <c r="CC188" s="216" t="e">
        <f>BT188*VLOOKUP(CC$6,'1-Konfiguration'!$C$23:$K$26,9,FALSE)</f>
        <v>#VALUE!</v>
      </c>
      <c r="CD188" s="216" t="e">
        <f t="shared" si="211"/>
        <v>#VALUE!</v>
      </c>
      <c r="CE188" s="2"/>
      <c r="CF188" s="128" t="e">
        <f t="shared" si="212"/>
        <v>#VALUE!</v>
      </c>
      <c r="CG188" s="128" t="e">
        <f t="shared" si="213"/>
        <v>#VALUE!</v>
      </c>
      <c r="CH188" s="128" t="e">
        <f t="shared" si="214"/>
        <v>#VALUE!</v>
      </c>
      <c r="CI188" s="128" t="e">
        <f t="shared" si="215"/>
        <v>#VALUE!</v>
      </c>
      <c r="CJ188" s="128" t="e">
        <f t="shared" si="216"/>
        <v>#VALUE!</v>
      </c>
      <c r="CK188" s="128" t="e">
        <f t="shared" si="217"/>
        <v>#VALUE!</v>
      </c>
      <c r="CL188" s="128" t="e">
        <f t="shared" si="218"/>
        <v>#VALUE!</v>
      </c>
      <c r="CM188" s="128" t="e">
        <f t="shared" si="219"/>
        <v>#VALUE!</v>
      </c>
      <c r="CN188" s="2"/>
      <c r="CO188" s="128" t="e">
        <f>MMULT($BH188:$BK188,'1-Konfiguration'!D$23:D$26)+MMULT($BL188:$BO188,'1-Konfiguration'!D$23:D$26)</f>
        <v>#VALUE!</v>
      </c>
      <c r="CP188" s="128" t="e">
        <f>MMULT($BH188:$BK188,'1-Konfiguration'!E$23:E$26)+MMULT($BL188:$BO188,'1-Konfiguration'!E$23:E$26)</f>
        <v>#VALUE!</v>
      </c>
      <c r="CQ188" s="128" t="e">
        <f>MMULT($BH188:$BK188,'1-Konfiguration'!F$23:F$26)+MMULT($BL188:$BO188,'1-Konfiguration'!F$23:F$26)</f>
        <v>#VALUE!</v>
      </c>
      <c r="CR188" s="128" t="e">
        <f>MMULT($BH188:$BK188,'1-Konfiguration'!G$23:G$26)+MMULT($BL188:$BO188,'1-Konfiguration'!G$23:G$26)</f>
        <v>#VALUE!</v>
      </c>
      <c r="CS188" s="128" t="e">
        <f>MMULT($BH188:$BK188,'1-Konfiguration'!H$23:H$26)+MMULT($BL188:$BO188,'1-Konfiguration'!H$23:H$26)</f>
        <v>#VALUE!</v>
      </c>
      <c r="CT188" s="128" t="e">
        <f>MMULT($BH188:$BK188,'1-Konfiguration'!I$23:I$26)+MMULT($BL188:$BO188,'1-Konfiguration'!I$23:I$26)</f>
        <v>#VALUE!</v>
      </c>
      <c r="CU188" s="128" t="e">
        <f>MMULT($BH188:$BK188,'1-Konfiguration'!J$23:J$26)+MMULT($BL188:$BO188,'1-Konfiguration'!J$23:J$26)</f>
        <v>#VALUE!</v>
      </c>
      <c r="CV188" s="128" t="e">
        <f>MMULT($BH188:$BK188,'1-Konfiguration'!K$23:K$26)+MMULT($BL188:$BO188,'1-Konfiguration'!K$23:K$26)</f>
        <v>#VALUE!</v>
      </c>
      <c r="CX188" s="106"/>
      <c r="CY188" s="106"/>
      <c r="CZ188" s="106"/>
      <c r="DA188" s="106"/>
      <c r="DB188" s="106"/>
      <c r="DC188" s="106"/>
      <c r="DD188" s="106"/>
      <c r="DE188" s="106"/>
      <c r="DF188" s="117" t="e">
        <f>IF(CF188&gt;'5-Colouring_uMap'!B$15,'5-Colouring_uMap'!C$15,IF(CF188&gt;'5-Colouring_uMap'!B$14,'5-Colouring_uMap'!C$14,IF(CF188&gt;'5-Colouring_uMap'!B$13,'5-Colouring_uMap'!C$13,IF(CF188&gt;'5-Colouring_uMap'!B$12,'5-Colouring_uMap'!C$12,IF(CF188&gt;'5-Colouring_uMap'!B$11,'5-Colouring_uMap'!C$11,IF(CF188&gt;'5-Colouring_uMap'!B$10,'5-Colouring_uMap'!C$10,IF(CF188&gt;'5-Colouring_uMap'!B$9,'5-Colouring_uMap'!C$9,IF(CF188&gt;'5-Colouring_uMap'!B$8,'5-Colouring_uMap'!C$8,IF(CF188&gt;'5-Colouring_uMap'!B$7,'5-Colouring_uMap'!C$7)))))))))</f>
        <v>#VALUE!</v>
      </c>
      <c r="DG188" s="117" t="e">
        <f>IF(CG188&gt;'5-Colouring_uMap'!E$15,'5-Colouring_uMap'!F$15,IF(CG188&gt;'5-Colouring_uMap'!E$14,'5-Colouring_uMap'!F$14,IF(CG188&gt;'5-Colouring_uMap'!E$13,'5-Colouring_uMap'!F$13,IF(CG188&gt;'5-Colouring_uMap'!E$12,'5-Colouring_uMap'!F$12,IF(CG188&gt;'5-Colouring_uMap'!E$11,'5-Colouring_uMap'!F$11,IF(CG188&gt;'5-Colouring_uMap'!E$10,'5-Colouring_uMap'!F$10,IF(CG188&gt;'5-Colouring_uMap'!E$9,'5-Colouring_uMap'!F$9,IF(CG188&gt;'5-Colouring_uMap'!E$8,'5-Colouring_uMap'!F$8,IF(CG188&gt;'5-Colouring_uMap'!E$7,'5-Colouring_uMap'!F$7)))))))))</f>
        <v>#VALUE!</v>
      </c>
      <c r="DH188" s="117" t="e">
        <f>IF(CH188&gt;'5-Colouring_uMap'!H$15,'5-Colouring_uMap'!I$15,IF(CH188&gt;'5-Colouring_uMap'!H$14,'5-Colouring_uMap'!I$14,IF(CH188&gt;'5-Colouring_uMap'!H$13,'5-Colouring_uMap'!I$13,IF(CH188&gt;'5-Colouring_uMap'!H$12,'5-Colouring_uMap'!I$12,IF(CH188&gt;'5-Colouring_uMap'!H$11,'5-Colouring_uMap'!I$11,IF(CH188&gt;'5-Colouring_uMap'!H$10,'5-Colouring_uMap'!I$10,IF(CH188&gt;'5-Colouring_uMap'!H$9,'5-Colouring_uMap'!I$9,IF(CH188&gt;'5-Colouring_uMap'!H$8,'5-Colouring_uMap'!I$8,IF(CH188&gt;'5-Colouring_uMap'!H$7,'5-Colouring_uMap'!I$7)))))))))</f>
        <v>#VALUE!</v>
      </c>
      <c r="DI188" s="117" t="e">
        <f>IF(CI188&gt;'5-Colouring_uMap'!K$15,'5-Colouring_uMap'!L$15,IF(CI188&gt;'5-Colouring_uMap'!K$14,'5-Colouring_uMap'!L$14,IF(CI188&gt;'5-Colouring_uMap'!K$13,'5-Colouring_uMap'!L$13,IF(CI188&gt;'5-Colouring_uMap'!K$12,'5-Colouring_uMap'!L$12,IF(CI188&gt;'5-Colouring_uMap'!K$11,'5-Colouring_uMap'!L$11,IF(CI188&gt;'5-Colouring_uMap'!K$10,'5-Colouring_uMap'!L$10,IF(CI188&gt;'5-Colouring_uMap'!K$9,'5-Colouring_uMap'!L$9,IF(CI188&gt;'5-Colouring_uMap'!K$8,'5-Colouring_uMap'!L$8,IF(CI188&gt;'5-Colouring_uMap'!K$7,'5-Colouring_uMap'!L$7)))))))))</f>
        <v>#VALUE!</v>
      </c>
      <c r="DJ188" s="117" t="e">
        <f>IF(CJ188&gt;'5-Colouring_uMap'!N$15,'5-Colouring_uMap'!O$15,IF(CJ188&gt;'5-Colouring_uMap'!N$14,'5-Colouring_uMap'!O$14,IF(CJ188&gt;'5-Colouring_uMap'!N$13,'5-Colouring_uMap'!O$13,IF(CJ188&gt;'5-Colouring_uMap'!N$12,'5-Colouring_uMap'!O$12,IF(CJ188&gt;'5-Colouring_uMap'!N$11,'5-Colouring_uMap'!O$11,IF(CJ188&gt;'5-Colouring_uMap'!N$10,'5-Colouring_uMap'!O$10,IF(CJ188&gt;'5-Colouring_uMap'!N$9,'5-Colouring_uMap'!O$9,IF(CJ188&gt;'5-Colouring_uMap'!N$8,'5-Colouring_uMap'!O$8,IF(CJ188&gt;'5-Colouring_uMap'!N$7,'5-Colouring_uMap'!O$7)))))))))</f>
        <v>#VALUE!</v>
      </c>
      <c r="DK188" s="117" t="e">
        <f>IF(CK188&gt;'5-Colouring_uMap'!Q$15,'5-Colouring_uMap'!R$15,IF(CK188&gt;'5-Colouring_uMap'!Q$14,'5-Colouring_uMap'!R$14,IF(CK188&gt;'5-Colouring_uMap'!Q$13,'5-Colouring_uMap'!R$13,IF(CK188&gt;'5-Colouring_uMap'!Q$12,'5-Colouring_uMap'!R$12,IF(CK188&gt;'5-Colouring_uMap'!Q$11,'5-Colouring_uMap'!R$11,IF(CK188&gt;'5-Colouring_uMap'!Q$10,'5-Colouring_uMap'!R$10,IF(CK188&gt;'5-Colouring_uMap'!Q$9,'5-Colouring_uMap'!R$9,IF(CK188&gt;'5-Colouring_uMap'!Q$8,'5-Colouring_uMap'!R$8,IF(CK188&gt;'5-Colouring_uMap'!Q$7,'5-Colouring_uMap'!R$7)))))))))</f>
        <v>#VALUE!</v>
      </c>
      <c r="DL188" s="117" t="e">
        <f>IF(CL188&gt;'5-Colouring_uMap'!T$15,'5-Colouring_uMap'!U$15,IF(CL188&gt;'5-Colouring_uMap'!T$14,'5-Colouring_uMap'!U$14,IF(CL188&gt;'5-Colouring_uMap'!T$13,'5-Colouring_uMap'!U$13,IF(CL188&gt;'5-Colouring_uMap'!T$12,'5-Colouring_uMap'!U$12,IF(CL188&gt;'5-Colouring_uMap'!T$11,'5-Colouring_uMap'!U$11,IF(CL188&gt;'5-Colouring_uMap'!T$10,'5-Colouring_uMap'!U$10,IF(CL188&gt;'5-Colouring_uMap'!T$9,'5-Colouring_uMap'!U$9,IF(CL188&gt;'5-Colouring_uMap'!T$8,'5-Colouring_uMap'!U$8,IF(CL188&gt;'5-Colouring_uMap'!T$7,'5-Colouring_uMap'!U$7)))))))))</f>
        <v>#VALUE!</v>
      </c>
      <c r="DM188" s="117" t="e">
        <f>IF(CM188&gt;'5-Colouring_uMap'!W$15,'5-Colouring_uMap'!X$15,IF(CM188&gt;'5-Colouring_uMap'!W$14,'5-Colouring_uMap'!X$14,IF(CM188&gt;'5-Colouring_uMap'!W$13,'5-Colouring_uMap'!X$13,IF(CM188&gt;'5-Colouring_uMap'!W$12,'5-Colouring_uMap'!X$12,IF(CM188&gt;'5-Colouring_uMap'!W$11,'5-Colouring_uMap'!X$11,IF(CM188&gt;'5-Colouring_uMap'!W$10,'5-Colouring_uMap'!X$10,IF(CM188&gt;'5-Colouring_uMap'!W$9,'5-Colouring_uMap'!X$9,IF(CM188&gt;'5-Colouring_uMap'!W$8,'5-Colouring_uMap'!X$8,IF(CM188&gt;'5-Colouring_uMap'!W$7,'5-Colouring_uMap'!X$7)))))))))</f>
        <v>#VALUE!</v>
      </c>
      <c r="DN188" s="117">
        <v>10</v>
      </c>
      <c r="DO188" s="159" t="s">
        <v>2093</v>
      </c>
      <c r="DP188" s="106" t="e">
        <f t="shared" si="220"/>
        <v>#VALUE!</v>
      </c>
      <c r="DQ188" s="106" t="e">
        <f t="shared" si="221"/>
        <v>#VALUE!</v>
      </c>
      <c r="DR188" s="106" t="e">
        <f t="shared" si="222"/>
        <v>#VALUE!</v>
      </c>
      <c r="DS188" s="106" t="e">
        <f t="shared" si="223"/>
        <v>#VALUE!</v>
      </c>
      <c r="DT188" s="106" t="e">
        <f t="shared" si="224"/>
        <v>#VALUE!</v>
      </c>
      <c r="DU188" s="106" t="e">
        <f t="shared" si="225"/>
        <v>#VALUE!</v>
      </c>
      <c r="DV188" s="106" t="e">
        <f t="shared" si="226"/>
        <v>#VALUE!</v>
      </c>
      <c r="DW188" s="106" t="e">
        <f t="shared" si="227"/>
        <v>#VALUE!</v>
      </c>
      <c r="DX188" t="s">
        <v>2080</v>
      </c>
      <c r="DY188">
        <v>2018</v>
      </c>
      <c r="DZ188">
        <v>6205</v>
      </c>
      <c r="EA188">
        <v>7022</v>
      </c>
      <c r="EB188" t="s">
        <v>979</v>
      </c>
      <c r="EC188">
        <v>7</v>
      </c>
      <c r="ED188" t="s">
        <v>681</v>
      </c>
      <c r="EE188" t="s">
        <v>100</v>
      </c>
      <c r="EF188">
        <v>64</v>
      </c>
      <c r="EH188" t="s">
        <v>101</v>
      </c>
      <c r="EI188" t="s">
        <v>980</v>
      </c>
      <c r="EJ188" t="s">
        <v>981</v>
      </c>
      <c r="EK188" t="s">
        <v>159</v>
      </c>
      <c r="EL188" t="s">
        <v>982</v>
      </c>
      <c r="EM188" t="s">
        <v>983</v>
      </c>
      <c r="EN188" t="s">
        <v>160</v>
      </c>
      <c r="EO188">
        <v>4</v>
      </c>
      <c r="EP188">
        <v>118</v>
      </c>
      <c r="EQ188">
        <v>31407</v>
      </c>
      <c r="ER188">
        <v>15676</v>
      </c>
      <c r="ES188">
        <v>15730</v>
      </c>
      <c r="ET188">
        <v>4751</v>
      </c>
      <c r="EU188">
        <v>2395</v>
      </c>
      <c r="EV188">
        <v>2355</v>
      </c>
      <c r="EW188">
        <v>15.1</v>
      </c>
      <c r="EX188">
        <v>0.98</v>
      </c>
      <c r="EY188">
        <v>0.59</v>
      </c>
      <c r="EZ188">
        <v>1.04</v>
      </c>
      <c r="FA188">
        <v>1784</v>
      </c>
      <c r="FB188">
        <v>13.9</v>
      </c>
      <c r="FC188">
        <v>358</v>
      </c>
      <c r="FD188">
        <v>27.5</v>
      </c>
      <c r="FI188" t="s">
        <v>166</v>
      </c>
      <c r="FJ188" t="s">
        <v>572</v>
      </c>
      <c r="FK188">
        <v>83.4</v>
      </c>
      <c r="FL188">
        <v>6.5</v>
      </c>
      <c r="FM188">
        <v>0.2</v>
      </c>
      <c r="FN188">
        <v>0.8</v>
      </c>
      <c r="FO188">
        <v>3</v>
      </c>
      <c r="FP188">
        <v>11.8</v>
      </c>
      <c r="FQ188">
        <v>10.7</v>
      </c>
      <c r="FR188">
        <v>0.3</v>
      </c>
      <c r="FS188">
        <v>0.7</v>
      </c>
      <c r="FT188">
        <v>320818</v>
      </c>
      <c r="FU188">
        <v>5512112</v>
      </c>
      <c r="FZ188">
        <v>35112</v>
      </c>
      <c r="GA188">
        <v>17544</v>
      </c>
      <c r="GB188">
        <v>17568</v>
      </c>
      <c r="GC188">
        <v>17.600000000000001</v>
      </c>
      <c r="GD188">
        <v>17.7</v>
      </c>
      <c r="GE188">
        <v>17.5</v>
      </c>
      <c r="GF188">
        <v>49.734794020000002</v>
      </c>
      <c r="GG188">
        <v>6.5133183499999996</v>
      </c>
      <c r="GH188">
        <v>2524</v>
      </c>
      <c r="GI188">
        <v>2599</v>
      </c>
      <c r="GJ188">
        <v>16.100000000000001</v>
      </c>
      <c r="GK188">
        <v>16.5</v>
      </c>
      <c r="GL188">
        <v>7.9</v>
      </c>
      <c r="GM188">
        <v>9</v>
      </c>
      <c r="GN188">
        <v>5.7</v>
      </c>
      <c r="GO188">
        <v>6.6</v>
      </c>
      <c r="GP188">
        <v>14.4</v>
      </c>
      <c r="GQ188">
        <v>14.8</v>
      </c>
      <c r="GR188">
        <v>17825</v>
      </c>
      <c r="GS188">
        <v>17307</v>
      </c>
      <c r="GT188">
        <v>0.57999999999999996</v>
      </c>
      <c r="GU188">
        <v>0.59</v>
      </c>
      <c r="GV188">
        <v>0.94</v>
      </c>
      <c r="GW188">
        <v>0.98</v>
      </c>
      <c r="GX188">
        <v>1.03</v>
      </c>
      <c r="GY188">
        <v>1.06</v>
      </c>
      <c r="GZ188">
        <v>0.73</v>
      </c>
      <c r="HA188">
        <v>0.74</v>
      </c>
      <c r="HB188">
        <v>1520</v>
      </c>
      <c r="HC188">
        <v>58</v>
      </c>
      <c r="HD188">
        <v>190</v>
      </c>
      <c r="HE188">
        <v>5</v>
      </c>
      <c r="HF188">
        <v>257</v>
      </c>
      <c r="HG188">
        <v>14</v>
      </c>
      <c r="HH188">
        <v>84</v>
      </c>
      <c r="HI188">
        <v>0</v>
      </c>
      <c r="HJ188">
        <v>1147</v>
      </c>
      <c r="HK188">
        <v>33</v>
      </c>
      <c r="HL188">
        <v>117</v>
      </c>
      <c r="HM188">
        <v>3</v>
      </c>
      <c r="HN188">
        <v>10</v>
      </c>
      <c r="HO188" t="s">
        <v>984</v>
      </c>
      <c r="HP188">
        <v>0.85099999999999998</v>
      </c>
      <c r="HQ188" t="s">
        <v>162</v>
      </c>
      <c r="HR188" t="s">
        <v>111</v>
      </c>
    </row>
    <row r="189" spans="2:226" ht="14.25" hidden="1" customHeight="1" x14ac:dyDescent="0.3">
      <c r="B189">
        <f t="shared" si="185"/>
        <v>7424</v>
      </c>
      <c r="C189" t="str">
        <f t="shared" si="186"/>
        <v>A643</v>
      </c>
      <c r="D189" s="132">
        <f t="shared" si="187"/>
        <v>10</v>
      </c>
      <c r="E189" s="123">
        <f>VLOOKUP($EA189,'4-DZ-Nr.-Mapping'!$A:$J,E$4,FALSE)</f>
        <v>0</v>
      </c>
      <c r="F189" s="123">
        <f>VLOOKUP($EA189,'4-DZ-Nr.-Mapping'!$A:$J,F$4,FALSE)</f>
        <v>1</v>
      </c>
      <c r="G189" s="106" t="str">
        <f t="shared" si="188"/>
        <v>N - Wiesbaden</v>
      </c>
      <c r="H189" t="str">
        <f t="shared" si="189"/>
        <v>S - Mainz</v>
      </c>
      <c r="I189" s="106" t="str">
        <f>VLOOKUP($EA189,'4-DZ-Nr.-Mapping'!$A:$N,I$4,FALSE)</f>
        <v xml:space="preserve"> </v>
      </c>
      <c r="J189" s="106">
        <f>VLOOKUP($EA189,'4-DZ-Nr.-Mapping'!$A:$N,J$4,FALSE)</f>
        <v>7422</v>
      </c>
      <c r="K189" s="106">
        <f>VLOOKUP($EA189,'4-DZ-Nr.-Mapping'!$A:$N,K$4,FALSE)</f>
        <v>7109</v>
      </c>
      <c r="L189" s="106" t="str">
        <f>VLOOKUP($EA189,'4-DZ-Nr.-Mapping'!$A:$N,L$4,FALSE)</f>
        <v xml:space="preserve"> </v>
      </c>
      <c r="M189" s="106" t="str">
        <f>VLOOKUP($EA189,'4-DZ-Nr.-Mapping'!$A:$N,M$4,FALSE)</f>
        <v xml:space="preserve"> </v>
      </c>
      <c r="N189" s="106" t="str">
        <f t="shared" si="190"/>
        <v>8+1</v>
      </c>
      <c r="P189" s="203">
        <f t="shared" si="191"/>
        <v>0.48191916804537932</v>
      </c>
      <c r="Q189" s="126">
        <f t="shared" si="251"/>
        <v>2039</v>
      </c>
      <c r="R189" s="126">
        <f t="shared" si="228"/>
        <v>1805.895</v>
      </c>
      <c r="S189" s="126">
        <f t="shared" si="239"/>
        <v>1086.7662774757739</v>
      </c>
      <c r="T189" s="126">
        <f t="shared" si="240"/>
        <v>923.75133585440778</v>
      </c>
      <c r="U189" s="126">
        <f t="shared" si="241"/>
        <v>27.16915693689435</v>
      </c>
      <c r="V189" s="126">
        <f t="shared" si="194"/>
        <v>2037.6867702670759</v>
      </c>
      <c r="W189" s="125">
        <f t="shared" si="192"/>
        <v>0.51808083195462062</v>
      </c>
      <c r="X189" s="126">
        <f t="shared" si="252"/>
        <v>2192</v>
      </c>
      <c r="Y189" s="126">
        <f t="shared" si="195"/>
        <v>1858.6100000000004</v>
      </c>
      <c r="Z189" s="126">
        <f t="shared" si="242"/>
        <v>1168.3137225242258</v>
      </c>
      <c r="AA189" s="126">
        <f t="shared" si="243"/>
        <v>993.06666414559197</v>
      </c>
      <c r="AB189" s="126">
        <f t="shared" si="244"/>
        <v>29.207843063105646</v>
      </c>
      <c r="AC189" s="126">
        <f t="shared" si="231"/>
        <v>2190.5882297329231</v>
      </c>
      <c r="AD189" s="1"/>
      <c r="AE189" s="106" t="str">
        <f t="shared" si="193"/>
        <v>AS MZ-Gonsenheim VQ Süd-AS Mainz-Mombach VQ Süd</v>
      </c>
      <c r="AF189" s="106" t="str">
        <f t="shared" si="232"/>
        <v>7424-7422</v>
      </c>
      <c r="AG189" s="106" t="str">
        <f t="shared" si="196"/>
        <v>A643</v>
      </c>
      <c r="AH189" s="106">
        <f t="shared" si="233"/>
        <v>7424</v>
      </c>
      <c r="AI189" s="106">
        <f t="shared" si="234"/>
        <v>7422</v>
      </c>
      <c r="AJ189" s="106" t="str">
        <f t="shared" si="197"/>
        <v xml:space="preserve"> </v>
      </c>
      <c r="AK189" s="1"/>
      <c r="AL189" s="126">
        <f t="shared" si="253"/>
        <v>2039</v>
      </c>
      <c r="AM189" s="126">
        <f t="shared" si="253"/>
        <v>1805.895</v>
      </c>
      <c r="AN189" s="126">
        <f t="shared" si="253"/>
        <v>1086.7662774757739</v>
      </c>
      <c r="AO189" s="126">
        <f t="shared" si="253"/>
        <v>923.75133585440778</v>
      </c>
      <c r="AP189" s="126">
        <f t="shared" si="253"/>
        <v>27.16915693689435</v>
      </c>
      <c r="AQ189" s="126">
        <f t="shared" si="253"/>
        <v>2037.6867702670759</v>
      </c>
      <c r="AR189" s="126">
        <f t="shared" si="254"/>
        <v>2570</v>
      </c>
      <c r="AS189" s="126">
        <f t="shared" si="254"/>
        <v>2121.2399999999998</v>
      </c>
      <c r="AT189" s="126">
        <f t="shared" si="254"/>
        <v>1354.9463917525773</v>
      </c>
      <c r="AU189" s="126">
        <f t="shared" si="254"/>
        <v>1185.5780927835051</v>
      </c>
      <c r="AV189" s="126">
        <f t="shared" si="254"/>
        <v>33.873659793814433</v>
      </c>
      <c r="AW189" s="126">
        <f t="shared" si="254"/>
        <v>2574.3981443298967</v>
      </c>
      <c r="AX189" s="1"/>
      <c r="AY189" s="126" t="e">
        <f t="shared" si="198"/>
        <v>#VALUE!</v>
      </c>
      <c r="AZ189" s="126" t="e">
        <f t="shared" si="199"/>
        <v>#VALUE!</v>
      </c>
      <c r="BA189" s="126" t="e">
        <f t="shared" si="200"/>
        <v>#VALUE!</v>
      </c>
      <c r="BB189" s="126" t="e">
        <f t="shared" si="201"/>
        <v>#VALUE!</v>
      </c>
      <c r="BC189" s="126" t="e">
        <f t="shared" si="202"/>
        <v>#VALUE!</v>
      </c>
      <c r="BD189" s="126" t="e">
        <f t="shared" si="203"/>
        <v>#VALUE!</v>
      </c>
      <c r="BE189" s="126" t="e">
        <f t="shared" si="204"/>
        <v>#VALUE!</v>
      </c>
      <c r="BF189" s="126" t="e">
        <f t="shared" si="205"/>
        <v>#VALUE!</v>
      </c>
      <c r="BG189" s="1"/>
      <c r="BH189" s="128" t="e">
        <f>VLOOKUP(BH$6,'1-Konfiguration'!$C$14:$D$17,2,FALSE)*AY189 / 100 / 1000</f>
        <v>#VALUE!</v>
      </c>
      <c r="BI189" s="128" t="e">
        <f>VLOOKUP(BI$6,'1-Konfiguration'!$C$14:$D$17,2,FALSE)*AZ189 / 100 / 1000</f>
        <v>#VALUE!</v>
      </c>
      <c r="BJ189" s="128" t="e">
        <f>VLOOKUP(BJ$6,'1-Konfiguration'!$C$14:$D$17,2,FALSE)*BA189 / 100 / 1000</f>
        <v>#VALUE!</v>
      </c>
      <c r="BK189" s="128" t="e">
        <f>VLOOKUP(BK$6,'1-Konfiguration'!$C$14:$D$17,2,FALSE)*BB189 / 100 / 1000</f>
        <v>#VALUE!</v>
      </c>
      <c r="BL189" s="128" t="e">
        <f>VLOOKUP(BL$6,'1-Konfiguration'!$C$14:$D$17,2,FALSE)*BC189 / 100 / 1000</f>
        <v>#VALUE!</v>
      </c>
      <c r="BM189" s="128" t="e">
        <f>VLOOKUP(BM$6,'1-Konfiguration'!$C$14:$D$17,2,FALSE)*BD189 / 100 / 1000</f>
        <v>#VALUE!</v>
      </c>
      <c r="BN189" s="128" t="e">
        <f>VLOOKUP(BN$6,'1-Konfiguration'!$C$14:$D$17,2,FALSE)*BE189 / 100 / 1000</f>
        <v>#VALUE!</v>
      </c>
      <c r="BO189" s="128" t="e">
        <f>VLOOKUP(BO$6,'1-Konfiguration'!$C$14:$D$17,2,FALSE)*BF189 / 100 / 1000</f>
        <v>#VALUE!</v>
      </c>
      <c r="BP189" s="128"/>
      <c r="BQ189" s="214" t="e">
        <f t="shared" si="206"/>
        <v>#VALUE!</v>
      </c>
      <c r="BR189" s="214" t="e">
        <f t="shared" si="207"/>
        <v>#VALUE!</v>
      </c>
      <c r="BS189" s="214" t="e">
        <f t="shared" si="208"/>
        <v>#VALUE!</v>
      </c>
      <c r="BT189" s="215" t="e">
        <f t="shared" si="209"/>
        <v>#VALUE!</v>
      </c>
      <c r="BU189" s="216" t="e">
        <f>BQ189*VLOOKUP(BU$6,'1-Konfiguration'!$C$23:$K$26,5,FALSE)</f>
        <v>#VALUE!</v>
      </c>
      <c r="BV189" s="216" t="e">
        <f>BR189*VLOOKUP(BV$6,'1-Konfiguration'!$C$23:$K$26,5,FALSE)</f>
        <v>#VALUE!</v>
      </c>
      <c r="BW189" s="216" t="e">
        <f>BS189*VLOOKUP(BW$6,'1-Konfiguration'!$C$23:$K$26,5,FALSE)</f>
        <v>#VALUE!</v>
      </c>
      <c r="BX189" s="216" t="e">
        <f>BT189*VLOOKUP(BX$6,'1-Konfiguration'!$C$23:$K$26,5,FALSE)</f>
        <v>#VALUE!</v>
      </c>
      <c r="BY189" s="216" t="e">
        <f t="shared" si="210"/>
        <v>#VALUE!</v>
      </c>
      <c r="BZ189" s="216" t="e">
        <f>BQ189*VLOOKUP(BZ$6,'1-Konfiguration'!$C$23:$K$26,9,FALSE)</f>
        <v>#VALUE!</v>
      </c>
      <c r="CA189" s="216" t="e">
        <f>BR189*VLOOKUP(CA$6,'1-Konfiguration'!$C$23:$K$26,9,FALSE)</f>
        <v>#VALUE!</v>
      </c>
      <c r="CB189" s="216" t="e">
        <f>BS189*VLOOKUP(CB$6,'1-Konfiguration'!$C$23:$K$26,9,FALSE)</f>
        <v>#VALUE!</v>
      </c>
      <c r="CC189" s="216" t="e">
        <f>BT189*VLOOKUP(CC$6,'1-Konfiguration'!$C$23:$K$26,9,FALSE)</f>
        <v>#VALUE!</v>
      </c>
      <c r="CD189" s="216" t="e">
        <f t="shared" si="211"/>
        <v>#VALUE!</v>
      </c>
      <c r="CE189" s="2"/>
      <c r="CF189" s="128" t="e">
        <f t="shared" si="212"/>
        <v>#VALUE!</v>
      </c>
      <c r="CG189" s="128" t="e">
        <f t="shared" si="213"/>
        <v>#VALUE!</v>
      </c>
      <c r="CH189" s="128" t="e">
        <f t="shared" si="214"/>
        <v>#VALUE!</v>
      </c>
      <c r="CI189" s="128" t="e">
        <f t="shared" si="215"/>
        <v>#VALUE!</v>
      </c>
      <c r="CJ189" s="128" t="e">
        <f t="shared" si="216"/>
        <v>#VALUE!</v>
      </c>
      <c r="CK189" s="128" t="e">
        <f t="shared" si="217"/>
        <v>#VALUE!</v>
      </c>
      <c r="CL189" s="128" t="e">
        <f t="shared" si="218"/>
        <v>#VALUE!</v>
      </c>
      <c r="CM189" s="128" t="e">
        <f t="shared" si="219"/>
        <v>#VALUE!</v>
      </c>
      <c r="CN189" s="2"/>
      <c r="CO189" s="128" t="e">
        <f>MMULT($BH189:$BK189,'1-Konfiguration'!D$23:D$26)+MMULT($BL189:$BO189,'1-Konfiguration'!D$23:D$26)</f>
        <v>#VALUE!</v>
      </c>
      <c r="CP189" s="128" t="e">
        <f>MMULT($BH189:$BK189,'1-Konfiguration'!E$23:E$26)+MMULT($BL189:$BO189,'1-Konfiguration'!E$23:E$26)</f>
        <v>#VALUE!</v>
      </c>
      <c r="CQ189" s="128" t="e">
        <f>MMULT($BH189:$BK189,'1-Konfiguration'!F$23:F$26)+MMULT($BL189:$BO189,'1-Konfiguration'!F$23:F$26)</f>
        <v>#VALUE!</v>
      </c>
      <c r="CR189" s="128" t="e">
        <f>MMULT($BH189:$BK189,'1-Konfiguration'!G$23:G$26)+MMULT($BL189:$BO189,'1-Konfiguration'!G$23:G$26)</f>
        <v>#VALUE!</v>
      </c>
      <c r="CS189" s="128" t="e">
        <f>MMULT($BH189:$BK189,'1-Konfiguration'!H$23:H$26)+MMULT($BL189:$BO189,'1-Konfiguration'!H$23:H$26)</f>
        <v>#VALUE!</v>
      </c>
      <c r="CT189" s="128" t="e">
        <f>MMULT($BH189:$BK189,'1-Konfiguration'!I$23:I$26)+MMULT($BL189:$BO189,'1-Konfiguration'!I$23:I$26)</f>
        <v>#VALUE!</v>
      </c>
      <c r="CU189" s="128" t="e">
        <f>MMULT($BH189:$BK189,'1-Konfiguration'!J$23:J$26)+MMULT($BL189:$BO189,'1-Konfiguration'!J$23:J$26)</f>
        <v>#VALUE!</v>
      </c>
      <c r="CV189" s="128" t="e">
        <f>MMULT($BH189:$BK189,'1-Konfiguration'!K$23:K$26)+MMULT($BL189:$BO189,'1-Konfiguration'!K$23:K$26)</f>
        <v>#VALUE!</v>
      </c>
      <c r="CX189" s="106"/>
      <c r="CY189" s="106"/>
      <c r="CZ189" s="106"/>
      <c r="DA189" s="106"/>
      <c r="DB189" s="106"/>
      <c r="DC189" s="106"/>
      <c r="DD189" s="106"/>
      <c r="DE189" s="106"/>
      <c r="DF189" s="117" t="e">
        <f>IF(CF189&gt;'5-Colouring_uMap'!B$15,'5-Colouring_uMap'!C$15,IF(CF189&gt;'5-Colouring_uMap'!B$14,'5-Colouring_uMap'!C$14,IF(CF189&gt;'5-Colouring_uMap'!B$13,'5-Colouring_uMap'!C$13,IF(CF189&gt;'5-Colouring_uMap'!B$12,'5-Colouring_uMap'!C$12,IF(CF189&gt;'5-Colouring_uMap'!B$11,'5-Colouring_uMap'!C$11,IF(CF189&gt;'5-Colouring_uMap'!B$10,'5-Colouring_uMap'!C$10,IF(CF189&gt;'5-Colouring_uMap'!B$9,'5-Colouring_uMap'!C$9,IF(CF189&gt;'5-Colouring_uMap'!B$8,'5-Colouring_uMap'!C$8,IF(CF189&gt;'5-Colouring_uMap'!B$7,'5-Colouring_uMap'!C$7)))))))))</f>
        <v>#VALUE!</v>
      </c>
      <c r="DG189" s="117" t="e">
        <f>IF(CG189&gt;'5-Colouring_uMap'!E$15,'5-Colouring_uMap'!F$15,IF(CG189&gt;'5-Colouring_uMap'!E$14,'5-Colouring_uMap'!F$14,IF(CG189&gt;'5-Colouring_uMap'!E$13,'5-Colouring_uMap'!F$13,IF(CG189&gt;'5-Colouring_uMap'!E$12,'5-Colouring_uMap'!F$12,IF(CG189&gt;'5-Colouring_uMap'!E$11,'5-Colouring_uMap'!F$11,IF(CG189&gt;'5-Colouring_uMap'!E$10,'5-Colouring_uMap'!F$10,IF(CG189&gt;'5-Colouring_uMap'!E$9,'5-Colouring_uMap'!F$9,IF(CG189&gt;'5-Colouring_uMap'!E$8,'5-Colouring_uMap'!F$8,IF(CG189&gt;'5-Colouring_uMap'!E$7,'5-Colouring_uMap'!F$7)))))))))</f>
        <v>#VALUE!</v>
      </c>
      <c r="DH189" s="117" t="e">
        <f>IF(CH189&gt;'5-Colouring_uMap'!H$15,'5-Colouring_uMap'!I$15,IF(CH189&gt;'5-Colouring_uMap'!H$14,'5-Colouring_uMap'!I$14,IF(CH189&gt;'5-Colouring_uMap'!H$13,'5-Colouring_uMap'!I$13,IF(CH189&gt;'5-Colouring_uMap'!H$12,'5-Colouring_uMap'!I$12,IF(CH189&gt;'5-Colouring_uMap'!H$11,'5-Colouring_uMap'!I$11,IF(CH189&gt;'5-Colouring_uMap'!H$10,'5-Colouring_uMap'!I$10,IF(CH189&gt;'5-Colouring_uMap'!H$9,'5-Colouring_uMap'!I$9,IF(CH189&gt;'5-Colouring_uMap'!H$8,'5-Colouring_uMap'!I$8,IF(CH189&gt;'5-Colouring_uMap'!H$7,'5-Colouring_uMap'!I$7)))))))))</f>
        <v>#VALUE!</v>
      </c>
      <c r="DI189" s="117" t="e">
        <f>IF(CI189&gt;'5-Colouring_uMap'!K$15,'5-Colouring_uMap'!L$15,IF(CI189&gt;'5-Colouring_uMap'!K$14,'5-Colouring_uMap'!L$14,IF(CI189&gt;'5-Colouring_uMap'!K$13,'5-Colouring_uMap'!L$13,IF(CI189&gt;'5-Colouring_uMap'!K$12,'5-Colouring_uMap'!L$12,IF(CI189&gt;'5-Colouring_uMap'!K$11,'5-Colouring_uMap'!L$11,IF(CI189&gt;'5-Colouring_uMap'!K$10,'5-Colouring_uMap'!L$10,IF(CI189&gt;'5-Colouring_uMap'!K$9,'5-Colouring_uMap'!L$9,IF(CI189&gt;'5-Colouring_uMap'!K$8,'5-Colouring_uMap'!L$8,IF(CI189&gt;'5-Colouring_uMap'!K$7,'5-Colouring_uMap'!L$7)))))))))</f>
        <v>#VALUE!</v>
      </c>
      <c r="DJ189" s="117" t="e">
        <f>IF(CJ189&gt;'5-Colouring_uMap'!N$15,'5-Colouring_uMap'!O$15,IF(CJ189&gt;'5-Colouring_uMap'!N$14,'5-Colouring_uMap'!O$14,IF(CJ189&gt;'5-Colouring_uMap'!N$13,'5-Colouring_uMap'!O$13,IF(CJ189&gt;'5-Colouring_uMap'!N$12,'5-Colouring_uMap'!O$12,IF(CJ189&gt;'5-Colouring_uMap'!N$11,'5-Colouring_uMap'!O$11,IF(CJ189&gt;'5-Colouring_uMap'!N$10,'5-Colouring_uMap'!O$10,IF(CJ189&gt;'5-Colouring_uMap'!N$9,'5-Colouring_uMap'!O$9,IF(CJ189&gt;'5-Colouring_uMap'!N$8,'5-Colouring_uMap'!O$8,IF(CJ189&gt;'5-Colouring_uMap'!N$7,'5-Colouring_uMap'!O$7)))))))))</f>
        <v>#VALUE!</v>
      </c>
      <c r="DK189" s="117" t="e">
        <f>IF(CK189&gt;'5-Colouring_uMap'!Q$15,'5-Colouring_uMap'!R$15,IF(CK189&gt;'5-Colouring_uMap'!Q$14,'5-Colouring_uMap'!R$14,IF(CK189&gt;'5-Colouring_uMap'!Q$13,'5-Colouring_uMap'!R$13,IF(CK189&gt;'5-Colouring_uMap'!Q$12,'5-Colouring_uMap'!R$12,IF(CK189&gt;'5-Colouring_uMap'!Q$11,'5-Colouring_uMap'!R$11,IF(CK189&gt;'5-Colouring_uMap'!Q$10,'5-Colouring_uMap'!R$10,IF(CK189&gt;'5-Colouring_uMap'!Q$9,'5-Colouring_uMap'!R$9,IF(CK189&gt;'5-Colouring_uMap'!Q$8,'5-Colouring_uMap'!R$8,IF(CK189&gt;'5-Colouring_uMap'!Q$7,'5-Colouring_uMap'!R$7)))))))))</f>
        <v>#VALUE!</v>
      </c>
      <c r="DL189" s="117" t="e">
        <f>IF(CL189&gt;'5-Colouring_uMap'!T$15,'5-Colouring_uMap'!U$15,IF(CL189&gt;'5-Colouring_uMap'!T$14,'5-Colouring_uMap'!U$14,IF(CL189&gt;'5-Colouring_uMap'!T$13,'5-Colouring_uMap'!U$13,IF(CL189&gt;'5-Colouring_uMap'!T$12,'5-Colouring_uMap'!U$12,IF(CL189&gt;'5-Colouring_uMap'!T$11,'5-Colouring_uMap'!U$11,IF(CL189&gt;'5-Colouring_uMap'!T$10,'5-Colouring_uMap'!U$10,IF(CL189&gt;'5-Colouring_uMap'!T$9,'5-Colouring_uMap'!U$9,IF(CL189&gt;'5-Colouring_uMap'!T$8,'5-Colouring_uMap'!U$8,IF(CL189&gt;'5-Colouring_uMap'!T$7,'5-Colouring_uMap'!U$7)))))))))</f>
        <v>#VALUE!</v>
      </c>
      <c r="DM189" s="117" t="e">
        <f>IF(CM189&gt;'5-Colouring_uMap'!W$15,'5-Colouring_uMap'!X$15,IF(CM189&gt;'5-Colouring_uMap'!W$14,'5-Colouring_uMap'!X$14,IF(CM189&gt;'5-Colouring_uMap'!W$13,'5-Colouring_uMap'!X$13,IF(CM189&gt;'5-Colouring_uMap'!W$12,'5-Colouring_uMap'!X$12,IF(CM189&gt;'5-Colouring_uMap'!W$11,'5-Colouring_uMap'!X$11,IF(CM189&gt;'5-Colouring_uMap'!W$10,'5-Colouring_uMap'!X$10,IF(CM189&gt;'5-Colouring_uMap'!W$9,'5-Colouring_uMap'!X$9,IF(CM189&gt;'5-Colouring_uMap'!W$8,'5-Colouring_uMap'!X$8,IF(CM189&gt;'5-Colouring_uMap'!W$7,'5-Colouring_uMap'!X$7)))))))))</f>
        <v>#VALUE!</v>
      </c>
      <c r="DN189" s="117">
        <v>10</v>
      </c>
      <c r="DO189" s="159" t="s">
        <v>2093</v>
      </c>
      <c r="DP189" s="106" t="e">
        <f t="shared" si="220"/>
        <v>#VALUE!</v>
      </c>
      <c r="DQ189" s="106" t="e">
        <f t="shared" si="221"/>
        <v>#VALUE!</v>
      </c>
      <c r="DR189" s="106" t="e">
        <f t="shared" si="222"/>
        <v>#VALUE!</v>
      </c>
      <c r="DS189" s="106" t="e">
        <f t="shared" si="223"/>
        <v>#VALUE!</v>
      </c>
      <c r="DT189" s="106" t="e">
        <f t="shared" si="224"/>
        <v>#VALUE!</v>
      </c>
      <c r="DU189" s="106" t="e">
        <f t="shared" si="225"/>
        <v>#VALUE!</v>
      </c>
      <c r="DV189" s="106" t="e">
        <f t="shared" si="226"/>
        <v>#VALUE!</v>
      </c>
      <c r="DW189" s="106" t="e">
        <f t="shared" si="227"/>
        <v>#VALUE!</v>
      </c>
      <c r="DX189" t="s">
        <v>2080</v>
      </c>
      <c r="DY189">
        <v>2018</v>
      </c>
      <c r="DZ189">
        <v>5915</v>
      </c>
      <c r="EA189">
        <v>7424</v>
      </c>
      <c r="EB189" t="s">
        <v>1024</v>
      </c>
      <c r="EC189">
        <v>7</v>
      </c>
      <c r="ED189" t="s">
        <v>681</v>
      </c>
      <c r="EE189" t="s">
        <v>100</v>
      </c>
      <c r="EF189">
        <v>643</v>
      </c>
      <c r="EH189" t="s">
        <v>101</v>
      </c>
      <c r="EI189" t="s">
        <v>431</v>
      </c>
      <c r="EJ189" t="s">
        <v>1025</v>
      </c>
      <c r="EK189" t="s">
        <v>104</v>
      </c>
      <c r="EL189" t="s">
        <v>404</v>
      </c>
      <c r="EM189" t="s">
        <v>1026</v>
      </c>
      <c r="EN189" t="s">
        <v>107</v>
      </c>
      <c r="EO189">
        <v>4</v>
      </c>
      <c r="EP189">
        <v>361</v>
      </c>
      <c r="EQ189">
        <v>56377</v>
      </c>
      <c r="ER189">
        <v>27783</v>
      </c>
      <c r="ES189">
        <v>28594</v>
      </c>
      <c r="ET189">
        <v>4231</v>
      </c>
      <c r="EU189">
        <v>2039</v>
      </c>
      <c r="EV189">
        <v>2192</v>
      </c>
      <c r="EW189">
        <v>7.5</v>
      </c>
      <c r="EX189">
        <v>0.94</v>
      </c>
      <c r="EY189">
        <v>0.6</v>
      </c>
      <c r="EZ189">
        <v>1.05</v>
      </c>
      <c r="FA189">
        <v>3210</v>
      </c>
      <c r="FB189">
        <v>7.3</v>
      </c>
      <c r="FC189">
        <v>627</v>
      </c>
      <c r="FD189">
        <v>10</v>
      </c>
      <c r="FI189" t="s">
        <v>108</v>
      </c>
      <c r="FJ189" t="s">
        <v>108</v>
      </c>
      <c r="FK189">
        <v>91.3</v>
      </c>
      <c r="FL189">
        <v>6.5</v>
      </c>
      <c r="FM189">
        <v>0.5</v>
      </c>
      <c r="FN189">
        <v>0.6</v>
      </c>
      <c r="FO189">
        <v>3.2</v>
      </c>
      <c r="FP189">
        <v>4.2</v>
      </c>
      <c r="FQ189">
        <v>3.4</v>
      </c>
      <c r="FR189">
        <v>0.1</v>
      </c>
      <c r="FS189">
        <v>0.6</v>
      </c>
      <c r="FT189">
        <v>442574</v>
      </c>
      <c r="FU189">
        <v>5540000</v>
      </c>
      <c r="FZ189">
        <v>63605</v>
      </c>
      <c r="GA189">
        <v>30790</v>
      </c>
      <c r="GB189">
        <v>32815</v>
      </c>
      <c r="GC189">
        <v>9.1</v>
      </c>
      <c r="GD189">
        <v>9</v>
      </c>
      <c r="GE189">
        <v>9.3000000000000007</v>
      </c>
      <c r="GF189">
        <v>50.009547179999998</v>
      </c>
      <c r="GG189">
        <v>8.19854561</v>
      </c>
      <c r="GH189">
        <v>2467</v>
      </c>
      <c r="GI189">
        <v>3067</v>
      </c>
      <c r="GJ189">
        <v>8.9</v>
      </c>
      <c r="GK189">
        <v>10.7</v>
      </c>
      <c r="GL189">
        <v>6.2</v>
      </c>
      <c r="GM189">
        <v>6.1</v>
      </c>
      <c r="GN189">
        <v>3.6</v>
      </c>
      <c r="GO189">
        <v>3.2</v>
      </c>
      <c r="GP189">
        <v>8</v>
      </c>
      <c r="GQ189">
        <v>9.3000000000000007</v>
      </c>
      <c r="GR189">
        <v>31261</v>
      </c>
      <c r="GS189">
        <v>33312</v>
      </c>
      <c r="GT189">
        <v>0.65</v>
      </c>
      <c r="GU189">
        <v>0.54</v>
      </c>
      <c r="GV189">
        <v>0.96</v>
      </c>
      <c r="GW189">
        <v>0.97</v>
      </c>
      <c r="GX189">
        <v>1.05</v>
      </c>
      <c r="GY189">
        <v>1.05</v>
      </c>
      <c r="GZ189">
        <v>0.74</v>
      </c>
      <c r="HA189">
        <v>0.7</v>
      </c>
      <c r="HB189">
        <v>2943</v>
      </c>
      <c r="HC189">
        <v>104</v>
      </c>
      <c r="HD189">
        <v>129</v>
      </c>
      <c r="HE189">
        <v>16</v>
      </c>
      <c r="HF189">
        <v>558</v>
      </c>
      <c r="HG189">
        <v>23</v>
      </c>
      <c r="HH189">
        <v>40</v>
      </c>
      <c r="HI189">
        <v>2</v>
      </c>
      <c r="HJ189">
        <v>2317</v>
      </c>
      <c r="HK189">
        <v>37</v>
      </c>
      <c r="HL189">
        <v>42</v>
      </c>
      <c r="HM189">
        <v>11</v>
      </c>
      <c r="HN189">
        <v>10</v>
      </c>
      <c r="HO189" t="s">
        <v>1027</v>
      </c>
      <c r="HP189">
        <v>1.478</v>
      </c>
      <c r="HQ189" t="s">
        <v>162</v>
      </c>
      <c r="HR189" t="s">
        <v>111</v>
      </c>
    </row>
    <row r="190" spans="2:226" ht="14.25" hidden="1" customHeight="1" x14ac:dyDescent="0.3">
      <c r="B190">
        <f t="shared" si="185"/>
        <v>7422</v>
      </c>
      <c r="C190" t="str">
        <f t="shared" si="186"/>
        <v>A643</v>
      </c>
      <c r="D190" s="132">
        <f t="shared" si="187"/>
        <v>20</v>
      </c>
      <c r="E190" s="123">
        <f>VLOOKUP($EA190,'4-DZ-Nr.-Mapping'!$A:$J,E$4,FALSE)</f>
        <v>0</v>
      </c>
      <c r="F190" s="123">
        <f>VLOOKUP($EA190,'4-DZ-Nr.-Mapping'!$A:$J,F$4,FALSE)</f>
        <v>1</v>
      </c>
      <c r="G190" s="106" t="str">
        <f t="shared" si="188"/>
        <v>N - Wiesbaden</v>
      </c>
      <c r="H190" t="str">
        <f t="shared" si="189"/>
        <v>S - Mainz</v>
      </c>
      <c r="I190" s="106" t="str">
        <f>VLOOKUP($EA190,'4-DZ-Nr.-Mapping'!$A:$N,I$4,FALSE)</f>
        <v xml:space="preserve"> </v>
      </c>
      <c r="J190" s="106">
        <f>VLOOKUP($EA190,'4-DZ-Nr.-Mapping'!$A:$N,J$4,FALSE)</f>
        <v>7112</v>
      </c>
      <c r="K190" s="106">
        <f>VLOOKUP($EA190,'4-DZ-Nr.-Mapping'!$A:$N,K$4,FALSE)</f>
        <v>7424</v>
      </c>
      <c r="L190" s="106" t="str">
        <f>VLOOKUP($EA190,'4-DZ-Nr.-Mapping'!$A:$N,L$4,FALSE)</f>
        <v xml:space="preserve"> </v>
      </c>
      <c r="M190" s="106" t="str">
        <f>VLOOKUP($EA190,'4-DZ-Nr.-Mapping'!$A:$N,M$4,FALSE)</f>
        <v xml:space="preserve"> </v>
      </c>
      <c r="N190" s="106" t="str">
        <f t="shared" si="190"/>
        <v>8+1</v>
      </c>
      <c r="P190" s="203">
        <f t="shared" si="191"/>
        <v>0.49048374306106263</v>
      </c>
      <c r="Q190" s="126">
        <f t="shared" si="251"/>
        <v>2474</v>
      </c>
      <c r="R190" s="126">
        <f t="shared" si="228"/>
        <v>2266.5719999999997</v>
      </c>
      <c r="S190" s="126">
        <f t="shared" ref="S190:S221" si="255">$P190*$EQ190*(FO190+(FP190-FQ190))/100</f>
        <v>1304.3336082474227</v>
      </c>
      <c r="T190" s="126">
        <f t="shared" ref="T190:T221" si="256">$P190*$EQ190*FQ190/100</f>
        <v>1141.2919072164948</v>
      </c>
      <c r="U190" s="126">
        <f t="shared" ref="U190:U221" si="257">$P190*$EQ190*FR190/100</f>
        <v>32.608340206185567</v>
      </c>
      <c r="V190" s="126">
        <f t="shared" si="194"/>
        <v>2478.2338556701029</v>
      </c>
      <c r="W190" s="125">
        <f t="shared" si="192"/>
        <v>0.50951625693893732</v>
      </c>
      <c r="X190" s="126">
        <f t="shared" si="252"/>
        <v>2570</v>
      </c>
      <c r="Y190" s="126">
        <f t="shared" si="195"/>
        <v>2121.2399999999998</v>
      </c>
      <c r="Z190" s="126">
        <f t="shared" ref="Z190:Z195" si="258">$W190*$EQ190*(FO190+(FP190-FQ190))/100</f>
        <v>1354.9463917525773</v>
      </c>
      <c r="AA190" s="126">
        <f t="shared" ref="AA190:AA195" si="259">$W190*$EQ190*FQ190/100</f>
        <v>1185.5780927835051</v>
      </c>
      <c r="AB190" s="126">
        <f t="shared" ref="AB190:AB195" si="260">$W190*$EQ190*FR190/100</f>
        <v>33.873659793814433</v>
      </c>
      <c r="AC190" s="126">
        <f t="shared" si="231"/>
        <v>2574.3981443298967</v>
      </c>
      <c r="AD190" s="1"/>
      <c r="AE190" s="106" t="str">
        <f t="shared" si="193"/>
        <v>AS Mainz-Mombach VQ Süd-Rheinbrücke Schierstein</v>
      </c>
      <c r="AF190" s="106" t="str">
        <f t="shared" si="232"/>
        <v>7422-7112</v>
      </c>
      <c r="AG190" s="106" t="str">
        <f t="shared" si="196"/>
        <v>A643</v>
      </c>
      <c r="AH190" s="106">
        <f t="shared" si="233"/>
        <v>7422</v>
      </c>
      <c r="AI190" s="106">
        <f t="shared" si="234"/>
        <v>7112</v>
      </c>
      <c r="AJ190" s="106" t="str">
        <f t="shared" si="197"/>
        <v xml:space="preserve"> </v>
      </c>
      <c r="AK190" s="1"/>
      <c r="AL190" s="126">
        <f t="shared" si="253"/>
        <v>2474</v>
      </c>
      <c r="AM190" s="126">
        <f t="shared" si="253"/>
        <v>2266.5719999999997</v>
      </c>
      <c r="AN190" s="126">
        <f t="shared" si="253"/>
        <v>1304.3336082474227</v>
      </c>
      <c r="AO190" s="126">
        <f t="shared" si="253"/>
        <v>1141.2919072164948</v>
      </c>
      <c r="AP190" s="126">
        <f t="shared" si="253"/>
        <v>32.608340206185567</v>
      </c>
      <c r="AQ190" s="126">
        <f t="shared" si="253"/>
        <v>2478.2338556701029</v>
      </c>
      <c r="AR190" s="126">
        <f t="shared" si="254"/>
        <v>2124</v>
      </c>
      <c r="AS190" s="126">
        <f t="shared" si="254"/>
        <v>2229.6119999999996</v>
      </c>
      <c r="AT190" s="126">
        <f t="shared" si="254"/>
        <v>1187.0053238118687</v>
      </c>
      <c r="AU190" s="126">
        <f t="shared" si="254"/>
        <v>915.68982122629893</v>
      </c>
      <c r="AV190" s="126">
        <f t="shared" si="254"/>
        <v>33.914437823196259</v>
      </c>
      <c r="AW190" s="126">
        <f t="shared" si="254"/>
        <v>2136.6095828613638</v>
      </c>
      <c r="AX190" s="1"/>
      <c r="AY190" s="126" t="e">
        <f t="shared" si="198"/>
        <v>#VALUE!</v>
      </c>
      <c r="AZ190" s="126" t="e">
        <f t="shared" si="199"/>
        <v>#VALUE!</v>
      </c>
      <c r="BA190" s="126" t="e">
        <f t="shared" si="200"/>
        <v>#VALUE!</v>
      </c>
      <c r="BB190" s="126" t="e">
        <f t="shared" si="201"/>
        <v>#VALUE!</v>
      </c>
      <c r="BC190" s="126" t="e">
        <f t="shared" si="202"/>
        <v>#VALUE!</v>
      </c>
      <c r="BD190" s="126" t="e">
        <f t="shared" si="203"/>
        <v>#VALUE!</v>
      </c>
      <c r="BE190" s="126" t="e">
        <f t="shared" si="204"/>
        <v>#VALUE!</v>
      </c>
      <c r="BF190" s="126" t="e">
        <f t="shared" si="205"/>
        <v>#VALUE!</v>
      </c>
      <c r="BG190" s="1"/>
      <c r="BH190" s="128" t="e">
        <f>VLOOKUP(BH$6,'1-Konfiguration'!$C$14:$D$17,2,FALSE)*AY190 / 100 / 1000</f>
        <v>#VALUE!</v>
      </c>
      <c r="BI190" s="128" t="e">
        <f>VLOOKUP(BI$6,'1-Konfiguration'!$C$14:$D$17,2,FALSE)*AZ190 / 100 / 1000</f>
        <v>#VALUE!</v>
      </c>
      <c r="BJ190" s="128" t="e">
        <f>VLOOKUP(BJ$6,'1-Konfiguration'!$C$14:$D$17,2,FALSE)*BA190 / 100 / 1000</f>
        <v>#VALUE!</v>
      </c>
      <c r="BK190" s="128" t="e">
        <f>VLOOKUP(BK$6,'1-Konfiguration'!$C$14:$D$17,2,FALSE)*BB190 / 100 / 1000</f>
        <v>#VALUE!</v>
      </c>
      <c r="BL190" s="128" t="e">
        <f>VLOOKUP(BL$6,'1-Konfiguration'!$C$14:$D$17,2,FALSE)*BC190 / 100 / 1000</f>
        <v>#VALUE!</v>
      </c>
      <c r="BM190" s="128" t="e">
        <f>VLOOKUP(BM$6,'1-Konfiguration'!$C$14:$D$17,2,FALSE)*BD190 / 100 / 1000</f>
        <v>#VALUE!</v>
      </c>
      <c r="BN190" s="128" t="e">
        <f>VLOOKUP(BN$6,'1-Konfiguration'!$C$14:$D$17,2,FALSE)*BE190 / 100 / 1000</f>
        <v>#VALUE!</v>
      </c>
      <c r="BO190" s="128" t="e">
        <f>VLOOKUP(BO$6,'1-Konfiguration'!$C$14:$D$17,2,FALSE)*BF190 / 100 / 1000</f>
        <v>#VALUE!</v>
      </c>
      <c r="BP190" s="128"/>
      <c r="BQ190" s="214" t="e">
        <f t="shared" si="206"/>
        <v>#VALUE!</v>
      </c>
      <c r="BR190" s="214" t="e">
        <f t="shared" si="207"/>
        <v>#VALUE!</v>
      </c>
      <c r="BS190" s="214" t="e">
        <f t="shared" si="208"/>
        <v>#VALUE!</v>
      </c>
      <c r="BT190" s="215" t="e">
        <f t="shared" si="209"/>
        <v>#VALUE!</v>
      </c>
      <c r="BU190" s="216" t="e">
        <f>BQ190*VLOOKUP(BU$6,'1-Konfiguration'!$C$23:$K$26,5,FALSE)</f>
        <v>#VALUE!</v>
      </c>
      <c r="BV190" s="216" t="e">
        <f>BR190*VLOOKUP(BV$6,'1-Konfiguration'!$C$23:$K$26,5,FALSE)</f>
        <v>#VALUE!</v>
      </c>
      <c r="BW190" s="216" t="e">
        <f>BS190*VLOOKUP(BW$6,'1-Konfiguration'!$C$23:$K$26,5,FALSE)</f>
        <v>#VALUE!</v>
      </c>
      <c r="BX190" s="216" t="e">
        <f>BT190*VLOOKUP(BX$6,'1-Konfiguration'!$C$23:$K$26,5,FALSE)</f>
        <v>#VALUE!</v>
      </c>
      <c r="BY190" s="216" t="e">
        <f t="shared" si="210"/>
        <v>#VALUE!</v>
      </c>
      <c r="BZ190" s="216" t="e">
        <f>BQ190*VLOOKUP(BZ$6,'1-Konfiguration'!$C$23:$K$26,9,FALSE)</f>
        <v>#VALUE!</v>
      </c>
      <c r="CA190" s="216" t="e">
        <f>BR190*VLOOKUP(CA$6,'1-Konfiguration'!$C$23:$K$26,9,FALSE)</f>
        <v>#VALUE!</v>
      </c>
      <c r="CB190" s="216" t="e">
        <f>BS190*VLOOKUP(CB$6,'1-Konfiguration'!$C$23:$K$26,9,FALSE)</f>
        <v>#VALUE!</v>
      </c>
      <c r="CC190" s="216" t="e">
        <f>BT190*VLOOKUP(CC$6,'1-Konfiguration'!$C$23:$K$26,9,FALSE)</f>
        <v>#VALUE!</v>
      </c>
      <c r="CD190" s="216" t="e">
        <f t="shared" si="211"/>
        <v>#VALUE!</v>
      </c>
      <c r="CE190" s="2"/>
      <c r="CF190" s="128" t="e">
        <f t="shared" si="212"/>
        <v>#VALUE!</v>
      </c>
      <c r="CG190" s="128" t="e">
        <f t="shared" si="213"/>
        <v>#VALUE!</v>
      </c>
      <c r="CH190" s="128" t="e">
        <f t="shared" si="214"/>
        <v>#VALUE!</v>
      </c>
      <c r="CI190" s="128" t="e">
        <f t="shared" si="215"/>
        <v>#VALUE!</v>
      </c>
      <c r="CJ190" s="128" t="e">
        <f t="shared" si="216"/>
        <v>#VALUE!</v>
      </c>
      <c r="CK190" s="128" t="e">
        <f t="shared" si="217"/>
        <v>#VALUE!</v>
      </c>
      <c r="CL190" s="128" t="e">
        <f t="shared" si="218"/>
        <v>#VALUE!</v>
      </c>
      <c r="CM190" s="128" t="e">
        <f t="shared" si="219"/>
        <v>#VALUE!</v>
      </c>
      <c r="CN190" s="2"/>
      <c r="CO190" s="128" t="e">
        <f>MMULT($BH190:$BK190,'1-Konfiguration'!D$23:D$26)+MMULT($BL190:$BO190,'1-Konfiguration'!D$23:D$26)</f>
        <v>#VALUE!</v>
      </c>
      <c r="CP190" s="128" t="e">
        <f>MMULT($BH190:$BK190,'1-Konfiguration'!E$23:E$26)+MMULT($BL190:$BO190,'1-Konfiguration'!E$23:E$26)</f>
        <v>#VALUE!</v>
      </c>
      <c r="CQ190" s="128" t="e">
        <f>MMULT($BH190:$BK190,'1-Konfiguration'!F$23:F$26)+MMULT($BL190:$BO190,'1-Konfiguration'!F$23:F$26)</f>
        <v>#VALUE!</v>
      </c>
      <c r="CR190" s="128" t="e">
        <f>MMULT($BH190:$BK190,'1-Konfiguration'!G$23:G$26)+MMULT($BL190:$BO190,'1-Konfiguration'!G$23:G$26)</f>
        <v>#VALUE!</v>
      </c>
      <c r="CS190" s="128" t="e">
        <f>MMULT($BH190:$BK190,'1-Konfiguration'!H$23:H$26)+MMULT($BL190:$BO190,'1-Konfiguration'!H$23:H$26)</f>
        <v>#VALUE!</v>
      </c>
      <c r="CT190" s="128" t="e">
        <f>MMULT($BH190:$BK190,'1-Konfiguration'!I$23:I$26)+MMULT($BL190:$BO190,'1-Konfiguration'!I$23:I$26)</f>
        <v>#VALUE!</v>
      </c>
      <c r="CU190" s="128" t="e">
        <f>MMULT($BH190:$BK190,'1-Konfiguration'!J$23:J$26)+MMULT($BL190:$BO190,'1-Konfiguration'!J$23:J$26)</f>
        <v>#VALUE!</v>
      </c>
      <c r="CV190" s="128" t="e">
        <f>MMULT($BH190:$BK190,'1-Konfiguration'!K$23:K$26)+MMULT($BL190:$BO190,'1-Konfiguration'!K$23:K$26)</f>
        <v>#VALUE!</v>
      </c>
      <c r="CX190" s="106"/>
      <c r="CY190" s="106"/>
      <c r="CZ190" s="106"/>
      <c r="DA190" s="106"/>
      <c r="DB190" s="106"/>
      <c r="DC190" s="106"/>
      <c r="DD190" s="106"/>
      <c r="DE190" s="106"/>
      <c r="DF190" s="117" t="e">
        <f>IF(CF190&gt;'5-Colouring_uMap'!B$15,'5-Colouring_uMap'!C$15,IF(CF190&gt;'5-Colouring_uMap'!B$14,'5-Colouring_uMap'!C$14,IF(CF190&gt;'5-Colouring_uMap'!B$13,'5-Colouring_uMap'!C$13,IF(CF190&gt;'5-Colouring_uMap'!B$12,'5-Colouring_uMap'!C$12,IF(CF190&gt;'5-Colouring_uMap'!B$11,'5-Colouring_uMap'!C$11,IF(CF190&gt;'5-Colouring_uMap'!B$10,'5-Colouring_uMap'!C$10,IF(CF190&gt;'5-Colouring_uMap'!B$9,'5-Colouring_uMap'!C$9,IF(CF190&gt;'5-Colouring_uMap'!B$8,'5-Colouring_uMap'!C$8,IF(CF190&gt;'5-Colouring_uMap'!B$7,'5-Colouring_uMap'!C$7)))))))))</f>
        <v>#VALUE!</v>
      </c>
      <c r="DG190" s="117" t="e">
        <f>IF(CG190&gt;'5-Colouring_uMap'!E$15,'5-Colouring_uMap'!F$15,IF(CG190&gt;'5-Colouring_uMap'!E$14,'5-Colouring_uMap'!F$14,IF(CG190&gt;'5-Colouring_uMap'!E$13,'5-Colouring_uMap'!F$13,IF(CG190&gt;'5-Colouring_uMap'!E$12,'5-Colouring_uMap'!F$12,IF(CG190&gt;'5-Colouring_uMap'!E$11,'5-Colouring_uMap'!F$11,IF(CG190&gt;'5-Colouring_uMap'!E$10,'5-Colouring_uMap'!F$10,IF(CG190&gt;'5-Colouring_uMap'!E$9,'5-Colouring_uMap'!F$9,IF(CG190&gt;'5-Colouring_uMap'!E$8,'5-Colouring_uMap'!F$8,IF(CG190&gt;'5-Colouring_uMap'!E$7,'5-Colouring_uMap'!F$7)))))))))</f>
        <v>#VALUE!</v>
      </c>
      <c r="DH190" s="117" t="e">
        <f>IF(CH190&gt;'5-Colouring_uMap'!H$15,'5-Colouring_uMap'!I$15,IF(CH190&gt;'5-Colouring_uMap'!H$14,'5-Colouring_uMap'!I$14,IF(CH190&gt;'5-Colouring_uMap'!H$13,'5-Colouring_uMap'!I$13,IF(CH190&gt;'5-Colouring_uMap'!H$12,'5-Colouring_uMap'!I$12,IF(CH190&gt;'5-Colouring_uMap'!H$11,'5-Colouring_uMap'!I$11,IF(CH190&gt;'5-Colouring_uMap'!H$10,'5-Colouring_uMap'!I$10,IF(CH190&gt;'5-Colouring_uMap'!H$9,'5-Colouring_uMap'!I$9,IF(CH190&gt;'5-Colouring_uMap'!H$8,'5-Colouring_uMap'!I$8,IF(CH190&gt;'5-Colouring_uMap'!H$7,'5-Colouring_uMap'!I$7)))))))))</f>
        <v>#VALUE!</v>
      </c>
      <c r="DI190" s="117" t="e">
        <f>IF(CI190&gt;'5-Colouring_uMap'!K$15,'5-Colouring_uMap'!L$15,IF(CI190&gt;'5-Colouring_uMap'!K$14,'5-Colouring_uMap'!L$14,IF(CI190&gt;'5-Colouring_uMap'!K$13,'5-Colouring_uMap'!L$13,IF(CI190&gt;'5-Colouring_uMap'!K$12,'5-Colouring_uMap'!L$12,IF(CI190&gt;'5-Colouring_uMap'!K$11,'5-Colouring_uMap'!L$11,IF(CI190&gt;'5-Colouring_uMap'!K$10,'5-Colouring_uMap'!L$10,IF(CI190&gt;'5-Colouring_uMap'!K$9,'5-Colouring_uMap'!L$9,IF(CI190&gt;'5-Colouring_uMap'!K$8,'5-Colouring_uMap'!L$8,IF(CI190&gt;'5-Colouring_uMap'!K$7,'5-Colouring_uMap'!L$7)))))))))</f>
        <v>#VALUE!</v>
      </c>
      <c r="DJ190" s="117" t="e">
        <f>IF(CJ190&gt;'5-Colouring_uMap'!N$15,'5-Colouring_uMap'!O$15,IF(CJ190&gt;'5-Colouring_uMap'!N$14,'5-Colouring_uMap'!O$14,IF(CJ190&gt;'5-Colouring_uMap'!N$13,'5-Colouring_uMap'!O$13,IF(CJ190&gt;'5-Colouring_uMap'!N$12,'5-Colouring_uMap'!O$12,IF(CJ190&gt;'5-Colouring_uMap'!N$11,'5-Colouring_uMap'!O$11,IF(CJ190&gt;'5-Colouring_uMap'!N$10,'5-Colouring_uMap'!O$10,IF(CJ190&gt;'5-Colouring_uMap'!N$9,'5-Colouring_uMap'!O$9,IF(CJ190&gt;'5-Colouring_uMap'!N$8,'5-Colouring_uMap'!O$8,IF(CJ190&gt;'5-Colouring_uMap'!N$7,'5-Colouring_uMap'!O$7)))))))))</f>
        <v>#VALUE!</v>
      </c>
      <c r="DK190" s="117" t="e">
        <f>IF(CK190&gt;'5-Colouring_uMap'!Q$15,'5-Colouring_uMap'!R$15,IF(CK190&gt;'5-Colouring_uMap'!Q$14,'5-Colouring_uMap'!R$14,IF(CK190&gt;'5-Colouring_uMap'!Q$13,'5-Colouring_uMap'!R$13,IF(CK190&gt;'5-Colouring_uMap'!Q$12,'5-Colouring_uMap'!R$12,IF(CK190&gt;'5-Colouring_uMap'!Q$11,'5-Colouring_uMap'!R$11,IF(CK190&gt;'5-Colouring_uMap'!Q$10,'5-Colouring_uMap'!R$10,IF(CK190&gt;'5-Colouring_uMap'!Q$9,'5-Colouring_uMap'!R$9,IF(CK190&gt;'5-Colouring_uMap'!Q$8,'5-Colouring_uMap'!R$8,IF(CK190&gt;'5-Colouring_uMap'!Q$7,'5-Colouring_uMap'!R$7)))))))))</f>
        <v>#VALUE!</v>
      </c>
      <c r="DL190" s="117" t="e">
        <f>IF(CL190&gt;'5-Colouring_uMap'!T$15,'5-Colouring_uMap'!U$15,IF(CL190&gt;'5-Colouring_uMap'!T$14,'5-Colouring_uMap'!U$14,IF(CL190&gt;'5-Colouring_uMap'!T$13,'5-Colouring_uMap'!U$13,IF(CL190&gt;'5-Colouring_uMap'!T$12,'5-Colouring_uMap'!U$12,IF(CL190&gt;'5-Colouring_uMap'!T$11,'5-Colouring_uMap'!U$11,IF(CL190&gt;'5-Colouring_uMap'!T$10,'5-Colouring_uMap'!U$10,IF(CL190&gt;'5-Colouring_uMap'!T$9,'5-Colouring_uMap'!U$9,IF(CL190&gt;'5-Colouring_uMap'!T$8,'5-Colouring_uMap'!U$8,IF(CL190&gt;'5-Colouring_uMap'!T$7,'5-Colouring_uMap'!U$7)))))))))</f>
        <v>#VALUE!</v>
      </c>
      <c r="DM190" s="117" t="e">
        <f>IF(CM190&gt;'5-Colouring_uMap'!W$15,'5-Colouring_uMap'!X$15,IF(CM190&gt;'5-Colouring_uMap'!W$14,'5-Colouring_uMap'!X$14,IF(CM190&gt;'5-Colouring_uMap'!W$13,'5-Colouring_uMap'!X$13,IF(CM190&gt;'5-Colouring_uMap'!W$12,'5-Colouring_uMap'!X$12,IF(CM190&gt;'5-Colouring_uMap'!W$11,'5-Colouring_uMap'!X$11,IF(CM190&gt;'5-Colouring_uMap'!W$10,'5-Colouring_uMap'!X$10,IF(CM190&gt;'5-Colouring_uMap'!W$9,'5-Colouring_uMap'!X$9,IF(CM190&gt;'5-Colouring_uMap'!W$8,'5-Colouring_uMap'!X$8,IF(CM190&gt;'5-Colouring_uMap'!W$7,'5-Colouring_uMap'!X$7)))))))))</f>
        <v>#VALUE!</v>
      </c>
      <c r="DN190" s="117">
        <v>10</v>
      </c>
      <c r="DO190" s="159" t="s">
        <v>2093</v>
      </c>
      <c r="DP190" s="106" t="e">
        <f t="shared" si="220"/>
        <v>#VALUE!</v>
      </c>
      <c r="DQ190" s="106" t="e">
        <f t="shared" si="221"/>
        <v>#VALUE!</v>
      </c>
      <c r="DR190" s="106" t="e">
        <f t="shared" si="222"/>
        <v>#VALUE!</v>
      </c>
      <c r="DS190" s="106" t="e">
        <f t="shared" si="223"/>
        <v>#VALUE!</v>
      </c>
      <c r="DT190" s="106" t="e">
        <f t="shared" si="224"/>
        <v>#VALUE!</v>
      </c>
      <c r="DU190" s="106" t="e">
        <f t="shared" si="225"/>
        <v>#VALUE!</v>
      </c>
      <c r="DV190" s="106" t="e">
        <f t="shared" si="226"/>
        <v>#VALUE!</v>
      </c>
      <c r="DW190" s="106" t="e">
        <f t="shared" si="227"/>
        <v>#VALUE!</v>
      </c>
      <c r="DX190" t="s">
        <v>2080</v>
      </c>
      <c r="DY190">
        <v>2018</v>
      </c>
      <c r="DZ190">
        <v>5915</v>
      </c>
      <c r="EA190">
        <v>7422</v>
      </c>
      <c r="EB190" t="s">
        <v>1028</v>
      </c>
      <c r="EC190">
        <v>7</v>
      </c>
      <c r="ED190" t="s">
        <v>681</v>
      </c>
      <c r="EE190" t="s">
        <v>100</v>
      </c>
      <c r="EF190">
        <v>643</v>
      </c>
      <c r="EH190" t="s">
        <v>101</v>
      </c>
      <c r="EI190" t="s">
        <v>431</v>
      </c>
      <c r="EJ190" t="s">
        <v>1029</v>
      </c>
      <c r="EK190" t="s">
        <v>104</v>
      </c>
      <c r="EL190" t="s">
        <v>404</v>
      </c>
      <c r="EM190" t="s">
        <v>1030</v>
      </c>
      <c r="EN190" t="s">
        <v>107</v>
      </c>
      <c r="EO190">
        <v>4</v>
      </c>
      <c r="EP190">
        <v>361</v>
      </c>
      <c r="EQ190">
        <v>66482</v>
      </c>
      <c r="ER190">
        <v>34342</v>
      </c>
      <c r="ES190">
        <v>32140</v>
      </c>
      <c r="ET190">
        <v>5044</v>
      </c>
      <c r="EU190">
        <v>2474</v>
      </c>
      <c r="EV190">
        <v>2570</v>
      </c>
      <c r="EW190">
        <v>7.6</v>
      </c>
      <c r="EX190">
        <v>0.94</v>
      </c>
      <c r="EY190">
        <v>0.57999999999999996</v>
      </c>
      <c r="EZ190">
        <v>1.04</v>
      </c>
      <c r="FA190">
        <v>3781</v>
      </c>
      <c r="FB190">
        <v>7.4</v>
      </c>
      <c r="FC190">
        <v>749</v>
      </c>
      <c r="FD190">
        <v>9.4</v>
      </c>
      <c r="FI190" t="s">
        <v>108</v>
      </c>
      <c r="FJ190" t="s">
        <v>108</v>
      </c>
      <c r="FK190">
        <v>91.3</v>
      </c>
      <c r="FL190">
        <v>6.6</v>
      </c>
      <c r="FM190">
        <v>0.5</v>
      </c>
      <c r="FN190">
        <v>0.6</v>
      </c>
      <c r="FO190">
        <v>3.2</v>
      </c>
      <c r="FP190">
        <v>4.3</v>
      </c>
      <c r="FQ190">
        <v>3.5</v>
      </c>
      <c r="FR190">
        <v>0.1</v>
      </c>
      <c r="FS190">
        <v>0.6</v>
      </c>
      <c r="FT190">
        <v>443469</v>
      </c>
      <c r="FU190">
        <v>5541672</v>
      </c>
      <c r="FZ190">
        <v>75020</v>
      </c>
      <c r="GA190">
        <v>38233</v>
      </c>
      <c r="GB190">
        <v>36788</v>
      </c>
      <c r="GC190">
        <v>9.3000000000000007</v>
      </c>
      <c r="GD190">
        <v>8.9</v>
      </c>
      <c r="GE190">
        <v>9.6999999999999993</v>
      </c>
      <c r="GF190">
        <v>50.02466596</v>
      </c>
      <c r="GG190">
        <v>8.2107968000000007</v>
      </c>
      <c r="GH190">
        <v>2990</v>
      </c>
      <c r="GI190">
        <v>3359</v>
      </c>
      <c r="GJ190">
        <v>8.6999999999999993</v>
      </c>
      <c r="GK190">
        <v>10.5</v>
      </c>
      <c r="GL190">
        <v>7.6</v>
      </c>
      <c r="GM190">
        <v>6</v>
      </c>
      <c r="GN190">
        <v>4.4000000000000004</v>
      </c>
      <c r="GO190">
        <v>3.3</v>
      </c>
      <c r="GP190">
        <v>7.8</v>
      </c>
      <c r="GQ190">
        <v>9.1</v>
      </c>
      <c r="GR190">
        <v>38729</v>
      </c>
      <c r="GS190">
        <v>37441</v>
      </c>
      <c r="GT190">
        <v>0.61</v>
      </c>
      <c r="GU190">
        <v>0.54</v>
      </c>
      <c r="GV190">
        <v>0.96</v>
      </c>
      <c r="GW190">
        <v>0.96</v>
      </c>
      <c r="GX190">
        <v>1.05</v>
      </c>
      <c r="GY190">
        <v>1.04</v>
      </c>
      <c r="GZ190">
        <v>0.75</v>
      </c>
      <c r="HA190">
        <v>0.71</v>
      </c>
      <c r="HB190">
        <v>3459</v>
      </c>
      <c r="HC190">
        <v>124</v>
      </c>
      <c r="HD190">
        <v>156</v>
      </c>
      <c r="HE190">
        <v>21</v>
      </c>
      <c r="HF190">
        <v>671</v>
      </c>
      <c r="HG190">
        <v>26</v>
      </c>
      <c r="HH190">
        <v>45</v>
      </c>
      <c r="HI190">
        <v>3</v>
      </c>
      <c r="HJ190">
        <v>2754</v>
      </c>
      <c r="HK190">
        <v>41</v>
      </c>
      <c r="HL190">
        <v>47</v>
      </c>
      <c r="HM190">
        <v>16</v>
      </c>
      <c r="HN190">
        <v>20</v>
      </c>
      <c r="HO190" t="s">
        <v>1031</v>
      </c>
      <c r="HP190">
        <v>1.5649999999999999</v>
      </c>
      <c r="HQ190" t="s">
        <v>162</v>
      </c>
      <c r="HR190" t="s">
        <v>111</v>
      </c>
    </row>
    <row r="191" spans="2:226" ht="14.25" hidden="1" customHeight="1" x14ac:dyDescent="0.3">
      <c r="B191">
        <f t="shared" si="185"/>
        <v>7112</v>
      </c>
      <c r="C191" t="str">
        <f t="shared" si="186"/>
        <v>A643</v>
      </c>
      <c r="D191" s="132">
        <f t="shared" si="187"/>
        <v>30</v>
      </c>
      <c r="E191" s="123">
        <f>VLOOKUP($EA191,'4-DZ-Nr.-Mapping'!$A:$J,E$4,FALSE)</f>
        <v>0</v>
      </c>
      <c r="F191" s="123">
        <f>VLOOKUP($EA191,'4-DZ-Nr.-Mapping'!$A:$J,F$4,FALSE)</f>
        <v>1</v>
      </c>
      <c r="G191" s="106" t="str">
        <f t="shared" si="188"/>
        <v>N - Wiesbaden</v>
      </c>
      <c r="H191" t="str">
        <f t="shared" si="189"/>
        <v>S - Mainz</v>
      </c>
      <c r="I191" s="106" t="str">
        <f>VLOOKUP($EA191,'4-DZ-Nr.-Mapping'!$A:$N,I$4,FALSE)</f>
        <v xml:space="preserve"> </v>
      </c>
      <c r="J191" s="106">
        <f>VLOOKUP($EA191,'4-DZ-Nr.-Mapping'!$A:$N,J$4,FALSE)</f>
        <v>6921</v>
      </c>
      <c r="K191" s="106">
        <f>VLOOKUP($EA191,'4-DZ-Nr.-Mapping'!$A:$N,K$4,FALSE)</f>
        <v>7422</v>
      </c>
      <c r="L191" s="106" t="str">
        <f>VLOOKUP($EA191,'4-DZ-Nr.-Mapping'!$A:$N,L$4,FALSE)</f>
        <v xml:space="preserve"> </v>
      </c>
      <c r="M191" s="106" t="str">
        <f>VLOOKUP($EA191,'4-DZ-Nr.-Mapping'!$A:$N,M$4,FALSE)</f>
        <v xml:space="preserve"> </v>
      </c>
      <c r="N191" s="106" t="str">
        <f t="shared" si="190"/>
        <v>8+1</v>
      </c>
      <c r="P191" s="203">
        <f t="shared" si="191"/>
        <v>0.47697611425757203</v>
      </c>
      <c r="Q191" s="126">
        <f t="shared" si="251"/>
        <v>1937</v>
      </c>
      <c r="R191" s="126">
        <f t="shared" si="228"/>
        <v>2050.0259999999998</v>
      </c>
      <c r="S191" s="126">
        <f t="shared" si="255"/>
        <v>1082.4996761881309</v>
      </c>
      <c r="T191" s="126">
        <f t="shared" si="256"/>
        <v>835.07117877370115</v>
      </c>
      <c r="U191" s="126">
        <f t="shared" si="257"/>
        <v>30.928562176803744</v>
      </c>
      <c r="V191" s="126">
        <f t="shared" si="194"/>
        <v>1948.4994171386359</v>
      </c>
      <c r="W191" s="125">
        <f t="shared" si="192"/>
        <v>0.52302388574242797</v>
      </c>
      <c r="X191" s="126">
        <f t="shared" si="252"/>
        <v>2124</v>
      </c>
      <c r="Y191" s="126">
        <f t="shared" si="195"/>
        <v>2229.6119999999996</v>
      </c>
      <c r="Z191" s="126">
        <f t="shared" si="258"/>
        <v>1187.0053238118687</v>
      </c>
      <c r="AA191" s="126">
        <f t="shared" si="259"/>
        <v>915.68982122629893</v>
      </c>
      <c r="AB191" s="126">
        <f t="shared" si="260"/>
        <v>33.914437823196259</v>
      </c>
      <c r="AC191" s="126">
        <f t="shared" si="231"/>
        <v>2136.6095828613638</v>
      </c>
      <c r="AD191" s="1"/>
      <c r="AE191" s="106" t="str">
        <f t="shared" si="193"/>
        <v>Rheinbrücke Schierstein-Schiersteiner Kreuz (N)</v>
      </c>
      <c r="AF191" s="106" t="str">
        <f t="shared" si="232"/>
        <v>7112-6921</v>
      </c>
      <c r="AG191" s="106" t="str">
        <f t="shared" si="196"/>
        <v>A643</v>
      </c>
      <c r="AH191" s="106">
        <f t="shared" si="233"/>
        <v>7112</v>
      </c>
      <c r="AI191" s="106">
        <f t="shared" si="234"/>
        <v>6921</v>
      </c>
      <c r="AJ191" s="106" t="str">
        <f t="shared" si="197"/>
        <v xml:space="preserve"> </v>
      </c>
      <c r="AK191" s="1"/>
      <c r="AL191" s="126">
        <f t="shared" si="253"/>
        <v>1937</v>
      </c>
      <c r="AM191" s="126">
        <f t="shared" si="253"/>
        <v>2050.0259999999998</v>
      </c>
      <c r="AN191" s="126">
        <f t="shared" si="253"/>
        <v>1082.4996761881309</v>
      </c>
      <c r="AO191" s="126">
        <f t="shared" si="253"/>
        <v>835.07117877370115</v>
      </c>
      <c r="AP191" s="126">
        <f t="shared" si="253"/>
        <v>30.928562176803744</v>
      </c>
      <c r="AQ191" s="126">
        <f t="shared" si="253"/>
        <v>1948.4994171386359</v>
      </c>
      <c r="AR191" s="126">
        <f t="shared" si="254"/>
        <v>1823</v>
      </c>
      <c r="AS191" s="126">
        <f t="shared" si="254"/>
        <v>0</v>
      </c>
      <c r="AT191" s="126">
        <f t="shared" si="254"/>
        <v>0</v>
      </c>
      <c r="AU191" s="126">
        <f t="shared" si="254"/>
        <v>0</v>
      </c>
      <c r="AV191" s="126">
        <f t="shared" si="254"/>
        <v>0</v>
      </c>
      <c r="AW191" s="126">
        <f t="shared" si="254"/>
        <v>0</v>
      </c>
      <c r="AX191" s="1"/>
      <c r="AY191" s="126" t="e">
        <f t="shared" si="198"/>
        <v>#VALUE!</v>
      </c>
      <c r="AZ191" s="126" t="e">
        <f t="shared" si="199"/>
        <v>#VALUE!</v>
      </c>
      <c r="BA191" s="126" t="e">
        <f t="shared" si="200"/>
        <v>#VALUE!</v>
      </c>
      <c r="BB191" s="126" t="e">
        <f t="shared" si="201"/>
        <v>#VALUE!</v>
      </c>
      <c r="BC191" s="126" t="e">
        <f t="shared" si="202"/>
        <v>#VALUE!</v>
      </c>
      <c r="BD191" s="126" t="e">
        <f t="shared" si="203"/>
        <v>#VALUE!</v>
      </c>
      <c r="BE191" s="126" t="e">
        <f t="shared" si="204"/>
        <v>#VALUE!</v>
      </c>
      <c r="BF191" s="126" t="e">
        <f t="shared" si="205"/>
        <v>#VALUE!</v>
      </c>
      <c r="BG191" s="1"/>
      <c r="BH191" s="128" t="e">
        <f>VLOOKUP(BH$6,'1-Konfiguration'!$C$14:$D$17,2,FALSE)*AY191 / 100 / 1000</f>
        <v>#VALUE!</v>
      </c>
      <c r="BI191" s="128" t="e">
        <f>VLOOKUP(BI$6,'1-Konfiguration'!$C$14:$D$17,2,FALSE)*AZ191 / 100 / 1000</f>
        <v>#VALUE!</v>
      </c>
      <c r="BJ191" s="128" t="e">
        <f>VLOOKUP(BJ$6,'1-Konfiguration'!$C$14:$D$17,2,FALSE)*BA191 / 100 / 1000</f>
        <v>#VALUE!</v>
      </c>
      <c r="BK191" s="128" t="e">
        <f>VLOOKUP(BK$6,'1-Konfiguration'!$C$14:$D$17,2,FALSE)*BB191 / 100 / 1000</f>
        <v>#VALUE!</v>
      </c>
      <c r="BL191" s="128" t="e">
        <f>VLOOKUP(BL$6,'1-Konfiguration'!$C$14:$D$17,2,FALSE)*BC191 / 100 / 1000</f>
        <v>#VALUE!</v>
      </c>
      <c r="BM191" s="128" t="e">
        <f>VLOOKUP(BM$6,'1-Konfiguration'!$C$14:$D$17,2,FALSE)*BD191 / 100 / 1000</f>
        <v>#VALUE!</v>
      </c>
      <c r="BN191" s="128" t="e">
        <f>VLOOKUP(BN$6,'1-Konfiguration'!$C$14:$D$17,2,FALSE)*BE191 / 100 / 1000</f>
        <v>#VALUE!</v>
      </c>
      <c r="BO191" s="128" t="e">
        <f>VLOOKUP(BO$6,'1-Konfiguration'!$C$14:$D$17,2,FALSE)*BF191 / 100 / 1000</f>
        <v>#VALUE!</v>
      </c>
      <c r="BP191" s="128"/>
      <c r="BQ191" s="214" t="e">
        <f t="shared" si="206"/>
        <v>#VALUE!</v>
      </c>
      <c r="BR191" s="214" t="e">
        <f t="shared" si="207"/>
        <v>#VALUE!</v>
      </c>
      <c r="BS191" s="214" t="e">
        <f t="shared" si="208"/>
        <v>#VALUE!</v>
      </c>
      <c r="BT191" s="215" t="e">
        <f t="shared" si="209"/>
        <v>#VALUE!</v>
      </c>
      <c r="BU191" s="216" t="e">
        <f>BQ191*VLOOKUP(BU$6,'1-Konfiguration'!$C$23:$K$26,5,FALSE)</f>
        <v>#VALUE!</v>
      </c>
      <c r="BV191" s="216" t="e">
        <f>BR191*VLOOKUP(BV$6,'1-Konfiguration'!$C$23:$K$26,5,FALSE)</f>
        <v>#VALUE!</v>
      </c>
      <c r="BW191" s="216" t="e">
        <f>BS191*VLOOKUP(BW$6,'1-Konfiguration'!$C$23:$K$26,5,FALSE)</f>
        <v>#VALUE!</v>
      </c>
      <c r="BX191" s="216" t="e">
        <f>BT191*VLOOKUP(BX$6,'1-Konfiguration'!$C$23:$K$26,5,FALSE)</f>
        <v>#VALUE!</v>
      </c>
      <c r="BY191" s="216" t="e">
        <f t="shared" si="210"/>
        <v>#VALUE!</v>
      </c>
      <c r="BZ191" s="216" t="e">
        <f>BQ191*VLOOKUP(BZ$6,'1-Konfiguration'!$C$23:$K$26,9,FALSE)</f>
        <v>#VALUE!</v>
      </c>
      <c r="CA191" s="216" t="e">
        <f>BR191*VLOOKUP(CA$6,'1-Konfiguration'!$C$23:$K$26,9,FALSE)</f>
        <v>#VALUE!</v>
      </c>
      <c r="CB191" s="216" t="e">
        <f>BS191*VLOOKUP(CB$6,'1-Konfiguration'!$C$23:$K$26,9,FALSE)</f>
        <v>#VALUE!</v>
      </c>
      <c r="CC191" s="216" t="e">
        <f>BT191*VLOOKUP(CC$6,'1-Konfiguration'!$C$23:$K$26,9,FALSE)</f>
        <v>#VALUE!</v>
      </c>
      <c r="CD191" s="216" t="e">
        <f t="shared" si="211"/>
        <v>#VALUE!</v>
      </c>
      <c r="CE191" s="2"/>
      <c r="CF191" s="128" t="e">
        <f t="shared" si="212"/>
        <v>#VALUE!</v>
      </c>
      <c r="CG191" s="128" t="e">
        <f t="shared" si="213"/>
        <v>#VALUE!</v>
      </c>
      <c r="CH191" s="128" t="e">
        <f t="shared" si="214"/>
        <v>#VALUE!</v>
      </c>
      <c r="CI191" s="128" t="e">
        <f t="shared" si="215"/>
        <v>#VALUE!</v>
      </c>
      <c r="CJ191" s="128" t="e">
        <f t="shared" si="216"/>
        <v>#VALUE!</v>
      </c>
      <c r="CK191" s="128" t="e">
        <f t="shared" si="217"/>
        <v>#VALUE!</v>
      </c>
      <c r="CL191" s="128" t="e">
        <f t="shared" si="218"/>
        <v>#VALUE!</v>
      </c>
      <c r="CM191" s="128" t="e">
        <f t="shared" si="219"/>
        <v>#VALUE!</v>
      </c>
      <c r="CN191" s="2"/>
      <c r="CO191" s="128" t="e">
        <f>MMULT($BH191:$BK191,'1-Konfiguration'!D$23:D$26)+MMULT($BL191:$BO191,'1-Konfiguration'!D$23:D$26)</f>
        <v>#VALUE!</v>
      </c>
      <c r="CP191" s="128" t="e">
        <f>MMULT($BH191:$BK191,'1-Konfiguration'!E$23:E$26)+MMULT($BL191:$BO191,'1-Konfiguration'!E$23:E$26)</f>
        <v>#VALUE!</v>
      </c>
      <c r="CQ191" s="128" t="e">
        <f>MMULT($BH191:$BK191,'1-Konfiguration'!F$23:F$26)+MMULT($BL191:$BO191,'1-Konfiguration'!F$23:F$26)</f>
        <v>#VALUE!</v>
      </c>
      <c r="CR191" s="128" t="e">
        <f>MMULT($BH191:$BK191,'1-Konfiguration'!G$23:G$26)+MMULT($BL191:$BO191,'1-Konfiguration'!G$23:G$26)</f>
        <v>#VALUE!</v>
      </c>
      <c r="CS191" s="128" t="e">
        <f>MMULT($BH191:$BK191,'1-Konfiguration'!H$23:H$26)+MMULT($BL191:$BO191,'1-Konfiguration'!H$23:H$26)</f>
        <v>#VALUE!</v>
      </c>
      <c r="CT191" s="128" t="e">
        <f>MMULT($BH191:$BK191,'1-Konfiguration'!I$23:I$26)+MMULT($BL191:$BO191,'1-Konfiguration'!I$23:I$26)</f>
        <v>#VALUE!</v>
      </c>
      <c r="CU191" s="128" t="e">
        <f>MMULT($BH191:$BK191,'1-Konfiguration'!J$23:J$26)+MMULT($BL191:$BO191,'1-Konfiguration'!J$23:J$26)</f>
        <v>#VALUE!</v>
      </c>
      <c r="CV191" s="128" t="e">
        <f>MMULT($BH191:$BK191,'1-Konfiguration'!K$23:K$26)+MMULT($BL191:$BO191,'1-Konfiguration'!K$23:K$26)</f>
        <v>#VALUE!</v>
      </c>
      <c r="CX191" s="106"/>
      <c r="CY191" s="106"/>
      <c r="CZ191" s="106"/>
      <c r="DA191" s="106"/>
      <c r="DB191" s="106"/>
      <c r="DC191" s="106"/>
      <c r="DD191" s="106"/>
      <c r="DE191" s="106"/>
      <c r="DF191" s="117" t="e">
        <f>IF(CF191&gt;'5-Colouring_uMap'!B$15,'5-Colouring_uMap'!C$15,IF(CF191&gt;'5-Colouring_uMap'!B$14,'5-Colouring_uMap'!C$14,IF(CF191&gt;'5-Colouring_uMap'!B$13,'5-Colouring_uMap'!C$13,IF(CF191&gt;'5-Colouring_uMap'!B$12,'5-Colouring_uMap'!C$12,IF(CF191&gt;'5-Colouring_uMap'!B$11,'5-Colouring_uMap'!C$11,IF(CF191&gt;'5-Colouring_uMap'!B$10,'5-Colouring_uMap'!C$10,IF(CF191&gt;'5-Colouring_uMap'!B$9,'5-Colouring_uMap'!C$9,IF(CF191&gt;'5-Colouring_uMap'!B$8,'5-Colouring_uMap'!C$8,IF(CF191&gt;'5-Colouring_uMap'!B$7,'5-Colouring_uMap'!C$7)))))))))</f>
        <v>#VALUE!</v>
      </c>
      <c r="DG191" s="117" t="e">
        <f>IF(CG191&gt;'5-Colouring_uMap'!E$15,'5-Colouring_uMap'!F$15,IF(CG191&gt;'5-Colouring_uMap'!E$14,'5-Colouring_uMap'!F$14,IF(CG191&gt;'5-Colouring_uMap'!E$13,'5-Colouring_uMap'!F$13,IF(CG191&gt;'5-Colouring_uMap'!E$12,'5-Colouring_uMap'!F$12,IF(CG191&gt;'5-Colouring_uMap'!E$11,'5-Colouring_uMap'!F$11,IF(CG191&gt;'5-Colouring_uMap'!E$10,'5-Colouring_uMap'!F$10,IF(CG191&gt;'5-Colouring_uMap'!E$9,'5-Colouring_uMap'!F$9,IF(CG191&gt;'5-Colouring_uMap'!E$8,'5-Colouring_uMap'!F$8,IF(CG191&gt;'5-Colouring_uMap'!E$7,'5-Colouring_uMap'!F$7)))))))))</f>
        <v>#VALUE!</v>
      </c>
      <c r="DH191" s="117" t="e">
        <f>IF(CH191&gt;'5-Colouring_uMap'!H$15,'5-Colouring_uMap'!I$15,IF(CH191&gt;'5-Colouring_uMap'!H$14,'5-Colouring_uMap'!I$14,IF(CH191&gt;'5-Colouring_uMap'!H$13,'5-Colouring_uMap'!I$13,IF(CH191&gt;'5-Colouring_uMap'!H$12,'5-Colouring_uMap'!I$12,IF(CH191&gt;'5-Colouring_uMap'!H$11,'5-Colouring_uMap'!I$11,IF(CH191&gt;'5-Colouring_uMap'!H$10,'5-Colouring_uMap'!I$10,IF(CH191&gt;'5-Colouring_uMap'!H$9,'5-Colouring_uMap'!I$9,IF(CH191&gt;'5-Colouring_uMap'!H$8,'5-Colouring_uMap'!I$8,IF(CH191&gt;'5-Colouring_uMap'!H$7,'5-Colouring_uMap'!I$7)))))))))</f>
        <v>#VALUE!</v>
      </c>
      <c r="DI191" s="117" t="e">
        <f>IF(CI191&gt;'5-Colouring_uMap'!K$15,'5-Colouring_uMap'!L$15,IF(CI191&gt;'5-Colouring_uMap'!K$14,'5-Colouring_uMap'!L$14,IF(CI191&gt;'5-Colouring_uMap'!K$13,'5-Colouring_uMap'!L$13,IF(CI191&gt;'5-Colouring_uMap'!K$12,'5-Colouring_uMap'!L$12,IF(CI191&gt;'5-Colouring_uMap'!K$11,'5-Colouring_uMap'!L$11,IF(CI191&gt;'5-Colouring_uMap'!K$10,'5-Colouring_uMap'!L$10,IF(CI191&gt;'5-Colouring_uMap'!K$9,'5-Colouring_uMap'!L$9,IF(CI191&gt;'5-Colouring_uMap'!K$8,'5-Colouring_uMap'!L$8,IF(CI191&gt;'5-Colouring_uMap'!K$7,'5-Colouring_uMap'!L$7)))))))))</f>
        <v>#VALUE!</v>
      </c>
      <c r="DJ191" s="117" t="e">
        <f>IF(CJ191&gt;'5-Colouring_uMap'!N$15,'5-Colouring_uMap'!O$15,IF(CJ191&gt;'5-Colouring_uMap'!N$14,'5-Colouring_uMap'!O$14,IF(CJ191&gt;'5-Colouring_uMap'!N$13,'5-Colouring_uMap'!O$13,IF(CJ191&gt;'5-Colouring_uMap'!N$12,'5-Colouring_uMap'!O$12,IF(CJ191&gt;'5-Colouring_uMap'!N$11,'5-Colouring_uMap'!O$11,IF(CJ191&gt;'5-Colouring_uMap'!N$10,'5-Colouring_uMap'!O$10,IF(CJ191&gt;'5-Colouring_uMap'!N$9,'5-Colouring_uMap'!O$9,IF(CJ191&gt;'5-Colouring_uMap'!N$8,'5-Colouring_uMap'!O$8,IF(CJ191&gt;'5-Colouring_uMap'!N$7,'5-Colouring_uMap'!O$7)))))))))</f>
        <v>#VALUE!</v>
      </c>
      <c r="DK191" s="117" t="e">
        <f>IF(CK191&gt;'5-Colouring_uMap'!Q$15,'5-Colouring_uMap'!R$15,IF(CK191&gt;'5-Colouring_uMap'!Q$14,'5-Colouring_uMap'!R$14,IF(CK191&gt;'5-Colouring_uMap'!Q$13,'5-Colouring_uMap'!R$13,IF(CK191&gt;'5-Colouring_uMap'!Q$12,'5-Colouring_uMap'!R$12,IF(CK191&gt;'5-Colouring_uMap'!Q$11,'5-Colouring_uMap'!R$11,IF(CK191&gt;'5-Colouring_uMap'!Q$10,'5-Colouring_uMap'!R$10,IF(CK191&gt;'5-Colouring_uMap'!Q$9,'5-Colouring_uMap'!R$9,IF(CK191&gt;'5-Colouring_uMap'!Q$8,'5-Colouring_uMap'!R$8,IF(CK191&gt;'5-Colouring_uMap'!Q$7,'5-Colouring_uMap'!R$7)))))))))</f>
        <v>#VALUE!</v>
      </c>
      <c r="DL191" s="117" t="e">
        <f>IF(CL191&gt;'5-Colouring_uMap'!T$15,'5-Colouring_uMap'!U$15,IF(CL191&gt;'5-Colouring_uMap'!T$14,'5-Colouring_uMap'!U$14,IF(CL191&gt;'5-Colouring_uMap'!T$13,'5-Colouring_uMap'!U$13,IF(CL191&gt;'5-Colouring_uMap'!T$12,'5-Colouring_uMap'!U$12,IF(CL191&gt;'5-Colouring_uMap'!T$11,'5-Colouring_uMap'!U$11,IF(CL191&gt;'5-Colouring_uMap'!T$10,'5-Colouring_uMap'!U$10,IF(CL191&gt;'5-Colouring_uMap'!T$9,'5-Colouring_uMap'!U$9,IF(CL191&gt;'5-Colouring_uMap'!T$8,'5-Colouring_uMap'!U$8,IF(CL191&gt;'5-Colouring_uMap'!T$7,'5-Colouring_uMap'!U$7)))))))))</f>
        <v>#VALUE!</v>
      </c>
      <c r="DM191" s="117" t="e">
        <f>IF(CM191&gt;'5-Colouring_uMap'!W$15,'5-Colouring_uMap'!X$15,IF(CM191&gt;'5-Colouring_uMap'!W$14,'5-Colouring_uMap'!X$14,IF(CM191&gt;'5-Colouring_uMap'!W$13,'5-Colouring_uMap'!X$13,IF(CM191&gt;'5-Colouring_uMap'!W$12,'5-Colouring_uMap'!X$12,IF(CM191&gt;'5-Colouring_uMap'!W$11,'5-Colouring_uMap'!X$11,IF(CM191&gt;'5-Colouring_uMap'!W$10,'5-Colouring_uMap'!X$10,IF(CM191&gt;'5-Colouring_uMap'!W$9,'5-Colouring_uMap'!X$9,IF(CM191&gt;'5-Colouring_uMap'!W$8,'5-Colouring_uMap'!X$8,IF(CM191&gt;'5-Colouring_uMap'!W$7,'5-Colouring_uMap'!X$7)))))))))</f>
        <v>#VALUE!</v>
      </c>
      <c r="DN191" s="117">
        <v>10</v>
      </c>
      <c r="DO191" s="159" t="s">
        <v>2093</v>
      </c>
      <c r="DP191" s="106" t="e">
        <f t="shared" si="220"/>
        <v>#VALUE!</v>
      </c>
      <c r="DQ191" s="106" t="e">
        <f t="shared" si="221"/>
        <v>#VALUE!</v>
      </c>
      <c r="DR191" s="106" t="e">
        <f t="shared" si="222"/>
        <v>#VALUE!</v>
      </c>
      <c r="DS191" s="106" t="e">
        <f t="shared" si="223"/>
        <v>#VALUE!</v>
      </c>
      <c r="DT191" s="106" t="e">
        <f t="shared" si="224"/>
        <v>#VALUE!</v>
      </c>
      <c r="DU191" s="106" t="e">
        <f t="shared" si="225"/>
        <v>#VALUE!</v>
      </c>
      <c r="DV191" s="106" t="e">
        <f t="shared" si="226"/>
        <v>#VALUE!</v>
      </c>
      <c r="DW191" s="106" t="e">
        <f t="shared" si="227"/>
        <v>#VALUE!</v>
      </c>
      <c r="DX191" t="s">
        <v>2080</v>
      </c>
      <c r="DY191">
        <v>2018</v>
      </c>
      <c r="DZ191">
        <v>5915</v>
      </c>
      <c r="EA191">
        <v>7112</v>
      </c>
      <c r="EB191" t="s">
        <v>1032</v>
      </c>
      <c r="EC191">
        <v>7</v>
      </c>
      <c r="ED191" t="s">
        <v>681</v>
      </c>
      <c r="EE191" t="s">
        <v>100</v>
      </c>
      <c r="EF191">
        <v>643</v>
      </c>
      <c r="EH191" t="s">
        <v>101</v>
      </c>
      <c r="EI191" t="s">
        <v>431</v>
      </c>
      <c r="EJ191" t="s">
        <v>1029</v>
      </c>
      <c r="EK191" t="s">
        <v>104</v>
      </c>
      <c r="EL191" t="s">
        <v>404</v>
      </c>
      <c r="EM191" t="s">
        <v>1025</v>
      </c>
      <c r="EN191" t="s">
        <v>107</v>
      </c>
      <c r="EO191">
        <v>4</v>
      </c>
      <c r="EP191">
        <v>327</v>
      </c>
      <c r="EQ191">
        <v>64843</v>
      </c>
      <c r="ER191">
        <v>31061</v>
      </c>
      <c r="ES191">
        <v>33782</v>
      </c>
      <c r="ET191">
        <v>4061</v>
      </c>
      <c r="EU191">
        <v>1937</v>
      </c>
      <c r="EV191">
        <v>2124</v>
      </c>
      <c r="EW191">
        <v>6.3</v>
      </c>
      <c r="EX191">
        <v>0.94</v>
      </c>
      <c r="EY191">
        <v>0.57999999999999996</v>
      </c>
      <c r="EZ191">
        <v>1.04</v>
      </c>
      <c r="FA191">
        <v>3697</v>
      </c>
      <c r="FB191">
        <v>6</v>
      </c>
      <c r="FC191">
        <v>712</v>
      </c>
      <c r="FD191">
        <v>8.8000000000000007</v>
      </c>
      <c r="FI191" t="s">
        <v>108</v>
      </c>
      <c r="FJ191" t="s">
        <v>108</v>
      </c>
      <c r="FK191">
        <v>92.7</v>
      </c>
      <c r="FL191">
        <v>6.6</v>
      </c>
      <c r="FM191">
        <v>0.5</v>
      </c>
      <c r="FN191">
        <v>0.5</v>
      </c>
      <c r="FO191">
        <v>2.8</v>
      </c>
      <c r="FP191">
        <v>3.4</v>
      </c>
      <c r="FQ191">
        <v>2.7</v>
      </c>
      <c r="FR191">
        <v>0.1</v>
      </c>
      <c r="FS191">
        <v>0.6</v>
      </c>
      <c r="FT191">
        <v>443553</v>
      </c>
      <c r="FU191">
        <v>5542481</v>
      </c>
      <c r="FZ191">
        <v>73159</v>
      </c>
      <c r="GA191">
        <v>34512</v>
      </c>
      <c r="GB191">
        <v>38648</v>
      </c>
      <c r="GC191">
        <v>7.6</v>
      </c>
      <c r="GD191">
        <v>7.6</v>
      </c>
      <c r="GE191">
        <v>7.6</v>
      </c>
      <c r="GF191">
        <v>50.031948909999997</v>
      </c>
      <c r="GG191">
        <v>8.2118382099999998</v>
      </c>
      <c r="GH191">
        <v>2776</v>
      </c>
      <c r="GI191">
        <v>3414</v>
      </c>
      <c r="GJ191">
        <v>8.9</v>
      </c>
      <c r="GK191">
        <v>10.1</v>
      </c>
      <c r="GL191">
        <v>6.2</v>
      </c>
      <c r="GM191">
        <v>4.4000000000000004</v>
      </c>
      <c r="GN191">
        <v>3.5</v>
      </c>
      <c r="GO191">
        <v>2.5</v>
      </c>
      <c r="GP191">
        <v>8</v>
      </c>
      <c r="GQ191">
        <v>8.8000000000000007</v>
      </c>
      <c r="GR191">
        <v>35076</v>
      </c>
      <c r="GS191">
        <v>39529</v>
      </c>
      <c r="GT191">
        <v>0.62</v>
      </c>
      <c r="GU191">
        <v>0.54</v>
      </c>
      <c r="GV191">
        <v>0.96</v>
      </c>
      <c r="GW191">
        <v>0.97</v>
      </c>
      <c r="GX191">
        <v>1.05</v>
      </c>
      <c r="GY191">
        <v>1.03</v>
      </c>
      <c r="GZ191">
        <v>0.75</v>
      </c>
      <c r="HA191">
        <v>0.7</v>
      </c>
      <c r="HB191">
        <v>3434</v>
      </c>
      <c r="HC191">
        <v>106</v>
      </c>
      <c r="HD191">
        <v>116</v>
      </c>
      <c r="HE191">
        <v>20</v>
      </c>
      <c r="HF191">
        <v>642</v>
      </c>
      <c r="HG191">
        <v>23</v>
      </c>
      <c r="HH191">
        <v>39</v>
      </c>
      <c r="HI191">
        <v>3</v>
      </c>
      <c r="HJ191">
        <v>2731</v>
      </c>
      <c r="HK191">
        <v>39</v>
      </c>
      <c r="HL191">
        <v>40</v>
      </c>
      <c r="HM191">
        <v>15</v>
      </c>
      <c r="HN191">
        <v>30</v>
      </c>
      <c r="HO191" t="s">
        <v>1033</v>
      </c>
      <c r="HP191">
        <v>1.173</v>
      </c>
      <c r="HQ191" t="s">
        <v>162</v>
      </c>
      <c r="HR191" t="s">
        <v>111</v>
      </c>
    </row>
    <row r="192" spans="2:226" ht="14.25" hidden="1" customHeight="1" x14ac:dyDescent="0.3">
      <c r="B192">
        <f t="shared" si="185"/>
        <v>6921</v>
      </c>
      <c r="C192" t="str">
        <f t="shared" si="186"/>
        <v>A643</v>
      </c>
      <c r="D192" s="132">
        <f t="shared" si="187"/>
        <v>40</v>
      </c>
      <c r="E192" s="123">
        <f>VLOOKUP($EA192,'4-DZ-Nr.-Mapping'!$A:$J,E$4,FALSE)</f>
        <v>0</v>
      </c>
      <c r="F192" s="123">
        <f>VLOOKUP($EA192,'4-DZ-Nr.-Mapping'!$A:$J,F$4,FALSE)</f>
        <v>1</v>
      </c>
      <c r="G192" s="106" t="str">
        <f t="shared" si="188"/>
        <v>N - Wiesbaden</v>
      </c>
      <c r="H192" t="str">
        <f t="shared" si="189"/>
        <v>S - Mainz</v>
      </c>
      <c r="I192" s="106" t="str">
        <f>VLOOKUP($EA192,'4-DZ-Nr.-Mapping'!$A:$N,I$4,FALSE)</f>
        <v xml:space="preserve"> </v>
      </c>
      <c r="J192" s="106" t="str">
        <f>VLOOKUP($EA192,'4-DZ-Nr.-Mapping'!$A:$N,J$4,FALSE)</f>
        <v xml:space="preserve"> </v>
      </c>
      <c r="K192" s="106">
        <f>VLOOKUP($EA192,'4-DZ-Nr.-Mapping'!$A:$N,K$4,FALSE)</f>
        <v>7112</v>
      </c>
      <c r="L192" s="106" t="str">
        <f>VLOOKUP($EA192,'4-DZ-Nr.-Mapping'!$A:$N,L$4,FALSE)</f>
        <v xml:space="preserve"> </v>
      </c>
      <c r="M192" s="106" t="str">
        <f>VLOOKUP($EA192,'4-DZ-Nr.-Mapping'!$A:$N,M$4,FALSE)</f>
        <v xml:space="preserve"> </v>
      </c>
      <c r="N192" s="106">
        <f t="shared" si="190"/>
        <v>2</v>
      </c>
      <c r="P192" s="203">
        <f t="shared" si="191"/>
        <v>0.54549987534280731</v>
      </c>
      <c r="Q192" s="126">
        <f t="shared" si="251"/>
        <v>2188</v>
      </c>
      <c r="R192" s="126">
        <f t="shared" si="228"/>
        <v>0</v>
      </c>
      <c r="S192" s="126">
        <f t="shared" si="255"/>
        <v>0</v>
      </c>
      <c r="T192" s="126">
        <f t="shared" si="256"/>
        <v>0</v>
      </c>
      <c r="U192" s="126">
        <f t="shared" si="257"/>
        <v>0</v>
      </c>
      <c r="V192" s="126">
        <f t="shared" si="194"/>
        <v>0</v>
      </c>
      <c r="W192" s="125">
        <f t="shared" si="192"/>
        <v>0.45450012465719269</v>
      </c>
      <c r="X192" s="126">
        <f t="shared" si="252"/>
        <v>1823</v>
      </c>
      <c r="Y192" s="126">
        <f t="shared" si="195"/>
        <v>0</v>
      </c>
      <c r="Z192" s="126">
        <f t="shared" si="258"/>
        <v>0</v>
      </c>
      <c r="AA192" s="126">
        <f t="shared" si="259"/>
        <v>0</v>
      </c>
      <c r="AB192" s="126">
        <f t="shared" si="260"/>
        <v>0</v>
      </c>
      <c r="AC192" s="126">
        <f t="shared" si="231"/>
        <v>0</v>
      </c>
      <c r="AD192" s="1"/>
      <c r="AE192" s="106" t="e">
        <f t="shared" si="193"/>
        <v>#N/A</v>
      </c>
      <c r="AF192" s="106" t="str">
        <f t="shared" si="232"/>
        <v xml:space="preserve">6921- </v>
      </c>
      <c r="AG192" s="106" t="str">
        <f t="shared" si="196"/>
        <v>A643</v>
      </c>
      <c r="AH192" s="106">
        <f t="shared" si="233"/>
        <v>6921</v>
      </c>
      <c r="AI192" s="106" t="str">
        <f t="shared" si="234"/>
        <v xml:space="preserve"> </v>
      </c>
      <c r="AJ192" s="106" t="str">
        <f t="shared" si="197"/>
        <v xml:space="preserve"> </v>
      </c>
      <c r="AK192" s="1"/>
      <c r="AL192" s="126">
        <f t="shared" si="253"/>
        <v>2188</v>
      </c>
      <c r="AM192" s="126">
        <f t="shared" si="253"/>
        <v>0</v>
      </c>
      <c r="AN192" s="126">
        <f t="shared" si="253"/>
        <v>0</v>
      </c>
      <c r="AO192" s="126">
        <f t="shared" si="253"/>
        <v>0</v>
      </c>
      <c r="AP192" s="126">
        <f t="shared" si="253"/>
        <v>0</v>
      </c>
      <c r="AQ192" s="126">
        <f t="shared" si="253"/>
        <v>0</v>
      </c>
      <c r="AR192" s="126" t="e">
        <f t="shared" si="254"/>
        <v>#N/A</v>
      </c>
      <c r="AS192" s="126" t="e">
        <f t="shared" si="254"/>
        <v>#N/A</v>
      </c>
      <c r="AT192" s="126" t="e">
        <f t="shared" si="254"/>
        <v>#N/A</v>
      </c>
      <c r="AU192" s="126" t="e">
        <f t="shared" si="254"/>
        <v>#N/A</v>
      </c>
      <c r="AV192" s="126" t="e">
        <f t="shared" si="254"/>
        <v>#N/A</v>
      </c>
      <c r="AW192" s="126" t="e">
        <f t="shared" si="254"/>
        <v>#N/A</v>
      </c>
      <c r="AX192" s="1"/>
      <c r="AY192" s="126" t="e">
        <f t="shared" si="198"/>
        <v>#VALUE!</v>
      </c>
      <c r="AZ192" s="126" t="e">
        <f t="shared" si="199"/>
        <v>#VALUE!</v>
      </c>
      <c r="BA192" s="126" t="e">
        <f t="shared" si="200"/>
        <v>#VALUE!</v>
      </c>
      <c r="BB192" s="126" t="e">
        <f t="shared" si="201"/>
        <v>#VALUE!</v>
      </c>
      <c r="BC192" s="126" t="e">
        <f t="shared" si="202"/>
        <v>#N/A</v>
      </c>
      <c r="BD192" s="126" t="e">
        <f t="shared" si="203"/>
        <v>#N/A</v>
      </c>
      <c r="BE192" s="126" t="e">
        <f t="shared" si="204"/>
        <v>#N/A</v>
      </c>
      <c r="BF192" s="126" t="e">
        <f t="shared" si="205"/>
        <v>#N/A</v>
      </c>
      <c r="BG192" s="1"/>
      <c r="BH192" s="128" t="e">
        <f>VLOOKUP(BH$6,'1-Konfiguration'!$C$14:$D$17,2,FALSE)*AY192 / 100 / 1000</f>
        <v>#VALUE!</v>
      </c>
      <c r="BI192" s="128" t="e">
        <f>VLOOKUP(BI$6,'1-Konfiguration'!$C$14:$D$17,2,FALSE)*AZ192 / 100 / 1000</f>
        <v>#VALUE!</v>
      </c>
      <c r="BJ192" s="128" t="e">
        <f>VLOOKUP(BJ$6,'1-Konfiguration'!$C$14:$D$17,2,FALSE)*BA192 / 100 / 1000</f>
        <v>#VALUE!</v>
      </c>
      <c r="BK192" s="128" t="e">
        <f>VLOOKUP(BK$6,'1-Konfiguration'!$C$14:$D$17,2,FALSE)*BB192 / 100 / 1000</f>
        <v>#VALUE!</v>
      </c>
      <c r="BL192" s="128" t="e">
        <f>VLOOKUP(BL$6,'1-Konfiguration'!$C$14:$D$17,2,FALSE)*BC192 / 100 / 1000</f>
        <v>#N/A</v>
      </c>
      <c r="BM192" s="128" t="e">
        <f>VLOOKUP(BM$6,'1-Konfiguration'!$C$14:$D$17,2,FALSE)*BD192 / 100 / 1000</f>
        <v>#N/A</v>
      </c>
      <c r="BN192" s="128" t="e">
        <f>VLOOKUP(BN$6,'1-Konfiguration'!$C$14:$D$17,2,FALSE)*BE192 / 100 / 1000</f>
        <v>#N/A</v>
      </c>
      <c r="BO192" s="128" t="e">
        <f>VLOOKUP(BO$6,'1-Konfiguration'!$C$14:$D$17,2,FALSE)*BF192 / 100 / 1000</f>
        <v>#N/A</v>
      </c>
      <c r="BP192" s="128"/>
      <c r="BQ192" s="214" t="e">
        <f t="shared" si="206"/>
        <v>#VALUE!</v>
      </c>
      <c r="BR192" s="214" t="e">
        <f t="shared" si="207"/>
        <v>#VALUE!</v>
      </c>
      <c r="BS192" s="214" t="e">
        <f t="shared" si="208"/>
        <v>#VALUE!</v>
      </c>
      <c r="BT192" s="215" t="e">
        <f t="shared" si="209"/>
        <v>#VALUE!</v>
      </c>
      <c r="BU192" s="216" t="e">
        <f>BQ192*VLOOKUP(BU$6,'1-Konfiguration'!$C$23:$K$26,5,FALSE)</f>
        <v>#VALUE!</v>
      </c>
      <c r="BV192" s="216" t="e">
        <f>BR192*VLOOKUP(BV$6,'1-Konfiguration'!$C$23:$K$26,5,FALSE)</f>
        <v>#VALUE!</v>
      </c>
      <c r="BW192" s="216" t="e">
        <f>BS192*VLOOKUP(BW$6,'1-Konfiguration'!$C$23:$K$26,5,FALSE)</f>
        <v>#VALUE!</v>
      </c>
      <c r="BX192" s="216" t="e">
        <f>BT192*VLOOKUP(BX$6,'1-Konfiguration'!$C$23:$K$26,5,FALSE)</f>
        <v>#VALUE!</v>
      </c>
      <c r="BY192" s="216" t="e">
        <f t="shared" si="210"/>
        <v>#VALUE!</v>
      </c>
      <c r="BZ192" s="216" t="e">
        <f>BQ192*VLOOKUP(BZ$6,'1-Konfiguration'!$C$23:$K$26,9,FALSE)</f>
        <v>#VALUE!</v>
      </c>
      <c r="CA192" s="216" t="e">
        <f>BR192*VLOOKUP(CA$6,'1-Konfiguration'!$C$23:$K$26,9,FALSE)</f>
        <v>#VALUE!</v>
      </c>
      <c r="CB192" s="216" t="e">
        <f>BS192*VLOOKUP(CB$6,'1-Konfiguration'!$C$23:$K$26,9,FALSE)</f>
        <v>#VALUE!</v>
      </c>
      <c r="CC192" s="216" t="e">
        <f>BT192*VLOOKUP(CC$6,'1-Konfiguration'!$C$23:$K$26,9,FALSE)</f>
        <v>#VALUE!</v>
      </c>
      <c r="CD192" s="216" t="e">
        <f t="shared" si="211"/>
        <v>#VALUE!</v>
      </c>
      <c r="CE192" s="2"/>
      <c r="CF192" s="128" t="e">
        <f t="shared" si="212"/>
        <v>#VALUE!</v>
      </c>
      <c r="CG192" s="128" t="e">
        <f t="shared" si="213"/>
        <v>#VALUE!</v>
      </c>
      <c r="CH192" s="128" t="e">
        <f t="shared" si="214"/>
        <v>#VALUE!</v>
      </c>
      <c r="CI192" s="128" t="e">
        <f t="shared" si="215"/>
        <v>#VALUE!</v>
      </c>
      <c r="CJ192" s="128" t="e">
        <f t="shared" si="216"/>
        <v>#VALUE!</v>
      </c>
      <c r="CK192" s="128" t="e">
        <f t="shared" si="217"/>
        <v>#VALUE!</v>
      </c>
      <c r="CL192" s="128" t="e">
        <f t="shared" si="218"/>
        <v>#VALUE!</v>
      </c>
      <c r="CM192" s="128" t="e">
        <f t="shared" si="219"/>
        <v>#VALUE!</v>
      </c>
      <c r="CN192" s="2"/>
      <c r="CO192" s="128" t="e">
        <f>MMULT($BH192:$BK192,'1-Konfiguration'!D$23:D$26)+MMULT($BL192:$BO192,'1-Konfiguration'!D$23:D$26)</f>
        <v>#VALUE!</v>
      </c>
      <c r="CP192" s="128" t="e">
        <f>MMULT($BH192:$BK192,'1-Konfiguration'!E$23:E$26)+MMULT($BL192:$BO192,'1-Konfiguration'!E$23:E$26)</f>
        <v>#VALUE!</v>
      </c>
      <c r="CQ192" s="128" t="e">
        <f>MMULT($BH192:$BK192,'1-Konfiguration'!F$23:F$26)+MMULT($BL192:$BO192,'1-Konfiguration'!F$23:F$26)</f>
        <v>#VALUE!</v>
      </c>
      <c r="CR192" s="128" t="e">
        <f>MMULT($BH192:$BK192,'1-Konfiguration'!G$23:G$26)+MMULT($BL192:$BO192,'1-Konfiguration'!G$23:G$26)</f>
        <v>#VALUE!</v>
      </c>
      <c r="CS192" s="128" t="e">
        <f>MMULT($BH192:$BK192,'1-Konfiguration'!H$23:H$26)+MMULT($BL192:$BO192,'1-Konfiguration'!H$23:H$26)</f>
        <v>#VALUE!</v>
      </c>
      <c r="CT192" s="128" t="e">
        <f>MMULT($BH192:$BK192,'1-Konfiguration'!I$23:I$26)+MMULT($BL192:$BO192,'1-Konfiguration'!I$23:I$26)</f>
        <v>#VALUE!</v>
      </c>
      <c r="CU192" s="128" t="e">
        <f>MMULT($BH192:$BK192,'1-Konfiguration'!J$23:J$26)+MMULT($BL192:$BO192,'1-Konfiguration'!J$23:J$26)</f>
        <v>#VALUE!</v>
      </c>
      <c r="CV192" s="128" t="e">
        <f>MMULT($BH192:$BK192,'1-Konfiguration'!K$23:K$26)+MMULT($BL192:$BO192,'1-Konfiguration'!K$23:K$26)</f>
        <v>#VALUE!</v>
      </c>
      <c r="CX192" s="106"/>
      <c r="CY192" s="106"/>
      <c r="CZ192" s="106"/>
      <c r="DA192" s="106"/>
      <c r="DB192" s="106"/>
      <c r="DC192" s="106"/>
      <c r="DD192" s="106"/>
      <c r="DE192" s="106"/>
      <c r="DF192" s="117" t="e">
        <f>IF(CF192&gt;'5-Colouring_uMap'!B$15,'5-Colouring_uMap'!C$15,IF(CF192&gt;'5-Colouring_uMap'!B$14,'5-Colouring_uMap'!C$14,IF(CF192&gt;'5-Colouring_uMap'!B$13,'5-Colouring_uMap'!C$13,IF(CF192&gt;'5-Colouring_uMap'!B$12,'5-Colouring_uMap'!C$12,IF(CF192&gt;'5-Colouring_uMap'!B$11,'5-Colouring_uMap'!C$11,IF(CF192&gt;'5-Colouring_uMap'!B$10,'5-Colouring_uMap'!C$10,IF(CF192&gt;'5-Colouring_uMap'!B$9,'5-Colouring_uMap'!C$9,IF(CF192&gt;'5-Colouring_uMap'!B$8,'5-Colouring_uMap'!C$8,IF(CF192&gt;'5-Colouring_uMap'!B$7,'5-Colouring_uMap'!C$7)))))))))</f>
        <v>#VALUE!</v>
      </c>
      <c r="DG192" s="117" t="e">
        <f>IF(CG192&gt;'5-Colouring_uMap'!E$15,'5-Colouring_uMap'!F$15,IF(CG192&gt;'5-Colouring_uMap'!E$14,'5-Colouring_uMap'!F$14,IF(CG192&gt;'5-Colouring_uMap'!E$13,'5-Colouring_uMap'!F$13,IF(CG192&gt;'5-Colouring_uMap'!E$12,'5-Colouring_uMap'!F$12,IF(CG192&gt;'5-Colouring_uMap'!E$11,'5-Colouring_uMap'!F$11,IF(CG192&gt;'5-Colouring_uMap'!E$10,'5-Colouring_uMap'!F$10,IF(CG192&gt;'5-Colouring_uMap'!E$9,'5-Colouring_uMap'!F$9,IF(CG192&gt;'5-Colouring_uMap'!E$8,'5-Colouring_uMap'!F$8,IF(CG192&gt;'5-Colouring_uMap'!E$7,'5-Colouring_uMap'!F$7)))))))))</f>
        <v>#VALUE!</v>
      </c>
      <c r="DH192" s="117" t="e">
        <f>IF(CH192&gt;'5-Colouring_uMap'!H$15,'5-Colouring_uMap'!I$15,IF(CH192&gt;'5-Colouring_uMap'!H$14,'5-Colouring_uMap'!I$14,IF(CH192&gt;'5-Colouring_uMap'!H$13,'5-Colouring_uMap'!I$13,IF(CH192&gt;'5-Colouring_uMap'!H$12,'5-Colouring_uMap'!I$12,IF(CH192&gt;'5-Colouring_uMap'!H$11,'5-Colouring_uMap'!I$11,IF(CH192&gt;'5-Colouring_uMap'!H$10,'5-Colouring_uMap'!I$10,IF(CH192&gt;'5-Colouring_uMap'!H$9,'5-Colouring_uMap'!I$9,IF(CH192&gt;'5-Colouring_uMap'!H$8,'5-Colouring_uMap'!I$8,IF(CH192&gt;'5-Colouring_uMap'!H$7,'5-Colouring_uMap'!I$7)))))))))</f>
        <v>#VALUE!</v>
      </c>
      <c r="DI192" s="117" t="e">
        <f>IF(CI192&gt;'5-Colouring_uMap'!K$15,'5-Colouring_uMap'!L$15,IF(CI192&gt;'5-Colouring_uMap'!K$14,'5-Colouring_uMap'!L$14,IF(CI192&gt;'5-Colouring_uMap'!K$13,'5-Colouring_uMap'!L$13,IF(CI192&gt;'5-Colouring_uMap'!K$12,'5-Colouring_uMap'!L$12,IF(CI192&gt;'5-Colouring_uMap'!K$11,'5-Colouring_uMap'!L$11,IF(CI192&gt;'5-Colouring_uMap'!K$10,'5-Colouring_uMap'!L$10,IF(CI192&gt;'5-Colouring_uMap'!K$9,'5-Colouring_uMap'!L$9,IF(CI192&gt;'5-Colouring_uMap'!K$8,'5-Colouring_uMap'!L$8,IF(CI192&gt;'5-Colouring_uMap'!K$7,'5-Colouring_uMap'!L$7)))))))))</f>
        <v>#VALUE!</v>
      </c>
      <c r="DJ192" s="117" t="e">
        <f>IF(CJ192&gt;'5-Colouring_uMap'!N$15,'5-Colouring_uMap'!O$15,IF(CJ192&gt;'5-Colouring_uMap'!N$14,'5-Colouring_uMap'!O$14,IF(CJ192&gt;'5-Colouring_uMap'!N$13,'5-Colouring_uMap'!O$13,IF(CJ192&gt;'5-Colouring_uMap'!N$12,'5-Colouring_uMap'!O$12,IF(CJ192&gt;'5-Colouring_uMap'!N$11,'5-Colouring_uMap'!O$11,IF(CJ192&gt;'5-Colouring_uMap'!N$10,'5-Colouring_uMap'!O$10,IF(CJ192&gt;'5-Colouring_uMap'!N$9,'5-Colouring_uMap'!O$9,IF(CJ192&gt;'5-Colouring_uMap'!N$8,'5-Colouring_uMap'!O$8,IF(CJ192&gt;'5-Colouring_uMap'!N$7,'5-Colouring_uMap'!O$7)))))))))</f>
        <v>#VALUE!</v>
      </c>
      <c r="DK192" s="117" t="e">
        <f>IF(CK192&gt;'5-Colouring_uMap'!Q$15,'5-Colouring_uMap'!R$15,IF(CK192&gt;'5-Colouring_uMap'!Q$14,'5-Colouring_uMap'!R$14,IF(CK192&gt;'5-Colouring_uMap'!Q$13,'5-Colouring_uMap'!R$13,IF(CK192&gt;'5-Colouring_uMap'!Q$12,'5-Colouring_uMap'!R$12,IF(CK192&gt;'5-Colouring_uMap'!Q$11,'5-Colouring_uMap'!R$11,IF(CK192&gt;'5-Colouring_uMap'!Q$10,'5-Colouring_uMap'!R$10,IF(CK192&gt;'5-Colouring_uMap'!Q$9,'5-Colouring_uMap'!R$9,IF(CK192&gt;'5-Colouring_uMap'!Q$8,'5-Colouring_uMap'!R$8,IF(CK192&gt;'5-Colouring_uMap'!Q$7,'5-Colouring_uMap'!R$7)))))))))</f>
        <v>#VALUE!</v>
      </c>
      <c r="DL192" s="117" t="e">
        <f>IF(CL192&gt;'5-Colouring_uMap'!T$15,'5-Colouring_uMap'!U$15,IF(CL192&gt;'5-Colouring_uMap'!T$14,'5-Colouring_uMap'!U$14,IF(CL192&gt;'5-Colouring_uMap'!T$13,'5-Colouring_uMap'!U$13,IF(CL192&gt;'5-Colouring_uMap'!T$12,'5-Colouring_uMap'!U$12,IF(CL192&gt;'5-Colouring_uMap'!T$11,'5-Colouring_uMap'!U$11,IF(CL192&gt;'5-Colouring_uMap'!T$10,'5-Colouring_uMap'!U$10,IF(CL192&gt;'5-Colouring_uMap'!T$9,'5-Colouring_uMap'!U$9,IF(CL192&gt;'5-Colouring_uMap'!T$8,'5-Colouring_uMap'!U$8,IF(CL192&gt;'5-Colouring_uMap'!T$7,'5-Colouring_uMap'!U$7)))))))))</f>
        <v>#VALUE!</v>
      </c>
      <c r="DM192" s="117" t="e">
        <f>IF(CM192&gt;'5-Colouring_uMap'!W$15,'5-Colouring_uMap'!X$15,IF(CM192&gt;'5-Colouring_uMap'!W$14,'5-Colouring_uMap'!X$14,IF(CM192&gt;'5-Colouring_uMap'!W$13,'5-Colouring_uMap'!X$13,IF(CM192&gt;'5-Colouring_uMap'!W$12,'5-Colouring_uMap'!X$12,IF(CM192&gt;'5-Colouring_uMap'!W$11,'5-Colouring_uMap'!X$11,IF(CM192&gt;'5-Colouring_uMap'!W$10,'5-Colouring_uMap'!X$10,IF(CM192&gt;'5-Colouring_uMap'!W$9,'5-Colouring_uMap'!X$9,IF(CM192&gt;'5-Colouring_uMap'!W$8,'5-Colouring_uMap'!X$8,IF(CM192&gt;'5-Colouring_uMap'!W$7,'5-Colouring_uMap'!X$7)))))))))</f>
        <v>#VALUE!</v>
      </c>
      <c r="DN192" s="117">
        <v>10</v>
      </c>
      <c r="DO192" s="159" t="s">
        <v>2093</v>
      </c>
      <c r="DP192" s="106" t="e">
        <f t="shared" si="220"/>
        <v>#VALUE!</v>
      </c>
      <c r="DQ192" s="106" t="e">
        <f t="shared" si="221"/>
        <v>#VALUE!</v>
      </c>
      <c r="DR192" s="106" t="e">
        <f t="shared" si="222"/>
        <v>#VALUE!</v>
      </c>
      <c r="DS192" s="106" t="e">
        <f t="shared" si="223"/>
        <v>#VALUE!</v>
      </c>
      <c r="DT192" s="106" t="e">
        <f t="shared" si="224"/>
        <v>#VALUE!</v>
      </c>
      <c r="DU192" s="106" t="e">
        <f t="shared" si="225"/>
        <v>#VALUE!</v>
      </c>
      <c r="DV192" s="106" t="e">
        <f t="shared" si="226"/>
        <v>#VALUE!</v>
      </c>
      <c r="DW192" s="106" t="e">
        <f t="shared" si="227"/>
        <v>#VALUE!</v>
      </c>
      <c r="DX192" t="s">
        <v>2080</v>
      </c>
      <c r="DY192">
        <v>2018</v>
      </c>
      <c r="DZ192">
        <v>5915</v>
      </c>
      <c r="EA192">
        <v>6921</v>
      </c>
      <c r="EB192" t="s">
        <v>583</v>
      </c>
      <c r="EC192">
        <v>6</v>
      </c>
      <c r="ED192" t="s">
        <v>99</v>
      </c>
      <c r="EE192" t="s">
        <v>100</v>
      </c>
      <c r="EF192">
        <v>643</v>
      </c>
      <c r="EH192">
        <v>2</v>
      </c>
      <c r="EI192" t="s">
        <v>431</v>
      </c>
      <c r="EJ192" t="s">
        <v>584</v>
      </c>
      <c r="EK192" t="s">
        <v>104</v>
      </c>
      <c r="EL192" t="s">
        <v>404</v>
      </c>
      <c r="EM192" t="s">
        <v>585</v>
      </c>
      <c r="EN192" t="s">
        <v>107</v>
      </c>
      <c r="EO192">
        <v>4</v>
      </c>
      <c r="EP192">
        <v>346</v>
      </c>
      <c r="EQ192">
        <v>48321</v>
      </c>
      <c r="ER192">
        <v>23247</v>
      </c>
      <c r="ES192">
        <v>25074</v>
      </c>
      <c r="ET192">
        <v>4011</v>
      </c>
      <c r="EU192">
        <v>2188</v>
      </c>
      <c r="EV192">
        <v>1823</v>
      </c>
      <c r="EW192">
        <v>8.3000000000000007</v>
      </c>
      <c r="EX192">
        <v>0.91</v>
      </c>
      <c r="EY192">
        <v>0.56000000000000005</v>
      </c>
      <c r="EZ192">
        <v>1.01</v>
      </c>
      <c r="FA192">
        <v>2763</v>
      </c>
      <c r="FB192">
        <v>8.4</v>
      </c>
      <c r="FC192">
        <v>514</v>
      </c>
      <c r="FD192">
        <v>6.7</v>
      </c>
      <c r="FI192" t="s">
        <v>108</v>
      </c>
      <c r="FJ192" t="s">
        <v>108</v>
      </c>
      <c r="FT192">
        <v>443703</v>
      </c>
      <c r="FU192">
        <v>5545547</v>
      </c>
      <c r="FZ192">
        <v>54562</v>
      </c>
      <c r="GA192">
        <v>26182</v>
      </c>
      <c r="GB192">
        <v>28380</v>
      </c>
      <c r="GC192">
        <v>9.1999999999999993</v>
      </c>
      <c r="GD192">
        <v>10.3</v>
      </c>
      <c r="GE192">
        <v>8.1</v>
      </c>
      <c r="GF192">
        <v>50.059540609999999</v>
      </c>
      <c r="GG192">
        <v>8.21348886</v>
      </c>
      <c r="GH192">
        <v>2118</v>
      </c>
      <c r="GI192">
        <v>2269</v>
      </c>
      <c r="GJ192">
        <v>9.1</v>
      </c>
      <c r="GK192">
        <v>9</v>
      </c>
      <c r="GL192">
        <v>11.1</v>
      </c>
      <c r="GM192">
        <v>7.5</v>
      </c>
      <c r="GP192">
        <v>8.1</v>
      </c>
      <c r="GQ192">
        <v>8</v>
      </c>
      <c r="GR192">
        <v>26223</v>
      </c>
      <c r="GS192">
        <v>28699</v>
      </c>
      <c r="GT192">
        <v>0.56000000000000005</v>
      </c>
      <c r="GU192">
        <v>0.56000000000000005</v>
      </c>
      <c r="GV192">
        <v>0.96</v>
      </c>
      <c r="GW192">
        <v>0.97</v>
      </c>
      <c r="GX192">
        <v>1</v>
      </c>
      <c r="GY192">
        <v>1.02</v>
      </c>
      <c r="GZ192">
        <v>0.75</v>
      </c>
      <c r="HA192">
        <v>0.78</v>
      </c>
      <c r="HN192">
        <v>40</v>
      </c>
      <c r="HO192" t="s">
        <v>586</v>
      </c>
      <c r="HP192">
        <v>0.80700000000000005</v>
      </c>
      <c r="HQ192" t="s">
        <v>110</v>
      </c>
      <c r="HR192" t="s">
        <v>111</v>
      </c>
    </row>
    <row r="193" spans="1:226" ht="14.25" hidden="1" customHeight="1" x14ac:dyDescent="0.3">
      <c r="B193" s="147">
        <f t="shared" si="185"/>
        <v>6890</v>
      </c>
      <c r="C193" s="150" t="str">
        <f t="shared" si="186"/>
        <v>A648</v>
      </c>
      <c r="D193" s="148">
        <f t="shared" si="187"/>
        <v>10</v>
      </c>
      <c r="E193" s="149">
        <f>VLOOKUP($EA193,'4-DZ-Nr.-Mapping'!$A:$J,E$4,FALSE)</f>
        <v>1</v>
      </c>
      <c r="F193" s="149">
        <f>VLOOKUP($EA193,'4-DZ-Nr.-Mapping'!$A:$J,F$4,FALSE)</f>
        <v>1</v>
      </c>
      <c r="G193" s="150" t="str">
        <f t="shared" si="188"/>
        <v>O - Frankfurt a. Main</v>
      </c>
      <c r="H193" s="150" t="str">
        <f t="shared" si="189"/>
        <v>W - AD Eschborn (A66)</v>
      </c>
      <c r="I193" s="150" t="str">
        <f>VLOOKUP($EA193,'4-DZ-Nr.-Mapping'!$A:$N,I$4,FALSE)</f>
        <v>keine Daten</v>
      </c>
      <c r="J193" s="150" t="str">
        <f>VLOOKUP($EA193,'4-DZ-Nr.-Mapping'!$A:$N,J$4,FALSE)</f>
        <v>x</v>
      </c>
      <c r="K193" s="150" t="str">
        <f>VLOOKUP($EA193,'4-DZ-Nr.-Mapping'!$A:$N,K$4,FALSE)</f>
        <v>x</v>
      </c>
      <c r="L193" s="150" t="str">
        <f>VLOOKUP($EA193,'4-DZ-Nr.-Mapping'!$A:$N,L$4,FALSE)</f>
        <v>x</v>
      </c>
      <c r="M193" s="150" t="str">
        <f>VLOOKUP($EA193,'4-DZ-Nr.-Mapping'!$A:$N,M$4,FALSE)</f>
        <v>x</v>
      </c>
      <c r="N193" s="150" t="str">
        <f t="shared" si="190"/>
        <v>8+1</v>
      </c>
      <c r="O193" s="147"/>
      <c r="P193" s="203" t="str">
        <f t="shared" si="191"/>
        <v>-</v>
      </c>
      <c r="Q193" s="126" t="str">
        <f t="shared" si="251"/>
        <v>-</v>
      </c>
      <c r="R193" s="190" t="e">
        <f t="shared" si="228"/>
        <v>#DIV/0!</v>
      </c>
      <c r="S193" s="190" t="e">
        <f t="shared" si="255"/>
        <v>#VALUE!</v>
      </c>
      <c r="T193" s="190" t="e">
        <f t="shared" si="256"/>
        <v>#VALUE!</v>
      </c>
      <c r="U193" s="153" t="e">
        <f t="shared" si="257"/>
        <v>#VALUE!</v>
      </c>
      <c r="V193" s="190" t="e">
        <f t="shared" si="194"/>
        <v>#VALUE!</v>
      </c>
      <c r="W193" s="152" t="e">
        <f t="shared" si="192"/>
        <v>#DIV/0!</v>
      </c>
      <c r="X193" s="153">
        <f t="shared" si="252"/>
        <v>0</v>
      </c>
      <c r="Y193" s="190" t="e">
        <f t="shared" si="195"/>
        <v>#DIV/0!</v>
      </c>
      <c r="Z193" s="190" t="e">
        <f t="shared" si="258"/>
        <v>#DIV/0!</v>
      </c>
      <c r="AA193" s="190" t="e">
        <f t="shared" si="259"/>
        <v>#DIV/0!</v>
      </c>
      <c r="AB193" s="153" t="e">
        <f t="shared" si="260"/>
        <v>#DIV/0!</v>
      </c>
      <c r="AC193" s="153" t="e">
        <f t="shared" si="231"/>
        <v>#DIV/0!</v>
      </c>
      <c r="AD193" s="143"/>
      <c r="AE193" s="106" t="e">
        <f t="shared" si="193"/>
        <v>#N/A</v>
      </c>
      <c r="AF193" s="150" t="str">
        <f t="shared" si="232"/>
        <v>6890-x</v>
      </c>
      <c r="AG193" s="150" t="str">
        <f t="shared" si="196"/>
        <v>A648</v>
      </c>
      <c r="AH193" s="150">
        <f t="shared" si="233"/>
        <v>6890</v>
      </c>
      <c r="AI193" s="150" t="str">
        <f t="shared" si="234"/>
        <v>x</v>
      </c>
      <c r="AJ193" s="134" t="str">
        <f t="shared" si="197"/>
        <v>x</v>
      </c>
      <c r="AK193" s="143"/>
      <c r="AL193" s="153" t="str">
        <f t="shared" si="253"/>
        <v>-</v>
      </c>
      <c r="AM193" s="153" t="e">
        <f t="shared" si="253"/>
        <v>#DIV/0!</v>
      </c>
      <c r="AN193" s="153" t="e">
        <f t="shared" si="253"/>
        <v>#VALUE!</v>
      </c>
      <c r="AO193" s="153" t="e">
        <f t="shared" si="253"/>
        <v>#VALUE!</v>
      </c>
      <c r="AP193" s="153" t="e">
        <f t="shared" si="253"/>
        <v>#VALUE!</v>
      </c>
      <c r="AQ193" s="153" t="e">
        <f t="shared" si="253"/>
        <v>#VALUE!</v>
      </c>
      <c r="AR193" s="153" t="e">
        <f t="shared" si="254"/>
        <v>#N/A</v>
      </c>
      <c r="AS193" s="153" t="e">
        <f t="shared" si="254"/>
        <v>#N/A</v>
      </c>
      <c r="AT193" s="153" t="e">
        <f t="shared" si="254"/>
        <v>#N/A</v>
      </c>
      <c r="AU193" s="153" t="e">
        <f t="shared" si="254"/>
        <v>#N/A</v>
      </c>
      <c r="AV193" s="153" t="e">
        <f t="shared" si="254"/>
        <v>#N/A</v>
      </c>
      <c r="AW193" s="153" t="e">
        <f t="shared" si="254"/>
        <v>#N/A</v>
      </c>
      <c r="AX193" s="143"/>
      <c r="AY193" s="153" t="e">
        <f t="shared" si="198"/>
        <v>#DIV/0!</v>
      </c>
      <c r="AZ193" s="153" t="e">
        <f t="shared" si="199"/>
        <v>#VALUE!</v>
      </c>
      <c r="BA193" s="153" t="e">
        <f t="shared" si="200"/>
        <v>#VALUE!</v>
      </c>
      <c r="BB193" s="153" t="e">
        <f t="shared" si="201"/>
        <v>#VALUE!</v>
      </c>
      <c r="BC193" s="153" t="e">
        <f t="shared" si="202"/>
        <v>#N/A</v>
      </c>
      <c r="BD193" s="153" t="e">
        <f t="shared" si="203"/>
        <v>#N/A</v>
      </c>
      <c r="BE193" s="153" t="e">
        <f t="shared" si="204"/>
        <v>#N/A</v>
      </c>
      <c r="BF193" s="153" t="e">
        <f t="shared" si="205"/>
        <v>#N/A</v>
      </c>
      <c r="BG193" s="143"/>
      <c r="BH193" s="158" t="e">
        <f>VLOOKUP(BH$6,'1-Konfiguration'!$C$14:$D$17,2,FALSE)*AY193 / 100 / 1000</f>
        <v>#DIV/0!</v>
      </c>
      <c r="BI193" s="158" t="e">
        <f>VLOOKUP(BI$6,'1-Konfiguration'!$C$14:$D$17,2,FALSE)*AZ193 / 100 / 1000</f>
        <v>#VALUE!</v>
      </c>
      <c r="BJ193" s="158" t="e">
        <f>VLOOKUP(BJ$6,'1-Konfiguration'!$C$14:$D$17,2,FALSE)*BA193 / 100 / 1000</f>
        <v>#VALUE!</v>
      </c>
      <c r="BK193" s="158" t="e">
        <f>VLOOKUP(BK$6,'1-Konfiguration'!$C$14:$D$17,2,FALSE)*BB193 / 100 / 1000</f>
        <v>#VALUE!</v>
      </c>
      <c r="BL193" s="158" t="e">
        <f>VLOOKUP(BL$6,'1-Konfiguration'!$C$14:$D$17,2,FALSE)*BC193 / 100 / 1000</f>
        <v>#N/A</v>
      </c>
      <c r="BM193" s="158" t="e">
        <f>VLOOKUP(BM$6,'1-Konfiguration'!$C$14:$D$17,2,FALSE)*BD193 / 100 / 1000</f>
        <v>#N/A</v>
      </c>
      <c r="BN193" s="158" t="e">
        <f>VLOOKUP(BN$6,'1-Konfiguration'!$C$14:$D$17,2,FALSE)*BE193 / 100 / 1000</f>
        <v>#N/A</v>
      </c>
      <c r="BO193" s="158" t="e">
        <f>VLOOKUP(BO$6,'1-Konfiguration'!$C$14:$D$17,2,FALSE)*BF193 / 100 / 1000</f>
        <v>#N/A</v>
      </c>
      <c r="BP193" s="158"/>
      <c r="BQ193" s="214" t="e">
        <f t="shared" si="206"/>
        <v>#DIV/0!</v>
      </c>
      <c r="BR193" s="214" t="e">
        <f t="shared" si="207"/>
        <v>#VALUE!</v>
      </c>
      <c r="BS193" s="214" t="e">
        <f t="shared" si="208"/>
        <v>#VALUE!</v>
      </c>
      <c r="BT193" s="215" t="e">
        <f t="shared" si="209"/>
        <v>#VALUE!</v>
      </c>
      <c r="BU193" s="216" t="e">
        <f>BQ193*VLOOKUP(BU$6,'1-Konfiguration'!$C$23:$K$26,5,FALSE)</f>
        <v>#DIV/0!</v>
      </c>
      <c r="BV193" s="216" t="e">
        <f>BR193*VLOOKUP(BV$6,'1-Konfiguration'!$C$23:$K$26,5,FALSE)</f>
        <v>#VALUE!</v>
      </c>
      <c r="BW193" s="216" t="e">
        <f>BS193*VLOOKUP(BW$6,'1-Konfiguration'!$C$23:$K$26,5,FALSE)</f>
        <v>#VALUE!</v>
      </c>
      <c r="BX193" s="216" t="e">
        <f>BT193*VLOOKUP(BX$6,'1-Konfiguration'!$C$23:$K$26,5,FALSE)</f>
        <v>#VALUE!</v>
      </c>
      <c r="BY193" s="216" t="e">
        <f t="shared" si="210"/>
        <v>#DIV/0!</v>
      </c>
      <c r="BZ193" s="216" t="e">
        <f>BQ193*VLOOKUP(BZ$6,'1-Konfiguration'!$C$23:$K$26,9,FALSE)</f>
        <v>#DIV/0!</v>
      </c>
      <c r="CA193" s="216" t="e">
        <f>BR193*VLOOKUP(CA$6,'1-Konfiguration'!$C$23:$K$26,9,FALSE)</f>
        <v>#VALUE!</v>
      </c>
      <c r="CB193" s="216" t="e">
        <f>BS193*VLOOKUP(CB$6,'1-Konfiguration'!$C$23:$K$26,9,FALSE)</f>
        <v>#VALUE!</v>
      </c>
      <c r="CC193" s="216" t="e">
        <f>BT193*VLOOKUP(CC$6,'1-Konfiguration'!$C$23:$K$26,9,FALSE)</f>
        <v>#VALUE!</v>
      </c>
      <c r="CD193" s="216" t="e">
        <f t="shared" si="211"/>
        <v>#DIV/0!</v>
      </c>
      <c r="CE193" s="156"/>
      <c r="CF193" s="158" t="e">
        <f t="shared" si="212"/>
        <v>#DIV/0!</v>
      </c>
      <c r="CG193" s="158" t="e">
        <f t="shared" si="213"/>
        <v>#DIV/0!</v>
      </c>
      <c r="CH193" s="158" t="e">
        <f t="shared" si="214"/>
        <v>#DIV/0!</v>
      </c>
      <c r="CI193" s="158" t="e">
        <f t="shared" si="215"/>
        <v>#DIV/0!</v>
      </c>
      <c r="CJ193" s="158" t="e">
        <f t="shared" si="216"/>
        <v>#DIV/0!</v>
      </c>
      <c r="CK193" s="158" t="e">
        <f t="shared" si="217"/>
        <v>#DIV/0!</v>
      </c>
      <c r="CL193" s="158" t="e">
        <f t="shared" si="218"/>
        <v>#DIV/0!</v>
      </c>
      <c r="CM193" s="158" t="e">
        <f t="shared" si="219"/>
        <v>#DIV/0!</v>
      </c>
      <c r="CN193" s="156"/>
      <c r="CO193" s="128" t="e">
        <f>MMULT($BH193:$BK193,'1-Konfiguration'!D$23:D$26)+MMULT($BL193:$BO193,'1-Konfiguration'!D$23:D$26)</f>
        <v>#DIV/0!</v>
      </c>
      <c r="CP193" s="128" t="e">
        <f>MMULT($BH193:$BK193,'1-Konfiguration'!E$23:E$26)+MMULT($BL193:$BO193,'1-Konfiguration'!E$23:E$26)</f>
        <v>#DIV/0!</v>
      </c>
      <c r="CQ193" s="128" t="e">
        <f>MMULT($BH193:$BK193,'1-Konfiguration'!F$23:F$26)+MMULT($BL193:$BO193,'1-Konfiguration'!F$23:F$26)</f>
        <v>#DIV/0!</v>
      </c>
      <c r="CR193" s="128" t="e">
        <f>MMULT($BH193:$BK193,'1-Konfiguration'!G$23:G$26)+MMULT($BL193:$BO193,'1-Konfiguration'!G$23:G$26)</f>
        <v>#DIV/0!</v>
      </c>
      <c r="CS193" s="128" t="e">
        <f>MMULT($BH193:$BK193,'1-Konfiguration'!H$23:H$26)+MMULT($BL193:$BO193,'1-Konfiguration'!H$23:H$26)</f>
        <v>#DIV/0!</v>
      </c>
      <c r="CT193" s="128" t="e">
        <f>MMULT($BH193:$BK193,'1-Konfiguration'!I$23:I$26)+MMULT($BL193:$BO193,'1-Konfiguration'!I$23:I$26)</f>
        <v>#DIV/0!</v>
      </c>
      <c r="CU193" s="128" t="e">
        <f>MMULT($BH193:$BK193,'1-Konfiguration'!J$23:J$26)+MMULT($BL193:$BO193,'1-Konfiguration'!J$23:J$26)</f>
        <v>#DIV/0!</v>
      </c>
      <c r="CV193" s="128" t="e">
        <f>MMULT($BH193:$BK193,'1-Konfiguration'!K$23:K$26)+MMULT($BL193:$BO193,'1-Konfiguration'!K$23:K$26)</f>
        <v>#DIV/0!</v>
      </c>
      <c r="CW193" s="147"/>
      <c r="CX193" s="150"/>
      <c r="CY193" s="150"/>
      <c r="CZ193" s="150"/>
      <c r="DA193" s="150"/>
      <c r="DB193" s="150"/>
      <c r="DC193" s="150"/>
      <c r="DD193" s="150"/>
      <c r="DE193" s="150"/>
      <c r="DF193" s="117" t="e">
        <f>IF(CF193&gt;'5-Colouring_uMap'!B$15,'5-Colouring_uMap'!C$15,IF(CF193&gt;'5-Colouring_uMap'!B$14,'5-Colouring_uMap'!C$14,IF(CF193&gt;'5-Colouring_uMap'!B$13,'5-Colouring_uMap'!C$13,IF(CF193&gt;'5-Colouring_uMap'!B$12,'5-Colouring_uMap'!C$12,IF(CF193&gt;'5-Colouring_uMap'!B$11,'5-Colouring_uMap'!C$11,IF(CF193&gt;'5-Colouring_uMap'!B$10,'5-Colouring_uMap'!C$10,IF(CF193&gt;'5-Colouring_uMap'!B$9,'5-Colouring_uMap'!C$9,IF(CF193&gt;'5-Colouring_uMap'!B$8,'5-Colouring_uMap'!C$8,IF(CF193&gt;'5-Colouring_uMap'!B$7,'5-Colouring_uMap'!C$7)))))))))</f>
        <v>#DIV/0!</v>
      </c>
      <c r="DG193" s="117" t="e">
        <f>IF(CG193&gt;'5-Colouring_uMap'!E$15,'5-Colouring_uMap'!F$15,IF(CG193&gt;'5-Colouring_uMap'!E$14,'5-Colouring_uMap'!F$14,IF(CG193&gt;'5-Colouring_uMap'!E$13,'5-Colouring_uMap'!F$13,IF(CG193&gt;'5-Colouring_uMap'!E$12,'5-Colouring_uMap'!F$12,IF(CG193&gt;'5-Colouring_uMap'!E$11,'5-Colouring_uMap'!F$11,IF(CG193&gt;'5-Colouring_uMap'!E$10,'5-Colouring_uMap'!F$10,IF(CG193&gt;'5-Colouring_uMap'!E$9,'5-Colouring_uMap'!F$9,IF(CG193&gt;'5-Colouring_uMap'!E$8,'5-Colouring_uMap'!F$8,IF(CG193&gt;'5-Colouring_uMap'!E$7,'5-Colouring_uMap'!F$7)))))))))</f>
        <v>#DIV/0!</v>
      </c>
      <c r="DH193" s="117" t="e">
        <f>IF(CH193&gt;'5-Colouring_uMap'!H$15,'5-Colouring_uMap'!I$15,IF(CH193&gt;'5-Colouring_uMap'!H$14,'5-Colouring_uMap'!I$14,IF(CH193&gt;'5-Colouring_uMap'!H$13,'5-Colouring_uMap'!I$13,IF(CH193&gt;'5-Colouring_uMap'!H$12,'5-Colouring_uMap'!I$12,IF(CH193&gt;'5-Colouring_uMap'!H$11,'5-Colouring_uMap'!I$11,IF(CH193&gt;'5-Colouring_uMap'!H$10,'5-Colouring_uMap'!I$10,IF(CH193&gt;'5-Colouring_uMap'!H$9,'5-Colouring_uMap'!I$9,IF(CH193&gt;'5-Colouring_uMap'!H$8,'5-Colouring_uMap'!I$8,IF(CH193&gt;'5-Colouring_uMap'!H$7,'5-Colouring_uMap'!I$7)))))))))</f>
        <v>#DIV/0!</v>
      </c>
      <c r="DI193" s="117" t="e">
        <f>IF(CI193&gt;'5-Colouring_uMap'!K$15,'5-Colouring_uMap'!L$15,IF(CI193&gt;'5-Colouring_uMap'!K$14,'5-Colouring_uMap'!L$14,IF(CI193&gt;'5-Colouring_uMap'!K$13,'5-Colouring_uMap'!L$13,IF(CI193&gt;'5-Colouring_uMap'!K$12,'5-Colouring_uMap'!L$12,IF(CI193&gt;'5-Colouring_uMap'!K$11,'5-Colouring_uMap'!L$11,IF(CI193&gt;'5-Colouring_uMap'!K$10,'5-Colouring_uMap'!L$10,IF(CI193&gt;'5-Colouring_uMap'!K$9,'5-Colouring_uMap'!L$9,IF(CI193&gt;'5-Colouring_uMap'!K$8,'5-Colouring_uMap'!L$8,IF(CI193&gt;'5-Colouring_uMap'!K$7,'5-Colouring_uMap'!L$7)))))))))</f>
        <v>#DIV/0!</v>
      </c>
      <c r="DJ193" s="117" t="e">
        <f>IF(CJ193&gt;'5-Colouring_uMap'!N$15,'5-Colouring_uMap'!O$15,IF(CJ193&gt;'5-Colouring_uMap'!N$14,'5-Colouring_uMap'!O$14,IF(CJ193&gt;'5-Colouring_uMap'!N$13,'5-Colouring_uMap'!O$13,IF(CJ193&gt;'5-Colouring_uMap'!N$12,'5-Colouring_uMap'!O$12,IF(CJ193&gt;'5-Colouring_uMap'!N$11,'5-Colouring_uMap'!O$11,IF(CJ193&gt;'5-Colouring_uMap'!N$10,'5-Colouring_uMap'!O$10,IF(CJ193&gt;'5-Colouring_uMap'!N$9,'5-Colouring_uMap'!O$9,IF(CJ193&gt;'5-Colouring_uMap'!N$8,'5-Colouring_uMap'!O$8,IF(CJ193&gt;'5-Colouring_uMap'!N$7,'5-Colouring_uMap'!O$7)))))))))</f>
        <v>#DIV/0!</v>
      </c>
      <c r="DK193" s="117" t="e">
        <f>IF(CK193&gt;'5-Colouring_uMap'!Q$15,'5-Colouring_uMap'!R$15,IF(CK193&gt;'5-Colouring_uMap'!Q$14,'5-Colouring_uMap'!R$14,IF(CK193&gt;'5-Colouring_uMap'!Q$13,'5-Colouring_uMap'!R$13,IF(CK193&gt;'5-Colouring_uMap'!Q$12,'5-Colouring_uMap'!R$12,IF(CK193&gt;'5-Colouring_uMap'!Q$11,'5-Colouring_uMap'!R$11,IF(CK193&gt;'5-Colouring_uMap'!Q$10,'5-Colouring_uMap'!R$10,IF(CK193&gt;'5-Colouring_uMap'!Q$9,'5-Colouring_uMap'!R$9,IF(CK193&gt;'5-Colouring_uMap'!Q$8,'5-Colouring_uMap'!R$8,IF(CK193&gt;'5-Colouring_uMap'!Q$7,'5-Colouring_uMap'!R$7)))))))))</f>
        <v>#DIV/0!</v>
      </c>
      <c r="DL193" s="117" t="e">
        <f>IF(CL193&gt;'5-Colouring_uMap'!T$15,'5-Colouring_uMap'!U$15,IF(CL193&gt;'5-Colouring_uMap'!T$14,'5-Colouring_uMap'!U$14,IF(CL193&gt;'5-Colouring_uMap'!T$13,'5-Colouring_uMap'!U$13,IF(CL193&gt;'5-Colouring_uMap'!T$12,'5-Colouring_uMap'!U$12,IF(CL193&gt;'5-Colouring_uMap'!T$11,'5-Colouring_uMap'!U$11,IF(CL193&gt;'5-Colouring_uMap'!T$10,'5-Colouring_uMap'!U$10,IF(CL193&gt;'5-Colouring_uMap'!T$9,'5-Colouring_uMap'!U$9,IF(CL193&gt;'5-Colouring_uMap'!T$8,'5-Colouring_uMap'!U$8,IF(CL193&gt;'5-Colouring_uMap'!T$7,'5-Colouring_uMap'!U$7)))))))))</f>
        <v>#DIV/0!</v>
      </c>
      <c r="DM193" s="117" t="e">
        <f>IF(CM193&gt;'5-Colouring_uMap'!W$15,'5-Colouring_uMap'!X$15,IF(CM193&gt;'5-Colouring_uMap'!W$14,'5-Colouring_uMap'!X$14,IF(CM193&gt;'5-Colouring_uMap'!W$13,'5-Colouring_uMap'!X$13,IF(CM193&gt;'5-Colouring_uMap'!W$12,'5-Colouring_uMap'!X$12,IF(CM193&gt;'5-Colouring_uMap'!W$11,'5-Colouring_uMap'!X$11,IF(CM193&gt;'5-Colouring_uMap'!W$10,'5-Colouring_uMap'!X$10,IF(CM193&gt;'5-Colouring_uMap'!W$9,'5-Colouring_uMap'!X$9,IF(CM193&gt;'5-Colouring_uMap'!W$8,'5-Colouring_uMap'!X$8,IF(CM193&gt;'5-Colouring_uMap'!W$7,'5-Colouring_uMap'!X$7)))))))))</f>
        <v>#DIV/0!</v>
      </c>
      <c r="DN193" s="156">
        <v>10</v>
      </c>
      <c r="DO193" s="160" t="s">
        <v>2093</v>
      </c>
      <c r="DP193" s="150" t="e">
        <f t="shared" si="220"/>
        <v>#DIV/0!</v>
      </c>
      <c r="DQ193" s="150" t="e">
        <f t="shared" si="221"/>
        <v>#DIV/0!</v>
      </c>
      <c r="DR193" s="150" t="e">
        <f t="shared" si="222"/>
        <v>#DIV/0!</v>
      </c>
      <c r="DS193" s="150" t="e">
        <f t="shared" si="223"/>
        <v>#DIV/0!</v>
      </c>
      <c r="DT193" s="150" t="e">
        <f t="shared" si="224"/>
        <v>#DIV/0!</v>
      </c>
      <c r="DU193" s="150" t="e">
        <f t="shared" si="225"/>
        <v>#DIV/0!</v>
      </c>
      <c r="DV193" s="150" t="e">
        <f t="shared" si="226"/>
        <v>#DIV/0!</v>
      </c>
      <c r="DW193" s="150" t="e">
        <f t="shared" si="227"/>
        <v>#DIV/0!</v>
      </c>
      <c r="DX193" t="s">
        <v>2080</v>
      </c>
      <c r="DY193">
        <v>2018</v>
      </c>
      <c r="DZ193">
        <v>5817</v>
      </c>
      <c r="EA193">
        <v>6890</v>
      </c>
      <c r="EB193" t="s">
        <v>1121</v>
      </c>
      <c r="EC193">
        <v>6</v>
      </c>
      <c r="ED193" t="s">
        <v>99</v>
      </c>
      <c r="EE193" t="s">
        <v>100</v>
      </c>
      <c r="EF193">
        <v>648</v>
      </c>
      <c r="EH193" t="s">
        <v>101</v>
      </c>
      <c r="EI193" t="s">
        <v>105</v>
      </c>
      <c r="EJ193" t="s">
        <v>587</v>
      </c>
      <c r="EK193" t="s">
        <v>159</v>
      </c>
      <c r="EL193" t="s">
        <v>588</v>
      </c>
      <c r="EM193" t="s">
        <v>1122</v>
      </c>
      <c r="EN193" t="s">
        <v>160</v>
      </c>
      <c r="EO193">
        <v>6</v>
      </c>
      <c r="FT193">
        <v>469877</v>
      </c>
      <c r="FU193">
        <v>5552639</v>
      </c>
      <c r="GF193">
        <v>50.125222979999997</v>
      </c>
      <c r="GG193">
        <v>8.5785912700000004</v>
      </c>
      <c r="HN193">
        <v>10</v>
      </c>
      <c r="HO193" t="s">
        <v>1123</v>
      </c>
      <c r="HP193">
        <v>0.14799999999999999</v>
      </c>
      <c r="HQ193" t="s">
        <v>162</v>
      </c>
      <c r="HR193" t="s">
        <v>111</v>
      </c>
    </row>
    <row r="194" spans="1:226" ht="14" x14ac:dyDescent="0.3">
      <c r="A194" s="41"/>
      <c r="B194">
        <f t="shared" si="185"/>
        <v>6886</v>
      </c>
      <c r="C194" s="102" t="str">
        <f t="shared" si="186"/>
        <v>A648</v>
      </c>
      <c r="D194" s="133">
        <f t="shared" si="187"/>
        <v>20</v>
      </c>
      <c r="E194" s="100">
        <f>VLOOKUP($EA194,'4-DZ-Nr.-Mapping'!$A:$J,E$4,FALSE)</f>
        <v>1</v>
      </c>
      <c r="F194" s="100">
        <f>VLOOKUP($EA194,'4-DZ-Nr.-Mapping'!$A:$J,F$4,FALSE)</f>
        <v>1</v>
      </c>
      <c r="G194" s="102" t="str">
        <f t="shared" si="188"/>
        <v>O - Frankfurt a. Main</v>
      </c>
      <c r="H194" s="102" t="str">
        <f t="shared" si="189"/>
        <v>W - AD Eschborn (A66)</v>
      </c>
      <c r="I194" s="102" t="str">
        <f>VLOOKUP($EA194,'4-DZ-Nr.-Mapping'!$A:$N,I$4,FALSE)</f>
        <v xml:space="preserve"> </v>
      </c>
      <c r="J194" s="102">
        <f>VLOOKUP($EA194,'4-DZ-Nr.-Mapping'!$A:$N,J$4,FALSE)</f>
        <v>6889</v>
      </c>
      <c r="K194" s="102">
        <f>VLOOKUP($EA194,'4-DZ-Nr.-Mapping'!$A:$N,K$4,FALSE)</f>
        <v>6891</v>
      </c>
      <c r="L194" s="102">
        <f>VLOOKUP($EA194,'4-DZ-Nr.-Mapping'!$A:$N,L$4,FALSE)</f>
        <v>1.73</v>
      </c>
      <c r="M194" s="102">
        <f>VLOOKUP($EA194,'4-DZ-Nr.-Mapping'!$A:$N,M$4,FALSE)</f>
        <v>4.4400000000000004</v>
      </c>
      <c r="N194" s="102" t="str">
        <f t="shared" si="190"/>
        <v>8+1</v>
      </c>
      <c r="O194" s="41"/>
      <c r="P194" s="203">
        <f t="shared" si="191"/>
        <v>0.48789974070872949</v>
      </c>
      <c r="Q194" s="126">
        <f t="shared" si="251"/>
        <v>1129</v>
      </c>
      <c r="R194" s="126">
        <f t="shared" si="228"/>
        <v>2466.7199999999998</v>
      </c>
      <c r="S194" s="126">
        <f t="shared" si="255"/>
        <v>783.84655012964561</v>
      </c>
      <c r="T194" s="126">
        <f t="shared" si="256"/>
        <v>204.48170872947279</v>
      </c>
      <c r="U194" s="126">
        <f t="shared" si="257"/>
        <v>136.32113915298186</v>
      </c>
      <c r="V194" s="126">
        <f t="shared" si="194"/>
        <v>1124.6493980121002</v>
      </c>
      <c r="W194" s="125">
        <f t="shared" si="192"/>
        <v>0.51210025929127057</v>
      </c>
      <c r="X194" s="126">
        <f t="shared" si="252"/>
        <v>1185</v>
      </c>
      <c r="Y194" s="126">
        <f t="shared" si="195"/>
        <v>2562.5520000000001</v>
      </c>
      <c r="Z194" s="126">
        <f t="shared" si="258"/>
        <v>822.72644987035437</v>
      </c>
      <c r="AA194" s="126">
        <f t="shared" si="259"/>
        <v>214.62429127052724</v>
      </c>
      <c r="AB194" s="126">
        <f t="shared" si="260"/>
        <v>143.08286084701817</v>
      </c>
      <c r="AC194" s="126">
        <f t="shared" si="231"/>
        <v>1180.4336019878997</v>
      </c>
      <c r="AD194" s="110"/>
      <c r="AE194" s="106" t="str">
        <f t="shared" si="193"/>
        <v>Westkreuz Frankfurt (W)-Westkreuz Frankfurt (O)</v>
      </c>
      <c r="AF194" s="102" t="str">
        <f t="shared" si="232"/>
        <v>6886-6889</v>
      </c>
      <c r="AG194" s="106" t="str">
        <f t="shared" si="196"/>
        <v>A648</v>
      </c>
      <c r="AH194" s="102">
        <f t="shared" si="233"/>
        <v>6886</v>
      </c>
      <c r="AI194" s="102">
        <f t="shared" si="234"/>
        <v>6889</v>
      </c>
      <c r="AJ194" s="106">
        <f t="shared" si="197"/>
        <v>1.73</v>
      </c>
      <c r="AK194" s="110"/>
      <c r="AL194" s="126">
        <f t="shared" si="253"/>
        <v>1129</v>
      </c>
      <c r="AM194" s="126">
        <f t="shared" si="253"/>
        <v>2466.7199999999998</v>
      </c>
      <c r="AN194" s="126">
        <f t="shared" si="253"/>
        <v>783.84655012964561</v>
      </c>
      <c r="AO194" s="126">
        <f t="shared" si="253"/>
        <v>204.48170872947279</v>
      </c>
      <c r="AP194" s="126">
        <f t="shared" si="253"/>
        <v>136.32113915298186</v>
      </c>
      <c r="AQ194" s="126">
        <f t="shared" si="253"/>
        <v>1124.6493980121002</v>
      </c>
      <c r="AR194" s="126">
        <f t="shared" si="254"/>
        <v>1218</v>
      </c>
      <c r="AS194" s="126">
        <f t="shared" si="254"/>
        <v>2866.7429999999999</v>
      </c>
      <c r="AT194" s="126">
        <f t="shared" si="254"/>
        <v>832.27183632112224</v>
      </c>
      <c r="AU194" s="126">
        <f t="shared" si="254"/>
        <v>198.15996102883867</v>
      </c>
      <c r="AV194" s="126">
        <f t="shared" si="254"/>
        <v>198.15996102883867</v>
      </c>
      <c r="AW194" s="126">
        <f t="shared" si="254"/>
        <v>1228.5917583787996</v>
      </c>
      <c r="AX194" s="110"/>
      <c r="AY194" s="126">
        <f t="shared" si="198"/>
        <v>1557610.3439999998</v>
      </c>
      <c r="AZ194" s="126">
        <f t="shared" si="199"/>
        <v>494959.90407936467</v>
      </c>
      <c r="BA194" s="126">
        <f t="shared" si="200"/>
        <v>129119.97497722557</v>
      </c>
      <c r="BB194" s="126">
        <f t="shared" si="201"/>
        <v>86079.983318150393</v>
      </c>
      <c r="BC194" s="126">
        <f t="shared" si="202"/>
        <v>1810204.8673499997</v>
      </c>
      <c r="BD194" s="126">
        <f t="shared" si="203"/>
        <v>525538.05104497261</v>
      </c>
      <c r="BE194" s="126">
        <f t="shared" si="204"/>
        <v>125128.10739166016</v>
      </c>
      <c r="BF194" s="126">
        <f t="shared" si="205"/>
        <v>125128.10739166016</v>
      </c>
      <c r="BG194" s="110"/>
      <c r="BH194" s="128">
        <f>VLOOKUP(BH$6,'1-Konfiguration'!$C$14:$D$17,2,FALSE)*AY194 / 100 / 1000</f>
        <v>19.470129299999996</v>
      </c>
      <c r="BI194" s="128">
        <f>VLOOKUP(BI$6,'1-Konfiguration'!$C$14:$D$17,2,FALSE)*AZ194 / 100 / 1000</f>
        <v>37.121992805952353</v>
      </c>
      <c r="BJ194" s="128">
        <f>VLOOKUP(BJ$6,'1-Konfiguration'!$C$14:$D$17,2,FALSE)*BA194 / 100 / 1000</f>
        <v>10.342509995675767</v>
      </c>
      <c r="BK194" s="128">
        <f>VLOOKUP(BK$6,'1-Konfiguration'!$C$14:$D$17,2,FALSE)*BB194 / 100 / 1000</f>
        <v>6.3440947705476836</v>
      </c>
      <c r="BL194" s="128">
        <f>VLOOKUP(BL$6,'1-Konfiguration'!$C$14:$D$17,2,FALSE)*BC194 / 100 / 1000</f>
        <v>22.627560841874999</v>
      </c>
      <c r="BM194" s="128">
        <f>VLOOKUP(BM$6,'1-Konfiguration'!$C$14:$D$17,2,FALSE)*BD194 / 100 / 1000</f>
        <v>39.415353828372943</v>
      </c>
      <c r="BN194" s="128">
        <f>VLOOKUP(BN$6,'1-Konfiguration'!$C$14:$D$17,2,FALSE)*BE194 / 100 / 1000</f>
        <v>10.02276140207198</v>
      </c>
      <c r="BO194" s="128">
        <f>VLOOKUP(BO$6,'1-Konfiguration'!$C$14:$D$17,2,FALSE)*BF194 / 100 / 1000</f>
        <v>9.221941514765355</v>
      </c>
      <c r="BP194" s="128"/>
      <c r="BQ194" s="216">
        <f t="shared" si="206"/>
        <v>42.097690141874992</v>
      </c>
      <c r="BR194" s="216">
        <f t="shared" si="207"/>
        <v>76.537346634325303</v>
      </c>
      <c r="BS194" s="216">
        <f t="shared" si="208"/>
        <v>20.365271397747748</v>
      </c>
      <c r="BT194" s="216">
        <f t="shared" si="209"/>
        <v>15.566036285313039</v>
      </c>
      <c r="BU194" s="216">
        <f>BQ194*VLOOKUP(BU$6,'1-Konfiguration'!$C$23:$K$26,5,FALSE)</f>
        <v>0</v>
      </c>
      <c r="BV194" s="216">
        <f>BR194*VLOOKUP(BV$6,'1-Konfiguration'!$C$23:$K$26,5,FALSE)</f>
        <v>21.481766580293712</v>
      </c>
      <c r="BW194" s="216">
        <f>BS194*VLOOKUP(BW$6,'1-Konfiguration'!$C$23:$K$26,5,FALSE)</f>
        <v>4.0213135670410312</v>
      </c>
      <c r="BX194" s="216">
        <f>BT194*VLOOKUP(BX$6,'1-Konfiguration'!$C$23:$K$26,5,FALSE)</f>
        <v>6.0450454925548964</v>
      </c>
      <c r="BY194" s="216">
        <f t="shared" si="210"/>
        <v>31.548125639889641</v>
      </c>
      <c r="BZ194" s="216">
        <f>BQ194*VLOOKUP(BZ$6,'1-Konfiguration'!$C$23:$K$26,9,FALSE)</f>
        <v>5.6579666087566638</v>
      </c>
      <c r="CA194" s="216">
        <f>BR194*VLOOKUP(CA$6,'1-Konfiguration'!$C$23:$K$26,9,FALSE)</f>
        <v>32.950928205334222</v>
      </c>
      <c r="CB194" s="216">
        <f>BS194*VLOOKUP(CB$6,'1-Konfiguration'!$C$23:$K$26,9,FALSE)</f>
        <v>6.2137013560141421</v>
      </c>
      <c r="CC194" s="216">
        <f>BT194*VLOOKUP(CC$6,'1-Konfiguration'!$C$23:$K$26,9,FALSE)</f>
        <v>8.4517165175450284</v>
      </c>
      <c r="CD194" s="216">
        <f t="shared" si="211"/>
        <v>53.27431268765006</v>
      </c>
      <c r="CE194" s="117"/>
      <c r="CF194" s="128">
        <f t="shared" si="212"/>
        <v>0.66351683916397719</v>
      </c>
      <c r="CG194" s="128">
        <f t="shared" si="213"/>
        <v>4.2596178346065443</v>
      </c>
      <c r="CH194" s="128">
        <f t="shared" si="214"/>
        <v>10.827713478271107</v>
      </c>
      <c r="CI194" s="128">
        <f t="shared" si="215"/>
        <v>18.235910774502681</v>
      </c>
      <c r="CJ194" s="128">
        <f t="shared" si="216"/>
        <v>1.7368527696786147</v>
      </c>
      <c r="CK194" s="128">
        <f t="shared" si="217"/>
        <v>5.798428401498855</v>
      </c>
      <c r="CL194" s="128">
        <f t="shared" si="218"/>
        <v>15.881324644247414</v>
      </c>
      <c r="CM194" s="128">
        <f t="shared" si="219"/>
        <v>30.794400397485578</v>
      </c>
      <c r="CN194" s="117"/>
      <c r="CO194" s="128">
        <f>MMULT($BH194:$BK194,'1-Konfiguration'!D$23:D$26)+MMULT($BL194:$BO194,'1-Konfiguration'!D$23:D$26)</f>
        <v>1.1478841317536805</v>
      </c>
      <c r="CP194" s="128">
        <f>MMULT($BH194:$BK194,'1-Konfiguration'!E$23:E$26)+MMULT($BL194:$BO194,'1-Konfiguration'!E$23:E$26)</f>
        <v>7.3691388538693223</v>
      </c>
      <c r="CQ194" s="128">
        <f>MMULT($BH194:$BK194,'1-Konfiguration'!F$23:F$26)+MMULT($BL194:$BO194,'1-Konfiguration'!F$23:F$26)</f>
        <v>18.731944317409017</v>
      </c>
      <c r="CR194" s="128">
        <f>MMULT($BH194:$BK194,'1-Konfiguration'!G$23:G$26)+MMULT($BL194:$BO194,'1-Konfiguration'!G$23:G$26)</f>
        <v>31.548125639889637</v>
      </c>
      <c r="CS194" s="128">
        <f>MMULT($BH194:$BK194,'1-Konfiguration'!H$23:H$26)+MMULT($BL194:$BO194,'1-Konfiguration'!H$23:H$26)</f>
        <v>3.0047552915440034</v>
      </c>
      <c r="CT194" s="128">
        <f>MMULT($BH194:$BK194,'1-Konfiguration'!I$23:I$26)+MMULT($BL194:$BO194,'1-Konfiguration'!I$23:I$26)</f>
        <v>10.031281134593019</v>
      </c>
      <c r="CU194" s="128">
        <f>MMULT($BH194:$BK194,'1-Konfiguration'!J$23:J$26)+MMULT($BL194:$BO194,'1-Konfiguration'!J$23:J$26)</f>
        <v>27.474691634548027</v>
      </c>
      <c r="CV194" s="128">
        <f>MMULT($BH194:$BK194,'1-Konfiguration'!K$23:K$26)+MMULT($BL194:$BO194,'1-Konfiguration'!K$23:K$26)</f>
        <v>53.274312687650053</v>
      </c>
      <c r="CW194" s="41"/>
      <c r="CX194" s="102" t="s">
        <v>2047</v>
      </c>
      <c r="CY194" s="102" t="s">
        <v>2048</v>
      </c>
      <c r="CZ194" s="102" t="s">
        <v>2049</v>
      </c>
      <c r="DA194" s="102" t="s">
        <v>2050</v>
      </c>
      <c r="DB194" s="102" t="s">
        <v>2051</v>
      </c>
      <c r="DC194" s="102" t="s">
        <v>2052</v>
      </c>
      <c r="DD194" s="102" t="s">
        <v>2053</v>
      </c>
      <c r="DE194" s="102" t="s">
        <v>2054</v>
      </c>
      <c r="DF194" s="117" t="str">
        <f>IF(CF194&gt;'5-Colouring_uMap'!B$15,'5-Colouring_uMap'!C$15,IF(CF194&gt;'5-Colouring_uMap'!B$14,'5-Colouring_uMap'!C$14,IF(CF194&gt;'5-Colouring_uMap'!B$13,'5-Colouring_uMap'!C$13,IF(CF194&gt;'5-Colouring_uMap'!B$12,'5-Colouring_uMap'!C$12,IF(CF194&gt;'5-Colouring_uMap'!B$11,'5-Colouring_uMap'!C$11,IF(CF194&gt;'5-Colouring_uMap'!B$10,'5-Colouring_uMap'!C$10,IF(CF194&gt;'5-Colouring_uMap'!B$9,'5-Colouring_uMap'!C$9,IF(CF194&gt;'5-Colouring_uMap'!B$8,'5-Colouring_uMap'!C$8,IF(CF194&gt;'5-Colouring_uMap'!B$7,'5-Colouring_uMap'!C$7)))))))))</f>
        <v>Cyan</v>
      </c>
      <c r="DG194" s="117" t="str">
        <f>IF(CG194&gt;'5-Colouring_uMap'!E$15,'5-Colouring_uMap'!F$15,IF(CG194&gt;'5-Colouring_uMap'!E$14,'5-Colouring_uMap'!F$14,IF(CG194&gt;'5-Colouring_uMap'!E$13,'5-Colouring_uMap'!F$13,IF(CG194&gt;'5-Colouring_uMap'!E$12,'5-Colouring_uMap'!F$12,IF(CG194&gt;'5-Colouring_uMap'!E$11,'5-Colouring_uMap'!F$11,IF(CG194&gt;'5-Colouring_uMap'!E$10,'5-Colouring_uMap'!F$10,IF(CG194&gt;'5-Colouring_uMap'!E$9,'5-Colouring_uMap'!F$9,IF(CG194&gt;'5-Colouring_uMap'!E$8,'5-Colouring_uMap'!F$8,IF(CG194&gt;'5-Colouring_uMap'!E$7,'5-Colouring_uMap'!F$7)))))))))</f>
        <v>GreenYellow</v>
      </c>
      <c r="DH194" s="117" t="str">
        <f>IF(CH194&gt;'5-Colouring_uMap'!H$15,'5-Colouring_uMap'!I$15,IF(CH194&gt;'5-Colouring_uMap'!H$14,'5-Colouring_uMap'!I$14,IF(CH194&gt;'5-Colouring_uMap'!H$13,'5-Colouring_uMap'!I$13,IF(CH194&gt;'5-Colouring_uMap'!H$12,'5-Colouring_uMap'!I$12,IF(CH194&gt;'5-Colouring_uMap'!H$11,'5-Colouring_uMap'!I$11,IF(CH194&gt;'5-Colouring_uMap'!H$10,'5-Colouring_uMap'!I$10,IF(CH194&gt;'5-Colouring_uMap'!H$9,'5-Colouring_uMap'!I$9,IF(CH194&gt;'5-Colouring_uMap'!H$8,'5-Colouring_uMap'!I$8,IF(CH194&gt;'5-Colouring_uMap'!H$7,'5-Colouring_uMap'!I$7)))))))))</f>
        <v>GreenYellow</v>
      </c>
      <c r="DI194" s="117" t="str">
        <f>IF(CI194&gt;'5-Colouring_uMap'!K$15,'5-Colouring_uMap'!L$15,IF(CI194&gt;'5-Colouring_uMap'!K$14,'5-Colouring_uMap'!L$14,IF(CI194&gt;'5-Colouring_uMap'!K$13,'5-Colouring_uMap'!L$13,IF(CI194&gt;'5-Colouring_uMap'!K$12,'5-Colouring_uMap'!L$12,IF(CI194&gt;'5-Colouring_uMap'!K$11,'5-Colouring_uMap'!L$11,IF(CI194&gt;'5-Colouring_uMap'!K$10,'5-Colouring_uMap'!L$10,IF(CI194&gt;'5-Colouring_uMap'!K$9,'5-Colouring_uMap'!L$9,IF(CI194&gt;'5-Colouring_uMap'!K$8,'5-Colouring_uMap'!L$8,IF(CI194&gt;'5-Colouring_uMap'!K$7,'5-Colouring_uMap'!L$7)))))))))</f>
        <v>Orange</v>
      </c>
      <c r="DJ194" s="117" t="str">
        <f>IF(CJ194&gt;'5-Colouring_uMap'!N$15,'5-Colouring_uMap'!O$15,IF(CJ194&gt;'5-Colouring_uMap'!N$14,'5-Colouring_uMap'!O$14,IF(CJ194&gt;'5-Colouring_uMap'!N$13,'5-Colouring_uMap'!O$13,IF(CJ194&gt;'5-Colouring_uMap'!N$12,'5-Colouring_uMap'!O$12,IF(CJ194&gt;'5-Colouring_uMap'!N$11,'5-Colouring_uMap'!O$11,IF(CJ194&gt;'5-Colouring_uMap'!N$10,'5-Colouring_uMap'!O$10,IF(CJ194&gt;'5-Colouring_uMap'!N$9,'5-Colouring_uMap'!O$9,IF(CJ194&gt;'5-Colouring_uMap'!N$8,'5-Colouring_uMap'!O$8,IF(CJ194&gt;'5-Colouring_uMap'!N$7,'5-Colouring_uMap'!O$7)))))))))</f>
        <v>PaleGreen</v>
      </c>
      <c r="DK194" s="117" t="str">
        <f>IF(CK194&gt;'5-Colouring_uMap'!Q$15,'5-Colouring_uMap'!R$15,IF(CK194&gt;'5-Colouring_uMap'!Q$14,'5-Colouring_uMap'!R$14,IF(CK194&gt;'5-Colouring_uMap'!Q$13,'5-Colouring_uMap'!R$13,IF(CK194&gt;'5-Colouring_uMap'!Q$12,'5-Colouring_uMap'!R$12,IF(CK194&gt;'5-Colouring_uMap'!Q$11,'5-Colouring_uMap'!R$11,IF(CK194&gt;'5-Colouring_uMap'!Q$10,'5-Colouring_uMap'!R$10,IF(CK194&gt;'5-Colouring_uMap'!Q$9,'5-Colouring_uMap'!R$9,IF(CK194&gt;'5-Colouring_uMap'!Q$8,'5-Colouring_uMap'!R$8,IF(CK194&gt;'5-Colouring_uMap'!Q$7,'5-Colouring_uMap'!R$7)))))))))</f>
        <v>Yellow</v>
      </c>
      <c r="DL194" s="117" t="str">
        <f>IF(CL194&gt;'5-Colouring_uMap'!T$15,'5-Colouring_uMap'!U$15,IF(CL194&gt;'5-Colouring_uMap'!T$14,'5-Colouring_uMap'!U$14,IF(CL194&gt;'5-Colouring_uMap'!T$13,'5-Colouring_uMap'!U$13,IF(CL194&gt;'5-Colouring_uMap'!T$12,'5-Colouring_uMap'!U$12,IF(CL194&gt;'5-Colouring_uMap'!T$11,'5-Colouring_uMap'!U$11,IF(CL194&gt;'5-Colouring_uMap'!T$10,'5-Colouring_uMap'!U$10,IF(CL194&gt;'5-Colouring_uMap'!T$9,'5-Colouring_uMap'!U$9,IF(CL194&gt;'5-Colouring_uMap'!T$8,'5-Colouring_uMap'!U$8,IF(CL194&gt;'5-Colouring_uMap'!T$7,'5-Colouring_uMap'!U$7)))))))))</f>
        <v>GreenYellow</v>
      </c>
      <c r="DM194" s="117" t="str">
        <f>IF(CM194&gt;'5-Colouring_uMap'!W$15,'5-Colouring_uMap'!X$15,IF(CM194&gt;'5-Colouring_uMap'!W$14,'5-Colouring_uMap'!X$14,IF(CM194&gt;'5-Colouring_uMap'!W$13,'5-Colouring_uMap'!X$13,IF(CM194&gt;'5-Colouring_uMap'!W$12,'5-Colouring_uMap'!X$12,IF(CM194&gt;'5-Colouring_uMap'!W$11,'5-Colouring_uMap'!X$11,IF(CM194&gt;'5-Colouring_uMap'!W$10,'5-Colouring_uMap'!X$10,IF(CM194&gt;'5-Colouring_uMap'!W$9,'5-Colouring_uMap'!X$9,IF(CM194&gt;'5-Colouring_uMap'!W$8,'5-Colouring_uMap'!X$8,IF(CM194&gt;'5-Colouring_uMap'!W$7,'5-Colouring_uMap'!X$7)))))))))</f>
        <v>Orange</v>
      </c>
      <c r="DN194" s="117">
        <v>10</v>
      </c>
      <c r="DO194" s="159" t="s">
        <v>2093</v>
      </c>
      <c r="DP194" s="102" t="str">
        <f t="shared" si="220"/>
        <v xml:space="preserve"> { "type": "Feature", "properties": {"_umap_options": {"weight": "10",  "color": "Cyan", "opacity": "0.6"}}, "geometry": {"type": "LineString","coordinates": [ [ 8.586359,50.118230 ], [8.588039,50.117272 ],  [ 8.592403,50.115750 ], [ 8.596766,50.114486 ],[8.599853,50.114015],[8.602820,50.114192],[8.607164,50.115096],[8.608949,50.115325 ]]} },</v>
      </c>
      <c r="DQ194" s="102" t="str">
        <f t="shared" si="221"/>
        <v xml:space="preserve"> { "type": "Feature", "properties": {"_umap_options": {"weight": "10",  "color": "GreenYellow", "opacity": "0.6"}}, "geometry": {"type": "LineString","coordinates": [ [ 8.586359,50.118230 ], [8.588039,50.117272 ],  [ 8.592403,50.115750 ], [ 8.596766,50.114486 ],[8.599853,50.114015],[8.602820,50.114192],[8.607164,50.115096],[8.608949,50.115325 ]]} },</v>
      </c>
      <c r="DR194" s="102" t="str">
        <f t="shared" si="222"/>
        <v xml:space="preserve"> { "type": "Feature", "properties": {"_umap_options": {"weight": "10",  "color": "GreenYellow", "opacity": "0.6"}}, "geometry": {"type": "LineString","coordinates": [ [ 8.586359,50.118230 ], [8.588039,50.117272 ],  [ 8.592403,50.115750 ], [ 8.596766,50.114486 ],[8.599853,50.114015],[8.602820,50.114192],[8.607164,50.115096],[8.608949,50.115325 ]]} },</v>
      </c>
      <c r="DS194" s="102" t="str">
        <f t="shared" si="223"/>
        <v xml:space="preserve"> { "type": "Feature", "properties": {"_umap_options": {"weight": "10",  "color": "Orange", "opacity": "0.6"}}, "geometry": {"type": "LineString","coordinates": [ [ 8.586359,50.118230 ], [8.588039,50.117272 ],  [ 8.592403,50.115750 ], [ 8.596766,50.114486 ],[8.599853,50.114015],[8.602820,50.114192],[8.607164,50.115096],[8.608949,50.115325 ]]} },</v>
      </c>
      <c r="DT194" s="102" t="str">
        <f t="shared" si="224"/>
        <v xml:space="preserve"> { "type": "Feature", "properties": {"_umap_options": {"weight": "10",  "color": "PaleGreen", "opacity": "0.6"}}, "geometry": {"type": "LineString","coordinates": [ [ 8.586359,50.118230 ], [8.588039,50.117272 ],  [ 8.592403,50.115750 ], [ 8.596766,50.114486 ],[8.599853,50.114015],[8.602820,50.114192],[8.607164,50.115096],[8.608949,50.115325 ]]} },</v>
      </c>
      <c r="DU194" s="102" t="str">
        <f t="shared" si="225"/>
        <v xml:space="preserve"> { "type": "Feature", "properties": {"_umap_options": {"weight": "10",  "color": "Yellow", "opacity": "0.6"}}, "geometry": {"type": "LineString","coordinates": [ [ 8.586359,50.118230 ], [8.588039,50.117272 ],  [ 8.592403,50.115750 ], [ 8.596766,50.114486 ],[8.599853,50.114015],[8.602820,50.114192],[8.607164,50.115096],[8.608949,50.115325 ]]} },</v>
      </c>
      <c r="DV194" s="102" t="str">
        <f t="shared" si="226"/>
        <v xml:space="preserve"> { "type": "Feature", "properties": {"_umap_options": {"weight": "10",  "color": "GreenYellow", "opacity": "0.6"}}, "geometry": {"type": "LineString","coordinates": [ [ 8.586359,50.118230 ], [8.588039,50.117272 ],  [ 8.592403,50.115750 ], [ 8.596766,50.114486 ],[8.599853,50.114015],[8.602820,50.114192],[8.607164,50.115096],[8.608949,50.115325 ]]} },</v>
      </c>
      <c r="DW194" s="102" t="str">
        <f t="shared" si="227"/>
        <v xml:space="preserve"> { "type": "Feature", "properties": {"_umap_options": {"weight": "10",  "color": "Orange", "opacity": "0.6"}}, "geometry": {"type": "LineString","coordinates": [ [ 8.586359,50.118230 ], [8.588039,50.117272 ],  [ 8.592403,50.115750 ], [ 8.596766,50.114486 ],[8.599853,50.114015],[8.602820,50.114192],[8.607164,50.115096],[8.608949,50.115325 ]]} },</v>
      </c>
      <c r="DX194" s="41" t="s">
        <v>2080</v>
      </c>
      <c r="DY194" s="41">
        <v>2018</v>
      </c>
      <c r="DZ194" s="41">
        <v>5817</v>
      </c>
      <c r="EA194" s="41">
        <v>6886</v>
      </c>
      <c r="EB194" s="41" t="s">
        <v>593</v>
      </c>
      <c r="EC194" s="41">
        <v>6</v>
      </c>
      <c r="ED194" s="41" t="s">
        <v>99</v>
      </c>
      <c r="EE194" s="41" t="s">
        <v>100</v>
      </c>
      <c r="EF194" s="41">
        <v>648</v>
      </c>
      <c r="EG194" s="41"/>
      <c r="EH194" s="41" t="s">
        <v>101</v>
      </c>
      <c r="EI194" s="41" t="s">
        <v>105</v>
      </c>
      <c r="EJ194" s="41" t="s">
        <v>591</v>
      </c>
      <c r="EK194" s="41" t="s">
        <v>159</v>
      </c>
      <c r="EL194" s="41" t="s">
        <v>588</v>
      </c>
      <c r="EM194" s="41" t="s">
        <v>587</v>
      </c>
      <c r="EN194" s="41" t="s">
        <v>160</v>
      </c>
      <c r="EO194" s="41">
        <v>6</v>
      </c>
      <c r="EP194" s="41">
        <v>236</v>
      </c>
      <c r="EQ194" s="41">
        <v>69851</v>
      </c>
      <c r="ER194" s="41">
        <v>34260</v>
      </c>
      <c r="ES194" s="41">
        <v>35591</v>
      </c>
      <c r="ET194" s="41">
        <v>2314</v>
      </c>
      <c r="EU194" s="41">
        <v>1129</v>
      </c>
      <c r="EV194" s="41">
        <v>1185</v>
      </c>
      <c r="EW194" s="41">
        <v>3.3</v>
      </c>
      <c r="EX194" s="41">
        <v>0.87</v>
      </c>
      <c r="EY194" s="41">
        <v>0.53</v>
      </c>
      <c r="EZ194" s="41">
        <v>0.99</v>
      </c>
      <c r="FA194" s="41">
        <v>3971</v>
      </c>
      <c r="FB194" s="41">
        <v>3.2</v>
      </c>
      <c r="FC194" s="41">
        <v>789</v>
      </c>
      <c r="FD194" s="41">
        <v>4</v>
      </c>
      <c r="FE194" s="41"/>
      <c r="FF194" s="41"/>
      <c r="FG194" s="41"/>
      <c r="FH194" s="41"/>
      <c r="FI194" s="41" t="s">
        <v>108</v>
      </c>
      <c r="FJ194" s="41" t="s">
        <v>108</v>
      </c>
      <c r="FK194" s="41">
        <v>94.7</v>
      </c>
      <c r="FL194" s="41">
        <v>7.2</v>
      </c>
      <c r="FM194" s="41">
        <v>1.2</v>
      </c>
      <c r="FN194" s="41">
        <v>0.3</v>
      </c>
      <c r="FO194" s="41">
        <v>1.9</v>
      </c>
      <c r="FP194" s="41">
        <v>1</v>
      </c>
      <c r="FQ194" s="41">
        <v>0.6</v>
      </c>
      <c r="FR194" s="41">
        <v>0.4</v>
      </c>
      <c r="FS194" s="41">
        <v>1.7</v>
      </c>
      <c r="FT194" s="41">
        <v>470428</v>
      </c>
      <c r="FU194" s="41">
        <v>5551857</v>
      </c>
      <c r="FV194" s="41"/>
      <c r="FW194" s="41"/>
      <c r="FX194" s="41"/>
      <c r="FY194" s="41"/>
      <c r="FZ194" s="41">
        <v>82162</v>
      </c>
      <c r="GA194" s="41">
        <v>40994</v>
      </c>
      <c r="GB194" s="41">
        <v>41168</v>
      </c>
      <c r="GC194" s="41">
        <v>3.7</v>
      </c>
      <c r="GD194" s="41">
        <v>3.7</v>
      </c>
      <c r="GE194" s="41">
        <v>3.8</v>
      </c>
      <c r="GF194" s="41">
        <v>50.118215569999997</v>
      </c>
      <c r="GG194" s="41">
        <v>8.5863539899999992</v>
      </c>
      <c r="GH194" s="41">
        <v>3945</v>
      </c>
      <c r="GI194" s="41">
        <v>3592</v>
      </c>
      <c r="GJ194" s="41">
        <v>11.5</v>
      </c>
      <c r="GK194" s="41">
        <v>10.1</v>
      </c>
      <c r="GL194" s="41">
        <v>2.8</v>
      </c>
      <c r="GM194" s="41">
        <v>1.8</v>
      </c>
      <c r="GN194" s="41">
        <v>0.9</v>
      </c>
      <c r="GO194" s="41">
        <v>0.6</v>
      </c>
      <c r="GP194" s="41">
        <v>9.6</v>
      </c>
      <c r="GQ194" s="41">
        <v>8.6999999999999993</v>
      </c>
      <c r="GR194" s="41">
        <v>41748</v>
      </c>
      <c r="GS194" s="41">
        <v>42020</v>
      </c>
      <c r="GT194" s="41">
        <v>0.5</v>
      </c>
      <c r="GU194" s="41">
        <v>0.56999999999999995</v>
      </c>
      <c r="GV194" s="41">
        <v>0.95</v>
      </c>
      <c r="GW194" s="41">
        <v>0.96</v>
      </c>
      <c r="GX194" s="41">
        <v>0.98</v>
      </c>
      <c r="GY194" s="41">
        <v>1.01</v>
      </c>
      <c r="GZ194" s="41">
        <v>0.67</v>
      </c>
      <c r="HA194" s="41">
        <v>0.72</v>
      </c>
      <c r="HB194" s="41">
        <v>3726</v>
      </c>
      <c r="HC194" s="41">
        <v>92</v>
      </c>
      <c r="HD194" s="41">
        <v>37</v>
      </c>
      <c r="HE194" s="41">
        <v>49</v>
      </c>
      <c r="HF194" s="41">
        <v>730</v>
      </c>
      <c r="HG194" s="41">
        <v>23</v>
      </c>
      <c r="HH194" s="41">
        <v>9</v>
      </c>
      <c r="HI194" s="41">
        <v>11</v>
      </c>
      <c r="HJ194" s="41">
        <v>3162</v>
      </c>
      <c r="HK194" s="41">
        <v>41</v>
      </c>
      <c r="HL194" s="41">
        <v>13</v>
      </c>
      <c r="HM194" s="41">
        <v>42</v>
      </c>
      <c r="HN194" s="41">
        <v>20</v>
      </c>
      <c r="HO194" s="41" t="s">
        <v>594</v>
      </c>
      <c r="HP194" s="41">
        <v>0.75600000000000001</v>
      </c>
      <c r="HQ194" s="41" t="s">
        <v>162</v>
      </c>
      <c r="HR194" s="41" t="s">
        <v>111</v>
      </c>
    </row>
    <row r="195" spans="1:226" ht="14" x14ac:dyDescent="0.3">
      <c r="A195" s="41"/>
      <c r="B195">
        <f t="shared" si="185"/>
        <v>6889</v>
      </c>
      <c r="C195" s="102" t="str">
        <f t="shared" si="186"/>
        <v>A648</v>
      </c>
      <c r="D195" s="133">
        <f t="shared" si="187"/>
        <v>30</v>
      </c>
      <c r="E195" s="100">
        <f>VLOOKUP($EA195,'4-DZ-Nr.-Mapping'!$A:$J,E$4,FALSE)</f>
        <v>1</v>
      </c>
      <c r="F195" s="100">
        <f>VLOOKUP($EA195,'4-DZ-Nr.-Mapping'!$A:$J,F$4,FALSE)</f>
        <v>1</v>
      </c>
      <c r="G195" s="102" t="str">
        <f t="shared" si="188"/>
        <v>O - Frankfurt a. Main</v>
      </c>
      <c r="H195" s="102" t="str">
        <f t="shared" si="189"/>
        <v>W - AD Eschborn (A66)</v>
      </c>
      <c r="I195" s="102" t="str">
        <f>VLOOKUP($EA195,'4-DZ-Nr.-Mapping'!$A:$N,I$4,FALSE)</f>
        <v xml:space="preserve"> </v>
      </c>
      <c r="J195" s="102">
        <f>VLOOKUP($EA195,'4-DZ-Nr.-Mapping'!$A:$N,J$4,FALSE)</f>
        <v>6410</v>
      </c>
      <c r="K195" s="102">
        <f>VLOOKUP($EA195,'4-DZ-Nr.-Mapping'!$A:$N,K$4,FALSE)</f>
        <v>6886</v>
      </c>
      <c r="L195" s="102">
        <f>VLOOKUP($EA195,'4-DZ-Nr.-Mapping'!$A:$N,L$4,FALSE)</f>
        <v>0.82</v>
      </c>
      <c r="M195" s="102">
        <f>VLOOKUP($EA195,'4-DZ-Nr.-Mapping'!$A:$N,M$4,FALSE)</f>
        <v>1.73</v>
      </c>
      <c r="N195" s="102" t="str">
        <f t="shared" si="190"/>
        <v>8+1</v>
      </c>
      <c r="O195" s="41"/>
      <c r="P195" s="203">
        <f t="shared" si="191"/>
        <v>0.5253312548713952</v>
      </c>
      <c r="Q195" s="126">
        <f t="shared" si="251"/>
        <v>1348</v>
      </c>
      <c r="R195" s="126">
        <f t="shared" si="228"/>
        <v>2894.3429999999998</v>
      </c>
      <c r="S195" s="126">
        <f t="shared" si="255"/>
        <v>921.10216367887745</v>
      </c>
      <c r="T195" s="126">
        <f t="shared" si="256"/>
        <v>219.31003897116133</v>
      </c>
      <c r="U195" s="126">
        <f t="shared" si="257"/>
        <v>219.31003897116133</v>
      </c>
      <c r="V195" s="126">
        <f t="shared" si="194"/>
        <v>1359.7222416212001</v>
      </c>
      <c r="W195" s="125">
        <f t="shared" si="192"/>
        <v>0.47466874512860485</v>
      </c>
      <c r="X195" s="126">
        <f t="shared" si="252"/>
        <v>1218</v>
      </c>
      <c r="Y195" s="126">
        <f t="shared" si="195"/>
        <v>2866.7429999999999</v>
      </c>
      <c r="Z195" s="126">
        <f t="shared" si="258"/>
        <v>832.27183632112224</v>
      </c>
      <c r="AA195" s="126">
        <f t="shared" si="259"/>
        <v>198.15996102883867</v>
      </c>
      <c r="AB195" s="126">
        <f t="shared" si="260"/>
        <v>198.15996102883867</v>
      </c>
      <c r="AC195" s="126">
        <f t="shared" si="231"/>
        <v>1228.5917583787996</v>
      </c>
      <c r="AD195" s="110"/>
      <c r="AE195" s="106" t="str">
        <f t="shared" si="193"/>
        <v>Westkreuz Frankfurt (O)-Rebstock</v>
      </c>
      <c r="AF195" s="102" t="str">
        <f t="shared" si="232"/>
        <v>6889-6410</v>
      </c>
      <c r="AG195" s="106" t="str">
        <f t="shared" si="196"/>
        <v>A648</v>
      </c>
      <c r="AH195" s="102">
        <f t="shared" si="233"/>
        <v>6889</v>
      </c>
      <c r="AI195" s="102">
        <f t="shared" si="234"/>
        <v>6410</v>
      </c>
      <c r="AJ195" s="106">
        <f t="shared" si="197"/>
        <v>0.82</v>
      </c>
      <c r="AK195" s="110"/>
      <c r="AL195" s="126">
        <f t="shared" si="253"/>
        <v>1348</v>
      </c>
      <c r="AM195" s="126">
        <f t="shared" si="253"/>
        <v>2894.3429999999998</v>
      </c>
      <c r="AN195" s="126">
        <f t="shared" si="253"/>
        <v>921.10216367887745</v>
      </c>
      <c r="AO195" s="126">
        <f t="shared" si="253"/>
        <v>219.31003897116133</v>
      </c>
      <c r="AP195" s="126">
        <f t="shared" si="253"/>
        <v>219.31003897116133</v>
      </c>
      <c r="AQ195" s="126">
        <f t="shared" si="253"/>
        <v>1359.7222416212001</v>
      </c>
      <c r="AR195" s="129">
        <f t="shared" si="254"/>
        <v>1006.3370640479465</v>
      </c>
      <c r="AS195" s="129">
        <f t="shared" si="254"/>
        <v>2548.6194470276087</v>
      </c>
      <c r="AT195" s="129">
        <f t="shared" si="254"/>
        <v>814.14232335604163</v>
      </c>
      <c r="AU195" s="129">
        <f t="shared" si="254"/>
        <v>212.3849539189674</v>
      </c>
      <c r="AV195" s="129">
        <f t="shared" si="254"/>
        <v>141.58996927931159</v>
      </c>
      <c r="AW195" s="129">
        <f t="shared" si="254"/>
        <v>1168.1172465543207</v>
      </c>
      <c r="AX195" s="110"/>
      <c r="AY195" s="126">
        <f t="shared" si="198"/>
        <v>866276.85989999992</v>
      </c>
      <c r="AZ195" s="126">
        <f t="shared" si="199"/>
        <v>275685.87758908799</v>
      </c>
      <c r="BA195" s="126">
        <f t="shared" si="200"/>
        <v>65639.494664068581</v>
      </c>
      <c r="BB195" s="126">
        <f t="shared" si="201"/>
        <v>65639.494664068581</v>
      </c>
      <c r="BC195" s="126">
        <f t="shared" si="202"/>
        <v>762801.80049536331</v>
      </c>
      <c r="BD195" s="126">
        <f t="shared" si="203"/>
        <v>243672.79738046325</v>
      </c>
      <c r="BE195" s="126">
        <f t="shared" si="204"/>
        <v>63566.816707946942</v>
      </c>
      <c r="BF195" s="126">
        <f t="shared" si="205"/>
        <v>42377.877805297954</v>
      </c>
      <c r="BG195" s="110"/>
      <c r="BH195" s="128">
        <f>VLOOKUP(BH$6,'1-Konfiguration'!$C$14:$D$17,2,FALSE)*AY195 / 100 / 1000</f>
        <v>10.82846074875</v>
      </c>
      <c r="BI195" s="128">
        <f>VLOOKUP(BI$6,'1-Konfiguration'!$C$14:$D$17,2,FALSE)*AZ195 / 100 / 1000</f>
        <v>20.6764408191816</v>
      </c>
      <c r="BJ195" s="128">
        <f>VLOOKUP(BJ$6,'1-Konfiguration'!$C$14:$D$17,2,FALSE)*BA195 / 100 / 1000</f>
        <v>5.2577235225918937</v>
      </c>
      <c r="BK195" s="128">
        <f>VLOOKUP(BK$6,'1-Konfiguration'!$C$14:$D$17,2,FALSE)*BB195 / 100 / 1000</f>
        <v>4.8376307567418539</v>
      </c>
      <c r="BL195" s="128">
        <f>VLOOKUP(BL$6,'1-Konfiguration'!$C$14:$D$17,2,FALSE)*BC195 / 100 / 1000</f>
        <v>9.5350225061920408</v>
      </c>
      <c r="BM195" s="130">
        <f>VLOOKUP(BM$6,'1-Konfiguration'!$C$14:$D$17,2,FALSE)*BD195 / 100 / 1000</f>
        <v>18.275459803534744</v>
      </c>
      <c r="BN195" s="130">
        <f>VLOOKUP(BN$6,'1-Konfiguration'!$C$14:$D$17,2,FALSE)*BE195 / 100 / 1000</f>
        <v>5.0917020183065498</v>
      </c>
      <c r="BO195" s="130">
        <f>VLOOKUP(BO$6,'1-Konfiguration'!$C$14:$D$17,2,FALSE)*BF195 / 100 / 1000</f>
        <v>3.1232495942504594</v>
      </c>
      <c r="BP195" s="130"/>
      <c r="BQ195" s="216">
        <f t="shared" si="206"/>
        <v>20.363483254942039</v>
      </c>
      <c r="BR195" s="216">
        <f t="shared" si="207"/>
        <v>38.951900622716344</v>
      </c>
      <c r="BS195" s="216">
        <f t="shared" si="208"/>
        <v>10.349425540898444</v>
      </c>
      <c r="BT195" s="216">
        <f t="shared" si="209"/>
        <v>7.9608803509923138</v>
      </c>
      <c r="BU195" s="216">
        <f>BQ195*VLOOKUP(BU$6,'1-Konfiguration'!$C$23:$K$26,5,FALSE)</f>
        <v>0</v>
      </c>
      <c r="BV195" s="216">
        <f>BR195*VLOOKUP(BV$6,'1-Konfiguration'!$C$23:$K$26,5,FALSE)</f>
        <v>10.932644961338696</v>
      </c>
      <c r="BW195" s="216">
        <f>BS195*VLOOKUP(BW$6,'1-Konfiguration'!$C$23:$K$26,5,FALSE)</f>
        <v>2.0435909998871193</v>
      </c>
      <c r="BX195" s="216">
        <f>BT195*VLOOKUP(BX$6,'1-Konfiguration'!$C$23:$K$26,5,FALSE)</f>
        <v>3.0915952526682124</v>
      </c>
      <c r="BY195" s="216">
        <f t="shared" si="210"/>
        <v>16.067831213894028</v>
      </c>
      <c r="BZ195" s="216">
        <f>BQ195*VLOOKUP(BZ$6,'1-Konfiguration'!$C$23:$K$26,9,FALSE)</f>
        <v>2.7368700730644391</v>
      </c>
      <c r="CA195" s="216">
        <f>BR195*VLOOKUP(CA$6,'1-Konfiguration'!$C$23:$K$26,9,FALSE)</f>
        <v>16.769607744734881</v>
      </c>
      <c r="CB195" s="216">
        <f>BS195*VLOOKUP(CB$6,'1-Konfiguration'!$C$23:$K$26,9,FALSE)</f>
        <v>3.1577403640473993</v>
      </c>
      <c r="CC195" s="216">
        <f>BT195*VLOOKUP(CC$6,'1-Konfiguration'!$C$23:$K$26,9,FALSE)</f>
        <v>4.3224301115220172</v>
      </c>
      <c r="CD195" s="216">
        <f t="shared" si="211"/>
        <v>26.986648293368734</v>
      </c>
      <c r="CE195" s="120"/>
      <c r="CF195" s="128">
        <f t="shared" si="212"/>
        <v>0.71282913474208354</v>
      </c>
      <c r="CG195" s="128">
        <f t="shared" si="213"/>
        <v>4.5781882906950235</v>
      </c>
      <c r="CH195" s="128">
        <f t="shared" si="214"/>
        <v>11.635457254150051</v>
      </c>
      <c r="CI195" s="128">
        <f t="shared" si="215"/>
        <v>19.594916114504908</v>
      </c>
      <c r="CJ195" s="128">
        <f t="shared" si="216"/>
        <v>1.8617361447335288</v>
      </c>
      <c r="CK195" s="128">
        <f t="shared" si="217"/>
        <v>6.2097014525665548</v>
      </c>
      <c r="CL195" s="128">
        <f t="shared" si="218"/>
        <v>16.986916473811664</v>
      </c>
      <c r="CM195" s="128">
        <f t="shared" si="219"/>
        <v>32.910546699230167</v>
      </c>
      <c r="CN195" s="117"/>
      <c r="CO195" s="128">
        <f>MMULT($BH195:$BK195,'1-Konfiguration'!D$23:D$26)+MMULT($BL195:$BO195,'1-Konfiguration'!D$23:D$26)</f>
        <v>0.5845198904885085</v>
      </c>
      <c r="CP195" s="128">
        <f>MMULT($BH195:$BK195,'1-Konfiguration'!E$23:E$26)+MMULT($BL195:$BO195,'1-Konfiguration'!E$23:E$26)</f>
        <v>3.7541143983699188</v>
      </c>
      <c r="CQ195" s="128">
        <f>MMULT($BH195:$BK195,'1-Konfiguration'!F$23:F$26)+MMULT($BL195:$BO195,'1-Konfiguration'!F$23:F$26)</f>
        <v>9.5410749484030415</v>
      </c>
      <c r="CR195" s="128">
        <f>MMULT($BH195:$BK195,'1-Konfiguration'!G$23:G$26)+MMULT($BL195:$BO195,'1-Konfiguration'!G$23:G$26)</f>
        <v>16.067831213894024</v>
      </c>
      <c r="CS195" s="128">
        <f>MMULT($BH195:$BK195,'1-Konfiguration'!H$23:H$26)+MMULT($BL195:$BO195,'1-Konfiguration'!H$23:H$26)</f>
        <v>1.5266236386814935</v>
      </c>
      <c r="CT195" s="128">
        <f>MMULT($BH195:$BK195,'1-Konfiguration'!I$23:I$26)+MMULT($BL195:$BO195,'1-Konfiguration'!I$23:I$26)</f>
        <v>5.0919551911045744</v>
      </c>
      <c r="CU195" s="128">
        <f>MMULT($BH195:$BK195,'1-Konfiguration'!J$23:J$26)+MMULT($BL195:$BO195,'1-Konfiguration'!J$23:J$26)</f>
        <v>13.929271508525565</v>
      </c>
      <c r="CV195" s="128">
        <f>MMULT($BH195:$BK195,'1-Konfiguration'!K$23:K$26)+MMULT($BL195:$BO195,'1-Konfiguration'!K$23:K$26)</f>
        <v>26.986648293368734</v>
      </c>
      <c r="CW195" s="41"/>
      <c r="CX195" s="102" t="s">
        <v>2054</v>
      </c>
      <c r="CY195" s="102" t="s">
        <v>2055</v>
      </c>
      <c r="CZ195" s="102" t="s">
        <v>2056</v>
      </c>
      <c r="DA195" s="102" t="s">
        <v>2057</v>
      </c>
      <c r="DB195" s="102" t="s">
        <v>2058</v>
      </c>
      <c r="DC195" s="102" t="s">
        <v>2059</v>
      </c>
      <c r="DD195" s="102" t="s">
        <v>2060</v>
      </c>
      <c r="DE195" s="102" t="s">
        <v>2061</v>
      </c>
      <c r="DF195" s="117" t="str">
        <f>IF(CF195&gt;'5-Colouring_uMap'!B$15,'5-Colouring_uMap'!C$15,IF(CF195&gt;'5-Colouring_uMap'!B$14,'5-Colouring_uMap'!C$14,IF(CF195&gt;'5-Colouring_uMap'!B$13,'5-Colouring_uMap'!C$13,IF(CF195&gt;'5-Colouring_uMap'!B$12,'5-Colouring_uMap'!C$12,IF(CF195&gt;'5-Colouring_uMap'!B$11,'5-Colouring_uMap'!C$11,IF(CF195&gt;'5-Colouring_uMap'!B$10,'5-Colouring_uMap'!C$10,IF(CF195&gt;'5-Colouring_uMap'!B$9,'5-Colouring_uMap'!C$9,IF(CF195&gt;'5-Colouring_uMap'!B$8,'5-Colouring_uMap'!C$8,IF(CF195&gt;'5-Colouring_uMap'!B$7,'5-Colouring_uMap'!C$7)))))))))</f>
        <v>Cyan</v>
      </c>
      <c r="DG195" s="117" t="str">
        <f>IF(CG195&gt;'5-Colouring_uMap'!E$15,'5-Colouring_uMap'!F$15,IF(CG195&gt;'5-Colouring_uMap'!E$14,'5-Colouring_uMap'!F$14,IF(CG195&gt;'5-Colouring_uMap'!E$13,'5-Colouring_uMap'!F$13,IF(CG195&gt;'5-Colouring_uMap'!E$12,'5-Colouring_uMap'!F$12,IF(CG195&gt;'5-Colouring_uMap'!E$11,'5-Colouring_uMap'!F$11,IF(CG195&gt;'5-Colouring_uMap'!E$10,'5-Colouring_uMap'!F$10,IF(CG195&gt;'5-Colouring_uMap'!E$9,'5-Colouring_uMap'!F$9,IF(CG195&gt;'5-Colouring_uMap'!E$8,'5-Colouring_uMap'!F$8,IF(CG195&gt;'5-Colouring_uMap'!E$7,'5-Colouring_uMap'!F$7)))))))))</f>
        <v>GreenYellow</v>
      </c>
      <c r="DH195" s="117" t="str">
        <f>IF(CH195&gt;'5-Colouring_uMap'!H$15,'5-Colouring_uMap'!I$15,IF(CH195&gt;'5-Colouring_uMap'!H$14,'5-Colouring_uMap'!I$14,IF(CH195&gt;'5-Colouring_uMap'!H$13,'5-Colouring_uMap'!I$13,IF(CH195&gt;'5-Colouring_uMap'!H$12,'5-Colouring_uMap'!I$12,IF(CH195&gt;'5-Colouring_uMap'!H$11,'5-Colouring_uMap'!I$11,IF(CH195&gt;'5-Colouring_uMap'!H$10,'5-Colouring_uMap'!I$10,IF(CH195&gt;'5-Colouring_uMap'!H$9,'5-Colouring_uMap'!I$9,IF(CH195&gt;'5-Colouring_uMap'!H$8,'5-Colouring_uMap'!I$8,IF(CH195&gt;'5-Colouring_uMap'!H$7,'5-Colouring_uMap'!I$7)))))))))</f>
        <v>Yellow</v>
      </c>
      <c r="DI195" s="117" t="str">
        <f>IF(CI195&gt;'5-Colouring_uMap'!K$15,'5-Colouring_uMap'!L$15,IF(CI195&gt;'5-Colouring_uMap'!K$14,'5-Colouring_uMap'!L$14,IF(CI195&gt;'5-Colouring_uMap'!K$13,'5-Colouring_uMap'!L$13,IF(CI195&gt;'5-Colouring_uMap'!K$12,'5-Colouring_uMap'!L$12,IF(CI195&gt;'5-Colouring_uMap'!K$11,'5-Colouring_uMap'!L$11,IF(CI195&gt;'5-Colouring_uMap'!K$10,'5-Colouring_uMap'!L$10,IF(CI195&gt;'5-Colouring_uMap'!K$9,'5-Colouring_uMap'!L$9,IF(CI195&gt;'5-Colouring_uMap'!K$8,'5-Colouring_uMap'!L$8,IF(CI195&gt;'5-Colouring_uMap'!K$7,'5-Colouring_uMap'!L$7)))))))))</f>
        <v>Orange</v>
      </c>
      <c r="DJ195" s="117" t="str">
        <f>IF(CJ195&gt;'5-Colouring_uMap'!N$15,'5-Colouring_uMap'!O$15,IF(CJ195&gt;'5-Colouring_uMap'!N$14,'5-Colouring_uMap'!O$14,IF(CJ195&gt;'5-Colouring_uMap'!N$13,'5-Colouring_uMap'!O$13,IF(CJ195&gt;'5-Colouring_uMap'!N$12,'5-Colouring_uMap'!O$12,IF(CJ195&gt;'5-Colouring_uMap'!N$11,'5-Colouring_uMap'!O$11,IF(CJ195&gt;'5-Colouring_uMap'!N$10,'5-Colouring_uMap'!O$10,IF(CJ195&gt;'5-Colouring_uMap'!N$9,'5-Colouring_uMap'!O$9,IF(CJ195&gt;'5-Colouring_uMap'!N$8,'5-Colouring_uMap'!O$8,IF(CJ195&gt;'5-Colouring_uMap'!N$7,'5-Colouring_uMap'!O$7)))))))))</f>
        <v>PaleGreen</v>
      </c>
      <c r="DK195" s="117" t="str">
        <f>IF(CK195&gt;'5-Colouring_uMap'!Q$15,'5-Colouring_uMap'!R$15,IF(CK195&gt;'5-Colouring_uMap'!Q$14,'5-Colouring_uMap'!R$14,IF(CK195&gt;'5-Colouring_uMap'!Q$13,'5-Colouring_uMap'!R$13,IF(CK195&gt;'5-Colouring_uMap'!Q$12,'5-Colouring_uMap'!R$12,IF(CK195&gt;'5-Colouring_uMap'!Q$11,'5-Colouring_uMap'!R$11,IF(CK195&gt;'5-Colouring_uMap'!Q$10,'5-Colouring_uMap'!R$10,IF(CK195&gt;'5-Colouring_uMap'!Q$9,'5-Colouring_uMap'!R$9,IF(CK195&gt;'5-Colouring_uMap'!Q$8,'5-Colouring_uMap'!R$8,IF(CK195&gt;'5-Colouring_uMap'!Q$7,'5-Colouring_uMap'!R$7)))))))))</f>
        <v>Yellow</v>
      </c>
      <c r="DL195" s="117" t="str">
        <f>IF(CL195&gt;'5-Colouring_uMap'!T$15,'5-Colouring_uMap'!U$15,IF(CL195&gt;'5-Colouring_uMap'!T$14,'5-Colouring_uMap'!U$14,IF(CL195&gt;'5-Colouring_uMap'!T$13,'5-Colouring_uMap'!U$13,IF(CL195&gt;'5-Colouring_uMap'!T$12,'5-Colouring_uMap'!U$12,IF(CL195&gt;'5-Colouring_uMap'!T$11,'5-Colouring_uMap'!U$11,IF(CL195&gt;'5-Colouring_uMap'!T$10,'5-Colouring_uMap'!U$10,IF(CL195&gt;'5-Colouring_uMap'!T$9,'5-Colouring_uMap'!U$9,IF(CL195&gt;'5-Colouring_uMap'!T$8,'5-Colouring_uMap'!U$8,IF(CL195&gt;'5-Colouring_uMap'!T$7,'5-Colouring_uMap'!U$7)))))))))</f>
        <v>GreenYellow</v>
      </c>
      <c r="DM195" s="117" t="str">
        <f>IF(CM195&gt;'5-Colouring_uMap'!W$15,'5-Colouring_uMap'!X$15,IF(CM195&gt;'5-Colouring_uMap'!W$14,'5-Colouring_uMap'!X$14,IF(CM195&gt;'5-Colouring_uMap'!W$13,'5-Colouring_uMap'!X$13,IF(CM195&gt;'5-Colouring_uMap'!W$12,'5-Colouring_uMap'!X$12,IF(CM195&gt;'5-Colouring_uMap'!W$11,'5-Colouring_uMap'!X$11,IF(CM195&gt;'5-Colouring_uMap'!W$10,'5-Colouring_uMap'!X$10,IF(CM195&gt;'5-Colouring_uMap'!W$9,'5-Colouring_uMap'!X$9,IF(CM195&gt;'5-Colouring_uMap'!W$8,'5-Colouring_uMap'!X$8,IF(CM195&gt;'5-Colouring_uMap'!W$7,'5-Colouring_uMap'!X$7)))))))))</f>
        <v>Orange</v>
      </c>
      <c r="DN195" s="117">
        <v>10</v>
      </c>
      <c r="DO195" s="159" t="s">
        <v>2093</v>
      </c>
      <c r="DP195" s="102" t="str">
        <f t="shared" si="220"/>
        <v xml:space="preserve"> { "type": "Feature", "properties": {"_umap_options": {"weight": "10",  "color": "Cyan", "opacity": "0.6"}}, "geometry": {"type": "LineString","coordinates": [ [ 8.608949,50.115325 ], [8.611023,50.115443 ],  [ 8.613504,50.115118 ], [ 8.616013,50.114848 ],[8.618145,50.114874],[8.619009,50.115025],[8.619756,50.115212],[8.620361,50.115270 ]]} },</v>
      </c>
      <c r="DQ195" s="102" t="str">
        <f t="shared" si="221"/>
        <v xml:space="preserve"> { "type": "Feature", "properties": {"_umap_options": {"weight": "10",  "color": "GreenYellow", "opacity": "0.6"}}, "geometry": {"type": "LineString","coordinates": [ [ 8.608949,50.115325 ], [8.611023,50.115443 ],  [ 8.613504,50.115118 ], [ 8.616013,50.114848 ],[8.618145,50.114874],[8.619009,50.115025],[8.619756,50.115212],[8.620361,50.115270 ]]} },</v>
      </c>
      <c r="DR195" s="102" t="str">
        <f t="shared" si="222"/>
        <v xml:space="preserve"> { "type": "Feature", "properties": {"_umap_options": {"weight": "10",  "color": "Yellow", "opacity": "0.6"}}, "geometry": {"type": "LineString","coordinates": [ [ 8.608949,50.115325 ], [8.611023,50.115443 ],  [ 8.613504,50.115118 ], [ 8.616013,50.114848 ],[8.618145,50.114874],[8.619009,50.115025],[8.619756,50.115212],[8.620361,50.115270 ]]} },</v>
      </c>
      <c r="DS195" s="102" t="str">
        <f t="shared" si="223"/>
        <v xml:space="preserve"> { "type": "Feature", "properties": {"_umap_options": {"weight": "10",  "color": "Orange", "opacity": "0.6"}}, "geometry": {"type": "LineString","coordinates": [ [ 8.608949,50.115325 ], [8.611023,50.115443 ],  [ 8.613504,50.115118 ], [ 8.616013,50.114848 ],[8.618145,50.114874],[8.619009,50.115025],[8.619756,50.115212],[8.620361,50.115270 ]]} },</v>
      </c>
      <c r="DT195" s="102" t="str">
        <f t="shared" si="224"/>
        <v xml:space="preserve"> { "type": "Feature", "properties": {"_umap_options": {"weight": "10",  "color": "PaleGreen", "opacity": "0.6"}}, "geometry": {"type": "LineString","coordinates": [ [ 8.608949,50.115325 ], [8.611023,50.115443 ],  [ 8.613504,50.115118 ], [ 8.616013,50.114848 ],[8.618145,50.114874],[8.619009,50.115025],[8.619756,50.115212],[8.620361,50.115270 ]]} },</v>
      </c>
      <c r="DU195" s="102" t="str">
        <f t="shared" si="225"/>
        <v xml:space="preserve"> { "type": "Feature", "properties": {"_umap_options": {"weight": "10",  "color": "Yellow", "opacity": "0.6"}}, "geometry": {"type": "LineString","coordinates": [ [ 8.608949,50.115325 ], [8.611023,50.115443 ],  [ 8.613504,50.115118 ], [ 8.616013,50.114848 ],[8.618145,50.114874],[8.619009,50.115025],[8.619756,50.115212],[8.620361,50.115270 ]]} },</v>
      </c>
      <c r="DV195" s="102" t="str">
        <f t="shared" si="226"/>
        <v xml:space="preserve"> { "type": "Feature", "properties": {"_umap_options": {"weight": "10",  "color": "GreenYellow", "opacity": "0.6"}}, "geometry": {"type": "LineString","coordinates": [ [ 8.608949,50.115325 ], [8.611023,50.115443 ],  [ 8.613504,50.115118 ], [ 8.616013,50.114848 ],[8.618145,50.114874],[8.619009,50.115025],[8.619756,50.115212],[8.620361,50.115270 ]]} },</v>
      </c>
      <c r="DW195" s="102" t="str">
        <f t="shared" si="227"/>
        <v xml:space="preserve"> { "type": "Feature", "properties": {"_umap_options": {"weight": "10",  "color": "Orange", "opacity": "0.6"}}, "geometry": {"type": "LineString","coordinates": [ [ 8.608949,50.115325 ], [8.611023,50.115443 ],  [ 8.613504,50.115118 ], [ 8.616013,50.114848 ],[8.618145,50.114874],[8.619009,50.115025],[8.619756,50.115212],[8.620361,50.115270 ]]} },</v>
      </c>
      <c r="DX195" s="41" t="s">
        <v>2080</v>
      </c>
      <c r="DY195" s="41">
        <v>2018</v>
      </c>
      <c r="DZ195" s="41">
        <v>5817</v>
      </c>
      <c r="EA195" s="41">
        <v>6889</v>
      </c>
      <c r="EB195" s="41" t="s">
        <v>590</v>
      </c>
      <c r="EC195" s="41">
        <v>6</v>
      </c>
      <c r="ED195" s="41" t="s">
        <v>99</v>
      </c>
      <c r="EE195" s="41" t="s">
        <v>100</v>
      </c>
      <c r="EF195" s="41">
        <v>648</v>
      </c>
      <c r="EG195" s="41"/>
      <c r="EH195" s="41" t="s">
        <v>101</v>
      </c>
      <c r="EI195" s="41" t="s">
        <v>105</v>
      </c>
      <c r="EJ195" s="41" t="s">
        <v>589</v>
      </c>
      <c r="EK195" s="41" t="s">
        <v>159</v>
      </c>
      <c r="EL195" s="41" t="s">
        <v>588</v>
      </c>
      <c r="EM195" s="41" t="s">
        <v>591</v>
      </c>
      <c r="EN195" s="41" t="s">
        <v>160</v>
      </c>
      <c r="EO195" s="41">
        <v>10</v>
      </c>
      <c r="EP195" s="41">
        <v>341</v>
      </c>
      <c r="EQ195" s="41">
        <v>83494</v>
      </c>
      <c r="ER195" s="41">
        <v>41947</v>
      </c>
      <c r="ES195" s="41">
        <v>41547</v>
      </c>
      <c r="ET195" s="41">
        <v>2565</v>
      </c>
      <c r="EU195" s="41">
        <v>1348</v>
      </c>
      <c r="EV195" s="41">
        <v>1218</v>
      </c>
      <c r="EW195" s="41">
        <v>3.1</v>
      </c>
      <c r="EX195" s="41">
        <v>0.87</v>
      </c>
      <c r="EY195" s="41">
        <v>0.57999999999999996</v>
      </c>
      <c r="EZ195" s="41">
        <v>1.01</v>
      </c>
      <c r="FA195" s="41">
        <v>4740</v>
      </c>
      <c r="FB195" s="41">
        <v>3.1</v>
      </c>
      <c r="FC195" s="41">
        <v>956</v>
      </c>
      <c r="FD195" s="41">
        <v>3.3</v>
      </c>
      <c r="FE195" s="41"/>
      <c r="FF195" s="41"/>
      <c r="FG195" s="41"/>
      <c r="FH195" s="41"/>
      <c r="FI195" s="41" t="s">
        <v>166</v>
      </c>
      <c r="FJ195" s="41" t="s">
        <v>108</v>
      </c>
      <c r="FK195" s="41">
        <v>95.6</v>
      </c>
      <c r="FL195" s="41">
        <v>6.9</v>
      </c>
      <c r="FM195" s="41">
        <v>0.9</v>
      </c>
      <c r="FN195" s="41">
        <v>0.2</v>
      </c>
      <c r="FO195" s="41">
        <v>1.9</v>
      </c>
      <c r="FP195" s="41">
        <v>0.7</v>
      </c>
      <c r="FQ195" s="41">
        <v>0.5</v>
      </c>
      <c r="FR195" s="41">
        <v>0.5</v>
      </c>
      <c r="FS195" s="41">
        <v>1.2</v>
      </c>
      <c r="FT195" s="41">
        <v>472041</v>
      </c>
      <c r="FU195" s="41">
        <v>5551525</v>
      </c>
      <c r="FV195" s="41"/>
      <c r="FW195" s="41"/>
      <c r="FX195" s="41"/>
      <c r="FY195" s="41"/>
      <c r="FZ195" s="41">
        <v>97208</v>
      </c>
      <c r="GA195" s="41">
        <v>48488</v>
      </c>
      <c r="GB195" s="41">
        <v>48721</v>
      </c>
      <c r="GC195" s="41">
        <v>3.4</v>
      </c>
      <c r="GD195" s="41">
        <v>3.5</v>
      </c>
      <c r="GE195" s="41">
        <v>3.2</v>
      </c>
      <c r="GF195" s="41">
        <v>50.115307850000001</v>
      </c>
      <c r="GG195" s="41">
        <v>8.6089399899999997</v>
      </c>
      <c r="GH195" s="41">
        <v>4849</v>
      </c>
      <c r="GI195" s="41">
        <v>4726</v>
      </c>
      <c r="GJ195" s="41">
        <v>11.6</v>
      </c>
      <c r="GK195" s="41">
        <v>11.4</v>
      </c>
      <c r="GL195" s="41">
        <v>3.5</v>
      </c>
      <c r="GM195" s="41">
        <v>1.8</v>
      </c>
      <c r="GN195" s="41">
        <v>0.7</v>
      </c>
      <c r="GO195" s="41">
        <v>0.4</v>
      </c>
      <c r="GP195" s="41">
        <v>10</v>
      </c>
      <c r="GQ195" s="41">
        <v>9.6999999999999993</v>
      </c>
      <c r="GR195" s="41">
        <v>49608</v>
      </c>
      <c r="GS195" s="41">
        <v>50274</v>
      </c>
      <c r="GT195" s="41">
        <v>0.6</v>
      </c>
      <c r="GU195" s="41">
        <v>0.56000000000000005</v>
      </c>
      <c r="GV195" s="41">
        <v>0.96</v>
      </c>
      <c r="GW195" s="41">
        <v>0.96</v>
      </c>
      <c r="GX195" s="41">
        <v>1.02</v>
      </c>
      <c r="GY195" s="41">
        <v>1.01</v>
      </c>
      <c r="GZ195" s="41">
        <v>0.76</v>
      </c>
      <c r="HA195" s="41">
        <v>0.72</v>
      </c>
      <c r="HB195" s="41">
        <v>4497</v>
      </c>
      <c r="HC195" s="41">
        <v>112</v>
      </c>
      <c r="HD195" s="41">
        <v>33</v>
      </c>
      <c r="HE195" s="41">
        <v>44</v>
      </c>
      <c r="HF195" s="41">
        <v>904</v>
      </c>
      <c r="HG195" s="41">
        <v>25</v>
      </c>
      <c r="HH195" s="41">
        <v>6</v>
      </c>
      <c r="HI195" s="41">
        <v>9</v>
      </c>
      <c r="HJ195" s="41">
        <v>3904</v>
      </c>
      <c r="HK195" s="41">
        <v>56</v>
      </c>
      <c r="HL195" s="41">
        <v>11</v>
      </c>
      <c r="HM195" s="41">
        <v>36</v>
      </c>
      <c r="HN195" s="41">
        <v>30</v>
      </c>
      <c r="HO195" s="41" t="s">
        <v>592</v>
      </c>
      <c r="HP195" s="41">
        <v>0.71299999999999997</v>
      </c>
      <c r="HQ195" s="41" t="s">
        <v>162</v>
      </c>
      <c r="HR195" s="41" t="s">
        <v>111</v>
      </c>
    </row>
    <row r="196" spans="1:226" ht="14.25" hidden="1" customHeight="1" x14ac:dyDescent="0.3">
      <c r="B196">
        <f t="shared" si="185"/>
        <v>6410</v>
      </c>
      <c r="C196" s="106" t="str">
        <f t="shared" si="186"/>
        <v>A648</v>
      </c>
      <c r="D196" s="132">
        <f t="shared" si="187"/>
        <v>40</v>
      </c>
      <c r="E196" s="123">
        <f>VLOOKUP($EA196,'4-DZ-Nr.-Mapping'!$A:$J,E$4,FALSE)</f>
        <v>1</v>
      </c>
      <c r="F196" s="123">
        <f>VLOOKUP($EA196,'4-DZ-Nr.-Mapping'!$A:$J,F$4,FALSE)</f>
        <v>1</v>
      </c>
      <c r="G196" s="106" t="str">
        <f t="shared" si="188"/>
        <v>O - Frankfurt a. Main</v>
      </c>
      <c r="H196" s="106" t="str">
        <f t="shared" si="189"/>
        <v>W - AD Eschborn (A66)</v>
      </c>
      <c r="I196" s="106" t="str">
        <f>VLOOKUP($EA196,'4-DZ-Nr.-Mapping'!$A:$N,I$4,FALSE)</f>
        <v>nur KFZ, kein SV</v>
      </c>
      <c r="J196" s="106" t="str">
        <f>VLOOKUP($EA196,'4-DZ-Nr.-Mapping'!$A:$N,J$4,FALSE)</f>
        <v>Ende</v>
      </c>
      <c r="K196" s="106">
        <f>VLOOKUP($EA196,'4-DZ-Nr.-Mapping'!$A:$N,K$4,FALSE)</f>
        <v>6889</v>
      </c>
      <c r="L196" s="106">
        <f>VLOOKUP($EA196,'4-DZ-Nr.-Mapping'!$A:$N,L$4,FALSE)</f>
        <v>0</v>
      </c>
      <c r="M196" s="106">
        <f>VLOOKUP($EA196,'4-DZ-Nr.-Mapping'!$A:$N,M$4,FALSE)</f>
        <v>0.82</v>
      </c>
      <c r="N196" s="106" t="str">
        <f t="shared" si="190"/>
        <v>8+1</v>
      </c>
      <c r="P196" s="203">
        <f t="shared" si="191"/>
        <v>0.49231982789530299</v>
      </c>
      <c r="Q196" s="126">
        <f t="shared" si="251"/>
        <v>0</v>
      </c>
      <c r="R196" s="190">
        <f t="shared" si="228"/>
        <v>0</v>
      </c>
      <c r="S196" s="190">
        <f t="shared" si="255"/>
        <v>0</v>
      </c>
      <c r="T196" s="190">
        <f t="shared" si="256"/>
        <v>0</v>
      </c>
      <c r="U196" s="153">
        <f t="shared" si="257"/>
        <v>0</v>
      </c>
      <c r="V196" s="190">
        <f t="shared" si="194"/>
        <v>0</v>
      </c>
      <c r="W196" s="151">
        <f t="shared" si="192"/>
        <v>0.50768017210469707</v>
      </c>
      <c r="X196" s="131">
        <f>0.029316196115243*ER196</f>
        <v>1006.3370640479465</v>
      </c>
      <c r="Y196" s="127">
        <f>($ES196/($ER196+$ES196))*$EQ196*VLOOKUP($K$195,$EA:$FR,MATCH($FL$6,$EA$6:$FR$6,0),FALSE)/100</f>
        <v>2548.6194470276087</v>
      </c>
      <c r="Z196" s="127">
        <f>$W196/100*$EQ196*(VLOOKUP($K$195,$EA:$FR,MATCH($FO$6,$EA$6:$FR$6,0),FALSE) +(VLOOKUP($K$195,$EA:$FR,MATCH($FP$6,$EA$6:$FR$6,0),FALSE)-VLOOKUP($K$195,$EA:$FR,MATCH($FQ$6,$EA$6:$FR$6,0),FALSE)))</f>
        <v>814.14232335604163</v>
      </c>
      <c r="AA196" s="127">
        <f>$W196/100*$EQ196*VLOOKUP($K$195,$EA:$FR,MATCH($FQ$6,$EA$6:$FR$6,0),FALSE)</f>
        <v>212.3849539189674</v>
      </c>
      <c r="AB196" s="127">
        <f>$W196/100*$EQ196*VLOOKUP($K$195,$EA:$FR,MATCH($FR$6,$EA$6:$FR$6,0),FALSE)</f>
        <v>141.58996927931159</v>
      </c>
      <c r="AC196" s="126">
        <f t="shared" ref="AC196" si="261">SUM(Z196:AB196)</f>
        <v>1168.1172465543207</v>
      </c>
      <c r="AD196" s="118"/>
      <c r="AE196" s="106" t="e">
        <f t="shared" si="193"/>
        <v>#N/A</v>
      </c>
      <c r="AF196" s="172" t="str">
        <f t="shared" si="232"/>
        <v>6410-Ende</v>
      </c>
      <c r="AG196" s="172" t="str">
        <f t="shared" si="196"/>
        <v>A648</v>
      </c>
      <c r="AH196" s="172">
        <f t="shared" si="233"/>
        <v>6410</v>
      </c>
      <c r="AI196" s="172" t="str">
        <f t="shared" si="234"/>
        <v>Ende</v>
      </c>
      <c r="AJ196" s="106">
        <f t="shared" si="197"/>
        <v>0</v>
      </c>
      <c r="AK196" s="173"/>
      <c r="AL196" s="174">
        <f t="shared" si="253"/>
        <v>0</v>
      </c>
      <c r="AM196" s="174">
        <f t="shared" si="253"/>
        <v>0</v>
      </c>
      <c r="AN196" s="174">
        <f t="shared" si="253"/>
        <v>0</v>
      </c>
      <c r="AO196" s="174">
        <f t="shared" si="253"/>
        <v>0</v>
      </c>
      <c r="AP196" s="174">
        <f t="shared" si="253"/>
        <v>0</v>
      </c>
      <c r="AQ196" s="174">
        <f t="shared" si="253"/>
        <v>0</v>
      </c>
      <c r="AR196" s="174" t="e">
        <f t="shared" si="254"/>
        <v>#N/A</v>
      </c>
      <c r="AS196" s="174" t="e">
        <f t="shared" si="254"/>
        <v>#N/A</v>
      </c>
      <c r="AT196" s="174" t="e">
        <f t="shared" si="254"/>
        <v>#N/A</v>
      </c>
      <c r="AU196" s="174" t="e">
        <f t="shared" si="254"/>
        <v>#N/A</v>
      </c>
      <c r="AV196" s="174" t="e">
        <f t="shared" si="254"/>
        <v>#N/A</v>
      </c>
      <c r="AW196" s="174" t="e">
        <f t="shared" si="254"/>
        <v>#N/A</v>
      </c>
      <c r="AX196" s="173"/>
      <c r="AY196" s="174">
        <f t="shared" si="198"/>
        <v>0</v>
      </c>
      <c r="AZ196" s="174">
        <f t="shared" si="199"/>
        <v>0</v>
      </c>
      <c r="BA196" s="174">
        <f t="shared" si="200"/>
        <v>0</v>
      </c>
      <c r="BB196" s="174">
        <f t="shared" si="201"/>
        <v>0</v>
      </c>
      <c r="BC196" s="174" t="e">
        <f t="shared" si="202"/>
        <v>#N/A</v>
      </c>
      <c r="BD196" s="174" t="e">
        <f t="shared" si="203"/>
        <v>#N/A</v>
      </c>
      <c r="BE196" s="174" t="e">
        <f t="shared" si="204"/>
        <v>#N/A</v>
      </c>
      <c r="BF196" s="174" t="e">
        <f t="shared" si="205"/>
        <v>#N/A</v>
      </c>
      <c r="BG196" s="173"/>
      <c r="BH196" s="175">
        <f>VLOOKUP(BH$6,'1-Konfiguration'!$C$14:$D$17,2,FALSE)*AY196 / 100 / 1000</f>
        <v>0</v>
      </c>
      <c r="BI196" s="175">
        <f>VLOOKUP(BI$6,'1-Konfiguration'!$C$14:$D$17,2,FALSE)*AZ196 / 100 / 1000</f>
        <v>0</v>
      </c>
      <c r="BJ196" s="175">
        <f>VLOOKUP(BJ$6,'1-Konfiguration'!$C$14:$D$17,2,FALSE)*BA196 / 100 / 1000</f>
        <v>0</v>
      </c>
      <c r="BK196" s="175">
        <f>VLOOKUP(BK$6,'1-Konfiguration'!$C$14:$D$17,2,FALSE)*BB196 / 100 / 1000</f>
        <v>0</v>
      </c>
      <c r="BL196" s="175" t="e">
        <f>VLOOKUP(BL$6,'1-Konfiguration'!$C$14:$D$17,2,FALSE)*BC196 / 100 / 1000</f>
        <v>#N/A</v>
      </c>
      <c r="BM196" s="175" t="e">
        <f>VLOOKUP(BM$6,'1-Konfiguration'!$C$14:$D$17,2,FALSE)*BD196 / 100 / 1000</f>
        <v>#N/A</v>
      </c>
      <c r="BN196" s="175" t="e">
        <f>VLOOKUP(BN$6,'1-Konfiguration'!$C$14:$D$17,2,FALSE)*BE196 / 100 / 1000</f>
        <v>#N/A</v>
      </c>
      <c r="BO196" s="175" t="e">
        <f>VLOOKUP(BO$6,'1-Konfiguration'!$C$14:$D$17,2,FALSE)*BF196 / 100 / 1000</f>
        <v>#N/A</v>
      </c>
      <c r="BP196" s="175"/>
      <c r="BQ196" s="214" t="e">
        <f t="shared" si="206"/>
        <v>#N/A</v>
      </c>
      <c r="BR196" s="214" t="e">
        <f t="shared" si="207"/>
        <v>#N/A</v>
      </c>
      <c r="BS196" s="214" t="e">
        <f t="shared" si="208"/>
        <v>#N/A</v>
      </c>
      <c r="BT196" s="215" t="e">
        <f t="shared" si="209"/>
        <v>#N/A</v>
      </c>
      <c r="BU196" s="216" t="e">
        <f>BQ196*VLOOKUP(BU$6,'1-Konfiguration'!$C$23:$K$26,5,FALSE)</f>
        <v>#N/A</v>
      </c>
      <c r="BV196" s="216" t="e">
        <f>BR196*VLOOKUP(BV$6,'1-Konfiguration'!$C$23:$K$26,5,FALSE)</f>
        <v>#N/A</v>
      </c>
      <c r="BW196" s="216" t="e">
        <f>BS196*VLOOKUP(BW$6,'1-Konfiguration'!$C$23:$K$26,5,FALSE)</f>
        <v>#N/A</v>
      </c>
      <c r="BX196" s="216" t="e">
        <f>BT196*VLOOKUP(BX$6,'1-Konfiguration'!$C$23:$K$26,5,FALSE)</f>
        <v>#N/A</v>
      </c>
      <c r="BY196" s="216" t="e">
        <f t="shared" si="210"/>
        <v>#N/A</v>
      </c>
      <c r="BZ196" s="216" t="e">
        <f>BQ196*VLOOKUP(BZ$6,'1-Konfiguration'!$C$23:$K$26,9,FALSE)</f>
        <v>#N/A</v>
      </c>
      <c r="CA196" s="216" t="e">
        <f>BR196*VLOOKUP(CA$6,'1-Konfiguration'!$C$23:$K$26,9,FALSE)</f>
        <v>#N/A</v>
      </c>
      <c r="CB196" s="216" t="e">
        <f>BS196*VLOOKUP(CB$6,'1-Konfiguration'!$C$23:$K$26,9,FALSE)</f>
        <v>#N/A</v>
      </c>
      <c r="CC196" s="216" t="e">
        <f>BT196*VLOOKUP(CC$6,'1-Konfiguration'!$C$23:$K$26,9,FALSE)</f>
        <v>#N/A</v>
      </c>
      <c r="CD196" s="216" t="e">
        <f t="shared" si="211"/>
        <v>#N/A</v>
      </c>
      <c r="CE196" s="176"/>
      <c r="CF196" s="175" t="e">
        <f t="shared" si="212"/>
        <v>#N/A</v>
      </c>
      <c r="CG196" s="175" t="e">
        <f t="shared" si="213"/>
        <v>#N/A</v>
      </c>
      <c r="CH196" s="175" t="e">
        <f t="shared" si="214"/>
        <v>#N/A</v>
      </c>
      <c r="CI196" s="175" t="e">
        <f t="shared" si="215"/>
        <v>#N/A</v>
      </c>
      <c r="CJ196" s="175" t="e">
        <f t="shared" si="216"/>
        <v>#N/A</v>
      </c>
      <c r="CK196" s="175" t="e">
        <f t="shared" si="217"/>
        <v>#N/A</v>
      </c>
      <c r="CL196" s="175" t="e">
        <f t="shared" si="218"/>
        <v>#N/A</v>
      </c>
      <c r="CM196" s="175" t="e">
        <f t="shared" si="219"/>
        <v>#N/A</v>
      </c>
      <c r="CN196" s="176"/>
      <c r="CO196" s="128" t="e">
        <f>MMULT($BH196:$BK196,'1-Konfiguration'!D$23:D$26)+MMULT($BL196:$BO196,'1-Konfiguration'!D$23:D$26)</f>
        <v>#N/A</v>
      </c>
      <c r="CP196" s="128" t="e">
        <f>MMULT($BH196:$BK196,'1-Konfiguration'!E$23:E$26)+MMULT($BL196:$BO196,'1-Konfiguration'!E$23:E$26)</f>
        <v>#N/A</v>
      </c>
      <c r="CQ196" s="128" t="e">
        <f>MMULT($BH196:$BK196,'1-Konfiguration'!F$23:F$26)+MMULT($BL196:$BO196,'1-Konfiguration'!F$23:F$26)</f>
        <v>#N/A</v>
      </c>
      <c r="CR196" s="128" t="e">
        <f>MMULT($BH196:$BK196,'1-Konfiguration'!G$23:G$26)+MMULT($BL196:$BO196,'1-Konfiguration'!G$23:G$26)</f>
        <v>#N/A</v>
      </c>
      <c r="CS196" s="128" t="e">
        <f>MMULT($BH196:$BK196,'1-Konfiguration'!H$23:H$26)+MMULT($BL196:$BO196,'1-Konfiguration'!H$23:H$26)</f>
        <v>#N/A</v>
      </c>
      <c r="CT196" s="128" t="e">
        <f>MMULT($BH196:$BK196,'1-Konfiguration'!I$23:I$26)+MMULT($BL196:$BO196,'1-Konfiguration'!I$23:I$26)</f>
        <v>#N/A</v>
      </c>
      <c r="CU196" s="128" t="e">
        <f>MMULT($BH196:$BK196,'1-Konfiguration'!J$23:J$26)+MMULT($BL196:$BO196,'1-Konfiguration'!J$23:J$26)</f>
        <v>#N/A</v>
      </c>
      <c r="CV196" s="128" t="e">
        <f>MMULT($BH196:$BK196,'1-Konfiguration'!K$23:K$26)+MMULT($BL196:$BO196,'1-Konfiguration'!K$23:K$26)</f>
        <v>#N/A</v>
      </c>
      <c r="CW196" s="177"/>
      <c r="CX196" s="172"/>
      <c r="CY196" s="172"/>
      <c r="CZ196" s="172"/>
      <c r="DA196" s="172"/>
      <c r="DB196" s="172"/>
      <c r="DC196" s="172"/>
      <c r="DD196" s="172"/>
      <c r="DE196" s="172"/>
      <c r="DF196" s="117" t="e">
        <f>IF(CF196&gt;'5-Colouring_uMap'!B$15,'5-Colouring_uMap'!C$15,IF(CF196&gt;'5-Colouring_uMap'!B$14,'5-Colouring_uMap'!C$14,IF(CF196&gt;'5-Colouring_uMap'!B$13,'5-Colouring_uMap'!C$13,IF(CF196&gt;'5-Colouring_uMap'!B$12,'5-Colouring_uMap'!C$12,IF(CF196&gt;'5-Colouring_uMap'!B$11,'5-Colouring_uMap'!C$11,IF(CF196&gt;'5-Colouring_uMap'!B$10,'5-Colouring_uMap'!C$10,IF(CF196&gt;'5-Colouring_uMap'!B$9,'5-Colouring_uMap'!C$9,IF(CF196&gt;'5-Colouring_uMap'!B$8,'5-Colouring_uMap'!C$8,IF(CF196&gt;'5-Colouring_uMap'!B$7,'5-Colouring_uMap'!C$7)))))))))</f>
        <v>#N/A</v>
      </c>
      <c r="DG196" s="117" t="e">
        <f>IF(CG196&gt;'5-Colouring_uMap'!E$15,'5-Colouring_uMap'!F$15,IF(CG196&gt;'5-Colouring_uMap'!E$14,'5-Colouring_uMap'!F$14,IF(CG196&gt;'5-Colouring_uMap'!E$13,'5-Colouring_uMap'!F$13,IF(CG196&gt;'5-Colouring_uMap'!E$12,'5-Colouring_uMap'!F$12,IF(CG196&gt;'5-Colouring_uMap'!E$11,'5-Colouring_uMap'!F$11,IF(CG196&gt;'5-Colouring_uMap'!E$10,'5-Colouring_uMap'!F$10,IF(CG196&gt;'5-Colouring_uMap'!E$9,'5-Colouring_uMap'!F$9,IF(CG196&gt;'5-Colouring_uMap'!E$8,'5-Colouring_uMap'!F$8,IF(CG196&gt;'5-Colouring_uMap'!E$7,'5-Colouring_uMap'!F$7)))))))))</f>
        <v>#N/A</v>
      </c>
      <c r="DH196" s="117" t="e">
        <f>IF(CH196&gt;'5-Colouring_uMap'!H$15,'5-Colouring_uMap'!I$15,IF(CH196&gt;'5-Colouring_uMap'!H$14,'5-Colouring_uMap'!I$14,IF(CH196&gt;'5-Colouring_uMap'!H$13,'5-Colouring_uMap'!I$13,IF(CH196&gt;'5-Colouring_uMap'!H$12,'5-Colouring_uMap'!I$12,IF(CH196&gt;'5-Colouring_uMap'!H$11,'5-Colouring_uMap'!I$11,IF(CH196&gt;'5-Colouring_uMap'!H$10,'5-Colouring_uMap'!I$10,IF(CH196&gt;'5-Colouring_uMap'!H$9,'5-Colouring_uMap'!I$9,IF(CH196&gt;'5-Colouring_uMap'!H$8,'5-Colouring_uMap'!I$8,IF(CH196&gt;'5-Colouring_uMap'!H$7,'5-Colouring_uMap'!I$7)))))))))</f>
        <v>#N/A</v>
      </c>
      <c r="DI196" s="117" t="e">
        <f>IF(CI196&gt;'5-Colouring_uMap'!K$15,'5-Colouring_uMap'!L$15,IF(CI196&gt;'5-Colouring_uMap'!K$14,'5-Colouring_uMap'!L$14,IF(CI196&gt;'5-Colouring_uMap'!K$13,'5-Colouring_uMap'!L$13,IF(CI196&gt;'5-Colouring_uMap'!K$12,'5-Colouring_uMap'!L$12,IF(CI196&gt;'5-Colouring_uMap'!K$11,'5-Colouring_uMap'!L$11,IF(CI196&gt;'5-Colouring_uMap'!K$10,'5-Colouring_uMap'!L$10,IF(CI196&gt;'5-Colouring_uMap'!K$9,'5-Colouring_uMap'!L$9,IF(CI196&gt;'5-Colouring_uMap'!K$8,'5-Colouring_uMap'!L$8,IF(CI196&gt;'5-Colouring_uMap'!K$7,'5-Colouring_uMap'!L$7)))))))))</f>
        <v>#N/A</v>
      </c>
      <c r="DJ196" s="117" t="e">
        <f>IF(CJ196&gt;'5-Colouring_uMap'!N$15,'5-Colouring_uMap'!O$15,IF(CJ196&gt;'5-Colouring_uMap'!N$14,'5-Colouring_uMap'!O$14,IF(CJ196&gt;'5-Colouring_uMap'!N$13,'5-Colouring_uMap'!O$13,IF(CJ196&gt;'5-Colouring_uMap'!N$12,'5-Colouring_uMap'!O$12,IF(CJ196&gt;'5-Colouring_uMap'!N$11,'5-Colouring_uMap'!O$11,IF(CJ196&gt;'5-Colouring_uMap'!N$10,'5-Colouring_uMap'!O$10,IF(CJ196&gt;'5-Colouring_uMap'!N$9,'5-Colouring_uMap'!O$9,IF(CJ196&gt;'5-Colouring_uMap'!N$8,'5-Colouring_uMap'!O$8,IF(CJ196&gt;'5-Colouring_uMap'!N$7,'5-Colouring_uMap'!O$7)))))))))</f>
        <v>#N/A</v>
      </c>
      <c r="DK196" s="117" t="e">
        <f>IF(CK196&gt;'5-Colouring_uMap'!Q$15,'5-Colouring_uMap'!R$15,IF(CK196&gt;'5-Colouring_uMap'!Q$14,'5-Colouring_uMap'!R$14,IF(CK196&gt;'5-Colouring_uMap'!Q$13,'5-Colouring_uMap'!R$13,IF(CK196&gt;'5-Colouring_uMap'!Q$12,'5-Colouring_uMap'!R$12,IF(CK196&gt;'5-Colouring_uMap'!Q$11,'5-Colouring_uMap'!R$11,IF(CK196&gt;'5-Colouring_uMap'!Q$10,'5-Colouring_uMap'!R$10,IF(CK196&gt;'5-Colouring_uMap'!Q$9,'5-Colouring_uMap'!R$9,IF(CK196&gt;'5-Colouring_uMap'!Q$8,'5-Colouring_uMap'!R$8,IF(CK196&gt;'5-Colouring_uMap'!Q$7,'5-Colouring_uMap'!R$7)))))))))</f>
        <v>#N/A</v>
      </c>
      <c r="DL196" s="117" t="e">
        <f>IF(CL196&gt;'5-Colouring_uMap'!T$15,'5-Colouring_uMap'!U$15,IF(CL196&gt;'5-Colouring_uMap'!T$14,'5-Colouring_uMap'!U$14,IF(CL196&gt;'5-Colouring_uMap'!T$13,'5-Colouring_uMap'!U$13,IF(CL196&gt;'5-Colouring_uMap'!T$12,'5-Colouring_uMap'!U$12,IF(CL196&gt;'5-Colouring_uMap'!T$11,'5-Colouring_uMap'!U$11,IF(CL196&gt;'5-Colouring_uMap'!T$10,'5-Colouring_uMap'!U$10,IF(CL196&gt;'5-Colouring_uMap'!T$9,'5-Colouring_uMap'!U$9,IF(CL196&gt;'5-Colouring_uMap'!T$8,'5-Colouring_uMap'!U$8,IF(CL196&gt;'5-Colouring_uMap'!T$7,'5-Colouring_uMap'!U$7)))))))))</f>
        <v>#N/A</v>
      </c>
      <c r="DM196" s="117" t="e">
        <f>IF(CM196&gt;'5-Colouring_uMap'!W$15,'5-Colouring_uMap'!X$15,IF(CM196&gt;'5-Colouring_uMap'!W$14,'5-Colouring_uMap'!X$14,IF(CM196&gt;'5-Colouring_uMap'!W$13,'5-Colouring_uMap'!X$13,IF(CM196&gt;'5-Colouring_uMap'!W$12,'5-Colouring_uMap'!X$12,IF(CM196&gt;'5-Colouring_uMap'!W$11,'5-Colouring_uMap'!X$11,IF(CM196&gt;'5-Colouring_uMap'!W$10,'5-Colouring_uMap'!X$10,IF(CM196&gt;'5-Colouring_uMap'!W$9,'5-Colouring_uMap'!X$9,IF(CM196&gt;'5-Colouring_uMap'!W$8,'5-Colouring_uMap'!X$8,IF(CM196&gt;'5-Colouring_uMap'!W$7,'5-Colouring_uMap'!X$7)))))))))</f>
        <v>#N/A</v>
      </c>
      <c r="DN196" s="176">
        <v>10</v>
      </c>
      <c r="DO196" s="178" t="s">
        <v>2093</v>
      </c>
      <c r="DP196" s="172" t="e">
        <f t="shared" si="220"/>
        <v>#N/A</v>
      </c>
      <c r="DQ196" s="172" t="e">
        <f t="shared" si="221"/>
        <v>#N/A</v>
      </c>
      <c r="DR196" s="172" t="e">
        <f t="shared" si="222"/>
        <v>#N/A</v>
      </c>
      <c r="DS196" s="172" t="e">
        <f t="shared" si="223"/>
        <v>#N/A</v>
      </c>
      <c r="DT196" s="172" t="e">
        <f t="shared" si="224"/>
        <v>#N/A</v>
      </c>
      <c r="DU196" s="172" t="e">
        <f t="shared" si="225"/>
        <v>#N/A</v>
      </c>
      <c r="DV196" s="172" t="e">
        <f t="shared" si="226"/>
        <v>#N/A</v>
      </c>
      <c r="DW196" s="172" t="e">
        <f t="shared" si="227"/>
        <v>#N/A</v>
      </c>
      <c r="DX196" t="s">
        <v>2080</v>
      </c>
      <c r="DY196">
        <v>2018</v>
      </c>
      <c r="DZ196">
        <v>5817</v>
      </c>
      <c r="EA196">
        <v>6410</v>
      </c>
      <c r="EB196" t="s">
        <v>1124</v>
      </c>
      <c r="EC196">
        <v>6</v>
      </c>
      <c r="ED196" t="s">
        <v>99</v>
      </c>
      <c r="EE196" t="s">
        <v>100</v>
      </c>
      <c r="EF196">
        <v>648</v>
      </c>
      <c r="EH196" t="s">
        <v>101</v>
      </c>
      <c r="EI196" t="s">
        <v>105</v>
      </c>
      <c r="EJ196" t="s">
        <v>1125</v>
      </c>
      <c r="EK196" t="s">
        <v>159</v>
      </c>
      <c r="EL196" t="s">
        <v>588</v>
      </c>
      <c r="EM196" t="s">
        <v>589</v>
      </c>
      <c r="EN196" t="s">
        <v>160</v>
      </c>
      <c r="EO196">
        <v>8</v>
      </c>
      <c r="EP196">
        <v>324</v>
      </c>
      <c r="EQ196">
        <v>69724</v>
      </c>
      <c r="ER196">
        <v>34327</v>
      </c>
      <c r="ES196">
        <v>35398</v>
      </c>
      <c r="EX196">
        <v>0.87</v>
      </c>
      <c r="EY196">
        <v>0.57999999999999996</v>
      </c>
      <c r="EZ196">
        <v>1.02</v>
      </c>
      <c r="FA196">
        <v>3949</v>
      </c>
      <c r="FC196">
        <v>817</v>
      </c>
      <c r="FI196" t="s">
        <v>166</v>
      </c>
      <c r="FJ196" t="s">
        <v>166</v>
      </c>
      <c r="FT196">
        <v>472857</v>
      </c>
      <c r="FU196">
        <v>5551518</v>
      </c>
      <c r="FZ196">
        <v>81398</v>
      </c>
      <c r="GA196">
        <v>39712</v>
      </c>
      <c r="GB196">
        <v>41686</v>
      </c>
      <c r="GF196">
        <v>50.115287270000003</v>
      </c>
      <c r="GG196">
        <v>8.6203535000000002</v>
      </c>
      <c r="GH196">
        <v>4161</v>
      </c>
      <c r="GI196">
        <v>4158</v>
      </c>
      <c r="GJ196">
        <v>12.1</v>
      </c>
      <c r="GK196">
        <v>11.7</v>
      </c>
      <c r="GP196">
        <v>10.5</v>
      </c>
      <c r="GQ196">
        <v>10</v>
      </c>
      <c r="GR196">
        <v>40498</v>
      </c>
      <c r="GS196">
        <v>42977</v>
      </c>
      <c r="GT196">
        <v>0.6</v>
      </c>
      <c r="GU196">
        <v>0.56000000000000005</v>
      </c>
      <c r="GV196">
        <v>0.97</v>
      </c>
      <c r="GW196">
        <v>0.95</v>
      </c>
      <c r="GX196">
        <v>1.02</v>
      </c>
      <c r="GY196">
        <v>1.01</v>
      </c>
      <c r="GZ196">
        <v>0.76</v>
      </c>
      <c r="HA196">
        <v>0.71</v>
      </c>
      <c r="HN196">
        <v>40</v>
      </c>
      <c r="HO196" t="s">
        <v>1126</v>
      </c>
      <c r="HP196">
        <v>0.76900000000000002</v>
      </c>
      <c r="HQ196" t="s">
        <v>162</v>
      </c>
      <c r="HR196" t="s">
        <v>111</v>
      </c>
    </row>
    <row r="197" spans="1:226" ht="14.25" hidden="1" customHeight="1" x14ac:dyDescent="0.3">
      <c r="B197">
        <f t="shared" si="185"/>
        <v>7045</v>
      </c>
      <c r="C197" t="str">
        <f t="shared" si="186"/>
        <v>A65</v>
      </c>
      <c r="D197" s="132">
        <f t="shared" si="187"/>
        <v>10</v>
      </c>
      <c r="E197" s="123">
        <f>VLOOKUP($EA197,'4-DZ-Nr.-Mapping'!$A:$J,E$4,FALSE)</f>
        <v>0</v>
      </c>
      <c r="F197" s="123">
        <f>VLOOKUP($EA197,'4-DZ-Nr.-Mapping'!$A:$J,F$4,FALSE)</f>
        <v>0</v>
      </c>
      <c r="G197" s="106" t="str">
        <f t="shared" si="188"/>
        <v>N - Landau</v>
      </c>
      <c r="H197" t="str">
        <f t="shared" si="189"/>
        <v>S - Karlsruhe</v>
      </c>
      <c r="I197" s="106" t="str">
        <f>VLOOKUP($EA197,'4-DZ-Nr.-Mapping'!$A:$N,I$4,FALSE)</f>
        <v xml:space="preserve"> </v>
      </c>
      <c r="J197" s="106" t="str">
        <f>VLOOKUP($EA197,'4-DZ-Nr.-Mapping'!$A:$N,J$4,FALSE)</f>
        <v xml:space="preserve"> </v>
      </c>
      <c r="K197" s="106" t="str">
        <f>VLOOKUP($EA197,'4-DZ-Nr.-Mapping'!$A:$N,K$4,FALSE)</f>
        <v xml:space="preserve"> </v>
      </c>
      <c r="L197" s="106" t="str">
        <f>VLOOKUP($EA197,'4-DZ-Nr.-Mapping'!$A:$N,L$4,FALSE)</f>
        <v xml:space="preserve"> </v>
      </c>
      <c r="M197" s="106" t="str">
        <f>VLOOKUP($EA197,'4-DZ-Nr.-Mapping'!$A:$N,M$4,FALSE)</f>
        <v xml:space="preserve"> </v>
      </c>
      <c r="N197" s="106" t="str">
        <f t="shared" si="190"/>
        <v>8+1</v>
      </c>
      <c r="P197" s="203">
        <f t="shared" si="191"/>
        <v>0.5280943546249669</v>
      </c>
      <c r="Q197" s="126">
        <f t="shared" si="251"/>
        <v>3985</v>
      </c>
      <c r="R197" s="126">
        <f t="shared" si="228"/>
        <v>1581.3339999999998</v>
      </c>
      <c r="S197" s="126">
        <f t="shared" si="255"/>
        <v>1336.6305758017493</v>
      </c>
      <c r="T197" s="126">
        <f t="shared" si="256"/>
        <v>2600.3540292870398</v>
      </c>
      <c r="U197" s="126">
        <f t="shared" si="257"/>
        <v>72.907122316459052</v>
      </c>
      <c r="V197" s="126">
        <f t="shared" si="194"/>
        <v>4009.8917274052483</v>
      </c>
      <c r="W197" s="125">
        <f t="shared" si="192"/>
        <v>0.47190564537503316</v>
      </c>
      <c r="X197" s="126">
        <f t="shared" si="252"/>
        <v>3561</v>
      </c>
      <c r="Y197" s="126">
        <f t="shared" si="195"/>
        <v>1501.9389999999999</v>
      </c>
      <c r="Z197" s="126">
        <f t="shared" ref="Z197:Z230" si="262">$W197*$EQ197*(FO197+(FP197-FQ197))/100</f>
        <v>1194.4144241982508</v>
      </c>
      <c r="AA197" s="126">
        <f t="shared" ref="AA197:AA230" si="263">$W197*$EQ197*FQ197/100</f>
        <v>2323.6789707129606</v>
      </c>
      <c r="AB197" s="126">
        <f t="shared" ref="AB197:AB230" si="264">$W197*$EQ197*FR197/100</f>
        <v>65.14987768354095</v>
      </c>
      <c r="AC197" s="126">
        <f t="shared" si="231"/>
        <v>3583.2432725947524</v>
      </c>
      <c r="AD197" s="1"/>
      <c r="AE197" s="106" t="e">
        <f t="shared" si="193"/>
        <v>#N/A</v>
      </c>
      <c r="AF197" s="106" t="str">
        <f t="shared" si="232"/>
        <v>-</v>
      </c>
      <c r="AG197" s="106" t="str">
        <f t="shared" si="196"/>
        <v>A65</v>
      </c>
      <c r="AH197" s="106">
        <f t="shared" si="233"/>
        <v>7045</v>
      </c>
      <c r="AI197" s="106" t="str">
        <f t="shared" si="234"/>
        <v xml:space="preserve"> </v>
      </c>
      <c r="AJ197" s="106" t="str">
        <f t="shared" si="197"/>
        <v xml:space="preserve"> </v>
      </c>
      <c r="AK197" s="1"/>
      <c r="AL197" s="126">
        <f t="shared" ref="AL197:AQ206" si="265">VLOOKUP($AH197,$B:$AC,AL$4,FALSE)</f>
        <v>3985</v>
      </c>
      <c r="AM197" s="126">
        <f t="shared" si="265"/>
        <v>1581.3339999999998</v>
      </c>
      <c r="AN197" s="126">
        <f t="shared" si="265"/>
        <v>1336.6305758017493</v>
      </c>
      <c r="AO197" s="126">
        <f t="shared" si="265"/>
        <v>2600.3540292870398</v>
      </c>
      <c r="AP197" s="126">
        <f t="shared" si="265"/>
        <v>72.907122316459052</v>
      </c>
      <c r="AQ197" s="126">
        <f t="shared" si="265"/>
        <v>4009.8917274052483</v>
      </c>
      <c r="AR197" s="126" t="e">
        <f t="shared" ref="AR197:AW206" si="266">VLOOKUP($AI197,$B:$AC,AR$4,FALSE)</f>
        <v>#N/A</v>
      </c>
      <c r="AS197" s="126" t="e">
        <f t="shared" si="266"/>
        <v>#N/A</v>
      </c>
      <c r="AT197" s="126" t="e">
        <f t="shared" si="266"/>
        <v>#N/A</v>
      </c>
      <c r="AU197" s="126" t="e">
        <f t="shared" si="266"/>
        <v>#N/A</v>
      </c>
      <c r="AV197" s="126" t="e">
        <f t="shared" si="266"/>
        <v>#N/A</v>
      </c>
      <c r="AW197" s="126" t="e">
        <f t="shared" si="266"/>
        <v>#N/A</v>
      </c>
      <c r="AX197" s="1"/>
      <c r="AY197" s="126" t="e">
        <f t="shared" si="198"/>
        <v>#VALUE!</v>
      </c>
      <c r="AZ197" s="126" t="e">
        <f t="shared" si="199"/>
        <v>#VALUE!</v>
      </c>
      <c r="BA197" s="126" t="e">
        <f t="shared" si="200"/>
        <v>#VALUE!</v>
      </c>
      <c r="BB197" s="126" t="e">
        <f t="shared" si="201"/>
        <v>#VALUE!</v>
      </c>
      <c r="BC197" s="126" t="e">
        <f t="shared" si="202"/>
        <v>#N/A</v>
      </c>
      <c r="BD197" s="126" t="e">
        <f t="shared" si="203"/>
        <v>#N/A</v>
      </c>
      <c r="BE197" s="126" t="e">
        <f t="shared" si="204"/>
        <v>#N/A</v>
      </c>
      <c r="BF197" s="126" t="e">
        <f t="shared" si="205"/>
        <v>#N/A</v>
      </c>
      <c r="BG197" s="1"/>
      <c r="BH197" s="128" t="e">
        <f>VLOOKUP(BH$6,'1-Konfiguration'!$C$14:$D$17,2,FALSE)*AY197 / 100 / 1000</f>
        <v>#VALUE!</v>
      </c>
      <c r="BI197" s="128" t="e">
        <f>VLOOKUP(BI$6,'1-Konfiguration'!$C$14:$D$17,2,FALSE)*AZ197 / 100 / 1000</f>
        <v>#VALUE!</v>
      </c>
      <c r="BJ197" s="128" t="e">
        <f>VLOOKUP(BJ$6,'1-Konfiguration'!$C$14:$D$17,2,FALSE)*BA197 / 100 / 1000</f>
        <v>#VALUE!</v>
      </c>
      <c r="BK197" s="128" t="e">
        <f>VLOOKUP(BK$6,'1-Konfiguration'!$C$14:$D$17,2,FALSE)*BB197 / 100 / 1000</f>
        <v>#VALUE!</v>
      </c>
      <c r="BL197" s="128" t="e">
        <f>VLOOKUP(BL$6,'1-Konfiguration'!$C$14:$D$17,2,FALSE)*BC197 / 100 / 1000</f>
        <v>#N/A</v>
      </c>
      <c r="BM197" s="128" t="e">
        <f>VLOOKUP(BM$6,'1-Konfiguration'!$C$14:$D$17,2,FALSE)*BD197 / 100 / 1000</f>
        <v>#N/A</v>
      </c>
      <c r="BN197" s="128" t="e">
        <f>VLOOKUP(BN$6,'1-Konfiguration'!$C$14:$D$17,2,FALSE)*BE197 / 100 / 1000</f>
        <v>#N/A</v>
      </c>
      <c r="BO197" s="128" t="e">
        <f>VLOOKUP(BO$6,'1-Konfiguration'!$C$14:$D$17,2,FALSE)*BF197 / 100 / 1000</f>
        <v>#N/A</v>
      </c>
      <c r="BP197" s="128"/>
      <c r="BQ197" s="214" t="e">
        <f t="shared" si="206"/>
        <v>#VALUE!</v>
      </c>
      <c r="BR197" s="214" t="e">
        <f t="shared" si="207"/>
        <v>#VALUE!</v>
      </c>
      <c r="BS197" s="214" t="e">
        <f t="shared" si="208"/>
        <v>#VALUE!</v>
      </c>
      <c r="BT197" s="215" t="e">
        <f t="shared" si="209"/>
        <v>#VALUE!</v>
      </c>
      <c r="BU197" s="216" t="e">
        <f>BQ197*VLOOKUP(BU$6,'1-Konfiguration'!$C$23:$K$26,5,FALSE)</f>
        <v>#VALUE!</v>
      </c>
      <c r="BV197" s="216" t="e">
        <f>BR197*VLOOKUP(BV$6,'1-Konfiguration'!$C$23:$K$26,5,FALSE)</f>
        <v>#VALUE!</v>
      </c>
      <c r="BW197" s="216" t="e">
        <f>BS197*VLOOKUP(BW$6,'1-Konfiguration'!$C$23:$K$26,5,FALSE)</f>
        <v>#VALUE!</v>
      </c>
      <c r="BX197" s="216" t="e">
        <f>BT197*VLOOKUP(BX$6,'1-Konfiguration'!$C$23:$K$26,5,FALSE)</f>
        <v>#VALUE!</v>
      </c>
      <c r="BY197" s="216" t="e">
        <f t="shared" si="210"/>
        <v>#VALUE!</v>
      </c>
      <c r="BZ197" s="216" t="e">
        <f>BQ197*VLOOKUP(BZ$6,'1-Konfiguration'!$C$23:$K$26,9,FALSE)</f>
        <v>#VALUE!</v>
      </c>
      <c r="CA197" s="216" t="e">
        <f>BR197*VLOOKUP(CA$6,'1-Konfiguration'!$C$23:$K$26,9,FALSE)</f>
        <v>#VALUE!</v>
      </c>
      <c r="CB197" s="216" t="e">
        <f>BS197*VLOOKUP(CB$6,'1-Konfiguration'!$C$23:$K$26,9,FALSE)</f>
        <v>#VALUE!</v>
      </c>
      <c r="CC197" s="216" t="e">
        <f>BT197*VLOOKUP(CC$6,'1-Konfiguration'!$C$23:$K$26,9,FALSE)</f>
        <v>#VALUE!</v>
      </c>
      <c r="CD197" s="216" t="e">
        <f t="shared" si="211"/>
        <v>#VALUE!</v>
      </c>
      <c r="CE197" s="2"/>
      <c r="CF197" s="128" t="e">
        <f t="shared" si="212"/>
        <v>#VALUE!</v>
      </c>
      <c r="CG197" s="128" t="e">
        <f t="shared" si="213"/>
        <v>#VALUE!</v>
      </c>
      <c r="CH197" s="128" t="e">
        <f t="shared" si="214"/>
        <v>#VALUE!</v>
      </c>
      <c r="CI197" s="128" t="e">
        <f t="shared" si="215"/>
        <v>#VALUE!</v>
      </c>
      <c r="CJ197" s="128" t="e">
        <f t="shared" si="216"/>
        <v>#VALUE!</v>
      </c>
      <c r="CK197" s="128" t="e">
        <f t="shared" si="217"/>
        <v>#VALUE!</v>
      </c>
      <c r="CL197" s="128" t="e">
        <f t="shared" si="218"/>
        <v>#VALUE!</v>
      </c>
      <c r="CM197" s="128" t="e">
        <f t="shared" si="219"/>
        <v>#VALUE!</v>
      </c>
      <c r="CN197" s="2"/>
      <c r="CO197" s="128" t="e">
        <f>MMULT($BH197:$BK197,'1-Konfiguration'!D$23:D$26)+MMULT($BL197:$BO197,'1-Konfiguration'!D$23:D$26)</f>
        <v>#VALUE!</v>
      </c>
      <c r="CP197" s="128" t="e">
        <f>MMULT($BH197:$BK197,'1-Konfiguration'!E$23:E$26)+MMULT($BL197:$BO197,'1-Konfiguration'!E$23:E$26)</f>
        <v>#VALUE!</v>
      </c>
      <c r="CQ197" s="128" t="e">
        <f>MMULT($BH197:$BK197,'1-Konfiguration'!F$23:F$26)+MMULT($BL197:$BO197,'1-Konfiguration'!F$23:F$26)</f>
        <v>#VALUE!</v>
      </c>
      <c r="CR197" s="128" t="e">
        <f>MMULT($BH197:$BK197,'1-Konfiguration'!G$23:G$26)+MMULT($BL197:$BO197,'1-Konfiguration'!G$23:G$26)</f>
        <v>#VALUE!</v>
      </c>
      <c r="CS197" s="128" t="e">
        <f>MMULT($BH197:$BK197,'1-Konfiguration'!H$23:H$26)+MMULT($BL197:$BO197,'1-Konfiguration'!H$23:H$26)</f>
        <v>#VALUE!</v>
      </c>
      <c r="CT197" s="128" t="e">
        <f>MMULT($BH197:$BK197,'1-Konfiguration'!I$23:I$26)+MMULT($BL197:$BO197,'1-Konfiguration'!I$23:I$26)</f>
        <v>#VALUE!</v>
      </c>
      <c r="CU197" s="128" t="e">
        <f>MMULT($BH197:$BK197,'1-Konfiguration'!J$23:J$26)+MMULT($BL197:$BO197,'1-Konfiguration'!J$23:J$26)</f>
        <v>#VALUE!</v>
      </c>
      <c r="CV197" s="128" t="e">
        <f>MMULT($BH197:$BK197,'1-Konfiguration'!K$23:K$26)+MMULT($BL197:$BO197,'1-Konfiguration'!K$23:K$26)</f>
        <v>#VALUE!</v>
      </c>
      <c r="CX197" s="106"/>
      <c r="CY197" s="106"/>
      <c r="CZ197" s="106"/>
      <c r="DA197" s="106"/>
      <c r="DB197" s="106"/>
      <c r="DC197" s="106"/>
      <c r="DD197" s="106"/>
      <c r="DE197" s="106"/>
      <c r="DF197" s="117" t="e">
        <f>IF(CF197&gt;'5-Colouring_uMap'!B$15,'5-Colouring_uMap'!C$15,IF(CF197&gt;'5-Colouring_uMap'!B$14,'5-Colouring_uMap'!C$14,IF(CF197&gt;'5-Colouring_uMap'!B$13,'5-Colouring_uMap'!C$13,IF(CF197&gt;'5-Colouring_uMap'!B$12,'5-Colouring_uMap'!C$12,IF(CF197&gt;'5-Colouring_uMap'!B$11,'5-Colouring_uMap'!C$11,IF(CF197&gt;'5-Colouring_uMap'!B$10,'5-Colouring_uMap'!C$10,IF(CF197&gt;'5-Colouring_uMap'!B$9,'5-Colouring_uMap'!C$9,IF(CF197&gt;'5-Colouring_uMap'!B$8,'5-Colouring_uMap'!C$8,IF(CF197&gt;'5-Colouring_uMap'!B$7,'5-Colouring_uMap'!C$7)))))))))</f>
        <v>#VALUE!</v>
      </c>
      <c r="DG197" s="117" t="e">
        <f>IF(CG197&gt;'5-Colouring_uMap'!E$15,'5-Colouring_uMap'!F$15,IF(CG197&gt;'5-Colouring_uMap'!E$14,'5-Colouring_uMap'!F$14,IF(CG197&gt;'5-Colouring_uMap'!E$13,'5-Colouring_uMap'!F$13,IF(CG197&gt;'5-Colouring_uMap'!E$12,'5-Colouring_uMap'!F$12,IF(CG197&gt;'5-Colouring_uMap'!E$11,'5-Colouring_uMap'!F$11,IF(CG197&gt;'5-Colouring_uMap'!E$10,'5-Colouring_uMap'!F$10,IF(CG197&gt;'5-Colouring_uMap'!E$9,'5-Colouring_uMap'!F$9,IF(CG197&gt;'5-Colouring_uMap'!E$8,'5-Colouring_uMap'!F$8,IF(CG197&gt;'5-Colouring_uMap'!E$7,'5-Colouring_uMap'!F$7)))))))))</f>
        <v>#VALUE!</v>
      </c>
      <c r="DH197" s="117" t="e">
        <f>IF(CH197&gt;'5-Colouring_uMap'!H$15,'5-Colouring_uMap'!I$15,IF(CH197&gt;'5-Colouring_uMap'!H$14,'5-Colouring_uMap'!I$14,IF(CH197&gt;'5-Colouring_uMap'!H$13,'5-Colouring_uMap'!I$13,IF(CH197&gt;'5-Colouring_uMap'!H$12,'5-Colouring_uMap'!I$12,IF(CH197&gt;'5-Colouring_uMap'!H$11,'5-Colouring_uMap'!I$11,IF(CH197&gt;'5-Colouring_uMap'!H$10,'5-Colouring_uMap'!I$10,IF(CH197&gt;'5-Colouring_uMap'!H$9,'5-Colouring_uMap'!I$9,IF(CH197&gt;'5-Colouring_uMap'!H$8,'5-Colouring_uMap'!I$8,IF(CH197&gt;'5-Colouring_uMap'!H$7,'5-Colouring_uMap'!I$7)))))))))</f>
        <v>#VALUE!</v>
      </c>
      <c r="DI197" s="117" t="e">
        <f>IF(CI197&gt;'5-Colouring_uMap'!K$15,'5-Colouring_uMap'!L$15,IF(CI197&gt;'5-Colouring_uMap'!K$14,'5-Colouring_uMap'!L$14,IF(CI197&gt;'5-Colouring_uMap'!K$13,'5-Colouring_uMap'!L$13,IF(CI197&gt;'5-Colouring_uMap'!K$12,'5-Colouring_uMap'!L$12,IF(CI197&gt;'5-Colouring_uMap'!K$11,'5-Colouring_uMap'!L$11,IF(CI197&gt;'5-Colouring_uMap'!K$10,'5-Colouring_uMap'!L$10,IF(CI197&gt;'5-Colouring_uMap'!K$9,'5-Colouring_uMap'!L$9,IF(CI197&gt;'5-Colouring_uMap'!K$8,'5-Colouring_uMap'!L$8,IF(CI197&gt;'5-Colouring_uMap'!K$7,'5-Colouring_uMap'!L$7)))))))))</f>
        <v>#VALUE!</v>
      </c>
      <c r="DJ197" s="117" t="e">
        <f>IF(CJ197&gt;'5-Colouring_uMap'!N$15,'5-Colouring_uMap'!O$15,IF(CJ197&gt;'5-Colouring_uMap'!N$14,'5-Colouring_uMap'!O$14,IF(CJ197&gt;'5-Colouring_uMap'!N$13,'5-Colouring_uMap'!O$13,IF(CJ197&gt;'5-Colouring_uMap'!N$12,'5-Colouring_uMap'!O$12,IF(CJ197&gt;'5-Colouring_uMap'!N$11,'5-Colouring_uMap'!O$11,IF(CJ197&gt;'5-Colouring_uMap'!N$10,'5-Colouring_uMap'!O$10,IF(CJ197&gt;'5-Colouring_uMap'!N$9,'5-Colouring_uMap'!O$9,IF(CJ197&gt;'5-Colouring_uMap'!N$8,'5-Colouring_uMap'!O$8,IF(CJ197&gt;'5-Colouring_uMap'!N$7,'5-Colouring_uMap'!O$7)))))))))</f>
        <v>#VALUE!</v>
      </c>
      <c r="DK197" s="117" t="e">
        <f>IF(CK197&gt;'5-Colouring_uMap'!Q$15,'5-Colouring_uMap'!R$15,IF(CK197&gt;'5-Colouring_uMap'!Q$14,'5-Colouring_uMap'!R$14,IF(CK197&gt;'5-Colouring_uMap'!Q$13,'5-Colouring_uMap'!R$13,IF(CK197&gt;'5-Colouring_uMap'!Q$12,'5-Colouring_uMap'!R$12,IF(CK197&gt;'5-Colouring_uMap'!Q$11,'5-Colouring_uMap'!R$11,IF(CK197&gt;'5-Colouring_uMap'!Q$10,'5-Colouring_uMap'!R$10,IF(CK197&gt;'5-Colouring_uMap'!Q$9,'5-Colouring_uMap'!R$9,IF(CK197&gt;'5-Colouring_uMap'!Q$8,'5-Colouring_uMap'!R$8,IF(CK197&gt;'5-Colouring_uMap'!Q$7,'5-Colouring_uMap'!R$7)))))))))</f>
        <v>#VALUE!</v>
      </c>
      <c r="DL197" s="117" t="e">
        <f>IF(CL197&gt;'5-Colouring_uMap'!T$15,'5-Colouring_uMap'!U$15,IF(CL197&gt;'5-Colouring_uMap'!T$14,'5-Colouring_uMap'!U$14,IF(CL197&gt;'5-Colouring_uMap'!T$13,'5-Colouring_uMap'!U$13,IF(CL197&gt;'5-Colouring_uMap'!T$12,'5-Colouring_uMap'!U$12,IF(CL197&gt;'5-Colouring_uMap'!T$11,'5-Colouring_uMap'!U$11,IF(CL197&gt;'5-Colouring_uMap'!T$10,'5-Colouring_uMap'!U$10,IF(CL197&gt;'5-Colouring_uMap'!T$9,'5-Colouring_uMap'!U$9,IF(CL197&gt;'5-Colouring_uMap'!T$8,'5-Colouring_uMap'!U$8,IF(CL197&gt;'5-Colouring_uMap'!T$7,'5-Colouring_uMap'!U$7)))))))))</f>
        <v>#VALUE!</v>
      </c>
      <c r="DM197" s="117" t="e">
        <f>IF(CM197&gt;'5-Colouring_uMap'!W$15,'5-Colouring_uMap'!X$15,IF(CM197&gt;'5-Colouring_uMap'!W$14,'5-Colouring_uMap'!X$14,IF(CM197&gt;'5-Colouring_uMap'!W$13,'5-Colouring_uMap'!X$13,IF(CM197&gt;'5-Colouring_uMap'!W$12,'5-Colouring_uMap'!X$12,IF(CM197&gt;'5-Colouring_uMap'!W$11,'5-Colouring_uMap'!X$11,IF(CM197&gt;'5-Colouring_uMap'!W$10,'5-Colouring_uMap'!X$10,IF(CM197&gt;'5-Colouring_uMap'!W$9,'5-Colouring_uMap'!X$9,IF(CM197&gt;'5-Colouring_uMap'!W$8,'5-Colouring_uMap'!X$8,IF(CM197&gt;'5-Colouring_uMap'!W$7,'5-Colouring_uMap'!X$7)))))))))</f>
        <v>#VALUE!</v>
      </c>
      <c r="DN197" s="117">
        <v>10</v>
      </c>
      <c r="DO197" s="159" t="s">
        <v>2093</v>
      </c>
      <c r="DP197" s="106" t="e">
        <f t="shared" si="220"/>
        <v>#VALUE!</v>
      </c>
      <c r="DQ197" s="106" t="e">
        <f t="shared" si="221"/>
        <v>#VALUE!</v>
      </c>
      <c r="DR197" s="106" t="e">
        <f t="shared" si="222"/>
        <v>#VALUE!</v>
      </c>
      <c r="DS197" s="106" t="e">
        <f t="shared" si="223"/>
        <v>#VALUE!</v>
      </c>
      <c r="DT197" s="106" t="e">
        <f t="shared" si="224"/>
        <v>#VALUE!</v>
      </c>
      <c r="DU197" s="106" t="e">
        <f t="shared" si="225"/>
        <v>#VALUE!</v>
      </c>
      <c r="DV197" s="106" t="e">
        <f t="shared" si="226"/>
        <v>#VALUE!</v>
      </c>
      <c r="DW197" s="106" t="e">
        <f t="shared" si="227"/>
        <v>#VALUE!</v>
      </c>
      <c r="DX197" t="s">
        <v>2080</v>
      </c>
      <c r="DY197">
        <v>2018</v>
      </c>
      <c r="DZ197">
        <v>6915</v>
      </c>
      <c r="EA197">
        <v>7045</v>
      </c>
      <c r="EB197" t="s">
        <v>1006</v>
      </c>
      <c r="EC197">
        <v>7</v>
      </c>
      <c r="ED197" t="s">
        <v>681</v>
      </c>
      <c r="EE197" t="s">
        <v>100</v>
      </c>
      <c r="EF197">
        <v>65</v>
      </c>
      <c r="EH197" t="s">
        <v>101</v>
      </c>
      <c r="EI197" t="s">
        <v>987</v>
      </c>
      <c r="EJ197" t="s">
        <v>1007</v>
      </c>
      <c r="EK197" t="s">
        <v>104</v>
      </c>
      <c r="EL197" t="s">
        <v>1008</v>
      </c>
      <c r="EM197" t="s">
        <v>1009</v>
      </c>
      <c r="EN197" t="s">
        <v>107</v>
      </c>
      <c r="EO197">
        <v>4</v>
      </c>
      <c r="EP197">
        <v>336</v>
      </c>
      <c r="EQ197">
        <v>46019</v>
      </c>
      <c r="ER197">
        <v>23602</v>
      </c>
      <c r="ES197">
        <v>22417</v>
      </c>
      <c r="ET197">
        <v>7547</v>
      </c>
      <c r="EU197">
        <v>3985</v>
      </c>
      <c r="EV197">
        <v>3561</v>
      </c>
      <c r="EW197">
        <v>16.399999999999999</v>
      </c>
      <c r="EX197">
        <v>0.99</v>
      </c>
      <c r="EY197">
        <v>0.74</v>
      </c>
      <c r="EZ197">
        <v>1.08</v>
      </c>
      <c r="FA197">
        <v>2593</v>
      </c>
      <c r="FB197">
        <v>15.4</v>
      </c>
      <c r="FC197">
        <v>566</v>
      </c>
      <c r="FD197">
        <v>25.2</v>
      </c>
      <c r="FI197" t="s">
        <v>166</v>
      </c>
      <c r="FJ197" t="s">
        <v>108</v>
      </c>
      <c r="FK197">
        <v>82.2</v>
      </c>
      <c r="FL197">
        <v>6.7</v>
      </c>
      <c r="FM197">
        <v>0.5</v>
      </c>
      <c r="FN197">
        <v>0.9</v>
      </c>
      <c r="FO197">
        <v>3.5</v>
      </c>
      <c r="FP197">
        <v>12.7</v>
      </c>
      <c r="FQ197">
        <v>10.7</v>
      </c>
      <c r="FR197">
        <v>0.3</v>
      </c>
      <c r="FS197">
        <v>0.5</v>
      </c>
      <c r="FT197">
        <v>442561</v>
      </c>
      <c r="FU197">
        <v>5436935</v>
      </c>
      <c r="FZ197">
        <v>49975</v>
      </c>
      <c r="GA197">
        <v>25635</v>
      </c>
      <c r="GB197">
        <v>24339</v>
      </c>
      <c r="GC197">
        <v>20.399999999999999</v>
      </c>
      <c r="GD197">
        <v>20.9</v>
      </c>
      <c r="GE197">
        <v>19.899999999999999</v>
      </c>
      <c r="GF197">
        <v>49.082594999999998</v>
      </c>
      <c r="GG197">
        <v>8.2133869100000005</v>
      </c>
      <c r="GH197">
        <v>2691</v>
      </c>
      <c r="GI197">
        <v>2115</v>
      </c>
      <c r="GJ197">
        <v>11.4</v>
      </c>
      <c r="GK197">
        <v>9.4</v>
      </c>
      <c r="GL197">
        <v>12.1</v>
      </c>
      <c r="GM197">
        <v>14.7</v>
      </c>
      <c r="GN197">
        <v>9</v>
      </c>
      <c r="GO197">
        <v>11.3</v>
      </c>
      <c r="GP197">
        <v>10.5</v>
      </c>
      <c r="GQ197">
        <v>8.6999999999999993</v>
      </c>
      <c r="GR197">
        <v>26296</v>
      </c>
      <c r="GS197">
        <v>24550</v>
      </c>
      <c r="GT197">
        <v>0.71</v>
      </c>
      <c r="GU197">
        <v>0.76</v>
      </c>
      <c r="GV197">
        <v>0.91</v>
      </c>
      <c r="GW197">
        <v>0.97</v>
      </c>
      <c r="GX197">
        <v>1.1200000000000001</v>
      </c>
      <c r="GY197">
        <v>1.05</v>
      </c>
      <c r="GZ197">
        <v>0.77</v>
      </c>
      <c r="HA197">
        <v>0.76</v>
      </c>
      <c r="HB197">
        <v>2166</v>
      </c>
      <c r="HC197">
        <v>95</v>
      </c>
      <c r="HD197">
        <v>305</v>
      </c>
      <c r="HE197">
        <v>13</v>
      </c>
      <c r="HF197">
        <v>419</v>
      </c>
      <c r="HG197">
        <v>24</v>
      </c>
      <c r="HH197">
        <v>118</v>
      </c>
      <c r="HI197">
        <v>2</v>
      </c>
      <c r="HJ197">
        <v>1577</v>
      </c>
      <c r="HK197">
        <v>50</v>
      </c>
      <c r="HL197">
        <v>180</v>
      </c>
      <c r="HM197">
        <v>8</v>
      </c>
      <c r="HN197">
        <v>10</v>
      </c>
      <c r="HO197" t="s">
        <v>1010</v>
      </c>
      <c r="HP197">
        <v>0.442</v>
      </c>
      <c r="HQ197" t="s">
        <v>110</v>
      </c>
      <c r="HR197" t="s">
        <v>111</v>
      </c>
    </row>
    <row r="198" spans="1:226" ht="14.25" hidden="1" customHeight="1" x14ac:dyDescent="0.3">
      <c r="B198">
        <f t="shared" si="185"/>
        <v>7441</v>
      </c>
      <c r="C198" t="str">
        <f t="shared" si="186"/>
        <v>A65</v>
      </c>
      <c r="D198" s="132">
        <f t="shared" si="187"/>
        <v>20</v>
      </c>
      <c r="E198" s="123">
        <f>VLOOKUP($EA198,'4-DZ-Nr.-Mapping'!$A:$J,E$4,FALSE)</f>
        <v>0</v>
      </c>
      <c r="F198" s="123">
        <f>VLOOKUP($EA198,'4-DZ-Nr.-Mapping'!$A:$J,F$4,FALSE)</f>
        <v>0</v>
      </c>
      <c r="G198" s="106" t="str">
        <f t="shared" si="188"/>
        <v>N - Ludwigshafen</v>
      </c>
      <c r="H198" t="str">
        <f t="shared" si="189"/>
        <v>S - Landau</v>
      </c>
      <c r="I198" s="106" t="str">
        <f>VLOOKUP($EA198,'4-DZ-Nr.-Mapping'!$A:$N,I$4,FALSE)</f>
        <v xml:space="preserve"> </v>
      </c>
      <c r="J198" s="106" t="str">
        <f>VLOOKUP($EA198,'4-DZ-Nr.-Mapping'!$A:$N,J$4,FALSE)</f>
        <v xml:space="preserve"> </v>
      </c>
      <c r="K198" s="106" t="str">
        <f>VLOOKUP($EA198,'4-DZ-Nr.-Mapping'!$A:$N,K$4,FALSE)</f>
        <v xml:space="preserve"> </v>
      </c>
      <c r="L198" s="106" t="str">
        <f>VLOOKUP($EA198,'4-DZ-Nr.-Mapping'!$A:$N,L$4,FALSE)</f>
        <v xml:space="preserve"> </v>
      </c>
      <c r="M198" s="106" t="str">
        <f>VLOOKUP($EA198,'4-DZ-Nr.-Mapping'!$A:$N,M$4,FALSE)</f>
        <v xml:space="preserve"> </v>
      </c>
      <c r="N198" s="106" t="str">
        <f t="shared" si="190"/>
        <v>8+1</v>
      </c>
      <c r="P198" s="203">
        <f t="shared" si="191"/>
        <v>0.55120076849183475</v>
      </c>
      <c r="Q198" s="126">
        <f t="shared" si="251"/>
        <v>2869</v>
      </c>
      <c r="R198" s="126">
        <f t="shared" si="228"/>
        <v>1875.3680000000002</v>
      </c>
      <c r="S198" s="126">
        <f t="shared" si="255"/>
        <v>1125.9929298751201</v>
      </c>
      <c r="T198" s="126">
        <f t="shared" si="256"/>
        <v>1688.9893948126801</v>
      </c>
      <c r="U198" s="126">
        <f t="shared" si="257"/>
        <v>45.039717195004805</v>
      </c>
      <c r="V198" s="126">
        <f t="shared" si="194"/>
        <v>2860.0220418828053</v>
      </c>
      <c r="W198" s="125">
        <f t="shared" si="192"/>
        <v>0.44879923150816525</v>
      </c>
      <c r="X198" s="126">
        <f t="shared" si="252"/>
        <v>2336</v>
      </c>
      <c r="Y198" s="126">
        <f t="shared" si="195"/>
        <v>1719.96</v>
      </c>
      <c r="Z198" s="126">
        <f t="shared" si="262"/>
        <v>916.80707012487994</v>
      </c>
      <c r="AA198" s="126">
        <f t="shared" si="263"/>
        <v>1375.21060518732</v>
      </c>
      <c r="AB198" s="126">
        <f t="shared" si="264"/>
        <v>36.672282804995206</v>
      </c>
      <c r="AC198" s="126">
        <f t="shared" si="231"/>
        <v>2328.6899581171951</v>
      </c>
      <c r="AD198" s="1"/>
      <c r="AE198" s="106" t="e">
        <f t="shared" si="193"/>
        <v>#N/A</v>
      </c>
      <c r="AF198" s="106" t="str">
        <f t="shared" si="232"/>
        <v>-</v>
      </c>
      <c r="AG198" s="106" t="str">
        <f t="shared" si="196"/>
        <v>A65</v>
      </c>
      <c r="AH198" s="106">
        <f t="shared" si="233"/>
        <v>7441</v>
      </c>
      <c r="AI198" s="106" t="str">
        <f t="shared" si="234"/>
        <v xml:space="preserve"> </v>
      </c>
      <c r="AJ198" s="106" t="str">
        <f t="shared" si="197"/>
        <v xml:space="preserve"> </v>
      </c>
      <c r="AK198" s="1"/>
      <c r="AL198" s="126">
        <f t="shared" si="265"/>
        <v>2869</v>
      </c>
      <c r="AM198" s="126">
        <f t="shared" si="265"/>
        <v>1875.3680000000002</v>
      </c>
      <c r="AN198" s="126">
        <f t="shared" si="265"/>
        <v>1125.9929298751201</v>
      </c>
      <c r="AO198" s="126">
        <f t="shared" si="265"/>
        <v>1688.9893948126801</v>
      </c>
      <c r="AP198" s="126">
        <f t="shared" si="265"/>
        <v>45.039717195004805</v>
      </c>
      <c r="AQ198" s="126">
        <f t="shared" si="265"/>
        <v>2860.0220418828053</v>
      </c>
      <c r="AR198" s="126" t="e">
        <f t="shared" si="266"/>
        <v>#N/A</v>
      </c>
      <c r="AS198" s="126" t="e">
        <f t="shared" si="266"/>
        <v>#N/A</v>
      </c>
      <c r="AT198" s="126" t="e">
        <f t="shared" si="266"/>
        <v>#N/A</v>
      </c>
      <c r="AU198" s="126" t="e">
        <f t="shared" si="266"/>
        <v>#N/A</v>
      </c>
      <c r="AV198" s="126" t="e">
        <f t="shared" si="266"/>
        <v>#N/A</v>
      </c>
      <c r="AW198" s="126" t="e">
        <f t="shared" si="266"/>
        <v>#N/A</v>
      </c>
      <c r="AX198" s="1"/>
      <c r="AY198" s="126" t="e">
        <f t="shared" si="198"/>
        <v>#VALUE!</v>
      </c>
      <c r="AZ198" s="126" t="e">
        <f t="shared" si="199"/>
        <v>#VALUE!</v>
      </c>
      <c r="BA198" s="126" t="e">
        <f t="shared" si="200"/>
        <v>#VALUE!</v>
      </c>
      <c r="BB198" s="126" t="e">
        <f t="shared" si="201"/>
        <v>#VALUE!</v>
      </c>
      <c r="BC198" s="126" t="e">
        <f t="shared" si="202"/>
        <v>#N/A</v>
      </c>
      <c r="BD198" s="126" t="e">
        <f t="shared" si="203"/>
        <v>#N/A</v>
      </c>
      <c r="BE198" s="126" t="e">
        <f t="shared" si="204"/>
        <v>#N/A</v>
      </c>
      <c r="BF198" s="126" t="e">
        <f t="shared" si="205"/>
        <v>#N/A</v>
      </c>
      <c r="BG198" s="1"/>
      <c r="BH198" s="128" t="e">
        <f>VLOOKUP(BH$6,'1-Konfiguration'!$C$14:$D$17,2,FALSE)*AY198 / 100 / 1000</f>
        <v>#VALUE!</v>
      </c>
      <c r="BI198" s="128" t="e">
        <f>VLOOKUP(BI$6,'1-Konfiguration'!$C$14:$D$17,2,FALSE)*AZ198 / 100 / 1000</f>
        <v>#VALUE!</v>
      </c>
      <c r="BJ198" s="128" t="e">
        <f>VLOOKUP(BJ$6,'1-Konfiguration'!$C$14:$D$17,2,FALSE)*BA198 / 100 / 1000</f>
        <v>#VALUE!</v>
      </c>
      <c r="BK198" s="128" t="e">
        <f>VLOOKUP(BK$6,'1-Konfiguration'!$C$14:$D$17,2,FALSE)*BB198 / 100 / 1000</f>
        <v>#VALUE!</v>
      </c>
      <c r="BL198" s="128" t="e">
        <f>VLOOKUP(BL$6,'1-Konfiguration'!$C$14:$D$17,2,FALSE)*BC198 / 100 / 1000</f>
        <v>#N/A</v>
      </c>
      <c r="BM198" s="128" t="e">
        <f>VLOOKUP(BM$6,'1-Konfiguration'!$C$14:$D$17,2,FALSE)*BD198 / 100 / 1000</f>
        <v>#N/A</v>
      </c>
      <c r="BN198" s="128" t="e">
        <f>VLOOKUP(BN$6,'1-Konfiguration'!$C$14:$D$17,2,FALSE)*BE198 / 100 / 1000</f>
        <v>#N/A</v>
      </c>
      <c r="BO198" s="128" t="e">
        <f>VLOOKUP(BO$6,'1-Konfiguration'!$C$14:$D$17,2,FALSE)*BF198 / 100 / 1000</f>
        <v>#N/A</v>
      </c>
      <c r="BP198" s="128"/>
      <c r="BQ198" s="214" t="e">
        <f t="shared" si="206"/>
        <v>#VALUE!</v>
      </c>
      <c r="BR198" s="214" t="e">
        <f t="shared" si="207"/>
        <v>#VALUE!</v>
      </c>
      <c r="BS198" s="214" t="e">
        <f t="shared" si="208"/>
        <v>#VALUE!</v>
      </c>
      <c r="BT198" s="215" t="e">
        <f t="shared" si="209"/>
        <v>#VALUE!</v>
      </c>
      <c r="BU198" s="216" t="e">
        <f>BQ198*VLOOKUP(BU$6,'1-Konfiguration'!$C$23:$K$26,5,FALSE)</f>
        <v>#VALUE!</v>
      </c>
      <c r="BV198" s="216" t="e">
        <f>BR198*VLOOKUP(BV$6,'1-Konfiguration'!$C$23:$K$26,5,FALSE)</f>
        <v>#VALUE!</v>
      </c>
      <c r="BW198" s="216" t="e">
        <f>BS198*VLOOKUP(BW$6,'1-Konfiguration'!$C$23:$K$26,5,FALSE)</f>
        <v>#VALUE!</v>
      </c>
      <c r="BX198" s="216" t="e">
        <f>BT198*VLOOKUP(BX$6,'1-Konfiguration'!$C$23:$K$26,5,FALSE)</f>
        <v>#VALUE!</v>
      </c>
      <c r="BY198" s="216" t="e">
        <f t="shared" si="210"/>
        <v>#VALUE!</v>
      </c>
      <c r="BZ198" s="216" t="e">
        <f>BQ198*VLOOKUP(BZ$6,'1-Konfiguration'!$C$23:$K$26,9,FALSE)</f>
        <v>#VALUE!</v>
      </c>
      <c r="CA198" s="216" t="e">
        <f>BR198*VLOOKUP(CA$6,'1-Konfiguration'!$C$23:$K$26,9,FALSE)</f>
        <v>#VALUE!</v>
      </c>
      <c r="CB198" s="216" t="e">
        <f>BS198*VLOOKUP(CB$6,'1-Konfiguration'!$C$23:$K$26,9,FALSE)</f>
        <v>#VALUE!</v>
      </c>
      <c r="CC198" s="216" t="e">
        <f>BT198*VLOOKUP(CC$6,'1-Konfiguration'!$C$23:$K$26,9,FALSE)</f>
        <v>#VALUE!</v>
      </c>
      <c r="CD198" s="216" t="e">
        <f t="shared" si="211"/>
        <v>#VALUE!</v>
      </c>
      <c r="CE198" s="2"/>
      <c r="CF198" s="128" t="e">
        <f t="shared" si="212"/>
        <v>#VALUE!</v>
      </c>
      <c r="CG198" s="128" t="e">
        <f t="shared" si="213"/>
        <v>#VALUE!</v>
      </c>
      <c r="CH198" s="128" t="e">
        <f t="shared" si="214"/>
        <v>#VALUE!</v>
      </c>
      <c r="CI198" s="128" t="e">
        <f t="shared" si="215"/>
        <v>#VALUE!</v>
      </c>
      <c r="CJ198" s="128" t="e">
        <f t="shared" si="216"/>
        <v>#VALUE!</v>
      </c>
      <c r="CK198" s="128" t="e">
        <f t="shared" si="217"/>
        <v>#VALUE!</v>
      </c>
      <c r="CL198" s="128" t="e">
        <f t="shared" si="218"/>
        <v>#VALUE!</v>
      </c>
      <c r="CM198" s="128" t="e">
        <f t="shared" si="219"/>
        <v>#VALUE!</v>
      </c>
      <c r="CN198" s="2"/>
      <c r="CO198" s="128" t="e">
        <f>MMULT($BH198:$BK198,'1-Konfiguration'!D$23:D$26)+MMULT($BL198:$BO198,'1-Konfiguration'!D$23:D$26)</f>
        <v>#VALUE!</v>
      </c>
      <c r="CP198" s="128" t="e">
        <f>MMULT($BH198:$BK198,'1-Konfiguration'!E$23:E$26)+MMULT($BL198:$BO198,'1-Konfiguration'!E$23:E$26)</f>
        <v>#VALUE!</v>
      </c>
      <c r="CQ198" s="128" t="e">
        <f>MMULT($BH198:$BK198,'1-Konfiguration'!F$23:F$26)+MMULT($BL198:$BO198,'1-Konfiguration'!F$23:F$26)</f>
        <v>#VALUE!</v>
      </c>
      <c r="CR198" s="128" t="e">
        <f>MMULT($BH198:$BK198,'1-Konfiguration'!G$23:G$26)+MMULT($BL198:$BO198,'1-Konfiguration'!G$23:G$26)</f>
        <v>#VALUE!</v>
      </c>
      <c r="CS198" s="128" t="e">
        <f>MMULT($BH198:$BK198,'1-Konfiguration'!H$23:H$26)+MMULT($BL198:$BO198,'1-Konfiguration'!H$23:H$26)</f>
        <v>#VALUE!</v>
      </c>
      <c r="CT198" s="128" t="e">
        <f>MMULT($BH198:$BK198,'1-Konfiguration'!I$23:I$26)+MMULT($BL198:$BO198,'1-Konfiguration'!I$23:I$26)</f>
        <v>#VALUE!</v>
      </c>
      <c r="CU198" s="128" t="e">
        <f>MMULT($BH198:$BK198,'1-Konfiguration'!J$23:J$26)+MMULT($BL198:$BO198,'1-Konfiguration'!J$23:J$26)</f>
        <v>#VALUE!</v>
      </c>
      <c r="CV198" s="128" t="e">
        <f>MMULT($BH198:$BK198,'1-Konfiguration'!K$23:K$26)+MMULT($BL198:$BO198,'1-Konfiguration'!K$23:K$26)</f>
        <v>#VALUE!</v>
      </c>
      <c r="CX198" s="106"/>
      <c r="CY198" s="106"/>
      <c r="CZ198" s="106"/>
      <c r="DA198" s="106"/>
      <c r="DB198" s="106"/>
      <c r="DC198" s="106"/>
      <c r="DD198" s="106"/>
      <c r="DE198" s="106"/>
      <c r="DF198" s="117" t="e">
        <f>IF(CF198&gt;'5-Colouring_uMap'!B$15,'5-Colouring_uMap'!C$15,IF(CF198&gt;'5-Colouring_uMap'!B$14,'5-Colouring_uMap'!C$14,IF(CF198&gt;'5-Colouring_uMap'!B$13,'5-Colouring_uMap'!C$13,IF(CF198&gt;'5-Colouring_uMap'!B$12,'5-Colouring_uMap'!C$12,IF(CF198&gt;'5-Colouring_uMap'!B$11,'5-Colouring_uMap'!C$11,IF(CF198&gt;'5-Colouring_uMap'!B$10,'5-Colouring_uMap'!C$10,IF(CF198&gt;'5-Colouring_uMap'!B$9,'5-Colouring_uMap'!C$9,IF(CF198&gt;'5-Colouring_uMap'!B$8,'5-Colouring_uMap'!C$8,IF(CF198&gt;'5-Colouring_uMap'!B$7,'5-Colouring_uMap'!C$7)))))))))</f>
        <v>#VALUE!</v>
      </c>
      <c r="DG198" s="117" t="e">
        <f>IF(CG198&gt;'5-Colouring_uMap'!E$15,'5-Colouring_uMap'!F$15,IF(CG198&gt;'5-Colouring_uMap'!E$14,'5-Colouring_uMap'!F$14,IF(CG198&gt;'5-Colouring_uMap'!E$13,'5-Colouring_uMap'!F$13,IF(CG198&gt;'5-Colouring_uMap'!E$12,'5-Colouring_uMap'!F$12,IF(CG198&gt;'5-Colouring_uMap'!E$11,'5-Colouring_uMap'!F$11,IF(CG198&gt;'5-Colouring_uMap'!E$10,'5-Colouring_uMap'!F$10,IF(CG198&gt;'5-Colouring_uMap'!E$9,'5-Colouring_uMap'!F$9,IF(CG198&gt;'5-Colouring_uMap'!E$8,'5-Colouring_uMap'!F$8,IF(CG198&gt;'5-Colouring_uMap'!E$7,'5-Colouring_uMap'!F$7)))))))))</f>
        <v>#VALUE!</v>
      </c>
      <c r="DH198" s="117" t="e">
        <f>IF(CH198&gt;'5-Colouring_uMap'!H$15,'5-Colouring_uMap'!I$15,IF(CH198&gt;'5-Colouring_uMap'!H$14,'5-Colouring_uMap'!I$14,IF(CH198&gt;'5-Colouring_uMap'!H$13,'5-Colouring_uMap'!I$13,IF(CH198&gt;'5-Colouring_uMap'!H$12,'5-Colouring_uMap'!I$12,IF(CH198&gt;'5-Colouring_uMap'!H$11,'5-Colouring_uMap'!I$11,IF(CH198&gt;'5-Colouring_uMap'!H$10,'5-Colouring_uMap'!I$10,IF(CH198&gt;'5-Colouring_uMap'!H$9,'5-Colouring_uMap'!I$9,IF(CH198&gt;'5-Colouring_uMap'!H$8,'5-Colouring_uMap'!I$8,IF(CH198&gt;'5-Colouring_uMap'!H$7,'5-Colouring_uMap'!I$7)))))))))</f>
        <v>#VALUE!</v>
      </c>
      <c r="DI198" s="117" t="e">
        <f>IF(CI198&gt;'5-Colouring_uMap'!K$15,'5-Colouring_uMap'!L$15,IF(CI198&gt;'5-Colouring_uMap'!K$14,'5-Colouring_uMap'!L$14,IF(CI198&gt;'5-Colouring_uMap'!K$13,'5-Colouring_uMap'!L$13,IF(CI198&gt;'5-Colouring_uMap'!K$12,'5-Colouring_uMap'!L$12,IF(CI198&gt;'5-Colouring_uMap'!K$11,'5-Colouring_uMap'!L$11,IF(CI198&gt;'5-Colouring_uMap'!K$10,'5-Colouring_uMap'!L$10,IF(CI198&gt;'5-Colouring_uMap'!K$9,'5-Colouring_uMap'!L$9,IF(CI198&gt;'5-Colouring_uMap'!K$8,'5-Colouring_uMap'!L$8,IF(CI198&gt;'5-Colouring_uMap'!K$7,'5-Colouring_uMap'!L$7)))))))))</f>
        <v>#VALUE!</v>
      </c>
      <c r="DJ198" s="117" t="e">
        <f>IF(CJ198&gt;'5-Colouring_uMap'!N$15,'5-Colouring_uMap'!O$15,IF(CJ198&gt;'5-Colouring_uMap'!N$14,'5-Colouring_uMap'!O$14,IF(CJ198&gt;'5-Colouring_uMap'!N$13,'5-Colouring_uMap'!O$13,IF(CJ198&gt;'5-Colouring_uMap'!N$12,'5-Colouring_uMap'!O$12,IF(CJ198&gt;'5-Colouring_uMap'!N$11,'5-Colouring_uMap'!O$11,IF(CJ198&gt;'5-Colouring_uMap'!N$10,'5-Colouring_uMap'!O$10,IF(CJ198&gt;'5-Colouring_uMap'!N$9,'5-Colouring_uMap'!O$9,IF(CJ198&gt;'5-Colouring_uMap'!N$8,'5-Colouring_uMap'!O$8,IF(CJ198&gt;'5-Colouring_uMap'!N$7,'5-Colouring_uMap'!O$7)))))))))</f>
        <v>#VALUE!</v>
      </c>
      <c r="DK198" s="117" t="e">
        <f>IF(CK198&gt;'5-Colouring_uMap'!Q$15,'5-Colouring_uMap'!R$15,IF(CK198&gt;'5-Colouring_uMap'!Q$14,'5-Colouring_uMap'!R$14,IF(CK198&gt;'5-Colouring_uMap'!Q$13,'5-Colouring_uMap'!R$13,IF(CK198&gt;'5-Colouring_uMap'!Q$12,'5-Colouring_uMap'!R$12,IF(CK198&gt;'5-Colouring_uMap'!Q$11,'5-Colouring_uMap'!R$11,IF(CK198&gt;'5-Colouring_uMap'!Q$10,'5-Colouring_uMap'!R$10,IF(CK198&gt;'5-Colouring_uMap'!Q$9,'5-Colouring_uMap'!R$9,IF(CK198&gt;'5-Colouring_uMap'!Q$8,'5-Colouring_uMap'!R$8,IF(CK198&gt;'5-Colouring_uMap'!Q$7,'5-Colouring_uMap'!R$7)))))))))</f>
        <v>#VALUE!</v>
      </c>
      <c r="DL198" s="117" t="e">
        <f>IF(CL198&gt;'5-Colouring_uMap'!T$15,'5-Colouring_uMap'!U$15,IF(CL198&gt;'5-Colouring_uMap'!T$14,'5-Colouring_uMap'!U$14,IF(CL198&gt;'5-Colouring_uMap'!T$13,'5-Colouring_uMap'!U$13,IF(CL198&gt;'5-Colouring_uMap'!T$12,'5-Colouring_uMap'!U$12,IF(CL198&gt;'5-Colouring_uMap'!T$11,'5-Colouring_uMap'!U$11,IF(CL198&gt;'5-Colouring_uMap'!T$10,'5-Colouring_uMap'!U$10,IF(CL198&gt;'5-Colouring_uMap'!T$9,'5-Colouring_uMap'!U$9,IF(CL198&gt;'5-Colouring_uMap'!T$8,'5-Colouring_uMap'!U$8,IF(CL198&gt;'5-Colouring_uMap'!T$7,'5-Colouring_uMap'!U$7)))))))))</f>
        <v>#VALUE!</v>
      </c>
      <c r="DM198" s="117" t="e">
        <f>IF(CM198&gt;'5-Colouring_uMap'!W$15,'5-Colouring_uMap'!X$15,IF(CM198&gt;'5-Colouring_uMap'!W$14,'5-Colouring_uMap'!X$14,IF(CM198&gt;'5-Colouring_uMap'!W$13,'5-Colouring_uMap'!X$13,IF(CM198&gt;'5-Colouring_uMap'!W$12,'5-Colouring_uMap'!X$12,IF(CM198&gt;'5-Colouring_uMap'!W$11,'5-Colouring_uMap'!X$11,IF(CM198&gt;'5-Colouring_uMap'!W$10,'5-Colouring_uMap'!X$10,IF(CM198&gt;'5-Colouring_uMap'!W$9,'5-Colouring_uMap'!X$9,IF(CM198&gt;'5-Colouring_uMap'!W$8,'5-Colouring_uMap'!X$8,IF(CM198&gt;'5-Colouring_uMap'!W$7,'5-Colouring_uMap'!X$7)))))))))</f>
        <v>#VALUE!</v>
      </c>
      <c r="DN198" s="117">
        <v>10</v>
      </c>
      <c r="DO198" s="159" t="s">
        <v>2093</v>
      </c>
      <c r="DP198" s="106" t="e">
        <f t="shared" si="220"/>
        <v>#VALUE!</v>
      </c>
      <c r="DQ198" s="106" t="e">
        <f t="shared" si="221"/>
        <v>#VALUE!</v>
      </c>
      <c r="DR198" s="106" t="e">
        <f t="shared" si="222"/>
        <v>#VALUE!</v>
      </c>
      <c r="DS198" s="106" t="e">
        <f t="shared" si="223"/>
        <v>#VALUE!</v>
      </c>
      <c r="DT198" s="106" t="e">
        <f t="shared" si="224"/>
        <v>#VALUE!</v>
      </c>
      <c r="DU198" s="106" t="e">
        <f t="shared" si="225"/>
        <v>#VALUE!</v>
      </c>
      <c r="DV198" s="106" t="e">
        <f t="shared" si="226"/>
        <v>#VALUE!</v>
      </c>
      <c r="DW198" s="106" t="e">
        <f t="shared" si="227"/>
        <v>#VALUE!</v>
      </c>
      <c r="DX198" t="s">
        <v>2080</v>
      </c>
      <c r="DY198">
        <v>2018</v>
      </c>
      <c r="DZ198">
        <v>6714</v>
      </c>
      <c r="EA198">
        <v>7441</v>
      </c>
      <c r="EB198" t="s">
        <v>997</v>
      </c>
      <c r="EC198">
        <v>7</v>
      </c>
      <c r="ED198" t="s">
        <v>681</v>
      </c>
      <c r="EE198" t="s">
        <v>100</v>
      </c>
      <c r="EF198">
        <v>65</v>
      </c>
      <c r="EH198" t="s">
        <v>101</v>
      </c>
      <c r="EI198" t="s">
        <v>730</v>
      </c>
      <c r="EJ198" t="s">
        <v>995</v>
      </c>
      <c r="EK198" t="s">
        <v>104</v>
      </c>
      <c r="EL198" t="s">
        <v>987</v>
      </c>
      <c r="EM198" t="s">
        <v>998</v>
      </c>
      <c r="EN198" t="s">
        <v>107</v>
      </c>
      <c r="EO198">
        <v>4</v>
      </c>
      <c r="EP198">
        <v>342</v>
      </c>
      <c r="EQ198">
        <v>40856</v>
      </c>
      <c r="ER198">
        <v>21311</v>
      </c>
      <c r="ES198">
        <v>19545</v>
      </c>
      <c r="ET198">
        <v>5204</v>
      </c>
      <c r="EU198">
        <v>2869</v>
      </c>
      <c r="EV198">
        <v>2336</v>
      </c>
      <c r="EW198">
        <v>12.7</v>
      </c>
      <c r="EX198">
        <v>0.93</v>
      </c>
      <c r="EY198">
        <v>0.7</v>
      </c>
      <c r="EZ198">
        <v>1.06</v>
      </c>
      <c r="FA198">
        <v>2350</v>
      </c>
      <c r="FB198">
        <v>11.7</v>
      </c>
      <c r="FC198">
        <v>407</v>
      </c>
      <c r="FD198">
        <v>24.3</v>
      </c>
      <c r="FI198" t="s">
        <v>108</v>
      </c>
      <c r="FJ198" t="s">
        <v>108</v>
      </c>
      <c r="FK198">
        <v>85.3</v>
      </c>
      <c r="FL198">
        <v>8.8000000000000007</v>
      </c>
      <c r="FM198">
        <v>0.4</v>
      </c>
      <c r="FN198">
        <v>1</v>
      </c>
      <c r="FO198">
        <v>3.5</v>
      </c>
      <c r="FP198">
        <v>9</v>
      </c>
      <c r="FQ198">
        <v>7.5</v>
      </c>
      <c r="FR198">
        <v>0.2</v>
      </c>
      <c r="FS198">
        <v>1</v>
      </c>
      <c r="FT198">
        <v>438409</v>
      </c>
      <c r="FU198">
        <v>5459096</v>
      </c>
      <c r="FZ198">
        <v>45159</v>
      </c>
      <c r="GA198">
        <v>23518</v>
      </c>
      <c r="GB198">
        <v>21642</v>
      </c>
      <c r="GC198">
        <v>15.5</v>
      </c>
      <c r="GD198">
        <v>16.2</v>
      </c>
      <c r="GE198">
        <v>14.7</v>
      </c>
      <c r="GF198">
        <v>49.281514649999998</v>
      </c>
      <c r="GG198">
        <v>8.1531506500000006</v>
      </c>
      <c r="GH198">
        <v>2238</v>
      </c>
      <c r="GI198">
        <v>2003</v>
      </c>
      <c r="GJ198">
        <v>10.5</v>
      </c>
      <c r="GK198">
        <v>10.199999999999999</v>
      </c>
      <c r="GL198">
        <v>10.1</v>
      </c>
      <c r="GM198">
        <v>9.4</v>
      </c>
      <c r="GN198">
        <v>7.4</v>
      </c>
      <c r="GO198">
        <v>7.1</v>
      </c>
      <c r="GP198">
        <v>9.5</v>
      </c>
      <c r="GQ198">
        <v>9.3000000000000007</v>
      </c>
      <c r="GR198">
        <v>24530</v>
      </c>
      <c r="GS198">
        <v>22162</v>
      </c>
      <c r="GT198">
        <v>0.71</v>
      </c>
      <c r="GU198">
        <v>0.7</v>
      </c>
      <c r="GV198">
        <v>0.92</v>
      </c>
      <c r="GW198">
        <v>0.97</v>
      </c>
      <c r="GX198">
        <v>1.08</v>
      </c>
      <c r="GY198">
        <v>1.05</v>
      </c>
      <c r="GZ198">
        <v>0.77</v>
      </c>
      <c r="HA198">
        <v>0.77</v>
      </c>
      <c r="HB198">
        <v>2042</v>
      </c>
      <c r="HC198">
        <v>85</v>
      </c>
      <c r="HD198">
        <v>191</v>
      </c>
      <c r="HE198">
        <v>10</v>
      </c>
      <c r="HF198">
        <v>303</v>
      </c>
      <c r="HG198">
        <v>21</v>
      </c>
      <c r="HH198">
        <v>78</v>
      </c>
      <c r="HI198">
        <v>2</v>
      </c>
      <c r="HJ198">
        <v>1431</v>
      </c>
      <c r="HK198">
        <v>43</v>
      </c>
      <c r="HL198">
        <v>104</v>
      </c>
      <c r="HM198">
        <v>6</v>
      </c>
      <c r="HN198">
        <v>20</v>
      </c>
      <c r="HO198" t="s">
        <v>999</v>
      </c>
      <c r="HP198">
        <v>0.61899999999999999</v>
      </c>
      <c r="HQ198" t="s">
        <v>110</v>
      </c>
      <c r="HR198" t="s">
        <v>111</v>
      </c>
    </row>
    <row r="199" spans="1:226" ht="14.25" hidden="1" customHeight="1" x14ac:dyDescent="0.3">
      <c r="B199">
        <f t="shared" ref="B199:B263" si="267">EA199</f>
        <v>7440</v>
      </c>
      <c r="C199" t="str">
        <f t="shared" ref="C199:C263" si="268">EE199&amp;EF199</f>
        <v>A65</v>
      </c>
      <c r="D199" s="132">
        <f t="shared" ref="D199:D263" si="269">HN199</f>
        <v>30</v>
      </c>
      <c r="E199" s="123">
        <f>VLOOKUP($EA199,'4-DZ-Nr.-Mapping'!$A:$J,E$4,FALSE)</f>
        <v>0</v>
      </c>
      <c r="F199" s="123">
        <f>VLOOKUP($EA199,'4-DZ-Nr.-Mapping'!$A:$J,F$4,FALSE)</f>
        <v>0</v>
      </c>
      <c r="G199" s="106" t="str">
        <f t="shared" ref="G199:G263" si="270">EK199&amp;" - "&amp;EI199&amp;""</f>
        <v>N - Ludwigshafen</v>
      </c>
      <c r="H199" t="str">
        <f t="shared" ref="H199:H263" si="271">EN199&amp;" - "&amp;EL199</f>
        <v>S - Landau</v>
      </c>
      <c r="I199" s="106" t="str">
        <f>VLOOKUP($EA199,'4-DZ-Nr.-Mapping'!$A:$N,I$4,FALSE)</f>
        <v xml:space="preserve"> </v>
      </c>
      <c r="J199" s="106" t="str">
        <f>VLOOKUP($EA199,'4-DZ-Nr.-Mapping'!$A:$N,J$4,FALSE)</f>
        <v xml:space="preserve"> </v>
      </c>
      <c r="K199" s="106" t="str">
        <f>VLOOKUP($EA199,'4-DZ-Nr.-Mapping'!$A:$N,K$4,FALSE)</f>
        <v xml:space="preserve"> </v>
      </c>
      <c r="L199" s="106" t="str">
        <f>VLOOKUP($EA199,'4-DZ-Nr.-Mapping'!$A:$N,L$4,FALSE)</f>
        <v xml:space="preserve"> </v>
      </c>
      <c r="M199" s="106" t="str">
        <f>VLOOKUP($EA199,'4-DZ-Nr.-Mapping'!$A:$N,M$4,FALSE)</f>
        <v xml:space="preserve"> </v>
      </c>
      <c r="N199" s="106" t="str">
        <f t="shared" ref="N199:N263" si="272">EH199</f>
        <v>8+1</v>
      </c>
      <c r="P199" s="203">
        <f t="shared" ref="P199:P262" si="273">IF(I199="keine Daten", "-",IF(EU199=0,ER199/(ER199+ES199),EU199/(EU199+EV199)))</f>
        <v>0.52757648953301128</v>
      </c>
      <c r="Q199" s="126">
        <f t="shared" si="251"/>
        <v>2621</v>
      </c>
      <c r="R199" s="126">
        <f t="shared" si="228"/>
        <v>1837.82</v>
      </c>
      <c r="S199" s="126">
        <f t="shared" si="255"/>
        <v>964.02785748792292</v>
      </c>
      <c r="T199" s="126">
        <f t="shared" si="256"/>
        <v>1599.4098544685992</v>
      </c>
      <c r="U199" s="126">
        <f t="shared" si="257"/>
        <v>43.819448067632855</v>
      </c>
      <c r="V199" s="126">
        <f t="shared" si="194"/>
        <v>2607.2571600241549</v>
      </c>
      <c r="W199" s="125">
        <f t="shared" ref="W199:W263" si="274">IF(EV199=0,ES199/(ER199+ES199),EV199/(EU199+EV199))</f>
        <v>0.47242351046698872</v>
      </c>
      <c r="X199" s="126">
        <f t="shared" si="252"/>
        <v>2347</v>
      </c>
      <c r="Y199" s="126">
        <f t="shared" si="195"/>
        <v>1733.674</v>
      </c>
      <c r="Z199" s="126">
        <f t="shared" si="262"/>
        <v>863.24814251207727</v>
      </c>
      <c r="AA199" s="126">
        <f t="shared" si="263"/>
        <v>1432.2071455314008</v>
      </c>
      <c r="AB199" s="126">
        <f t="shared" si="264"/>
        <v>39.238551932367152</v>
      </c>
      <c r="AC199" s="126">
        <f t="shared" si="231"/>
        <v>2334.6938399758451</v>
      </c>
      <c r="AD199" s="1"/>
      <c r="AE199" s="106" t="e">
        <f t="shared" ref="AE199:AE262" si="275">VLOOKUP(AH199,$EA$6:$HR$393,2,FALSE)&amp; "-" &amp;VLOOKUP(AI199,$EA$6:$HR$393,2,FALSE)</f>
        <v>#N/A</v>
      </c>
      <c r="AF199" s="106" t="str">
        <f t="shared" si="232"/>
        <v>-</v>
      </c>
      <c r="AG199" s="106" t="str">
        <f t="shared" si="196"/>
        <v>A65</v>
      </c>
      <c r="AH199" s="106">
        <f t="shared" si="233"/>
        <v>7440</v>
      </c>
      <c r="AI199" s="106" t="str">
        <f t="shared" si="234"/>
        <v xml:space="preserve"> </v>
      </c>
      <c r="AJ199" s="106" t="str">
        <f t="shared" si="197"/>
        <v xml:space="preserve"> </v>
      </c>
      <c r="AK199" s="1"/>
      <c r="AL199" s="126">
        <f t="shared" si="265"/>
        <v>2621</v>
      </c>
      <c r="AM199" s="126">
        <f t="shared" si="265"/>
        <v>1837.82</v>
      </c>
      <c r="AN199" s="126">
        <f t="shared" si="265"/>
        <v>964.02785748792292</v>
      </c>
      <c r="AO199" s="126">
        <f t="shared" si="265"/>
        <v>1599.4098544685992</v>
      </c>
      <c r="AP199" s="126">
        <f t="shared" si="265"/>
        <v>43.819448067632855</v>
      </c>
      <c r="AQ199" s="126">
        <f t="shared" si="265"/>
        <v>2607.2571600241549</v>
      </c>
      <c r="AR199" s="126" t="e">
        <f t="shared" si="266"/>
        <v>#N/A</v>
      </c>
      <c r="AS199" s="126" t="e">
        <f t="shared" si="266"/>
        <v>#N/A</v>
      </c>
      <c r="AT199" s="126" t="e">
        <f t="shared" si="266"/>
        <v>#N/A</v>
      </c>
      <c r="AU199" s="126" t="e">
        <f t="shared" si="266"/>
        <v>#N/A</v>
      </c>
      <c r="AV199" s="126" t="e">
        <f t="shared" si="266"/>
        <v>#N/A</v>
      </c>
      <c r="AW199" s="126" t="e">
        <f t="shared" si="266"/>
        <v>#N/A</v>
      </c>
      <c r="AX199" s="1"/>
      <c r="AY199" s="126" t="e">
        <f t="shared" si="198"/>
        <v>#VALUE!</v>
      </c>
      <c r="AZ199" s="126" t="e">
        <f t="shared" si="199"/>
        <v>#VALUE!</v>
      </c>
      <c r="BA199" s="126" t="e">
        <f t="shared" si="200"/>
        <v>#VALUE!</v>
      </c>
      <c r="BB199" s="126" t="e">
        <f t="shared" si="201"/>
        <v>#VALUE!</v>
      </c>
      <c r="BC199" s="126" t="e">
        <f t="shared" si="202"/>
        <v>#N/A</v>
      </c>
      <c r="BD199" s="126" t="e">
        <f t="shared" si="203"/>
        <v>#N/A</v>
      </c>
      <c r="BE199" s="126" t="e">
        <f t="shared" si="204"/>
        <v>#N/A</v>
      </c>
      <c r="BF199" s="126" t="e">
        <f t="shared" si="205"/>
        <v>#N/A</v>
      </c>
      <c r="BG199" s="1"/>
      <c r="BH199" s="128" t="e">
        <f>VLOOKUP(BH$6,'1-Konfiguration'!$C$14:$D$17,2,FALSE)*AY199 / 100 / 1000</f>
        <v>#VALUE!</v>
      </c>
      <c r="BI199" s="128" t="e">
        <f>VLOOKUP(BI$6,'1-Konfiguration'!$C$14:$D$17,2,FALSE)*AZ199 / 100 / 1000</f>
        <v>#VALUE!</v>
      </c>
      <c r="BJ199" s="128" t="e">
        <f>VLOOKUP(BJ$6,'1-Konfiguration'!$C$14:$D$17,2,FALSE)*BA199 / 100 / 1000</f>
        <v>#VALUE!</v>
      </c>
      <c r="BK199" s="128" t="e">
        <f>VLOOKUP(BK$6,'1-Konfiguration'!$C$14:$D$17,2,FALSE)*BB199 / 100 / 1000</f>
        <v>#VALUE!</v>
      </c>
      <c r="BL199" s="128" t="e">
        <f>VLOOKUP(BL$6,'1-Konfiguration'!$C$14:$D$17,2,FALSE)*BC199 / 100 / 1000</f>
        <v>#N/A</v>
      </c>
      <c r="BM199" s="128" t="e">
        <f>VLOOKUP(BM$6,'1-Konfiguration'!$C$14:$D$17,2,FALSE)*BD199 / 100 / 1000</f>
        <v>#N/A</v>
      </c>
      <c r="BN199" s="128" t="e">
        <f>VLOOKUP(BN$6,'1-Konfiguration'!$C$14:$D$17,2,FALSE)*BE199 / 100 / 1000</f>
        <v>#N/A</v>
      </c>
      <c r="BO199" s="128" t="e">
        <f>VLOOKUP(BO$6,'1-Konfiguration'!$C$14:$D$17,2,FALSE)*BF199 / 100 / 1000</f>
        <v>#N/A</v>
      </c>
      <c r="BP199" s="128"/>
      <c r="BQ199" s="214" t="e">
        <f t="shared" si="206"/>
        <v>#VALUE!</v>
      </c>
      <c r="BR199" s="214" t="e">
        <f t="shared" si="207"/>
        <v>#VALUE!</v>
      </c>
      <c r="BS199" s="214" t="e">
        <f t="shared" si="208"/>
        <v>#VALUE!</v>
      </c>
      <c r="BT199" s="215" t="e">
        <f t="shared" si="209"/>
        <v>#VALUE!</v>
      </c>
      <c r="BU199" s="216" t="e">
        <f>BQ199*VLOOKUP(BU$6,'1-Konfiguration'!$C$23:$K$26,5,FALSE)</f>
        <v>#VALUE!</v>
      </c>
      <c r="BV199" s="216" t="e">
        <f>BR199*VLOOKUP(BV$6,'1-Konfiguration'!$C$23:$K$26,5,FALSE)</f>
        <v>#VALUE!</v>
      </c>
      <c r="BW199" s="216" t="e">
        <f>BS199*VLOOKUP(BW$6,'1-Konfiguration'!$C$23:$K$26,5,FALSE)</f>
        <v>#VALUE!</v>
      </c>
      <c r="BX199" s="216" t="e">
        <f>BT199*VLOOKUP(BX$6,'1-Konfiguration'!$C$23:$K$26,5,FALSE)</f>
        <v>#VALUE!</v>
      </c>
      <c r="BY199" s="216" t="e">
        <f t="shared" si="210"/>
        <v>#VALUE!</v>
      </c>
      <c r="BZ199" s="216" t="e">
        <f>BQ199*VLOOKUP(BZ$6,'1-Konfiguration'!$C$23:$K$26,9,FALSE)</f>
        <v>#VALUE!</v>
      </c>
      <c r="CA199" s="216" t="e">
        <f>BR199*VLOOKUP(CA$6,'1-Konfiguration'!$C$23:$K$26,9,FALSE)</f>
        <v>#VALUE!</v>
      </c>
      <c r="CB199" s="216" t="e">
        <f>BS199*VLOOKUP(CB$6,'1-Konfiguration'!$C$23:$K$26,9,FALSE)</f>
        <v>#VALUE!</v>
      </c>
      <c r="CC199" s="216" t="e">
        <f>BT199*VLOOKUP(CC$6,'1-Konfiguration'!$C$23:$K$26,9,FALSE)</f>
        <v>#VALUE!</v>
      </c>
      <c r="CD199" s="216" t="e">
        <f t="shared" si="211"/>
        <v>#VALUE!</v>
      </c>
      <c r="CE199" s="2"/>
      <c r="CF199" s="128" t="e">
        <f t="shared" si="212"/>
        <v>#VALUE!</v>
      </c>
      <c r="CG199" s="128" t="e">
        <f t="shared" si="213"/>
        <v>#VALUE!</v>
      </c>
      <c r="CH199" s="128" t="e">
        <f t="shared" si="214"/>
        <v>#VALUE!</v>
      </c>
      <c r="CI199" s="128" t="e">
        <f t="shared" si="215"/>
        <v>#VALUE!</v>
      </c>
      <c r="CJ199" s="128" t="e">
        <f t="shared" si="216"/>
        <v>#VALUE!</v>
      </c>
      <c r="CK199" s="128" t="e">
        <f t="shared" si="217"/>
        <v>#VALUE!</v>
      </c>
      <c r="CL199" s="128" t="e">
        <f t="shared" si="218"/>
        <v>#VALUE!</v>
      </c>
      <c r="CM199" s="128" t="e">
        <f t="shared" si="219"/>
        <v>#VALUE!</v>
      </c>
      <c r="CN199" s="2"/>
      <c r="CO199" s="128" t="e">
        <f>MMULT($BH199:$BK199,'1-Konfiguration'!D$23:D$26)+MMULT($BL199:$BO199,'1-Konfiguration'!D$23:D$26)</f>
        <v>#VALUE!</v>
      </c>
      <c r="CP199" s="128" t="e">
        <f>MMULT($BH199:$BK199,'1-Konfiguration'!E$23:E$26)+MMULT($BL199:$BO199,'1-Konfiguration'!E$23:E$26)</f>
        <v>#VALUE!</v>
      </c>
      <c r="CQ199" s="128" t="e">
        <f>MMULT($BH199:$BK199,'1-Konfiguration'!F$23:F$26)+MMULT($BL199:$BO199,'1-Konfiguration'!F$23:F$26)</f>
        <v>#VALUE!</v>
      </c>
      <c r="CR199" s="128" t="e">
        <f>MMULT($BH199:$BK199,'1-Konfiguration'!G$23:G$26)+MMULT($BL199:$BO199,'1-Konfiguration'!G$23:G$26)</f>
        <v>#VALUE!</v>
      </c>
      <c r="CS199" s="128" t="e">
        <f>MMULT($BH199:$BK199,'1-Konfiguration'!H$23:H$26)+MMULT($BL199:$BO199,'1-Konfiguration'!H$23:H$26)</f>
        <v>#VALUE!</v>
      </c>
      <c r="CT199" s="128" t="e">
        <f>MMULT($BH199:$BK199,'1-Konfiguration'!I$23:I$26)+MMULT($BL199:$BO199,'1-Konfiguration'!I$23:I$26)</f>
        <v>#VALUE!</v>
      </c>
      <c r="CU199" s="128" t="e">
        <f>MMULT($BH199:$BK199,'1-Konfiguration'!J$23:J$26)+MMULT($BL199:$BO199,'1-Konfiguration'!J$23:J$26)</f>
        <v>#VALUE!</v>
      </c>
      <c r="CV199" s="128" t="e">
        <f>MMULT($BH199:$BK199,'1-Konfiguration'!K$23:K$26)+MMULT($BL199:$BO199,'1-Konfiguration'!K$23:K$26)</f>
        <v>#VALUE!</v>
      </c>
      <c r="CX199" s="106"/>
      <c r="CY199" s="106"/>
      <c r="CZ199" s="106"/>
      <c r="DA199" s="106"/>
      <c r="DB199" s="106"/>
      <c r="DC199" s="106"/>
      <c r="DD199" s="106"/>
      <c r="DE199" s="106"/>
      <c r="DF199" s="117" t="e">
        <f>IF(CF199&gt;'5-Colouring_uMap'!B$15,'5-Colouring_uMap'!C$15,IF(CF199&gt;'5-Colouring_uMap'!B$14,'5-Colouring_uMap'!C$14,IF(CF199&gt;'5-Colouring_uMap'!B$13,'5-Colouring_uMap'!C$13,IF(CF199&gt;'5-Colouring_uMap'!B$12,'5-Colouring_uMap'!C$12,IF(CF199&gt;'5-Colouring_uMap'!B$11,'5-Colouring_uMap'!C$11,IF(CF199&gt;'5-Colouring_uMap'!B$10,'5-Colouring_uMap'!C$10,IF(CF199&gt;'5-Colouring_uMap'!B$9,'5-Colouring_uMap'!C$9,IF(CF199&gt;'5-Colouring_uMap'!B$8,'5-Colouring_uMap'!C$8,IF(CF199&gt;'5-Colouring_uMap'!B$7,'5-Colouring_uMap'!C$7)))))))))</f>
        <v>#VALUE!</v>
      </c>
      <c r="DG199" s="117" t="e">
        <f>IF(CG199&gt;'5-Colouring_uMap'!E$15,'5-Colouring_uMap'!F$15,IF(CG199&gt;'5-Colouring_uMap'!E$14,'5-Colouring_uMap'!F$14,IF(CG199&gt;'5-Colouring_uMap'!E$13,'5-Colouring_uMap'!F$13,IF(CG199&gt;'5-Colouring_uMap'!E$12,'5-Colouring_uMap'!F$12,IF(CG199&gt;'5-Colouring_uMap'!E$11,'5-Colouring_uMap'!F$11,IF(CG199&gt;'5-Colouring_uMap'!E$10,'5-Colouring_uMap'!F$10,IF(CG199&gt;'5-Colouring_uMap'!E$9,'5-Colouring_uMap'!F$9,IF(CG199&gt;'5-Colouring_uMap'!E$8,'5-Colouring_uMap'!F$8,IF(CG199&gt;'5-Colouring_uMap'!E$7,'5-Colouring_uMap'!F$7)))))))))</f>
        <v>#VALUE!</v>
      </c>
      <c r="DH199" s="117" t="e">
        <f>IF(CH199&gt;'5-Colouring_uMap'!H$15,'5-Colouring_uMap'!I$15,IF(CH199&gt;'5-Colouring_uMap'!H$14,'5-Colouring_uMap'!I$14,IF(CH199&gt;'5-Colouring_uMap'!H$13,'5-Colouring_uMap'!I$13,IF(CH199&gt;'5-Colouring_uMap'!H$12,'5-Colouring_uMap'!I$12,IF(CH199&gt;'5-Colouring_uMap'!H$11,'5-Colouring_uMap'!I$11,IF(CH199&gt;'5-Colouring_uMap'!H$10,'5-Colouring_uMap'!I$10,IF(CH199&gt;'5-Colouring_uMap'!H$9,'5-Colouring_uMap'!I$9,IF(CH199&gt;'5-Colouring_uMap'!H$8,'5-Colouring_uMap'!I$8,IF(CH199&gt;'5-Colouring_uMap'!H$7,'5-Colouring_uMap'!I$7)))))))))</f>
        <v>#VALUE!</v>
      </c>
      <c r="DI199" s="117" t="e">
        <f>IF(CI199&gt;'5-Colouring_uMap'!K$15,'5-Colouring_uMap'!L$15,IF(CI199&gt;'5-Colouring_uMap'!K$14,'5-Colouring_uMap'!L$14,IF(CI199&gt;'5-Colouring_uMap'!K$13,'5-Colouring_uMap'!L$13,IF(CI199&gt;'5-Colouring_uMap'!K$12,'5-Colouring_uMap'!L$12,IF(CI199&gt;'5-Colouring_uMap'!K$11,'5-Colouring_uMap'!L$11,IF(CI199&gt;'5-Colouring_uMap'!K$10,'5-Colouring_uMap'!L$10,IF(CI199&gt;'5-Colouring_uMap'!K$9,'5-Colouring_uMap'!L$9,IF(CI199&gt;'5-Colouring_uMap'!K$8,'5-Colouring_uMap'!L$8,IF(CI199&gt;'5-Colouring_uMap'!K$7,'5-Colouring_uMap'!L$7)))))))))</f>
        <v>#VALUE!</v>
      </c>
      <c r="DJ199" s="117" t="e">
        <f>IF(CJ199&gt;'5-Colouring_uMap'!N$15,'5-Colouring_uMap'!O$15,IF(CJ199&gt;'5-Colouring_uMap'!N$14,'5-Colouring_uMap'!O$14,IF(CJ199&gt;'5-Colouring_uMap'!N$13,'5-Colouring_uMap'!O$13,IF(CJ199&gt;'5-Colouring_uMap'!N$12,'5-Colouring_uMap'!O$12,IF(CJ199&gt;'5-Colouring_uMap'!N$11,'5-Colouring_uMap'!O$11,IF(CJ199&gt;'5-Colouring_uMap'!N$10,'5-Colouring_uMap'!O$10,IF(CJ199&gt;'5-Colouring_uMap'!N$9,'5-Colouring_uMap'!O$9,IF(CJ199&gt;'5-Colouring_uMap'!N$8,'5-Colouring_uMap'!O$8,IF(CJ199&gt;'5-Colouring_uMap'!N$7,'5-Colouring_uMap'!O$7)))))))))</f>
        <v>#VALUE!</v>
      </c>
      <c r="DK199" s="117" t="e">
        <f>IF(CK199&gt;'5-Colouring_uMap'!Q$15,'5-Colouring_uMap'!R$15,IF(CK199&gt;'5-Colouring_uMap'!Q$14,'5-Colouring_uMap'!R$14,IF(CK199&gt;'5-Colouring_uMap'!Q$13,'5-Colouring_uMap'!R$13,IF(CK199&gt;'5-Colouring_uMap'!Q$12,'5-Colouring_uMap'!R$12,IF(CK199&gt;'5-Colouring_uMap'!Q$11,'5-Colouring_uMap'!R$11,IF(CK199&gt;'5-Colouring_uMap'!Q$10,'5-Colouring_uMap'!R$10,IF(CK199&gt;'5-Colouring_uMap'!Q$9,'5-Colouring_uMap'!R$9,IF(CK199&gt;'5-Colouring_uMap'!Q$8,'5-Colouring_uMap'!R$8,IF(CK199&gt;'5-Colouring_uMap'!Q$7,'5-Colouring_uMap'!R$7)))))))))</f>
        <v>#VALUE!</v>
      </c>
      <c r="DL199" s="117" t="e">
        <f>IF(CL199&gt;'5-Colouring_uMap'!T$15,'5-Colouring_uMap'!U$15,IF(CL199&gt;'5-Colouring_uMap'!T$14,'5-Colouring_uMap'!U$14,IF(CL199&gt;'5-Colouring_uMap'!T$13,'5-Colouring_uMap'!U$13,IF(CL199&gt;'5-Colouring_uMap'!T$12,'5-Colouring_uMap'!U$12,IF(CL199&gt;'5-Colouring_uMap'!T$11,'5-Colouring_uMap'!U$11,IF(CL199&gt;'5-Colouring_uMap'!T$10,'5-Colouring_uMap'!U$10,IF(CL199&gt;'5-Colouring_uMap'!T$9,'5-Colouring_uMap'!U$9,IF(CL199&gt;'5-Colouring_uMap'!T$8,'5-Colouring_uMap'!U$8,IF(CL199&gt;'5-Colouring_uMap'!T$7,'5-Colouring_uMap'!U$7)))))))))</f>
        <v>#VALUE!</v>
      </c>
      <c r="DM199" s="117" t="e">
        <f>IF(CM199&gt;'5-Colouring_uMap'!W$15,'5-Colouring_uMap'!X$15,IF(CM199&gt;'5-Colouring_uMap'!W$14,'5-Colouring_uMap'!X$14,IF(CM199&gt;'5-Colouring_uMap'!W$13,'5-Colouring_uMap'!X$13,IF(CM199&gt;'5-Colouring_uMap'!W$12,'5-Colouring_uMap'!X$12,IF(CM199&gt;'5-Colouring_uMap'!W$11,'5-Colouring_uMap'!X$11,IF(CM199&gt;'5-Colouring_uMap'!W$10,'5-Colouring_uMap'!X$10,IF(CM199&gt;'5-Colouring_uMap'!W$9,'5-Colouring_uMap'!X$9,IF(CM199&gt;'5-Colouring_uMap'!W$8,'5-Colouring_uMap'!X$8,IF(CM199&gt;'5-Colouring_uMap'!W$7,'5-Colouring_uMap'!X$7)))))))))</f>
        <v>#VALUE!</v>
      </c>
      <c r="DN199" s="117">
        <v>10</v>
      </c>
      <c r="DO199" s="159" t="s">
        <v>2093</v>
      </c>
      <c r="DP199" s="106" t="e">
        <f t="shared" si="220"/>
        <v>#VALUE!</v>
      </c>
      <c r="DQ199" s="106" t="e">
        <f t="shared" si="221"/>
        <v>#VALUE!</v>
      </c>
      <c r="DR199" s="106" t="e">
        <f t="shared" si="222"/>
        <v>#VALUE!</v>
      </c>
      <c r="DS199" s="106" t="e">
        <f t="shared" si="223"/>
        <v>#VALUE!</v>
      </c>
      <c r="DT199" s="106" t="e">
        <f t="shared" si="224"/>
        <v>#VALUE!</v>
      </c>
      <c r="DU199" s="106" t="e">
        <f t="shared" si="225"/>
        <v>#VALUE!</v>
      </c>
      <c r="DV199" s="106" t="e">
        <f t="shared" si="226"/>
        <v>#VALUE!</v>
      </c>
      <c r="DW199" s="106" t="e">
        <f t="shared" si="227"/>
        <v>#VALUE!</v>
      </c>
      <c r="DX199" t="s">
        <v>2080</v>
      </c>
      <c r="DY199">
        <v>2018</v>
      </c>
      <c r="DZ199">
        <v>6714</v>
      </c>
      <c r="EA199">
        <v>7440</v>
      </c>
      <c r="EB199" t="s">
        <v>993</v>
      </c>
      <c r="EC199">
        <v>7</v>
      </c>
      <c r="ED199" t="s">
        <v>681</v>
      </c>
      <c r="EE199" t="s">
        <v>100</v>
      </c>
      <c r="EF199">
        <v>65</v>
      </c>
      <c r="EH199" t="s">
        <v>101</v>
      </c>
      <c r="EI199" t="s">
        <v>730</v>
      </c>
      <c r="EJ199" t="s">
        <v>994</v>
      </c>
      <c r="EK199" t="s">
        <v>104</v>
      </c>
      <c r="EL199" t="s">
        <v>987</v>
      </c>
      <c r="EM199" t="s">
        <v>995</v>
      </c>
      <c r="EN199" t="s">
        <v>107</v>
      </c>
      <c r="EO199">
        <v>4</v>
      </c>
      <c r="EP199">
        <v>355</v>
      </c>
      <c r="EQ199">
        <v>41529</v>
      </c>
      <c r="ER199">
        <v>21370</v>
      </c>
      <c r="ES199">
        <v>20159</v>
      </c>
      <c r="ET199">
        <v>4968</v>
      </c>
      <c r="EU199">
        <v>2621</v>
      </c>
      <c r="EV199">
        <v>2347</v>
      </c>
      <c r="EW199">
        <v>12</v>
      </c>
      <c r="EX199">
        <v>0.95</v>
      </c>
      <c r="EY199">
        <v>0.72</v>
      </c>
      <c r="EZ199">
        <v>1.07</v>
      </c>
      <c r="FA199">
        <v>2389</v>
      </c>
      <c r="FB199">
        <v>11.1</v>
      </c>
      <c r="FC199">
        <v>414</v>
      </c>
      <c r="FD199">
        <v>22.5</v>
      </c>
      <c r="FI199" t="s">
        <v>108</v>
      </c>
      <c r="FJ199" t="s">
        <v>108</v>
      </c>
      <c r="FK199">
        <v>86.3</v>
      </c>
      <c r="FL199">
        <v>8.6</v>
      </c>
      <c r="FM199">
        <v>0.4</v>
      </c>
      <c r="FN199">
        <v>0.8</v>
      </c>
      <c r="FO199">
        <v>2.9</v>
      </c>
      <c r="FP199">
        <v>8.8000000000000007</v>
      </c>
      <c r="FQ199">
        <v>7.3</v>
      </c>
      <c r="FR199">
        <v>0.2</v>
      </c>
      <c r="FS199">
        <v>0.9</v>
      </c>
      <c r="FT199">
        <v>438369</v>
      </c>
      <c r="FU199">
        <v>5460096</v>
      </c>
      <c r="FZ199">
        <v>45450</v>
      </c>
      <c r="GA199">
        <v>23359</v>
      </c>
      <c r="GB199">
        <v>22091</v>
      </c>
      <c r="GC199">
        <v>14.8</v>
      </c>
      <c r="GD199">
        <v>15.2</v>
      </c>
      <c r="GE199">
        <v>14.4</v>
      </c>
      <c r="GF199">
        <v>49.290501540000001</v>
      </c>
      <c r="GG199">
        <v>8.1524396400000008</v>
      </c>
      <c r="GH199">
        <v>2216</v>
      </c>
      <c r="GI199">
        <v>2076</v>
      </c>
      <c r="GJ199">
        <v>10.4</v>
      </c>
      <c r="GK199">
        <v>10.3</v>
      </c>
      <c r="GL199">
        <v>9.1999999999999993</v>
      </c>
      <c r="GM199">
        <v>7.2</v>
      </c>
      <c r="GN199">
        <v>6.4</v>
      </c>
      <c r="GO199">
        <v>4.9000000000000004</v>
      </c>
      <c r="GP199">
        <v>9.5</v>
      </c>
      <c r="GQ199">
        <v>9.4</v>
      </c>
      <c r="GR199">
        <v>24401</v>
      </c>
      <c r="GS199">
        <v>22630</v>
      </c>
      <c r="GT199">
        <v>0.73</v>
      </c>
      <c r="GU199">
        <v>0.72</v>
      </c>
      <c r="GV199">
        <v>0.92</v>
      </c>
      <c r="GW199">
        <v>0.97</v>
      </c>
      <c r="GX199">
        <v>1.08</v>
      </c>
      <c r="GY199">
        <v>1.06</v>
      </c>
      <c r="GZ199">
        <v>0.77</v>
      </c>
      <c r="HA199">
        <v>0.79</v>
      </c>
      <c r="HB199">
        <v>2094</v>
      </c>
      <c r="HC199">
        <v>73</v>
      </c>
      <c r="HD199">
        <v>191</v>
      </c>
      <c r="HE199">
        <v>9</v>
      </c>
      <c r="HF199">
        <v>316</v>
      </c>
      <c r="HG199">
        <v>16</v>
      </c>
      <c r="HH199">
        <v>77</v>
      </c>
      <c r="HI199">
        <v>1</v>
      </c>
      <c r="HJ199">
        <v>1475</v>
      </c>
      <c r="HK199">
        <v>30</v>
      </c>
      <c r="HL199">
        <v>102</v>
      </c>
      <c r="HM199">
        <v>5</v>
      </c>
      <c r="HN199">
        <v>30</v>
      </c>
      <c r="HO199" t="s">
        <v>996</v>
      </c>
      <c r="HP199">
        <v>4.5979999999999999</v>
      </c>
      <c r="HQ199" t="s">
        <v>110</v>
      </c>
      <c r="HR199" t="s">
        <v>111</v>
      </c>
    </row>
    <row r="200" spans="1:226" ht="14.25" hidden="1" customHeight="1" x14ac:dyDescent="0.3">
      <c r="B200">
        <f t="shared" si="267"/>
        <v>7437</v>
      </c>
      <c r="C200" t="str">
        <f t="shared" si="268"/>
        <v>A65</v>
      </c>
      <c r="D200" s="132">
        <f t="shared" si="269"/>
        <v>40</v>
      </c>
      <c r="E200" s="123">
        <f>VLOOKUP($EA200,'4-DZ-Nr.-Mapping'!$A:$J,E$4,FALSE)</f>
        <v>0</v>
      </c>
      <c r="F200" s="123">
        <f>VLOOKUP($EA200,'4-DZ-Nr.-Mapping'!$A:$J,F$4,FALSE)</f>
        <v>0</v>
      </c>
      <c r="G200" s="106" t="str">
        <f t="shared" si="270"/>
        <v>N - Ludwigshafen</v>
      </c>
      <c r="H200" t="str">
        <f t="shared" si="271"/>
        <v>S - Landau</v>
      </c>
      <c r="I200" s="106" t="str">
        <f>VLOOKUP($EA200,'4-DZ-Nr.-Mapping'!$A:$N,I$4,FALSE)</f>
        <v xml:space="preserve"> </v>
      </c>
      <c r="J200" s="106" t="str">
        <f>VLOOKUP($EA200,'4-DZ-Nr.-Mapping'!$A:$N,J$4,FALSE)</f>
        <v xml:space="preserve"> </v>
      </c>
      <c r="K200" s="106" t="str">
        <f>VLOOKUP($EA200,'4-DZ-Nr.-Mapping'!$A:$N,K$4,FALSE)</f>
        <v xml:space="preserve"> </v>
      </c>
      <c r="L200" s="106" t="str">
        <f>VLOOKUP($EA200,'4-DZ-Nr.-Mapping'!$A:$N,L$4,FALSE)</f>
        <v xml:space="preserve"> </v>
      </c>
      <c r="M200" s="106" t="str">
        <f>VLOOKUP($EA200,'4-DZ-Nr.-Mapping'!$A:$N,M$4,FALSE)</f>
        <v xml:space="preserve"> </v>
      </c>
      <c r="N200" s="106" t="str">
        <f t="shared" si="272"/>
        <v>8+1</v>
      </c>
      <c r="P200" s="203">
        <f t="shared" si="273"/>
        <v>0.49707705934455271</v>
      </c>
      <c r="Q200" s="126">
        <f t="shared" si="251"/>
        <v>2806</v>
      </c>
      <c r="R200" s="126">
        <f t="shared" si="228"/>
        <v>2176.2780000000002</v>
      </c>
      <c r="S200" s="126">
        <f t="shared" si="255"/>
        <v>1162.4847911426041</v>
      </c>
      <c r="T200" s="126">
        <f t="shared" si="256"/>
        <v>1595.0372715677593</v>
      </c>
      <c r="U200" s="126">
        <f t="shared" si="257"/>
        <v>54.069060053144383</v>
      </c>
      <c r="V200" s="126">
        <f t="shared" ref="V200:V263" si="276">SUM(S200:U200)</f>
        <v>2811.5911227635079</v>
      </c>
      <c r="W200" s="125">
        <f t="shared" si="274"/>
        <v>0.50292294065544729</v>
      </c>
      <c r="X200" s="126">
        <f t="shared" si="252"/>
        <v>2839</v>
      </c>
      <c r="Y200" s="126">
        <f t="shared" ref="Y200:Y263" si="277">(ES200/(ER200+ES200))*$EQ200*FL200/100</f>
        <v>2065.9079999999999</v>
      </c>
      <c r="Z200" s="126">
        <f t="shared" si="262"/>
        <v>1176.1562088573958</v>
      </c>
      <c r="AA200" s="126">
        <f t="shared" si="263"/>
        <v>1613.795728432241</v>
      </c>
      <c r="AB200" s="126">
        <f t="shared" si="264"/>
        <v>54.704939946855632</v>
      </c>
      <c r="AC200" s="126">
        <f t="shared" si="231"/>
        <v>2844.6568772364922</v>
      </c>
      <c r="AD200" s="1"/>
      <c r="AE200" s="106" t="e">
        <f t="shared" si="275"/>
        <v>#N/A</v>
      </c>
      <c r="AF200" s="106" t="str">
        <f t="shared" si="232"/>
        <v>-</v>
      </c>
      <c r="AG200" s="106" t="str">
        <f t="shared" ref="AG200:AG264" si="278">C200</f>
        <v>A65</v>
      </c>
      <c r="AH200" s="106">
        <f t="shared" si="233"/>
        <v>7437</v>
      </c>
      <c r="AI200" s="106" t="str">
        <f t="shared" si="234"/>
        <v xml:space="preserve"> </v>
      </c>
      <c r="AJ200" s="106" t="str">
        <f t="shared" ref="AJ200:AJ263" si="279">L200</f>
        <v xml:space="preserve"> </v>
      </c>
      <c r="AK200" s="1"/>
      <c r="AL200" s="126">
        <f t="shared" si="265"/>
        <v>2806</v>
      </c>
      <c r="AM200" s="126">
        <f t="shared" si="265"/>
        <v>2176.2780000000002</v>
      </c>
      <c r="AN200" s="126">
        <f t="shared" si="265"/>
        <v>1162.4847911426041</v>
      </c>
      <c r="AO200" s="126">
        <f t="shared" si="265"/>
        <v>1595.0372715677593</v>
      </c>
      <c r="AP200" s="126">
        <f t="shared" si="265"/>
        <v>54.069060053144383</v>
      </c>
      <c r="AQ200" s="126">
        <f t="shared" si="265"/>
        <v>2811.5911227635079</v>
      </c>
      <c r="AR200" s="126" t="e">
        <f t="shared" si="266"/>
        <v>#N/A</v>
      </c>
      <c r="AS200" s="126" t="e">
        <f t="shared" si="266"/>
        <v>#N/A</v>
      </c>
      <c r="AT200" s="126" t="e">
        <f t="shared" si="266"/>
        <v>#N/A</v>
      </c>
      <c r="AU200" s="126" t="e">
        <f t="shared" si="266"/>
        <v>#N/A</v>
      </c>
      <c r="AV200" s="126" t="e">
        <f t="shared" si="266"/>
        <v>#N/A</v>
      </c>
      <c r="AW200" s="126" t="e">
        <f t="shared" si="266"/>
        <v>#N/A</v>
      </c>
      <c r="AX200" s="1"/>
      <c r="AY200" s="126" t="e">
        <f t="shared" ref="AY200:AY264" si="280">AM200*$AJ200*365</f>
        <v>#VALUE!</v>
      </c>
      <c r="AZ200" s="126" t="e">
        <f t="shared" ref="AZ200:AZ264" si="281">AN200*$AJ200*365</f>
        <v>#VALUE!</v>
      </c>
      <c r="BA200" s="126" t="e">
        <f t="shared" ref="BA200:BA264" si="282">AO200*$AJ200*365</f>
        <v>#VALUE!</v>
      </c>
      <c r="BB200" s="126" t="e">
        <f t="shared" ref="BB200:BB264" si="283">AP200*$AJ200*365</f>
        <v>#VALUE!</v>
      </c>
      <c r="BC200" s="126" t="e">
        <f t="shared" ref="BC200:BC264" si="284">AS200*$AJ200*365</f>
        <v>#N/A</v>
      </c>
      <c r="BD200" s="126" t="e">
        <f t="shared" ref="BD200:BD264" si="285">AT200*$AJ200*365</f>
        <v>#N/A</v>
      </c>
      <c r="BE200" s="126" t="e">
        <f t="shared" ref="BE200:BE264" si="286">AU200*$AJ200*365</f>
        <v>#N/A</v>
      </c>
      <c r="BF200" s="126" t="e">
        <f t="shared" ref="BF200:BF264" si="287">AV200*$AJ200*365</f>
        <v>#N/A</v>
      </c>
      <c r="BG200" s="1"/>
      <c r="BH200" s="128" t="e">
        <f>VLOOKUP(BH$6,'1-Konfiguration'!$C$14:$D$17,2,FALSE)*AY200 / 100 / 1000</f>
        <v>#VALUE!</v>
      </c>
      <c r="BI200" s="128" t="e">
        <f>VLOOKUP(BI$6,'1-Konfiguration'!$C$14:$D$17,2,FALSE)*AZ200 / 100 / 1000</f>
        <v>#VALUE!</v>
      </c>
      <c r="BJ200" s="128" t="e">
        <f>VLOOKUP(BJ$6,'1-Konfiguration'!$C$14:$D$17,2,FALSE)*BA200 / 100 / 1000</f>
        <v>#VALUE!</v>
      </c>
      <c r="BK200" s="128" t="e">
        <f>VLOOKUP(BK$6,'1-Konfiguration'!$C$14:$D$17,2,FALSE)*BB200 / 100 / 1000</f>
        <v>#VALUE!</v>
      </c>
      <c r="BL200" s="128" t="e">
        <f>VLOOKUP(BL$6,'1-Konfiguration'!$C$14:$D$17,2,FALSE)*BC200 / 100 / 1000</f>
        <v>#N/A</v>
      </c>
      <c r="BM200" s="128" t="e">
        <f>VLOOKUP(BM$6,'1-Konfiguration'!$C$14:$D$17,2,FALSE)*BD200 / 100 / 1000</f>
        <v>#N/A</v>
      </c>
      <c r="BN200" s="128" t="e">
        <f>VLOOKUP(BN$6,'1-Konfiguration'!$C$14:$D$17,2,FALSE)*BE200 / 100 / 1000</f>
        <v>#N/A</v>
      </c>
      <c r="BO200" s="128" t="e">
        <f>VLOOKUP(BO$6,'1-Konfiguration'!$C$14:$D$17,2,FALSE)*BF200 / 100 / 1000</f>
        <v>#N/A</v>
      </c>
      <c r="BP200" s="128"/>
      <c r="BQ200" s="214" t="e">
        <f t="shared" ref="BQ200:BQ263" si="288">BH200+BL200</f>
        <v>#VALUE!</v>
      </c>
      <c r="BR200" s="214" t="e">
        <f t="shared" ref="BR200:BR263" si="289">BI200+BM200</f>
        <v>#VALUE!</v>
      </c>
      <c r="BS200" s="214" t="e">
        <f t="shared" ref="BS200:BS263" si="290">BJ200+BN200</f>
        <v>#VALUE!</v>
      </c>
      <c r="BT200" s="215" t="e">
        <f t="shared" ref="BT200:BT263" si="291">BK200+BO200</f>
        <v>#VALUE!</v>
      </c>
      <c r="BU200" s="216" t="e">
        <f>BQ200*VLOOKUP(BU$6,'1-Konfiguration'!$C$23:$K$26,5,FALSE)</f>
        <v>#VALUE!</v>
      </c>
      <c r="BV200" s="216" t="e">
        <f>BR200*VLOOKUP(BV$6,'1-Konfiguration'!$C$23:$K$26,5,FALSE)</f>
        <v>#VALUE!</v>
      </c>
      <c r="BW200" s="216" t="e">
        <f>BS200*VLOOKUP(BW$6,'1-Konfiguration'!$C$23:$K$26,5,FALSE)</f>
        <v>#VALUE!</v>
      </c>
      <c r="BX200" s="216" t="e">
        <f>BT200*VLOOKUP(BX$6,'1-Konfiguration'!$C$23:$K$26,5,FALSE)</f>
        <v>#VALUE!</v>
      </c>
      <c r="BY200" s="216" t="e">
        <f t="shared" ref="BY200:BY263" si="292">SUM(BU200:BX200)</f>
        <v>#VALUE!</v>
      </c>
      <c r="BZ200" s="216" t="e">
        <f>BQ200*VLOOKUP(BZ$6,'1-Konfiguration'!$C$23:$K$26,9,FALSE)</f>
        <v>#VALUE!</v>
      </c>
      <c r="CA200" s="216" t="e">
        <f>BR200*VLOOKUP(CA$6,'1-Konfiguration'!$C$23:$K$26,9,FALSE)</f>
        <v>#VALUE!</v>
      </c>
      <c r="CB200" s="216" t="e">
        <f>BS200*VLOOKUP(CB$6,'1-Konfiguration'!$C$23:$K$26,9,FALSE)</f>
        <v>#VALUE!</v>
      </c>
      <c r="CC200" s="216" t="e">
        <f>BT200*VLOOKUP(CC$6,'1-Konfiguration'!$C$23:$K$26,9,FALSE)</f>
        <v>#VALUE!</v>
      </c>
      <c r="CD200" s="216" t="e">
        <f t="shared" ref="CD200:CD263" si="293">SUM(BZ200:CC200)</f>
        <v>#VALUE!</v>
      </c>
      <c r="CE200" s="2"/>
      <c r="CF200" s="128" t="e">
        <f t="shared" ref="CF200:CF264" si="294">CO200/$AJ200</f>
        <v>#VALUE!</v>
      </c>
      <c r="CG200" s="128" t="e">
        <f t="shared" ref="CG200:CG264" si="295">CP200/$AJ200</f>
        <v>#VALUE!</v>
      </c>
      <c r="CH200" s="128" t="e">
        <f t="shared" ref="CH200:CH264" si="296">CQ200/$AJ200</f>
        <v>#VALUE!</v>
      </c>
      <c r="CI200" s="128" t="e">
        <f t="shared" ref="CI200:CI264" si="297">CR200/$AJ200</f>
        <v>#VALUE!</v>
      </c>
      <c r="CJ200" s="128" t="e">
        <f t="shared" ref="CJ200:CJ264" si="298">CS200/$AJ200</f>
        <v>#VALUE!</v>
      </c>
      <c r="CK200" s="128" t="e">
        <f t="shared" ref="CK200:CK264" si="299">CT200/$AJ200</f>
        <v>#VALUE!</v>
      </c>
      <c r="CL200" s="128" t="e">
        <f t="shared" ref="CL200:CL264" si="300">CU200/$AJ200</f>
        <v>#VALUE!</v>
      </c>
      <c r="CM200" s="128" t="e">
        <f t="shared" ref="CM200:CM264" si="301">CV200/$AJ200</f>
        <v>#VALUE!</v>
      </c>
      <c r="CN200" s="2"/>
      <c r="CO200" s="128" t="e">
        <f>MMULT($BH200:$BK200,'1-Konfiguration'!D$23:D$26)+MMULT($BL200:$BO200,'1-Konfiguration'!D$23:D$26)</f>
        <v>#VALUE!</v>
      </c>
      <c r="CP200" s="128" t="e">
        <f>MMULT($BH200:$BK200,'1-Konfiguration'!E$23:E$26)+MMULT($BL200:$BO200,'1-Konfiguration'!E$23:E$26)</f>
        <v>#VALUE!</v>
      </c>
      <c r="CQ200" s="128" t="e">
        <f>MMULT($BH200:$BK200,'1-Konfiguration'!F$23:F$26)+MMULT($BL200:$BO200,'1-Konfiguration'!F$23:F$26)</f>
        <v>#VALUE!</v>
      </c>
      <c r="CR200" s="128" t="e">
        <f>MMULT($BH200:$BK200,'1-Konfiguration'!G$23:G$26)+MMULT($BL200:$BO200,'1-Konfiguration'!G$23:G$26)</f>
        <v>#VALUE!</v>
      </c>
      <c r="CS200" s="128" t="e">
        <f>MMULT($BH200:$BK200,'1-Konfiguration'!H$23:H$26)+MMULT($BL200:$BO200,'1-Konfiguration'!H$23:H$26)</f>
        <v>#VALUE!</v>
      </c>
      <c r="CT200" s="128" t="e">
        <f>MMULT($BH200:$BK200,'1-Konfiguration'!I$23:I$26)+MMULT($BL200:$BO200,'1-Konfiguration'!I$23:I$26)</f>
        <v>#VALUE!</v>
      </c>
      <c r="CU200" s="128" t="e">
        <f>MMULT($BH200:$BK200,'1-Konfiguration'!J$23:J$26)+MMULT($BL200:$BO200,'1-Konfiguration'!J$23:J$26)</f>
        <v>#VALUE!</v>
      </c>
      <c r="CV200" s="128" t="e">
        <f>MMULT($BH200:$BK200,'1-Konfiguration'!K$23:K$26)+MMULT($BL200:$BO200,'1-Konfiguration'!K$23:K$26)</f>
        <v>#VALUE!</v>
      </c>
      <c r="CX200" s="106"/>
      <c r="CY200" s="106"/>
      <c r="CZ200" s="106"/>
      <c r="DA200" s="106"/>
      <c r="DB200" s="106"/>
      <c r="DC200" s="106"/>
      <c r="DD200" s="106"/>
      <c r="DE200" s="106"/>
      <c r="DF200" s="117" t="e">
        <f>IF(CF200&gt;'5-Colouring_uMap'!B$15,'5-Colouring_uMap'!C$15,IF(CF200&gt;'5-Colouring_uMap'!B$14,'5-Colouring_uMap'!C$14,IF(CF200&gt;'5-Colouring_uMap'!B$13,'5-Colouring_uMap'!C$13,IF(CF200&gt;'5-Colouring_uMap'!B$12,'5-Colouring_uMap'!C$12,IF(CF200&gt;'5-Colouring_uMap'!B$11,'5-Colouring_uMap'!C$11,IF(CF200&gt;'5-Colouring_uMap'!B$10,'5-Colouring_uMap'!C$10,IF(CF200&gt;'5-Colouring_uMap'!B$9,'5-Colouring_uMap'!C$9,IF(CF200&gt;'5-Colouring_uMap'!B$8,'5-Colouring_uMap'!C$8,IF(CF200&gt;'5-Colouring_uMap'!B$7,'5-Colouring_uMap'!C$7)))))))))</f>
        <v>#VALUE!</v>
      </c>
      <c r="DG200" s="117" t="e">
        <f>IF(CG200&gt;'5-Colouring_uMap'!E$15,'5-Colouring_uMap'!F$15,IF(CG200&gt;'5-Colouring_uMap'!E$14,'5-Colouring_uMap'!F$14,IF(CG200&gt;'5-Colouring_uMap'!E$13,'5-Colouring_uMap'!F$13,IF(CG200&gt;'5-Colouring_uMap'!E$12,'5-Colouring_uMap'!F$12,IF(CG200&gt;'5-Colouring_uMap'!E$11,'5-Colouring_uMap'!F$11,IF(CG200&gt;'5-Colouring_uMap'!E$10,'5-Colouring_uMap'!F$10,IF(CG200&gt;'5-Colouring_uMap'!E$9,'5-Colouring_uMap'!F$9,IF(CG200&gt;'5-Colouring_uMap'!E$8,'5-Colouring_uMap'!F$8,IF(CG200&gt;'5-Colouring_uMap'!E$7,'5-Colouring_uMap'!F$7)))))))))</f>
        <v>#VALUE!</v>
      </c>
      <c r="DH200" s="117" t="e">
        <f>IF(CH200&gt;'5-Colouring_uMap'!H$15,'5-Colouring_uMap'!I$15,IF(CH200&gt;'5-Colouring_uMap'!H$14,'5-Colouring_uMap'!I$14,IF(CH200&gt;'5-Colouring_uMap'!H$13,'5-Colouring_uMap'!I$13,IF(CH200&gt;'5-Colouring_uMap'!H$12,'5-Colouring_uMap'!I$12,IF(CH200&gt;'5-Colouring_uMap'!H$11,'5-Colouring_uMap'!I$11,IF(CH200&gt;'5-Colouring_uMap'!H$10,'5-Colouring_uMap'!I$10,IF(CH200&gt;'5-Colouring_uMap'!H$9,'5-Colouring_uMap'!I$9,IF(CH200&gt;'5-Colouring_uMap'!H$8,'5-Colouring_uMap'!I$8,IF(CH200&gt;'5-Colouring_uMap'!H$7,'5-Colouring_uMap'!I$7)))))))))</f>
        <v>#VALUE!</v>
      </c>
      <c r="DI200" s="117" t="e">
        <f>IF(CI200&gt;'5-Colouring_uMap'!K$15,'5-Colouring_uMap'!L$15,IF(CI200&gt;'5-Colouring_uMap'!K$14,'5-Colouring_uMap'!L$14,IF(CI200&gt;'5-Colouring_uMap'!K$13,'5-Colouring_uMap'!L$13,IF(CI200&gt;'5-Colouring_uMap'!K$12,'5-Colouring_uMap'!L$12,IF(CI200&gt;'5-Colouring_uMap'!K$11,'5-Colouring_uMap'!L$11,IF(CI200&gt;'5-Colouring_uMap'!K$10,'5-Colouring_uMap'!L$10,IF(CI200&gt;'5-Colouring_uMap'!K$9,'5-Colouring_uMap'!L$9,IF(CI200&gt;'5-Colouring_uMap'!K$8,'5-Colouring_uMap'!L$8,IF(CI200&gt;'5-Colouring_uMap'!K$7,'5-Colouring_uMap'!L$7)))))))))</f>
        <v>#VALUE!</v>
      </c>
      <c r="DJ200" s="117" t="e">
        <f>IF(CJ200&gt;'5-Colouring_uMap'!N$15,'5-Colouring_uMap'!O$15,IF(CJ200&gt;'5-Colouring_uMap'!N$14,'5-Colouring_uMap'!O$14,IF(CJ200&gt;'5-Colouring_uMap'!N$13,'5-Colouring_uMap'!O$13,IF(CJ200&gt;'5-Colouring_uMap'!N$12,'5-Colouring_uMap'!O$12,IF(CJ200&gt;'5-Colouring_uMap'!N$11,'5-Colouring_uMap'!O$11,IF(CJ200&gt;'5-Colouring_uMap'!N$10,'5-Colouring_uMap'!O$10,IF(CJ200&gt;'5-Colouring_uMap'!N$9,'5-Colouring_uMap'!O$9,IF(CJ200&gt;'5-Colouring_uMap'!N$8,'5-Colouring_uMap'!O$8,IF(CJ200&gt;'5-Colouring_uMap'!N$7,'5-Colouring_uMap'!O$7)))))))))</f>
        <v>#VALUE!</v>
      </c>
      <c r="DK200" s="117" t="e">
        <f>IF(CK200&gt;'5-Colouring_uMap'!Q$15,'5-Colouring_uMap'!R$15,IF(CK200&gt;'5-Colouring_uMap'!Q$14,'5-Colouring_uMap'!R$14,IF(CK200&gt;'5-Colouring_uMap'!Q$13,'5-Colouring_uMap'!R$13,IF(CK200&gt;'5-Colouring_uMap'!Q$12,'5-Colouring_uMap'!R$12,IF(CK200&gt;'5-Colouring_uMap'!Q$11,'5-Colouring_uMap'!R$11,IF(CK200&gt;'5-Colouring_uMap'!Q$10,'5-Colouring_uMap'!R$10,IF(CK200&gt;'5-Colouring_uMap'!Q$9,'5-Colouring_uMap'!R$9,IF(CK200&gt;'5-Colouring_uMap'!Q$8,'5-Colouring_uMap'!R$8,IF(CK200&gt;'5-Colouring_uMap'!Q$7,'5-Colouring_uMap'!R$7)))))))))</f>
        <v>#VALUE!</v>
      </c>
      <c r="DL200" s="117" t="e">
        <f>IF(CL200&gt;'5-Colouring_uMap'!T$15,'5-Colouring_uMap'!U$15,IF(CL200&gt;'5-Colouring_uMap'!T$14,'5-Colouring_uMap'!U$14,IF(CL200&gt;'5-Colouring_uMap'!T$13,'5-Colouring_uMap'!U$13,IF(CL200&gt;'5-Colouring_uMap'!T$12,'5-Colouring_uMap'!U$12,IF(CL200&gt;'5-Colouring_uMap'!T$11,'5-Colouring_uMap'!U$11,IF(CL200&gt;'5-Colouring_uMap'!T$10,'5-Colouring_uMap'!U$10,IF(CL200&gt;'5-Colouring_uMap'!T$9,'5-Colouring_uMap'!U$9,IF(CL200&gt;'5-Colouring_uMap'!T$8,'5-Colouring_uMap'!U$8,IF(CL200&gt;'5-Colouring_uMap'!T$7,'5-Colouring_uMap'!U$7)))))))))</f>
        <v>#VALUE!</v>
      </c>
      <c r="DM200" s="117" t="e">
        <f>IF(CM200&gt;'5-Colouring_uMap'!W$15,'5-Colouring_uMap'!X$15,IF(CM200&gt;'5-Colouring_uMap'!W$14,'5-Colouring_uMap'!X$14,IF(CM200&gt;'5-Colouring_uMap'!W$13,'5-Colouring_uMap'!X$13,IF(CM200&gt;'5-Colouring_uMap'!W$12,'5-Colouring_uMap'!X$12,IF(CM200&gt;'5-Colouring_uMap'!W$11,'5-Colouring_uMap'!X$11,IF(CM200&gt;'5-Colouring_uMap'!W$10,'5-Colouring_uMap'!X$10,IF(CM200&gt;'5-Colouring_uMap'!W$9,'5-Colouring_uMap'!X$9,IF(CM200&gt;'5-Colouring_uMap'!W$8,'5-Colouring_uMap'!X$8,IF(CM200&gt;'5-Colouring_uMap'!W$7,'5-Colouring_uMap'!X$7)))))))))</f>
        <v>#VALUE!</v>
      </c>
      <c r="DN200" s="117">
        <v>10</v>
      </c>
      <c r="DO200" s="159" t="s">
        <v>2093</v>
      </c>
      <c r="DP200" s="106" t="e">
        <f t="shared" ref="DP200:DP264" si="302">" { ""type"": ""Feature"", ""properties"": {""_umap_options"": {""weight"": """&amp;$DN200&amp;""",  ""color"": """&amp;DF200&amp;""", ""opacity"": """&amp;$DO200&amp;"""}}, ""geometry"": {""type"": ""LineString"",""coordinates"": [ [ "&amp;$CX200&amp;" ], ["&amp;$CY200&amp;" ],  [ "&amp;$CZ200&amp;" ], [ "&amp;$DA200&amp;" ],["&amp;$DB200&amp;"],["&amp;$DC200&amp;"],["&amp;$DD200&amp;"],["&amp;$DE200&amp;" ]]} },"</f>
        <v>#VALUE!</v>
      </c>
      <c r="DQ200" s="106" t="e">
        <f t="shared" ref="DQ200:DQ264" si="303">" { ""type"": ""Feature"", ""properties"": {""_umap_options"": {""weight"": """&amp;$DN200&amp;""",  ""color"": """&amp;DG200&amp;""", ""opacity"": """&amp;$DO200&amp;"""}}, ""geometry"": {""type"": ""LineString"",""coordinates"": [ [ "&amp;$CX200&amp;" ], ["&amp;$CY200&amp;" ],  [ "&amp;$CZ200&amp;" ], [ "&amp;$DA200&amp;" ],["&amp;$DB200&amp;"],["&amp;$DC200&amp;"],["&amp;$DD200&amp;"],["&amp;$DE200&amp;" ]]} },"</f>
        <v>#VALUE!</v>
      </c>
      <c r="DR200" s="106" t="e">
        <f t="shared" ref="DR200:DR264" si="304">" { ""type"": ""Feature"", ""properties"": {""_umap_options"": {""weight"": """&amp;$DN200&amp;""",  ""color"": """&amp;DH200&amp;""", ""opacity"": """&amp;$DO200&amp;"""}}, ""geometry"": {""type"": ""LineString"",""coordinates"": [ [ "&amp;$CX200&amp;" ], ["&amp;$CY200&amp;" ],  [ "&amp;$CZ200&amp;" ], [ "&amp;$DA200&amp;" ],["&amp;$DB200&amp;"],["&amp;$DC200&amp;"],["&amp;$DD200&amp;"],["&amp;$DE200&amp;" ]]} },"</f>
        <v>#VALUE!</v>
      </c>
      <c r="DS200" s="106" t="e">
        <f t="shared" ref="DS200:DS264" si="305">" { ""type"": ""Feature"", ""properties"": {""_umap_options"": {""weight"": """&amp;$DN200&amp;""",  ""color"": """&amp;DI200&amp;""", ""opacity"": """&amp;$DO200&amp;"""}}, ""geometry"": {""type"": ""LineString"",""coordinates"": [ [ "&amp;$CX200&amp;" ], ["&amp;$CY200&amp;" ],  [ "&amp;$CZ200&amp;" ], [ "&amp;$DA200&amp;" ],["&amp;$DB200&amp;"],["&amp;$DC200&amp;"],["&amp;$DD200&amp;"],["&amp;$DE200&amp;" ]]} },"</f>
        <v>#VALUE!</v>
      </c>
      <c r="DT200" s="106" t="e">
        <f t="shared" ref="DT200:DT264" si="306">" { ""type"": ""Feature"", ""properties"": {""_umap_options"": {""weight"": """&amp;$DN200&amp;""",  ""color"": """&amp;DJ200&amp;""", ""opacity"": """&amp;$DO200&amp;"""}}, ""geometry"": {""type"": ""LineString"",""coordinates"": [ [ "&amp;$CX200&amp;" ], ["&amp;$CY200&amp;" ],  [ "&amp;$CZ200&amp;" ], [ "&amp;$DA200&amp;" ],["&amp;$DB200&amp;"],["&amp;$DC200&amp;"],["&amp;$DD200&amp;"],["&amp;$DE200&amp;" ]]} },"</f>
        <v>#VALUE!</v>
      </c>
      <c r="DU200" s="106" t="e">
        <f t="shared" ref="DU200:DU264" si="307">" { ""type"": ""Feature"", ""properties"": {""_umap_options"": {""weight"": """&amp;$DN200&amp;""",  ""color"": """&amp;DK200&amp;""", ""opacity"": """&amp;$DO200&amp;"""}}, ""geometry"": {""type"": ""LineString"",""coordinates"": [ [ "&amp;$CX200&amp;" ], ["&amp;$CY200&amp;" ],  [ "&amp;$CZ200&amp;" ], [ "&amp;$DA200&amp;" ],["&amp;$DB200&amp;"],["&amp;$DC200&amp;"],["&amp;$DD200&amp;"],["&amp;$DE200&amp;" ]]} },"</f>
        <v>#VALUE!</v>
      </c>
      <c r="DV200" s="106" t="e">
        <f t="shared" ref="DV200:DV264" si="308">" { ""type"": ""Feature"", ""properties"": {""_umap_options"": {""weight"": """&amp;$DN200&amp;""",  ""color"": """&amp;DL200&amp;""", ""opacity"": """&amp;$DO200&amp;"""}}, ""geometry"": {""type"": ""LineString"",""coordinates"": [ [ "&amp;$CX200&amp;" ], ["&amp;$CY200&amp;" ],  [ "&amp;$CZ200&amp;" ], [ "&amp;$DA200&amp;" ],["&amp;$DB200&amp;"],["&amp;$DC200&amp;"],["&amp;$DD200&amp;"],["&amp;$DE200&amp;" ]]} },"</f>
        <v>#VALUE!</v>
      </c>
      <c r="DW200" s="106" t="e">
        <f t="shared" ref="DW200:DW264" si="309">" { ""type"": ""Feature"", ""properties"": {""_umap_options"": {""weight"": """&amp;$DN200&amp;""",  ""color"": """&amp;DM200&amp;""", ""opacity"": """&amp;$DO200&amp;"""}}, ""geometry"": {""type"": ""LineString"",""coordinates"": [ [ "&amp;$CX200&amp;" ], ["&amp;$CY200&amp;" ],  [ "&amp;$CZ200&amp;" ], [ "&amp;$DA200&amp;" ],["&amp;$DB200&amp;"],["&amp;$DC200&amp;"],["&amp;$DD200&amp;"],["&amp;$DE200&amp;" ]]} },"</f>
        <v>#VALUE!</v>
      </c>
      <c r="DX200" t="s">
        <v>2080</v>
      </c>
      <c r="DY200">
        <v>2018</v>
      </c>
      <c r="DZ200">
        <v>6515</v>
      </c>
      <c r="EA200">
        <v>7437</v>
      </c>
      <c r="EB200" t="s">
        <v>985</v>
      </c>
      <c r="EC200">
        <v>7</v>
      </c>
      <c r="ED200" t="s">
        <v>681</v>
      </c>
      <c r="EE200" t="s">
        <v>100</v>
      </c>
      <c r="EF200">
        <v>65</v>
      </c>
      <c r="EH200" t="s">
        <v>101</v>
      </c>
      <c r="EI200" t="s">
        <v>730</v>
      </c>
      <c r="EJ200" t="s">
        <v>986</v>
      </c>
      <c r="EK200" t="s">
        <v>104</v>
      </c>
      <c r="EL200" t="s">
        <v>987</v>
      </c>
      <c r="EM200" t="s">
        <v>988</v>
      </c>
      <c r="EN200" t="s">
        <v>107</v>
      </c>
      <c r="EO200">
        <v>4</v>
      </c>
      <c r="EP200">
        <v>347</v>
      </c>
      <c r="EQ200">
        <v>54387</v>
      </c>
      <c r="ER200">
        <v>27901</v>
      </c>
      <c r="ES200">
        <v>26486</v>
      </c>
      <c r="ET200">
        <v>5645</v>
      </c>
      <c r="EU200">
        <v>2806</v>
      </c>
      <c r="EV200">
        <v>2839</v>
      </c>
      <c r="EW200">
        <v>10.4</v>
      </c>
      <c r="EX200">
        <v>0.94</v>
      </c>
      <c r="EY200">
        <v>0.68</v>
      </c>
      <c r="EZ200">
        <v>1.05</v>
      </c>
      <c r="FA200">
        <v>3105</v>
      </c>
      <c r="FB200">
        <v>9.6999999999999993</v>
      </c>
      <c r="FC200">
        <v>589</v>
      </c>
      <c r="FD200">
        <v>17.600000000000001</v>
      </c>
      <c r="FI200" t="s">
        <v>572</v>
      </c>
      <c r="FJ200" t="s">
        <v>166</v>
      </c>
      <c r="FK200">
        <v>87.9</v>
      </c>
      <c r="FL200">
        <v>7.8</v>
      </c>
      <c r="FM200">
        <v>0.4</v>
      </c>
      <c r="FN200">
        <v>0.8</v>
      </c>
      <c r="FO200">
        <v>3.2</v>
      </c>
      <c r="FP200">
        <v>7</v>
      </c>
      <c r="FQ200">
        <v>5.9</v>
      </c>
      <c r="FR200">
        <v>0.2</v>
      </c>
      <c r="FS200">
        <v>0.9</v>
      </c>
      <c r="FT200">
        <v>450014</v>
      </c>
      <c r="FU200">
        <v>5476221</v>
      </c>
      <c r="FZ200">
        <v>60367</v>
      </c>
      <c r="GA200">
        <v>30803</v>
      </c>
      <c r="GB200">
        <v>29564</v>
      </c>
      <c r="GC200">
        <v>12.4</v>
      </c>
      <c r="GD200">
        <v>12.2</v>
      </c>
      <c r="GE200">
        <v>12.6</v>
      </c>
      <c r="GF200">
        <v>49.436601520000004</v>
      </c>
      <c r="GG200">
        <v>8.3105425099999994</v>
      </c>
      <c r="GH200">
        <v>3577</v>
      </c>
      <c r="GI200">
        <v>3296</v>
      </c>
      <c r="GJ200">
        <v>12.8</v>
      </c>
      <c r="GK200">
        <v>12.4</v>
      </c>
      <c r="GL200">
        <v>5.6</v>
      </c>
      <c r="GM200">
        <v>7.2</v>
      </c>
      <c r="GN200">
        <v>3.8</v>
      </c>
      <c r="GO200">
        <v>4.3</v>
      </c>
      <c r="GP200">
        <v>11.6</v>
      </c>
      <c r="GQ200">
        <v>11.1</v>
      </c>
      <c r="GR200">
        <v>31815</v>
      </c>
      <c r="GS200">
        <v>30112</v>
      </c>
      <c r="GT200">
        <v>0.69</v>
      </c>
      <c r="GU200">
        <v>0.66</v>
      </c>
      <c r="GV200">
        <v>0.94</v>
      </c>
      <c r="GW200">
        <v>0.97</v>
      </c>
      <c r="GX200">
        <v>1.05</v>
      </c>
      <c r="GY200">
        <v>1.06</v>
      </c>
      <c r="GZ200">
        <v>0.75</v>
      </c>
      <c r="HA200">
        <v>0.77</v>
      </c>
      <c r="HB200">
        <v>2762</v>
      </c>
      <c r="HC200">
        <v>103</v>
      </c>
      <c r="HD200">
        <v>198</v>
      </c>
      <c r="HE200">
        <v>13</v>
      </c>
      <c r="HF200">
        <v>477</v>
      </c>
      <c r="HG200">
        <v>25</v>
      </c>
      <c r="HH200">
        <v>79</v>
      </c>
      <c r="HI200">
        <v>3</v>
      </c>
      <c r="HJ200">
        <v>1983</v>
      </c>
      <c r="HK200">
        <v>54</v>
      </c>
      <c r="HL200">
        <v>103</v>
      </c>
      <c r="HM200">
        <v>8</v>
      </c>
      <c r="HN200">
        <v>40</v>
      </c>
      <c r="HO200" t="s">
        <v>989</v>
      </c>
      <c r="HP200">
        <v>1.19</v>
      </c>
      <c r="HQ200" t="s">
        <v>110</v>
      </c>
      <c r="HR200" t="s">
        <v>111</v>
      </c>
    </row>
    <row r="201" spans="1:226" ht="14.25" hidden="1" customHeight="1" x14ac:dyDescent="0.3">
      <c r="B201">
        <f t="shared" si="267"/>
        <v>7436</v>
      </c>
      <c r="C201" t="str">
        <f t="shared" si="268"/>
        <v>A65</v>
      </c>
      <c r="D201" s="132">
        <f t="shared" si="269"/>
        <v>50</v>
      </c>
      <c r="E201" s="123">
        <f>VLOOKUP($EA201,'4-DZ-Nr.-Mapping'!$A:$J,E$4,FALSE)</f>
        <v>0</v>
      </c>
      <c r="F201" s="123">
        <f>VLOOKUP($EA201,'4-DZ-Nr.-Mapping'!$A:$J,F$4,FALSE)</f>
        <v>0</v>
      </c>
      <c r="G201" s="106" t="str">
        <f t="shared" si="270"/>
        <v>N - Ludwigshafen</v>
      </c>
      <c r="H201" t="str">
        <f t="shared" si="271"/>
        <v>S - Landau</v>
      </c>
      <c r="I201" s="106" t="str">
        <f>VLOOKUP($EA201,'4-DZ-Nr.-Mapping'!$A:$N,I$4,FALSE)</f>
        <v xml:space="preserve"> </v>
      </c>
      <c r="J201" s="106" t="str">
        <f>VLOOKUP($EA201,'4-DZ-Nr.-Mapping'!$A:$N,J$4,FALSE)</f>
        <v xml:space="preserve"> </v>
      </c>
      <c r="K201" s="106" t="str">
        <f>VLOOKUP($EA201,'4-DZ-Nr.-Mapping'!$A:$N,K$4,FALSE)</f>
        <v xml:space="preserve"> </v>
      </c>
      <c r="L201" s="106" t="str">
        <f>VLOOKUP($EA201,'4-DZ-Nr.-Mapping'!$A:$N,L$4,FALSE)</f>
        <v xml:space="preserve"> </v>
      </c>
      <c r="M201" s="106" t="str">
        <f>VLOOKUP($EA201,'4-DZ-Nr.-Mapping'!$A:$N,M$4,FALSE)</f>
        <v xml:space="preserve"> </v>
      </c>
      <c r="N201" s="106" t="str">
        <f t="shared" si="272"/>
        <v>8+1</v>
      </c>
      <c r="P201" s="203">
        <f t="shared" si="273"/>
        <v>0.51822870353903605</v>
      </c>
      <c r="Q201" s="126">
        <f t="shared" si="251"/>
        <v>2914</v>
      </c>
      <c r="R201" s="126">
        <f t="shared" ref="R201:R264" si="310">(ER201/(ER201+ES201))*$EQ201*FL201/100</f>
        <v>2127.3120000000004</v>
      </c>
      <c r="S201" s="126">
        <f t="shared" si="255"/>
        <v>1196.7206701049261</v>
      </c>
      <c r="T201" s="126">
        <f t="shared" si="256"/>
        <v>1659.0900199181931</v>
      </c>
      <c r="U201" s="126">
        <f t="shared" si="257"/>
        <v>54.39639409567846</v>
      </c>
      <c r="V201" s="126">
        <f t="shared" si="276"/>
        <v>2910.2070841187974</v>
      </c>
      <c r="W201" s="125">
        <f t="shared" si="274"/>
        <v>0.48177129646096389</v>
      </c>
      <c r="X201" s="126">
        <f t="shared" si="252"/>
        <v>2709</v>
      </c>
      <c r="Y201" s="126">
        <f t="shared" si="277"/>
        <v>2018.845</v>
      </c>
      <c r="Z201" s="126">
        <f t="shared" si="262"/>
        <v>1112.5313298950739</v>
      </c>
      <c r="AA201" s="126">
        <f t="shared" si="263"/>
        <v>1542.3729800818066</v>
      </c>
      <c r="AB201" s="126">
        <f t="shared" si="264"/>
        <v>50.569605904321541</v>
      </c>
      <c r="AC201" s="126">
        <f t="shared" si="231"/>
        <v>2705.4739158812022</v>
      </c>
      <c r="AD201" s="1"/>
      <c r="AE201" s="106" t="e">
        <f t="shared" si="275"/>
        <v>#N/A</v>
      </c>
      <c r="AF201" s="106" t="str">
        <f t="shared" si="232"/>
        <v>-</v>
      </c>
      <c r="AG201" s="106" t="str">
        <f t="shared" si="278"/>
        <v>A65</v>
      </c>
      <c r="AH201" s="106">
        <f t="shared" si="233"/>
        <v>7436</v>
      </c>
      <c r="AI201" s="106" t="str">
        <f t="shared" si="234"/>
        <v xml:space="preserve"> </v>
      </c>
      <c r="AJ201" s="106" t="str">
        <f t="shared" si="279"/>
        <v xml:space="preserve"> </v>
      </c>
      <c r="AK201" s="1"/>
      <c r="AL201" s="126">
        <f t="shared" si="265"/>
        <v>2914</v>
      </c>
      <c r="AM201" s="126">
        <f t="shared" si="265"/>
        <v>2127.3120000000004</v>
      </c>
      <c r="AN201" s="126">
        <f t="shared" si="265"/>
        <v>1196.7206701049261</v>
      </c>
      <c r="AO201" s="126">
        <f t="shared" si="265"/>
        <v>1659.0900199181931</v>
      </c>
      <c r="AP201" s="126">
        <f t="shared" si="265"/>
        <v>54.39639409567846</v>
      </c>
      <c r="AQ201" s="126">
        <f t="shared" si="265"/>
        <v>2910.2070841187974</v>
      </c>
      <c r="AR201" s="126" t="e">
        <f t="shared" si="266"/>
        <v>#N/A</v>
      </c>
      <c r="AS201" s="126" t="e">
        <f t="shared" si="266"/>
        <v>#N/A</v>
      </c>
      <c r="AT201" s="126" t="e">
        <f t="shared" si="266"/>
        <v>#N/A</v>
      </c>
      <c r="AU201" s="126" t="e">
        <f t="shared" si="266"/>
        <v>#N/A</v>
      </c>
      <c r="AV201" s="126" t="e">
        <f t="shared" si="266"/>
        <v>#N/A</v>
      </c>
      <c r="AW201" s="126" t="e">
        <f t="shared" si="266"/>
        <v>#N/A</v>
      </c>
      <c r="AX201" s="1"/>
      <c r="AY201" s="126" t="e">
        <f t="shared" si="280"/>
        <v>#VALUE!</v>
      </c>
      <c r="AZ201" s="126" t="e">
        <f t="shared" si="281"/>
        <v>#VALUE!</v>
      </c>
      <c r="BA201" s="126" t="e">
        <f t="shared" si="282"/>
        <v>#VALUE!</v>
      </c>
      <c r="BB201" s="126" t="e">
        <f t="shared" si="283"/>
        <v>#VALUE!</v>
      </c>
      <c r="BC201" s="126" t="e">
        <f t="shared" si="284"/>
        <v>#N/A</v>
      </c>
      <c r="BD201" s="126" t="e">
        <f t="shared" si="285"/>
        <v>#N/A</v>
      </c>
      <c r="BE201" s="126" t="e">
        <f t="shared" si="286"/>
        <v>#N/A</v>
      </c>
      <c r="BF201" s="126" t="e">
        <f t="shared" si="287"/>
        <v>#N/A</v>
      </c>
      <c r="BG201" s="1"/>
      <c r="BH201" s="128" t="e">
        <f>VLOOKUP(BH$6,'1-Konfiguration'!$C$14:$D$17,2,FALSE)*AY201 / 100 / 1000</f>
        <v>#VALUE!</v>
      </c>
      <c r="BI201" s="128" t="e">
        <f>VLOOKUP(BI$6,'1-Konfiguration'!$C$14:$D$17,2,FALSE)*AZ201 / 100 / 1000</f>
        <v>#VALUE!</v>
      </c>
      <c r="BJ201" s="128" t="e">
        <f>VLOOKUP(BJ$6,'1-Konfiguration'!$C$14:$D$17,2,FALSE)*BA201 / 100 / 1000</f>
        <v>#VALUE!</v>
      </c>
      <c r="BK201" s="128" t="e">
        <f>VLOOKUP(BK$6,'1-Konfiguration'!$C$14:$D$17,2,FALSE)*BB201 / 100 / 1000</f>
        <v>#VALUE!</v>
      </c>
      <c r="BL201" s="128" t="e">
        <f>VLOOKUP(BL$6,'1-Konfiguration'!$C$14:$D$17,2,FALSE)*BC201 / 100 / 1000</f>
        <v>#N/A</v>
      </c>
      <c r="BM201" s="128" t="e">
        <f>VLOOKUP(BM$6,'1-Konfiguration'!$C$14:$D$17,2,FALSE)*BD201 / 100 / 1000</f>
        <v>#N/A</v>
      </c>
      <c r="BN201" s="128" t="e">
        <f>VLOOKUP(BN$6,'1-Konfiguration'!$C$14:$D$17,2,FALSE)*BE201 / 100 / 1000</f>
        <v>#N/A</v>
      </c>
      <c r="BO201" s="128" t="e">
        <f>VLOOKUP(BO$6,'1-Konfiguration'!$C$14:$D$17,2,FALSE)*BF201 / 100 / 1000</f>
        <v>#N/A</v>
      </c>
      <c r="BP201" s="128"/>
      <c r="BQ201" s="214" t="e">
        <f t="shared" si="288"/>
        <v>#VALUE!</v>
      </c>
      <c r="BR201" s="214" t="e">
        <f t="shared" si="289"/>
        <v>#VALUE!</v>
      </c>
      <c r="BS201" s="214" t="e">
        <f t="shared" si="290"/>
        <v>#VALUE!</v>
      </c>
      <c r="BT201" s="215" t="e">
        <f t="shared" si="291"/>
        <v>#VALUE!</v>
      </c>
      <c r="BU201" s="216" t="e">
        <f>BQ201*VLOOKUP(BU$6,'1-Konfiguration'!$C$23:$K$26,5,FALSE)</f>
        <v>#VALUE!</v>
      </c>
      <c r="BV201" s="216" t="e">
        <f>BR201*VLOOKUP(BV$6,'1-Konfiguration'!$C$23:$K$26,5,FALSE)</f>
        <v>#VALUE!</v>
      </c>
      <c r="BW201" s="216" t="e">
        <f>BS201*VLOOKUP(BW$6,'1-Konfiguration'!$C$23:$K$26,5,FALSE)</f>
        <v>#VALUE!</v>
      </c>
      <c r="BX201" s="216" t="e">
        <f>BT201*VLOOKUP(BX$6,'1-Konfiguration'!$C$23:$K$26,5,FALSE)</f>
        <v>#VALUE!</v>
      </c>
      <c r="BY201" s="216" t="e">
        <f t="shared" si="292"/>
        <v>#VALUE!</v>
      </c>
      <c r="BZ201" s="216" t="e">
        <f>BQ201*VLOOKUP(BZ$6,'1-Konfiguration'!$C$23:$K$26,9,FALSE)</f>
        <v>#VALUE!</v>
      </c>
      <c r="CA201" s="216" t="e">
        <f>BR201*VLOOKUP(CA$6,'1-Konfiguration'!$C$23:$K$26,9,FALSE)</f>
        <v>#VALUE!</v>
      </c>
      <c r="CB201" s="216" t="e">
        <f>BS201*VLOOKUP(CB$6,'1-Konfiguration'!$C$23:$K$26,9,FALSE)</f>
        <v>#VALUE!</v>
      </c>
      <c r="CC201" s="216" t="e">
        <f>BT201*VLOOKUP(CC$6,'1-Konfiguration'!$C$23:$K$26,9,FALSE)</f>
        <v>#VALUE!</v>
      </c>
      <c r="CD201" s="216" t="e">
        <f t="shared" si="293"/>
        <v>#VALUE!</v>
      </c>
      <c r="CE201" s="2"/>
      <c r="CF201" s="128" t="e">
        <f t="shared" si="294"/>
        <v>#VALUE!</v>
      </c>
      <c r="CG201" s="128" t="e">
        <f t="shared" si="295"/>
        <v>#VALUE!</v>
      </c>
      <c r="CH201" s="128" t="e">
        <f t="shared" si="296"/>
        <v>#VALUE!</v>
      </c>
      <c r="CI201" s="128" t="e">
        <f t="shared" si="297"/>
        <v>#VALUE!</v>
      </c>
      <c r="CJ201" s="128" t="e">
        <f t="shared" si="298"/>
        <v>#VALUE!</v>
      </c>
      <c r="CK201" s="128" t="e">
        <f t="shared" si="299"/>
        <v>#VALUE!</v>
      </c>
      <c r="CL201" s="128" t="e">
        <f t="shared" si="300"/>
        <v>#VALUE!</v>
      </c>
      <c r="CM201" s="128" t="e">
        <f t="shared" si="301"/>
        <v>#VALUE!</v>
      </c>
      <c r="CN201" s="2"/>
      <c r="CO201" s="128" t="e">
        <f>MMULT($BH201:$BK201,'1-Konfiguration'!D$23:D$26)+MMULT($BL201:$BO201,'1-Konfiguration'!D$23:D$26)</f>
        <v>#VALUE!</v>
      </c>
      <c r="CP201" s="128" t="e">
        <f>MMULT($BH201:$BK201,'1-Konfiguration'!E$23:E$26)+MMULT($BL201:$BO201,'1-Konfiguration'!E$23:E$26)</f>
        <v>#VALUE!</v>
      </c>
      <c r="CQ201" s="128" t="e">
        <f>MMULT($BH201:$BK201,'1-Konfiguration'!F$23:F$26)+MMULT($BL201:$BO201,'1-Konfiguration'!F$23:F$26)</f>
        <v>#VALUE!</v>
      </c>
      <c r="CR201" s="128" t="e">
        <f>MMULT($BH201:$BK201,'1-Konfiguration'!G$23:G$26)+MMULT($BL201:$BO201,'1-Konfiguration'!G$23:G$26)</f>
        <v>#VALUE!</v>
      </c>
      <c r="CS201" s="128" t="e">
        <f>MMULT($BH201:$BK201,'1-Konfiguration'!H$23:H$26)+MMULT($BL201:$BO201,'1-Konfiguration'!H$23:H$26)</f>
        <v>#VALUE!</v>
      </c>
      <c r="CT201" s="128" t="e">
        <f>MMULT($BH201:$BK201,'1-Konfiguration'!I$23:I$26)+MMULT($BL201:$BO201,'1-Konfiguration'!I$23:I$26)</f>
        <v>#VALUE!</v>
      </c>
      <c r="CU201" s="128" t="e">
        <f>MMULT($BH201:$BK201,'1-Konfiguration'!J$23:J$26)+MMULT($BL201:$BO201,'1-Konfiguration'!J$23:J$26)</f>
        <v>#VALUE!</v>
      </c>
      <c r="CV201" s="128" t="e">
        <f>MMULT($BH201:$BK201,'1-Konfiguration'!K$23:K$26)+MMULT($BL201:$BO201,'1-Konfiguration'!K$23:K$26)</f>
        <v>#VALUE!</v>
      </c>
      <c r="CX201" s="106"/>
      <c r="CY201" s="106"/>
      <c r="CZ201" s="106"/>
      <c r="DA201" s="106"/>
      <c r="DB201" s="106"/>
      <c r="DC201" s="106"/>
      <c r="DD201" s="106"/>
      <c r="DE201" s="106"/>
      <c r="DF201" s="117" t="e">
        <f>IF(CF201&gt;'5-Colouring_uMap'!B$15,'5-Colouring_uMap'!C$15,IF(CF201&gt;'5-Colouring_uMap'!B$14,'5-Colouring_uMap'!C$14,IF(CF201&gt;'5-Colouring_uMap'!B$13,'5-Colouring_uMap'!C$13,IF(CF201&gt;'5-Colouring_uMap'!B$12,'5-Colouring_uMap'!C$12,IF(CF201&gt;'5-Colouring_uMap'!B$11,'5-Colouring_uMap'!C$11,IF(CF201&gt;'5-Colouring_uMap'!B$10,'5-Colouring_uMap'!C$10,IF(CF201&gt;'5-Colouring_uMap'!B$9,'5-Colouring_uMap'!C$9,IF(CF201&gt;'5-Colouring_uMap'!B$8,'5-Colouring_uMap'!C$8,IF(CF201&gt;'5-Colouring_uMap'!B$7,'5-Colouring_uMap'!C$7)))))))))</f>
        <v>#VALUE!</v>
      </c>
      <c r="DG201" s="117" t="e">
        <f>IF(CG201&gt;'5-Colouring_uMap'!E$15,'5-Colouring_uMap'!F$15,IF(CG201&gt;'5-Colouring_uMap'!E$14,'5-Colouring_uMap'!F$14,IF(CG201&gt;'5-Colouring_uMap'!E$13,'5-Colouring_uMap'!F$13,IF(CG201&gt;'5-Colouring_uMap'!E$12,'5-Colouring_uMap'!F$12,IF(CG201&gt;'5-Colouring_uMap'!E$11,'5-Colouring_uMap'!F$11,IF(CG201&gt;'5-Colouring_uMap'!E$10,'5-Colouring_uMap'!F$10,IF(CG201&gt;'5-Colouring_uMap'!E$9,'5-Colouring_uMap'!F$9,IF(CG201&gt;'5-Colouring_uMap'!E$8,'5-Colouring_uMap'!F$8,IF(CG201&gt;'5-Colouring_uMap'!E$7,'5-Colouring_uMap'!F$7)))))))))</f>
        <v>#VALUE!</v>
      </c>
      <c r="DH201" s="117" t="e">
        <f>IF(CH201&gt;'5-Colouring_uMap'!H$15,'5-Colouring_uMap'!I$15,IF(CH201&gt;'5-Colouring_uMap'!H$14,'5-Colouring_uMap'!I$14,IF(CH201&gt;'5-Colouring_uMap'!H$13,'5-Colouring_uMap'!I$13,IF(CH201&gt;'5-Colouring_uMap'!H$12,'5-Colouring_uMap'!I$12,IF(CH201&gt;'5-Colouring_uMap'!H$11,'5-Colouring_uMap'!I$11,IF(CH201&gt;'5-Colouring_uMap'!H$10,'5-Colouring_uMap'!I$10,IF(CH201&gt;'5-Colouring_uMap'!H$9,'5-Colouring_uMap'!I$9,IF(CH201&gt;'5-Colouring_uMap'!H$8,'5-Colouring_uMap'!I$8,IF(CH201&gt;'5-Colouring_uMap'!H$7,'5-Colouring_uMap'!I$7)))))))))</f>
        <v>#VALUE!</v>
      </c>
      <c r="DI201" s="117" t="e">
        <f>IF(CI201&gt;'5-Colouring_uMap'!K$15,'5-Colouring_uMap'!L$15,IF(CI201&gt;'5-Colouring_uMap'!K$14,'5-Colouring_uMap'!L$14,IF(CI201&gt;'5-Colouring_uMap'!K$13,'5-Colouring_uMap'!L$13,IF(CI201&gt;'5-Colouring_uMap'!K$12,'5-Colouring_uMap'!L$12,IF(CI201&gt;'5-Colouring_uMap'!K$11,'5-Colouring_uMap'!L$11,IF(CI201&gt;'5-Colouring_uMap'!K$10,'5-Colouring_uMap'!L$10,IF(CI201&gt;'5-Colouring_uMap'!K$9,'5-Colouring_uMap'!L$9,IF(CI201&gt;'5-Colouring_uMap'!K$8,'5-Colouring_uMap'!L$8,IF(CI201&gt;'5-Colouring_uMap'!K$7,'5-Colouring_uMap'!L$7)))))))))</f>
        <v>#VALUE!</v>
      </c>
      <c r="DJ201" s="117" t="e">
        <f>IF(CJ201&gt;'5-Colouring_uMap'!N$15,'5-Colouring_uMap'!O$15,IF(CJ201&gt;'5-Colouring_uMap'!N$14,'5-Colouring_uMap'!O$14,IF(CJ201&gt;'5-Colouring_uMap'!N$13,'5-Colouring_uMap'!O$13,IF(CJ201&gt;'5-Colouring_uMap'!N$12,'5-Colouring_uMap'!O$12,IF(CJ201&gt;'5-Colouring_uMap'!N$11,'5-Colouring_uMap'!O$11,IF(CJ201&gt;'5-Colouring_uMap'!N$10,'5-Colouring_uMap'!O$10,IF(CJ201&gt;'5-Colouring_uMap'!N$9,'5-Colouring_uMap'!O$9,IF(CJ201&gt;'5-Colouring_uMap'!N$8,'5-Colouring_uMap'!O$8,IF(CJ201&gt;'5-Colouring_uMap'!N$7,'5-Colouring_uMap'!O$7)))))))))</f>
        <v>#VALUE!</v>
      </c>
      <c r="DK201" s="117" t="e">
        <f>IF(CK201&gt;'5-Colouring_uMap'!Q$15,'5-Colouring_uMap'!R$15,IF(CK201&gt;'5-Colouring_uMap'!Q$14,'5-Colouring_uMap'!R$14,IF(CK201&gt;'5-Colouring_uMap'!Q$13,'5-Colouring_uMap'!R$13,IF(CK201&gt;'5-Colouring_uMap'!Q$12,'5-Colouring_uMap'!R$12,IF(CK201&gt;'5-Colouring_uMap'!Q$11,'5-Colouring_uMap'!R$11,IF(CK201&gt;'5-Colouring_uMap'!Q$10,'5-Colouring_uMap'!R$10,IF(CK201&gt;'5-Colouring_uMap'!Q$9,'5-Colouring_uMap'!R$9,IF(CK201&gt;'5-Colouring_uMap'!Q$8,'5-Colouring_uMap'!R$8,IF(CK201&gt;'5-Colouring_uMap'!Q$7,'5-Colouring_uMap'!R$7)))))))))</f>
        <v>#VALUE!</v>
      </c>
      <c r="DL201" s="117" t="e">
        <f>IF(CL201&gt;'5-Colouring_uMap'!T$15,'5-Colouring_uMap'!U$15,IF(CL201&gt;'5-Colouring_uMap'!T$14,'5-Colouring_uMap'!U$14,IF(CL201&gt;'5-Colouring_uMap'!T$13,'5-Colouring_uMap'!U$13,IF(CL201&gt;'5-Colouring_uMap'!T$12,'5-Colouring_uMap'!U$12,IF(CL201&gt;'5-Colouring_uMap'!T$11,'5-Colouring_uMap'!U$11,IF(CL201&gt;'5-Colouring_uMap'!T$10,'5-Colouring_uMap'!U$10,IF(CL201&gt;'5-Colouring_uMap'!T$9,'5-Colouring_uMap'!U$9,IF(CL201&gt;'5-Colouring_uMap'!T$8,'5-Colouring_uMap'!U$8,IF(CL201&gt;'5-Colouring_uMap'!T$7,'5-Colouring_uMap'!U$7)))))))))</f>
        <v>#VALUE!</v>
      </c>
      <c r="DM201" s="117" t="e">
        <f>IF(CM201&gt;'5-Colouring_uMap'!W$15,'5-Colouring_uMap'!X$15,IF(CM201&gt;'5-Colouring_uMap'!W$14,'5-Colouring_uMap'!X$14,IF(CM201&gt;'5-Colouring_uMap'!W$13,'5-Colouring_uMap'!X$13,IF(CM201&gt;'5-Colouring_uMap'!W$12,'5-Colouring_uMap'!X$12,IF(CM201&gt;'5-Colouring_uMap'!W$11,'5-Colouring_uMap'!X$11,IF(CM201&gt;'5-Colouring_uMap'!W$10,'5-Colouring_uMap'!X$10,IF(CM201&gt;'5-Colouring_uMap'!W$9,'5-Colouring_uMap'!X$9,IF(CM201&gt;'5-Colouring_uMap'!W$8,'5-Colouring_uMap'!X$8,IF(CM201&gt;'5-Colouring_uMap'!W$7,'5-Colouring_uMap'!X$7)))))))))</f>
        <v>#VALUE!</v>
      </c>
      <c r="DN201" s="117">
        <v>10</v>
      </c>
      <c r="DO201" s="159" t="s">
        <v>2093</v>
      </c>
      <c r="DP201" s="106" t="e">
        <f t="shared" si="302"/>
        <v>#VALUE!</v>
      </c>
      <c r="DQ201" s="106" t="e">
        <f t="shared" si="303"/>
        <v>#VALUE!</v>
      </c>
      <c r="DR201" s="106" t="e">
        <f t="shared" si="304"/>
        <v>#VALUE!</v>
      </c>
      <c r="DS201" s="106" t="e">
        <f t="shared" si="305"/>
        <v>#VALUE!</v>
      </c>
      <c r="DT201" s="106" t="e">
        <f t="shared" si="306"/>
        <v>#VALUE!</v>
      </c>
      <c r="DU201" s="106" t="e">
        <f t="shared" si="307"/>
        <v>#VALUE!</v>
      </c>
      <c r="DV201" s="106" t="e">
        <f t="shared" si="308"/>
        <v>#VALUE!</v>
      </c>
      <c r="DW201" s="106" t="e">
        <f t="shared" si="309"/>
        <v>#VALUE!</v>
      </c>
      <c r="DX201" t="s">
        <v>2080</v>
      </c>
      <c r="DY201">
        <v>2018</v>
      </c>
      <c r="DZ201">
        <v>6515</v>
      </c>
      <c r="EA201">
        <v>7436</v>
      </c>
      <c r="EB201" t="s">
        <v>990</v>
      </c>
      <c r="EC201">
        <v>7</v>
      </c>
      <c r="ED201" t="s">
        <v>681</v>
      </c>
      <c r="EE201" t="s">
        <v>100</v>
      </c>
      <c r="EF201">
        <v>65</v>
      </c>
      <c r="EH201" t="s">
        <v>101</v>
      </c>
      <c r="EI201" t="s">
        <v>730</v>
      </c>
      <c r="EJ201" t="s">
        <v>988</v>
      </c>
      <c r="EK201" t="s">
        <v>104</v>
      </c>
      <c r="EL201" t="s">
        <v>987</v>
      </c>
      <c r="EM201" t="s">
        <v>991</v>
      </c>
      <c r="EN201" t="s">
        <v>107</v>
      </c>
      <c r="EO201">
        <v>4</v>
      </c>
      <c r="EP201">
        <v>343</v>
      </c>
      <c r="EQ201">
        <v>52483</v>
      </c>
      <c r="ER201">
        <v>26928</v>
      </c>
      <c r="ES201">
        <v>25555</v>
      </c>
      <c r="ET201">
        <v>5623</v>
      </c>
      <c r="EU201">
        <v>2914</v>
      </c>
      <c r="EV201">
        <v>2709</v>
      </c>
      <c r="EW201">
        <v>10.7</v>
      </c>
      <c r="EX201">
        <v>0.95</v>
      </c>
      <c r="EY201">
        <v>0.69</v>
      </c>
      <c r="EZ201">
        <v>1.05</v>
      </c>
      <c r="FA201">
        <v>2999</v>
      </c>
      <c r="FB201">
        <v>10</v>
      </c>
      <c r="FC201">
        <v>562</v>
      </c>
      <c r="FD201">
        <v>18.5</v>
      </c>
      <c r="FI201" t="s">
        <v>572</v>
      </c>
      <c r="FJ201" t="s">
        <v>166</v>
      </c>
      <c r="FK201">
        <v>87.6</v>
      </c>
      <c r="FL201">
        <v>7.9</v>
      </c>
      <c r="FM201">
        <v>0.4</v>
      </c>
      <c r="FN201">
        <v>0.8</v>
      </c>
      <c r="FO201">
        <v>3.3</v>
      </c>
      <c r="FP201">
        <v>7.2</v>
      </c>
      <c r="FQ201">
        <v>6.1</v>
      </c>
      <c r="FR201">
        <v>0.2</v>
      </c>
      <c r="FS201">
        <v>0.9</v>
      </c>
      <c r="FT201">
        <v>449332</v>
      </c>
      <c r="FU201">
        <v>5475499</v>
      </c>
      <c r="FZ201">
        <v>58073</v>
      </c>
      <c r="GA201">
        <v>29660</v>
      </c>
      <c r="GB201">
        <v>28413</v>
      </c>
      <c r="GC201">
        <v>12.8</v>
      </c>
      <c r="GD201">
        <v>13</v>
      </c>
      <c r="GE201">
        <v>12.6</v>
      </c>
      <c r="GF201">
        <v>49.4300468</v>
      </c>
      <c r="GG201">
        <v>8.3012251399999997</v>
      </c>
      <c r="GH201">
        <v>3361</v>
      </c>
      <c r="GI201">
        <v>3130</v>
      </c>
      <c r="GJ201">
        <v>12.5</v>
      </c>
      <c r="GK201">
        <v>12.2</v>
      </c>
      <c r="GL201">
        <v>6</v>
      </c>
      <c r="GM201">
        <v>6.7</v>
      </c>
      <c r="GN201">
        <v>3.9</v>
      </c>
      <c r="GO201">
        <v>4.4000000000000004</v>
      </c>
      <c r="GP201">
        <v>11.3</v>
      </c>
      <c r="GQ201">
        <v>11</v>
      </c>
      <c r="GR201">
        <v>30722</v>
      </c>
      <c r="GS201">
        <v>29021</v>
      </c>
      <c r="GT201">
        <v>0.71</v>
      </c>
      <c r="GU201">
        <v>0.67</v>
      </c>
      <c r="GV201">
        <v>0.94</v>
      </c>
      <c r="GW201">
        <v>0.97</v>
      </c>
      <c r="GX201">
        <v>1.05</v>
      </c>
      <c r="GY201">
        <v>1.06</v>
      </c>
      <c r="GZ201">
        <v>0.75</v>
      </c>
      <c r="HA201">
        <v>0.77</v>
      </c>
      <c r="HB201">
        <v>2661</v>
      </c>
      <c r="HC201">
        <v>102</v>
      </c>
      <c r="HD201">
        <v>198</v>
      </c>
      <c r="HE201">
        <v>12</v>
      </c>
      <c r="HF201">
        <v>450</v>
      </c>
      <c r="HG201">
        <v>25</v>
      </c>
      <c r="HH201">
        <v>79</v>
      </c>
      <c r="HI201">
        <v>2</v>
      </c>
      <c r="HJ201">
        <v>1899</v>
      </c>
      <c r="HK201">
        <v>54</v>
      </c>
      <c r="HL201">
        <v>103</v>
      </c>
      <c r="HM201">
        <v>8</v>
      </c>
      <c r="HN201">
        <v>50</v>
      </c>
      <c r="HO201" t="s">
        <v>992</v>
      </c>
      <c r="HP201">
        <v>0.63</v>
      </c>
      <c r="HQ201" t="s">
        <v>110</v>
      </c>
      <c r="HR201" t="s">
        <v>111</v>
      </c>
    </row>
    <row r="202" spans="1:226" ht="14.25" hidden="1" customHeight="1" x14ac:dyDescent="0.3">
      <c r="B202">
        <f t="shared" si="267"/>
        <v>7435</v>
      </c>
      <c r="C202" t="str">
        <f t="shared" si="268"/>
        <v>A65</v>
      </c>
      <c r="D202" s="132">
        <f t="shared" si="269"/>
        <v>60</v>
      </c>
      <c r="E202" s="123">
        <f>VLOOKUP($EA202,'4-DZ-Nr.-Mapping'!$A:$J,E$4,FALSE)</f>
        <v>0</v>
      </c>
      <c r="F202" s="123">
        <f>VLOOKUP($EA202,'4-DZ-Nr.-Mapping'!$A:$J,F$4,FALSE)</f>
        <v>0</v>
      </c>
      <c r="G202" s="106" t="str">
        <f t="shared" si="270"/>
        <v>N - Ludwigshafen</v>
      </c>
      <c r="H202" t="str">
        <f t="shared" si="271"/>
        <v>S - Landau</v>
      </c>
      <c r="I202" s="106" t="str">
        <f>VLOOKUP($EA202,'4-DZ-Nr.-Mapping'!$A:$N,I$4,FALSE)</f>
        <v xml:space="preserve"> </v>
      </c>
      <c r="J202" s="106" t="str">
        <f>VLOOKUP($EA202,'4-DZ-Nr.-Mapping'!$A:$N,J$4,FALSE)</f>
        <v xml:space="preserve"> </v>
      </c>
      <c r="K202" s="106" t="str">
        <f>VLOOKUP($EA202,'4-DZ-Nr.-Mapping'!$A:$N,K$4,FALSE)</f>
        <v xml:space="preserve"> </v>
      </c>
      <c r="L202" s="106" t="str">
        <f>VLOOKUP($EA202,'4-DZ-Nr.-Mapping'!$A:$N,L$4,FALSE)</f>
        <v xml:space="preserve"> </v>
      </c>
      <c r="M202" s="106" t="str">
        <f>VLOOKUP($EA202,'4-DZ-Nr.-Mapping'!$A:$N,M$4,FALSE)</f>
        <v xml:space="preserve"> </v>
      </c>
      <c r="N202" s="106" t="str">
        <f t="shared" si="272"/>
        <v>8+1</v>
      </c>
      <c r="P202" s="203">
        <f t="shared" si="273"/>
        <v>0.53789592760180993</v>
      </c>
      <c r="Q202" s="126">
        <f t="shared" si="251"/>
        <v>951</v>
      </c>
      <c r="R202" s="126">
        <f t="shared" si="310"/>
        <v>1473.39</v>
      </c>
      <c r="S202" s="126">
        <f t="shared" si="255"/>
        <v>477.2029785067873</v>
      </c>
      <c r="T202" s="126">
        <f t="shared" si="256"/>
        <v>441.85460972850677</v>
      </c>
      <c r="U202" s="126">
        <f t="shared" si="257"/>
        <v>35.348368778280545</v>
      </c>
      <c r="V202" s="126">
        <f t="shared" si="276"/>
        <v>954.40595701357472</v>
      </c>
      <c r="W202" s="125">
        <f t="shared" si="274"/>
        <v>0.46210407239819007</v>
      </c>
      <c r="X202" s="126">
        <f t="shared" si="252"/>
        <v>817</v>
      </c>
      <c r="Y202" s="126">
        <f t="shared" si="277"/>
        <v>1319.54</v>
      </c>
      <c r="Z202" s="126">
        <f t="shared" si="262"/>
        <v>409.96302149321275</v>
      </c>
      <c r="AA202" s="126">
        <f t="shared" si="263"/>
        <v>379.59539027149322</v>
      </c>
      <c r="AB202" s="126">
        <f t="shared" si="264"/>
        <v>30.367631221719456</v>
      </c>
      <c r="AC202" s="126">
        <f t="shared" si="231"/>
        <v>819.92604298642539</v>
      </c>
      <c r="AD202" s="1"/>
      <c r="AE202" s="106" t="e">
        <f t="shared" si="275"/>
        <v>#N/A</v>
      </c>
      <c r="AF202" s="106" t="str">
        <f t="shared" si="232"/>
        <v>-</v>
      </c>
      <c r="AG202" s="106" t="str">
        <f t="shared" si="278"/>
        <v>A65</v>
      </c>
      <c r="AH202" s="106">
        <f t="shared" si="233"/>
        <v>7435</v>
      </c>
      <c r="AI202" s="106" t="str">
        <f t="shared" si="234"/>
        <v xml:space="preserve"> </v>
      </c>
      <c r="AJ202" s="106" t="str">
        <f t="shared" si="279"/>
        <v xml:space="preserve"> </v>
      </c>
      <c r="AK202" s="1"/>
      <c r="AL202" s="126">
        <f t="shared" si="265"/>
        <v>951</v>
      </c>
      <c r="AM202" s="126">
        <f t="shared" si="265"/>
        <v>1473.39</v>
      </c>
      <c r="AN202" s="126">
        <f t="shared" si="265"/>
        <v>477.2029785067873</v>
      </c>
      <c r="AO202" s="126">
        <f t="shared" si="265"/>
        <v>441.85460972850677</v>
      </c>
      <c r="AP202" s="126">
        <f t="shared" si="265"/>
        <v>35.348368778280545</v>
      </c>
      <c r="AQ202" s="126">
        <f t="shared" si="265"/>
        <v>954.40595701357472</v>
      </c>
      <c r="AR202" s="126" t="e">
        <f t="shared" si="266"/>
        <v>#N/A</v>
      </c>
      <c r="AS202" s="126" t="e">
        <f t="shared" si="266"/>
        <v>#N/A</v>
      </c>
      <c r="AT202" s="126" t="e">
        <f t="shared" si="266"/>
        <v>#N/A</v>
      </c>
      <c r="AU202" s="126" t="e">
        <f t="shared" si="266"/>
        <v>#N/A</v>
      </c>
      <c r="AV202" s="126" t="e">
        <f t="shared" si="266"/>
        <v>#N/A</v>
      </c>
      <c r="AW202" s="126" t="e">
        <f t="shared" si="266"/>
        <v>#N/A</v>
      </c>
      <c r="AX202" s="1"/>
      <c r="AY202" s="126" t="e">
        <f t="shared" si="280"/>
        <v>#VALUE!</v>
      </c>
      <c r="AZ202" s="126" t="e">
        <f t="shared" si="281"/>
        <v>#VALUE!</v>
      </c>
      <c r="BA202" s="126" t="e">
        <f t="shared" si="282"/>
        <v>#VALUE!</v>
      </c>
      <c r="BB202" s="126" t="e">
        <f t="shared" si="283"/>
        <v>#VALUE!</v>
      </c>
      <c r="BC202" s="126" t="e">
        <f t="shared" si="284"/>
        <v>#N/A</v>
      </c>
      <c r="BD202" s="126" t="e">
        <f t="shared" si="285"/>
        <v>#N/A</v>
      </c>
      <c r="BE202" s="126" t="e">
        <f t="shared" si="286"/>
        <v>#N/A</v>
      </c>
      <c r="BF202" s="126" t="e">
        <f t="shared" si="287"/>
        <v>#N/A</v>
      </c>
      <c r="BG202" s="1"/>
      <c r="BH202" s="128" t="e">
        <f>VLOOKUP(BH$6,'1-Konfiguration'!$C$14:$D$17,2,FALSE)*AY202 / 100 / 1000</f>
        <v>#VALUE!</v>
      </c>
      <c r="BI202" s="128" t="e">
        <f>VLOOKUP(BI$6,'1-Konfiguration'!$C$14:$D$17,2,FALSE)*AZ202 / 100 / 1000</f>
        <v>#VALUE!</v>
      </c>
      <c r="BJ202" s="128" t="e">
        <f>VLOOKUP(BJ$6,'1-Konfiguration'!$C$14:$D$17,2,FALSE)*BA202 / 100 / 1000</f>
        <v>#VALUE!</v>
      </c>
      <c r="BK202" s="128" t="e">
        <f>VLOOKUP(BK$6,'1-Konfiguration'!$C$14:$D$17,2,FALSE)*BB202 / 100 / 1000</f>
        <v>#VALUE!</v>
      </c>
      <c r="BL202" s="128" t="e">
        <f>VLOOKUP(BL$6,'1-Konfiguration'!$C$14:$D$17,2,FALSE)*BC202 / 100 / 1000</f>
        <v>#N/A</v>
      </c>
      <c r="BM202" s="128" t="e">
        <f>VLOOKUP(BM$6,'1-Konfiguration'!$C$14:$D$17,2,FALSE)*BD202 / 100 / 1000</f>
        <v>#N/A</v>
      </c>
      <c r="BN202" s="128" t="e">
        <f>VLOOKUP(BN$6,'1-Konfiguration'!$C$14:$D$17,2,FALSE)*BE202 / 100 / 1000</f>
        <v>#N/A</v>
      </c>
      <c r="BO202" s="128" t="e">
        <f>VLOOKUP(BO$6,'1-Konfiguration'!$C$14:$D$17,2,FALSE)*BF202 / 100 / 1000</f>
        <v>#N/A</v>
      </c>
      <c r="BP202" s="128"/>
      <c r="BQ202" s="214" t="e">
        <f t="shared" si="288"/>
        <v>#VALUE!</v>
      </c>
      <c r="BR202" s="214" t="e">
        <f t="shared" si="289"/>
        <v>#VALUE!</v>
      </c>
      <c r="BS202" s="214" t="e">
        <f t="shared" si="290"/>
        <v>#VALUE!</v>
      </c>
      <c r="BT202" s="215" t="e">
        <f t="shared" si="291"/>
        <v>#VALUE!</v>
      </c>
      <c r="BU202" s="216" t="e">
        <f>BQ202*VLOOKUP(BU$6,'1-Konfiguration'!$C$23:$K$26,5,FALSE)</f>
        <v>#VALUE!</v>
      </c>
      <c r="BV202" s="216" t="e">
        <f>BR202*VLOOKUP(BV$6,'1-Konfiguration'!$C$23:$K$26,5,FALSE)</f>
        <v>#VALUE!</v>
      </c>
      <c r="BW202" s="216" t="e">
        <f>BS202*VLOOKUP(BW$6,'1-Konfiguration'!$C$23:$K$26,5,FALSE)</f>
        <v>#VALUE!</v>
      </c>
      <c r="BX202" s="216" t="e">
        <f>BT202*VLOOKUP(BX$6,'1-Konfiguration'!$C$23:$K$26,5,FALSE)</f>
        <v>#VALUE!</v>
      </c>
      <c r="BY202" s="216" t="e">
        <f t="shared" si="292"/>
        <v>#VALUE!</v>
      </c>
      <c r="BZ202" s="216" t="e">
        <f>BQ202*VLOOKUP(BZ$6,'1-Konfiguration'!$C$23:$K$26,9,FALSE)</f>
        <v>#VALUE!</v>
      </c>
      <c r="CA202" s="216" t="e">
        <f>BR202*VLOOKUP(CA$6,'1-Konfiguration'!$C$23:$K$26,9,FALSE)</f>
        <v>#VALUE!</v>
      </c>
      <c r="CB202" s="216" t="e">
        <f>BS202*VLOOKUP(CB$6,'1-Konfiguration'!$C$23:$K$26,9,FALSE)</f>
        <v>#VALUE!</v>
      </c>
      <c r="CC202" s="216" t="e">
        <f>BT202*VLOOKUP(CC$6,'1-Konfiguration'!$C$23:$K$26,9,FALSE)</f>
        <v>#VALUE!</v>
      </c>
      <c r="CD202" s="216" t="e">
        <f t="shared" si="293"/>
        <v>#VALUE!</v>
      </c>
      <c r="CE202" s="2"/>
      <c r="CF202" s="128" t="e">
        <f t="shared" si="294"/>
        <v>#VALUE!</v>
      </c>
      <c r="CG202" s="128" t="e">
        <f t="shared" si="295"/>
        <v>#VALUE!</v>
      </c>
      <c r="CH202" s="128" t="e">
        <f t="shared" si="296"/>
        <v>#VALUE!</v>
      </c>
      <c r="CI202" s="128" t="e">
        <f t="shared" si="297"/>
        <v>#VALUE!</v>
      </c>
      <c r="CJ202" s="128" t="e">
        <f t="shared" si="298"/>
        <v>#VALUE!</v>
      </c>
      <c r="CK202" s="128" t="e">
        <f t="shared" si="299"/>
        <v>#VALUE!</v>
      </c>
      <c r="CL202" s="128" t="e">
        <f t="shared" si="300"/>
        <v>#VALUE!</v>
      </c>
      <c r="CM202" s="128" t="e">
        <f t="shared" si="301"/>
        <v>#VALUE!</v>
      </c>
      <c r="CN202" s="2"/>
      <c r="CO202" s="128" t="e">
        <f>MMULT($BH202:$BK202,'1-Konfiguration'!D$23:D$26)+MMULT($BL202:$BO202,'1-Konfiguration'!D$23:D$26)</f>
        <v>#VALUE!</v>
      </c>
      <c r="CP202" s="128" t="e">
        <f>MMULT($BH202:$BK202,'1-Konfiguration'!E$23:E$26)+MMULT($BL202:$BO202,'1-Konfiguration'!E$23:E$26)</f>
        <v>#VALUE!</v>
      </c>
      <c r="CQ202" s="128" t="e">
        <f>MMULT($BH202:$BK202,'1-Konfiguration'!F$23:F$26)+MMULT($BL202:$BO202,'1-Konfiguration'!F$23:F$26)</f>
        <v>#VALUE!</v>
      </c>
      <c r="CR202" s="128" t="e">
        <f>MMULT($BH202:$BK202,'1-Konfiguration'!G$23:G$26)+MMULT($BL202:$BO202,'1-Konfiguration'!G$23:G$26)</f>
        <v>#VALUE!</v>
      </c>
      <c r="CS202" s="128" t="e">
        <f>MMULT($BH202:$BK202,'1-Konfiguration'!H$23:H$26)+MMULT($BL202:$BO202,'1-Konfiguration'!H$23:H$26)</f>
        <v>#VALUE!</v>
      </c>
      <c r="CT202" s="128" t="e">
        <f>MMULT($BH202:$BK202,'1-Konfiguration'!I$23:I$26)+MMULT($BL202:$BO202,'1-Konfiguration'!I$23:I$26)</f>
        <v>#VALUE!</v>
      </c>
      <c r="CU202" s="128" t="e">
        <f>MMULT($BH202:$BK202,'1-Konfiguration'!J$23:J$26)+MMULT($BL202:$BO202,'1-Konfiguration'!J$23:J$26)</f>
        <v>#VALUE!</v>
      </c>
      <c r="CV202" s="128" t="e">
        <f>MMULT($BH202:$BK202,'1-Konfiguration'!K$23:K$26)+MMULT($BL202:$BO202,'1-Konfiguration'!K$23:K$26)</f>
        <v>#VALUE!</v>
      </c>
      <c r="CX202" s="106"/>
      <c r="CY202" s="106"/>
      <c r="CZ202" s="106"/>
      <c r="DA202" s="106"/>
      <c r="DB202" s="106"/>
      <c r="DC202" s="106"/>
      <c r="DD202" s="106"/>
      <c r="DE202" s="106"/>
      <c r="DF202" s="117" t="e">
        <f>IF(CF202&gt;'5-Colouring_uMap'!B$15,'5-Colouring_uMap'!C$15,IF(CF202&gt;'5-Colouring_uMap'!B$14,'5-Colouring_uMap'!C$14,IF(CF202&gt;'5-Colouring_uMap'!B$13,'5-Colouring_uMap'!C$13,IF(CF202&gt;'5-Colouring_uMap'!B$12,'5-Colouring_uMap'!C$12,IF(CF202&gt;'5-Colouring_uMap'!B$11,'5-Colouring_uMap'!C$11,IF(CF202&gt;'5-Colouring_uMap'!B$10,'5-Colouring_uMap'!C$10,IF(CF202&gt;'5-Colouring_uMap'!B$9,'5-Colouring_uMap'!C$9,IF(CF202&gt;'5-Colouring_uMap'!B$8,'5-Colouring_uMap'!C$8,IF(CF202&gt;'5-Colouring_uMap'!B$7,'5-Colouring_uMap'!C$7)))))))))</f>
        <v>#VALUE!</v>
      </c>
      <c r="DG202" s="117" t="e">
        <f>IF(CG202&gt;'5-Colouring_uMap'!E$15,'5-Colouring_uMap'!F$15,IF(CG202&gt;'5-Colouring_uMap'!E$14,'5-Colouring_uMap'!F$14,IF(CG202&gt;'5-Colouring_uMap'!E$13,'5-Colouring_uMap'!F$13,IF(CG202&gt;'5-Colouring_uMap'!E$12,'5-Colouring_uMap'!F$12,IF(CG202&gt;'5-Colouring_uMap'!E$11,'5-Colouring_uMap'!F$11,IF(CG202&gt;'5-Colouring_uMap'!E$10,'5-Colouring_uMap'!F$10,IF(CG202&gt;'5-Colouring_uMap'!E$9,'5-Colouring_uMap'!F$9,IF(CG202&gt;'5-Colouring_uMap'!E$8,'5-Colouring_uMap'!F$8,IF(CG202&gt;'5-Colouring_uMap'!E$7,'5-Colouring_uMap'!F$7)))))))))</f>
        <v>#VALUE!</v>
      </c>
      <c r="DH202" s="117" t="e">
        <f>IF(CH202&gt;'5-Colouring_uMap'!H$15,'5-Colouring_uMap'!I$15,IF(CH202&gt;'5-Colouring_uMap'!H$14,'5-Colouring_uMap'!I$14,IF(CH202&gt;'5-Colouring_uMap'!H$13,'5-Colouring_uMap'!I$13,IF(CH202&gt;'5-Colouring_uMap'!H$12,'5-Colouring_uMap'!I$12,IF(CH202&gt;'5-Colouring_uMap'!H$11,'5-Colouring_uMap'!I$11,IF(CH202&gt;'5-Colouring_uMap'!H$10,'5-Colouring_uMap'!I$10,IF(CH202&gt;'5-Colouring_uMap'!H$9,'5-Colouring_uMap'!I$9,IF(CH202&gt;'5-Colouring_uMap'!H$8,'5-Colouring_uMap'!I$8,IF(CH202&gt;'5-Colouring_uMap'!H$7,'5-Colouring_uMap'!I$7)))))))))</f>
        <v>#VALUE!</v>
      </c>
      <c r="DI202" s="117" t="e">
        <f>IF(CI202&gt;'5-Colouring_uMap'!K$15,'5-Colouring_uMap'!L$15,IF(CI202&gt;'5-Colouring_uMap'!K$14,'5-Colouring_uMap'!L$14,IF(CI202&gt;'5-Colouring_uMap'!K$13,'5-Colouring_uMap'!L$13,IF(CI202&gt;'5-Colouring_uMap'!K$12,'5-Colouring_uMap'!L$12,IF(CI202&gt;'5-Colouring_uMap'!K$11,'5-Colouring_uMap'!L$11,IF(CI202&gt;'5-Colouring_uMap'!K$10,'5-Colouring_uMap'!L$10,IF(CI202&gt;'5-Colouring_uMap'!K$9,'5-Colouring_uMap'!L$9,IF(CI202&gt;'5-Colouring_uMap'!K$8,'5-Colouring_uMap'!L$8,IF(CI202&gt;'5-Colouring_uMap'!K$7,'5-Colouring_uMap'!L$7)))))))))</f>
        <v>#VALUE!</v>
      </c>
      <c r="DJ202" s="117" t="e">
        <f>IF(CJ202&gt;'5-Colouring_uMap'!N$15,'5-Colouring_uMap'!O$15,IF(CJ202&gt;'5-Colouring_uMap'!N$14,'5-Colouring_uMap'!O$14,IF(CJ202&gt;'5-Colouring_uMap'!N$13,'5-Colouring_uMap'!O$13,IF(CJ202&gt;'5-Colouring_uMap'!N$12,'5-Colouring_uMap'!O$12,IF(CJ202&gt;'5-Colouring_uMap'!N$11,'5-Colouring_uMap'!O$11,IF(CJ202&gt;'5-Colouring_uMap'!N$10,'5-Colouring_uMap'!O$10,IF(CJ202&gt;'5-Colouring_uMap'!N$9,'5-Colouring_uMap'!O$9,IF(CJ202&gt;'5-Colouring_uMap'!N$8,'5-Colouring_uMap'!O$8,IF(CJ202&gt;'5-Colouring_uMap'!N$7,'5-Colouring_uMap'!O$7)))))))))</f>
        <v>#VALUE!</v>
      </c>
      <c r="DK202" s="117" t="e">
        <f>IF(CK202&gt;'5-Colouring_uMap'!Q$15,'5-Colouring_uMap'!R$15,IF(CK202&gt;'5-Colouring_uMap'!Q$14,'5-Colouring_uMap'!R$14,IF(CK202&gt;'5-Colouring_uMap'!Q$13,'5-Colouring_uMap'!R$13,IF(CK202&gt;'5-Colouring_uMap'!Q$12,'5-Colouring_uMap'!R$12,IF(CK202&gt;'5-Colouring_uMap'!Q$11,'5-Colouring_uMap'!R$11,IF(CK202&gt;'5-Colouring_uMap'!Q$10,'5-Colouring_uMap'!R$10,IF(CK202&gt;'5-Colouring_uMap'!Q$9,'5-Colouring_uMap'!R$9,IF(CK202&gt;'5-Colouring_uMap'!Q$8,'5-Colouring_uMap'!R$8,IF(CK202&gt;'5-Colouring_uMap'!Q$7,'5-Colouring_uMap'!R$7)))))))))</f>
        <v>#VALUE!</v>
      </c>
      <c r="DL202" s="117" t="e">
        <f>IF(CL202&gt;'5-Colouring_uMap'!T$15,'5-Colouring_uMap'!U$15,IF(CL202&gt;'5-Colouring_uMap'!T$14,'5-Colouring_uMap'!U$14,IF(CL202&gt;'5-Colouring_uMap'!T$13,'5-Colouring_uMap'!U$13,IF(CL202&gt;'5-Colouring_uMap'!T$12,'5-Colouring_uMap'!U$12,IF(CL202&gt;'5-Colouring_uMap'!T$11,'5-Colouring_uMap'!U$11,IF(CL202&gt;'5-Colouring_uMap'!T$10,'5-Colouring_uMap'!U$10,IF(CL202&gt;'5-Colouring_uMap'!T$9,'5-Colouring_uMap'!U$9,IF(CL202&gt;'5-Colouring_uMap'!T$8,'5-Colouring_uMap'!U$8,IF(CL202&gt;'5-Colouring_uMap'!T$7,'5-Colouring_uMap'!U$7)))))))))</f>
        <v>#VALUE!</v>
      </c>
      <c r="DM202" s="117" t="e">
        <f>IF(CM202&gt;'5-Colouring_uMap'!W$15,'5-Colouring_uMap'!X$15,IF(CM202&gt;'5-Colouring_uMap'!W$14,'5-Colouring_uMap'!X$14,IF(CM202&gt;'5-Colouring_uMap'!W$13,'5-Colouring_uMap'!X$13,IF(CM202&gt;'5-Colouring_uMap'!W$12,'5-Colouring_uMap'!X$12,IF(CM202&gt;'5-Colouring_uMap'!W$11,'5-Colouring_uMap'!X$11,IF(CM202&gt;'5-Colouring_uMap'!W$10,'5-Colouring_uMap'!X$10,IF(CM202&gt;'5-Colouring_uMap'!W$9,'5-Colouring_uMap'!X$9,IF(CM202&gt;'5-Colouring_uMap'!W$8,'5-Colouring_uMap'!X$8,IF(CM202&gt;'5-Colouring_uMap'!W$7,'5-Colouring_uMap'!X$7)))))))))</f>
        <v>#VALUE!</v>
      </c>
      <c r="DN202" s="117">
        <v>10</v>
      </c>
      <c r="DO202" s="159" t="s">
        <v>2093</v>
      </c>
      <c r="DP202" s="106" t="e">
        <f t="shared" si="302"/>
        <v>#VALUE!</v>
      </c>
      <c r="DQ202" s="106" t="e">
        <f t="shared" si="303"/>
        <v>#VALUE!</v>
      </c>
      <c r="DR202" s="106" t="e">
        <f t="shared" si="304"/>
        <v>#VALUE!</v>
      </c>
      <c r="DS202" s="106" t="e">
        <f t="shared" si="305"/>
        <v>#VALUE!</v>
      </c>
      <c r="DT202" s="106" t="e">
        <f t="shared" si="306"/>
        <v>#VALUE!</v>
      </c>
      <c r="DU202" s="106" t="e">
        <f t="shared" si="307"/>
        <v>#VALUE!</v>
      </c>
      <c r="DV202" s="106" t="e">
        <f t="shared" si="308"/>
        <v>#VALUE!</v>
      </c>
      <c r="DW202" s="106" t="e">
        <f t="shared" si="309"/>
        <v>#VALUE!</v>
      </c>
      <c r="DX202" t="s">
        <v>2080</v>
      </c>
      <c r="DY202">
        <v>2018</v>
      </c>
      <c r="DZ202">
        <v>6516</v>
      </c>
      <c r="EA202">
        <v>7435</v>
      </c>
      <c r="EB202" t="s">
        <v>1000</v>
      </c>
      <c r="EC202">
        <v>7</v>
      </c>
      <c r="ED202" t="s">
        <v>681</v>
      </c>
      <c r="EE202" t="s">
        <v>100</v>
      </c>
      <c r="EF202">
        <v>65</v>
      </c>
      <c r="EH202" t="s">
        <v>101</v>
      </c>
      <c r="EI202" t="s">
        <v>730</v>
      </c>
      <c r="EJ202" t="s">
        <v>1001</v>
      </c>
      <c r="EK202" t="s">
        <v>104</v>
      </c>
      <c r="EL202" t="s">
        <v>987</v>
      </c>
      <c r="EM202" t="s">
        <v>1002</v>
      </c>
      <c r="EN202" t="s">
        <v>107</v>
      </c>
      <c r="EO202">
        <v>4</v>
      </c>
      <c r="EP202">
        <v>356</v>
      </c>
      <c r="EQ202">
        <v>32858</v>
      </c>
      <c r="ER202">
        <v>17334</v>
      </c>
      <c r="ES202">
        <v>15524</v>
      </c>
      <c r="ET202">
        <v>1768</v>
      </c>
      <c r="EU202">
        <v>951</v>
      </c>
      <c r="EV202">
        <v>817</v>
      </c>
      <c r="EW202">
        <v>5.4</v>
      </c>
      <c r="EX202">
        <v>0.9</v>
      </c>
      <c r="EY202">
        <v>0.5</v>
      </c>
      <c r="EZ202">
        <v>1.02</v>
      </c>
      <c r="FA202">
        <v>1869</v>
      </c>
      <c r="FB202">
        <v>5.4</v>
      </c>
      <c r="FC202">
        <v>370</v>
      </c>
      <c r="FD202">
        <v>5.2</v>
      </c>
      <c r="FI202" t="s">
        <v>166</v>
      </c>
      <c r="FJ202" t="s">
        <v>572</v>
      </c>
      <c r="FK202">
        <v>93.2</v>
      </c>
      <c r="FL202">
        <v>8.5</v>
      </c>
      <c r="FM202">
        <v>0.4</v>
      </c>
      <c r="FN202">
        <v>0.4</v>
      </c>
      <c r="FO202">
        <v>2.2000000000000002</v>
      </c>
      <c r="FP202">
        <v>3</v>
      </c>
      <c r="FQ202">
        <v>2.5</v>
      </c>
      <c r="FR202">
        <v>0.2</v>
      </c>
      <c r="FS202">
        <v>1</v>
      </c>
      <c r="FT202">
        <v>452659</v>
      </c>
      <c r="FU202">
        <v>5477878</v>
      </c>
      <c r="FZ202">
        <v>38596</v>
      </c>
      <c r="GA202">
        <v>19879</v>
      </c>
      <c r="GB202">
        <v>18717</v>
      </c>
      <c r="GC202">
        <v>6.2</v>
      </c>
      <c r="GD202">
        <v>6.3</v>
      </c>
      <c r="GE202">
        <v>6</v>
      </c>
      <c r="GF202">
        <v>49.451719730000001</v>
      </c>
      <c r="GG202">
        <v>8.3468239000000004</v>
      </c>
      <c r="GH202">
        <v>2653</v>
      </c>
      <c r="GI202">
        <v>2517</v>
      </c>
      <c r="GJ202">
        <v>15.3</v>
      </c>
      <c r="GK202">
        <v>16.2</v>
      </c>
      <c r="GL202">
        <v>3.4</v>
      </c>
      <c r="GM202">
        <v>2.5</v>
      </c>
      <c r="GN202">
        <v>1.8</v>
      </c>
      <c r="GO202">
        <v>1.3</v>
      </c>
      <c r="GP202">
        <v>13.3</v>
      </c>
      <c r="GQ202">
        <v>13.4</v>
      </c>
      <c r="GR202">
        <v>20004</v>
      </c>
      <c r="GS202">
        <v>18921</v>
      </c>
      <c r="GT202">
        <v>0.51</v>
      </c>
      <c r="GU202">
        <v>0.48</v>
      </c>
      <c r="GV202">
        <v>0.99</v>
      </c>
      <c r="GW202">
        <v>0.99</v>
      </c>
      <c r="GX202">
        <v>1.04</v>
      </c>
      <c r="GY202">
        <v>1</v>
      </c>
      <c r="GZ202">
        <v>0.67</v>
      </c>
      <c r="HA202">
        <v>0.69</v>
      </c>
      <c r="HB202">
        <v>1742</v>
      </c>
      <c r="HC202">
        <v>45</v>
      </c>
      <c r="HD202">
        <v>56</v>
      </c>
      <c r="HE202">
        <v>8</v>
      </c>
      <c r="HF202">
        <v>344</v>
      </c>
      <c r="HG202">
        <v>9</v>
      </c>
      <c r="HH202">
        <v>11</v>
      </c>
      <c r="HI202">
        <v>2</v>
      </c>
      <c r="HJ202">
        <v>1201</v>
      </c>
      <c r="HK202">
        <v>13</v>
      </c>
      <c r="HL202">
        <v>18</v>
      </c>
      <c r="HM202">
        <v>5</v>
      </c>
      <c r="HN202">
        <v>60</v>
      </c>
      <c r="HO202" t="s">
        <v>1003</v>
      </c>
      <c r="HP202">
        <v>0.81399999999999995</v>
      </c>
      <c r="HQ202" t="s">
        <v>110</v>
      </c>
      <c r="HR202" t="s">
        <v>111</v>
      </c>
    </row>
    <row r="203" spans="1:226" ht="14.25" hidden="1" customHeight="1" x14ac:dyDescent="0.3">
      <c r="B203">
        <f t="shared" si="267"/>
        <v>7434</v>
      </c>
      <c r="C203" t="str">
        <f t="shared" si="268"/>
        <v>A65</v>
      </c>
      <c r="D203" s="132">
        <f t="shared" si="269"/>
        <v>70</v>
      </c>
      <c r="E203" s="123">
        <f>VLOOKUP($EA203,'4-DZ-Nr.-Mapping'!$A:$J,E$4,FALSE)</f>
        <v>0</v>
      </c>
      <c r="F203" s="123">
        <f>VLOOKUP($EA203,'4-DZ-Nr.-Mapping'!$A:$J,F$4,FALSE)</f>
        <v>0</v>
      </c>
      <c r="G203" s="106" t="str">
        <f t="shared" si="270"/>
        <v>N - Ludwigshafen</v>
      </c>
      <c r="H203" t="str">
        <f t="shared" si="271"/>
        <v>S - Landau</v>
      </c>
      <c r="I203" s="106" t="str">
        <f>VLOOKUP($EA203,'4-DZ-Nr.-Mapping'!$A:$N,I$4,FALSE)</f>
        <v xml:space="preserve"> </v>
      </c>
      <c r="J203" s="106" t="str">
        <f>VLOOKUP($EA203,'4-DZ-Nr.-Mapping'!$A:$N,J$4,FALSE)</f>
        <v xml:space="preserve"> </v>
      </c>
      <c r="K203" s="106" t="str">
        <f>VLOOKUP($EA203,'4-DZ-Nr.-Mapping'!$A:$N,K$4,FALSE)</f>
        <v xml:space="preserve"> </v>
      </c>
      <c r="L203" s="106" t="str">
        <f>VLOOKUP($EA203,'4-DZ-Nr.-Mapping'!$A:$N,L$4,FALSE)</f>
        <v xml:space="preserve"> </v>
      </c>
      <c r="M203" s="106" t="str">
        <f>VLOOKUP($EA203,'4-DZ-Nr.-Mapping'!$A:$N,M$4,FALSE)</f>
        <v xml:space="preserve"> </v>
      </c>
      <c r="N203" s="106" t="str">
        <f t="shared" si="272"/>
        <v>8+1</v>
      </c>
      <c r="P203" s="203">
        <f t="shared" si="273"/>
        <v>0.53841991341991347</v>
      </c>
      <c r="Q203" s="126">
        <f t="shared" si="251"/>
        <v>995</v>
      </c>
      <c r="R203" s="126">
        <f t="shared" si="310"/>
        <v>1536.0239999999999</v>
      </c>
      <c r="S203" s="126">
        <f t="shared" si="255"/>
        <v>497.87474025974035</v>
      </c>
      <c r="T203" s="126">
        <f t="shared" si="256"/>
        <v>460.99512987012997</v>
      </c>
      <c r="U203" s="126">
        <f t="shared" si="257"/>
        <v>36.879610389610399</v>
      </c>
      <c r="V203" s="126">
        <f t="shared" si="276"/>
        <v>995.74948051948081</v>
      </c>
      <c r="W203" s="125">
        <f t="shared" si="274"/>
        <v>0.46158008658008659</v>
      </c>
      <c r="X203" s="126">
        <f t="shared" si="252"/>
        <v>853</v>
      </c>
      <c r="Y203" s="126">
        <f t="shared" si="277"/>
        <v>1340.8080000000002</v>
      </c>
      <c r="Z203" s="126">
        <f t="shared" si="262"/>
        <v>426.82125974025979</v>
      </c>
      <c r="AA203" s="126">
        <f t="shared" si="263"/>
        <v>395.20487012987013</v>
      </c>
      <c r="AB203" s="126">
        <f t="shared" si="264"/>
        <v>31.616389610389614</v>
      </c>
      <c r="AC203" s="126">
        <f t="shared" ref="AC203:AC267" si="311">SUM(Z203:AB203)</f>
        <v>853.64251948051958</v>
      </c>
      <c r="AD203" s="1"/>
      <c r="AE203" s="106" t="e">
        <f t="shared" si="275"/>
        <v>#N/A</v>
      </c>
      <c r="AF203" s="106" t="str">
        <f t="shared" ref="AF203:AF267" si="312">IF(F203&lt;&gt;0,AH203&amp;"-"&amp;AI203,"-")</f>
        <v>-</v>
      </c>
      <c r="AG203" s="106" t="str">
        <f t="shared" si="278"/>
        <v>A65</v>
      </c>
      <c r="AH203" s="106">
        <f t="shared" ref="AH203:AH267" si="313">B203</f>
        <v>7434</v>
      </c>
      <c r="AI203" s="106" t="str">
        <f t="shared" ref="AI203:AI267" si="314">J203</f>
        <v xml:space="preserve"> </v>
      </c>
      <c r="AJ203" s="106" t="str">
        <f t="shared" si="279"/>
        <v xml:space="preserve"> </v>
      </c>
      <c r="AK203" s="1"/>
      <c r="AL203" s="126">
        <f t="shared" si="265"/>
        <v>995</v>
      </c>
      <c r="AM203" s="126">
        <f t="shared" si="265"/>
        <v>1536.0239999999999</v>
      </c>
      <c r="AN203" s="126">
        <f t="shared" si="265"/>
        <v>497.87474025974035</v>
      </c>
      <c r="AO203" s="126">
        <f t="shared" si="265"/>
        <v>460.99512987012997</v>
      </c>
      <c r="AP203" s="126">
        <f t="shared" si="265"/>
        <v>36.879610389610399</v>
      </c>
      <c r="AQ203" s="126">
        <f t="shared" si="265"/>
        <v>995.74948051948081</v>
      </c>
      <c r="AR203" s="126" t="e">
        <f t="shared" si="266"/>
        <v>#N/A</v>
      </c>
      <c r="AS203" s="126" t="e">
        <f t="shared" si="266"/>
        <v>#N/A</v>
      </c>
      <c r="AT203" s="126" t="e">
        <f t="shared" si="266"/>
        <v>#N/A</v>
      </c>
      <c r="AU203" s="126" t="e">
        <f t="shared" si="266"/>
        <v>#N/A</v>
      </c>
      <c r="AV203" s="126" t="e">
        <f t="shared" si="266"/>
        <v>#N/A</v>
      </c>
      <c r="AW203" s="126" t="e">
        <f t="shared" si="266"/>
        <v>#N/A</v>
      </c>
      <c r="AX203" s="1"/>
      <c r="AY203" s="126" t="e">
        <f t="shared" si="280"/>
        <v>#VALUE!</v>
      </c>
      <c r="AZ203" s="126" t="e">
        <f t="shared" si="281"/>
        <v>#VALUE!</v>
      </c>
      <c r="BA203" s="126" t="e">
        <f t="shared" si="282"/>
        <v>#VALUE!</v>
      </c>
      <c r="BB203" s="126" t="e">
        <f t="shared" si="283"/>
        <v>#VALUE!</v>
      </c>
      <c r="BC203" s="126" t="e">
        <f t="shared" si="284"/>
        <v>#N/A</v>
      </c>
      <c r="BD203" s="126" t="e">
        <f t="shared" si="285"/>
        <v>#N/A</v>
      </c>
      <c r="BE203" s="126" t="e">
        <f t="shared" si="286"/>
        <v>#N/A</v>
      </c>
      <c r="BF203" s="126" t="e">
        <f t="shared" si="287"/>
        <v>#N/A</v>
      </c>
      <c r="BG203" s="1"/>
      <c r="BH203" s="128" t="e">
        <f>VLOOKUP(BH$6,'1-Konfiguration'!$C$14:$D$17,2,FALSE)*AY203 / 100 / 1000</f>
        <v>#VALUE!</v>
      </c>
      <c r="BI203" s="128" t="e">
        <f>VLOOKUP(BI$6,'1-Konfiguration'!$C$14:$D$17,2,FALSE)*AZ203 / 100 / 1000</f>
        <v>#VALUE!</v>
      </c>
      <c r="BJ203" s="128" t="e">
        <f>VLOOKUP(BJ$6,'1-Konfiguration'!$C$14:$D$17,2,FALSE)*BA203 / 100 / 1000</f>
        <v>#VALUE!</v>
      </c>
      <c r="BK203" s="128" t="e">
        <f>VLOOKUP(BK$6,'1-Konfiguration'!$C$14:$D$17,2,FALSE)*BB203 / 100 / 1000</f>
        <v>#VALUE!</v>
      </c>
      <c r="BL203" s="128" t="e">
        <f>VLOOKUP(BL$6,'1-Konfiguration'!$C$14:$D$17,2,FALSE)*BC203 / 100 / 1000</f>
        <v>#N/A</v>
      </c>
      <c r="BM203" s="128" t="e">
        <f>VLOOKUP(BM$6,'1-Konfiguration'!$C$14:$D$17,2,FALSE)*BD203 / 100 / 1000</f>
        <v>#N/A</v>
      </c>
      <c r="BN203" s="128" t="e">
        <f>VLOOKUP(BN$6,'1-Konfiguration'!$C$14:$D$17,2,FALSE)*BE203 / 100 / 1000</f>
        <v>#N/A</v>
      </c>
      <c r="BO203" s="128" t="e">
        <f>VLOOKUP(BO$6,'1-Konfiguration'!$C$14:$D$17,2,FALSE)*BF203 / 100 / 1000</f>
        <v>#N/A</v>
      </c>
      <c r="BP203" s="128"/>
      <c r="BQ203" s="214" t="e">
        <f t="shared" si="288"/>
        <v>#VALUE!</v>
      </c>
      <c r="BR203" s="214" t="e">
        <f t="shared" si="289"/>
        <v>#VALUE!</v>
      </c>
      <c r="BS203" s="214" t="e">
        <f t="shared" si="290"/>
        <v>#VALUE!</v>
      </c>
      <c r="BT203" s="215" t="e">
        <f t="shared" si="291"/>
        <v>#VALUE!</v>
      </c>
      <c r="BU203" s="216" t="e">
        <f>BQ203*VLOOKUP(BU$6,'1-Konfiguration'!$C$23:$K$26,5,FALSE)</f>
        <v>#VALUE!</v>
      </c>
      <c r="BV203" s="216" t="e">
        <f>BR203*VLOOKUP(BV$6,'1-Konfiguration'!$C$23:$K$26,5,FALSE)</f>
        <v>#VALUE!</v>
      </c>
      <c r="BW203" s="216" t="e">
        <f>BS203*VLOOKUP(BW$6,'1-Konfiguration'!$C$23:$K$26,5,FALSE)</f>
        <v>#VALUE!</v>
      </c>
      <c r="BX203" s="216" t="e">
        <f>BT203*VLOOKUP(BX$6,'1-Konfiguration'!$C$23:$K$26,5,FALSE)</f>
        <v>#VALUE!</v>
      </c>
      <c r="BY203" s="216" t="e">
        <f t="shared" si="292"/>
        <v>#VALUE!</v>
      </c>
      <c r="BZ203" s="216" t="e">
        <f>BQ203*VLOOKUP(BZ$6,'1-Konfiguration'!$C$23:$K$26,9,FALSE)</f>
        <v>#VALUE!</v>
      </c>
      <c r="CA203" s="216" t="e">
        <f>BR203*VLOOKUP(CA$6,'1-Konfiguration'!$C$23:$K$26,9,FALSE)</f>
        <v>#VALUE!</v>
      </c>
      <c r="CB203" s="216" t="e">
        <f>BS203*VLOOKUP(CB$6,'1-Konfiguration'!$C$23:$K$26,9,FALSE)</f>
        <v>#VALUE!</v>
      </c>
      <c r="CC203" s="216" t="e">
        <f>BT203*VLOOKUP(CC$6,'1-Konfiguration'!$C$23:$K$26,9,FALSE)</f>
        <v>#VALUE!</v>
      </c>
      <c r="CD203" s="216" t="e">
        <f t="shared" si="293"/>
        <v>#VALUE!</v>
      </c>
      <c r="CE203" s="2"/>
      <c r="CF203" s="128" t="e">
        <f t="shared" si="294"/>
        <v>#VALUE!</v>
      </c>
      <c r="CG203" s="128" t="e">
        <f t="shared" si="295"/>
        <v>#VALUE!</v>
      </c>
      <c r="CH203" s="128" t="e">
        <f t="shared" si="296"/>
        <v>#VALUE!</v>
      </c>
      <c r="CI203" s="128" t="e">
        <f t="shared" si="297"/>
        <v>#VALUE!</v>
      </c>
      <c r="CJ203" s="128" t="e">
        <f t="shared" si="298"/>
        <v>#VALUE!</v>
      </c>
      <c r="CK203" s="128" t="e">
        <f t="shared" si="299"/>
        <v>#VALUE!</v>
      </c>
      <c r="CL203" s="128" t="e">
        <f t="shared" si="300"/>
        <v>#VALUE!</v>
      </c>
      <c r="CM203" s="128" t="e">
        <f t="shared" si="301"/>
        <v>#VALUE!</v>
      </c>
      <c r="CN203" s="2"/>
      <c r="CO203" s="128" t="e">
        <f>MMULT($BH203:$BK203,'1-Konfiguration'!D$23:D$26)+MMULT($BL203:$BO203,'1-Konfiguration'!D$23:D$26)</f>
        <v>#VALUE!</v>
      </c>
      <c r="CP203" s="128" t="e">
        <f>MMULT($BH203:$BK203,'1-Konfiguration'!E$23:E$26)+MMULT($BL203:$BO203,'1-Konfiguration'!E$23:E$26)</f>
        <v>#VALUE!</v>
      </c>
      <c r="CQ203" s="128" t="e">
        <f>MMULT($BH203:$BK203,'1-Konfiguration'!F$23:F$26)+MMULT($BL203:$BO203,'1-Konfiguration'!F$23:F$26)</f>
        <v>#VALUE!</v>
      </c>
      <c r="CR203" s="128" t="e">
        <f>MMULT($BH203:$BK203,'1-Konfiguration'!G$23:G$26)+MMULT($BL203:$BO203,'1-Konfiguration'!G$23:G$26)</f>
        <v>#VALUE!</v>
      </c>
      <c r="CS203" s="128" t="e">
        <f>MMULT($BH203:$BK203,'1-Konfiguration'!H$23:H$26)+MMULT($BL203:$BO203,'1-Konfiguration'!H$23:H$26)</f>
        <v>#VALUE!</v>
      </c>
      <c r="CT203" s="128" t="e">
        <f>MMULT($BH203:$BK203,'1-Konfiguration'!I$23:I$26)+MMULT($BL203:$BO203,'1-Konfiguration'!I$23:I$26)</f>
        <v>#VALUE!</v>
      </c>
      <c r="CU203" s="128" t="e">
        <f>MMULT($BH203:$BK203,'1-Konfiguration'!J$23:J$26)+MMULT($BL203:$BO203,'1-Konfiguration'!J$23:J$26)</f>
        <v>#VALUE!</v>
      </c>
      <c r="CV203" s="128" t="e">
        <f>MMULT($BH203:$BK203,'1-Konfiguration'!K$23:K$26)+MMULT($BL203:$BO203,'1-Konfiguration'!K$23:K$26)</f>
        <v>#VALUE!</v>
      </c>
      <c r="CX203" s="106"/>
      <c r="CY203" s="106"/>
      <c r="CZ203" s="106"/>
      <c r="DA203" s="106"/>
      <c r="DB203" s="106"/>
      <c r="DC203" s="106"/>
      <c r="DD203" s="106"/>
      <c r="DE203" s="106"/>
      <c r="DF203" s="117" t="e">
        <f>IF(CF203&gt;'5-Colouring_uMap'!B$15,'5-Colouring_uMap'!C$15,IF(CF203&gt;'5-Colouring_uMap'!B$14,'5-Colouring_uMap'!C$14,IF(CF203&gt;'5-Colouring_uMap'!B$13,'5-Colouring_uMap'!C$13,IF(CF203&gt;'5-Colouring_uMap'!B$12,'5-Colouring_uMap'!C$12,IF(CF203&gt;'5-Colouring_uMap'!B$11,'5-Colouring_uMap'!C$11,IF(CF203&gt;'5-Colouring_uMap'!B$10,'5-Colouring_uMap'!C$10,IF(CF203&gt;'5-Colouring_uMap'!B$9,'5-Colouring_uMap'!C$9,IF(CF203&gt;'5-Colouring_uMap'!B$8,'5-Colouring_uMap'!C$8,IF(CF203&gt;'5-Colouring_uMap'!B$7,'5-Colouring_uMap'!C$7)))))))))</f>
        <v>#VALUE!</v>
      </c>
      <c r="DG203" s="117" t="e">
        <f>IF(CG203&gt;'5-Colouring_uMap'!E$15,'5-Colouring_uMap'!F$15,IF(CG203&gt;'5-Colouring_uMap'!E$14,'5-Colouring_uMap'!F$14,IF(CG203&gt;'5-Colouring_uMap'!E$13,'5-Colouring_uMap'!F$13,IF(CG203&gt;'5-Colouring_uMap'!E$12,'5-Colouring_uMap'!F$12,IF(CG203&gt;'5-Colouring_uMap'!E$11,'5-Colouring_uMap'!F$11,IF(CG203&gt;'5-Colouring_uMap'!E$10,'5-Colouring_uMap'!F$10,IF(CG203&gt;'5-Colouring_uMap'!E$9,'5-Colouring_uMap'!F$9,IF(CG203&gt;'5-Colouring_uMap'!E$8,'5-Colouring_uMap'!F$8,IF(CG203&gt;'5-Colouring_uMap'!E$7,'5-Colouring_uMap'!F$7)))))))))</f>
        <v>#VALUE!</v>
      </c>
      <c r="DH203" s="117" t="e">
        <f>IF(CH203&gt;'5-Colouring_uMap'!H$15,'5-Colouring_uMap'!I$15,IF(CH203&gt;'5-Colouring_uMap'!H$14,'5-Colouring_uMap'!I$14,IF(CH203&gt;'5-Colouring_uMap'!H$13,'5-Colouring_uMap'!I$13,IF(CH203&gt;'5-Colouring_uMap'!H$12,'5-Colouring_uMap'!I$12,IF(CH203&gt;'5-Colouring_uMap'!H$11,'5-Colouring_uMap'!I$11,IF(CH203&gt;'5-Colouring_uMap'!H$10,'5-Colouring_uMap'!I$10,IF(CH203&gt;'5-Colouring_uMap'!H$9,'5-Colouring_uMap'!I$9,IF(CH203&gt;'5-Colouring_uMap'!H$8,'5-Colouring_uMap'!I$8,IF(CH203&gt;'5-Colouring_uMap'!H$7,'5-Colouring_uMap'!I$7)))))))))</f>
        <v>#VALUE!</v>
      </c>
      <c r="DI203" s="117" t="e">
        <f>IF(CI203&gt;'5-Colouring_uMap'!K$15,'5-Colouring_uMap'!L$15,IF(CI203&gt;'5-Colouring_uMap'!K$14,'5-Colouring_uMap'!L$14,IF(CI203&gt;'5-Colouring_uMap'!K$13,'5-Colouring_uMap'!L$13,IF(CI203&gt;'5-Colouring_uMap'!K$12,'5-Colouring_uMap'!L$12,IF(CI203&gt;'5-Colouring_uMap'!K$11,'5-Colouring_uMap'!L$11,IF(CI203&gt;'5-Colouring_uMap'!K$10,'5-Colouring_uMap'!L$10,IF(CI203&gt;'5-Colouring_uMap'!K$9,'5-Colouring_uMap'!L$9,IF(CI203&gt;'5-Colouring_uMap'!K$8,'5-Colouring_uMap'!L$8,IF(CI203&gt;'5-Colouring_uMap'!K$7,'5-Colouring_uMap'!L$7)))))))))</f>
        <v>#VALUE!</v>
      </c>
      <c r="DJ203" s="117" t="e">
        <f>IF(CJ203&gt;'5-Colouring_uMap'!N$15,'5-Colouring_uMap'!O$15,IF(CJ203&gt;'5-Colouring_uMap'!N$14,'5-Colouring_uMap'!O$14,IF(CJ203&gt;'5-Colouring_uMap'!N$13,'5-Colouring_uMap'!O$13,IF(CJ203&gt;'5-Colouring_uMap'!N$12,'5-Colouring_uMap'!O$12,IF(CJ203&gt;'5-Colouring_uMap'!N$11,'5-Colouring_uMap'!O$11,IF(CJ203&gt;'5-Colouring_uMap'!N$10,'5-Colouring_uMap'!O$10,IF(CJ203&gt;'5-Colouring_uMap'!N$9,'5-Colouring_uMap'!O$9,IF(CJ203&gt;'5-Colouring_uMap'!N$8,'5-Colouring_uMap'!O$8,IF(CJ203&gt;'5-Colouring_uMap'!N$7,'5-Colouring_uMap'!O$7)))))))))</f>
        <v>#VALUE!</v>
      </c>
      <c r="DK203" s="117" t="e">
        <f>IF(CK203&gt;'5-Colouring_uMap'!Q$15,'5-Colouring_uMap'!R$15,IF(CK203&gt;'5-Colouring_uMap'!Q$14,'5-Colouring_uMap'!R$14,IF(CK203&gt;'5-Colouring_uMap'!Q$13,'5-Colouring_uMap'!R$13,IF(CK203&gt;'5-Colouring_uMap'!Q$12,'5-Colouring_uMap'!R$12,IF(CK203&gt;'5-Colouring_uMap'!Q$11,'5-Colouring_uMap'!R$11,IF(CK203&gt;'5-Colouring_uMap'!Q$10,'5-Colouring_uMap'!R$10,IF(CK203&gt;'5-Colouring_uMap'!Q$9,'5-Colouring_uMap'!R$9,IF(CK203&gt;'5-Colouring_uMap'!Q$8,'5-Colouring_uMap'!R$8,IF(CK203&gt;'5-Colouring_uMap'!Q$7,'5-Colouring_uMap'!R$7)))))))))</f>
        <v>#VALUE!</v>
      </c>
      <c r="DL203" s="117" t="e">
        <f>IF(CL203&gt;'5-Colouring_uMap'!T$15,'5-Colouring_uMap'!U$15,IF(CL203&gt;'5-Colouring_uMap'!T$14,'5-Colouring_uMap'!U$14,IF(CL203&gt;'5-Colouring_uMap'!T$13,'5-Colouring_uMap'!U$13,IF(CL203&gt;'5-Colouring_uMap'!T$12,'5-Colouring_uMap'!U$12,IF(CL203&gt;'5-Colouring_uMap'!T$11,'5-Colouring_uMap'!U$11,IF(CL203&gt;'5-Colouring_uMap'!T$10,'5-Colouring_uMap'!U$10,IF(CL203&gt;'5-Colouring_uMap'!T$9,'5-Colouring_uMap'!U$9,IF(CL203&gt;'5-Colouring_uMap'!T$8,'5-Colouring_uMap'!U$8,IF(CL203&gt;'5-Colouring_uMap'!T$7,'5-Colouring_uMap'!U$7)))))))))</f>
        <v>#VALUE!</v>
      </c>
      <c r="DM203" s="117" t="e">
        <f>IF(CM203&gt;'5-Colouring_uMap'!W$15,'5-Colouring_uMap'!X$15,IF(CM203&gt;'5-Colouring_uMap'!W$14,'5-Colouring_uMap'!X$14,IF(CM203&gt;'5-Colouring_uMap'!W$13,'5-Colouring_uMap'!X$13,IF(CM203&gt;'5-Colouring_uMap'!W$12,'5-Colouring_uMap'!X$12,IF(CM203&gt;'5-Colouring_uMap'!W$11,'5-Colouring_uMap'!X$11,IF(CM203&gt;'5-Colouring_uMap'!W$10,'5-Colouring_uMap'!X$10,IF(CM203&gt;'5-Colouring_uMap'!W$9,'5-Colouring_uMap'!X$9,IF(CM203&gt;'5-Colouring_uMap'!W$8,'5-Colouring_uMap'!X$8,IF(CM203&gt;'5-Colouring_uMap'!W$7,'5-Colouring_uMap'!X$7)))))))))</f>
        <v>#VALUE!</v>
      </c>
      <c r="DN203" s="117">
        <v>10</v>
      </c>
      <c r="DO203" s="159" t="s">
        <v>2093</v>
      </c>
      <c r="DP203" s="106" t="e">
        <f t="shared" si="302"/>
        <v>#VALUE!</v>
      </c>
      <c r="DQ203" s="106" t="e">
        <f t="shared" si="303"/>
        <v>#VALUE!</v>
      </c>
      <c r="DR203" s="106" t="e">
        <f t="shared" si="304"/>
        <v>#VALUE!</v>
      </c>
      <c r="DS203" s="106" t="e">
        <f t="shared" si="305"/>
        <v>#VALUE!</v>
      </c>
      <c r="DT203" s="106" t="e">
        <f t="shared" si="306"/>
        <v>#VALUE!</v>
      </c>
      <c r="DU203" s="106" t="e">
        <f t="shared" si="307"/>
        <v>#VALUE!</v>
      </c>
      <c r="DV203" s="106" t="e">
        <f t="shared" si="308"/>
        <v>#VALUE!</v>
      </c>
      <c r="DW203" s="106" t="e">
        <f t="shared" si="309"/>
        <v>#VALUE!</v>
      </c>
      <c r="DX203" t="s">
        <v>2080</v>
      </c>
      <c r="DY203">
        <v>2018</v>
      </c>
      <c r="DZ203">
        <v>6516</v>
      </c>
      <c r="EA203">
        <v>7434</v>
      </c>
      <c r="EB203" t="s">
        <v>1004</v>
      </c>
      <c r="EC203">
        <v>7</v>
      </c>
      <c r="ED203" t="s">
        <v>681</v>
      </c>
      <c r="EE203" t="s">
        <v>100</v>
      </c>
      <c r="EF203">
        <v>65</v>
      </c>
      <c r="EH203" t="s">
        <v>101</v>
      </c>
      <c r="EI203" t="s">
        <v>730</v>
      </c>
      <c r="EJ203" t="s">
        <v>1002</v>
      </c>
      <c r="EK203" t="s">
        <v>104</v>
      </c>
      <c r="EL203" t="s">
        <v>987</v>
      </c>
      <c r="EM203" t="s">
        <v>986</v>
      </c>
      <c r="EN203" t="s">
        <v>107</v>
      </c>
      <c r="EO203">
        <v>4</v>
      </c>
      <c r="EP203">
        <v>349</v>
      </c>
      <c r="EQ203">
        <v>34248</v>
      </c>
      <c r="ER203">
        <v>18286</v>
      </c>
      <c r="ES203">
        <v>15962</v>
      </c>
      <c r="ET203">
        <v>1848</v>
      </c>
      <c r="EU203">
        <v>995</v>
      </c>
      <c r="EV203">
        <v>853</v>
      </c>
      <c r="EW203">
        <v>5.4</v>
      </c>
      <c r="EX203">
        <v>0.9</v>
      </c>
      <c r="EY203">
        <v>0.51</v>
      </c>
      <c r="EZ203">
        <v>1.02</v>
      </c>
      <c r="FA203">
        <v>1953</v>
      </c>
      <c r="FB203">
        <v>5.4</v>
      </c>
      <c r="FC203">
        <v>376</v>
      </c>
      <c r="FD203">
        <v>5.3</v>
      </c>
      <c r="FI203" t="s">
        <v>166</v>
      </c>
      <c r="FJ203" t="s">
        <v>572</v>
      </c>
      <c r="FK203">
        <v>93.2</v>
      </c>
      <c r="FL203">
        <v>8.4</v>
      </c>
      <c r="FM203">
        <v>0.4</v>
      </c>
      <c r="FN203">
        <v>0.5</v>
      </c>
      <c r="FO203">
        <v>2.2000000000000002</v>
      </c>
      <c r="FP203">
        <v>3</v>
      </c>
      <c r="FQ203">
        <v>2.5</v>
      </c>
      <c r="FR203">
        <v>0.2</v>
      </c>
      <c r="FS203">
        <v>1</v>
      </c>
      <c r="FT203">
        <v>451954</v>
      </c>
      <c r="FU203">
        <v>5477465</v>
      </c>
      <c r="FZ203">
        <v>40082</v>
      </c>
      <c r="GA203">
        <v>21023</v>
      </c>
      <c r="GB203">
        <v>19060</v>
      </c>
      <c r="GC203">
        <v>6.2</v>
      </c>
      <c r="GD203">
        <v>6.3</v>
      </c>
      <c r="GE203">
        <v>6.1</v>
      </c>
      <c r="GF203">
        <v>49.447943770000002</v>
      </c>
      <c r="GG203">
        <v>8.3371551000000004</v>
      </c>
      <c r="GH203">
        <v>2920</v>
      </c>
      <c r="GI203">
        <v>2495</v>
      </c>
      <c r="GJ203">
        <v>16</v>
      </c>
      <c r="GK203">
        <v>15.6</v>
      </c>
      <c r="GL203">
        <v>3.2</v>
      </c>
      <c r="GM203">
        <v>2.8</v>
      </c>
      <c r="GN203">
        <v>1.6</v>
      </c>
      <c r="GO203">
        <v>1.4</v>
      </c>
      <c r="GP203">
        <v>13.9</v>
      </c>
      <c r="GQ203">
        <v>13.1</v>
      </c>
      <c r="GR203">
        <v>21374</v>
      </c>
      <c r="GS203">
        <v>19374</v>
      </c>
      <c r="GT203">
        <v>0.51</v>
      </c>
      <c r="GU203">
        <v>0.5</v>
      </c>
      <c r="GV203">
        <v>0.98</v>
      </c>
      <c r="GW203">
        <v>0.98</v>
      </c>
      <c r="GX203">
        <v>1.04</v>
      </c>
      <c r="GY203">
        <v>1.01</v>
      </c>
      <c r="GZ203">
        <v>0.66</v>
      </c>
      <c r="HA203">
        <v>0.7</v>
      </c>
      <c r="HB203">
        <v>1820</v>
      </c>
      <c r="HC203">
        <v>47</v>
      </c>
      <c r="HD203">
        <v>58</v>
      </c>
      <c r="HE203">
        <v>8</v>
      </c>
      <c r="HF203">
        <v>350</v>
      </c>
      <c r="HG203">
        <v>9</v>
      </c>
      <c r="HH203">
        <v>11</v>
      </c>
      <c r="HI203">
        <v>2</v>
      </c>
      <c r="HJ203">
        <v>1247</v>
      </c>
      <c r="HK203">
        <v>14</v>
      </c>
      <c r="HL203">
        <v>20</v>
      </c>
      <c r="HM203">
        <v>5</v>
      </c>
      <c r="HN203">
        <v>70</v>
      </c>
      <c r="HO203" t="s">
        <v>1005</v>
      </c>
      <c r="HP203">
        <v>0.63700000000000001</v>
      </c>
      <c r="HQ203" t="s">
        <v>110</v>
      </c>
      <c r="HR203" t="s">
        <v>111</v>
      </c>
    </row>
    <row r="204" spans="1:226" ht="14.25" hidden="1" customHeight="1" x14ac:dyDescent="0.3">
      <c r="B204" s="147">
        <f t="shared" si="267"/>
        <v>7809</v>
      </c>
      <c r="C204" s="147" t="str">
        <f t="shared" si="268"/>
        <v>A650</v>
      </c>
      <c r="D204" s="148">
        <f t="shared" si="269"/>
        <v>10</v>
      </c>
      <c r="E204" s="149">
        <f>VLOOKUP($EA204,'4-DZ-Nr.-Mapping'!$A:$J,E$4,FALSE)</f>
        <v>0</v>
      </c>
      <c r="F204" s="149">
        <f>VLOOKUP($EA204,'4-DZ-Nr.-Mapping'!$A:$J,F$4,FALSE)</f>
        <v>0</v>
      </c>
      <c r="G204" s="150" t="str">
        <f t="shared" si="270"/>
        <v>O - Ludwigshafen</v>
      </c>
      <c r="H204" s="147" t="str">
        <f t="shared" si="271"/>
        <v>W - Bad Dürkheim</v>
      </c>
      <c r="I204" s="150" t="str">
        <f>VLOOKUP($EA204,'4-DZ-Nr.-Mapping'!$A:$N,I$4,FALSE)</f>
        <v>keine Daten</v>
      </c>
      <c r="J204" s="150" t="str">
        <f>VLOOKUP($EA204,'4-DZ-Nr.-Mapping'!$A:$N,J$4,FALSE)</f>
        <v xml:space="preserve"> </v>
      </c>
      <c r="K204" s="150" t="str">
        <f>VLOOKUP($EA204,'4-DZ-Nr.-Mapping'!$A:$N,K$4,FALSE)</f>
        <v xml:space="preserve"> </v>
      </c>
      <c r="L204" s="150" t="str">
        <f>VLOOKUP($EA204,'4-DZ-Nr.-Mapping'!$A:$N,L$4,FALSE)</f>
        <v xml:space="preserve"> </v>
      </c>
      <c r="M204" s="150" t="str">
        <f>VLOOKUP($EA204,'4-DZ-Nr.-Mapping'!$A:$N,M$4,FALSE)</f>
        <v xml:space="preserve"> </v>
      </c>
      <c r="N204" s="150" t="str">
        <f t="shared" si="272"/>
        <v>8+1</v>
      </c>
      <c r="O204" s="147"/>
      <c r="P204" s="203" t="str">
        <f t="shared" si="273"/>
        <v>-</v>
      </c>
      <c r="Q204" s="126" t="str">
        <f t="shared" si="251"/>
        <v>-</v>
      </c>
      <c r="R204" s="190" t="e">
        <f t="shared" si="310"/>
        <v>#DIV/0!</v>
      </c>
      <c r="S204" s="190" t="e">
        <f t="shared" si="255"/>
        <v>#VALUE!</v>
      </c>
      <c r="T204" s="190" t="e">
        <f t="shared" si="256"/>
        <v>#VALUE!</v>
      </c>
      <c r="U204" s="153" t="e">
        <f t="shared" si="257"/>
        <v>#VALUE!</v>
      </c>
      <c r="V204" s="190" t="e">
        <f t="shared" si="276"/>
        <v>#VALUE!</v>
      </c>
      <c r="W204" s="152" t="e">
        <f t="shared" si="274"/>
        <v>#DIV/0!</v>
      </c>
      <c r="X204" s="153">
        <f t="shared" si="252"/>
        <v>0</v>
      </c>
      <c r="Y204" s="190" t="e">
        <f t="shared" si="277"/>
        <v>#DIV/0!</v>
      </c>
      <c r="Z204" s="190" t="e">
        <f t="shared" si="262"/>
        <v>#DIV/0!</v>
      </c>
      <c r="AA204" s="190" t="e">
        <f t="shared" si="263"/>
        <v>#DIV/0!</v>
      </c>
      <c r="AB204" s="153" t="e">
        <f t="shared" si="264"/>
        <v>#DIV/0!</v>
      </c>
      <c r="AC204" s="153" t="e">
        <f t="shared" si="311"/>
        <v>#DIV/0!</v>
      </c>
      <c r="AD204" s="154"/>
      <c r="AE204" s="106" t="e">
        <f t="shared" si="275"/>
        <v>#N/A</v>
      </c>
      <c r="AF204" s="150" t="str">
        <f t="shared" si="312"/>
        <v>-</v>
      </c>
      <c r="AG204" s="150" t="str">
        <f t="shared" si="278"/>
        <v>A650</v>
      </c>
      <c r="AH204" s="150">
        <f t="shared" si="313"/>
        <v>7809</v>
      </c>
      <c r="AI204" s="150" t="str">
        <f t="shared" si="314"/>
        <v xml:space="preserve"> </v>
      </c>
      <c r="AJ204" s="134" t="str">
        <f t="shared" si="279"/>
        <v xml:space="preserve"> </v>
      </c>
      <c r="AK204" s="154"/>
      <c r="AL204" s="153" t="str">
        <f t="shared" si="265"/>
        <v>-</v>
      </c>
      <c r="AM204" s="153" t="e">
        <f t="shared" si="265"/>
        <v>#DIV/0!</v>
      </c>
      <c r="AN204" s="153" t="e">
        <f t="shared" si="265"/>
        <v>#VALUE!</v>
      </c>
      <c r="AO204" s="153" t="e">
        <f t="shared" si="265"/>
        <v>#VALUE!</v>
      </c>
      <c r="AP204" s="153" t="e">
        <f t="shared" si="265"/>
        <v>#VALUE!</v>
      </c>
      <c r="AQ204" s="153" t="e">
        <f t="shared" si="265"/>
        <v>#VALUE!</v>
      </c>
      <c r="AR204" s="153" t="e">
        <f t="shared" si="266"/>
        <v>#N/A</v>
      </c>
      <c r="AS204" s="153" t="e">
        <f t="shared" si="266"/>
        <v>#N/A</v>
      </c>
      <c r="AT204" s="153" t="e">
        <f t="shared" si="266"/>
        <v>#N/A</v>
      </c>
      <c r="AU204" s="153" t="e">
        <f t="shared" si="266"/>
        <v>#N/A</v>
      </c>
      <c r="AV204" s="153" t="e">
        <f t="shared" si="266"/>
        <v>#N/A</v>
      </c>
      <c r="AW204" s="153" t="e">
        <f t="shared" si="266"/>
        <v>#N/A</v>
      </c>
      <c r="AX204" s="154"/>
      <c r="AY204" s="153" t="e">
        <f t="shared" si="280"/>
        <v>#DIV/0!</v>
      </c>
      <c r="AZ204" s="153" t="e">
        <f t="shared" si="281"/>
        <v>#VALUE!</v>
      </c>
      <c r="BA204" s="153" t="e">
        <f t="shared" si="282"/>
        <v>#VALUE!</v>
      </c>
      <c r="BB204" s="153" t="e">
        <f t="shared" si="283"/>
        <v>#VALUE!</v>
      </c>
      <c r="BC204" s="153" t="e">
        <f t="shared" si="284"/>
        <v>#N/A</v>
      </c>
      <c r="BD204" s="153" t="e">
        <f t="shared" si="285"/>
        <v>#N/A</v>
      </c>
      <c r="BE204" s="153" t="e">
        <f t="shared" si="286"/>
        <v>#N/A</v>
      </c>
      <c r="BF204" s="153" t="e">
        <f t="shared" si="287"/>
        <v>#N/A</v>
      </c>
      <c r="BG204" s="154"/>
      <c r="BH204" s="158" t="e">
        <f>VLOOKUP(BH$6,'1-Konfiguration'!$C$14:$D$17,2,FALSE)*AY204 / 100 / 1000</f>
        <v>#DIV/0!</v>
      </c>
      <c r="BI204" s="158" t="e">
        <f>VLOOKUP(BI$6,'1-Konfiguration'!$C$14:$D$17,2,FALSE)*AZ204 / 100 / 1000</f>
        <v>#VALUE!</v>
      </c>
      <c r="BJ204" s="158" t="e">
        <f>VLOOKUP(BJ$6,'1-Konfiguration'!$C$14:$D$17,2,FALSE)*BA204 / 100 / 1000</f>
        <v>#VALUE!</v>
      </c>
      <c r="BK204" s="158" t="e">
        <f>VLOOKUP(BK$6,'1-Konfiguration'!$C$14:$D$17,2,FALSE)*BB204 / 100 / 1000</f>
        <v>#VALUE!</v>
      </c>
      <c r="BL204" s="158" t="e">
        <f>VLOOKUP(BL$6,'1-Konfiguration'!$C$14:$D$17,2,FALSE)*BC204 / 100 / 1000</f>
        <v>#N/A</v>
      </c>
      <c r="BM204" s="158" t="e">
        <f>VLOOKUP(BM$6,'1-Konfiguration'!$C$14:$D$17,2,FALSE)*BD204 / 100 / 1000</f>
        <v>#N/A</v>
      </c>
      <c r="BN204" s="158" t="e">
        <f>VLOOKUP(BN$6,'1-Konfiguration'!$C$14:$D$17,2,FALSE)*BE204 / 100 / 1000</f>
        <v>#N/A</v>
      </c>
      <c r="BO204" s="158" t="e">
        <f>VLOOKUP(BO$6,'1-Konfiguration'!$C$14:$D$17,2,FALSE)*BF204 / 100 / 1000</f>
        <v>#N/A</v>
      </c>
      <c r="BP204" s="158"/>
      <c r="BQ204" s="214" t="e">
        <f t="shared" si="288"/>
        <v>#DIV/0!</v>
      </c>
      <c r="BR204" s="214" t="e">
        <f t="shared" si="289"/>
        <v>#VALUE!</v>
      </c>
      <c r="BS204" s="214" t="e">
        <f t="shared" si="290"/>
        <v>#VALUE!</v>
      </c>
      <c r="BT204" s="215" t="e">
        <f t="shared" si="291"/>
        <v>#VALUE!</v>
      </c>
      <c r="BU204" s="216" t="e">
        <f>BQ204*VLOOKUP(BU$6,'1-Konfiguration'!$C$23:$K$26,5,FALSE)</f>
        <v>#DIV/0!</v>
      </c>
      <c r="BV204" s="216" t="e">
        <f>BR204*VLOOKUP(BV$6,'1-Konfiguration'!$C$23:$K$26,5,FALSE)</f>
        <v>#VALUE!</v>
      </c>
      <c r="BW204" s="216" t="e">
        <f>BS204*VLOOKUP(BW$6,'1-Konfiguration'!$C$23:$K$26,5,FALSE)</f>
        <v>#VALUE!</v>
      </c>
      <c r="BX204" s="216" t="e">
        <f>BT204*VLOOKUP(BX$6,'1-Konfiguration'!$C$23:$K$26,5,FALSE)</f>
        <v>#VALUE!</v>
      </c>
      <c r="BY204" s="216" t="e">
        <f t="shared" si="292"/>
        <v>#DIV/0!</v>
      </c>
      <c r="BZ204" s="216" t="e">
        <f>BQ204*VLOOKUP(BZ$6,'1-Konfiguration'!$C$23:$K$26,9,FALSE)</f>
        <v>#DIV/0!</v>
      </c>
      <c r="CA204" s="216" t="e">
        <f>BR204*VLOOKUP(CA$6,'1-Konfiguration'!$C$23:$K$26,9,FALSE)</f>
        <v>#VALUE!</v>
      </c>
      <c r="CB204" s="216" t="e">
        <f>BS204*VLOOKUP(CB$6,'1-Konfiguration'!$C$23:$K$26,9,FALSE)</f>
        <v>#VALUE!</v>
      </c>
      <c r="CC204" s="216" t="e">
        <f>BT204*VLOOKUP(CC$6,'1-Konfiguration'!$C$23:$K$26,9,FALSE)</f>
        <v>#VALUE!</v>
      </c>
      <c r="CD204" s="216" t="e">
        <f t="shared" si="293"/>
        <v>#DIV/0!</v>
      </c>
      <c r="CE204" s="155"/>
      <c r="CF204" s="158" t="e">
        <f t="shared" si="294"/>
        <v>#DIV/0!</v>
      </c>
      <c r="CG204" s="158" t="e">
        <f t="shared" si="295"/>
        <v>#DIV/0!</v>
      </c>
      <c r="CH204" s="158" t="e">
        <f t="shared" si="296"/>
        <v>#DIV/0!</v>
      </c>
      <c r="CI204" s="158" t="e">
        <f t="shared" si="297"/>
        <v>#DIV/0!</v>
      </c>
      <c r="CJ204" s="158" t="e">
        <f t="shared" si="298"/>
        <v>#DIV/0!</v>
      </c>
      <c r="CK204" s="158" t="e">
        <f t="shared" si="299"/>
        <v>#DIV/0!</v>
      </c>
      <c r="CL204" s="158" t="e">
        <f t="shared" si="300"/>
        <v>#DIV/0!</v>
      </c>
      <c r="CM204" s="158" t="e">
        <f t="shared" si="301"/>
        <v>#DIV/0!</v>
      </c>
      <c r="CN204" s="155"/>
      <c r="CO204" s="128" t="e">
        <f>MMULT($BH204:$BK204,'1-Konfiguration'!D$23:D$26)+MMULT($BL204:$BO204,'1-Konfiguration'!D$23:D$26)</f>
        <v>#DIV/0!</v>
      </c>
      <c r="CP204" s="128" t="e">
        <f>MMULT($BH204:$BK204,'1-Konfiguration'!E$23:E$26)+MMULT($BL204:$BO204,'1-Konfiguration'!E$23:E$26)</f>
        <v>#DIV/0!</v>
      </c>
      <c r="CQ204" s="128" t="e">
        <f>MMULT($BH204:$BK204,'1-Konfiguration'!F$23:F$26)+MMULT($BL204:$BO204,'1-Konfiguration'!F$23:F$26)</f>
        <v>#DIV/0!</v>
      </c>
      <c r="CR204" s="128" t="e">
        <f>MMULT($BH204:$BK204,'1-Konfiguration'!G$23:G$26)+MMULT($BL204:$BO204,'1-Konfiguration'!G$23:G$26)</f>
        <v>#DIV/0!</v>
      </c>
      <c r="CS204" s="128" t="e">
        <f>MMULT($BH204:$BK204,'1-Konfiguration'!H$23:H$26)+MMULT($BL204:$BO204,'1-Konfiguration'!H$23:H$26)</f>
        <v>#DIV/0!</v>
      </c>
      <c r="CT204" s="128" t="e">
        <f>MMULT($BH204:$BK204,'1-Konfiguration'!I$23:I$26)+MMULT($BL204:$BO204,'1-Konfiguration'!I$23:I$26)</f>
        <v>#DIV/0!</v>
      </c>
      <c r="CU204" s="128" t="e">
        <f>MMULT($BH204:$BK204,'1-Konfiguration'!J$23:J$26)+MMULT($BL204:$BO204,'1-Konfiguration'!J$23:J$26)</f>
        <v>#DIV/0!</v>
      </c>
      <c r="CV204" s="128" t="e">
        <f>MMULT($BH204:$BK204,'1-Konfiguration'!K$23:K$26)+MMULT($BL204:$BO204,'1-Konfiguration'!K$23:K$26)</f>
        <v>#DIV/0!</v>
      </c>
      <c r="CW204" s="147"/>
      <c r="CX204" s="150"/>
      <c r="CY204" s="150"/>
      <c r="CZ204" s="150"/>
      <c r="DA204" s="150"/>
      <c r="DB204" s="150"/>
      <c r="DC204" s="150"/>
      <c r="DD204" s="150"/>
      <c r="DE204" s="150"/>
      <c r="DF204" s="117" t="e">
        <f>IF(CF204&gt;'5-Colouring_uMap'!B$15,'5-Colouring_uMap'!C$15,IF(CF204&gt;'5-Colouring_uMap'!B$14,'5-Colouring_uMap'!C$14,IF(CF204&gt;'5-Colouring_uMap'!B$13,'5-Colouring_uMap'!C$13,IF(CF204&gt;'5-Colouring_uMap'!B$12,'5-Colouring_uMap'!C$12,IF(CF204&gt;'5-Colouring_uMap'!B$11,'5-Colouring_uMap'!C$11,IF(CF204&gt;'5-Colouring_uMap'!B$10,'5-Colouring_uMap'!C$10,IF(CF204&gt;'5-Colouring_uMap'!B$9,'5-Colouring_uMap'!C$9,IF(CF204&gt;'5-Colouring_uMap'!B$8,'5-Colouring_uMap'!C$8,IF(CF204&gt;'5-Colouring_uMap'!B$7,'5-Colouring_uMap'!C$7)))))))))</f>
        <v>#DIV/0!</v>
      </c>
      <c r="DG204" s="117" t="e">
        <f>IF(CG204&gt;'5-Colouring_uMap'!E$15,'5-Colouring_uMap'!F$15,IF(CG204&gt;'5-Colouring_uMap'!E$14,'5-Colouring_uMap'!F$14,IF(CG204&gt;'5-Colouring_uMap'!E$13,'5-Colouring_uMap'!F$13,IF(CG204&gt;'5-Colouring_uMap'!E$12,'5-Colouring_uMap'!F$12,IF(CG204&gt;'5-Colouring_uMap'!E$11,'5-Colouring_uMap'!F$11,IF(CG204&gt;'5-Colouring_uMap'!E$10,'5-Colouring_uMap'!F$10,IF(CG204&gt;'5-Colouring_uMap'!E$9,'5-Colouring_uMap'!F$9,IF(CG204&gt;'5-Colouring_uMap'!E$8,'5-Colouring_uMap'!F$8,IF(CG204&gt;'5-Colouring_uMap'!E$7,'5-Colouring_uMap'!F$7)))))))))</f>
        <v>#DIV/0!</v>
      </c>
      <c r="DH204" s="117" t="e">
        <f>IF(CH204&gt;'5-Colouring_uMap'!H$15,'5-Colouring_uMap'!I$15,IF(CH204&gt;'5-Colouring_uMap'!H$14,'5-Colouring_uMap'!I$14,IF(CH204&gt;'5-Colouring_uMap'!H$13,'5-Colouring_uMap'!I$13,IF(CH204&gt;'5-Colouring_uMap'!H$12,'5-Colouring_uMap'!I$12,IF(CH204&gt;'5-Colouring_uMap'!H$11,'5-Colouring_uMap'!I$11,IF(CH204&gt;'5-Colouring_uMap'!H$10,'5-Colouring_uMap'!I$10,IF(CH204&gt;'5-Colouring_uMap'!H$9,'5-Colouring_uMap'!I$9,IF(CH204&gt;'5-Colouring_uMap'!H$8,'5-Colouring_uMap'!I$8,IF(CH204&gt;'5-Colouring_uMap'!H$7,'5-Colouring_uMap'!I$7)))))))))</f>
        <v>#DIV/0!</v>
      </c>
      <c r="DI204" s="117" t="e">
        <f>IF(CI204&gt;'5-Colouring_uMap'!K$15,'5-Colouring_uMap'!L$15,IF(CI204&gt;'5-Colouring_uMap'!K$14,'5-Colouring_uMap'!L$14,IF(CI204&gt;'5-Colouring_uMap'!K$13,'5-Colouring_uMap'!L$13,IF(CI204&gt;'5-Colouring_uMap'!K$12,'5-Colouring_uMap'!L$12,IF(CI204&gt;'5-Colouring_uMap'!K$11,'5-Colouring_uMap'!L$11,IF(CI204&gt;'5-Colouring_uMap'!K$10,'5-Colouring_uMap'!L$10,IF(CI204&gt;'5-Colouring_uMap'!K$9,'5-Colouring_uMap'!L$9,IF(CI204&gt;'5-Colouring_uMap'!K$8,'5-Colouring_uMap'!L$8,IF(CI204&gt;'5-Colouring_uMap'!K$7,'5-Colouring_uMap'!L$7)))))))))</f>
        <v>#DIV/0!</v>
      </c>
      <c r="DJ204" s="117" t="e">
        <f>IF(CJ204&gt;'5-Colouring_uMap'!N$15,'5-Colouring_uMap'!O$15,IF(CJ204&gt;'5-Colouring_uMap'!N$14,'5-Colouring_uMap'!O$14,IF(CJ204&gt;'5-Colouring_uMap'!N$13,'5-Colouring_uMap'!O$13,IF(CJ204&gt;'5-Colouring_uMap'!N$12,'5-Colouring_uMap'!O$12,IF(CJ204&gt;'5-Colouring_uMap'!N$11,'5-Colouring_uMap'!O$11,IF(CJ204&gt;'5-Colouring_uMap'!N$10,'5-Colouring_uMap'!O$10,IF(CJ204&gt;'5-Colouring_uMap'!N$9,'5-Colouring_uMap'!O$9,IF(CJ204&gt;'5-Colouring_uMap'!N$8,'5-Colouring_uMap'!O$8,IF(CJ204&gt;'5-Colouring_uMap'!N$7,'5-Colouring_uMap'!O$7)))))))))</f>
        <v>#DIV/0!</v>
      </c>
      <c r="DK204" s="117" t="e">
        <f>IF(CK204&gt;'5-Colouring_uMap'!Q$15,'5-Colouring_uMap'!R$15,IF(CK204&gt;'5-Colouring_uMap'!Q$14,'5-Colouring_uMap'!R$14,IF(CK204&gt;'5-Colouring_uMap'!Q$13,'5-Colouring_uMap'!R$13,IF(CK204&gt;'5-Colouring_uMap'!Q$12,'5-Colouring_uMap'!R$12,IF(CK204&gt;'5-Colouring_uMap'!Q$11,'5-Colouring_uMap'!R$11,IF(CK204&gt;'5-Colouring_uMap'!Q$10,'5-Colouring_uMap'!R$10,IF(CK204&gt;'5-Colouring_uMap'!Q$9,'5-Colouring_uMap'!R$9,IF(CK204&gt;'5-Colouring_uMap'!Q$8,'5-Colouring_uMap'!R$8,IF(CK204&gt;'5-Colouring_uMap'!Q$7,'5-Colouring_uMap'!R$7)))))))))</f>
        <v>#DIV/0!</v>
      </c>
      <c r="DL204" s="117" t="e">
        <f>IF(CL204&gt;'5-Colouring_uMap'!T$15,'5-Colouring_uMap'!U$15,IF(CL204&gt;'5-Colouring_uMap'!T$14,'5-Colouring_uMap'!U$14,IF(CL204&gt;'5-Colouring_uMap'!T$13,'5-Colouring_uMap'!U$13,IF(CL204&gt;'5-Colouring_uMap'!T$12,'5-Colouring_uMap'!U$12,IF(CL204&gt;'5-Colouring_uMap'!T$11,'5-Colouring_uMap'!U$11,IF(CL204&gt;'5-Colouring_uMap'!T$10,'5-Colouring_uMap'!U$10,IF(CL204&gt;'5-Colouring_uMap'!T$9,'5-Colouring_uMap'!U$9,IF(CL204&gt;'5-Colouring_uMap'!T$8,'5-Colouring_uMap'!U$8,IF(CL204&gt;'5-Colouring_uMap'!T$7,'5-Colouring_uMap'!U$7)))))))))</f>
        <v>#DIV/0!</v>
      </c>
      <c r="DM204" s="117" t="e">
        <f>IF(CM204&gt;'5-Colouring_uMap'!W$15,'5-Colouring_uMap'!X$15,IF(CM204&gt;'5-Colouring_uMap'!W$14,'5-Colouring_uMap'!X$14,IF(CM204&gt;'5-Colouring_uMap'!W$13,'5-Colouring_uMap'!X$13,IF(CM204&gt;'5-Colouring_uMap'!W$12,'5-Colouring_uMap'!X$12,IF(CM204&gt;'5-Colouring_uMap'!W$11,'5-Colouring_uMap'!X$11,IF(CM204&gt;'5-Colouring_uMap'!W$10,'5-Colouring_uMap'!X$10,IF(CM204&gt;'5-Colouring_uMap'!W$9,'5-Colouring_uMap'!X$9,IF(CM204&gt;'5-Colouring_uMap'!W$8,'5-Colouring_uMap'!X$8,IF(CM204&gt;'5-Colouring_uMap'!W$7,'5-Colouring_uMap'!X$7)))))))))</f>
        <v>#DIV/0!</v>
      </c>
      <c r="DN204" s="156">
        <v>10</v>
      </c>
      <c r="DO204" s="160" t="s">
        <v>2093</v>
      </c>
      <c r="DP204" s="150" t="e">
        <f t="shared" si="302"/>
        <v>#DIV/0!</v>
      </c>
      <c r="DQ204" s="150" t="e">
        <f t="shared" si="303"/>
        <v>#DIV/0!</v>
      </c>
      <c r="DR204" s="150" t="e">
        <f t="shared" si="304"/>
        <v>#DIV/0!</v>
      </c>
      <c r="DS204" s="150" t="e">
        <f t="shared" si="305"/>
        <v>#DIV/0!</v>
      </c>
      <c r="DT204" s="150" t="e">
        <f t="shared" si="306"/>
        <v>#DIV/0!</v>
      </c>
      <c r="DU204" s="150" t="e">
        <f t="shared" si="307"/>
        <v>#DIV/0!</v>
      </c>
      <c r="DV204" s="150" t="e">
        <f t="shared" si="308"/>
        <v>#DIV/0!</v>
      </c>
      <c r="DW204" s="150" t="e">
        <f t="shared" si="309"/>
        <v>#DIV/0!</v>
      </c>
      <c r="DX204" t="s">
        <v>2080</v>
      </c>
      <c r="DY204">
        <v>2018</v>
      </c>
      <c r="DZ204">
        <v>6515</v>
      </c>
      <c r="EA204">
        <v>7809</v>
      </c>
      <c r="EB204" t="s">
        <v>1034</v>
      </c>
      <c r="EC204">
        <v>7</v>
      </c>
      <c r="ED204" t="s">
        <v>681</v>
      </c>
      <c r="EE204" t="s">
        <v>100</v>
      </c>
      <c r="EF204">
        <v>650</v>
      </c>
      <c r="EH204" t="s">
        <v>101</v>
      </c>
      <c r="EI204" t="s">
        <v>730</v>
      </c>
      <c r="EJ204" t="s">
        <v>1035</v>
      </c>
      <c r="EK204" t="s">
        <v>159</v>
      </c>
      <c r="EL204" t="s">
        <v>1036</v>
      </c>
      <c r="EM204" t="s">
        <v>1037</v>
      </c>
      <c r="EN204" t="s">
        <v>160</v>
      </c>
      <c r="EO204">
        <v>4</v>
      </c>
      <c r="FT204">
        <v>449821</v>
      </c>
      <c r="FU204">
        <v>5480570</v>
      </c>
      <c r="GF204">
        <v>49.475702570000003</v>
      </c>
      <c r="GG204">
        <v>8.3073359999999994</v>
      </c>
      <c r="HN204">
        <v>10</v>
      </c>
      <c r="HO204" t="s">
        <v>1038</v>
      </c>
      <c r="HP204">
        <v>1.7250000000000001</v>
      </c>
      <c r="HQ204" t="s">
        <v>162</v>
      </c>
      <c r="HR204" t="s">
        <v>111</v>
      </c>
    </row>
    <row r="205" spans="1:226" ht="14.25" hidden="1" customHeight="1" x14ac:dyDescent="0.3">
      <c r="B205" s="147">
        <f t="shared" si="267"/>
        <v>7438</v>
      </c>
      <c r="C205" s="147" t="str">
        <f t="shared" si="268"/>
        <v>A650</v>
      </c>
      <c r="D205" s="148">
        <f t="shared" si="269"/>
        <v>20</v>
      </c>
      <c r="E205" s="149">
        <f>VLOOKUP($EA205,'4-DZ-Nr.-Mapping'!$A:$J,E$4,FALSE)</f>
        <v>0</v>
      </c>
      <c r="F205" s="149">
        <f>VLOOKUP($EA205,'4-DZ-Nr.-Mapping'!$A:$J,F$4,FALSE)</f>
        <v>0</v>
      </c>
      <c r="G205" s="150" t="str">
        <f t="shared" si="270"/>
        <v>O - Ludwigshafen</v>
      </c>
      <c r="H205" s="147" t="str">
        <f t="shared" si="271"/>
        <v>W - Bad Dürkheim</v>
      </c>
      <c r="I205" s="150" t="str">
        <f>VLOOKUP($EA205,'4-DZ-Nr.-Mapping'!$A:$N,I$4,FALSE)</f>
        <v>keine Daten</v>
      </c>
      <c r="J205" s="150" t="str">
        <f>VLOOKUP($EA205,'4-DZ-Nr.-Mapping'!$A:$N,J$4,FALSE)</f>
        <v xml:space="preserve"> </v>
      </c>
      <c r="K205" s="150" t="str">
        <f>VLOOKUP($EA205,'4-DZ-Nr.-Mapping'!$A:$N,K$4,FALSE)</f>
        <v xml:space="preserve"> </v>
      </c>
      <c r="L205" s="150" t="str">
        <f>VLOOKUP($EA205,'4-DZ-Nr.-Mapping'!$A:$N,L$4,FALSE)</f>
        <v xml:space="preserve"> </v>
      </c>
      <c r="M205" s="150" t="str">
        <f>VLOOKUP($EA205,'4-DZ-Nr.-Mapping'!$A:$N,M$4,FALSE)</f>
        <v xml:space="preserve"> </v>
      </c>
      <c r="N205" s="150" t="str">
        <f t="shared" si="272"/>
        <v>8+1</v>
      </c>
      <c r="O205" s="147"/>
      <c r="P205" s="203" t="str">
        <f t="shared" si="273"/>
        <v>-</v>
      </c>
      <c r="Q205" s="126" t="str">
        <f t="shared" si="251"/>
        <v>-</v>
      </c>
      <c r="R205" s="190" t="e">
        <f t="shared" si="310"/>
        <v>#DIV/0!</v>
      </c>
      <c r="S205" s="190" t="e">
        <f t="shared" si="255"/>
        <v>#VALUE!</v>
      </c>
      <c r="T205" s="190" t="e">
        <f t="shared" si="256"/>
        <v>#VALUE!</v>
      </c>
      <c r="U205" s="153" t="e">
        <f t="shared" si="257"/>
        <v>#VALUE!</v>
      </c>
      <c r="V205" s="190" t="e">
        <f t="shared" si="276"/>
        <v>#VALUE!</v>
      </c>
      <c r="W205" s="152" t="e">
        <f t="shared" si="274"/>
        <v>#DIV/0!</v>
      </c>
      <c r="X205" s="153">
        <f t="shared" si="252"/>
        <v>0</v>
      </c>
      <c r="Y205" s="190" t="e">
        <f t="shared" si="277"/>
        <v>#DIV/0!</v>
      </c>
      <c r="Z205" s="190" t="e">
        <f t="shared" si="262"/>
        <v>#DIV/0!</v>
      </c>
      <c r="AA205" s="190" t="e">
        <f t="shared" si="263"/>
        <v>#DIV/0!</v>
      </c>
      <c r="AB205" s="153" t="e">
        <f t="shared" si="264"/>
        <v>#DIV/0!</v>
      </c>
      <c r="AC205" s="153" t="e">
        <f t="shared" si="311"/>
        <v>#DIV/0!</v>
      </c>
      <c r="AD205" s="154"/>
      <c r="AE205" s="106" t="e">
        <f t="shared" si="275"/>
        <v>#N/A</v>
      </c>
      <c r="AF205" s="150" t="str">
        <f t="shared" si="312"/>
        <v>-</v>
      </c>
      <c r="AG205" s="150" t="str">
        <f t="shared" si="278"/>
        <v>A650</v>
      </c>
      <c r="AH205" s="150">
        <f t="shared" si="313"/>
        <v>7438</v>
      </c>
      <c r="AI205" s="150" t="str">
        <f t="shared" si="314"/>
        <v xml:space="preserve"> </v>
      </c>
      <c r="AJ205" s="134" t="str">
        <f t="shared" si="279"/>
        <v xml:space="preserve"> </v>
      </c>
      <c r="AK205" s="154"/>
      <c r="AL205" s="153" t="str">
        <f t="shared" si="265"/>
        <v>-</v>
      </c>
      <c r="AM205" s="153" t="e">
        <f t="shared" si="265"/>
        <v>#DIV/0!</v>
      </c>
      <c r="AN205" s="153" t="e">
        <f t="shared" si="265"/>
        <v>#VALUE!</v>
      </c>
      <c r="AO205" s="153" t="e">
        <f t="shared" si="265"/>
        <v>#VALUE!</v>
      </c>
      <c r="AP205" s="153" t="e">
        <f t="shared" si="265"/>
        <v>#VALUE!</v>
      </c>
      <c r="AQ205" s="153" t="e">
        <f t="shared" si="265"/>
        <v>#VALUE!</v>
      </c>
      <c r="AR205" s="153" t="e">
        <f t="shared" si="266"/>
        <v>#N/A</v>
      </c>
      <c r="AS205" s="153" t="e">
        <f t="shared" si="266"/>
        <v>#N/A</v>
      </c>
      <c r="AT205" s="153" t="e">
        <f t="shared" si="266"/>
        <v>#N/A</v>
      </c>
      <c r="AU205" s="153" t="e">
        <f t="shared" si="266"/>
        <v>#N/A</v>
      </c>
      <c r="AV205" s="153" t="e">
        <f t="shared" si="266"/>
        <v>#N/A</v>
      </c>
      <c r="AW205" s="153" t="e">
        <f t="shared" si="266"/>
        <v>#N/A</v>
      </c>
      <c r="AX205" s="154"/>
      <c r="AY205" s="153" t="e">
        <f t="shared" si="280"/>
        <v>#DIV/0!</v>
      </c>
      <c r="AZ205" s="153" t="e">
        <f t="shared" si="281"/>
        <v>#VALUE!</v>
      </c>
      <c r="BA205" s="153" t="e">
        <f t="shared" si="282"/>
        <v>#VALUE!</v>
      </c>
      <c r="BB205" s="153" t="e">
        <f t="shared" si="283"/>
        <v>#VALUE!</v>
      </c>
      <c r="BC205" s="153" t="e">
        <f t="shared" si="284"/>
        <v>#N/A</v>
      </c>
      <c r="BD205" s="153" t="e">
        <f t="shared" si="285"/>
        <v>#N/A</v>
      </c>
      <c r="BE205" s="153" t="e">
        <f t="shared" si="286"/>
        <v>#N/A</v>
      </c>
      <c r="BF205" s="153" t="e">
        <f t="shared" si="287"/>
        <v>#N/A</v>
      </c>
      <c r="BG205" s="154"/>
      <c r="BH205" s="158" t="e">
        <f>VLOOKUP(BH$6,'1-Konfiguration'!$C$14:$D$17,2,FALSE)*AY205 / 100 / 1000</f>
        <v>#DIV/0!</v>
      </c>
      <c r="BI205" s="158" t="e">
        <f>VLOOKUP(BI$6,'1-Konfiguration'!$C$14:$D$17,2,FALSE)*AZ205 / 100 / 1000</f>
        <v>#VALUE!</v>
      </c>
      <c r="BJ205" s="158" t="e">
        <f>VLOOKUP(BJ$6,'1-Konfiguration'!$C$14:$D$17,2,FALSE)*BA205 / 100 / 1000</f>
        <v>#VALUE!</v>
      </c>
      <c r="BK205" s="158" t="e">
        <f>VLOOKUP(BK$6,'1-Konfiguration'!$C$14:$D$17,2,FALSE)*BB205 / 100 / 1000</f>
        <v>#VALUE!</v>
      </c>
      <c r="BL205" s="158" t="e">
        <f>VLOOKUP(BL$6,'1-Konfiguration'!$C$14:$D$17,2,FALSE)*BC205 / 100 / 1000</f>
        <v>#N/A</v>
      </c>
      <c r="BM205" s="158" t="e">
        <f>VLOOKUP(BM$6,'1-Konfiguration'!$C$14:$D$17,2,FALSE)*BD205 / 100 / 1000</f>
        <v>#N/A</v>
      </c>
      <c r="BN205" s="158" t="e">
        <f>VLOOKUP(BN$6,'1-Konfiguration'!$C$14:$D$17,2,FALSE)*BE205 / 100 / 1000</f>
        <v>#N/A</v>
      </c>
      <c r="BO205" s="158" t="e">
        <f>VLOOKUP(BO$6,'1-Konfiguration'!$C$14:$D$17,2,FALSE)*BF205 / 100 / 1000</f>
        <v>#N/A</v>
      </c>
      <c r="BP205" s="158"/>
      <c r="BQ205" s="214" t="e">
        <f t="shared" si="288"/>
        <v>#DIV/0!</v>
      </c>
      <c r="BR205" s="214" t="e">
        <f t="shared" si="289"/>
        <v>#VALUE!</v>
      </c>
      <c r="BS205" s="214" t="e">
        <f t="shared" si="290"/>
        <v>#VALUE!</v>
      </c>
      <c r="BT205" s="215" t="e">
        <f t="shared" si="291"/>
        <v>#VALUE!</v>
      </c>
      <c r="BU205" s="216" t="e">
        <f>BQ205*VLOOKUP(BU$6,'1-Konfiguration'!$C$23:$K$26,5,FALSE)</f>
        <v>#DIV/0!</v>
      </c>
      <c r="BV205" s="216" t="e">
        <f>BR205*VLOOKUP(BV$6,'1-Konfiguration'!$C$23:$K$26,5,FALSE)</f>
        <v>#VALUE!</v>
      </c>
      <c r="BW205" s="216" t="e">
        <f>BS205*VLOOKUP(BW$6,'1-Konfiguration'!$C$23:$K$26,5,FALSE)</f>
        <v>#VALUE!</v>
      </c>
      <c r="BX205" s="216" t="e">
        <f>BT205*VLOOKUP(BX$6,'1-Konfiguration'!$C$23:$K$26,5,FALSE)</f>
        <v>#VALUE!</v>
      </c>
      <c r="BY205" s="216" t="e">
        <f t="shared" si="292"/>
        <v>#DIV/0!</v>
      </c>
      <c r="BZ205" s="216" t="e">
        <f>BQ205*VLOOKUP(BZ$6,'1-Konfiguration'!$C$23:$K$26,9,FALSE)</f>
        <v>#DIV/0!</v>
      </c>
      <c r="CA205" s="216" t="e">
        <f>BR205*VLOOKUP(CA$6,'1-Konfiguration'!$C$23:$K$26,9,FALSE)</f>
        <v>#VALUE!</v>
      </c>
      <c r="CB205" s="216" t="e">
        <f>BS205*VLOOKUP(CB$6,'1-Konfiguration'!$C$23:$K$26,9,FALSE)</f>
        <v>#VALUE!</v>
      </c>
      <c r="CC205" s="216" t="e">
        <f>BT205*VLOOKUP(CC$6,'1-Konfiguration'!$C$23:$K$26,9,FALSE)</f>
        <v>#VALUE!</v>
      </c>
      <c r="CD205" s="216" t="e">
        <f t="shared" si="293"/>
        <v>#DIV/0!</v>
      </c>
      <c r="CE205" s="155"/>
      <c r="CF205" s="158" t="e">
        <f t="shared" si="294"/>
        <v>#DIV/0!</v>
      </c>
      <c r="CG205" s="158" t="e">
        <f t="shared" si="295"/>
        <v>#DIV/0!</v>
      </c>
      <c r="CH205" s="158" t="e">
        <f t="shared" si="296"/>
        <v>#DIV/0!</v>
      </c>
      <c r="CI205" s="158" t="e">
        <f t="shared" si="297"/>
        <v>#DIV/0!</v>
      </c>
      <c r="CJ205" s="158" t="e">
        <f t="shared" si="298"/>
        <v>#DIV/0!</v>
      </c>
      <c r="CK205" s="158" t="e">
        <f t="shared" si="299"/>
        <v>#DIV/0!</v>
      </c>
      <c r="CL205" s="158" t="e">
        <f t="shared" si="300"/>
        <v>#DIV/0!</v>
      </c>
      <c r="CM205" s="158" t="e">
        <f t="shared" si="301"/>
        <v>#DIV/0!</v>
      </c>
      <c r="CN205" s="155"/>
      <c r="CO205" s="128" t="e">
        <f>MMULT($BH205:$BK205,'1-Konfiguration'!D$23:D$26)+MMULT($BL205:$BO205,'1-Konfiguration'!D$23:D$26)</f>
        <v>#DIV/0!</v>
      </c>
      <c r="CP205" s="128" t="e">
        <f>MMULT($BH205:$BK205,'1-Konfiguration'!E$23:E$26)+MMULT($BL205:$BO205,'1-Konfiguration'!E$23:E$26)</f>
        <v>#DIV/0!</v>
      </c>
      <c r="CQ205" s="128" t="e">
        <f>MMULT($BH205:$BK205,'1-Konfiguration'!F$23:F$26)+MMULT($BL205:$BO205,'1-Konfiguration'!F$23:F$26)</f>
        <v>#DIV/0!</v>
      </c>
      <c r="CR205" s="128" t="e">
        <f>MMULT($BH205:$BK205,'1-Konfiguration'!G$23:G$26)+MMULT($BL205:$BO205,'1-Konfiguration'!G$23:G$26)</f>
        <v>#DIV/0!</v>
      </c>
      <c r="CS205" s="128" t="e">
        <f>MMULT($BH205:$BK205,'1-Konfiguration'!H$23:H$26)+MMULT($BL205:$BO205,'1-Konfiguration'!H$23:H$26)</f>
        <v>#DIV/0!</v>
      </c>
      <c r="CT205" s="128" t="e">
        <f>MMULT($BH205:$BK205,'1-Konfiguration'!I$23:I$26)+MMULT($BL205:$BO205,'1-Konfiguration'!I$23:I$26)</f>
        <v>#DIV/0!</v>
      </c>
      <c r="CU205" s="128" t="e">
        <f>MMULT($BH205:$BK205,'1-Konfiguration'!J$23:J$26)+MMULT($BL205:$BO205,'1-Konfiguration'!J$23:J$26)</f>
        <v>#DIV/0!</v>
      </c>
      <c r="CV205" s="128" t="e">
        <f>MMULT($BH205:$BK205,'1-Konfiguration'!K$23:K$26)+MMULT($BL205:$BO205,'1-Konfiguration'!K$23:K$26)</f>
        <v>#DIV/0!</v>
      </c>
      <c r="CW205" s="147"/>
      <c r="CX205" s="150"/>
      <c r="CY205" s="150"/>
      <c r="CZ205" s="150"/>
      <c r="DA205" s="150"/>
      <c r="DB205" s="150"/>
      <c r="DC205" s="150"/>
      <c r="DD205" s="150"/>
      <c r="DE205" s="150"/>
      <c r="DF205" s="117" t="e">
        <f>IF(CF205&gt;'5-Colouring_uMap'!B$15,'5-Colouring_uMap'!C$15,IF(CF205&gt;'5-Colouring_uMap'!B$14,'5-Colouring_uMap'!C$14,IF(CF205&gt;'5-Colouring_uMap'!B$13,'5-Colouring_uMap'!C$13,IF(CF205&gt;'5-Colouring_uMap'!B$12,'5-Colouring_uMap'!C$12,IF(CF205&gt;'5-Colouring_uMap'!B$11,'5-Colouring_uMap'!C$11,IF(CF205&gt;'5-Colouring_uMap'!B$10,'5-Colouring_uMap'!C$10,IF(CF205&gt;'5-Colouring_uMap'!B$9,'5-Colouring_uMap'!C$9,IF(CF205&gt;'5-Colouring_uMap'!B$8,'5-Colouring_uMap'!C$8,IF(CF205&gt;'5-Colouring_uMap'!B$7,'5-Colouring_uMap'!C$7)))))))))</f>
        <v>#DIV/0!</v>
      </c>
      <c r="DG205" s="117" t="e">
        <f>IF(CG205&gt;'5-Colouring_uMap'!E$15,'5-Colouring_uMap'!F$15,IF(CG205&gt;'5-Colouring_uMap'!E$14,'5-Colouring_uMap'!F$14,IF(CG205&gt;'5-Colouring_uMap'!E$13,'5-Colouring_uMap'!F$13,IF(CG205&gt;'5-Colouring_uMap'!E$12,'5-Colouring_uMap'!F$12,IF(CG205&gt;'5-Colouring_uMap'!E$11,'5-Colouring_uMap'!F$11,IF(CG205&gt;'5-Colouring_uMap'!E$10,'5-Colouring_uMap'!F$10,IF(CG205&gt;'5-Colouring_uMap'!E$9,'5-Colouring_uMap'!F$9,IF(CG205&gt;'5-Colouring_uMap'!E$8,'5-Colouring_uMap'!F$8,IF(CG205&gt;'5-Colouring_uMap'!E$7,'5-Colouring_uMap'!F$7)))))))))</f>
        <v>#DIV/0!</v>
      </c>
      <c r="DH205" s="117" t="e">
        <f>IF(CH205&gt;'5-Colouring_uMap'!H$15,'5-Colouring_uMap'!I$15,IF(CH205&gt;'5-Colouring_uMap'!H$14,'5-Colouring_uMap'!I$14,IF(CH205&gt;'5-Colouring_uMap'!H$13,'5-Colouring_uMap'!I$13,IF(CH205&gt;'5-Colouring_uMap'!H$12,'5-Colouring_uMap'!I$12,IF(CH205&gt;'5-Colouring_uMap'!H$11,'5-Colouring_uMap'!I$11,IF(CH205&gt;'5-Colouring_uMap'!H$10,'5-Colouring_uMap'!I$10,IF(CH205&gt;'5-Colouring_uMap'!H$9,'5-Colouring_uMap'!I$9,IF(CH205&gt;'5-Colouring_uMap'!H$8,'5-Colouring_uMap'!I$8,IF(CH205&gt;'5-Colouring_uMap'!H$7,'5-Colouring_uMap'!I$7)))))))))</f>
        <v>#DIV/0!</v>
      </c>
      <c r="DI205" s="117" t="e">
        <f>IF(CI205&gt;'5-Colouring_uMap'!K$15,'5-Colouring_uMap'!L$15,IF(CI205&gt;'5-Colouring_uMap'!K$14,'5-Colouring_uMap'!L$14,IF(CI205&gt;'5-Colouring_uMap'!K$13,'5-Colouring_uMap'!L$13,IF(CI205&gt;'5-Colouring_uMap'!K$12,'5-Colouring_uMap'!L$12,IF(CI205&gt;'5-Colouring_uMap'!K$11,'5-Colouring_uMap'!L$11,IF(CI205&gt;'5-Colouring_uMap'!K$10,'5-Colouring_uMap'!L$10,IF(CI205&gt;'5-Colouring_uMap'!K$9,'5-Colouring_uMap'!L$9,IF(CI205&gt;'5-Colouring_uMap'!K$8,'5-Colouring_uMap'!L$8,IF(CI205&gt;'5-Colouring_uMap'!K$7,'5-Colouring_uMap'!L$7)))))))))</f>
        <v>#DIV/0!</v>
      </c>
      <c r="DJ205" s="117" t="e">
        <f>IF(CJ205&gt;'5-Colouring_uMap'!N$15,'5-Colouring_uMap'!O$15,IF(CJ205&gt;'5-Colouring_uMap'!N$14,'5-Colouring_uMap'!O$14,IF(CJ205&gt;'5-Colouring_uMap'!N$13,'5-Colouring_uMap'!O$13,IF(CJ205&gt;'5-Colouring_uMap'!N$12,'5-Colouring_uMap'!O$12,IF(CJ205&gt;'5-Colouring_uMap'!N$11,'5-Colouring_uMap'!O$11,IF(CJ205&gt;'5-Colouring_uMap'!N$10,'5-Colouring_uMap'!O$10,IF(CJ205&gt;'5-Colouring_uMap'!N$9,'5-Colouring_uMap'!O$9,IF(CJ205&gt;'5-Colouring_uMap'!N$8,'5-Colouring_uMap'!O$8,IF(CJ205&gt;'5-Colouring_uMap'!N$7,'5-Colouring_uMap'!O$7)))))))))</f>
        <v>#DIV/0!</v>
      </c>
      <c r="DK205" s="117" t="e">
        <f>IF(CK205&gt;'5-Colouring_uMap'!Q$15,'5-Colouring_uMap'!R$15,IF(CK205&gt;'5-Colouring_uMap'!Q$14,'5-Colouring_uMap'!R$14,IF(CK205&gt;'5-Colouring_uMap'!Q$13,'5-Colouring_uMap'!R$13,IF(CK205&gt;'5-Colouring_uMap'!Q$12,'5-Colouring_uMap'!R$12,IF(CK205&gt;'5-Colouring_uMap'!Q$11,'5-Colouring_uMap'!R$11,IF(CK205&gt;'5-Colouring_uMap'!Q$10,'5-Colouring_uMap'!R$10,IF(CK205&gt;'5-Colouring_uMap'!Q$9,'5-Colouring_uMap'!R$9,IF(CK205&gt;'5-Colouring_uMap'!Q$8,'5-Colouring_uMap'!R$8,IF(CK205&gt;'5-Colouring_uMap'!Q$7,'5-Colouring_uMap'!R$7)))))))))</f>
        <v>#DIV/0!</v>
      </c>
      <c r="DL205" s="117" t="e">
        <f>IF(CL205&gt;'5-Colouring_uMap'!T$15,'5-Colouring_uMap'!U$15,IF(CL205&gt;'5-Colouring_uMap'!T$14,'5-Colouring_uMap'!U$14,IF(CL205&gt;'5-Colouring_uMap'!T$13,'5-Colouring_uMap'!U$13,IF(CL205&gt;'5-Colouring_uMap'!T$12,'5-Colouring_uMap'!U$12,IF(CL205&gt;'5-Colouring_uMap'!T$11,'5-Colouring_uMap'!U$11,IF(CL205&gt;'5-Colouring_uMap'!T$10,'5-Colouring_uMap'!U$10,IF(CL205&gt;'5-Colouring_uMap'!T$9,'5-Colouring_uMap'!U$9,IF(CL205&gt;'5-Colouring_uMap'!T$8,'5-Colouring_uMap'!U$8,IF(CL205&gt;'5-Colouring_uMap'!T$7,'5-Colouring_uMap'!U$7)))))))))</f>
        <v>#DIV/0!</v>
      </c>
      <c r="DM205" s="117" t="e">
        <f>IF(CM205&gt;'5-Colouring_uMap'!W$15,'5-Colouring_uMap'!X$15,IF(CM205&gt;'5-Colouring_uMap'!W$14,'5-Colouring_uMap'!X$14,IF(CM205&gt;'5-Colouring_uMap'!W$13,'5-Colouring_uMap'!X$13,IF(CM205&gt;'5-Colouring_uMap'!W$12,'5-Colouring_uMap'!X$12,IF(CM205&gt;'5-Colouring_uMap'!W$11,'5-Colouring_uMap'!X$11,IF(CM205&gt;'5-Colouring_uMap'!W$10,'5-Colouring_uMap'!X$10,IF(CM205&gt;'5-Colouring_uMap'!W$9,'5-Colouring_uMap'!X$9,IF(CM205&gt;'5-Colouring_uMap'!W$8,'5-Colouring_uMap'!X$8,IF(CM205&gt;'5-Colouring_uMap'!W$7,'5-Colouring_uMap'!X$7)))))))))</f>
        <v>#DIV/0!</v>
      </c>
      <c r="DN205" s="156">
        <v>10</v>
      </c>
      <c r="DO205" s="160" t="s">
        <v>2093</v>
      </c>
      <c r="DP205" s="150" t="e">
        <f t="shared" si="302"/>
        <v>#DIV/0!</v>
      </c>
      <c r="DQ205" s="150" t="e">
        <f t="shared" si="303"/>
        <v>#DIV/0!</v>
      </c>
      <c r="DR205" s="150" t="e">
        <f t="shared" si="304"/>
        <v>#DIV/0!</v>
      </c>
      <c r="DS205" s="150" t="e">
        <f t="shared" si="305"/>
        <v>#DIV/0!</v>
      </c>
      <c r="DT205" s="150" t="e">
        <f t="shared" si="306"/>
        <v>#DIV/0!</v>
      </c>
      <c r="DU205" s="150" t="e">
        <f t="shared" si="307"/>
        <v>#DIV/0!</v>
      </c>
      <c r="DV205" s="150" t="e">
        <f t="shared" si="308"/>
        <v>#DIV/0!</v>
      </c>
      <c r="DW205" s="150" t="e">
        <f t="shared" si="309"/>
        <v>#DIV/0!</v>
      </c>
      <c r="DX205" t="s">
        <v>2080</v>
      </c>
      <c r="DY205">
        <v>2018</v>
      </c>
      <c r="DZ205">
        <v>6515</v>
      </c>
      <c r="EA205">
        <v>7438</v>
      </c>
      <c r="EB205" t="s">
        <v>1047</v>
      </c>
      <c r="EC205">
        <v>7</v>
      </c>
      <c r="ED205" t="s">
        <v>681</v>
      </c>
      <c r="EE205" t="s">
        <v>100</v>
      </c>
      <c r="EF205">
        <v>650</v>
      </c>
      <c r="EH205" t="s">
        <v>101</v>
      </c>
      <c r="EI205" t="s">
        <v>730</v>
      </c>
      <c r="EJ205" t="s">
        <v>1045</v>
      </c>
      <c r="EK205" t="s">
        <v>159</v>
      </c>
      <c r="EL205" t="s">
        <v>1036</v>
      </c>
      <c r="EM205" t="s">
        <v>1035</v>
      </c>
      <c r="EN205" t="s">
        <v>160</v>
      </c>
      <c r="EO205">
        <v>4</v>
      </c>
      <c r="FT205">
        <v>450840</v>
      </c>
      <c r="FU205">
        <v>5480993</v>
      </c>
      <c r="GF205">
        <v>49.47959058</v>
      </c>
      <c r="GG205">
        <v>8.3213501099999991</v>
      </c>
      <c r="HN205">
        <v>20</v>
      </c>
      <c r="HO205" t="s">
        <v>1048</v>
      </c>
      <c r="HP205">
        <v>0.71</v>
      </c>
      <c r="HQ205" t="s">
        <v>162</v>
      </c>
      <c r="HR205" t="s">
        <v>111</v>
      </c>
    </row>
    <row r="206" spans="1:226" ht="14.25" hidden="1" customHeight="1" x14ac:dyDescent="0.3">
      <c r="B206" s="147">
        <f t="shared" si="267"/>
        <v>7439</v>
      </c>
      <c r="C206" s="147" t="str">
        <f t="shared" si="268"/>
        <v>A650</v>
      </c>
      <c r="D206" s="148">
        <f t="shared" si="269"/>
        <v>30</v>
      </c>
      <c r="E206" s="149">
        <f>VLOOKUP($EA206,'4-DZ-Nr.-Mapping'!$A:$J,E$4,FALSE)</f>
        <v>0</v>
      </c>
      <c r="F206" s="149">
        <f>VLOOKUP($EA206,'4-DZ-Nr.-Mapping'!$A:$J,F$4,FALSE)</f>
        <v>0</v>
      </c>
      <c r="G206" s="150" t="str">
        <f t="shared" si="270"/>
        <v>O - Ludwigshafen</v>
      </c>
      <c r="H206" s="147" t="str">
        <f t="shared" si="271"/>
        <v>W - Bad Dürkheim</v>
      </c>
      <c r="I206" s="150" t="str">
        <f>VLOOKUP($EA206,'4-DZ-Nr.-Mapping'!$A:$N,I$4,FALSE)</f>
        <v>keine Daten</v>
      </c>
      <c r="J206" s="150" t="str">
        <f>VLOOKUP($EA206,'4-DZ-Nr.-Mapping'!$A:$N,J$4,FALSE)</f>
        <v xml:space="preserve"> </v>
      </c>
      <c r="K206" s="150" t="str">
        <f>VLOOKUP($EA206,'4-DZ-Nr.-Mapping'!$A:$N,K$4,FALSE)</f>
        <v xml:space="preserve"> </v>
      </c>
      <c r="L206" s="150" t="str">
        <f>VLOOKUP($EA206,'4-DZ-Nr.-Mapping'!$A:$N,L$4,FALSE)</f>
        <v xml:space="preserve"> </v>
      </c>
      <c r="M206" s="150" t="str">
        <f>VLOOKUP($EA206,'4-DZ-Nr.-Mapping'!$A:$N,M$4,FALSE)</f>
        <v xml:space="preserve"> </v>
      </c>
      <c r="N206" s="150" t="str">
        <f t="shared" si="272"/>
        <v>8+1</v>
      </c>
      <c r="O206" s="147"/>
      <c r="P206" s="203" t="str">
        <f t="shared" si="273"/>
        <v>-</v>
      </c>
      <c r="Q206" s="126" t="str">
        <f t="shared" si="251"/>
        <v>-</v>
      </c>
      <c r="R206" s="190" t="e">
        <f t="shared" si="310"/>
        <v>#DIV/0!</v>
      </c>
      <c r="S206" s="190" t="e">
        <f t="shared" si="255"/>
        <v>#VALUE!</v>
      </c>
      <c r="T206" s="190" t="e">
        <f t="shared" si="256"/>
        <v>#VALUE!</v>
      </c>
      <c r="U206" s="153" t="e">
        <f t="shared" si="257"/>
        <v>#VALUE!</v>
      </c>
      <c r="V206" s="190" t="e">
        <f t="shared" si="276"/>
        <v>#VALUE!</v>
      </c>
      <c r="W206" s="152" t="e">
        <f t="shared" si="274"/>
        <v>#DIV/0!</v>
      </c>
      <c r="X206" s="153">
        <f t="shared" si="252"/>
        <v>0</v>
      </c>
      <c r="Y206" s="190" t="e">
        <f t="shared" si="277"/>
        <v>#DIV/0!</v>
      </c>
      <c r="Z206" s="190" t="e">
        <f t="shared" si="262"/>
        <v>#DIV/0!</v>
      </c>
      <c r="AA206" s="190" t="e">
        <f t="shared" si="263"/>
        <v>#DIV/0!</v>
      </c>
      <c r="AB206" s="153" t="e">
        <f t="shared" si="264"/>
        <v>#DIV/0!</v>
      </c>
      <c r="AC206" s="153" t="e">
        <f t="shared" si="311"/>
        <v>#DIV/0!</v>
      </c>
      <c r="AD206" s="154"/>
      <c r="AE206" s="106" t="e">
        <f t="shared" si="275"/>
        <v>#N/A</v>
      </c>
      <c r="AF206" s="150" t="str">
        <f t="shared" si="312"/>
        <v>-</v>
      </c>
      <c r="AG206" s="150" t="str">
        <f t="shared" si="278"/>
        <v>A650</v>
      </c>
      <c r="AH206" s="150">
        <f t="shared" si="313"/>
        <v>7439</v>
      </c>
      <c r="AI206" s="150" t="str">
        <f t="shared" si="314"/>
        <v xml:space="preserve"> </v>
      </c>
      <c r="AJ206" s="134" t="str">
        <f t="shared" si="279"/>
        <v xml:space="preserve"> </v>
      </c>
      <c r="AK206" s="154"/>
      <c r="AL206" s="153" t="str">
        <f t="shared" si="265"/>
        <v>-</v>
      </c>
      <c r="AM206" s="153" t="e">
        <f t="shared" si="265"/>
        <v>#DIV/0!</v>
      </c>
      <c r="AN206" s="153" t="e">
        <f t="shared" si="265"/>
        <v>#VALUE!</v>
      </c>
      <c r="AO206" s="153" t="e">
        <f t="shared" si="265"/>
        <v>#VALUE!</v>
      </c>
      <c r="AP206" s="153" t="e">
        <f t="shared" si="265"/>
        <v>#VALUE!</v>
      </c>
      <c r="AQ206" s="153" t="e">
        <f t="shared" si="265"/>
        <v>#VALUE!</v>
      </c>
      <c r="AR206" s="153" t="e">
        <f t="shared" si="266"/>
        <v>#N/A</v>
      </c>
      <c r="AS206" s="153" t="e">
        <f t="shared" si="266"/>
        <v>#N/A</v>
      </c>
      <c r="AT206" s="153" t="e">
        <f t="shared" si="266"/>
        <v>#N/A</v>
      </c>
      <c r="AU206" s="153" t="e">
        <f t="shared" si="266"/>
        <v>#N/A</v>
      </c>
      <c r="AV206" s="153" t="e">
        <f t="shared" si="266"/>
        <v>#N/A</v>
      </c>
      <c r="AW206" s="153" t="e">
        <f t="shared" si="266"/>
        <v>#N/A</v>
      </c>
      <c r="AX206" s="154"/>
      <c r="AY206" s="153" t="e">
        <f t="shared" si="280"/>
        <v>#DIV/0!</v>
      </c>
      <c r="AZ206" s="153" t="e">
        <f t="shared" si="281"/>
        <v>#VALUE!</v>
      </c>
      <c r="BA206" s="153" t="e">
        <f t="shared" si="282"/>
        <v>#VALUE!</v>
      </c>
      <c r="BB206" s="153" t="e">
        <f t="shared" si="283"/>
        <v>#VALUE!</v>
      </c>
      <c r="BC206" s="153" t="e">
        <f t="shared" si="284"/>
        <v>#N/A</v>
      </c>
      <c r="BD206" s="153" t="e">
        <f t="shared" si="285"/>
        <v>#N/A</v>
      </c>
      <c r="BE206" s="153" t="e">
        <f t="shared" si="286"/>
        <v>#N/A</v>
      </c>
      <c r="BF206" s="153" t="e">
        <f t="shared" si="287"/>
        <v>#N/A</v>
      </c>
      <c r="BG206" s="154"/>
      <c r="BH206" s="158" t="e">
        <f>VLOOKUP(BH$6,'1-Konfiguration'!$C$14:$D$17,2,FALSE)*AY206 / 100 / 1000</f>
        <v>#DIV/0!</v>
      </c>
      <c r="BI206" s="158" t="e">
        <f>VLOOKUP(BI$6,'1-Konfiguration'!$C$14:$D$17,2,FALSE)*AZ206 / 100 / 1000</f>
        <v>#VALUE!</v>
      </c>
      <c r="BJ206" s="158" t="e">
        <f>VLOOKUP(BJ$6,'1-Konfiguration'!$C$14:$D$17,2,FALSE)*BA206 / 100 / 1000</f>
        <v>#VALUE!</v>
      </c>
      <c r="BK206" s="158" t="e">
        <f>VLOOKUP(BK$6,'1-Konfiguration'!$C$14:$D$17,2,FALSE)*BB206 / 100 / 1000</f>
        <v>#VALUE!</v>
      </c>
      <c r="BL206" s="158" t="e">
        <f>VLOOKUP(BL$6,'1-Konfiguration'!$C$14:$D$17,2,FALSE)*BC206 / 100 / 1000</f>
        <v>#N/A</v>
      </c>
      <c r="BM206" s="158" t="e">
        <f>VLOOKUP(BM$6,'1-Konfiguration'!$C$14:$D$17,2,FALSE)*BD206 / 100 / 1000</f>
        <v>#N/A</v>
      </c>
      <c r="BN206" s="158" t="e">
        <f>VLOOKUP(BN$6,'1-Konfiguration'!$C$14:$D$17,2,FALSE)*BE206 / 100 / 1000</f>
        <v>#N/A</v>
      </c>
      <c r="BO206" s="158" t="e">
        <f>VLOOKUP(BO$6,'1-Konfiguration'!$C$14:$D$17,2,FALSE)*BF206 / 100 / 1000</f>
        <v>#N/A</v>
      </c>
      <c r="BP206" s="158"/>
      <c r="BQ206" s="214" t="e">
        <f t="shared" si="288"/>
        <v>#DIV/0!</v>
      </c>
      <c r="BR206" s="214" t="e">
        <f t="shared" si="289"/>
        <v>#VALUE!</v>
      </c>
      <c r="BS206" s="214" t="e">
        <f t="shared" si="290"/>
        <v>#VALUE!</v>
      </c>
      <c r="BT206" s="215" t="e">
        <f t="shared" si="291"/>
        <v>#VALUE!</v>
      </c>
      <c r="BU206" s="216" t="e">
        <f>BQ206*VLOOKUP(BU$6,'1-Konfiguration'!$C$23:$K$26,5,FALSE)</f>
        <v>#DIV/0!</v>
      </c>
      <c r="BV206" s="216" t="e">
        <f>BR206*VLOOKUP(BV$6,'1-Konfiguration'!$C$23:$K$26,5,FALSE)</f>
        <v>#VALUE!</v>
      </c>
      <c r="BW206" s="216" t="e">
        <f>BS206*VLOOKUP(BW$6,'1-Konfiguration'!$C$23:$K$26,5,FALSE)</f>
        <v>#VALUE!</v>
      </c>
      <c r="BX206" s="216" t="e">
        <f>BT206*VLOOKUP(BX$6,'1-Konfiguration'!$C$23:$K$26,5,FALSE)</f>
        <v>#VALUE!</v>
      </c>
      <c r="BY206" s="216" t="e">
        <f t="shared" si="292"/>
        <v>#DIV/0!</v>
      </c>
      <c r="BZ206" s="216" t="e">
        <f>BQ206*VLOOKUP(BZ$6,'1-Konfiguration'!$C$23:$K$26,9,FALSE)</f>
        <v>#DIV/0!</v>
      </c>
      <c r="CA206" s="216" t="e">
        <f>BR206*VLOOKUP(CA$6,'1-Konfiguration'!$C$23:$K$26,9,FALSE)</f>
        <v>#VALUE!</v>
      </c>
      <c r="CB206" s="216" t="e">
        <f>BS206*VLOOKUP(CB$6,'1-Konfiguration'!$C$23:$K$26,9,FALSE)</f>
        <v>#VALUE!</v>
      </c>
      <c r="CC206" s="216" t="e">
        <f>BT206*VLOOKUP(CC$6,'1-Konfiguration'!$C$23:$K$26,9,FALSE)</f>
        <v>#VALUE!</v>
      </c>
      <c r="CD206" s="216" t="e">
        <f t="shared" si="293"/>
        <v>#DIV/0!</v>
      </c>
      <c r="CE206" s="155"/>
      <c r="CF206" s="158" t="e">
        <f t="shared" si="294"/>
        <v>#DIV/0!</v>
      </c>
      <c r="CG206" s="158" t="e">
        <f t="shared" si="295"/>
        <v>#DIV/0!</v>
      </c>
      <c r="CH206" s="158" t="e">
        <f t="shared" si="296"/>
        <v>#DIV/0!</v>
      </c>
      <c r="CI206" s="158" t="e">
        <f t="shared" si="297"/>
        <v>#DIV/0!</v>
      </c>
      <c r="CJ206" s="158" t="e">
        <f t="shared" si="298"/>
        <v>#DIV/0!</v>
      </c>
      <c r="CK206" s="158" t="e">
        <f t="shared" si="299"/>
        <v>#DIV/0!</v>
      </c>
      <c r="CL206" s="158" t="e">
        <f t="shared" si="300"/>
        <v>#DIV/0!</v>
      </c>
      <c r="CM206" s="158" t="e">
        <f t="shared" si="301"/>
        <v>#DIV/0!</v>
      </c>
      <c r="CN206" s="155"/>
      <c r="CO206" s="128" t="e">
        <f>MMULT($BH206:$BK206,'1-Konfiguration'!D$23:D$26)+MMULT($BL206:$BO206,'1-Konfiguration'!D$23:D$26)</f>
        <v>#DIV/0!</v>
      </c>
      <c r="CP206" s="128" t="e">
        <f>MMULT($BH206:$BK206,'1-Konfiguration'!E$23:E$26)+MMULT($BL206:$BO206,'1-Konfiguration'!E$23:E$26)</f>
        <v>#DIV/0!</v>
      </c>
      <c r="CQ206" s="128" t="e">
        <f>MMULT($BH206:$BK206,'1-Konfiguration'!F$23:F$26)+MMULT($BL206:$BO206,'1-Konfiguration'!F$23:F$26)</f>
        <v>#DIV/0!</v>
      </c>
      <c r="CR206" s="128" t="e">
        <f>MMULT($BH206:$BK206,'1-Konfiguration'!G$23:G$26)+MMULT($BL206:$BO206,'1-Konfiguration'!G$23:G$26)</f>
        <v>#DIV/0!</v>
      </c>
      <c r="CS206" s="128" t="e">
        <f>MMULT($BH206:$BK206,'1-Konfiguration'!H$23:H$26)+MMULT($BL206:$BO206,'1-Konfiguration'!H$23:H$26)</f>
        <v>#DIV/0!</v>
      </c>
      <c r="CT206" s="128" t="e">
        <f>MMULT($BH206:$BK206,'1-Konfiguration'!I$23:I$26)+MMULT($BL206:$BO206,'1-Konfiguration'!I$23:I$26)</f>
        <v>#DIV/0!</v>
      </c>
      <c r="CU206" s="128" t="e">
        <f>MMULT($BH206:$BK206,'1-Konfiguration'!J$23:J$26)+MMULT($BL206:$BO206,'1-Konfiguration'!J$23:J$26)</f>
        <v>#DIV/0!</v>
      </c>
      <c r="CV206" s="128" t="e">
        <f>MMULT($BH206:$BK206,'1-Konfiguration'!K$23:K$26)+MMULT($BL206:$BO206,'1-Konfiguration'!K$23:K$26)</f>
        <v>#DIV/0!</v>
      </c>
      <c r="CW206" s="147"/>
      <c r="CX206" s="150"/>
      <c r="CY206" s="150"/>
      <c r="CZ206" s="150"/>
      <c r="DA206" s="150"/>
      <c r="DB206" s="150"/>
      <c r="DC206" s="150"/>
      <c r="DD206" s="150"/>
      <c r="DE206" s="150"/>
      <c r="DF206" s="117" t="e">
        <f>IF(CF206&gt;'5-Colouring_uMap'!B$15,'5-Colouring_uMap'!C$15,IF(CF206&gt;'5-Colouring_uMap'!B$14,'5-Colouring_uMap'!C$14,IF(CF206&gt;'5-Colouring_uMap'!B$13,'5-Colouring_uMap'!C$13,IF(CF206&gt;'5-Colouring_uMap'!B$12,'5-Colouring_uMap'!C$12,IF(CF206&gt;'5-Colouring_uMap'!B$11,'5-Colouring_uMap'!C$11,IF(CF206&gt;'5-Colouring_uMap'!B$10,'5-Colouring_uMap'!C$10,IF(CF206&gt;'5-Colouring_uMap'!B$9,'5-Colouring_uMap'!C$9,IF(CF206&gt;'5-Colouring_uMap'!B$8,'5-Colouring_uMap'!C$8,IF(CF206&gt;'5-Colouring_uMap'!B$7,'5-Colouring_uMap'!C$7)))))))))</f>
        <v>#DIV/0!</v>
      </c>
      <c r="DG206" s="117" t="e">
        <f>IF(CG206&gt;'5-Colouring_uMap'!E$15,'5-Colouring_uMap'!F$15,IF(CG206&gt;'5-Colouring_uMap'!E$14,'5-Colouring_uMap'!F$14,IF(CG206&gt;'5-Colouring_uMap'!E$13,'5-Colouring_uMap'!F$13,IF(CG206&gt;'5-Colouring_uMap'!E$12,'5-Colouring_uMap'!F$12,IF(CG206&gt;'5-Colouring_uMap'!E$11,'5-Colouring_uMap'!F$11,IF(CG206&gt;'5-Colouring_uMap'!E$10,'5-Colouring_uMap'!F$10,IF(CG206&gt;'5-Colouring_uMap'!E$9,'5-Colouring_uMap'!F$9,IF(CG206&gt;'5-Colouring_uMap'!E$8,'5-Colouring_uMap'!F$8,IF(CG206&gt;'5-Colouring_uMap'!E$7,'5-Colouring_uMap'!F$7)))))))))</f>
        <v>#DIV/0!</v>
      </c>
      <c r="DH206" s="117" t="e">
        <f>IF(CH206&gt;'5-Colouring_uMap'!H$15,'5-Colouring_uMap'!I$15,IF(CH206&gt;'5-Colouring_uMap'!H$14,'5-Colouring_uMap'!I$14,IF(CH206&gt;'5-Colouring_uMap'!H$13,'5-Colouring_uMap'!I$13,IF(CH206&gt;'5-Colouring_uMap'!H$12,'5-Colouring_uMap'!I$12,IF(CH206&gt;'5-Colouring_uMap'!H$11,'5-Colouring_uMap'!I$11,IF(CH206&gt;'5-Colouring_uMap'!H$10,'5-Colouring_uMap'!I$10,IF(CH206&gt;'5-Colouring_uMap'!H$9,'5-Colouring_uMap'!I$9,IF(CH206&gt;'5-Colouring_uMap'!H$8,'5-Colouring_uMap'!I$8,IF(CH206&gt;'5-Colouring_uMap'!H$7,'5-Colouring_uMap'!I$7)))))))))</f>
        <v>#DIV/0!</v>
      </c>
      <c r="DI206" s="117" t="e">
        <f>IF(CI206&gt;'5-Colouring_uMap'!K$15,'5-Colouring_uMap'!L$15,IF(CI206&gt;'5-Colouring_uMap'!K$14,'5-Colouring_uMap'!L$14,IF(CI206&gt;'5-Colouring_uMap'!K$13,'5-Colouring_uMap'!L$13,IF(CI206&gt;'5-Colouring_uMap'!K$12,'5-Colouring_uMap'!L$12,IF(CI206&gt;'5-Colouring_uMap'!K$11,'5-Colouring_uMap'!L$11,IF(CI206&gt;'5-Colouring_uMap'!K$10,'5-Colouring_uMap'!L$10,IF(CI206&gt;'5-Colouring_uMap'!K$9,'5-Colouring_uMap'!L$9,IF(CI206&gt;'5-Colouring_uMap'!K$8,'5-Colouring_uMap'!L$8,IF(CI206&gt;'5-Colouring_uMap'!K$7,'5-Colouring_uMap'!L$7)))))))))</f>
        <v>#DIV/0!</v>
      </c>
      <c r="DJ206" s="117" t="e">
        <f>IF(CJ206&gt;'5-Colouring_uMap'!N$15,'5-Colouring_uMap'!O$15,IF(CJ206&gt;'5-Colouring_uMap'!N$14,'5-Colouring_uMap'!O$14,IF(CJ206&gt;'5-Colouring_uMap'!N$13,'5-Colouring_uMap'!O$13,IF(CJ206&gt;'5-Colouring_uMap'!N$12,'5-Colouring_uMap'!O$12,IF(CJ206&gt;'5-Colouring_uMap'!N$11,'5-Colouring_uMap'!O$11,IF(CJ206&gt;'5-Colouring_uMap'!N$10,'5-Colouring_uMap'!O$10,IF(CJ206&gt;'5-Colouring_uMap'!N$9,'5-Colouring_uMap'!O$9,IF(CJ206&gt;'5-Colouring_uMap'!N$8,'5-Colouring_uMap'!O$8,IF(CJ206&gt;'5-Colouring_uMap'!N$7,'5-Colouring_uMap'!O$7)))))))))</f>
        <v>#DIV/0!</v>
      </c>
      <c r="DK206" s="117" t="e">
        <f>IF(CK206&gt;'5-Colouring_uMap'!Q$15,'5-Colouring_uMap'!R$15,IF(CK206&gt;'5-Colouring_uMap'!Q$14,'5-Colouring_uMap'!R$14,IF(CK206&gt;'5-Colouring_uMap'!Q$13,'5-Colouring_uMap'!R$13,IF(CK206&gt;'5-Colouring_uMap'!Q$12,'5-Colouring_uMap'!R$12,IF(CK206&gt;'5-Colouring_uMap'!Q$11,'5-Colouring_uMap'!R$11,IF(CK206&gt;'5-Colouring_uMap'!Q$10,'5-Colouring_uMap'!R$10,IF(CK206&gt;'5-Colouring_uMap'!Q$9,'5-Colouring_uMap'!R$9,IF(CK206&gt;'5-Colouring_uMap'!Q$8,'5-Colouring_uMap'!R$8,IF(CK206&gt;'5-Colouring_uMap'!Q$7,'5-Colouring_uMap'!R$7)))))))))</f>
        <v>#DIV/0!</v>
      </c>
      <c r="DL206" s="117" t="e">
        <f>IF(CL206&gt;'5-Colouring_uMap'!T$15,'5-Colouring_uMap'!U$15,IF(CL206&gt;'5-Colouring_uMap'!T$14,'5-Colouring_uMap'!U$14,IF(CL206&gt;'5-Colouring_uMap'!T$13,'5-Colouring_uMap'!U$13,IF(CL206&gt;'5-Colouring_uMap'!T$12,'5-Colouring_uMap'!U$12,IF(CL206&gt;'5-Colouring_uMap'!T$11,'5-Colouring_uMap'!U$11,IF(CL206&gt;'5-Colouring_uMap'!T$10,'5-Colouring_uMap'!U$10,IF(CL206&gt;'5-Colouring_uMap'!T$9,'5-Colouring_uMap'!U$9,IF(CL206&gt;'5-Colouring_uMap'!T$8,'5-Colouring_uMap'!U$8,IF(CL206&gt;'5-Colouring_uMap'!T$7,'5-Colouring_uMap'!U$7)))))))))</f>
        <v>#DIV/0!</v>
      </c>
      <c r="DM206" s="117" t="e">
        <f>IF(CM206&gt;'5-Colouring_uMap'!W$15,'5-Colouring_uMap'!X$15,IF(CM206&gt;'5-Colouring_uMap'!W$14,'5-Colouring_uMap'!X$14,IF(CM206&gt;'5-Colouring_uMap'!W$13,'5-Colouring_uMap'!X$13,IF(CM206&gt;'5-Colouring_uMap'!W$12,'5-Colouring_uMap'!X$12,IF(CM206&gt;'5-Colouring_uMap'!W$11,'5-Colouring_uMap'!X$11,IF(CM206&gt;'5-Colouring_uMap'!W$10,'5-Colouring_uMap'!X$10,IF(CM206&gt;'5-Colouring_uMap'!W$9,'5-Colouring_uMap'!X$9,IF(CM206&gt;'5-Colouring_uMap'!W$8,'5-Colouring_uMap'!X$8,IF(CM206&gt;'5-Colouring_uMap'!W$7,'5-Colouring_uMap'!X$7)))))))))</f>
        <v>#DIV/0!</v>
      </c>
      <c r="DN206" s="156">
        <v>10</v>
      </c>
      <c r="DO206" s="160" t="s">
        <v>2093</v>
      </c>
      <c r="DP206" s="150" t="e">
        <f t="shared" si="302"/>
        <v>#DIV/0!</v>
      </c>
      <c r="DQ206" s="150" t="e">
        <f t="shared" si="303"/>
        <v>#DIV/0!</v>
      </c>
      <c r="DR206" s="150" t="e">
        <f t="shared" si="304"/>
        <v>#DIV/0!</v>
      </c>
      <c r="DS206" s="150" t="e">
        <f t="shared" si="305"/>
        <v>#DIV/0!</v>
      </c>
      <c r="DT206" s="150" t="e">
        <f t="shared" si="306"/>
        <v>#DIV/0!</v>
      </c>
      <c r="DU206" s="150" t="e">
        <f t="shared" si="307"/>
        <v>#DIV/0!</v>
      </c>
      <c r="DV206" s="150" t="e">
        <f t="shared" si="308"/>
        <v>#DIV/0!</v>
      </c>
      <c r="DW206" s="150" t="e">
        <f t="shared" si="309"/>
        <v>#DIV/0!</v>
      </c>
      <c r="DX206" t="s">
        <v>2080</v>
      </c>
      <c r="DY206">
        <v>2018</v>
      </c>
      <c r="DZ206">
        <v>6515</v>
      </c>
      <c r="EA206">
        <v>7439</v>
      </c>
      <c r="EB206" t="s">
        <v>1043</v>
      </c>
      <c r="EC206">
        <v>7</v>
      </c>
      <c r="ED206" t="s">
        <v>681</v>
      </c>
      <c r="EE206" t="s">
        <v>100</v>
      </c>
      <c r="EF206">
        <v>650</v>
      </c>
      <c r="EH206" t="s">
        <v>101</v>
      </c>
      <c r="EI206" t="s">
        <v>730</v>
      </c>
      <c r="EJ206" t="s">
        <v>1044</v>
      </c>
      <c r="EK206" t="s">
        <v>159</v>
      </c>
      <c r="EL206" t="s">
        <v>1036</v>
      </c>
      <c r="EM206" t="s">
        <v>1045</v>
      </c>
      <c r="EN206" t="s">
        <v>160</v>
      </c>
      <c r="EO206">
        <v>4</v>
      </c>
      <c r="FT206">
        <v>451835</v>
      </c>
      <c r="FU206">
        <v>5481229</v>
      </c>
      <c r="GF206">
        <v>49.481790400000001</v>
      </c>
      <c r="GG206">
        <v>8.3350481300000006</v>
      </c>
      <c r="HN206">
        <v>30</v>
      </c>
      <c r="HO206" t="s">
        <v>1046</v>
      </c>
      <c r="HP206">
        <v>0.67400000000000004</v>
      </c>
      <c r="HQ206" t="s">
        <v>162</v>
      </c>
      <c r="HR206" t="s">
        <v>111</v>
      </c>
    </row>
    <row r="207" spans="1:226" ht="14.25" hidden="1" customHeight="1" x14ac:dyDescent="0.3">
      <c r="B207" s="147">
        <f t="shared" si="267"/>
        <v>7104</v>
      </c>
      <c r="C207" s="147" t="str">
        <f t="shared" si="268"/>
        <v>A650</v>
      </c>
      <c r="D207" s="148">
        <f t="shared" si="269"/>
        <v>40</v>
      </c>
      <c r="E207" s="149">
        <f>VLOOKUP($EA207,'4-DZ-Nr.-Mapping'!$A:$J,E$4,FALSE)</f>
        <v>0</v>
      </c>
      <c r="F207" s="149">
        <f>VLOOKUP($EA207,'4-DZ-Nr.-Mapping'!$A:$J,F$4,FALSE)</f>
        <v>0</v>
      </c>
      <c r="G207" s="150" t="str">
        <f t="shared" si="270"/>
        <v>O - Ludwigshafen</v>
      </c>
      <c r="H207" s="147" t="str">
        <f t="shared" si="271"/>
        <v>W - Bad Dürkheim</v>
      </c>
      <c r="I207" s="150" t="str">
        <f>VLOOKUP($EA207,'4-DZ-Nr.-Mapping'!$A:$N,I$4,FALSE)</f>
        <v>keine Daten</v>
      </c>
      <c r="J207" s="150" t="str">
        <f>VLOOKUP($EA207,'4-DZ-Nr.-Mapping'!$A:$N,J$4,FALSE)</f>
        <v xml:space="preserve"> </v>
      </c>
      <c r="K207" s="150" t="str">
        <f>VLOOKUP($EA207,'4-DZ-Nr.-Mapping'!$A:$N,K$4,FALSE)</f>
        <v xml:space="preserve"> </v>
      </c>
      <c r="L207" s="150" t="str">
        <f>VLOOKUP($EA207,'4-DZ-Nr.-Mapping'!$A:$N,L$4,FALSE)</f>
        <v xml:space="preserve"> </v>
      </c>
      <c r="M207" s="150" t="str">
        <f>VLOOKUP($EA207,'4-DZ-Nr.-Mapping'!$A:$N,M$4,FALSE)</f>
        <v xml:space="preserve"> </v>
      </c>
      <c r="N207" s="150" t="str">
        <f t="shared" si="272"/>
        <v>8+1</v>
      </c>
      <c r="O207" s="147"/>
      <c r="P207" s="203" t="str">
        <f t="shared" si="273"/>
        <v>-</v>
      </c>
      <c r="Q207" s="126" t="str">
        <f t="shared" si="251"/>
        <v>-</v>
      </c>
      <c r="R207" s="190" t="e">
        <f t="shared" si="310"/>
        <v>#DIV/0!</v>
      </c>
      <c r="S207" s="190" t="e">
        <f t="shared" si="255"/>
        <v>#VALUE!</v>
      </c>
      <c r="T207" s="190" t="e">
        <f t="shared" si="256"/>
        <v>#VALUE!</v>
      </c>
      <c r="U207" s="153" t="e">
        <f t="shared" si="257"/>
        <v>#VALUE!</v>
      </c>
      <c r="V207" s="190" t="e">
        <f t="shared" si="276"/>
        <v>#VALUE!</v>
      </c>
      <c r="W207" s="152" t="e">
        <f t="shared" si="274"/>
        <v>#DIV/0!</v>
      </c>
      <c r="X207" s="153">
        <f t="shared" si="252"/>
        <v>0</v>
      </c>
      <c r="Y207" s="190" t="e">
        <f t="shared" si="277"/>
        <v>#DIV/0!</v>
      </c>
      <c r="Z207" s="190" t="e">
        <f t="shared" si="262"/>
        <v>#DIV/0!</v>
      </c>
      <c r="AA207" s="190" t="e">
        <f t="shared" si="263"/>
        <v>#DIV/0!</v>
      </c>
      <c r="AB207" s="153" t="e">
        <f t="shared" si="264"/>
        <v>#DIV/0!</v>
      </c>
      <c r="AC207" s="153" t="e">
        <f t="shared" si="311"/>
        <v>#DIV/0!</v>
      </c>
      <c r="AD207" s="154"/>
      <c r="AE207" s="106" t="e">
        <f t="shared" si="275"/>
        <v>#N/A</v>
      </c>
      <c r="AF207" s="150" t="str">
        <f t="shared" si="312"/>
        <v>-</v>
      </c>
      <c r="AG207" s="150" t="str">
        <f t="shared" si="278"/>
        <v>A650</v>
      </c>
      <c r="AH207" s="150">
        <f t="shared" si="313"/>
        <v>7104</v>
      </c>
      <c r="AI207" s="150" t="str">
        <f t="shared" si="314"/>
        <v xml:space="preserve"> </v>
      </c>
      <c r="AJ207" s="134" t="str">
        <f t="shared" si="279"/>
        <v xml:space="preserve"> </v>
      </c>
      <c r="AK207" s="154"/>
      <c r="AL207" s="153" t="str">
        <f t="shared" ref="AL207:AQ216" si="315">VLOOKUP($AH207,$B:$AC,AL$4,FALSE)</f>
        <v>-</v>
      </c>
      <c r="AM207" s="153" t="e">
        <f t="shared" si="315"/>
        <v>#DIV/0!</v>
      </c>
      <c r="AN207" s="153" t="e">
        <f t="shared" si="315"/>
        <v>#VALUE!</v>
      </c>
      <c r="AO207" s="153" t="e">
        <f t="shared" si="315"/>
        <v>#VALUE!</v>
      </c>
      <c r="AP207" s="153" t="e">
        <f t="shared" si="315"/>
        <v>#VALUE!</v>
      </c>
      <c r="AQ207" s="153" t="e">
        <f t="shared" si="315"/>
        <v>#VALUE!</v>
      </c>
      <c r="AR207" s="153" t="e">
        <f t="shared" ref="AR207:AW216" si="316">VLOOKUP($AI207,$B:$AC,AR$4,FALSE)</f>
        <v>#N/A</v>
      </c>
      <c r="AS207" s="153" t="e">
        <f t="shared" si="316"/>
        <v>#N/A</v>
      </c>
      <c r="AT207" s="153" t="e">
        <f t="shared" si="316"/>
        <v>#N/A</v>
      </c>
      <c r="AU207" s="153" t="e">
        <f t="shared" si="316"/>
        <v>#N/A</v>
      </c>
      <c r="AV207" s="153" t="e">
        <f t="shared" si="316"/>
        <v>#N/A</v>
      </c>
      <c r="AW207" s="153" t="e">
        <f t="shared" si="316"/>
        <v>#N/A</v>
      </c>
      <c r="AX207" s="154"/>
      <c r="AY207" s="153" t="e">
        <f t="shared" si="280"/>
        <v>#DIV/0!</v>
      </c>
      <c r="AZ207" s="153" t="e">
        <f t="shared" si="281"/>
        <v>#VALUE!</v>
      </c>
      <c r="BA207" s="153" t="e">
        <f t="shared" si="282"/>
        <v>#VALUE!</v>
      </c>
      <c r="BB207" s="153" t="e">
        <f t="shared" si="283"/>
        <v>#VALUE!</v>
      </c>
      <c r="BC207" s="153" t="e">
        <f t="shared" si="284"/>
        <v>#N/A</v>
      </c>
      <c r="BD207" s="153" t="e">
        <f t="shared" si="285"/>
        <v>#N/A</v>
      </c>
      <c r="BE207" s="153" t="e">
        <f t="shared" si="286"/>
        <v>#N/A</v>
      </c>
      <c r="BF207" s="153" t="e">
        <f t="shared" si="287"/>
        <v>#N/A</v>
      </c>
      <c r="BG207" s="154"/>
      <c r="BH207" s="158" t="e">
        <f>VLOOKUP(BH$6,'1-Konfiguration'!$C$14:$D$17,2,FALSE)*AY207 / 100 / 1000</f>
        <v>#DIV/0!</v>
      </c>
      <c r="BI207" s="158" t="e">
        <f>VLOOKUP(BI$6,'1-Konfiguration'!$C$14:$D$17,2,FALSE)*AZ207 / 100 / 1000</f>
        <v>#VALUE!</v>
      </c>
      <c r="BJ207" s="158" t="e">
        <f>VLOOKUP(BJ$6,'1-Konfiguration'!$C$14:$D$17,2,FALSE)*BA207 / 100 / 1000</f>
        <v>#VALUE!</v>
      </c>
      <c r="BK207" s="158" t="e">
        <f>VLOOKUP(BK$6,'1-Konfiguration'!$C$14:$D$17,2,FALSE)*BB207 / 100 / 1000</f>
        <v>#VALUE!</v>
      </c>
      <c r="BL207" s="158" t="e">
        <f>VLOOKUP(BL$6,'1-Konfiguration'!$C$14:$D$17,2,FALSE)*BC207 / 100 / 1000</f>
        <v>#N/A</v>
      </c>
      <c r="BM207" s="158" t="e">
        <f>VLOOKUP(BM$6,'1-Konfiguration'!$C$14:$D$17,2,FALSE)*BD207 / 100 / 1000</f>
        <v>#N/A</v>
      </c>
      <c r="BN207" s="158" t="e">
        <f>VLOOKUP(BN$6,'1-Konfiguration'!$C$14:$D$17,2,FALSE)*BE207 / 100 / 1000</f>
        <v>#N/A</v>
      </c>
      <c r="BO207" s="158" t="e">
        <f>VLOOKUP(BO$6,'1-Konfiguration'!$C$14:$D$17,2,FALSE)*BF207 / 100 / 1000</f>
        <v>#N/A</v>
      </c>
      <c r="BP207" s="158"/>
      <c r="BQ207" s="214" t="e">
        <f t="shared" si="288"/>
        <v>#DIV/0!</v>
      </c>
      <c r="BR207" s="214" t="e">
        <f t="shared" si="289"/>
        <v>#VALUE!</v>
      </c>
      <c r="BS207" s="214" t="e">
        <f t="shared" si="290"/>
        <v>#VALUE!</v>
      </c>
      <c r="BT207" s="215" t="e">
        <f t="shared" si="291"/>
        <v>#VALUE!</v>
      </c>
      <c r="BU207" s="216" t="e">
        <f>BQ207*VLOOKUP(BU$6,'1-Konfiguration'!$C$23:$K$26,5,FALSE)</f>
        <v>#DIV/0!</v>
      </c>
      <c r="BV207" s="216" t="e">
        <f>BR207*VLOOKUP(BV$6,'1-Konfiguration'!$C$23:$K$26,5,FALSE)</f>
        <v>#VALUE!</v>
      </c>
      <c r="BW207" s="216" t="e">
        <f>BS207*VLOOKUP(BW$6,'1-Konfiguration'!$C$23:$K$26,5,FALSE)</f>
        <v>#VALUE!</v>
      </c>
      <c r="BX207" s="216" t="e">
        <f>BT207*VLOOKUP(BX$6,'1-Konfiguration'!$C$23:$K$26,5,FALSE)</f>
        <v>#VALUE!</v>
      </c>
      <c r="BY207" s="216" t="e">
        <f t="shared" si="292"/>
        <v>#DIV/0!</v>
      </c>
      <c r="BZ207" s="216" t="e">
        <f>BQ207*VLOOKUP(BZ$6,'1-Konfiguration'!$C$23:$K$26,9,FALSE)</f>
        <v>#DIV/0!</v>
      </c>
      <c r="CA207" s="216" t="e">
        <f>BR207*VLOOKUP(CA$6,'1-Konfiguration'!$C$23:$K$26,9,FALSE)</f>
        <v>#VALUE!</v>
      </c>
      <c r="CB207" s="216" t="e">
        <f>BS207*VLOOKUP(CB$6,'1-Konfiguration'!$C$23:$K$26,9,FALSE)</f>
        <v>#VALUE!</v>
      </c>
      <c r="CC207" s="216" t="e">
        <f>BT207*VLOOKUP(CC$6,'1-Konfiguration'!$C$23:$K$26,9,FALSE)</f>
        <v>#VALUE!</v>
      </c>
      <c r="CD207" s="216" t="e">
        <f t="shared" si="293"/>
        <v>#DIV/0!</v>
      </c>
      <c r="CE207" s="155"/>
      <c r="CF207" s="158" t="e">
        <f t="shared" si="294"/>
        <v>#DIV/0!</v>
      </c>
      <c r="CG207" s="158" t="e">
        <f t="shared" si="295"/>
        <v>#DIV/0!</v>
      </c>
      <c r="CH207" s="158" t="e">
        <f t="shared" si="296"/>
        <v>#DIV/0!</v>
      </c>
      <c r="CI207" s="158" t="e">
        <f t="shared" si="297"/>
        <v>#DIV/0!</v>
      </c>
      <c r="CJ207" s="158" t="e">
        <f t="shared" si="298"/>
        <v>#DIV/0!</v>
      </c>
      <c r="CK207" s="158" t="e">
        <f t="shared" si="299"/>
        <v>#DIV/0!</v>
      </c>
      <c r="CL207" s="158" t="e">
        <f t="shared" si="300"/>
        <v>#DIV/0!</v>
      </c>
      <c r="CM207" s="158" t="e">
        <f t="shared" si="301"/>
        <v>#DIV/0!</v>
      </c>
      <c r="CN207" s="155"/>
      <c r="CO207" s="128" t="e">
        <f>MMULT($BH207:$BK207,'1-Konfiguration'!D$23:D$26)+MMULT($BL207:$BO207,'1-Konfiguration'!D$23:D$26)</f>
        <v>#DIV/0!</v>
      </c>
      <c r="CP207" s="128" t="e">
        <f>MMULT($BH207:$BK207,'1-Konfiguration'!E$23:E$26)+MMULT($BL207:$BO207,'1-Konfiguration'!E$23:E$26)</f>
        <v>#DIV/0!</v>
      </c>
      <c r="CQ207" s="128" t="e">
        <f>MMULT($BH207:$BK207,'1-Konfiguration'!F$23:F$26)+MMULT($BL207:$BO207,'1-Konfiguration'!F$23:F$26)</f>
        <v>#DIV/0!</v>
      </c>
      <c r="CR207" s="128" t="e">
        <f>MMULT($BH207:$BK207,'1-Konfiguration'!G$23:G$26)+MMULT($BL207:$BO207,'1-Konfiguration'!G$23:G$26)</f>
        <v>#DIV/0!</v>
      </c>
      <c r="CS207" s="128" t="e">
        <f>MMULT($BH207:$BK207,'1-Konfiguration'!H$23:H$26)+MMULT($BL207:$BO207,'1-Konfiguration'!H$23:H$26)</f>
        <v>#DIV/0!</v>
      </c>
      <c r="CT207" s="128" t="e">
        <f>MMULT($BH207:$BK207,'1-Konfiguration'!I$23:I$26)+MMULT($BL207:$BO207,'1-Konfiguration'!I$23:I$26)</f>
        <v>#DIV/0!</v>
      </c>
      <c r="CU207" s="128" t="e">
        <f>MMULT($BH207:$BK207,'1-Konfiguration'!J$23:J$26)+MMULT($BL207:$BO207,'1-Konfiguration'!J$23:J$26)</f>
        <v>#DIV/0!</v>
      </c>
      <c r="CV207" s="128" t="e">
        <f>MMULT($BH207:$BK207,'1-Konfiguration'!K$23:K$26)+MMULT($BL207:$BO207,'1-Konfiguration'!K$23:K$26)</f>
        <v>#DIV/0!</v>
      </c>
      <c r="CW207" s="147"/>
      <c r="CX207" s="150"/>
      <c r="CY207" s="150"/>
      <c r="CZ207" s="150"/>
      <c r="DA207" s="150"/>
      <c r="DB207" s="150"/>
      <c r="DC207" s="150"/>
      <c r="DD207" s="150"/>
      <c r="DE207" s="150"/>
      <c r="DF207" s="117" t="e">
        <f>IF(CF207&gt;'5-Colouring_uMap'!B$15,'5-Colouring_uMap'!C$15,IF(CF207&gt;'5-Colouring_uMap'!B$14,'5-Colouring_uMap'!C$14,IF(CF207&gt;'5-Colouring_uMap'!B$13,'5-Colouring_uMap'!C$13,IF(CF207&gt;'5-Colouring_uMap'!B$12,'5-Colouring_uMap'!C$12,IF(CF207&gt;'5-Colouring_uMap'!B$11,'5-Colouring_uMap'!C$11,IF(CF207&gt;'5-Colouring_uMap'!B$10,'5-Colouring_uMap'!C$10,IF(CF207&gt;'5-Colouring_uMap'!B$9,'5-Colouring_uMap'!C$9,IF(CF207&gt;'5-Colouring_uMap'!B$8,'5-Colouring_uMap'!C$8,IF(CF207&gt;'5-Colouring_uMap'!B$7,'5-Colouring_uMap'!C$7)))))))))</f>
        <v>#DIV/0!</v>
      </c>
      <c r="DG207" s="117" t="e">
        <f>IF(CG207&gt;'5-Colouring_uMap'!E$15,'5-Colouring_uMap'!F$15,IF(CG207&gt;'5-Colouring_uMap'!E$14,'5-Colouring_uMap'!F$14,IF(CG207&gt;'5-Colouring_uMap'!E$13,'5-Colouring_uMap'!F$13,IF(CG207&gt;'5-Colouring_uMap'!E$12,'5-Colouring_uMap'!F$12,IF(CG207&gt;'5-Colouring_uMap'!E$11,'5-Colouring_uMap'!F$11,IF(CG207&gt;'5-Colouring_uMap'!E$10,'5-Colouring_uMap'!F$10,IF(CG207&gt;'5-Colouring_uMap'!E$9,'5-Colouring_uMap'!F$9,IF(CG207&gt;'5-Colouring_uMap'!E$8,'5-Colouring_uMap'!F$8,IF(CG207&gt;'5-Colouring_uMap'!E$7,'5-Colouring_uMap'!F$7)))))))))</f>
        <v>#DIV/0!</v>
      </c>
      <c r="DH207" s="117" t="e">
        <f>IF(CH207&gt;'5-Colouring_uMap'!H$15,'5-Colouring_uMap'!I$15,IF(CH207&gt;'5-Colouring_uMap'!H$14,'5-Colouring_uMap'!I$14,IF(CH207&gt;'5-Colouring_uMap'!H$13,'5-Colouring_uMap'!I$13,IF(CH207&gt;'5-Colouring_uMap'!H$12,'5-Colouring_uMap'!I$12,IF(CH207&gt;'5-Colouring_uMap'!H$11,'5-Colouring_uMap'!I$11,IF(CH207&gt;'5-Colouring_uMap'!H$10,'5-Colouring_uMap'!I$10,IF(CH207&gt;'5-Colouring_uMap'!H$9,'5-Colouring_uMap'!I$9,IF(CH207&gt;'5-Colouring_uMap'!H$8,'5-Colouring_uMap'!I$8,IF(CH207&gt;'5-Colouring_uMap'!H$7,'5-Colouring_uMap'!I$7)))))))))</f>
        <v>#DIV/0!</v>
      </c>
      <c r="DI207" s="117" t="e">
        <f>IF(CI207&gt;'5-Colouring_uMap'!K$15,'5-Colouring_uMap'!L$15,IF(CI207&gt;'5-Colouring_uMap'!K$14,'5-Colouring_uMap'!L$14,IF(CI207&gt;'5-Colouring_uMap'!K$13,'5-Colouring_uMap'!L$13,IF(CI207&gt;'5-Colouring_uMap'!K$12,'5-Colouring_uMap'!L$12,IF(CI207&gt;'5-Colouring_uMap'!K$11,'5-Colouring_uMap'!L$11,IF(CI207&gt;'5-Colouring_uMap'!K$10,'5-Colouring_uMap'!L$10,IF(CI207&gt;'5-Colouring_uMap'!K$9,'5-Colouring_uMap'!L$9,IF(CI207&gt;'5-Colouring_uMap'!K$8,'5-Colouring_uMap'!L$8,IF(CI207&gt;'5-Colouring_uMap'!K$7,'5-Colouring_uMap'!L$7)))))))))</f>
        <v>#DIV/0!</v>
      </c>
      <c r="DJ207" s="117" t="e">
        <f>IF(CJ207&gt;'5-Colouring_uMap'!N$15,'5-Colouring_uMap'!O$15,IF(CJ207&gt;'5-Colouring_uMap'!N$14,'5-Colouring_uMap'!O$14,IF(CJ207&gt;'5-Colouring_uMap'!N$13,'5-Colouring_uMap'!O$13,IF(CJ207&gt;'5-Colouring_uMap'!N$12,'5-Colouring_uMap'!O$12,IF(CJ207&gt;'5-Colouring_uMap'!N$11,'5-Colouring_uMap'!O$11,IF(CJ207&gt;'5-Colouring_uMap'!N$10,'5-Colouring_uMap'!O$10,IF(CJ207&gt;'5-Colouring_uMap'!N$9,'5-Colouring_uMap'!O$9,IF(CJ207&gt;'5-Colouring_uMap'!N$8,'5-Colouring_uMap'!O$8,IF(CJ207&gt;'5-Colouring_uMap'!N$7,'5-Colouring_uMap'!O$7)))))))))</f>
        <v>#DIV/0!</v>
      </c>
      <c r="DK207" s="117" t="e">
        <f>IF(CK207&gt;'5-Colouring_uMap'!Q$15,'5-Colouring_uMap'!R$15,IF(CK207&gt;'5-Colouring_uMap'!Q$14,'5-Colouring_uMap'!R$14,IF(CK207&gt;'5-Colouring_uMap'!Q$13,'5-Colouring_uMap'!R$13,IF(CK207&gt;'5-Colouring_uMap'!Q$12,'5-Colouring_uMap'!R$12,IF(CK207&gt;'5-Colouring_uMap'!Q$11,'5-Colouring_uMap'!R$11,IF(CK207&gt;'5-Colouring_uMap'!Q$10,'5-Colouring_uMap'!R$10,IF(CK207&gt;'5-Colouring_uMap'!Q$9,'5-Colouring_uMap'!R$9,IF(CK207&gt;'5-Colouring_uMap'!Q$8,'5-Colouring_uMap'!R$8,IF(CK207&gt;'5-Colouring_uMap'!Q$7,'5-Colouring_uMap'!R$7)))))))))</f>
        <v>#DIV/0!</v>
      </c>
      <c r="DL207" s="117" t="e">
        <f>IF(CL207&gt;'5-Colouring_uMap'!T$15,'5-Colouring_uMap'!U$15,IF(CL207&gt;'5-Colouring_uMap'!T$14,'5-Colouring_uMap'!U$14,IF(CL207&gt;'5-Colouring_uMap'!T$13,'5-Colouring_uMap'!U$13,IF(CL207&gt;'5-Colouring_uMap'!T$12,'5-Colouring_uMap'!U$12,IF(CL207&gt;'5-Colouring_uMap'!T$11,'5-Colouring_uMap'!U$11,IF(CL207&gt;'5-Colouring_uMap'!T$10,'5-Colouring_uMap'!U$10,IF(CL207&gt;'5-Colouring_uMap'!T$9,'5-Colouring_uMap'!U$9,IF(CL207&gt;'5-Colouring_uMap'!T$8,'5-Colouring_uMap'!U$8,IF(CL207&gt;'5-Colouring_uMap'!T$7,'5-Colouring_uMap'!U$7)))))))))</f>
        <v>#DIV/0!</v>
      </c>
      <c r="DM207" s="117" t="e">
        <f>IF(CM207&gt;'5-Colouring_uMap'!W$15,'5-Colouring_uMap'!X$15,IF(CM207&gt;'5-Colouring_uMap'!W$14,'5-Colouring_uMap'!X$14,IF(CM207&gt;'5-Colouring_uMap'!W$13,'5-Colouring_uMap'!X$13,IF(CM207&gt;'5-Colouring_uMap'!W$12,'5-Colouring_uMap'!X$12,IF(CM207&gt;'5-Colouring_uMap'!W$11,'5-Colouring_uMap'!X$11,IF(CM207&gt;'5-Colouring_uMap'!W$10,'5-Colouring_uMap'!X$10,IF(CM207&gt;'5-Colouring_uMap'!W$9,'5-Colouring_uMap'!X$9,IF(CM207&gt;'5-Colouring_uMap'!W$8,'5-Colouring_uMap'!X$8,IF(CM207&gt;'5-Colouring_uMap'!W$7,'5-Colouring_uMap'!X$7)))))))))</f>
        <v>#DIV/0!</v>
      </c>
      <c r="DN207" s="156">
        <v>10</v>
      </c>
      <c r="DO207" s="160" t="s">
        <v>2093</v>
      </c>
      <c r="DP207" s="150" t="e">
        <f t="shared" si="302"/>
        <v>#DIV/0!</v>
      </c>
      <c r="DQ207" s="150" t="e">
        <f t="shared" si="303"/>
        <v>#DIV/0!</v>
      </c>
      <c r="DR207" s="150" t="e">
        <f t="shared" si="304"/>
        <v>#DIV/0!</v>
      </c>
      <c r="DS207" s="150" t="e">
        <f t="shared" si="305"/>
        <v>#DIV/0!</v>
      </c>
      <c r="DT207" s="150" t="e">
        <f t="shared" si="306"/>
        <v>#DIV/0!</v>
      </c>
      <c r="DU207" s="150" t="e">
        <f t="shared" si="307"/>
        <v>#DIV/0!</v>
      </c>
      <c r="DV207" s="150" t="e">
        <f t="shared" si="308"/>
        <v>#DIV/0!</v>
      </c>
      <c r="DW207" s="150" t="e">
        <f t="shared" si="309"/>
        <v>#DIV/0!</v>
      </c>
      <c r="DX207" t="s">
        <v>2080</v>
      </c>
      <c r="DY207">
        <v>2018</v>
      </c>
      <c r="DZ207">
        <v>6516</v>
      </c>
      <c r="EA207">
        <v>7104</v>
      </c>
      <c r="EB207" t="s">
        <v>1049</v>
      </c>
      <c r="EC207">
        <v>7</v>
      </c>
      <c r="ED207" t="s">
        <v>681</v>
      </c>
      <c r="EE207" t="s">
        <v>100</v>
      </c>
      <c r="EF207">
        <v>650</v>
      </c>
      <c r="EH207" t="s">
        <v>101</v>
      </c>
      <c r="EI207" t="s">
        <v>730</v>
      </c>
      <c r="EJ207" t="s">
        <v>1041</v>
      </c>
      <c r="EK207" t="s">
        <v>159</v>
      </c>
      <c r="EL207" t="s">
        <v>1036</v>
      </c>
      <c r="EM207" t="s">
        <v>1044</v>
      </c>
      <c r="EN207" t="s">
        <v>160</v>
      </c>
      <c r="EO207">
        <v>6</v>
      </c>
      <c r="FT207">
        <v>453915</v>
      </c>
      <c r="FU207">
        <v>5481048</v>
      </c>
      <c r="GF207">
        <v>49.480325280000002</v>
      </c>
      <c r="GG207">
        <v>8.3637878499999996</v>
      </c>
      <c r="HN207">
        <v>40</v>
      </c>
      <c r="HO207" t="s">
        <v>1050</v>
      </c>
      <c r="HP207">
        <v>0.36699999999999999</v>
      </c>
      <c r="HQ207" t="s">
        <v>162</v>
      </c>
      <c r="HR207" t="s">
        <v>111</v>
      </c>
    </row>
    <row r="208" spans="1:226" ht="14.25" hidden="1" customHeight="1" x14ac:dyDescent="0.3">
      <c r="B208" s="147">
        <f t="shared" si="267"/>
        <v>7431</v>
      </c>
      <c r="C208" s="147" t="str">
        <f t="shared" si="268"/>
        <v>A650</v>
      </c>
      <c r="D208" s="148">
        <f t="shared" si="269"/>
        <v>60</v>
      </c>
      <c r="E208" s="149">
        <f>VLOOKUP($EA208,'4-DZ-Nr.-Mapping'!$A:$J,E$4,FALSE)</f>
        <v>0</v>
      </c>
      <c r="F208" s="149">
        <f>VLOOKUP($EA208,'4-DZ-Nr.-Mapping'!$A:$J,F$4,FALSE)</f>
        <v>0</v>
      </c>
      <c r="G208" s="150" t="str">
        <f t="shared" si="270"/>
        <v>O - Ludwigshafen</v>
      </c>
      <c r="H208" s="147" t="str">
        <f t="shared" si="271"/>
        <v>W - Bad Dürkheim</v>
      </c>
      <c r="I208" s="150" t="str">
        <f>VLOOKUP($EA208,'4-DZ-Nr.-Mapping'!$A:$N,I$4,FALSE)</f>
        <v>keine Daten</v>
      </c>
      <c r="J208" s="150" t="str">
        <f>VLOOKUP($EA208,'4-DZ-Nr.-Mapping'!$A:$N,J$4,FALSE)</f>
        <v xml:space="preserve"> </v>
      </c>
      <c r="K208" s="150" t="str">
        <f>VLOOKUP($EA208,'4-DZ-Nr.-Mapping'!$A:$N,K$4,FALSE)</f>
        <v xml:space="preserve"> </v>
      </c>
      <c r="L208" s="150" t="str">
        <f>VLOOKUP($EA208,'4-DZ-Nr.-Mapping'!$A:$N,L$4,FALSE)</f>
        <v xml:space="preserve"> </v>
      </c>
      <c r="M208" s="150" t="str">
        <f>VLOOKUP($EA208,'4-DZ-Nr.-Mapping'!$A:$N,M$4,FALSE)</f>
        <v xml:space="preserve"> </v>
      </c>
      <c r="N208" s="150" t="str">
        <f t="shared" si="272"/>
        <v>8+1</v>
      </c>
      <c r="O208" s="147"/>
      <c r="P208" s="203" t="str">
        <f t="shared" si="273"/>
        <v>-</v>
      </c>
      <c r="Q208" s="126" t="str">
        <f t="shared" si="251"/>
        <v>-</v>
      </c>
      <c r="R208" s="190" t="e">
        <f t="shared" si="310"/>
        <v>#DIV/0!</v>
      </c>
      <c r="S208" s="190" t="e">
        <f t="shared" si="255"/>
        <v>#VALUE!</v>
      </c>
      <c r="T208" s="190" t="e">
        <f t="shared" si="256"/>
        <v>#VALUE!</v>
      </c>
      <c r="U208" s="153" t="e">
        <f t="shared" si="257"/>
        <v>#VALUE!</v>
      </c>
      <c r="V208" s="190" t="e">
        <f t="shared" si="276"/>
        <v>#VALUE!</v>
      </c>
      <c r="W208" s="152" t="e">
        <f t="shared" si="274"/>
        <v>#DIV/0!</v>
      </c>
      <c r="X208" s="153">
        <f t="shared" si="252"/>
        <v>0</v>
      </c>
      <c r="Y208" s="190" t="e">
        <f t="shared" si="277"/>
        <v>#DIV/0!</v>
      </c>
      <c r="Z208" s="190" t="e">
        <f t="shared" si="262"/>
        <v>#DIV/0!</v>
      </c>
      <c r="AA208" s="190" t="e">
        <f t="shared" si="263"/>
        <v>#DIV/0!</v>
      </c>
      <c r="AB208" s="153" t="e">
        <f t="shared" si="264"/>
        <v>#DIV/0!</v>
      </c>
      <c r="AC208" s="153" t="e">
        <f t="shared" si="311"/>
        <v>#DIV/0!</v>
      </c>
      <c r="AD208" s="154"/>
      <c r="AE208" s="106" t="e">
        <f t="shared" si="275"/>
        <v>#N/A</v>
      </c>
      <c r="AF208" s="150" t="str">
        <f t="shared" si="312"/>
        <v>-</v>
      </c>
      <c r="AG208" s="150" t="str">
        <f t="shared" si="278"/>
        <v>A650</v>
      </c>
      <c r="AH208" s="150">
        <f t="shared" si="313"/>
        <v>7431</v>
      </c>
      <c r="AI208" s="150" t="str">
        <f t="shared" si="314"/>
        <v xml:space="preserve"> </v>
      </c>
      <c r="AJ208" s="134" t="str">
        <f t="shared" si="279"/>
        <v xml:space="preserve"> </v>
      </c>
      <c r="AK208" s="154"/>
      <c r="AL208" s="153" t="str">
        <f t="shared" si="315"/>
        <v>-</v>
      </c>
      <c r="AM208" s="153" t="e">
        <f t="shared" si="315"/>
        <v>#DIV/0!</v>
      </c>
      <c r="AN208" s="153" t="e">
        <f t="shared" si="315"/>
        <v>#VALUE!</v>
      </c>
      <c r="AO208" s="153" t="e">
        <f t="shared" si="315"/>
        <v>#VALUE!</v>
      </c>
      <c r="AP208" s="153" t="e">
        <f t="shared" si="315"/>
        <v>#VALUE!</v>
      </c>
      <c r="AQ208" s="153" t="e">
        <f t="shared" si="315"/>
        <v>#VALUE!</v>
      </c>
      <c r="AR208" s="153" t="e">
        <f t="shared" si="316"/>
        <v>#N/A</v>
      </c>
      <c r="AS208" s="153" t="e">
        <f t="shared" si="316"/>
        <v>#N/A</v>
      </c>
      <c r="AT208" s="153" t="e">
        <f t="shared" si="316"/>
        <v>#N/A</v>
      </c>
      <c r="AU208" s="153" t="e">
        <f t="shared" si="316"/>
        <v>#N/A</v>
      </c>
      <c r="AV208" s="153" t="e">
        <f t="shared" si="316"/>
        <v>#N/A</v>
      </c>
      <c r="AW208" s="153" t="e">
        <f t="shared" si="316"/>
        <v>#N/A</v>
      </c>
      <c r="AX208" s="154"/>
      <c r="AY208" s="153" t="e">
        <f t="shared" si="280"/>
        <v>#DIV/0!</v>
      </c>
      <c r="AZ208" s="153" t="e">
        <f t="shared" si="281"/>
        <v>#VALUE!</v>
      </c>
      <c r="BA208" s="153" t="e">
        <f t="shared" si="282"/>
        <v>#VALUE!</v>
      </c>
      <c r="BB208" s="153" t="e">
        <f t="shared" si="283"/>
        <v>#VALUE!</v>
      </c>
      <c r="BC208" s="153" t="e">
        <f t="shared" si="284"/>
        <v>#N/A</v>
      </c>
      <c r="BD208" s="153" t="e">
        <f t="shared" si="285"/>
        <v>#N/A</v>
      </c>
      <c r="BE208" s="153" t="e">
        <f t="shared" si="286"/>
        <v>#N/A</v>
      </c>
      <c r="BF208" s="153" t="e">
        <f t="shared" si="287"/>
        <v>#N/A</v>
      </c>
      <c r="BG208" s="154"/>
      <c r="BH208" s="158" t="e">
        <f>VLOOKUP(BH$6,'1-Konfiguration'!$C$14:$D$17,2,FALSE)*AY208 / 100 / 1000</f>
        <v>#DIV/0!</v>
      </c>
      <c r="BI208" s="158" t="e">
        <f>VLOOKUP(BI$6,'1-Konfiguration'!$C$14:$D$17,2,FALSE)*AZ208 / 100 / 1000</f>
        <v>#VALUE!</v>
      </c>
      <c r="BJ208" s="158" t="e">
        <f>VLOOKUP(BJ$6,'1-Konfiguration'!$C$14:$D$17,2,FALSE)*BA208 / 100 / 1000</f>
        <v>#VALUE!</v>
      </c>
      <c r="BK208" s="158" t="e">
        <f>VLOOKUP(BK$6,'1-Konfiguration'!$C$14:$D$17,2,FALSE)*BB208 / 100 / 1000</f>
        <v>#VALUE!</v>
      </c>
      <c r="BL208" s="158" t="e">
        <f>VLOOKUP(BL$6,'1-Konfiguration'!$C$14:$D$17,2,FALSE)*BC208 / 100 / 1000</f>
        <v>#N/A</v>
      </c>
      <c r="BM208" s="158" t="e">
        <f>VLOOKUP(BM$6,'1-Konfiguration'!$C$14:$D$17,2,FALSE)*BD208 / 100 / 1000</f>
        <v>#N/A</v>
      </c>
      <c r="BN208" s="158" t="e">
        <f>VLOOKUP(BN$6,'1-Konfiguration'!$C$14:$D$17,2,FALSE)*BE208 / 100 / 1000</f>
        <v>#N/A</v>
      </c>
      <c r="BO208" s="158" t="e">
        <f>VLOOKUP(BO$6,'1-Konfiguration'!$C$14:$D$17,2,FALSE)*BF208 / 100 / 1000</f>
        <v>#N/A</v>
      </c>
      <c r="BP208" s="158"/>
      <c r="BQ208" s="214" t="e">
        <f t="shared" si="288"/>
        <v>#DIV/0!</v>
      </c>
      <c r="BR208" s="214" t="e">
        <f t="shared" si="289"/>
        <v>#VALUE!</v>
      </c>
      <c r="BS208" s="214" t="e">
        <f t="shared" si="290"/>
        <v>#VALUE!</v>
      </c>
      <c r="BT208" s="215" t="e">
        <f t="shared" si="291"/>
        <v>#VALUE!</v>
      </c>
      <c r="BU208" s="216" t="e">
        <f>BQ208*VLOOKUP(BU$6,'1-Konfiguration'!$C$23:$K$26,5,FALSE)</f>
        <v>#DIV/0!</v>
      </c>
      <c r="BV208" s="216" t="e">
        <f>BR208*VLOOKUP(BV$6,'1-Konfiguration'!$C$23:$K$26,5,FALSE)</f>
        <v>#VALUE!</v>
      </c>
      <c r="BW208" s="216" t="e">
        <f>BS208*VLOOKUP(BW$6,'1-Konfiguration'!$C$23:$K$26,5,FALSE)</f>
        <v>#VALUE!</v>
      </c>
      <c r="BX208" s="216" t="e">
        <f>BT208*VLOOKUP(BX$6,'1-Konfiguration'!$C$23:$K$26,5,FALSE)</f>
        <v>#VALUE!</v>
      </c>
      <c r="BY208" s="216" t="e">
        <f t="shared" si="292"/>
        <v>#DIV/0!</v>
      </c>
      <c r="BZ208" s="216" t="e">
        <f>BQ208*VLOOKUP(BZ$6,'1-Konfiguration'!$C$23:$K$26,9,FALSE)</f>
        <v>#DIV/0!</v>
      </c>
      <c r="CA208" s="216" t="e">
        <f>BR208*VLOOKUP(CA$6,'1-Konfiguration'!$C$23:$K$26,9,FALSE)</f>
        <v>#VALUE!</v>
      </c>
      <c r="CB208" s="216" t="e">
        <f>BS208*VLOOKUP(CB$6,'1-Konfiguration'!$C$23:$K$26,9,FALSE)</f>
        <v>#VALUE!</v>
      </c>
      <c r="CC208" s="216" t="e">
        <f>BT208*VLOOKUP(CC$6,'1-Konfiguration'!$C$23:$K$26,9,FALSE)</f>
        <v>#VALUE!</v>
      </c>
      <c r="CD208" s="216" t="e">
        <f t="shared" si="293"/>
        <v>#DIV/0!</v>
      </c>
      <c r="CE208" s="155"/>
      <c r="CF208" s="158" t="e">
        <f t="shared" si="294"/>
        <v>#DIV/0!</v>
      </c>
      <c r="CG208" s="158" t="e">
        <f t="shared" si="295"/>
        <v>#DIV/0!</v>
      </c>
      <c r="CH208" s="158" t="e">
        <f t="shared" si="296"/>
        <v>#DIV/0!</v>
      </c>
      <c r="CI208" s="158" t="e">
        <f t="shared" si="297"/>
        <v>#DIV/0!</v>
      </c>
      <c r="CJ208" s="158" t="e">
        <f t="shared" si="298"/>
        <v>#DIV/0!</v>
      </c>
      <c r="CK208" s="158" t="e">
        <f t="shared" si="299"/>
        <v>#DIV/0!</v>
      </c>
      <c r="CL208" s="158" t="e">
        <f t="shared" si="300"/>
        <v>#DIV/0!</v>
      </c>
      <c r="CM208" s="158" t="e">
        <f t="shared" si="301"/>
        <v>#DIV/0!</v>
      </c>
      <c r="CN208" s="155"/>
      <c r="CO208" s="128" t="e">
        <f>MMULT($BH208:$BK208,'1-Konfiguration'!D$23:D$26)+MMULT($BL208:$BO208,'1-Konfiguration'!D$23:D$26)</f>
        <v>#DIV/0!</v>
      </c>
      <c r="CP208" s="128" t="e">
        <f>MMULT($BH208:$BK208,'1-Konfiguration'!E$23:E$26)+MMULT($BL208:$BO208,'1-Konfiguration'!E$23:E$26)</f>
        <v>#DIV/0!</v>
      </c>
      <c r="CQ208" s="128" t="e">
        <f>MMULT($BH208:$BK208,'1-Konfiguration'!F$23:F$26)+MMULT($BL208:$BO208,'1-Konfiguration'!F$23:F$26)</f>
        <v>#DIV/0!</v>
      </c>
      <c r="CR208" s="128" t="e">
        <f>MMULT($BH208:$BK208,'1-Konfiguration'!G$23:G$26)+MMULT($BL208:$BO208,'1-Konfiguration'!G$23:G$26)</f>
        <v>#DIV/0!</v>
      </c>
      <c r="CS208" s="128" t="e">
        <f>MMULT($BH208:$BK208,'1-Konfiguration'!H$23:H$26)+MMULT($BL208:$BO208,'1-Konfiguration'!H$23:H$26)</f>
        <v>#DIV/0!</v>
      </c>
      <c r="CT208" s="128" t="e">
        <f>MMULT($BH208:$BK208,'1-Konfiguration'!I$23:I$26)+MMULT($BL208:$BO208,'1-Konfiguration'!I$23:I$26)</f>
        <v>#DIV/0!</v>
      </c>
      <c r="CU208" s="128" t="e">
        <f>MMULT($BH208:$BK208,'1-Konfiguration'!J$23:J$26)+MMULT($BL208:$BO208,'1-Konfiguration'!J$23:J$26)</f>
        <v>#DIV/0!</v>
      </c>
      <c r="CV208" s="128" t="e">
        <f>MMULT($BH208:$BK208,'1-Konfiguration'!K$23:K$26)+MMULT($BL208:$BO208,'1-Konfiguration'!K$23:K$26)</f>
        <v>#DIV/0!</v>
      </c>
      <c r="CW208" s="147"/>
      <c r="CX208" s="150"/>
      <c r="CY208" s="150"/>
      <c r="CZ208" s="150"/>
      <c r="DA208" s="150"/>
      <c r="DB208" s="150"/>
      <c r="DC208" s="150"/>
      <c r="DD208" s="150"/>
      <c r="DE208" s="150"/>
      <c r="DF208" s="117" t="e">
        <f>IF(CF208&gt;'5-Colouring_uMap'!B$15,'5-Colouring_uMap'!C$15,IF(CF208&gt;'5-Colouring_uMap'!B$14,'5-Colouring_uMap'!C$14,IF(CF208&gt;'5-Colouring_uMap'!B$13,'5-Colouring_uMap'!C$13,IF(CF208&gt;'5-Colouring_uMap'!B$12,'5-Colouring_uMap'!C$12,IF(CF208&gt;'5-Colouring_uMap'!B$11,'5-Colouring_uMap'!C$11,IF(CF208&gt;'5-Colouring_uMap'!B$10,'5-Colouring_uMap'!C$10,IF(CF208&gt;'5-Colouring_uMap'!B$9,'5-Colouring_uMap'!C$9,IF(CF208&gt;'5-Colouring_uMap'!B$8,'5-Colouring_uMap'!C$8,IF(CF208&gt;'5-Colouring_uMap'!B$7,'5-Colouring_uMap'!C$7)))))))))</f>
        <v>#DIV/0!</v>
      </c>
      <c r="DG208" s="117" t="e">
        <f>IF(CG208&gt;'5-Colouring_uMap'!E$15,'5-Colouring_uMap'!F$15,IF(CG208&gt;'5-Colouring_uMap'!E$14,'5-Colouring_uMap'!F$14,IF(CG208&gt;'5-Colouring_uMap'!E$13,'5-Colouring_uMap'!F$13,IF(CG208&gt;'5-Colouring_uMap'!E$12,'5-Colouring_uMap'!F$12,IF(CG208&gt;'5-Colouring_uMap'!E$11,'5-Colouring_uMap'!F$11,IF(CG208&gt;'5-Colouring_uMap'!E$10,'5-Colouring_uMap'!F$10,IF(CG208&gt;'5-Colouring_uMap'!E$9,'5-Colouring_uMap'!F$9,IF(CG208&gt;'5-Colouring_uMap'!E$8,'5-Colouring_uMap'!F$8,IF(CG208&gt;'5-Colouring_uMap'!E$7,'5-Colouring_uMap'!F$7)))))))))</f>
        <v>#DIV/0!</v>
      </c>
      <c r="DH208" s="117" t="e">
        <f>IF(CH208&gt;'5-Colouring_uMap'!H$15,'5-Colouring_uMap'!I$15,IF(CH208&gt;'5-Colouring_uMap'!H$14,'5-Colouring_uMap'!I$14,IF(CH208&gt;'5-Colouring_uMap'!H$13,'5-Colouring_uMap'!I$13,IF(CH208&gt;'5-Colouring_uMap'!H$12,'5-Colouring_uMap'!I$12,IF(CH208&gt;'5-Colouring_uMap'!H$11,'5-Colouring_uMap'!I$11,IF(CH208&gt;'5-Colouring_uMap'!H$10,'5-Colouring_uMap'!I$10,IF(CH208&gt;'5-Colouring_uMap'!H$9,'5-Colouring_uMap'!I$9,IF(CH208&gt;'5-Colouring_uMap'!H$8,'5-Colouring_uMap'!I$8,IF(CH208&gt;'5-Colouring_uMap'!H$7,'5-Colouring_uMap'!I$7)))))))))</f>
        <v>#DIV/0!</v>
      </c>
      <c r="DI208" s="117" t="e">
        <f>IF(CI208&gt;'5-Colouring_uMap'!K$15,'5-Colouring_uMap'!L$15,IF(CI208&gt;'5-Colouring_uMap'!K$14,'5-Colouring_uMap'!L$14,IF(CI208&gt;'5-Colouring_uMap'!K$13,'5-Colouring_uMap'!L$13,IF(CI208&gt;'5-Colouring_uMap'!K$12,'5-Colouring_uMap'!L$12,IF(CI208&gt;'5-Colouring_uMap'!K$11,'5-Colouring_uMap'!L$11,IF(CI208&gt;'5-Colouring_uMap'!K$10,'5-Colouring_uMap'!L$10,IF(CI208&gt;'5-Colouring_uMap'!K$9,'5-Colouring_uMap'!L$9,IF(CI208&gt;'5-Colouring_uMap'!K$8,'5-Colouring_uMap'!L$8,IF(CI208&gt;'5-Colouring_uMap'!K$7,'5-Colouring_uMap'!L$7)))))))))</f>
        <v>#DIV/0!</v>
      </c>
      <c r="DJ208" s="117" t="e">
        <f>IF(CJ208&gt;'5-Colouring_uMap'!N$15,'5-Colouring_uMap'!O$15,IF(CJ208&gt;'5-Colouring_uMap'!N$14,'5-Colouring_uMap'!O$14,IF(CJ208&gt;'5-Colouring_uMap'!N$13,'5-Colouring_uMap'!O$13,IF(CJ208&gt;'5-Colouring_uMap'!N$12,'5-Colouring_uMap'!O$12,IF(CJ208&gt;'5-Colouring_uMap'!N$11,'5-Colouring_uMap'!O$11,IF(CJ208&gt;'5-Colouring_uMap'!N$10,'5-Colouring_uMap'!O$10,IF(CJ208&gt;'5-Colouring_uMap'!N$9,'5-Colouring_uMap'!O$9,IF(CJ208&gt;'5-Colouring_uMap'!N$8,'5-Colouring_uMap'!O$8,IF(CJ208&gt;'5-Colouring_uMap'!N$7,'5-Colouring_uMap'!O$7)))))))))</f>
        <v>#DIV/0!</v>
      </c>
      <c r="DK208" s="117" t="e">
        <f>IF(CK208&gt;'5-Colouring_uMap'!Q$15,'5-Colouring_uMap'!R$15,IF(CK208&gt;'5-Colouring_uMap'!Q$14,'5-Colouring_uMap'!R$14,IF(CK208&gt;'5-Colouring_uMap'!Q$13,'5-Colouring_uMap'!R$13,IF(CK208&gt;'5-Colouring_uMap'!Q$12,'5-Colouring_uMap'!R$12,IF(CK208&gt;'5-Colouring_uMap'!Q$11,'5-Colouring_uMap'!R$11,IF(CK208&gt;'5-Colouring_uMap'!Q$10,'5-Colouring_uMap'!R$10,IF(CK208&gt;'5-Colouring_uMap'!Q$9,'5-Colouring_uMap'!R$9,IF(CK208&gt;'5-Colouring_uMap'!Q$8,'5-Colouring_uMap'!R$8,IF(CK208&gt;'5-Colouring_uMap'!Q$7,'5-Colouring_uMap'!R$7)))))))))</f>
        <v>#DIV/0!</v>
      </c>
      <c r="DL208" s="117" t="e">
        <f>IF(CL208&gt;'5-Colouring_uMap'!T$15,'5-Colouring_uMap'!U$15,IF(CL208&gt;'5-Colouring_uMap'!T$14,'5-Colouring_uMap'!U$14,IF(CL208&gt;'5-Colouring_uMap'!T$13,'5-Colouring_uMap'!U$13,IF(CL208&gt;'5-Colouring_uMap'!T$12,'5-Colouring_uMap'!U$12,IF(CL208&gt;'5-Colouring_uMap'!T$11,'5-Colouring_uMap'!U$11,IF(CL208&gt;'5-Colouring_uMap'!T$10,'5-Colouring_uMap'!U$10,IF(CL208&gt;'5-Colouring_uMap'!T$9,'5-Colouring_uMap'!U$9,IF(CL208&gt;'5-Colouring_uMap'!T$8,'5-Colouring_uMap'!U$8,IF(CL208&gt;'5-Colouring_uMap'!T$7,'5-Colouring_uMap'!U$7)))))))))</f>
        <v>#DIV/0!</v>
      </c>
      <c r="DM208" s="117" t="e">
        <f>IF(CM208&gt;'5-Colouring_uMap'!W$15,'5-Colouring_uMap'!X$15,IF(CM208&gt;'5-Colouring_uMap'!W$14,'5-Colouring_uMap'!X$14,IF(CM208&gt;'5-Colouring_uMap'!W$13,'5-Colouring_uMap'!X$13,IF(CM208&gt;'5-Colouring_uMap'!W$12,'5-Colouring_uMap'!X$12,IF(CM208&gt;'5-Colouring_uMap'!W$11,'5-Colouring_uMap'!X$11,IF(CM208&gt;'5-Colouring_uMap'!W$10,'5-Colouring_uMap'!X$10,IF(CM208&gt;'5-Colouring_uMap'!W$9,'5-Colouring_uMap'!X$9,IF(CM208&gt;'5-Colouring_uMap'!W$8,'5-Colouring_uMap'!X$8,IF(CM208&gt;'5-Colouring_uMap'!W$7,'5-Colouring_uMap'!X$7)))))))))</f>
        <v>#DIV/0!</v>
      </c>
      <c r="DN208" s="156">
        <v>10</v>
      </c>
      <c r="DO208" s="160" t="s">
        <v>2093</v>
      </c>
      <c r="DP208" s="150" t="e">
        <f t="shared" si="302"/>
        <v>#DIV/0!</v>
      </c>
      <c r="DQ208" s="150" t="e">
        <f t="shared" si="303"/>
        <v>#DIV/0!</v>
      </c>
      <c r="DR208" s="150" t="e">
        <f t="shared" si="304"/>
        <v>#DIV/0!</v>
      </c>
      <c r="DS208" s="150" t="e">
        <f t="shared" si="305"/>
        <v>#DIV/0!</v>
      </c>
      <c r="DT208" s="150" t="e">
        <f t="shared" si="306"/>
        <v>#DIV/0!</v>
      </c>
      <c r="DU208" s="150" t="e">
        <f t="shared" si="307"/>
        <v>#DIV/0!</v>
      </c>
      <c r="DV208" s="150" t="e">
        <f t="shared" si="308"/>
        <v>#DIV/0!</v>
      </c>
      <c r="DW208" s="150" t="e">
        <f t="shared" si="309"/>
        <v>#DIV/0!</v>
      </c>
      <c r="DX208" t="s">
        <v>2080</v>
      </c>
      <c r="DY208">
        <v>2018</v>
      </c>
      <c r="DZ208">
        <v>6516</v>
      </c>
      <c r="EA208">
        <v>7431</v>
      </c>
      <c r="EB208" t="s">
        <v>1039</v>
      </c>
      <c r="EC208">
        <v>7</v>
      </c>
      <c r="ED208" t="s">
        <v>681</v>
      </c>
      <c r="EE208" t="s">
        <v>100</v>
      </c>
      <c r="EF208">
        <v>650</v>
      </c>
      <c r="EH208" t="s">
        <v>101</v>
      </c>
      <c r="EI208" t="s">
        <v>730</v>
      </c>
      <c r="EJ208" t="s">
        <v>1040</v>
      </c>
      <c r="EK208" t="s">
        <v>159</v>
      </c>
      <c r="EL208" t="s">
        <v>1036</v>
      </c>
      <c r="EM208" t="s">
        <v>1041</v>
      </c>
      <c r="EN208" t="s">
        <v>160</v>
      </c>
      <c r="EO208">
        <v>6</v>
      </c>
      <c r="FT208">
        <v>455267</v>
      </c>
      <c r="FU208">
        <v>5480774</v>
      </c>
      <c r="GF208">
        <v>49.477958569999998</v>
      </c>
      <c r="GG208">
        <v>8.3824794800000006</v>
      </c>
      <c r="HN208">
        <v>60</v>
      </c>
      <c r="HO208" t="s">
        <v>1042</v>
      </c>
      <c r="HP208">
        <v>0.46700000000000003</v>
      </c>
      <c r="HQ208" t="s">
        <v>162</v>
      </c>
      <c r="HR208" t="s">
        <v>111</v>
      </c>
    </row>
    <row r="209" spans="1:226" ht="14.25" hidden="1" customHeight="1" x14ac:dyDescent="0.3">
      <c r="B209" s="147">
        <f t="shared" si="267"/>
        <v>6008</v>
      </c>
      <c r="C209" s="147" t="str">
        <f t="shared" si="268"/>
        <v>A659</v>
      </c>
      <c r="D209" s="148">
        <f t="shared" si="269"/>
        <v>10</v>
      </c>
      <c r="E209" s="149">
        <f>VLOOKUP($EA209,'4-DZ-Nr.-Mapping'!$A:$J,E$4,FALSE)</f>
        <v>0</v>
      </c>
      <c r="F209" s="149">
        <f>VLOOKUP($EA209,'4-DZ-Nr.-Mapping'!$A:$J,F$4,FALSE)</f>
        <v>0</v>
      </c>
      <c r="G209" s="150" t="str">
        <f t="shared" si="270"/>
        <v>N - AK Viernheim (A6)</v>
      </c>
      <c r="H209" s="147" t="str">
        <f t="shared" si="271"/>
        <v>S - Mannheim</v>
      </c>
      <c r="I209" s="150" t="str">
        <f>VLOOKUP($EA209,'4-DZ-Nr.-Mapping'!$A:$N,I$4,FALSE)</f>
        <v>keine Daten</v>
      </c>
      <c r="J209" s="150" t="str">
        <f>VLOOKUP($EA209,'4-DZ-Nr.-Mapping'!$A:$N,J$4,FALSE)</f>
        <v xml:space="preserve"> </v>
      </c>
      <c r="K209" s="150" t="str">
        <f>VLOOKUP($EA209,'4-DZ-Nr.-Mapping'!$A:$N,K$4,FALSE)</f>
        <v xml:space="preserve"> </v>
      </c>
      <c r="L209" s="150" t="str">
        <f>VLOOKUP($EA209,'4-DZ-Nr.-Mapping'!$A:$N,L$4,FALSE)</f>
        <v xml:space="preserve"> </v>
      </c>
      <c r="M209" s="150" t="str">
        <f>VLOOKUP($EA209,'4-DZ-Nr.-Mapping'!$A:$N,M$4,FALSE)</f>
        <v xml:space="preserve"> </v>
      </c>
      <c r="N209" s="150" t="str">
        <f t="shared" si="272"/>
        <v>8+1</v>
      </c>
      <c r="O209" s="147"/>
      <c r="P209" s="203" t="str">
        <f t="shared" si="273"/>
        <v>-</v>
      </c>
      <c r="Q209" s="126" t="str">
        <f t="shared" si="251"/>
        <v>-</v>
      </c>
      <c r="R209" s="190" t="e">
        <f t="shared" si="310"/>
        <v>#DIV/0!</v>
      </c>
      <c r="S209" s="190" t="e">
        <f t="shared" si="255"/>
        <v>#VALUE!</v>
      </c>
      <c r="T209" s="190" t="e">
        <f t="shared" si="256"/>
        <v>#VALUE!</v>
      </c>
      <c r="U209" s="153" t="e">
        <f t="shared" si="257"/>
        <v>#VALUE!</v>
      </c>
      <c r="V209" s="190" t="e">
        <f t="shared" si="276"/>
        <v>#VALUE!</v>
      </c>
      <c r="W209" s="152" t="e">
        <f t="shared" si="274"/>
        <v>#DIV/0!</v>
      </c>
      <c r="X209" s="153">
        <f t="shared" si="252"/>
        <v>0</v>
      </c>
      <c r="Y209" s="190" t="e">
        <f t="shared" si="277"/>
        <v>#DIV/0!</v>
      </c>
      <c r="Z209" s="190" t="e">
        <f t="shared" si="262"/>
        <v>#DIV/0!</v>
      </c>
      <c r="AA209" s="190" t="e">
        <f t="shared" si="263"/>
        <v>#DIV/0!</v>
      </c>
      <c r="AB209" s="153" t="e">
        <f t="shared" si="264"/>
        <v>#DIV/0!</v>
      </c>
      <c r="AC209" s="153" t="e">
        <f t="shared" si="311"/>
        <v>#DIV/0!</v>
      </c>
      <c r="AD209" s="154"/>
      <c r="AE209" s="106" t="e">
        <f t="shared" si="275"/>
        <v>#N/A</v>
      </c>
      <c r="AF209" s="150" t="str">
        <f t="shared" si="312"/>
        <v>-</v>
      </c>
      <c r="AG209" s="150" t="str">
        <f t="shared" si="278"/>
        <v>A659</v>
      </c>
      <c r="AH209" s="150">
        <f t="shared" si="313"/>
        <v>6008</v>
      </c>
      <c r="AI209" s="150" t="str">
        <f t="shared" si="314"/>
        <v xml:space="preserve"> </v>
      </c>
      <c r="AJ209" s="134" t="str">
        <f t="shared" si="279"/>
        <v xml:space="preserve"> </v>
      </c>
      <c r="AK209" s="154"/>
      <c r="AL209" s="153" t="str">
        <f t="shared" si="315"/>
        <v>-</v>
      </c>
      <c r="AM209" s="153" t="e">
        <f t="shared" si="315"/>
        <v>#DIV/0!</v>
      </c>
      <c r="AN209" s="153" t="e">
        <f t="shared" si="315"/>
        <v>#VALUE!</v>
      </c>
      <c r="AO209" s="153" t="e">
        <f t="shared" si="315"/>
        <v>#VALUE!</v>
      </c>
      <c r="AP209" s="153" t="e">
        <f t="shared" si="315"/>
        <v>#VALUE!</v>
      </c>
      <c r="AQ209" s="153" t="e">
        <f t="shared" si="315"/>
        <v>#VALUE!</v>
      </c>
      <c r="AR209" s="153" t="e">
        <f t="shared" si="316"/>
        <v>#N/A</v>
      </c>
      <c r="AS209" s="153" t="e">
        <f t="shared" si="316"/>
        <v>#N/A</v>
      </c>
      <c r="AT209" s="153" t="e">
        <f t="shared" si="316"/>
        <v>#N/A</v>
      </c>
      <c r="AU209" s="153" t="e">
        <f t="shared" si="316"/>
        <v>#N/A</v>
      </c>
      <c r="AV209" s="153" t="e">
        <f t="shared" si="316"/>
        <v>#N/A</v>
      </c>
      <c r="AW209" s="153" t="e">
        <f t="shared" si="316"/>
        <v>#N/A</v>
      </c>
      <c r="AX209" s="154"/>
      <c r="AY209" s="153" t="e">
        <f t="shared" si="280"/>
        <v>#DIV/0!</v>
      </c>
      <c r="AZ209" s="153" t="e">
        <f t="shared" si="281"/>
        <v>#VALUE!</v>
      </c>
      <c r="BA209" s="153" t="e">
        <f t="shared" si="282"/>
        <v>#VALUE!</v>
      </c>
      <c r="BB209" s="153" t="e">
        <f t="shared" si="283"/>
        <v>#VALUE!</v>
      </c>
      <c r="BC209" s="153" t="e">
        <f t="shared" si="284"/>
        <v>#N/A</v>
      </c>
      <c r="BD209" s="153" t="e">
        <f t="shared" si="285"/>
        <v>#N/A</v>
      </c>
      <c r="BE209" s="153" t="e">
        <f t="shared" si="286"/>
        <v>#N/A</v>
      </c>
      <c r="BF209" s="153" t="e">
        <f t="shared" si="287"/>
        <v>#N/A</v>
      </c>
      <c r="BG209" s="154"/>
      <c r="BH209" s="158" t="e">
        <f>VLOOKUP(BH$6,'1-Konfiguration'!$C$14:$D$17,2,FALSE)*AY209 / 100 / 1000</f>
        <v>#DIV/0!</v>
      </c>
      <c r="BI209" s="158" t="e">
        <f>VLOOKUP(BI$6,'1-Konfiguration'!$C$14:$D$17,2,FALSE)*AZ209 / 100 / 1000</f>
        <v>#VALUE!</v>
      </c>
      <c r="BJ209" s="158" t="e">
        <f>VLOOKUP(BJ$6,'1-Konfiguration'!$C$14:$D$17,2,FALSE)*BA209 / 100 / 1000</f>
        <v>#VALUE!</v>
      </c>
      <c r="BK209" s="158" t="e">
        <f>VLOOKUP(BK$6,'1-Konfiguration'!$C$14:$D$17,2,FALSE)*BB209 / 100 / 1000</f>
        <v>#VALUE!</v>
      </c>
      <c r="BL209" s="158" t="e">
        <f>VLOOKUP(BL$6,'1-Konfiguration'!$C$14:$D$17,2,FALSE)*BC209 / 100 / 1000</f>
        <v>#N/A</v>
      </c>
      <c r="BM209" s="158" t="e">
        <f>VLOOKUP(BM$6,'1-Konfiguration'!$C$14:$D$17,2,FALSE)*BD209 / 100 / 1000</f>
        <v>#N/A</v>
      </c>
      <c r="BN209" s="158" t="e">
        <f>VLOOKUP(BN$6,'1-Konfiguration'!$C$14:$D$17,2,FALSE)*BE209 / 100 / 1000</f>
        <v>#N/A</v>
      </c>
      <c r="BO209" s="158" t="e">
        <f>VLOOKUP(BO$6,'1-Konfiguration'!$C$14:$D$17,2,FALSE)*BF209 / 100 / 1000</f>
        <v>#N/A</v>
      </c>
      <c r="BP209" s="158"/>
      <c r="BQ209" s="214" t="e">
        <f t="shared" si="288"/>
        <v>#DIV/0!</v>
      </c>
      <c r="BR209" s="214" t="e">
        <f t="shared" si="289"/>
        <v>#VALUE!</v>
      </c>
      <c r="BS209" s="214" t="e">
        <f t="shared" si="290"/>
        <v>#VALUE!</v>
      </c>
      <c r="BT209" s="215" t="e">
        <f t="shared" si="291"/>
        <v>#VALUE!</v>
      </c>
      <c r="BU209" s="216" t="e">
        <f>BQ209*VLOOKUP(BU$6,'1-Konfiguration'!$C$23:$K$26,5,FALSE)</f>
        <v>#DIV/0!</v>
      </c>
      <c r="BV209" s="216" t="e">
        <f>BR209*VLOOKUP(BV$6,'1-Konfiguration'!$C$23:$K$26,5,FALSE)</f>
        <v>#VALUE!</v>
      </c>
      <c r="BW209" s="216" t="e">
        <f>BS209*VLOOKUP(BW$6,'1-Konfiguration'!$C$23:$K$26,5,FALSE)</f>
        <v>#VALUE!</v>
      </c>
      <c r="BX209" s="216" t="e">
        <f>BT209*VLOOKUP(BX$6,'1-Konfiguration'!$C$23:$K$26,5,FALSE)</f>
        <v>#VALUE!</v>
      </c>
      <c r="BY209" s="216" t="e">
        <f t="shared" si="292"/>
        <v>#DIV/0!</v>
      </c>
      <c r="BZ209" s="216" t="e">
        <f>BQ209*VLOOKUP(BZ$6,'1-Konfiguration'!$C$23:$K$26,9,FALSE)</f>
        <v>#DIV/0!</v>
      </c>
      <c r="CA209" s="216" t="e">
        <f>BR209*VLOOKUP(CA$6,'1-Konfiguration'!$C$23:$K$26,9,FALSE)</f>
        <v>#VALUE!</v>
      </c>
      <c r="CB209" s="216" t="e">
        <f>BS209*VLOOKUP(CB$6,'1-Konfiguration'!$C$23:$K$26,9,FALSE)</f>
        <v>#VALUE!</v>
      </c>
      <c r="CC209" s="216" t="e">
        <f>BT209*VLOOKUP(CC$6,'1-Konfiguration'!$C$23:$K$26,9,FALSE)</f>
        <v>#VALUE!</v>
      </c>
      <c r="CD209" s="216" t="e">
        <f t="shared" si="293"/>
        <v>#DIV/0!</v>
      </c>
      <c r="CE209" s="155"/>
      <c r="CF209" s="158" t="e">
        <f t="shared" si="294"/>
        <v>#DIV/0!</v>
      </c>
      <c r="CG209" s="158" t="e">
        <f t="shared" si="295"/>
        <v>#DIV/0!</v>
      </c>
      <c r="CH209" s="158" t="e">
        <f t="shared" si="296"/>
        <v>#DIV/0!</v>
      </c>
      <c r="CI209" s="158" t="e">
        <f t="shared" si="297"/>
        <v>#DIV/0!</v>
      </c>
      <c r="CJ209" s="158" t="e">
        <f t="shared" si="298"/>
        <v>#DIV/0!</v>
      </c>
      <c r="CK209" s="158" t="e">
        <f t="shared" si="299"/>
        <v>#DIV/0!</v>
      </c>
      <c r="CL209" s="158" t="e">
        <f t="shared" si="300"/>
        <v>#DIV/0!</v>
      </c>
      <c r="CM209" s="158" t="e">
        <f t="shared" si="301"/>
        <v>#DIV/0!</v>
      </c>
      <c r="CN209" s="155"/>
      <c r="CO209" s="128" t="e">
        <f>MMULT($BH209:$BK209,'1-Konfiguration'!D$23:D$26)+MMULT($BL209:$BO209,'1-Konfiguration'!D$23:D$26)</f>
        <v>#DIV/0!</v>
      </c>
      <c r="CP209" s="128" t="e">
        <f>MMULT($BH209:$BK209,'1-Konfiguration'!E$23:E$26)+MMULT($BL209:$BO209,'1-Konfiguration'!E$23:E$26)</f>
        <v>#DIV/0!</v>
      </c>
      <c r="CQ209" s="128" t="e">
        <f>MMULT($BH209:$BK209,'1-Konfiguration'!F$23:F$26)+MMULT($BL209:$BO209,'1-Konfiguration'!F$23:F$26)</f>
        <v>#DIV/0!</v>
      </c>
      <c r="CR209" s="128" t="e">
        <f>MMULT($BH209:$BK209,'1-Konfiguration'!G$23:G$26)+MMULT($BL209:$BO209,'1-Konfiguration'!G$23:G$26)</f>
        <v>#DIV/0!</v>
      </c>
      <c r="CS209" s="128" t="e">
        <f>MMULT($BH209:$BK209,'1-Konfiguration'!H$23:H$26)+MMULT($BL209:$BO209,'1-Konfiguration'!H$23:H$26)</f>
        <v>#DIV/0!</v>
      </c>
      <c r="CT209" s="128" t="e">
        <f>MMULT($BH209:$BK209,'1-Konfiguration'!I$23:I$26)+MMULT($BL209:$BO209,'1-Konfiguration'!I$23:I$26)</f>
        <v>#DIV/0!</v>
      </c>
      <c r="CU209" s="128" t="e">
        <f>MMULT($BH209:$BK209,'1-Konfiguration'!J$23:J$26)+MMULT($BL209:$BO209,'1-Konfiguration'!J$23:J$26)</f>
        <v>#DIV/0!</v>
      </c>
      <c r="CV209" s="128" t="e">
        <f>MMULT($BH209:$BK209,'1-Konfiguration'!K$23:K$26)+MMULT($BL209:$BO209,'1-Konfiguration'!K$23:K$26)</f>
        <v>#DIV/0!</v>
      </c>
      <c r="CW209" s="147"/>
      <c r="CX209" s="150"/>
      <c r="CY209" s="150"/>
      <c r="CZ209" s="150"/>
      <c r="DA209" s="150"/>
      <c r="DB209" s="150"/>
      <c r="DC209" s="150"/>
      <c r="DD209" s="150"/>
      <c r="DE209" s="150"/>
      <c r="DF209" s="117" t="e">
        <f>IF(CF209&gt;'5-Colouring_uMap'!B$15,'5-Colouring_uMap'!C$15,IF(CF209&gt;'5-Colouring_uMap'!B$14,'5-Colouring_uMap'!C$14,IF(CF209&gt;'5-Colouring_uMap'!B$13,'5-Colouring_uMap'!C$13,IF(CF209&gt;'5-Colouring_uMap'!B$12,'5-Colouring_uMap'!C$12,IF(CF209&gt;'5-Colouring_uMap'!B$11,'5-Colouring_uMap'!C$11,IF(CF209&gt;'5-Colouring_uMap'!B$10,'5-Colouring_uMap'!C$10,IF(CF209&gt;'5-Colouring_uMap'!B$9,'5-Colouring_uMap'!C$9,IF(CF209&gt;'5-Colouring_uMap'!B$8,'5-Colouring_uMap'!C$8,IF(CF209&gt;'5-Colouring_uMap'!B$7,'5-Colouring_uMap'!C$7)))))))))</f>
        <v>#DIV/0!</v>
      </c>
      <c r="DG209" s="117" t="e">
        <f>IF(CG209&gt;'5-Colouring_uMap'!E$15,'5-Colouring_uMap'!F$15,IF(CG209&gt;'5-Colouring_uMap'!E$14,'5-Colouring_uMap'!F$14,IF(CG209&gt;'5-Colouring_uMap'!E$13,'5-Colouring_uMap'!F$13,IF(CG209&gt;'5-Colouring_uMap'!E$12,'5-Colouring_uMap'!F$12,IF(CG209&gt;'5-Colouring_uMap'!E$11,'5-Colouring_uMap'!F$11,IF(CG209&gt;'5-Colouring_uMap'!E$10,'5-Colouring_uMap'!F$10,IF(CG209&gt;'5-Colouring_uMap'!E$9,'5-Colouring_uMap'!F$9,IF(CG209&gt;'5-Colouring_uMap'!E$8,'5-Colouring_uMap'!F$8,IF(CG209&gt;'5-Colouring_uMap'!E$7,'5-Colouring_uMap'!F$7)))))))))</f>
        <v>#DIV/0!</v>
      </c>
      <c r="DH209" s="117" t="e">
        <f>IF(CH209&gt;'5-Colouring_uMap'!H$15,'5-Colouring_uMap'!I$15,IF(CH209&gt;'5-Colouring_uMap'!H$14,'5-Colouring_uMap'!I$14,IF(CH209&gt;'5-Colouring_uMap'!H$13,'5-Colouring_uMap'!I$13,IF(CH209&gt;'5-Colouring_uMap'!H$12,'5-Colouring_uMap'!I$12,IF(CH209&gt;'5-Colouring_uMap'!H$11,'5-Colouring_uMap'!I$11,IF(CH209&gt;'5-Colouring_uMap'!H$10,'5-Colouring_uMap'!I$10,IF(CH209&gt;'5-Colouring_uMap'!H$9,'5-Colouring_uMap'!I$9,IF(CH209&gt;'5-Colouring_uMap'!H$8,'5-Colouring_uMap'!I$8,IF(CH209&gt;'5-Colouring_uMap'!H$7,'5-Colouring_uMap'!I$7)))))))))</f>
        <v>#DIV/0!</v>
      </c>
      <c r="DI209" s="117" t="e">
        <f>IF(CI209&gt;'5-Colouring_uMap'!K$15,'5-Colouring_uMap'!L$15,IF(CI209&gt;'5-Colouring_uMap'!K$14,'5-Colouring_uMap'!L$14,IF(CI209&gt;'5-Colouring_uMap'!K$13,'5-Colouring_uMap'!L$13,IF(CI209&gt;'5-Colouring_uMap'!K$12,'5-Colouring_uMap'!L$12,IF(CI209&gt;'5-Colouring_uMap'!K$11,'5-Colouring_uMap'!L$11,IF(CI209&gt;'5-Colouring_uMap'!K$10,'5-Colouring_uMap'!L$10,IF(CI209&gt;'5-Colouring_uMap'!K$9,'5-Colouring_uMap'!L$9,IF(CI209&gt;'5-Colouring_uMap'!K$8,'5-Colouring_uMap'!L$8,IF(CI209&gt;'5-Colouring_uMap'!K$7,'5-Colouring_uMap'!L$7)))))))))</f>
        <v>#DIV/0!</v>
      </c>
      <c r="DJ209" s="117" t="e">
        <f>IF(CJ209&gt;'5-Colouring_uMap'!N$15,'5-Colouring_uMap'!O$15,IF(CJ209&gt;'5-Colouring_uMap'!N$14,'5-Colouring_uMap'!O$14,IF(CJ209&gt;'5-Colouring_uMap'!N$13,'5-Colouring_uMap'!O$13,IF(CJ209&gt;'5-Colouring_uMap'!N$12,'5-Colouring_uMap'!O$12,IF(CJ209&gt;'5-Colouring_uMap'!N$11,'5-Colouring_uMap'!O$11,IF(CJ209&gt;'5-Colouring_uMap'!N$10,'5-Colouring_uMap'!O$10,IF(CJ209&gt;'5-Colouring_uMap'!N$9,'5-Colouring_uMap'!O$9,IF(CJ209&gt;'5-Colouring_uMap'!N$8,'5-Colouring_uMap'!O$8,IF(CJ209&gt;'5-Colouring_uMap'!N$7,'5-Colouring_uMap'!O$7)))))))))</f>
        <v>#DIV/0!</v>
      </c>
      <c r="DK209" s="117" t="e">
        <f>IF(CK209&gt;'5-Colouring_uMap'!Q$15,'5-Colouring_uMap'!R$15,IF(CK209&gt;'5-Colouring_uMap'!Q$14,'5-Colouring_uMap'!R$14,IF(CK209&gt;'5-Colouring_uMap'!Q$13,'5-Colouring_uMap'!R$13,IF(CK209&gt;'5-Colouring_uMap'!Q$12,'5-Colouring_uMap'!R$12,IF(CK209&gt;'5-Colouring_uMap'!Q$11,'5-Colouring_uMap'!R$11,IF(CK209&gt;'5-Colouring_uMap'!Q$10,'5-Colouring_uMap'!R$10,IF(CK209&gt;'5-Colouring_uMap'!Q$9,'5-Colouring_uMap'!R$9,IF(CK209&gt;'5-Colouring_uMap'!Q$8,'5-Colouring_uMap'!R$8,IF(CK209&gt;'5-Colouring_uMap'!Q$7,'5-Colouring_uMap'!R$7)))))))))</f>
        <v>#DIV/0!</v>
      </c>
      <c r="DL209" s="117" t="e">
        <f>IF(CL209&gt;'5-Colouring_uMap'!T$15,'5-Colouring_uMap'!U$15,IF(CL209&gt;'5-Colouring_uMap'!T$14,'5-Colouring_uMap'!U$14,IF(CL209&gt;'5-Colouring_uMap'!T$13,'5-Colouring_uMap'!U$13,IF(CL209&gt;'5-Colouring_uMap'!T$12,'5-Colouring_uMap'!U$12,IF(CL209&gt;'5-Colouring_uMap'!T$11,'5-Colouring_uMap'!U$11,IF(CL209&gt;'5-Colouring_uMap'!T$10,'5-Colouring_uMap'!U$10,IF(CL209&gt;'5-Colouring_uMap'!T$9,'5-Colouring_uMap'!U$9,IF(CL209&gt;'5-Colouring_uMap'!T$8,'5-Colouring_uMap'!U$8,IF(CL209&gt;'5-Colouring_uMap'!T$7,'5-Colouring_uMap'!U$7)))))))))</f>
        <v>#DIV/0!</v>
      </c>
      <c r="DM209" s="117" t="e">
        <f>IF(CM209&gt;'5-Colouring_uMap'!W$15,'5-Colouring_uMap'!X$15,IF(CM209&gt;'5-Colouring_uMap'!W$14,'5-Colouring_uMap'!X$14,IF(CM209&gt;'5-Colouring_uMap'!W$13,'5-Colouring_uMap'!X$13,IF(CM209&gt;'5-Colouring_uMap'!W$12,'5-Colouring_uMap'!X$12,IF(CM209&gt;'5-Colouring_uMap'!W$11,'5-Colouring_uMap'!X$11,IF(CM209&gt;'5-Colouring_uMap'!W$10,'5-Colouring_uMap'!X$10,IF(CM209&gt;'5-Colouring_uMap'!W$9,'5-Colouring_uMap'!X$9,IF(CM209&gt;'5-Colouring_uMap'!W$8,'5-Colouring_uMap'!X$8,IF(CM209&gt;'5-Colouring_uMap'!W$7,'5-Colouring_uMap'!X$7)))))))))</f>
        <v>#DIV/0!</v>
      </c>
      <c r="DN209" s="156">
        <v>10</v>
      </c>
      <c r="DO209" s="160" t="s">
        <v>2093</v>
      </c>
      <c r="DP209" s="150" t="e">
        <f t="shared" si="302"/>
        <v>#DIV/0!</v>
      </c>
      <c r="DQ209" s="150" t="e">
        <f t="shared" si="303"/>
        <v>#DIV/0!</v>
      </c>
      <c r="DR209" s="150" t="e">
        <f t="shared" si="304"/>
        <v>#DIV/0!</v>
      </c>
      <c r="DS209" s="150" t="e">
        <f t="shared" si="305"/>
        <v>#DIV/0!</v>
      </c>
      <c r="DT209" s="150" t="e">
        <f t="shared" si="306"/>
        <v>#DIV/0!</v>
      </c>
      <c r="DU209" s="150" t="e">
        <f t="shared" si="307"/>
        <v>#DIV/0!</v>
      </c>
      <c r="DV209" s="150" t="e">
        <f t="shared" si="308"/>
        <v>#DIV/0!</v>
      </c>
      <c r="DW209" s="150" t="e">
        <f t="shared" si="309"/>
        <v>#DIV/0!</v>
      </c>
      <c r="DX209" t="s">
        <v>2080</v>
      </c>
      <c r="DY209">
        <v>2018</v>
      </c>
      <c r="DZ209">
        <v>6417</v>
      </c>
      <c r="EA209">
        <v>6008</v>
      </c>
      <c r="EB209" t="s">
        <v>1127</v>
      </c>
      <c r="EC209">
        <v>6</v>
      </c>
      <c r="ED209" t="s">
        <v>99</v>
      </c>
      <c r="EE209" t="s">
        <v>100</v>
      </c>
      <c r="EF209">
        <v>659</v>
      </c>
      <c r="EH209" t="s">
        <v>101</v>
      </c>
      <c r="EI209" t="s">
        <v>595</v>
      </c>
      <c r="EJ209" t="s">
        <v>596</v>
      </c>
      <c r="EK209" t="s">
        <v>104</v>
      </c>
      <c r="EL209" t="s">
        <v>553</v>
      </c>
      <c r="EM209" t="s">
        <v>1128</v>
      </c>
      <c r="EN209" t="s">
        <v>107</v>
      </c>
      <c r="EO209">
        <v>8</v>
      </c>
      <c r="FT209">
        <v>467776</v>
      </c>
      <c r="FU209">
        <v>5485525</v>
      </c>
      <c r="GF209">
        <v>49.521488050000002</v>
      </c>
      <c r="GG209">
        <v>8.5547680499999998</v>
      </c>
      <c r="HN209">
        <v>10</v>
      </c>
      <c r="HO209" t="s">
        <v>1129</v>
      </c>
      <c r="HP209">
        <v>7.8E-2</v>
      </c>
      <c r="HQ209" t="s">
        <v>162</v>
      </c>
      <c r="HR209" t="s">
        <v>111</v>
      </c>
    </row>
    <row r="210" spans="1:226" ht="14.25" hidden="1" customHeight="1" x14ac:dyDescent="0.3">
      <c r="B210">
        <f t="shared" si="267"/>
        <v>6996</v>
      </c>
      <c r="C210" t="str">
        <f t="shared" si="268"/>
        <v>A659</v>
      </c>
      <c r="D210" s="132">
        <f t="shared" si="269"/>
        <v>20</v>
      </c>
      <c r="E210" s="123">
        <f>VLOOKUP($EA210,'4-DZ-Nr.-Mapping'!$A:$J,E$4,FALSE)</f>
        <v>0</v>
      </c>
      <c r="F210" s="123">
        <f>VLOOKUP($EA210,'4-DZ-Nr.-Mapping'!$A:$J,F$4,FALSE)</f>
        <v>0</v>
      </c>
      <c r="G210" s="106" t="str">
        <f t="shared" si="270"/>
        <v>N - AK Weinheim (A5)</v>
      </c>
      <c r="H210" t="str">
        <f t="shared" si="271"/>
        <v>S - AK Viernheim (A6)</v>
      </c>
      <c r="I210" s="106" t="str">
        <f>VLOOKUP($EA210,'4-DZ-Nr.-Mapping'!$A:$N,I$4,FALSE)</f>
        <v xml:space="preserve"> </v>
      </c>
      <c r="J210" s="106" t="str">
        <f>VLOOKUP($EA210,'4-DZ-Nr.-Mapping'!$A:$N,J$4,FALSE)</f>
        <v xml:space="preserve"> </v>
      </c>
      <c r="K210" s="106" t="str">
        <f>VLOOKUP($EA210,'4-DZ-Nr.-Mapping'!$A:$N,K$4,FALSE)</f>
        <v xml:space="preserve"> </v>
      </c>
      <c r="L210" s="106" t="str">
        <f>VLOOKUP($EA210,'4-DZ-Nr.-Mapping'!$A:$N,L$4,FALSE)</f>
        <v xml:space="preserve"> </v>
      </c>
      <c r="M210" s="106" t="str">
        <f>VLOOKUP($EA210,'4-DZ-Nr.-Mapping'!$A:$N,M$4,FALSE)</f>
        <v xml:space="preserve"> </v>
      </c>
      <c r="N210" s="106" t="str">
        <f t="shared" si="272"/>
        <v>8+1</v>
      </c>
      <c r="P210" s="203">
        <f t="shared" si="273"/>
        <v>0.49631449631449631</v>
      </c>
      <c r="Q210" s="126">
        <f t="shared" si="251"/>
        <v>1616</v>
      </c>
      <c r="R210" s="126">
        <f t="shared" si="310"/>
        <v>1867.5150000000001</v>
      </c>
      <c r="S210" s="126">
        <f t="shared" si="255"/>
        <v>1046.2478329238329</v>
      </c>
      <c r="T210" s="126">
        <f t="shared" si="256"/>
        <v>523.12391646191645</v>
      </c>
      <c r="U210" s="126">
        <f t="shared" si="257"/>
        <v>30.771995085995087</v>
      </c>
      <c r="V210" s="126">
        <f t="shared" si="276"/>
        <v>1600.1437444717444</v>
      </c>
      <c r="W210" s="125">
        <f t="shared" si="274"/>
        <v>0.50368550368550369</v>
      </c>
      <c r="X210" s="126">
        <f t="shared" si="252"/>
        <v>1640</v>
      </c>
      <c r="Y210" s="126">
        <f t="shared" si="277"/>
        <v>1914.5459999999998</v>
      </c>
      <c r="Z210" s="126">
        <f t="shared" si="262"/>
        <v>1061.7861670761672</v>
      </c>
      <c r="AA210" s="126">
        <f t="shared" si="263"/>
        <v>530.8930835380836</v>
      </c>
      <c r="AB210" s="126">
        <f t="shared" si="264"/>
        <v>31.229004914004918</v>
      </c>
      <c r="AC210" s="126">
        <f t="shared" si="311"/>
        <v>1623.9082555282557</v>
      </c>
      <c r="AD210" s="1"/>
      <c r="AE210" s="106" t="e">
        <f t="shared" si="275"/>
        <v>#N/A</v>
      </c>
      <c r="AF210" s="106" t="str">
        <f t="shared" si="312"/>
        <v>-</v>
      </c>
      <c r="AG210" s="106" t="str">
        <f t="shared" si="278"/>
        <v>A659</v>
      </c>
      <c r="AH210" s="106">
        <f t="shared" si="313"/>
        <v>6996</v>
      </c>
      <c r="AI210" s="106" t="str">
        <f t="shared" si="314"/>
        <v xml:space="preserve"> </v>
      </c>
      <c r="AJ210" s="106" t="str">
        <f t="shared" si="279"/>
        <v xml:space="preserve"> </v>
      </c>
      <c r="AK210" s="1"/>
      <c r="AL210" s="126">
        <f t="shared" si="315"/>
        <v>1616</v>
      </c>
      <c r="AM210" s="126">
        <f t="shared" si="315"/>
        <v>1867.5150000000001</v>
      </c>
      <c r="AN210" s="126">
        <f t="shared" si="315"/>
        <v>1046.2478329238329</v>
      </c>
      <c r="AO210" s="126">
        <f t="shared" si="315"/>
        <v>523.12391646191645</v>
      </c>
      <c r="AP210" s="126">
        <f t="shared" si="315"/>
        <v>30.771995085995087</v>
      </c>
      <c r="AQ210" s="126">
        <f t="shared" si="315"/>
        <v>1600.1437444717444</v>
      </c>
      <c r="AR210" s="126" t="e">
        <f t="shared" si="316"/>
        <v>#N/A</v>
      </c>
      <c r="AS210" s="126" t="e">
        <f t="shared" si="316"/>
        <v>#N/A</v>
      </c>
      <c r="AT210" s="126" t="e">
        <f t="shared" si="316"/>
        <v>#N/A</v>
      </c>
      <c r="AU210" s="126" t="e">
        <f t="shared" si="316"/>
        <v>#N/A</v>
      </c>
      <c r="AV210" s="126" t="e">
        <f t="shared" si="316"/>
        <v>#N/A</v>
      </c>
      <c r="AW210" s="126" t="e">
        <f t="shared" si="316"/>
        <v>#N/A</v>
      </c>
      <c r="AX210" s="1"/>
      <c r="AY210" s="126" t="e">
        <f t="shared" si="280"/>
        <v>#VALUE!</v>
      </c>
      <c r="AZ210" s="126" t="e">
        <f t="shared" si="281"/>
        <v>#VALUE!</v>
      </c>
      <c r="BA210" s="126" t="e">
        <f t="shared" si="282"/>
        <v>#VALUE!</v>
      </c>
      <c r="BB210" s="126" t="e">
        <f t="shared" si="283"/>
        <v>#VALUE!</v>
      </c>
      <c r="BC210" s="126" t="e">
        <f t="shared" si="284"/>
        <v>#N/A</v>
      </c>
      <c r="BD210" s="126" t="e">
        <f t="shared" si="285"/>
        <v>#N/A</v>
      </c>
      <c r="BE210" s="126" t="e">
        <f t="shared" si="286"/>
        <v>#N/A</v>
      </c>
      <c r="BF210" s="126" t="e">
        <f t="shared" si="287"/>
        <v>#N/A</v>
      </c>
      <c r="BG210" s="1"/>
      <c r="BH210" s="128" t="e">
        <f>VLOOKUP(BH$6,'1-Konfiguration'!$C$14:$D$17,2,FALSE)*AY210 / 100 / 1000</f>
        <v>#VALUE!</v>
      </c>
      <c r="BI210" s="128" t="e">
        <f>VLOOKUP(BI$6,'1-Konfiguration'!$C$14:$D$17,2,FALSE)*AZ210 / 100 / 1000</f>
        <v>#VALUE!</v>
      </c>
      <c r="BJ210" s="128" t="e">
        <f>VLOOKUP(BJ$6,'1-Konfiguration'!$C$14:$D$17,2,FALSE)*BA210 / 100 / 1000</f>
        <v>#VALUE!</v>
      </c>
      <c r="BK210" s="128" t="e">
        <f>VLOOKUP(BK$6,'1-Konfiguration'!$C$14:$D$17,2,FALSE)*BB210 / 100 / 1000</f>
        <v>#VALUE!</v>
      </c>
      <c r="BL210" s="128" t="e">
        <f>VLOOKUP(BL$6,'1-Konfiguration'!$C$14:$D$17,2,FALSE)*BC210 / 100 / 1000</f>
        <v>#N/A</v>
      </c>
      <c r="BM210" s="128" t="e">
        <f>VLOOKUP(BM$6,'1-Konfiguration'!$C$14:$D$17,2,FALSE)*BD210 / 100 / 1000</f>
        <v>#N/A</v>
      </c>
      <c r="BN210" s="128" t="e">
        <f>VLOOKUP(BN$6,'1-Konfiguration'!$C$14:$D$17,2,FALSE)*BE210 / 100 / 1000</f>
        <v>#N/A</v>
      </c>
      <c r="BO210" s="128" t="e">
        <f>VLOOKUP(BO$6,'1-Konfiguration'!$C$14:$D$17,2,FALSE)*BF210 / 100 / 1000</f>
        <v>#N/A</v>
      </c>
      <c r="BP210" s="128"/>
      <c r="BQ210" s="214" t="e">
        <f t="shared" si="288"/>
        <v>#VALUE!</v>
      </c>
      <c r="BR210" s="214" t="e">
        <f t="shared" si="289"/>
        <v>#VALUE!</v>
      </c>
      <c r="BS210" s="214" t="e">
        <f t="shared" si="290"/>
        <v>#VALUE!</v>
      </c>
      <c r="BT210" s="215" t="e">
        <f t="shared" si="291"/>
        <v>#VALUE!</v>
      </c>
      <c r="BU210" s="216" t="e">
        <f>BQ210*VLOOKUP(BU$6,'1-Konfiguration'!$C$23:$K$26,5,FALSE)</f>
        <v>#VALUE!</v>
      </c>
      <c r="BV210" s="216" t="e">
        <f>BR210*VLOOKUP(BV$6,'1-Konfiguration'!$C$23:$K$26,5,FALSE)</f>
        <v>#VALUE!</v>
      </c>
      <c r="BW210" s="216" t="e">
        <f>BS210*VLOOKUP(BW$6,'1-Konfiguration'!$C$23:$K$26,5,FALSE)</f>
        <v>#VALUE!</v>
      </c>
      <c r="BX210" s="216" t="e">
        <f>BT210*VLOOKUP(BX$6,'1-Konfiguration'!$C$23:$K$26,5,FALSE)</f>
        <v>#VALUE!</v>
      </c>
      <c r="BY210" s="216" t="e">
        <f t="shared" si="292"/>
        <v>#VALUE!</v>
      </c>
      <c r="BZ210" s="216" t="e">
        <f>BQ210*VLOOKUP(BZ$6,'1-Konfiguration'!$C$23:$K$26,9,FALSE)</f>
        <v>#VALUE!</v>
      </c>
      <c r="CA210" s="216" t="e">
        <f>BR210*VLOOKUP(CA$6,'1-Konfiguration'!$C$23:$K$26,9,FALSE)</f>
        <v>#VALUE!</v>
      </c>
      <c r="CB210" s="216" t="e">
        <f>BS210*VLOOKUP(CB$6,'1-Konfiguration'!$C$23:$K$26,9,FALSE)</f>
        <v>#VALUE!</v>
      </c>
      <c r="CC210" s="216" t="e">
        <f>BT210*VLOOKUP(CC$6,'1-Konfiguration'!$C$23:$K$26,9,FALSE)</f>
        <v>#VALUE!</v>
      </c>
      <c r="CD210" s="216" t="e">
        <f t="shared" si="293"/>
        <v>#VALUE!</v>
      </c>
      <c r="CE210" s="2"/>
      <c r="CF210" s="128" t="e">
        <f t="shared" si="294"/>
        <v>#VALUE!</v>
      </c>
      <c r="CG210" s="128" t="e">
        <f t="shared" si="295"/>
        <v>#VALUE!</v>
      </c>
      <c r="CH210" s="128" t="e">
        <f t="shared" si="296"/>
        <v>#VALUE!</v>
      </c>
      <c r="CI210" s="128" t="e">
        <f t="shared" si="297"/>
        <v>#VALUE!</v>
      </c>
      <c r="CJ210" s="128" t="e">
        <f t="shared" si="298"/>
        <v>#VALUE!</v>
      </c>
      <c r="CK210" s="128" t="e">
        <f t="shared" si="299"/>
        <v>#VALUE!</v>
      </c>
      <c r="CL210" s="128" t="e">
        <f t="shared" si="300"/>
        <v>#VALUE!</v>
      </c>
      <c r="CM210" s="128" t="e">
        <f t="shared" si="301"/>
        <v>#VALUE!</v>
      </c>
      <c r="CN210" s="2"/>
      <c r="CO210" s="128" t="e">
        <f>MMULT($BH210:$BK210,'1-Konfiguration'!D$23:D$26)+MMULT($BL210:$BO210,'1-Konfiguration'!D$23:D$26)</f>
        <v>#VALUE!</v>
      </c>
      <c r="CP210" s="128" t="e">
        <f>MMULT($BH210:$BK210,'1-Konfiguration'!E$23:E$26)+MMULT($BL210:$BO210,'1-Konfiguration'!E$23:E$26)</f>
        <v>#VALUE!</v>
      </c>
      <c r="CQ210" s="128" t="e">
        <f>MMULT($BH210:$BK210,'1-Konfiguration'!F$23:F$26)+MMULT($BL210:$BO210,'1-Konfiguration'!F$23:F$26)</f>
        <v>#VALUE!</v>
      </c>
      <c r="CR210" s="128" t="e">
        <f>MMULT($BH210:$BK210,'1-Konfiguration'!G$23:G$26)+MMULT($BL210:$BO210,'1-Konfiguration'!G$23:G$26)</f>
        <v>#VALUE!</v>
      </c>
      <c r="CS210" s="128" t="e">
        <f>MMULT($BH210:$BK210,'1-Konfiguration'!H$23:H$26)+MMULT($BL210:$BO210,'1-Konfiguration'!H$23:H$26)</f>
        <v>#VALUE!</v>
      </c>
      <c r="CT210" s="128" t="e">
        <f>MMULT($BH210:$BK210,'1-Konfiguration'!I$23:I$26)+MMULT($BL210:$BO210,'1-Konfiguration'!I$23:I$26)</f>
        <v>#VALUE!</v>
      </c>
      <c r="CU210" s="128" t="e">
        <f>MMULT($BH210:$BK210,'1-Konfiguration'!J$23:J$26)+MMULT($BL210:$BO210,'1-Konfiguration'!J$23:J$26)</f>
        <v>#VALUE!</v>
      </c>
      <c r="CV210" s="128" t="e">
        <f>MMULT($BH210:$BK210,'1-Konfiguration'!K$23:K$26)+MMULT($BL210:$BO210,'1-Konfiguration'!K$23:K$26)</f>
        <v>#VALUE!</v>
      </c>
      <c r="CX210" s="106"/>
      <c r="CY210" s="106"/>
      <c r="CZ210" s="106"/>
      <c r="DA210" s="106"/>
      <c r="DB210" s="106"/>
      <c r="DC210" s="106"/>
      <c r="DD210" s="106"/>
      <c r="DE210" s="106"/>
      <c r="DF210" s="117" t="e">
        <f>IF(CF210&gt;'5-Colouring_uMap'!B$15,'5-Colouring_uMap'!C$15,IF(CF210&gt;'5-Colouring_uMap'!B$14,'5-Colouring_uMap'!C$14,IF(CF210&gt;'5-Colouring_uMap'!B$13,'5-Colouring_uMap'!C$13,IF(CF210&gt;'5-Colouring_uMap'!B$12,'5-Colouring_uMap'!C$12,IF(CF210&gt;'5-Colouring_uMap'!B$11,'5-Colouring_uMap'!C$11,IF(CF210&gt;'5-Colouring_uMap'!B$10,'5-Colouring_uMap'!C$10,IF(CF210&gt;'5-Colouring_uMap'!B$9,'5-Colouring_uMap'!C$9,IF(CF210&gt;'5-Colouring_uMap'!B$8,'5-Colouring_uMap'!C$8,IF(CF210&gt;'5-Colouring_uMap'!B$7,'5-Colouring_uMap'!C$7)))))))))</f>
        <v>#VALUE!</v>
      </c>
      <c r="DG210" s="117" t="e">
        <f>IF(CG210&gt;'5-Colouring_uMap'!E$15,'5-Colouring_uMap'!F$15,IF(CG210&gt;'5-Colouring_uMap'!E$14,'5-Colouring_uMap'!F$14,IF(CG210&gt;'5-Colouring_uMap'!E$13,'5-Colouring_uMap'!F$13,IF(CG210&gt;'5-Colouring_uMap'!E$12,'5-Colouring_uMap'!F$12,IF(CG210&gt;'5-Colouring_uMap'!E$11,'5-Colouring_uMap'!F$11,IF(CG210&gt;'5-Colouring_uMap'!E$10,'5-Colouring_uMap'!F$10,IF(CG210&gt;'5-Colouring_uMap'!E$9,'5-Colouring_uMap'!F$9,IF(CG210&gt;'5-Colouring_uMap'!E$8,'5-Colouring_uMap'!F$8,IF(CG210&gt;'5-Colouring_uMap'!E$7,'5-Colouring_uMap'!F$7)))))))))</f>
        <v>#VALUE!</v>
      </c>
      <c r="DH210" s="117" t="e">
        <f>IF(CH210&gt;'5-Colouring_uMap'!H$15,'5-Colouring_uMap'!I$15,IF(CH210&gt;'5-Colouring_uMap'!H$14,'5-Colouring_uMap'!I$14,IF(CH210&gt;'5-Colouring_uMap'!H$13,'5-Colouring_uMap'!I$13,IF(CH210&gt;'5-Colouring_uMap'!H$12,'5-Colouring_uMap'!I$12,IF(CH210&gt;'5-Colouring_uMap'!H$11,'5-Colouring_uMap'!I$11,IF(CH210&gt;'5-Colouring_uMap'!H$10,'5-Colouring_uMap'!I$10,IF(CH210&gt;'5-Colouring_uMap'!H$9,'5-Colouring_uMap'!I$9,IF(CH210&gt;'5-Colouring_uMap'!H$8,'5-Colouring_uMap'!I$8,IF(CH210&gt;'5-Colouring_uMap'!H$7,'5-Colouring_uMap'!I$7)))))))))</f>
        <v>#VALUE!</v>
      </c>
      <c r="DI210" s="117" t="e">
        <f>IF(CI210&gt;'5-Colouring_uMap'!K$15,'5-Colouring_uMap'!L$15,IF(CI210&gt;'5-Colouring_uMap'!K$14,'5-Colouring_uMap'!L$14,IF(CI210&gt;'5-Colouring_uMap'!K$13,'5-Colouring_uMap'!L$13,IF(CI210&gt;'5-Colouring_uMap'!K$12,'5-Colouring_uMap'!L$12,IF(CI210&gt;'5-Colouring_uMap'!K$11,'5-Colouring_uMap'!L$11,IF(CI210&gt;'5-Colouring_uMap'!K$10,'5-Colouring_uMap'!L$10,IF(CI210&gt;'5-Colouring_uMap'!K$9,'5-Colouring_uMap'!L$9,IF(CI210&gt;'5-Colouring_uMap'!K$8,'5-Colouring_uMap'!L$8,IF(CI210&gt;'5-Colouring_uMap'!K$7,'5-Colouring_uMap'!L$7)))))))))</f>
        <v>#VALUE!</v>
      </c>
      <c r="DJ210" s="117" t="e">
        <f>IF(CJ210&gt;'5-Colouring_uMap'!N$15,'5-Colouring_uMap'!O$15,IF(CJ210&gt;'5-Colouring_uMap'!N$14,'5-Colouring_uMap'!O$14,IF(CJ210&gt;'5-Colouring_uMap'!N$13,'5-Colouring_uMap'!O$13,IF(CJ210&gt;'5-Colouring_uMap'!N$12,'5-Colouring_uMap'!O$12,IF(CJ210&gt;'5-Colouring_uMap'!N$11,'5-Colouring_uMap'!O$11,IF(CJ210&gt;'5-Colouring_uMap'!N$10,'5-Colouring_uMap'!O$10,IF(CJ210&gt;'5-Colouring_uMap'!N$9,'5-Colouring_uMap'!O$9,IF(CJ210&gt;'5-Colouring_uMap'!N$8,'5-Colouring_uMap'!O$8,IF(CJ210&gt;'5-Colouring_uMap'!N$7,'5-Colouring_uMap'!O$7)))))))))</f>
        <v>#VALUE!</v>
      </c>
      <c r="DK210" s="117" t="e">
        <f>IF(CK210&gt;'5-Colouring_uMap'!Q$15,'5-Colouring_uMap'!R$15,IF(CK210&gt;'5-Colouring_uMap'!Q$14,'5-Colouring_uMap'!R$14,IF(CK210&gt;'5-Colouring_uMap'!Q$13,'5-Colouring_uMap'!R$13,IF(CK210&gt;'5-Colouring_uMap'!Q$12,'5-Colouring_uMap'!R$12,IF(CK210&gt;'5-Colouring_uMap'!Q$11,'5-Colouring_uMap'!R$11,IF(CK210&gt;'5-Colouring_uMap'!Q$10,'5-Colouring_uMap'!R$10,IF(CK210&gt;'5-Colouring_uMap'!Q$9,'5-Colouring_uMap'!R$9,IF(CK210&gt;'5-Colouring_uMap'!Q$8,'5-Colouring_uMap'!R$8,IF(CK210&gt;'5-Colouring_uMap'!Q$7,'5-Colouring_uMap'!R$7)))))))))</f>
        <v>#VALUE!</v>
      </c>
      <c r="DL210" s="117" t="e">
        <f>IF(CL210&gt;'5-Colouring_uMap'!T$15,'5-Colouring_uMap'!U$15,IF(CL210&gt;'5-Colouring_uMap'!T$14,'5-Colouring_uMap'!U$14,IF(CL210&gt;'5-Colouring_uMap'!T$13,'5-Colouring_uMap'!U$13,IF(CL210&gt;'5-Colouring_uMap'!T$12,'5-Colouring_uMap'!U$12,IF(CL210&gt;'5-Colouring_uMap'!T$11,'5-Colouring_uMap'!U$11,IF(CL210&gt;'5-Colouring_uMap'!T$10,'5-Colouring_uMap'!U$10,IF(CL210&gt;'5-Colouring_uMap'!T$9,'5-Colouring_uMap'!U$9,IF(CL210&gt;'5-Colouring_uMap'!T$8,'5-Colouring_uMap'!U$8,IF(CL210&gt;'5-Colouring_uMap'!T$7,'5-Colouring_uMap'!U$7)))))))))</f>
        <v>#VALUE!</v>
      </c>
      <c r="DM210" s="117" t="e">
        <f>IF(CM210&gt;'5-Colouring_uMap'!W$15,'5-Colouring_uMap'!X$15,IF(CM210&gt;'5-Colouring_uMap'!W$14,'5-Colouring_uMap'!X$14,IF(CM210&gt;'5-Colouring_uMap'!W$13,'5-Colouring_uMap'!X$13,IF(CM210&gt;'5-Colouring_uMap'!W$12,'5-Colouring_uMap'!X$12,IF(CM210&gt;'5-Colouring_uMap'!W$11,'5-Colouring_uMap'!X$11,IF(CM210&gt;'5-Colouring_uMap'!W$10,'5-Colouring_uMap'!X$10,IF(CM210&gt;'5-Colouring_uMap'!W$9,'5-Colouring_uMap'!X$9,IF(CM210&gt;'5-Colouring_uMap'!W$8,'5-Colouring_uMap'!X$8,IF(CM210&gt;'5-Colouring_uMap'!W$7,'5-Colouring_uMap'!X$7)))))))))</f>
        <v>#VALUE!</v>
      </c>
      <c r="DN210" s="117">
        <v>10</v>
      </c>
      <c r="DO210" s="159" t="s">
        <v>2093</v>
      </c>
      <c r="DP210" s="106" t="e">
        <f t="shared" si="302"/>
        <v>#VALUE!</v>
      </c>
      <c r="DQ210" s="106" t="e">
        <f t="shared" si="303"/>
        <v>#VALUE!</v>
      </c>
      <c r="DR210" s="106" t="e">
        <f t="shared" si="304"/>
        <v>#VALUE!</v>
      </c>
      <c r="DS210" s="106" t="e">
        <f t="shared" si="305"/>
        <v>#VALUE!</v>
      </c>
      <c r="DT210" s="106" t="e">
        <f t="shared" si="306"/>
        <v>#VALUE!</v>
      </c>
      <c r="DU210" s="106" t="e">
        <f t="shared" si="307"/>
        <v>#VALUE!</v>
      </c>
      <c r="DV210" s="106" t="e">
        <f t="shared" si="308"/>
        <v>#VALUE!</v>
      </c>
      <c r="DW210" s="106" t="e">
        <f t="shared" si="309"/>
        <v>#VALUE!</v>
      </c>
      <c r="DX210" t="s">
        <v>2080</v>
      </c>
      <c r="DY210">
        <v>2018</v>
      </c>
      <c r="DZ210">
        <v>6417</v>
      </c>
      <c r="EA210">
        <v>6996</v>
      </c>
      <c r="EB210" t="s">
        <v>597</v>
      </c>
      <c r="EC210">
        <v>6</v>
      </c>
      <c r="ED210" t="s">
        <v>99</v>
      </c>
      <c r="EE210" t="s">
        <v>100</v>
      </c>
      <c r="EF210">
        <v>659</v>
      </c>
      <c r="EH210" t="s">
        <v>101</v>
      </c>
      <c r="EI210" t="s">
        <v>598</v>
      </c>
      <c r="EJ210" t="s">
        <v>599</v>
      </c>
      <c r="EK210" t="s">
        <v>104</v>
      </c>
      <c r="EL210" t="s">
        <v>595</v>
      </c>
      <c r="EM210" t="s">
        <v>596</v>
      </c>
      <c r="EN210" t="s">
        <v>107</v>
      </c>
      <c r="EO210">
        <v>4</v>
      </c>
      <c r="EP210">
        <v>174</v>
      </c>
      <c r="EQ210">
        <v>62001</v>
      </c>
      <c r="ER210">
        <v>30615</v>
      </c>
      <c r="ES210">
        <v>31386</v>
      </c>
      <c r="ET210">
        <v>3256</v>
      </c>
      <c r="EU210">
        <v>1616</v>
      </c>
      <c r="EV210">
        <v>1640</v>
      </c>
      <c r="EW210">
        <v>5.3</v>
      </c>
      <c r="EX210">
        <v>0.91</v>
      </c>
      <c r="EY210">
        <v>0.48</v>
      </c>
      <c r="EZ210">
        <v>1.04</v>
      </c>
      <c r="FA210">
        <v>3564</v>
      </c>
      <c r="FB210">
        <v>5.0999999999999996</v>
      </c>
      <c r="FC210">
        <v>622</v>
      </c>
      <c r="FD210">
        <v>6.9</v>
      </c>
      <c r="FI210" t="s">
        <v>166</v>
      </c>
      <c r="FJ210" t="s">
        <v>166</v>
      </c>
      <c r="FK210">
        <v>92.7</v>
      </c>
      <c r="FL210">
        <v>6.1</v>
      </c>
      <c r="FM210">
        <v>1.1000000000000001</v>
      </c>
      <c r="FN210">
        <v>0.4</v>
      </c>
      <c r="FO210">
        <v>2.7</v>
      </c>
      <c r="FP210">
        <v>2.4</v>
      </c>
      <c r="FQ210">
        <v>1.7</v>
      </c>
      <c r="FR210">
        <v>0.1</v>
      </c>
      <c r="FS210">
        <v>1.7</v>
      </c>
      <c r="FT210">
        <v>468579</v>
      </c>
      <c r="FU210">
        <v>5485890</v>
      </c>
      <c r="FZ210">
        <v>71820</v>
      </c>
      <c r="GA210">
        <v>35501</v>
      </c>
      <c r="GB210">
        <v>36319</v>
      </c>
      <c r="GC210">
        <v>6.3</v>
      </c>
      <c r="GD210">
        <v>6.3</v>
      </c>
      <c r="GE210">
        <v>6.2</v>
      </c>
      <c r="GF210">
        <v>49.524813190000003</v>
      </c>
      <c r="GG210">
        <v>8.5658265999999994</v>
      </c>
      <c r="GH210">
        <v>3789</v>
      </c>
      <c r="GI210">
        <v>4059</v>
      </c>
      <c r="GJ210">
        <v>12.4</v>
      </c>
      <c r="GK210">
        <v>12.9</v>
      </c>
      <c r="GL210">
        <v>3.3</v>
      </c>
      <c r="GM210">
        <v>4.2</v>
      </c>
      <c r="GN210">
        <v>1.6</v>
      </c>
      <c r="GO210">
        <v>1.7</v>
      </c>
      <c r="GP210">
        <v>10.7</v>
      </c>
      <c r="GQ210">
        <v>11.2</v>
      </c>
      <c r="GR210">
        <v>36342</v>
      </c>
      <c r="GS210">
        <v>37281</v>
      </c>
      <c r="GT210">
        <v>0.48</v>
      </c>
      <c r="GU210">
        <v>0.47</v>
      </c>
      <c r="GV210">
        <v>0.94</v>
      </c>
      <c r="GW210">
        <v>0.95</v>
      </c>
      <c r="GX210">
        <v>1.05</v>
      </c>
      <c r="GY210">
        <v>1.03</v>
      </c>
      <c r="GZ210">
        <v>0.76</v>
      </c>
      <c r="HA210">
        <v>0.76</v>
      </c>
      <c r="HB210">
        <v>3282</v>
      </c>
      <c r="HC210">
        <v>101</v>
      </c>
      <c r="HD210">
        <v>81</v>
      </c>
      <c r="HE210">
        <v>39</v>
      </c>
      <c r="HF210">
        <v>564</v>
      </c>
      <c r="HG210">
        <v>22</v>
      </c>
      <c r="HH210">
        <v>21</v>
      </c>
      <c r="HI210">
        <v>7</v>
      </c>
      <c r="HJ210">
        <v>2449</v>
      </c>
      <c r="HK210">
        <v>32</v>
      </c>
      <c r="HL210">
        <v>26</v>
      </c>
      <c r="HM210">
        <v>28</v>
      </c>
      <c r="HN210">
        <v>20</v>
      </c>
      <c r="HO210" t="s">
        <v>600</v>
      </c>
      <c r="HP210">
        <v>0.48</v>
      </c>
      <c r="HQ210" t="s">
        <v>162</v>
      </c>
      <c r="HR210" t="s">
        <v>111</v>
      </c>
    </row>
    <row r="211" spans="1:226" ht="14.25" hidden="1" customHeight="1" x14ac:dyDescent="0.3">
      <c r="B211">
        <f t="shared" si="267"/>
        <v>6987</v>
      </c>
      <c r="C211" t="str">
        <f t="shared" si="268"/>
        <v>A659</v>
      </c>
      <c r="D211" s="132">
        <f t="shared" si="269"/>
        <v>30</v>
      </c>
      <c r="E211" s="123">
        <f>VLOOKUP($EA211,'4-DZ-Nr.-Mapping'!$A:$J,E$4,FALSE)</f>
        <v>0</v>
      </c>
      <c r="F211" s="123">
        <f>VLOOKUP($EA211,'4-DZ-Nr.-Mapping'!$A:$J,F$4,FALSE)</f>
        <v>0</v>
      </c>
      <c r="G211" s="106" t="str">
        <f t="shared" si="270"/>
        <v>N - AK Weinheim (A5)</v>
      </c>
      <c r="H211" t="str">
        <f t="shared" si="271"/>
        <v>S - AK Viernheim (A6)</v>
      </c>
      <c r="I211" s="106" t="str">
        <f>VLOOKUP($EA211,'4-DZ-Nr.-Mapping'!$A:$N,I$4,FALSE)</f>
        <v xml:space="preserve"> </v>
      </c>
      <c r="J211" s="106" t="str">
        <f>VLOOKUP($EA211,'4-DZ-Nr.-Mapping'!$A:$N,J$4,FALSE)</f>
        <v xml:space="preserve"> </v>
      </c>
      <c r="K211" s="106" t="str">
        <f>VLOOKUP($EA211,'4-DZ-Nr.-Mapping'!$A:$N,K$4,FALSE)</f>
        <v xml:space="preserve"> </v>
      </c>
      <c r="L211" s="106" t="str">
        <f>VLOOKUP($EA211,'4-DZ-Nr.-Mapping'!$A:$N,L$4,FALSE)</f>
        <v xml:space="preserve"> </v>
      </c>
      <c r="M211" s="106" t="str">
        <f>VLOOKUP($EA211,'4-DZ-Nr.-Mapping'!$A:$N,M$4,FALSE)</f>
        <v xml:space="preserve"> </v>
      </c>
      <c r="N211" s="106" t="str">
        <f t="shared" si="272"/>
        <v>8+1</v>
      </c>
      <c r="P211" s="203">
        <f t="shared" si="273"/>
        <v>0.4978858350951374</v>
      </c>
      <c r="Q211" s="126">
        <f t="shared" si="251"/>
        <v>1413</v>
      </c>
      <c r="R211" s="126">
        <f t="shared" si="310"/>
        <v>1829.7519047201415</v>
      </c>
      <c r="S211" s="126">
        <f t="shared" si="255"/>
        <v>908.30308668076123</v>
      </c>
      <c r="T211" s="126">
        <f t="shared" si="256"/>
        <v>482.53601479915432</v>
      </c>
      <c r="U211" s="126">
        <f t="shared" si="257"/>
        <v>28.384471458773788</v>
      </c>
      <c r="V211" s="126">
        <f t="shared" si="276"/>
        <v>1419.2235729386894</v>
      </c>
      <c r="W211" s="125">
        <f t="shared" si="274"/>
        <v>0.5021141649048626</v>
      </c>
      <c r="X211" s="126">
        <f t="shared" si="252"/>
        <v>1425</v>
      </c>
      <c r="Y211" s="126">
        <f t="shared" si="277"/>
        <v>1932.9080952798581</v>
      </c>
      <c r="Z211" s="126">
        <f t="shared" si="262"/>
        <v>916.01691331923894</v>
      </c>
      <c r="AA211" s="126">
        <f t="shared" si="263"/>
        <v>486.63398520084564</v>
      </c>
      <c r="AB211" s="126">
        <f t="shared" si="264"/>
        <v>28.625528541226217</v>
      </c>
      <c r="AC211" s="126">
        <f t="shared" si="311"/>
        <v>1431.2764270613109</v>
      </c>
      <c r="AD211" s="1"/>
      <c r="AE211" s="106" t="e">
        <f t="shared" si="275"/>
        <v>#N/A</v>
      </c>
      <c r="AF211" s="106" t="str">
        <f t="shared" si="312"/>
        <v>-</v>
      </c>
      <c r="AG211" s="106" t="str">
        <f t="shared" si="278"/>
        <v>A659</v>
      </c>
      <c r="AH211" s="106">
        <f t="shared" si="313"/>
        <v>6987</v>
      </c>
      <c r="AI211" s="106" t="str">
        <f t="shared" si="314"/>
        <v xml:space="preserve"> </v>
      </c>
      <c r="AJ211" s="106" t="str">
        <f t="shared" si="279"/>
        <v xml:space="preserve"> </v>
      </c>
      <c r="AK211" s="1"/>
      <c r="AL211" s="126">
        <f t="shared" si="315"/>
        <v>1413</v>
      </c>
      <c r="AM211" s="126">
        <f t="shared" si="315"/>
        <v>1829.7519047201415</v>
      </c>
      <c r="AN211" s="126">
        <f t="shared" si="315"/>
        <v>908.30308668076123</v>
      </c>
      <c r="AO211" s="126">
        <f t="shared" si="315"/>
        <v>482.53601479915432</v>
      </c>
      <c r="AP211" s="126">
        <f t="shared" si="315"/>
        <v>28.384471458773788</v>
      </c>
      <c r="AQ211" s="126">
        <f t="shared" si="315"/>
        <v>1419.2235729386894</v>
      </c>
      <c r="AR211" s="126" t="e">
        <f t="shared" si="316"/>
        <v>#N/A</v>
      </c>
      <c r="AS211" s="126" t="e">
        <f t="shared" si="316"/>
        <v>#N/A</v>
      </c>
      <c r="AT211" s="126" t="e">
        <f t="shared" si="316"/>
        <v>#N/A</v>
      </c>
      <c r="AU211" s="126" t="e">
        <f t="shared" si="316"/>
        <v>#N/A</v>
      </c>
      <c r="AV211" s="126" t="e">
        <f t="shared" si="316"/>
        <v>#N/A</v>
      </c>
      <c r="AW211" s="126" t="e">
        <f t="shared" si="316"/>
        <v>#N/A</v>
      </c>
      <c r="AX211" s="1"/>
      <c r="AY211" s="126" t="e">
        <f t="shared" si="280"/>
        <v>#VALUE!</v>
      </c>
      <c r="AZ211" s="126" t="e">
        <f t="shared" si="281"/>
        <v>#VALUE!</v>
      </c>
      <c r="BA211" s="126" t="e">
        <f t="shared" si="282"/>
        <v>#VALUE!</v>
      </c>
      <c r="BB211" s="126" t="e">
        <f t="shared" si="283"/>
        <v>#VALUE!</v>
      </c>
      <c r="BC211" s="126" t="e">
        <f t="shared" si="284"/>
        <v>#N/A</v>
      </c>
      <c r="BD211" s="126" t="e">
        <f t="shared" si="285"/>
        <v>#N/A</v>
      </c>
      <c r="BE211" s="126" t="e">
        <f t="shared" si="286"/>
        <v>#N/A</v>
      </c>
      <c r="BF211" s="126" t="e">
        <f t="shared" si="287"/>
        <v>#N/A</v>
      </c>
      <c r="BG211" s="1"/>
      <c r="BH211" s="128" t="e">
        <f>VLOOKUP(BH$6,'1-Konfiguration'!$C$14:$D$17,2,FALSE)*AY211 / 100 / 1000</f>
        <v>#VALUE!</v>
      </c>
      <c r="BI211" s="128" t="e">
        <f>VLOOKUP(BI$6,'1-Konfiguration'!$C$14:$D$17,2,FALSE)*AZ211 / 100 / 1000</f>
        <v>#VALUE!</v>
      </c>
      <c r="BJ211" s="128" t="e">
        <f>VLOOKUP(BJ$6,'1-Konfiguration'!$C$14:$D$17,2,FALSE)*BA211 / 100 / 1000</f>
        <v>#VALUE!</v>
      </c>
      <c r="BK211" s="128" t="e">
        <f>VLOOKUP(BK$6,'1-Konfiguration'!$C$14:$D$17,2,FALSE)*BB211 / 100 / 1000</f>
        <v>#VALUE!</v>
      </c>
      <c r="BL211" s="128" t="e">
        <f>VLOOKUP(BL$6,'1-Konfiguration'!$C$14:$D$17,2,FALSE)*BC211 / 100 / 1000</f>
        <v>#N/A</v>
      </c>
      <c r="BM211" s="128" t="e">
        <f>VLOOKUP(BM$6,'1-Konfiguration'!$C$14:$D$17,2,FALSE)*BD211 / 100 / 1000</f>
        <v>#N/A</v>
      </c>
      <c r="BN211" s="128" t="e">
        <f>VLOOKUP(BN$6,'1-Konfiguration'!$C$14:$D$17,2,FALSE)*BE211 / 100 / 1000</f>
        <v>#N/A</v>
      </c>
      <c r="BO211" s="128" t="e">
        <f>VLOOKUP(BO$6,'1-Konfiguration'!$C$14:$D$17,2,FALSE)*BF211 / 100 / 1000</f>
        <v>#N/A</v>
      </c>
      <c r="BP211" s="128"/>
      <c r="BQ211" s="214" t="e">
        <f t="shared" si="288"/>
        <v>#VALUE!</v>
      </c>
      <c r="BR211" s="214" t="e">
        <f t="shared" si="289"/>
        <v>#VALUE!</v>
      </c>
      <c r="BS211" s="214" t="e">
        <f t="shared" si="290"/>
        <v>#VALUE!</v>
      </c>
      <c r="BT211" s="215" t="e">
        <f t="shared" si="291"/>
        <v>#VALUE!</v>
      </c>
      <c r="BU211" s="216" t="e">
        <f>BQ211*VLOOKUP(BU$6,'1-Konfiguration'!$C$23:$K$26,5,FALSE)</f>
        <v>#VALUE!</v>
      </c>
      <c r="BV211" s="216" t="e">
        <f>BR211*VLOOKUP(BV$6,'1-Konfiguration'!$C$23:$K$26,5,FALSE)</f>
        <v>#VALUE!</v>
      </c>
      <c r="BW211" s="216" t="e">
        <f>BS211*VLOOKUP(BW$6,'1-Konfiguration'!$C$23:$K$26,5,FALSE)</f>
        <v>#VALUE!</v>
      </c>
      <c r="BX211" s="216" t="e">
        <f>BT211*VLOOKUP(BX$6,'1-Konfiguration'!$C$23:$K$26,5,FALSE)</f>
        <v>#VALUE!</v>
      </c>
      <c r="BY211" s="216" t="e">
        <f t="shared" si="292"/>
        <v>#VALUE!</v>
      </c>
      <c r="BZ211" s="216" t="e">
        <f>BQ211*VLOOKUP(BZ$6,'1-Konfiguration'!$C$23:$K$26,9,FALSE)</f>
        <v>#VALUE!</v>
      </c>
      <c r="CA211" s="216" t="e">
        <f>BR211*VLOOKUP(CA$6,'1-Konfiguration'!$C$23:$K$26,9,FALSE)</f>
        <v>#VALUE!</v>
      </c>
      <c r="CB211" s="216" t="e">
        <f>BS211*VLOOKUP(CB$6,'1-Konfiguration'!$C$23:$K$26,9,FALSE)</f>
        <v>#VALUE!</v>
      </c>
      <c r="CC211" s="216" t="e">
        <f>BT211*VLOOKUP(CC$6,'1-Konfiguration'!$C$23:$K$26,9,FALSE)</f>
        <v>#VALUE!</v>
      </c>
      <c r="CD211" s="216" t="e">
        <f t="shared" si="293"/>
        <v>#VALUE!</v>
      </c>
      <c r="CE211" s="2"/>
      <c r="CF211" s="128" t="e">
        <f t="shared" si="294"/>
        <v>#VALUE!</v>
      </c>
      <c r="CG211" s="128" t="e">
        <f t="shared" si="295"/>
        <v>#VALUE!</v>
      </c>
      <c r="CH211" s="128" t="e">
        <f t="shared" si="296"/>
        <v>#VALUE!</v>
      </c>
      <c r="CI211" s="128" t="e">
        <f t="shared" si="297"/>
        <v>#VALUE!</v>
      </c>
      <c r="CJ211" s="128" t="e">
        <f t="shared" si="298"/>
        <v>#VALUE!</v>
      </c>
      <c r="CK211" s="128" t="e">
        <f t="shared" si="299"/>
        <v>#VALUE!</v>
      </c>
      <c r="CL211" s="128" t="e">
        <f t="shared" si="300"/>
        <v>#VALUE!</v>
      </c>
      <c r="CM211" s="128" t="e">
        <f t="shared" si="301"/>
        <v>#VALUE!</v>
      </c>
      <c r="CN211" s="2"/>
      <c r="CO211" s="128" t="e">
        <f>MMULT($BH211:$BK211,'1-Konfiguration'!D$23:D$26)+MMULT($BL211:$BO211,'1-Konfiguration'!D$23:D$26)</f>
        <v>#VALUE!</v>
      </c>
      <c r="CP211" s="128" t="e">
        <f>MMULT($BH211:$BK211,'1-Konfiguration'!E$23:E$26)+MMULT($BL211:$BO211,'1-Konfiguration'!E$23:E$26)</f>
        <v>#VALUE!</v>
      </c>
      <c r="CQ211" s="128" t="e">
        <f>MMULT($BH211:$BK211,'1-Konfiguration'!F$23:F$26)+MMULT($BL211:$BO211,'1-Konfiguration'!F$23:F$26)</f>
        <v>#VALUE!</v>
      </c>
      <c r="CR211" s="128" t="e">
        <f>MMULT($BH211:$BK211,'1-Konfiguration'!G$23:G$26)+MMULT($BL211:$BO211,'1-Konfiguration'!G$23:G$26)</f>
        <v>#VALUE!</v>
      </c>
      <c r="CS211" s="128" t="e">
        <f>MMULT($BH211:$BK211,'1-Konfiguration'!H$23:H$26)+MMULT($BL211:$BO211,'1-Konfiguration'!H$23:H$26)</f>
        <v>#VALUE!</v>
      </c>
      <c r="CT211" s="128" t="e">
        <f>MMULT($BH211:$BK211,'1-Konfiguration'!I$23:I$26)+MMULT($BL211:$BO211,'1-Konfiguration'!I$23:I$26)</f>
        <v>#VALUE!</v>
      </c>
      <c r="CU211" s="128" t="e">
        <f>MMULT($BH211:$BK211,'1-Konfiguration'!J$23:J$26)+MMULT($BL211:$BO211,'1-Konfiguration'!J$23:J$26)</f>
        <v>#VALUE!</v>
      </c>
      <c r="CV211" s="128" t="e">
        <f>MMULT($BH211:$BK211,'1-Konfiguration'!K$23:K$26)+MMULT($BL211:$BO211,'1-Konfiguration'!K$23:K$26)</f>
        <v>#VALUE!</v>
      </c>
      <c r="CX211" s="106"/>
      <c r="CY211" s="106"/>
      <c r="CZ211" s="106"/>
      <c r="DA211" s="106"/>
      <c r="DB211" s="106"/>
      <c r="DC211" s="106"/>
      <c r="DD211" s="106"/>
      <c r="DE211" s="106"/>
      <c r="DF211" s="117" t="e">
        <f>IF(CF211&gt;'5-Colouring_uMap'!B$15,'5-Colouring_uMap'!C$15,IF(CF211&gt;'5-Colouring_uMap'!B$14,'5-Colouring_uMap'!C$14,IF(CF211&gt;'5-Colouring_uMap'!B$13,'5-Colouring_uMap'!C$13,IF(CF211&gt;'5-Colouring_uMap'!B$12,'5-Colouring_uMap'!C$12,IF(CF211&gt;'5-Colouring_uMap'!B$11,'5-Colouring_uMap'!C$11,IF(CF211&gt;'5-Colouring_uMap'!B$10,'5-Colouring_uMap'!C$10,IF(CF211&gt;'5-Colouring_uMap'!B$9,'5-Colouring_uMap'!C$9,IF(CF211&gt;'5-Colouring_uMap'!B$8,'5-Colouring_uMap'!C$8,IF(CF211&gt;'5-Colouring_uMap'!B$7,'5-Colouring_uMap'!C$7)))))))))</f>
        <v>#VALUE!</v>
      </c>
      <c r="DG211" s="117" t="e">
        <f>IF(CG211&gt;'5-Colouring_uMap'!E$15,'5-Colouring_uMap'!F$15,IF(CG211&gt;'5-Colouring_uMap'!E$14,'5-Colouring_uMap'!F$14,IF(CG211&gt;'5-Colouring_uMap'!E$13,'5-Colouring_uMap'!F$13,IF(CG211&gt;'5-Colouring_uMap'!E$12,'5-Colouring_uMap'!F$12,IF(CG211&gt;'5-Colouring_uMap'!E$11,'5-Colouring_uMap'!F$11,IF(CG211&gt;'5-Colouring_uMap'!E$10,'5-Colouring_uMap'!F$10,IF(CG211&gt;'5-Colouring_uMap'!E$9,'5-Colouring_uMap'!F$9,IF(CG211&gt;'5-Colouring_uMap'!E$8,'5-Colouring_uMap'!F$8,IF(CG211&gt;'5-Colouring_uMap'!E$7,'5-Colouring_uMap'!F$7)))))))))</f>
        <v>#VALUE!</v>
      </c>
      <c r="DH211" s="117" t="e">
        <f>IF(CH211&gt;'5-Colouring_uMap'!H$15,'5-Colouring_uMap'!I$15,IF(CH211&gt;'5-Colouring_uMap'!H$14,'5-Colouring_uMap'!I$14,IF(CH211&gt;'5-Colouring_uMap'!H$13,'5-Colouring_uMap'!I$13,IF(CH211&gt;'5-Colouring_uMap'!H$12,'5-Colouring_uMap'!I$12,IF(CH211&gt;'5-Colouring_uMap'!H$11,'5-Colouring_uMap'!I$11,IF(CH211&gt;'5-Colouring_uMap'!H$10,'5-Colouring_uMap'!I$10,IF(CH211&gt;'5-Colouring_uMap'!H$9,'5-Colouring_uMap'!I$9,IF(CH211&gt;'5-Colouring_uMap'!H$8,'5-Colouring_uMap'!I$8,IF(CH211&gt;'5-Colouring_uMap'!H$7,'5-Colouring_uMap'!I$7)))))))))</f>
        <v>#VALUE!</v>
      </c>
      <c r="DI211" s="117" t="e">
        <f>IF(CI211&gt;'5-Colouring_uMap'!K$15,'5-Colouring_uMap'!L$15,IF(CI211&gt;'5-Colouring_uMap'!K$14,'5-Colouring_uMap'!L$14,IF(CI211&gt;'5-Colouring_uMap'!K$13,'5-Colouring_uMap'!L$13,IF(CI211&gt;'5-Colouring_uMap'!K$12,'5-Colouring_uMap'!L$12,IF(CI211&gt;'5-Colouring_uMap'!K$11,'5-Colouring_uMap'!L$11,IF(CI211&gt;'5-Colouring_uMap'!K$10,'5-Colouring_uMap'!L$10,IF(CI211&gt;'5-Colouring_uMap'!K$9,'5-Colouring_uMap'!L$9,IF(CI211&gt;'5-Colouring_uMap'!K$8,'5-Colouring_uMap'!L$8,IF(CI211&gt;'5-Colouring_uMap'!K$7,'5-Colouring_uMap'!L$7)))))))))</f>
        <v>#VALUE!</v>
      </c>
      <c r="DJ211" s="117" t="e">
        <f>IF(CJ211&gt;'5-Colouring_uMap'!N$15,'5-Colouring_uMap'!O$15,IF(CJ211&gt;'5-Colouring_uMap'!N$14,'5-Colouring_uMap'!O$14,IF(CJ211&gt;'5-Colouring_uMap'!N$13,'5-Colouring_uMap'!O$13,IF(CJ211&gt;'5-Colouring_uMap'!N$12,'5-Colouring_uMap'!O$12,IF(CJ211&gt;'5-Colouring_uMap'!N$11,'5-Colouring_uMap'!O$11,IF(CJ211&gt;'5-Colouring_uMap'!N$10,'5-Colouring_uMap'!O$10,IF(CJ211&gt;'5-Colouring_uMap'!N$9,'5-Colouring_uMap'!O$9,IF(CJ211&gt;'5-Colouring_uMap'!N$8,'5-Colouring_uMap'!O$8,IF(CJ211&gt;'5-Colouring_uMap'!N$7,'5-Colouring_uMap'!O$7)))))))))</f>
        <v>#VALUE!</v>
      </c>
      <c r="DK211" s="117" t="e">
        <f>IF(CK211&gt;'5-Colouring_uMap'!Q$15,'5-Colouring_uMap'!R$15,IF(CK211&gt;'5-Colouring_uMap'!Q$14,'5-Colouring_uMap'!R$14,IF(CK211&gt;'5-Colouring_uMap'!Q$13,'5-Colouring_uMap'!R$13,IF(CK211&gt;'5-Colouring_uMap'!Q$12,'5-Colouring_uMap'!R$12,IF(CK211&gt;'5-Colouring_uMap'!Q$11,'5-Colouring_uMap'!R$11,IF(CK211&gt;'5-Colouring_uMap'!Q$10,'5-Colouring_uMap'!R$10,IF(CK211&gt;'5-Colouring_uMap'!Q$9,'5-Colouring_uMap'!R$9,IF(CK211&gt;'5-Colouring_uMap'!Q$8,'5-Colouring_uMap'!R$8,IF(CK211&gt;'5-Colouring_uMap'!Q$7,'5-Colouring_uMap'!R$7)))))))))</f>
        <v>#VALUE!</v>
      </c>
      <c r="DL211" s="117" t="e">
        <f>IF(CL211&gt;'5-Colouring_uMap'!T$15,'5-Colouring_uMap'!U$15,IF(CL211&gt;'5-Colouring_uMap'!T$14,'5-Colouring_uMap'!U$14,IF(CL211&gt;'5-Colouring_uMap'!T$13,'5-Colouring_uMap'!U$13,IF(CL211&gt;'5-Colouring_uMap'!T$12,'5-Colouring_uMap'!U$12,IF(CL211&gt;'5-Colouring_uMap'!T$11,'5-Colouring_uMap'!U$11,IF(CL211&gt;'5-Colouring_uMap'!T$10,'5-Colouring_uMap'!U$10,IF(CL211&gt;'5-Colouring_uMap'!T$9,'5-Colouring_uMap'!U$9,IF(CL211&gt;'5-Colouring_uMap'!T$8,'5-Colouring_uMap'!U$8,IF(CL211&gt;'5-Colouring_uMap'!T$7,'5-Colouring_uMap'!U$7)))))))))</f>
        <v>#VALUE!</v>
      </c>
      <c r="DM211" s="117" t="e">
        <f>IF(CM211&gt;'5-Colouring_uMap'!W$15,'5-Colouring_uMap'!X$15,IF(CM211&gt;'5-Colouring_uMap'!W$14,'5-Colouring_uMap'!X$14,IF(CM211&gt;'5-Colouring_uMap'!W$13,'5-Colouring_uMap'!X$13,IF(CM211&gt;'5-Colouring_uMap'!W$12,'5-Colouring_uMap'!X$12,IF(CM211&gt;'5-Colouring_uMap'!W$11,'5-Colouring_uMap'!X$11,IF(CM211&gt;'5-Colouring_uMap'!W$10,'5-Colouring_uMap'!X$10,IF(CM211&gt;'5-Colouring_uMap'!W$9,'5-Colouring_uMap'!X$9,IF(CM211&gt;'5-Colouring_uMap'!W$8,'5-Colouring_uMap'!X$8,IF(CM211&gt;'5-Colouring_uMap'!W$7,'5-Colouring_uMap'!X$7)))))))))</f>
        <v>#VALUE!</v>
      </c>
      <c r="DN211" s="117">
        <v>10</v>
      </c>
      <c r="DO211" s="159" t="s">
        <v>2093</v>
      </c>
      <c r="DP211" s="106" t="e">
        <f t="shared" si="302"/>
        <v>#VALUE!</v>
      </c>
      <c r="DQ211" s="106" t="e">
        <f t="shared" si="303"/>
        <v>#VALUE!</v>
      </c>
      <c r="DR211" s="106" t="e">
        <f t="shared" si="304"/>
        <v>#VALUE!</v>
      </c>
      <c r="DS211" s="106" t="e">
        <f t="shared" si="305"/>
        <v>#VALUE!</v>
      </c>
      <c r="DT211" s="106" t="e">
        <f t="shared" si="306"/>
        <v>#VALUE!</v>
      </c>
      <c r="DU211" s="106" t="e">
        <f t="shared" si="307"/>
        <v>#VALUE!</v>
      </c>
      <c r="DV211" s="106" t="e">
        <f t="shared" si="308"/>
        <v>#VALUE!</v>
      </c>
      <c r="DW211" s="106" t="e">
        <f t="shared" si="309"/>
        <v>#VALUE!</v>
      </c>
      <c r="DX211" t="s">
        <v>2080</v>
      </c>
      <c r="DY211">
        <v>2018</v>
      </c>
      <c r="DZ211">
        <v>6417</v>
      </c>
      <c r="EA211">
        <v>6987</v>
      </c>
      <c r="EB211" t="s">
        <v>605</v>
      </c>
      <c r="EC211">
        <v>6</v>
      </c>
      <c r="ED211" t="s">
        <v>99</v>
      </c>
      <c r="EE211" t="s">
        <v>100</v>
      </c>
      <c r="EF211">
        <v>659</v>
      </c>
      <c r="EH211" t="s">
        <v>101</v>
      </c>
      <c r="EI211" t="s">
        <v>598</v>
      </c>
      <c r="EJ211" t="s">
        <v>603</v>
      </c>
      <c r="EK211" t="s">
        <v>104</v>
      </c>
      <c r="EL211" t="s">
        <v>595</v>
      </c>
      <c r="EM211" t="s">
        <v>599</v>
      </c>
      <c r="EN211" t="s">
        <v>107</v>
      </c>
      <c r="EO211">
        <v>4</v>
      </c>
      <c r="EP211">
        <v>358</v>
      </c>
      <c r="EQ211">
        <v>57010</v>
      </c>
      <c r="ER211">
        <v>27724</v>
      </c>
      <c r="ES211">
        <v>29287</v>
      </c>
      <c r="ET211">
        <v>2838</v>
      </c>
      <c r="EU211">
        <v>1413</v>
      </c>
      <c r="EV211">
        <v>1425</v>
      </c>
      <c r="EW211">
        <v>5</v>
      </c>
      <c r="EX211">
        <v>0.94</v>
      </c>
      <c r="EY211">
        <v>0.48</v>
      </c>
      <c r="EZ211">
        <v>1.05</v>
      </c>
      <c r="FA211">
        <v>3289</v>
      </c>
      <c r="FB211">
        <v>4.9000000000000004</v>
      </c>
      <c r="FC211">
        <v>548</v>
      </c>
      <c r="FD211">
        <v>6.4</v>
      </c>
      <c r="FI211" t="s">
        <v>166</v>
      </c>
      <c r="FJ211" t="s">
        <v>166</v>
      </c>
      <c r="FK211">
        <v>93.6</v>
      </c>
      <c r="FL211">
        <v>6.6</v>
      </c>
      <c r="FM211">
        <v>0.7</v>
      </c>
      <c r="FN211">
        <v>0.4</v>
      </c>
      <c r="FO211">
        <v>2.5</v>
      </c>
      <c r="FP211">
        <v>2.4</v>
      </c>
      <c r="FQ211">
        <v>1.7</v>
      </c>
      <c r="FR211">
        <v>0.1</v>
      </c>
      <c r="FS211">
        <v>1</v>
      </c>
      <c r="FT211">
        <v>470336</v>
      </c>
      <c r="FU211">
        <v>5487077</v>
      </c>
      <c r="FZ211">
        <v>65606</v>
      </c>
      <c r="GA211">
        <v>31982</v>
      </c>
      <c r="GB211">
        <v>33624</v>
      </c>
      <c r="GC211">
        <v>6</v>
      </c>
      <c r="GD211">
        <v>6.2</v>
      </c>
      <c r="GE211">
        <v>5.9</v>
      </c>
      <c r="GF211">
        <v>49.535578299999997</v>
      </c>
      <c r="GG211">
        <v>8.5900212899999993</v>
      </c>
      <c r="GH211">
        <v>3342</v>
      </c>
      <c r="GI211">
        <v>3567</v>
      </c>
      <c r="GJ211">
        <v>12.1</v>
      </c>
      <c r="GK211">
        <v>12.2</v>
      </c>
      <c r="GL211">
        <v>3.8</v>
      </c>
      <c r="GM211">
        <v>4.2</v>
      </c>
      <c r="GN211">
        <v>1.6</v>
      </c>
      <c r="GO211">
        <v>1.9</v>
      </c>
      <c r="GP211">
        <v>10.4</v>
      </c>
      <c r="GQ211">
        <v>10.6</v>
      </c>
      <c r="GR211">
        <v>32542</v>
      </c>
      <c r="GS211">
        <v>34799</v>
      </c>
      <c r="GT211">
        <v>0.48</v>
      </c>
      <c r="GU211">
        <v>0.47</v>
      </c>
      <c r="GV211">
        <v>0.96</v>
      </c>
      <c r="GW211">
        <v>0.96</v>
      </c>
      <c r="GX211">
        <v>1.07</v>
      </c>
      <c r="GY211">
        <v>1.03</v>
      </c>
      <c r="GZ211">
        <v>0.76</v>
      </c>
      <c r="HA211">
        <v>0.76</v>
      </c>
      <c r="HB211">
        <v>3075</v>
      </c>
      <c r="HC211">
        <v>85</v>
      </c>
      <c r="HD211">
        <v>75</v>
      </c>
      <c r="HE211">
        <v>24</v>
      </c>
      <c r="HF211">
        <v>501</v>
      </c>
      <c r="HG211">
        <v>16</v>
      </c>
      <c r="HH211">
        <v>19</v>
      </c>
      <c r="HI211">
        <v>5</v>
      </c>
      <c r="HJ211">
        <v>2292</v>
      </c>
      <c r="HK211">
        <v>25</v>
      </c>
      <c r="HL211">
        <v>24</v>
      </c>
      <c r="HM211">
        <v>17</v>
      </c>
      <c r="HN211">
        <v>30</v>
      </c>
      <c r="HO211" t="s">
        <v>606</v>
      </c>
      <c r="HP211">
        <v>0.90300000000000002</v>
      </c>
      <c r="HQ211" t="s">
        <v>162</v>
      </c>
      <c r="HR211" t="s">
        <v>111</v>
      </c>
    </row>
    <row r="212" spans="1:226" ht="14.25" hidden="1" customHeight="1" x14ac:dyDescent="0.3">
      <c r="B212">
        <f t="shared" si="267"/>
        <v>6997</v>
      </c>
      <c r="C212" t="str">
        <f t="shared" si="268"/>
        <v>A659</v>
      </c>
      <c r="D212" s="132">
        <f t="shared" si="269"/>
        <v>40</v>
      </c>
      <c r="E212" s="123">
        <f>VLOOKUP($EA212,'4-DZ-Nr.-Mapping'!$A:$J,E$4,FALSE)</f>
        <v>0</v>
      </c>
      <c r="F212" s="123">
        <f>VLOOKUP($EA212,'4-DZ-Nr.-Mapping'!$A:$J,F$4,FALSE)</f>
        <v>0</v>
      </c>
      <c r="G212" s="106" t="str">
        <f t="shared" si="270"/>
        <v>N - AK Weinheim (A5)</v>
      </c>
      <c r="H212" t="str">
        <f t="shared" si="271"/>
        <v>S - AK Viernheim (A6)</v>
      </c>
      <c r="I212" s="106" t="str">
        <f>VLOOKUP($EA212,'4-DZ-Nr.-Mapping'!$A:$N,I$4,FALSE)</f>
        <v xml:space="preserve"> </v>
      </c>
      <c r="J212" s="106" t="str">
        <f>VLOOKUP($EA212,'4-DZ-Nr.-Mapping'!$A:$N,J$4,FALSE)</f>
        <v xml:space="preserve"> </v>
      </c>
      <c r="K212" s="106" t="str">
        <f>VLOOKUP($EA212,'4-DZ-Nr.-Mapping'!$A:$N,K$4,FALSE)</f>
        <v xml:space="preserve"> </v>
      </c>
      <c r="L212" s="106" t="str">
        <f>VLOOKUP($EA212,'4-DZ-Nr.-Mapping'!$A:$N,L$4,FALSE)</f>
        <v xml:space="preserve"> </v>
      </c>
      <c r="M212" s="106" t="str">
        <f>VLOOKUP($EA212,'4-DZ-Nr.-Mapping'!$A:$N,M$4,FALSE)</f>
        <v xml:space="preserve"> </v>
      </c>
      <c r="N212" s="106" t="str">
        <f t="shared" si="272"/>
        <v>8+1</v>
      </c>
      <c r="P212" s="203">
        <f t="shared" si="273"/>
        <v>0.49482895783611774</v>
      </c>
      <c r="Q212" s="126">
        <f t="shared" si="251"/>
        <v>1244</v>
      </c>
      <c r="R212" s="126">
        <f t="shared" si="310"/>
        <v>1583.6485315741365</v>
      </c>
      <c r="S212" s="126">
        <f t="shared" si="255"/>
        <v>796.87255369928403</v>
      </c>
      <c r="T212" s="126">
        <f t="shared" si="256"/>
        <v>423.33854415274459</v>
      </c>
      <c r="U212" s="126">
        <f t="shared" si="257"/>
        <v>24.902267303102626</v>
      </c>
      <c r="V212" s="126">
        <f t="shared" si="276"/>
        <v>1245.1133651551313</v>
      </c>
      <c r="W212" s="125">
        <f t="shared" si="274"/>
        <v>0.50517104216388231</v>
      </c>
      <c r="X212" s="126">
        <f t="shared" si="252"/>
        <v>1270</v>
      </c>
      <c r="Y212" s="126">
        <f t="shared" si="277"/>
        <v>1637.1514684258634</v>
      </c>
      <c r="Z212" s="126">
        <f t="shared" si="262"/>
        <v>813.52744630071606</v>
      </c>
      <c r="AA212" s="126">
        <f t="shared" si="263"/>
        <v>432.18645584725533</v>
      </c>
      <c r="AB212" s="126">
        <f t="shared" si="264"/>
        <v>25.422732696897377</v>
      </c>
      <c r="AC212" s="126">
        <f t="shared" si="311"/>
        <v>1271.1366348448687</v>
      </c>
      <c r="AD212" s="1"/>
      <c r="AE212" s="106" t="e">
        <f t="shared" si="275"/>
        <v>#N/A</v>
      </c>
      <c r="AF212" s="106" t="str">
        <f t="shared" si="312"/>
        <v>-</v>
      </c>
      <c r="AG212" s="106" t="str">
        <f t="shared" si="278"/>
        <v>A659</v>
      </c>
      <c r="AH212" s="106">
        <f t="shared" si="313"/>
        <v>6997</v>
      </c>
      <c r="AI212" s="106" t="str">
        <f t="shared" si="314"/>
        <v xml:space="preserve"> </v>
      </c>
      <c r="AJ212" s="106" t="str">
        <f t="shared" si="279"/>
        <v xml:space="preserve"> </v>
      </c>
      <c r="AK212" s="1"/>
      <c r="AL212" s="126">
        <f t="shared" si="315"/>
        <v>1244</v>
      </c>
      <c r="AM212" s="126">
        <f t="shared" si="315"/>
        <v>1583.6485315741365</v>
      </c>
      <c r="AN212" s="126">
        <f t="shared" si="315"/>
        <v>796.87255369928403</v>
      </c>
      <c r="AO212" s="126">
        <f t="shared" si="315"/>
        <v>423.33854415274459</v>
      </c>
      <c r="AP212" s="126">
        <f t="shared" si="315"/>
        <v>24.902267303102626</v>
      </c>
      <c r="AQ212" s="126">
        <f t="shared" si="315"/>
        <v>1245.1133651551313</v>
      </c>
      <c r="AR212" s="126" t="e">
        <f t="shared" si="316"/>
        <v>#N/A</v>
      </c>
      <c r="AS212" s="126" t="e">
        <f t="shared" si="316"/>
        <v>#N/A</v>
      </c>
      <c r="AT212" s="126" t="e">
        <f t="shared" si="316"/>
        <v>#N/A</v>
      </c>
      <c r="AU212" s="126" t="e">
        <f t="shared" si="316"/>
        <v>#N/A</v>
      </c>
      <c r="AV212" s="126" t="e">
        <f t="shared" si="316"/>
        <v>#N/A</v>
      </c>
      <c r="AW212" s="126" t="e">
        <f t="shared" si="316"/>
        <v>#N/A</v>
      </c>
      <c r="AX212" s="1"/>
      <c r="AY212" s="126" t="e">
        <f t="shared" si="280"/>
        <v>#VALUE!</v>
      </c>
      <c r="AZ212" s="126" t="e">
        <f t="shared" si="281"/>
        <v>#VALUE!</v>
      </c>
      <c r="BA212" s="126" t="e">
        <f t="shared" si="282"/>
        <v>#VALUE!</v>
      </c>
      <c r="BB212" s="126" t="e">
        <f t="shared" si="283"/>
        <v>#VALUE!</v>
      </c>
      <c r="BC212" s="126" t="e">
        <f t="shared" si="284"/>
        <v>#N/A</v>
      </c>
      <c r="BD212" s="126" t="e">
        <f t="shared" si="285"/>
        <v>#N/A</v>
      </c>
      <c r="BE212" s="126" t="e">
        <f t="shared" si="286"/>
        <v>#N/A</v>
      </c>
      <c r="BF212" s="126" t="e">
        <f t="shared" si="287"/>
        <v>#N/A</v>
      </c>
      <c r="BG212" s="1"/>
      <c r="BH212" s="128" t="e">
        <f>VLOOKUP(BH$6,'1-Konfiguration'!$C$14:$D$17,2,FALSE)*AY212 / 100 / 1000</f>
        <v>#VALUE!</v>
      </c>
      <c r="BI212" s="128" t="e">
        <f>VLOOKUP(BI$6,'1-Konfiguration'!$C$14:$D$17,2,FALSE)*AZ212 / 100 / 1000</f>
        <v>#VALUE!</v>
      </c>
      <c r="BJ212" s="128" t="e">
        <f>VLOOKUP(BJ$6,'1-Konfiguration'!$C$14:$D$17,2,FALSE)*BA212 / 100 / 1000</f>
        <v>#VALUE!</v>
      </c>
      <c r="BK212" s="128" t="e">
        <f>VLOOKUP(BK$6,'1-Konfiguration'!$C$14:$D$17,2,FALSE)*BB212 / 100 / 1000</f>
        <v>#VALUE!</v>
      </c>
      <c r="BL212" s="128" t="e">
        <f>VLOOKUP(BL$6,'1-Konfiguration'!$C$14:$D$17,2,FALSE)*BC212 / 100 / 1000</f>
        <v>#N/A</v>
      </c>
      <c r="BM212" s="128" t="e">
        <f>VLOOKUP(BM$6,'1-Konfiguration'!$C$14:$D$17,2,FALSE)*BD212 / 100 / 1000</f>
        <v>#N/A</v>
      </c>
      <c r="BN212" s="128" t="e">
        <f>VLOOKUP(BN$6,'1-Konfiguration'!$C$14:$D$17,2,FALSE)*BE212 / 100 / 1000</f>
        <v>#N/A</v>
      </c>
      <c r="BO212" s="128" t="e">
        <f>VLOOKUP(BO$6,'1-Konfiguration'!$C$14:$D$17,2,FALSE)*BF212 / 100 / 1000</f>
        <v>#N/A</v>
      </c>
      <c r="BP212" s="128"/>
      <c r="BQ212" s="214" t="e">
        <f t="shared" si="288"/>
        <v>#VALUE!</v>
      </c>
      <c r="BR212" s="214" t="e">
        <f t="shared" si="289"/>
        <v>#VALUE!</v>
      </c>
      <c r="BS212" s="214" t="e">
        <f t="shared" si="290"/>
        <v>#VALUE!</v>
      </c>
      <c r="BT212" s="215" t="e">
        <f t="shared" si="291"/>
        <v>#VALUE!</v>
      </c>
      <c r="BU212" s="216" t="e">
        <f>BQ212*VLOOKUP(BU$6,'1-Konfiguration'!$C$23:$K$26,5,FALSE)</f>
        <v>#VALUE!</v>
      </c>
      <c r="BV212" s="216" t="e">
        <f>BR212*VLOOKUP(BV$6,'1-Konfiguration'!$C$23:$K$26,5,FALSE)</f>
        <v>#VALUE!</v>
      </c>
      <c r="BW212" s="216" t="e">
        <f>BS212*VLOOKUP(BW$6,'1-Konfiguration'!$C$23:$K$26,5,FALSE)</f>
        <v>#VALUE!</v>
      </c>
      <c r="BX212" s="216" t="e">
        <f>BT212*VLOOKUP(BX$6,'1-Konfiguration'!$C$23:$K$26,5,FALSE)</f>
        <v>#VALUE!</v>
      </c>
      <c r="BY212" s="216" t="e">
        <f t="shared" si="292"/>
        <v>#VALUE!</v>
      </c>
      <c r="BZ212" s="216" t="e">
        <f>BQ212*VLOOKUP(BZ$6,'1-Konfiguration'!$C$23:$K$26,9,FALSE)</f>
        <v>#VALUE!</v>
      </c>
      <c r="CA212" s="216" t="e">
        <f>BR212*VLOOKUP(CA$6,'1-Konfiguration'!$C$23:$K$26,9,FALSE)</f>
        <v>#VALUE!</v>
      </c>
      <c r="CB212" s="216" t="e">
        <f>BS212*VLOOKUP(CB$6,'1-Konfiguration'!$C$23:$K$26,9,FALSE)</f>
        <v>#VALUE!</v>
      </c>
      <c r="CC212" s="216" t="e">
        <f>BT212*VLOOKUP(CC$6,'1-Konfiguration'!$C$23:$K$26,9,FALSE)</f>
        <v>#VALUE!</v>
      </c>
      <c r="CD212" s="216" t="e">
        <f t="shared" si="293"/>
        <v>#VALUE!</v>
      </c>
      <c r="CE212" s="2"/>
      <c r="CF212" s="128" t="e">
        <f t="shared" si="294"/>
        <v>#VALUE!</v>
      </c>
      <c r="CG212" s="128" t="e">
        <f t="shared" si="295"/>
        <v>#VALUE!</v>
      </c>
      <c r="CH212" s="128" t="e">
        <f t="shared" si="296"/>
        <v>#VALUE!</v>
      </c>
      <c r="CI212" s="128" t="e">
        <f t="shared" si="297"/>
        <v>#VALUE!</v>
      </c>
      <c r="CJ212" s="128" t="e">
        <f t="shared" si="298"/>
        <v>#VALUE!</v>
      </c>
      <c r="CK212" s="128" t="e">
        <f t="shared" si="299"/>
        <v>#VALUE!</v>
      </c>
      <c r="CL212" s="128" t="e">
        <f t="shared" si="300"/>
        <v>#VALUE!</v>
      </c>
      <c r="CM212" s="128" t="e">
        <f t="shared" si="301"/>
        <v>#VALUE!</v>
      </c>
      <c r="CN212" s="2"/>
      <c r="CO212" s="128" t="e">
        <f>MMULT($BH212:$BK212,'1-Konfiguration'!D$23:D$26)+MMULT($BL212:$BO212,'1-Konfiguration'!D$23:D$26)</f>
        <v>#VALUE!</v>
      </c>
      <c r="CP212" s="128" t="e">
        <f>MMULT($BH212:$BK212,'1-Konfiguration'!E$23:E$26)+MMULT($BL212:$BO212,'1-Konfiguration'!E$23:E$26)</f>
        <v>#VALUE!</v>
      </c>
      <c r="CQ212" s="128" t="e">
        <f>MMULT($BH212:$BK212,'1-Konfiguration'!F$23:F$26)+MMULT($BL212:$BO212,'1-Konfiguration'!F$23:F$26)</f>
        <v>#VALUE!</v>
      </c>
      <c r="CR212" s="128" t="e">
        <f>MMULT($BH212:$BK212,'1-Konfiguration'!G$23:G$26)+MMULT($BL212:$BO212,'1-Konfiguration'!G$23:G$26)</f>
        <v>#VALUE!</v>
      </c>
      <c r="CS212" s="128" t="e">
        <f>MMULT($BH212:$BK212,'1-Konfiguration'!H$23:H$26)+MMULT($BL212:$BO212,'1-Konfiguration'!H$23:H$26)</f>
        <v>#VALUE!</v>
      </c>
      <c r="CT212" s="128" t="e">
        <f>MMULT($BH212:$BK212,'1-Konfiguration'!I$23:I$26)+MMULT($BL212:$BO212,'1-Konfiguration'!I$23:I$26)</f>
        <v>#VALUE!</v>
      </c>
      <c r="CU212" s="128" t="e">
        <f>MMULT($BH212:$BK212,'1-Konfiguration'!J$23:J$26)+MMULT($BL212:$BO212,'1-Konfiguration'!J$23:J$26)</f>
        <v>#VALUE!</v>
      </c>
      <c r="CV212" s="128" t="e">
        <f>MMULT($BH212:$BK212,'1-Konfiguration'!K$23:K$26)+MMULT($BL212:$BO212,'1-Konfiguration'!K$23:K$26)</f>
        <v>#VALUE!</v>
      </c>
      <c r="CX212" s="106"/>
      <c r="CY212" s="106"/>
      <c r="CZ212" s="106"/>
      <c r="DA212" s="106"/>
      <c r="DB212" s="106"/>
      <c r="DC212" s="106"/>
      <c r="DD212" s="106"/>
      <c r="DE212" s="106"/>
      <c r="DF212" s="117" t="e">
        <f>IF(CF212&gt;'5-Colouring_uMap'!B$15,'5-Colouring_uMap'!C$15,IF(CF212&gt;'5-Colouring_uMap'!B$14,'5-Colouring_uMap'!C$14,IF(CF212&gt;'5-Colouring_uMap'!B$13,'5-Colouring_uMap'!C$13,IF(CF212&gt;'5-Colouring_uMap'!B$12,'5-Colouring_uMap'!C$12,IF(CF212&gt;'5-Colouring_uMap'!B$11,'5-Colouring_uMap'!C$11,IF(CF212&gt;'5-Colouring_uMap'!B$10,'5-Colouring_uMap'!C$10,IF(CF212&gt;'5-Colouring_uMap'!B$9,'5-Colouring_uMap'!C$9,IF(CF212&gt;'5-Colouring_uMap'!B$8,'5-Colouring_uMap'!C$8,IF(CF212&gt;'5-Colouring_uMap'!B$7,'5-Colouring_uMap'!C$7)))))))))</f>
        <v>#VALUE!</v>
      </c>
      <c r="DG212" s="117" t="e">
        <f>IF(CG212&gt;'5-Colouring_uMap'!E$15,'5-Colouring_uMap'!F$15,IF(CG212&gt;'5-Colouring_uMap'!E$14,'5-Colouring_uMap'!F$14,IF(CG212&gt;'5-Colouring_uMap'!E$13,'5-Colouring_uMap'!F$13,IF(CG212&gt;'5-Colouring_uMap'!E$12,'5-Colouring_uMap'!F$12,IF(CG212&gt;'5-Colouring_uMap'!E$11,'5-Colouring_uMap'!F$11,IF(CG212&gt;'5-Colouring_uMap'!E$10,'5-Colouring_uMap'!F$10,IF(CG212&gt;'5-Colouring_uMap'!E$9,'5-Colouring_uMap'!F$9,IF(CG212&gt;'5-Colouring_uMap'!E$8,'5-Colouring_uMap'!F$8,IF(CG212&gt;'5-Colouring_uMap'!E$7,'5-Colouring_uMap'!F$7)))))))))</f>
        <v>#VALUE!</v>
      </c>
      <c r="DH212" s="117" t="e">
        <f>IF(CH212&gt;'5-Colouring_uMap'!H$15,'5-Colouring_uMap'!I$15,IF(CH212&gt;'5-Colouring_uMap'!H$14,'5-Colouring_uMap'!I$14,IF(CH212&gt;'5-Colouring_uMap'!H$13,'5-Colouring_uMap'!I$13,IF(CH212&gt;'5-Colouring_uMap'!H$12,'5-Colouring_uMap'!I$12,IF(CH212&gt;'5-Colouring_uMap'!H$11,'5-Colouring_uMap'!I$11,IF(CH212&gt;'5-Colouring_uMap'!H$10,'5-Colouring_uMap'!I$10,IF(CH212&gt;'5-Colouring_uMap'!H$9,'5-Colouring_uMap'!I$9,IF(CH212&gt;'5-Colouring_uMap'!H$8,'5-Colouring_uMap'!I$8,IF(CH212&gt;'5-Colouring_uMap'!H$7,'5-Colouring_uMap'!I$7)))))))))</f>
        <v>#VALUE!</v>
      </c>
      <c r="DI212" s="117" t="e">
        <f>IF(CI212&gt;'5-Colouring_uMap'!K$15,'5-Colouring_uMap'!L$15,IF(CI212&gt;'5-Colouring_uMap'!K$14,'5-Colouring_uMap'!L$14,IF(CI212&gt;'5-Colouring_uMap'!K$13,'5-Colouring_uMap'!L$13,IF(CI212&gt;'5-Colouring_uMap'!K$12,'5-Colouring_uMap'!L$12,IF(CI212&gt;'5-Colouring_uMap'!K$11,'5-Colouring_uMap'!L$11,IF(CI212&gt;'5-Colouring_uMap'!K$10,'5-Colouring_uMap'!L$10,IF(CI212&gt;'5-Colouring_uMap'!K$9,'5-Colouring_uMap'!L$9,IF(CI212&gt;'5-Colouring_uMap'!K$8,'5-Colouring_uMap'!L$8,IF(CI212&gt;'5-Colouring_uMap'!K$7,'5-Colouring_uMap'!L$7)))))))))</f>
        <v>#VALUE!</v>
      </c>
      <c r="DJ212" s="117" t="e">
        <f>IF(CJ212&gt;'5-Colouring_uMap'!N$15,'5-Colouring_uMap'!O$15,IF(CJ212&gt;'5-Colouring_uMap'!N$14,'5-Colouring_uMap'!O$14,IF(CJ212&gt;'5-Colouring_uMap'!N$13,'5-Colouring_uMap'!O$13,IF(CJ212&gt;'5-Colouring_uMap'!N$12,'5-Colouring_uMap'!O$12,IF(CJ212&gt;'5-Colouring_uMap'!N$11,'5-Colouring_uMap'!O$11,IF(CJ212&gt;'5-Colouring_uMap'!N$10,'5-Colouring_uMap'!O$10,IF(CJ212&gt;'5-Colouring_uMap'!N$9,'5-Colouring_uMap'!O$9,IF(CJ212&gt;'5-Colouring_uMap'!N$8,'5-Colouring_uMap'!O$8,IF(CJ212&gt;'5-Colouring_uMap'!N$7,'5-Colouring_uMap'!O$7)))))))))</f>
        <v>#VALUE!</v>
      </c>
      <c r="DK212" s="117" t="e">
        <f>IF(CK212&gt;'5-Colouring_uMap'!Q$15,'5-Colouring_uMap'!R$15,IF(CK212&gt;'5-Colouring_uMap'!Q$14,'5-Colouring_uMap'!R$14,IF(CK212&gt;'5-Colouring_uMap'!Q$13,'5-Colouring_uMap'!R$13,IF(CK212&gt;'5-Colouring_uMap'!Q$12,'5-Colouring_uMap'!R$12,IF(CK212&gt;'5-Colouring_uMap'!Q$11,'5-Colouring_uMap'!R$11,IF(CK212&gt;'5-Colouring_uMap'!Q$10,'5-Colouring_uMap'!R$10,IF(CK212&gt;'5-Colouring_uMap'!Q$9,'5-Colouring_uMap'!R$9,IF(CK212&gt;'5-Colouring_uMap'!Q$8,'5-Colouring_uMap'!R$8,IF(CK212&gt;'5-Colouring_uMap'!Q$7,'5-Colouring_uMap'!R$7)))))))))</f>
        <v>#VALUE!</v>
      </c>
      <c r="DL212" s="117" t="e">
        <f>IF(CL212&gt;'5-Colouring_uMap'!T$15,'5-Colouring_uMap'!U$15,IF(CL212&gt;'5-Colouring_uMap'!T$14,'5-Colouring_uMap'!U$14,IF(CL212&gt;'5-Colouring_uMap'!T$13,'5-Colouring_uMap'!U$13,IF(CL212&gt;'5-Colouring_uMap'!T$12,'5-Colouring_uMap'!U$12,IF(CL212&gt;'5-Colouring_uMap'!T$11,'5-Colouring_uMap'!U$11,IF(CL212&gt;'5-Colouring_uMap'!T$10,'5-Colouring_uMap'!U$10,IF(CL212&gt;'5-Colouring_uMap'!T$9,'5-Colouring_uMap'!U$9,IF(CL212&gt;'5-Colouring_uMap'!T$8,'5-Colouring_uMap'!U$8,IF(CL212&gt;'5-Colouring_uMap'!T$7,'5-Colouring_uMap'!U$7)))))))))</f>
        <v>#VALUE!</v>
      </c>
      <c r="DM212" s="117" t="e">
        <f>IF(CM212&gt;'5-Colouring_uMap'!W$15,'5-Colouring_uMap'!X$15,IF(CM212&gt;'5-Colouring_uMap'!W$14,'5-Colouring_uMap'!X$14,IF(CM212&gt;'5-Colouring_uMap'!W$13,'5-Colouring_uMap'!X$13,IF(CM212&gt;'5-Colouring_uMap'!W$12,'5-Colouring_uMap'!X$12,IF(CM212&gt;'5-Colouring_uMap'!W$11,'5-Colouring_uMap'!X$11,IF(CM212&gt;'5-Colouring_uMap'!W$10,'5-Colouring_uMap'!X$10,IF(CM212&gt;'5-Colouring_uMap'!W$9,'5-Colouring_uMap'!X$9,IF(CM212&gt;'5-Colouring_uMap'!W$8,'5-Colouring_uMap'!X$8,IF(CM212&gt;'5-Colouring_uMap'!W$7,'5-Colouring_uMap'!X$7)))))))))</f>
        <v>#VALUE!</v>
      </c>
      <c r="DN212" s="117">
        <v>10</v>
      </c>
      <c r="DO212" s="159" t="s">
        <v>2093</v>
      </c>
      <c r="DP212" s="106" t="e">
        <f t="shared" si="302"/>
        <v>#VALUE!</v>
      </c>
      <c r="DQ212" s="106" t="e">
        <f t="shared" si="303"/>
        <v>#VALUE!</v>
      </c>
      <c r="DR212" s="106" t="e">
        <f t="shared" si="304"/>
        <v>#VALUE!</v>
      </c>
      <c r="DS212" s="106" t="e">
        <f t="shared" si="305"/>
        <v>#VALUE!</v>
      </c>
      <c r="DT212" s="106" t="e">
        <f t="shared" si="306"/>
        <v>#VALUE!</v>
      </c>
      <c r="DU212" s="106" t="e">
        <f t="shared" si="307"/>
        <v>#VALUE!</v>
      </c>
      <c r="DV212" s="106" t="e">
        <f t="shared" si="308"/>
        <v>#VALUE!</v>
      </c>
      <c r="DW212" s="106" t="e">
        <f t="shared" si="309"/>
        <v>#VALUE!</v>
      </c>
      <c r="DX212" t="s">
        <v>2080</v>
      </c>
      <c r="DY212">
        <v>2018</v>
      </c>
      <c r="DZ212">
        <v>6417</v>
      </c>
      <c r="EA212">
        <v>6997</v>
      </c>
      <c r="EB212" t="s">
        <v>601</v>
      </c>
      <c r="EC212">
        <v>6</v>
      </c>
      <c r="ED212" t="s">
        <v>99</v>
      </c>
      <c r="EE212" t="s">
        <v>100</v>
      </c>
      <c r="EF212">
        <v>659</v>
      </c>
      <c r="EH212" t="s">
        <v>101</v>
      </c>
      <c r="EI212" t="s">
        <v>598</v>
      </c>
      <c r="EJ212" t="s">
        <v>602</v>
      </c>
      <c r="EK212" t="s">
        <v>104</v>
      </c>
      <c r="EL212" t="s">
        <v>595</v>
      </c>
      <c r="EM212" t="s">
        <v>603</v>
      </c>
      <c r="EN212" t="s">
        <v>107</v>
      </c>
      <c r="EO212">
        <v>4</v>
      </c>
      <c r="EP212">
        <v>356</v>
      </c>
      <c r="EQ212">
        <v>50325</v>
      </c>
      <c r="ER212">
        <v>24745</v>
      </c>
      <c r="ES212">
        <v>25581</v>
      </c>
      <c r="ET212">
        <v>2515</v>
      </c>
      <c r="EU212">
        <v>1244</v>
      </c>
      <c r="EV212">
        <v>1270</v>
      </c>
      <c r="EW212">
        <v>5</v>
      </c>
      <c r="EX212">
        <v>0.94</v>
      </c>
      <c r="EY212">
        <v>0.49</v>
      </c>
      <c r="EZ212">
        <v>1.05</v>
      </c>
      <c r="FA212">
        <v>2900</v>
      </c>
      <c r="FB212">
        <v>4.9000000000000004</v>
      </c>
      <c r="FC212">
        <v>490</v>
      </c>
      <c r="FD212">
        <v>6.6</v>
      </c>
      <c r="FI212" t="s">
        <v>161</v>
      </c>
      <c r="FJ212" t="s">
        <v>166</v>
      </c>
      <c r="FK212">
        <v>93.6</v>
      </c>
      <c r="FL212">
        <v>6.4</v>
      </c>
      <c r="FM212">
        <v>0.8</v>
      </c>
      <c r="FN212">
        <v>0.4</v>
      </c>
      <c r="FO212">
        <v>2.5</v>
      </c>
      <c r="FP212">
        <v>2.4</v>
      </c>
      <c r="FQ212">
        <v>1.7</v>
      </c>
      <c r="FR212">
        <v>0.1</v>
      </c>
      <c r="FS212">
        <v>1</v>
      </c>
      <c r="FT212">
        <v>471221</v>
      </c>
      <c r="FU212">
        <v>5487648</v>
      </c>
      <c r="FZ212">
        <v>57870</v>
      </c>
      <c r="GA212">
        <v>28487</v>
      </c>
      <c r="GB212">
        <v>29383</v>
      </c>
      <c r="GC212">
        <v>6</v>
      </c>
      <c r="GD212">
        <v>6.1</v>
      </c>
      <c r="GE212">
        <v>6</v>
      </c>
      <c r="GF212">
        <v>49.540756860000002</v>
      </c>
      <c r="GG212">
        <v>8.6022037400000002</v>
      </c>
      <c r="GH212">
        <v>2895</v>
      </c>
      <c r="GI212">
        <v>2955</v>
      </c>
      <c r="GJ212">
        <v>11.7</v>
      </c>
      <c r="GK212">
        <v>11.6</v>
      </c>
      <c r="GL212">
        <v>2.8</v>
      </c>
      <c r="GM212">
        <v>4.4000000000000004</v>
      </c>
      <c r="GN212">
        <v>1.3</v>
      </c>
      <c r="GO212">
        <v>2.2000000000000002</v>
      </c>
      <c r="GP212">
        <v>10.199999999999999</v>
      </c>
      <c r="GQ212">
        <v>10.1</v>
      </c>
      <c r="GR212">
        <v>28832</v>
      </c>
      <c r="GS212">
        <v>30547</v>
      </c>
      <c r="GT212">
        <v>0.5</v>
      </c>
      <c r="GU212">
        <v>0.48</v>
      </c>
      <c r="GV212">
        <v>0.97</v>
      </c>
      <c r="GW212">
        <v>0.96</v>
      </c>
      <c r="GX212">
        <v>1.07</v>
      </c>
      <c r="GY212">
        <v>1.03</v>
      </c>
      <c r="GZ212">
        <v>0.76</v>
      </c>
      <c r="HA212">
        <v>0.74</v>
      </c>
      <c r="HB212">
        <v>2709</v>
      </c>
      <c r="HC212">
        <v>74</v>
      </c>
      <c r="HD212">
        <v>67</v>
      </c>
      <c r="HE212">
        <v>22</v>
      </c>
      <c r="HF212">
        <v>448</v>
      </c>
      <c r="HG212">
        <v>14</v>
      </c>
      <c r="HH212">
        <v>18</v>
      </c>
      <c r="HI212">
        <v>4</v>
      </c>
      <c r="HJ212">
        <v>2028</v>
      </c>
      <c r="HK212">
        <v>24</v>
      </c>
      <c r="HL212">
        <v>22</v>
      </c>
      <c r="HM212">
        <v>16</v>
      </c>
      <c r="HN212">
        <v>40</v>
      </c>
      <c r="HO212" t="s">
        <v>604</v>
      </c>
      <c r="HP212">
        <v>0.54800000000000004</v>
      </c>
      <c r="HQ212" t="s">
        <v>162</v>
      </c>
      <c r="HR212" t="s">
        <v>111</v>
      </c>
    </row>
    <row r="213" spans="1:226" ht="14.25" hidden="1" customHeight="1" x14ac:dyDescent="0.3">
      <c r="B213">
        <f t="shared" si="267"/>
        <v>6897</v>
      </c>
      <c r="C213" t="str">
        <f t="shared" si="268"/>
        <v>A66</v>
      </c>
      <c r="D213" s="132">
        <f t="shared" si="269"/>
        <v>10</v>
      </c>
      <c r="E213" s="123">
        <f>VLOOKUP($EA213,'4-DZ-Nr.-Mapping'!$A:$J,E$4,FALSE)</f>
        <v>0</v>
      </c>
      <c r="F213" s="123">
        <f>VLOOKUP($EA213,'4-DZ-Nr.-Mapping'!$A:$J,F$4,FALSE)</f>
        <v>1</v>
      </c>
      <c r="G213" s="106" t="str">
        <f t="shared" si="270"/>
        <v>O - Frankfurt a. Main</v>
      </c>
      <c r="H213" t="str">
        <f t="shared" si="271"/>
        <v>W - Rüdesheim a. Rhein</v>
      </c>
      <c r="I213" s="106" t="str">
        <f>VLOOKUP($EA213,'4-DZ-Nr.-Mapping'!$A:$N,I$4,FALSE)</f>
        <v>nur KFZ, kein SV</v>
      </c>
      <c r="J213" s="106">
        <f>VLOOKUP($EA213,'4-DZ-Nr.-Mapping'!$A:$N,J$4,FALSE)</f>
        <v>6896</v>
      </c>
      <c r="K213" s="106" t="str">
        <f>VLOOKUP($EA213,'4-DZ-Nr.-Mapping'!$A:$N,K$4,FALSE)</f>
        <v xml:space="preserve"> </v>
      </c>
      <c r="L213" s="106" t="str">
        <f>VLOOKUP($EA213,'4-DZ-Nr.-Mapping'!$A:$N,L$4,FALSE)</f>
        <v xml:space="preserve"> </v>
      </c>
      <c r="M213" s="106" t="str">
        <f>VLOOKUP($EA213,'4-DZ-Nr.-Mapping'!$A:$N,M$4,FALSE)</f>
        <v xml:space="preserve"> </v>
      </c>
      <c r="N213" s="106">
        <f t="shared" si="272"/>
        <v>2</v>
      </c>
      <c r="P213" s="203">
        <f t="shared" si="273"/>
        <v>0.5064735264735265</v>
      </c>
      <c r="Q213" s="131">
        <f>0.05*ER213</f>
        <v>1267.45</v>
      </c>
      <c r="R213" s="126">
        <f t="shared" si="310"/>
        <v>0</v>
      </c>
      <c r="S213" s="126">
        <f t="shared" si="255"/>
        <v>0</v>
      </c>
      <c r="T213" s="126">
        <f t="shared" si="256"/>
        <v>0</v>
      </c>
      <c r="U213" s="126">
        <f t="shared" si="257"/>
        <v>0</v>
      </c>
      <c r="V213" s="126">
        <f t="shared" si="276"/>
        <v>0</v>
      </c>
      <c r="W213" s="125">
        <f t="shared" si="274"/>
        <v>0.49352647352647355</v>
      </c>
      <c r="X213" s="131">
        <f>0.05*ES213</f>
        <v>1235.0500000000002</v>
      </c>
      <c r="Y213" s="126">
        <f t="shared" si="277"/>
        <v>0</v>
      </c>
      <c r="Z213" s="126">
        <f t="shared" si="262"/>
        <v>0</v>
      </c>
      <c r="AA213" s="126">
        <f t="shared" si="263"/>
        <v>0</v>
      </c>
      <c r="AB213" s="126">
        <f t="shared" si="264"/>
        <v>0</v>
      </c>
      <c r="AC213" s="126">
        <f t="shared" si="311"/>
        <v>0</v>
      </c>
      <c r="AD213" s="1"/>
      <c r="AE213" s="106" t="str">
        <f t="shared" si="275"/>
        <v>Schiersteiner Kreuz (W)-Schiersteiner Kreuz (O)</v>
      </c>
      <c r="AF213" s="106" t="str">
        <f t="shared" si="312"/>
        <v>6897-6896</v>
      </c>
      <c r="AG213" s="106" t="str">
        <f t="shared" si="278"/>
        <v>A66</v>
      </c>
      <c r="AH213" s="106">
        <f t="shared" si="313"/>
        <v>6897</v>
      </c>
      <c r="AI213" s="106">
        <f t="shared" si="314"/>
        <v>6896</v>
      </c>
      <c r="AJ213" s="106" t="str">
        <f t="shared" si="279"/>
        <v xml:space="preserve"> </v>
      </c>
      <c r="AK213" s="1"/>
      <c r="AL213" s="126">
        <f t="shared" si="315"/>
        <v>1267.45</v>
      </c>
      <c r="AM213" s="126">
        <f t="shared" si="315"/>
        <v>0</v>
      </c>
      <c r="AN213" s="126">
        <f t="shared" si="315"/>
        <v>0</v>
      </c>
      <c r="AO213" s="126">
        <f t="shared" si="315"/>
        <v>0</v>
      </c>
      <c r="AP213" s="126">
        <f t="shared" si="315"/>
        <v>0</v>
      </c>
      <c r="AQ213" s="126">
        <f t="shared" si="315"/>
        <v>0</v>
      </c>
      <c r="AR213" s="126">
        <f t="shared" si="316"/>
        <v>1761.15</v>
      </c>
      <c r="AS213" s="126">
        <f t="shared" si="316"/>
        <v>0</v>
      </c>
      <c r="AT213" s="126">
        <f t="shared" si="316"/>
        <v>0</v>
      </c>
      <c r="AU213" s="126">
        <f t="shared" si="316"/>
        <v>0</v>
      </c>
      <c r="AV213" s="126">
        <f t="shared" si="316"/>
        <v>0</v>
      </c>
      <c r="AW213" s="126">
        <f t="shared" si="316"/>
        <v>0</v>
      </c>
      <c r="AX213" s="1"/>
      <c r="AY213" s="126" t="e">
        <f t="shared" si="280"/>
        <v>#VALUE!</v>
      </c>
      <c r="AZ213" s="126" t="e">
        <f t="shared" si="281"/>
        <v>#VALUE!</v>
      </c>
      <c r="BA213" s="126" t="e">
        <f t="shared" si="282"/>
        <v>#VALUE!</v>
      </c>
      <c r="BB213" s="126" t="e">
        <f t="shared" si="283"/>
        <v>#VALUE!</v>
      </c>
      <c r="BC213" s="126" t="e">
        <f t="shared" si="284"/>
        <v>#VALUE!</v>
      </c>
      <c r="BD213" s="126" t="e">
        <f t="shared" si="285"/>
        <v>#VALUE!</v>
      </c>
      <c r="BE213" s="126" t="e">
        <f t="shared" si="286"/>
        <v>#VALUE!</v>
      </c>
      <c r="BF213" s="126" t="e">
        <f t="shared" si="287"/>
        <v>#VALUE!</v>
      </c>
      <c r="BG213" s="1"/>
      <c r="BH213" s="128" t="e">
        <f>VLOOKUP(BH$6,'1-Konfiguration'!$C$14:$D$17,2,FALSE)*AY213 / 100 / 1000</f>
        <v>#VALUE!</v>
      </c>
      <c r="BI213" s="128" t="e">
        <f>VLOOKUP(BI$6,'1-Konfiguration'!$C$14:$D$17,2,FALSE)*AZ213 / 100 / 1000</f>
        <v>#VALUE!</v>
      </c>
      <c r="BJ213" s="128" t="e">
        <f>VLOOKUP(BJ$6,'1-Konfiguration'!$C$14:$D$17,2,FALSE)*BA213 / 100 / 1000</f>
        <v>#VALUE!</v>
      </c>
      <c r="BK213" s="128" t="e">
        <f>VLOOKUP(BK$6,'1-Konfiguration'!$C$14:$D$17,2,FALSE)*BB213 / 100 / 1000</f>
        <v>#VALUE!</v>
      </c>
      <c r="BL213" s="128" t="e">
        <f>VLOOKUP(BL$6,'1-Konfiguration'!$C$14:$D$17,2,FALSE)*BC213 / 100 / 1000</f>
        <v>#VALUE!</v>
      </c>
      <c r="BM213" s="128" t="e">
        <f>VLOOKUP(BM$6,'1-Konfiguration'!$C$14:$D$17,2,FALSE)*BD213 / 100 / 1000</f>
        <v>#VALUE!</v>
      </c>
      <c r="BN213" s="128" t="e">
        <f>VLOOKUP(BN$6,'1-Konfiguration'!$C$14:$D$17,2,FALSE)*BE213 / 100 / 1000</f>
        <v>#VALUE!</v>
      </c>
      <c r="BO213" s="128" t="e">
        <f>VLOOKUP(BO$6,'1-Konfiguration'!$C$14:$D$17,2,FALSE)*BF213 / 100 / 1000</f>
        <v>#VALUE!</v>
      </c>
      <c r="BP213" s="128"/>
      <c r="BQ213" s="214" t="e">
        <f t="shared" si="288"/>
        <v>#VALUE!</v>
      </c>
      <c r="BR213" s="214" t="e">
        <f t="shared" si="289"/>
        <v>#VALUE!</v>
      </c>
      <c r="BS213" s="214" t="e">
        <f t="shared" si="290"/>
        <v>#VALUE!</v>
      </c>
      <c r="BT213" s="215" t="e">
        <f t="shared" si="291"/>
        <v>#VALUE!</v>
      </c>
      <c r="BU213" s="216" t="e">
        <f>BQ213*VLOOKUP(BU$6,'1-Konfiguration'!$C$23:$K$26,5,FALSE)</f>
        <v>#VALUE!</v>
      </c>
      <c r="BV213" s="216" t="e">
        <f>BR213*VLOOKUP(BV$6,'1-Konfiguration'!$C$23:$K$26,5,FALSE)</f>
        <v>#VALUE!</v>
      </c>
      <c r="BW213" s="216" t="e">
        <f>BS213*VLOOKUP(BW$6,'1-Konfiguration'!$C$23:$K$26,5,FALSE)</f>
        <v>#VALUE!</v>
      </c>
      <c r="BX213" s="216" t="e">
        <f>BT213*VLOOKUP(BX$6,'1-Konfiguration'!$C$23:$K$26,5,FALSE)</f>
        <v>#VALUE!</v>
      </c>
      <c r="BY213" s="216" t="e">
        <f t="shared" si="292"/>
        <v>#VALUE!</v>
      </c>
      <c r="BZ213" s="216" t="e">
        <f>BQ213*VLOOKUP(BZ$6,'1-Konfiguration'!$C$23:$K$26,9,FALSE)</f>
        <v>#VALUE!</v>
      </c>
      <c r="CA213" s="216" t="e">
        <f>BR213*VLOOKUP(CA$6,'1-Konfiguration'!$C$23:$K$26,9,FALSE)</f>
        <v>#VALUE!</v>
      </c>
      <c r="CB213" s="216" t="e">
        <f>BS213*VLOOKUP(CB$6,'1-Konfiguration'!$C$23:$K$26,9,FALSE)</f>
        <v>#VALUE!</v>
      </c>
      <c r="CC213" s="216" t="e">
        <f>BT213*VLOOKUP(CC$6,'1-Konfiguration'!$C$23:$K$26,9,FALSE)</f>
        <v>#VALUE!</v>
      </c>
      <c r="CD213" s="216" t="e">
        <f t="shared" si="293"/>
        <v>#VALUE!</v>
      </c>
      <c r="CE213" s="2"/>
      <c r="CF213" s="128" t="e">
        <f t="shared" si="294"/>
        <v>#VALUE!</v>
      </c>
      <c r="CG213" s="128" t="e">
        <f t="shared" si="295"/>
        <v>#VALUE!</v>
      </c>
      <c r="CH213" s="128" t="e">
        <f t="shared" si="296"/>
        <v>#VALUE!</v>
      </c>
      <c r="CI213" s="128" t="e">
        <f t="shared" si="297"/>
        <v>#VALUE!</v>
      </c>
      <c r="CJ213" s="128" t="e">
        <f t="shared" si="298"/>
        <v>#VALUE!</v>
      </c>
      <c r="CK213" s="128" t="e">
        <f t="shared" si="299"/>
        <v>#VALUE!</v>
      </c>
      <c r="CL213" s="128" t="e">
        <f t="shared" si="300"/>
        <v>#VALUE!</v>
      </c>
      <c r="CM213" s="128" t="e">
        <f t="shared" si="301"/>
        <v>#VALUE!</v>
      </c>
      <c r="CN213" s="2"/>
      <c r="CO213" s="128" t="e">
        <f>MMULT($BH213:$BK213,'1-Konfiguration'!D$23:D$26)+MMULT($BL213:$BO213,'1-Konfiguration'!D$23:D$26)</f>
        <v>#VALUE!</v>
      </c>
      <c r="CP213" s="128" t="e">
        <f>MMULT($BH213:$BK213,'1-Konfiguration'!E$23:E$26)+MMULT($BL213:$BO213,'1-Konfiguration'!E$23:E$26)</f>
        <v>#VALUE!</v>
      </c>
      <c r="CQ213" s="128" t="e">
        <f>MMULT($BH213:$BK213,'1-Konfiguration'!F$23:F$26)+MMULT($BL213:$BO213,'1-Konfiguration'!F$23:F$26)</f>
        <v>#VALUE!</v>
      </c>
      <c r="CR213" s="128" t="e">
        <f>MMULT($BH213:$BK213,'1-Konfiguration'!G$23:G$26)+MMULT($BL213:$BO213,'1-Konfiguration'!G$23:G$26)</f>
        <v>#VALUE!</v>
      </c>
      <c r="CS213" s="128" t="e">
        <f>MMULT($BH213:$BK213,'1-Konfiguration'!H$23:H$26)+MMULT($BL213:$BO213,'1-Konfiguration'!H$23:H$26)</f>
        <v>#VALUE!</v>
      </c>
      <c r="CT213" s="128" t="e">
        <f>MMULT($BH213:$BK213,'1-Konfiguration'!I$23:I$26)+MMULT($BL213:$BO213,'1-Konfiguration'!I$23:I$26)</f>
        <v>#VALUE!</v>
      </c>
      <c r="CU213" s="128" t="e">
        <f>MMULT($BH213:$BK213,'1-Konfiguration'!J$23:J$26)+MMULT($BL213:$BO213,'1-Konfiguration'!J$23:J$26)</f>
        <v>#VALUE!</v>
      </c>
      <c r="CV213" s="128" t="e">
        <f>MMULT($BH213:$BK213,'1-Konfiguration'!K$23:K$26)+MMULT($BL213:$BO213,'1-Konfiguration'!K$23:K$26)</f>
        <v>#VALUE!</v>
      </c>
      <c r="CX213" s="106"/>
      <c r="CY213" s="106"/>
      <c r="CZ213" s="106"/>
      <c r="DA213" s="106"/>
      <c r="DB213" s="106"/>
      <c r="DC213" s="106"/>
      <c r="DD213" s="106"/>
      <c r="DE213" s="106"/>
      <c r="DF213" s="117" t="e">
        <f>IF(CF213&gt;'5-Colouring_uMap'!B$15,'5-Colouring_uMap'!C$15,IF(CF213&gt;'5-Colouring_uMap'!B$14,'5-Colouring_uMap'!C$14,IF(CF213&gt;'5-Colouring_uMap'!B$13,'5-Colouring_uMap'!C$13,IF(CF213&gt;'5-Colouring_uMap'!B$12,'5-Colouring_uMap'!C$12,IF(CF213&gt;'5-Colouring_uMap'!B$11,'5-Colouring_uMap'!C$11,IF(CF213&gt;'5-Colouring_uMap'!B$10,'5-Colouring_uMap'!C$10,IF(CF213&gt;'5-Colouring_uMap'!B$9,'5-Colouring_uMap'!C$9,IF(CF213&gt;'5-Colouring_uMap'!B$8,'5-Colouring_uMap'!C$8,IF(CF213&gt;'5-Colouring_uMap'!B$7,'5-Colouring_uMap'!C$7)))))))))</f>
        <v>#VALUE!</v>
      </c>
      <c r="DG213" s="117" t="e">
        <f>IF(CG213&gt;'5-Colouring_uMap'!E$15,'5-Colouring_uMap'!F$15,IF(CG213&gt;'5-Colouring_uMap'!E$14,'5-Colouring_uMap'!F$14,IF(CG213&gt;'5-Colouring_uMap'!E$13,'5-Colouring_uMap'!F$13,IF(CG213&gt;'5-Colouring_uMap'!E$12,'5-Colouring_uMap'!F$12,IF(CG213&gt;'5-Colouring_uMap'!E$11,'5-Colouring_uMap'!F$11,IF(CG213&gt;'5-Colouring_uMap'!E$10,'5-Colouring_uMap'!F$10,IF(CG213&gt;'5-Colouring_uMap'!E$9,'5-Colouring_uMap'!F$9,IF(CG213&gt;'5-Colouring_uMap'!E$8,'5-Colouring_uMap'!F$8,IF(CG213&gt;'5-Colouring_uMap'!E$7,'5-Colouring_uMap'!F$7)))))))))</f>
        <v>#VALUE!</v>
      </c>
      <c r="DH213" s="117" t="e">
        <f>IF(CH213&gt;'5-Colouring_uMap'!H$15,'5-Colouring_uMap'!I$15,IF(CH213&gt;'5-Colouring_uMap'!H$14,'5-Colouring_uMap'!I$14,IF(CH213&gt;'5-Colouring_uMap'!H$13,'5-Colouring_uMap'!I$13,IF(CH213&gt;'5-Colouring_uMap'!H$12,'5-Colouring_uMap'!I$12,IF(CH213&gt;'5-Colouring_uMap'!H$11,'5-Colouring_uMap'!I$11,IF(CH213&gt;'5-Colouring_uMap'!H$10,'5-Colouring_uMap'!I$10,IF(CH213&gt;'5-Colouring_uMap'!H$9,'5-Colouring_uMap'!I$9,IF(CH213&gt;'5-Colouring_uMap'!H$8,'5-Colouring_uMap'!I$8,IF(CH213&gt;'5-Colouring_uMap'!H$7,'5-Colouring_uMap'!I$7)))))))))</f>
        <v>#VALUE!</v>
      </c>
      <c r="DI213" s="117" t="e">
        <f>IF(CI213&gt;'5-Colouring_uMap'!K$15,'5-Colouring_uMap'!L$15,IF(CI213&gt;'5-Colouring_uMap'!K$14,'5-Colouring_uMap'!L$14,IF(CI213&gt;'5-Colouring_uMap'!K$13,'5-Colouring_uMap'!L$13,IF(CI213&gt;'5-Colouring_uMap'!K$12,'5-Colouring_uMap'!L$12,IF(CI213&gt;'5-Colouring_uMap'!K$11,'5-Colouring_uMap'!L$11,IF(CI213&gt;'5-Colouring_uMap'!K$10,'5-Colouring_uMap'!L$10,IF(CI213&gt;'5-Colouring_uMap'!K$9,'5-Colouring_uMap'!L$9,IF(CI213&gt;'5-Colouring_uMap'!K$8,'5-Colouring_uMap'!L$8,IF(CI213&gt;'5-Colouring_uMap'!K$7,'5-Colouring_uMap'!L$7)))))))))</f>
        <v>#VALUE!</v>
      </c>
      <c r="DJ213" s="117" t="e">
        <f>IF(CJ213&gt;'5-Colouring_uMap'!N$15,'5-Colouring_uMap'!O$15,IF(CJ213&gt;'5-Colouring_uMap'!N$14,'5-Colouring_uMap'!O$14,IF(CJ213&gt;'5-Colouring_uMap'!N$13,'5-Colouring_uMap'!O$13,IF(CJ213&gt;'5-Colouring_uMap'!N$12,'5-Colouring_uMap'!O$12,IF(CJ213&gt;'5-Colouring_uMap'!N$11,'5-Colouring_uMap'!O$11,IF(CJ213&gt;'5-Colouring_uMap'!N$10,'5-Colouring_uMap'!O$10,IF(CJ213&gt;'5-Colouring_uMap'!N$9,'5-Colouring_uMap'!O$9,IF(CJ213&gt;'5-Colouring_uMap'!N$8,'5-Colouring_uMap'!O$8,IF(CJ213&gt;'5-Colouring_uMap'!N$7,'5-Colouring_uMap'!O$7)))))))))</f>
        <v>#VALUE!</v>
      </c>
      <c r="DK213" s="117" t="e">
        <f>IF(CK213&gt;'5-Colouring_uMap'!Q$15,'5-Colouring_uMap'!R$15,IF(CK213&gt;'5-Colouring_uMap'!Q$14,'5-Colouring_uMap'!R$14,IF(CK213&gt;'5-Colouring_uMap'!Q$13,'5-Colouring_uMap'!R$13,IF(CK213&gt;'5-Colouring_uMap'!Q$12,'5-Colouring_uMap'!R$12,IF(CK213&gt;'5-Colouring_uMap'!Q$11,'5-Colouring_uMap'!R$11,IF(CK213&gt;'5-Colouring_uMap'!Q$10,'5-Colouring_uMap'!R$10,IF(CK213&gt;'5-Colouring_uMap'!Q$9,'5-Colouring_uMap'!R$9,IF(CK213&gt;'5-Colouring_uMap'!Q$8,'5-Colouring_uMap'!R$8,IF(CK213&gt;'5-Colouring_uMap'!Q$7,'5-Colouring_uMap'!R$7)))))))))</f>
        <v>#VALUE!</v>
      </c>
      <c r="DL213" s="117" t="e">
        <f>IF(CL213&gt;'5-Colouring_uMap'!T$15,'5-Colouring_uMap'!U$15,IF(CL213&gt;'5-Colouring_uMap'!T$14,'5-Colouring_uMap'!U$14,IF(CL213&gt;'5-Colouring_uMap'!T$13,'5-Colouring_uMap'!U$13,IF(CL213&gt;'5-Colouring_uMap'!T$12,'5-Colouring_uMap'!U$12,IF(CL213&gt;'5-Colouring_uMap'!T$11,'5-Colouring_uMap'!U$11,IF(CL213&gt;'5-Colouring_uMap'!T$10,'5-Colouring_uMap'!U$10,IF(CL213&gt;'5-Colouring_uMap'!T$9,'5-Colouring_uMap'!U$9,IF(CL213&gt;'5-Colouring_uMap'!T$8,'5-Colouring_uMap'!U$8,IF(CL213&gt;'5-Colouring_uMap'!T$7,'5-Colouring_uMap'!U$7)))))))))</f>
        <v>#VALUE!</v>
      </c>
      <c r="DM213" s="117" t="e">
        <f>IF(CM213&gt;'5-Colouring_uMap'!W$15,'5-Colouring_uMap'!X$15,IF(CM213&gt;'5-Colouring_uMap'!W$14,'5-Colouring_uMap'!X$14,IF(CM213&gt;'5-Colouring_uMap'!W$13,'5-Colouring_uMap'!X$13,IF(CM213&gt;'5-Colouring_uMap'!W$12,'5-Colouring_uMap'!X$12,IF(CM213&gt;'5-Colouring_uMap'!W$11,'5-Colouring_uMap'!X$11,IF(CM213&gt;'5-Colouring_uMap'!W$10,'5-Colouring_uMap'!X$10,IF(CM213&gt;'5-Colouring_uMap'!W$9,'5-Colouring_uMap'!X$9,IF(CM213&gt;'5-Colouring_uMap'!W$8,'5-Colouring_uMap'!X$8,IF(CM213&gt;'5-Colouring_uMap'!W$7,'5-Colouring_uMap'!X$7)))))))))</f>
        <v>#VALUE!</v>
      </c>
      <c r="DN213" s="117">
        <v>10</v>
      </c>
      <c r="DO213" s="159" t="s">
        <v>2093</v>
      </c>
      <c r="DP213" s="106" t="e">
        <f t="shared" si="302"/>
        <v>#VALUE!</v>
      </c>
      <c r="DQ213" s="106" t="e">
        <f t="shared" si="303"/>
        <v>#VALUE!</v>
      </c>
      <c r="DR213" s="106" t="e">
        <f t="shared" si="304"/>
        <v>#VALUE!</v>
      </c>
      <c r="DS213" s="106" t="e">
        <f t="shared" si="305"/>
        <v>#VALUE!</v>
      </c>
      <c r="DT213" s="106" t="e">
        <f t="shared" si="306"/>
        <v>#VALUE!</v>
      </c>
      <c r="DU213" s="106" t="e">
        <f t="shared" si="307"/>
        <v>#VALUE!</v>
      </c>
      <c r="DV213" s="106" t="e">
        <f t="shared" si="308"/>
        <v>#VALUE!</v>
      </c>
      <c r="DW213" s="106" t="e">
        <f t="shared" si="309"/>
        <v>#VALUE!</v>
      </c>
      <c r="DX213" t="s">
        <v>2080</v>
      </c>
      <c r="DY213">
        <v>2018</v>
      </c>
      <c r="DZ213">
        <v>5915</v>
      </c>
      <c r="EA213">
        <v>6897</v>
      </c>
      <c r="EB213" t="s">
        <v>514</v>
      </c>
      <c r="EC213">
        <v>6</v>
      </c>
      <c r="ED213" t="s">
        <v>99</v>
      </c>
      <c r="EE213" t="s">
        <v>100</v>
      </c>
      <c r="EF213">
        <v>66</v>
      </c>
      <c r="EH213">
        <v>2</v>
      </c>
      <c r="EI213" t="s">
        <v>105</v>
      </c>
      <c r="EJ213" t="s">
        <v>512</v>
      </c>
      <c r="EK213" t="s">
        <v>159</v>
      </c>
      <c r="EL213" t="s">
        <v>511</v>
      </c>
      <c r="EM213" t="s">
        <v>515</v>
      </c>
      <c r="EN213" t="s">
        <v>160</v>
      </c>
      <c r="EO213">
        <v>4</v>
      </c>
      <c r="EP213">
        <v>306</v>
      </c>
      <c r="EQ213">
        <v>50050</v>
      </c>
      <c r="ER213">
        <v>25349</v>
      </c>
      <c r="ES213">
        <v>24701</v>
      </c>
      <c r="EX213">
        <v>0.92</v>
      </c>
      <c r="EY213">
        <v>0.73</v>
      </c>
      <c r="EZ213">
        <v>1.06</v>
      </c>
      <c r="FA213">
        <v>2888</v>
      </c>
      <c r="FC213">
        <v>480</v>
      </c>
      <c r="FI213" t="s">
        <v>166</v>
      </c>
      <c r="FJ213" t="s">
        <v>166</v>
      </c>
      <c r="FT213">
        <v>442887</v>
      </c>
      <c r="FU213">
        <v>5544772</v>
      </c>
      <c r="FZ213">
        <v>55497</v>
      </c>
      <c r="GA213">
        <v>28066</v>
      </c>
      <c r="GB213">
        <v>27431</v>
      </c>
      <c r="GF213">
        <v>50.052488660000002</v>
      </c>
      <c r="GG213">
        <v>8.2022055500000004</v>
      </c>
      <c r="GH213">
        <v>3254</v>
      </c>
      <c r="GI213">
        <v>2861</v>
      </c>
      <c r="GJ213">
        <v>12.8</v>
      </c>
      <c r="GK213">
        <v>11.6</v>
      </c>
      <c r="GP213">
        <v>11.6</v>
      </c>
      <c r="GQ213">
        <v>10.4</v>
      </c>
      <c r="GR213">
        <v>28641</v>
      </c>
      <c r="GS213">
        <v>28194</v>
      </c>
      <c r="GT213">
        <v>0.73</v>
      </c>
      <c r="GU213">
        <v>0.72</v>
      </c>
      <c r="GV213">
        <v>0.96</v>
      </c>
      <c r="GW213">
        <v>0.95</v>
      </c>
      <c r="GX213">
        <v>1.06</v>
      </c>
      <c r="GY213">
        <v>1.06</v>
      </c>
      <c r="GZ213">
        <v>0.87</v>
      </c>
      <c r="HA213">
        <v>0.89</v>
      </c>
      <c r="HN213">
        <v>10</v>
      </c>
      <c r="HO213" t="s">
        <v>516</v>
      </c>
      <c r="HP213">
        <v>2.12</v>
      </c>
      <c r="HQ213" t="s">
        <v>162</v>
      </c>
      <c r="HR213" t="s">
        <v>111</v>
      </c>
    </row>
    <row r="214" spans="1:226" ht="14.25" hidden="1" customHeight="1" x14ac:dyDescent="0.3">
      <c r="B214">
        <f t="shared" si="267"/>
        <v>6896</v>
      </c>
      <c r="C214" t="str">
        <f t="shared" si="268"/>
        <v>A66</v>
      </c>
      <c r="D214" s="132">
        <f t="shared" si="269"/>
        <v>20</v>
      </c>
      <c r="E214" s="123">
        <f>VLOOKUP($EA214,'4-DZ-Nr.-Mapping'!$A:$J,E$4,FALSE)</f>
        <v>0</v>
      </c>
      <c r="F214" s="123">
        <f>VLOOKUP($EA214,'4-DZ-Nr.-Mapping'!$A:$J,F$4,FALSE)</f>
        <v>1</v>
      </c>
      <c r="G214" s="106" t="str">
        <f t="shared" si="270"/>
        <v>O - Frankfurt a. Main</v>
      </c>
      <c r="H214" t="str">
        <f t="shared" si="271"/>
        <v>W - Rüdesheim a. Rhein</v>
      </c>
      <c r="I214" s="106" t="str">
        <f>VLOOKUP($EA214,'4-DZ-Nr.-Mapping'!$A:$N,I$4,FALSE)</f>
        <v>nur KFZ, kein SV</v>
      </c>
      <c r="J214" s="106">
        <f>VLOOKUP($EA214,'4-DZ-Nr.-Mapping'!$A:$N,J$4,FALSE)</f>
        <v>6901</v>
      </c>
      <c r="K214" s="106">
        <f>VLOOKUP($EA214,'4-DZ-Nr.-Mapping'!$A:$N,K$4,FALSE)</f>
        <v>6897</v>
      </c>
      <c r="L214" s="106" t="str">
        <f>VLOOKUP($EA214,'4-DZ-Nr.-Mapping'!$A:$N,L$4,FALSE)</f>
        <v xml:space="preserve"> </v>
      </c>
      <c r="M214" s="106" t="str">
        <f>VLOOKUP($EA214,'4-DZ-Nr.-Mapping'!$A:$N,M$4,FALSE)</f>
        <v xml:space="preserve"> </v>
      </c>
      <c r="N214" s="106">
        <f t="shared" si="272"/>
        <v>2</v>
      </c>
      <c r="P214" s="203">
        <f t="shared" si="273"/>
        <v>0.49638981427202927</v>
      </c>
      <c r="Q214" s="131">
        <f>0.05*ER214</f>
        <v>1735.9</v>
      </c>
      <c r="R214" s="126">
        <f t="shared" si="310"/>
        <v>0</v>
      </c>
      <c r="S214" s="126">
        <f t="shared" si="255"/>
        <v>0</v>
      </c>
      <c r="T214" s="126">
        <f t="shared" si="256"/>
        <v>0</v>
      </c>
      <c r="U214" s="126">
        <f t="shared" si="257"/>
        <v>0</v>
      </c>
      <c r="V214" s="126">
        <f t="shared" si="276"/>
        <v>0</v>
      </c>
      <c r="W214" s="125">
        <f t="shared" si="274"/>
        <v>0.50361018572797067</v>
      </c>
      <c r="X214" s="131">
        <f>0.05*ES214</f>
        <v>1761.15</v>
      </c>
      <c r="Y214" s="126">
        <f t="shared" si="277"/>
        <v>0</v>
      </c>
      <c r="Z214" s="126">
        <f t="shared" si="262"/>
        <v>0</v>
      </c>
      <c r="AA214" s="126">
        <f t="shared" si="263"/>
        <v>0</v>
      </c>
      <c r="AB214" s="126">
        <f t="shared" si="264"/>
        <v>0</v>
      </c>
      <c r="AC214" s="126">
        <f t="shared" si="311"/>
        <v>0</v>
      </c>
      <c r="AD214" s="1"/>
      <c r="AE214" s="106" t="str">
        <f t="shared" si="275"/>
        <v>Schiersteiner Kreuz (O)-Wiesbaden-Biebrich</v>
      </c>
      <c r="AF214" s="106" t="str">
        <f t="shared" si="312"/>
        <v>6896-6901</v>
      </c>
      <c r="AG214" s="106" t="str">
        <f t="shared" si="278"/>
        <v>A66</v>
      </c>
      <c r="AH214" s="106">
        <f t="shared" si="313"/>
        <v>6896</v>
      </c>
      <c r="AI214" s="106">
        <f t="shared" si="314"/>
        <v>6901</v>
      </c>
      <c r="AJ214" s="106" t="str">
        <f t="shared" si="279"/>
        <v xml:space="preserve"> </v>
      </c>
      <c r="AK214" s="1"/>
      <c r="AL214" s="126">
        <f t="shared" si="315"/>
        <v>1735.9</v>
      </c>
      <c r="AM214" s="126">
        <f t="shared" si="315"/>
        <v>0</v>
      </c>
      <c r="AN214" s="126">
        <f t="shared" si="315"/>
        <v>0</v>
      </c>
      <c r="AO214" s="126">
        <f t="shared" si="315"/>
        <v>0</v>
      </c>
      <c r="AP214" s="126">
        <f t="shared" si="315"/>
        <v>0</v>
      </c>
      <c r="AQ214" s="126">
        <f t="shared" si="315"/>
        <v>0</v>
      </c>
      <c r="AR214" s="126">
        <f t="shared" si="316"/>
        <v>1916.7</v>
      </c>
      <c r="AS214" s="126">
        <f t="shared" si="316"/>
        <v>0</v>
      </c>
      <c r="AT214" s="126">
        <f t="shared" si="316"/>
        <v>0</v>
      </c>
      <c r="AU214" s="126">
        <f t="shared" si="316"/>
        <v>0</v>
      </c>
      <c r="AV214" s="126">
        <f t="shared" si="316"/>
        <v>0</v>
      </c>
      <c r="AW214" s="126">
        <f t="shared" si="316"/>
        <v>0</v>
      </c>
      <c r="AX214" s="1"/>
      <c r="AY214" s="126" t="e">
        <f t="shared" si="280"/>
        <v>#VALUE!</v>
      </c>
      <c r="AZ214" s="126" t="e">
        <f t="shared" si="281"/>
        <v>#VALUE!</v>
      </c>
      <c r="BA214" s="126" t="e">
        <f t="shared" si="282"/>
        <v>#VALUE!</v>
      </c>
      <c r="BB214" s="126" t="e">
        <f t="shared" si="283"/>
        <v>#VALUE!</v>
      </c>
      <c r="BC214" s="126" t="e">
        <f t="shared" si="284"/>
        <v>#VALUE!</v>
      </c>
      <c r="BD214" s="126" t="e">
        <f t="shared" si="285"/>
        <v>#VALUE!</v>
      </c>
      <c r="BE214" s="126" t="e">
        <f t="shared" si="286"/>
        <v>#VALUE!</v>
      </c>
      <c r="BF214" s="126" t="e">
        <f t="shared" si="287"/>
        <v>#VALUE!</v>
      </c>
      <c r="BG214" s="1"/>
      <c r="BH214" s="128" t="e">
        <f>VLOOKUP(BH$6,'1-Konfiguration'!$C$14:$D$17,2,FALSE)*AY214 / 100 / 1000</f>
        <v>#VALUE!</v>
      </c>
      <c r="BI214" s="128" t="e">
        <f>VLOOKUP(BI$6,'1-Konfiguration'!$C$14:$D$17,2,FALSE)*AZ214 / 100 / 1000</f>
        <v>#VALUE!</v>
      </c>
      <c r="BJ214" s="128" t="e">
        <f>VLOOKUP(BJ$6,'1-Konfiguration'!$C$14:$D$17,2,FALSE)*BA214 / 100 / 1000</f>
        <v>#VALUE!</v>
      </c>
      <c r="BK214" s="128" t="e">
        <f>VLOOKUP(BK$6,'1-Konfiguration'!$C$14:$D$17,2,FALSE)*BB214 / 100 / 1000</f>
        <v>#VALUE!</v>
      </c>
      <c r="BL214" s="128" t="e">
        <f>VLOOKUP(BL$6,'1-Konfiguration'!$C$14:$D$17,2,FALSE)*BC214 / 100 / 1000</f>
        <v>#VALUE!</v>
      </c>
      <c r="BM214" s="128" t="e">
        <f>VLOOKUP(BM$6,'1-Konfiguration'!$C$14:$D$17,2,FALSE)*BD214 / 100 / 1000</f>
        <v>#VALUE!</v>
      </c>
      <c r="BN214" s="128" t="e">
        <f>VLOOKUP(BN$6,'1-Konfiguration'!$C$14:$D$17,2,FALSE)*BE214 / 100 / 1000</f>
        <v>#VALUE!</v>
      </c>
      <c r="BO214" s="128" t="e">
        <f>VLOOKUP(BO$6,'1-Konfiguration'!$C$14:$D$17,2,FALSE)*BF214 / 100 / 1000</f>
        <v>#VALUE!</v>
      </c>
      <c r="BP214" s="128"/>
      <c r="BQ214" s="214" t="e">
        <f t="shared" si="288"/>
        <v>#VALUE!</v>
      </c>
      <c r="BR214" s="214" t="e">
        <f t="shared" si="289"/>
        <v>#VALUE!</v>
      </c>
      <c r="BS214" s="214" t="e">
        <f t="shared" si="290"/>
        <v>#VALUE!</v>
      </c>
      <c r="BT214" s="215" t="e">
        <f t="shared" si="291"/>
        <v>#VALUE!</v>
      </c>
      <c r="BU214" s="216" t="e">
        <f>BQ214*VLOOKUP(BU$6,'1-Konfiguration'!$C$23:$K$26,5,FALSE)</f>
        <v>#VALUE!</v>
      </c>
      <c r="BV214" s="216" t="e">
        <f>BR214*VLOOKUP(BV$6,'1-Konfiguration'!$C$23:$K$26,5,FALSE)</f>
        <v>#VALUE!</v>
      </c>
      <c r="BW214" s="216" t="e">
        <f>BS214*VLOOKUP(BW$6,'1-Konfiguration'!$C$23:$K$26,5,FALSE)</f>
        <v>#VALUE!</v>
      </c>
      <c r="BX214" s="216" t="e">
        <f>BT214*VLOOKUP(BX$6,'1-Konfiguration'!$C$23:$K$26,5,FALSE)</f>
        <v>#VALUE!</v>
      </c>
      <c r="BY214" s="216" t="e">
        <f t="shared" si="292"/>
        <v>#VALUE!</v>
      </c>
      <c r="BZ214" s="216" t="e">
        <f>BQ214*VLOOKUP(BZ$6,'1-Konfiguration'!$C$23:$K$26,9,FALSE)</f>
        <v>#VALUE!</v>
      </c>
      <c r="CA214" s="216" t="e">
        <f>BR214*VLOOKUP(CA$6,'1-Konfiguration'!$C$23:$K$26,9,FALSE)</f>
        <v>#VALUE!</v>
      </c>
      <c r="CB214" s="216" t="e">
        <f>BS214*VLOOKUP(CB$6,'1-Konfiguration'!$C$23:$K$26,9,FALSE)</f>
        <v>#VALUE!</v>
      </c>
      <c r="CC214" s="216" t="e">
        <f>BT214*VLOOKUP(CC$6,'1-Konfiguration'!$C$23:$K$26,9,FALSE)</f>
        <v>#VALUE!</v>
      </c>
      <c r="CD214" s="216" t="e">
        <f t="shared" si="293"/>
        <v>#VALUE!</v>
      </c>
      <c r="CE214" s="2"/>
      <c r="CF214" s="128" t="e">
        <f t="shared" si="294"/>
        <v>#VALUE!</v>
      </c>
      <c r="CG214" s="128" t="e">
        <f t="shared" si="295"/>
        <v>#VALUE!</v>
      </c>
      <c r="CH214" s="128" t="e">
        <f t="shared" si="296"/>
        <v>#VALUE!</v>
      </c>
      <c r="CI214" s="128" t="e">
        <f t="shared" si="297"/>
        <v>#VALUE!</v>
      </c>
      <c r="CJ214" s="128" t="e">
        <f t="shared" si="298"/>
        <v>#VALUE!</v>
      </c>
      <c r="CK214" s="128" t="e">
        <f t="shared" si="299"/>
        <v>#VALUE!</v>
      </c>
      <c r="CL214" s="128" t="e">
        <f t="shared" si="300"/>
        <v>#VALUE!</v>
      </c>
      <c r="CM214" s="128" t="e">
        <f t="shared" si="301"/>
        <v>#VALUE!</v>
      </c>
      <c r="CN214" s="2"/>
      <c r="CO214" s="128" t="e">
        <f>MMULT($BH214:$BK214,'1-Konfiguration'!D$23:D$26)+MMULT($BL214:$BO214,'1-Konfiguration'!D$23:D$26)</f>
        <v>#VALUE!</v>
      </c>
      <c r="CP214" s="128" t="e">
        <f>MMULT($BH214:$BK214,'1-Konfiguration'!E$23:E$26)+MMULT($BL214:$BO214,'1-Konfiguration'!E$23:E$26)</f>
        <v>#VALUE!</v>
      </c>
      <c r="CQ214" s="128" t="e">
        <f>MMULT($BH214:$BK214,'1-Konfiguration'!F$23:F$26)+MMULT($BL214:$BO214,'1-Konfiguration'!F$23:F$26)</f>
        <v>#VALUE!</v>
      </c>
      <c r="CR214" s="128" t="e">
        <f>MMULT($BH214:$BK214,'1-Konfiguration'!G$23:G$26)+MMULT($BL214:$BO214,'1-Konfiguration'!G$23:G$26)</f>
        <v>#VALUE!</v>
      </c>
      <c r="CS214" s="128" t="e">
        <f>MMULT($BH214:$BK214,'1-Konfiguration'!H$23:H$26)+MMULT($BL214:$BO214,'1-Konfiguration'!H$23:H$26)</f>
        <v>#VALUE!</v>
      </c>
      <c r="CT214" s="128" t="e">
        <f>MMULT($BH214:$BK214,'1-Konfiguration'!I$23:I$26)+MMULT($BL214:$BO214,'1-Konfiguration'!I$23:I$26)</f>
        <v>#VALUE!</v>
      </c>
      <c r="CU214" s="128" t="e">
        <f>MMULT($BH214:$BK214,'1-Konfiguration'!J$23:J$26)+MMULT($BL214:$BO214,'1-Konfiguration'!J$23:J$26)</f>
        <v>#VALUE!</v>
      </c>
      <c r="CV214" s="128" t="e">
        <f>MMULT($BH214:$BK214,'1-Konfiguration'!K$23:K$26)+MMULT($BL214:$BO214,'1-Konfiguration'!K$23:K$26)</f>
        <v>#VALUE!</v>
      </c>
      <c r="CX214" s="106"/>
      <c r="CY214" s="106"/>
      <c r="CZ214" s="106"/>
      <c r="DA214" s="106"/>
      <c r="DB214" s="106"/>
      <c r="DC214" s="106"/>
      <c r="DD214" s="106"/>
      <c r="DE214" s="106"/>
      <c r="DF214" s="117" t="e">
        <f>IF(CF214&gt;'5-Colouring_uMap'!B$15,'5-Colouring_uMap'!C$15,IF(CF214&gt;'5-Colouring_uMap'!B$14,'5-Colouring_uMap'!C$14,IF(CF214&gt;'5-Colouring_uMap'!B$13,'5-Colouring_uMap'!C$13,IF(CF214&gt;'5-Colouring_uMap'!B$12,'5-Colouring_uMap'!C$12,IF(CF214&gt;'5-Colouring_uMap'!B$11,'5-Colouring_uMap'!C$11,IF(CF214&gt;'5-Colouring_uMap'!B$10,'5-Colouring_uMap'!C$10,IF(CF214&gt;'5-Colouring_uMap'!B$9,'5-Colouring_uMap'!C$9,IF(CF214&gt;'5-Colouring_uMap'!B$8,'5-Colouring_uMap'!C$8,IF(CF214&gt;'5-Colouring_uMap'!B$7,'5-Colouring_uMap'!C$7)))))))))</f>
        <v>#VALUE!</v>
      </c>
      <c r="DG214" s="117" t="e">
        <f>IF(CG214&gt;'5-Colouring_uMap'!E$15,'5-Colouring_uMap'!F$15,IF(CG214&gt;'5-Colouring_uMap'!E$14,'5-Colouring_uMap'!F$14,IF(CG214&gt;'5-Colouring_uMap'!E$13,'5-Colouring_uMap'!F$13,IF(CG214&gt;'5-Colouring_uMap'!E$12,'5-Colouring_uMap'!F$12,IF(CG214&gt;'5-Colouring_uMap'!E$11,'5-Colouring_uMap'!F$11,IF(CG214&gt;'5-Colouring_uMap'!E$10,'5-Colouring_uMap'!F$10,IF(CG214&gt;'5-Colouring_uMap'!E$9,'5-Colouring_uMap'!F$9,IF(CG214&gt;'5-Colouring_uMap'!E$8,'5-Colouring_uMap'!F$8,IF(CG214&gt;'5-Colouring_uMap'!E$7,'5-Colouring_uMap'!F$7)))))))))</f>
        <v>#VALUE!</v>
      </c>
      <c r="DH214" s="117" t="e">
        <f>IF(CH214&gt;'5-Colouring_uMap'!H$15,'5-Colouring_uMap'!I$15,IF(CH214&gt;'5-Colouring_uMap'!H$14,'5-Colouring_uMap'!I$14,IF(CH214&gt;'5-Colouring_uMap'!H$13,'5-Colouring_uMap'!I$13,IF(CH214&gt;'5-Colouring_uMap'!H$12,'5-Colouring_uMap'!I$12,IF(CH214&gt;'5-Colouring_uMap'!H$11,'5-Colouring_uMap'!I$11,IF(CH214&gt;'5-Colouring_uMap'!H$10,'5-Colouring_uMap'!I$10,IF(CH214&gt;'5-Colouring_uMap'!H$9,'5-Colouring_uMap'!I$9,IF(CH214&gt;'5-Colouring_uMap'!H$8,'5-Colouring_uMap'!I$8,IF(CH214&gt;'5-Colouring_uMap'!H$7,'5-Colouring_uMap'!I$7)))))))))</f>
        <v>#VALUE!</v>
      </c>
      <c r="DI214" s="117" t="e">
        <f>IF(CI214&gt;'5-Colouring_uMap'!K$15,'5-Colouring_uMap'!L$15,IF(CI214&gt;'5-Colouring_uMap'!K$14,'5-Colouring_uMap'!L$14,IF(CI214&gt;'5-Colouring_uMap'!K$13,'5-Colouring_uMap'!L$13,IF(CI214&gt;'5-Colouring_uMap'!K$12,'5-Colouring_uMap'!L$12,IF(CI214&gt;'5-Colouring_uMap'!K$11,'5-Colouring_uMap'!L$11,IF(CI214&gt;'5-Colouring_uMap'!K$10,'5-Colouring_uMap'!L$10,IF(CI214&gt;'5-Colouring_uMap'!K$9,'5-Colouring_uMap'!L$9,IF(CI214&gt;'5-Colouring_uMap'!K$8,'5-Colouring_uMap'!L$8,IF(CI214&gt;'5-Colouring_uMap'!K$7,'5-Colouring_uMap'!L$7)))))))))</f>
        <v>#VALUE!</v>
      </c>
      <c r="DJ214" s="117" t="e">
        <f>IF(CJ214&gt;'5-Colouring_uMap'!N$15,'5-Colouring_uMap'!O$15,IF(CJ214&gt;'5-Colouring_uMap'!N$14,'5-Colouring_uMap'!O$14,IF(CJ214&gt;'5-Colouring_uMap'!N$13,'5-Colouring_uMap'!O$13,IF(CJ214&gt;'5-Colouring_uMap'!N$12,'5-Colouring_uMap'!O$12,IF(CJ214&gt;'5-Colouring_uMap'!N$11,'5-Colouring_uMap'!O$11,IF(CJ214&gt;'5-Colouring_uMap'!N$10,'5-Colouring_uMap'!O$10,IF(CJ214&gt;'5-Colouring_uMap'!N$9,'5-Colouring_uMap'!O$9,IF(CJ214&gt;'5-Colouring_uMap'!N$8,'5-Colouring_uMap'!O$8,IF(CJ214&gt;'5-Colouring_uMap'!N$7,'5-Colouring_uMap'!O$7)))))))))</f>
        <v>#VALUE!</v>
      </c>
      <c r="DK214" s="117" t="e">
        <f>IF(CK214&gt;'5-Colouring_uMap'!Q$15,'5-Colouring_uMap'!R$15,IF(CK214&gt;'5-Colouring_uMap'!Q$14,'5-Colouring_uMap'!R$14,IF(CK214&gt;'5-Colouring_uMap'!Q$13,'5-Colouring_uMap'!R$13,IF(CK214&gt;'5-Colouring_uMap'!Q$12,'5-Colouring_uMap'!R$12,IF(CK214&gt;'5-Colouring_uMap'!Q$11,'5-Colouring_uMap'!R$11,IF(CK214&gt;'5-Colouring_uMap'!Q$10,'5-Colouring_uMap'!R$10,IF(CK214&gt;'5-Colouring_uMap'!Q$9,'5-Colouring_uMap'!R$9,IF(CK214&gt;'5-Colouring_uMap'!Q$8,'5-Colouring_uMap'!R$8,IF(CK214&gt;'5-Colouring_uMap'!Q$7,'5-Colouring_uMap'!R$7)))))))))</f>
        <v>#VALUE!</v>
      </c>
      <c r="DL214" s="117" t="e">
        <f>IF(CL214&gt;'5-Colouring_uMap'!T$15,'5-Colouring_uMap'!U$15,IF(CL214&gt;'5-Colouring_uMap'!T$14,'5-Colouring_uMap'!U$14,IF(CL214&gt;'5-Colouring_uMap'!T$13,'5-Colouring_uMap'!U$13,IF(CL214&gt;'5-Colouring_uMap'!T$12,'5-Colouring_uMap'!U$12,IF(CL214&gt;'5-Colouring_uMap'!T$11,'5-Colouring_uMap'!U$11,IF(CL214&gt;'5-Colouring_uMap'!T$10,'5-Colouring_uMap'!U$10,IF(CL214&gt;'5-Colouring_uMap'!T$9,'5-Colouring_uMap'!U$9,IF(CL214&gt;'5-Colouring_uMap'!T$8,'5-Colouring_uMap'!U$8,IF(CL214&gt;'5-Colouring_uMap'!T$7,'5-Colouring_uMap'!U$7)))))))))</f>
        <v>#VALUE!</v>
      </c>
      <c r="DM214" s="117" t="e">
        <f>IF(CM214&gt;'5-Colouring_uMap'!W$15,'5-Colouring_uMap'!X$15,IF(CM214&gt;'5-Colouring_uMap'!W$14,'5-Colouring_uMap'!X$14,IF(CM214&gt;'5-Colouring_uMap'!W$13,'5-Colouring_uMap'!X$13,IF(CM214&gt;'5-Colouring_uMap'!W$12,'5-Colouring_uMap'!X$12,IF(CM214&gt;'5-Colouring_uMap'!W$11,'5-Colouring_uMap'!X$11,IF(CM214&gt;'5-Colouring_uMap'!W$10,'5-Colouring_uMap'!X$10,IF(CM214&gt;'5-Colouring_uMap'!W$9,'5-Colouring_uMap'!X$9,IF(CM214&gt;'5-Colouring_uMap'!W$8,'5-Colouring_uMap'!X$8,IF(CM214&gt;'5-Colouring_uMap'!W$7,'5-Colouring_uMap'!X$7)))))))))</f>
        <v>#VALUE!</v>
      </c>
      <c r="DN214" s="117">
        <v>10</v>
      </c>
      <c r="DO214" s="159" t="s">
        <v>2093</v>
      </c>
      <c r="DP214" s="106" t="e">
        <f t="shared" si="302"/>
        <v>#VALUE!</v>
      </c>
      <c r="DQ214" s="106" t="e">
        <f t="shared" si="303"/>
        <v>#VALUE!</v>
      </c>
      <c r="DR214" s="106" t="e">
        <f t="shared" si="304"/>
        <v>#VALUE!</v>
      </c>
      <c r="DS214" s="106" t="e">
        <f t="shared" si="305"/>
        <v>#VALUE!</v>
      </c>
      <c r="DT214" s="106" t="e">
        <f t="shared" si="306"/>
        <v>#VALUE!</v>
      </c>
      <c r="DU214" s="106" t="e">
        <f t="shared" si="307"/>
        <v>#VALUE!</v>
      </c>
      <c r="DV214" s="106" t="e">
        <f t="shared" si="308"/>
        <v>#VALUE!</v>
      </c>
      <c r="DW214" s="106" t="e">
        <f t="shared" si="309"/>
        <v>#VALUE!</v>
      </c>
      <c r="DX214" t="s">
        <v>2080</v>
      </c>
      <c r="DY214">
        <v>2018</v>
      </c>
      <c r="DZ214">
        <v>5915</v>
      </c>
      <c r="EA214">
        <v>6896</v>
      </c>
      <c r="EB214" t="s">
        <v>509</v>
      </c>
      <c r="EC214">
        <v>6</v>
      </c>
      <c r="ED214" t="s">
        <v>99</v>
      </c>
      <c r="EE214" t="s">
        <v>100</v>
      </c>
      <c r="EF214">
        <v>66</v>
      </c>
      <c r="EH214">
        <v>2</v>
      </c>
      <c r="EI214" t="s">
        <v>105</v>
      </c>
      <c r="EJ214" t="s">
        <v>510</v>
      </c>
      <c r="EK214" t="s">
        <v>159</v>
      </c>
      <c r="EL214" t="s">
        <v>511</v>
      </c>
      <c r="EM214" t="s">
        <v>512</v>
      </c>
      <c r="EN214" t="s">
        <v>160</v>
      </c>
      <c r="EO214">
        <v>5</v>
      </c>
      <c r="EP214">
        <v>325</v>
      </c>
      <c r="EQ214">
        <v>69942</v>
      </c>
      <c r="ER214">
        <v>34718</v>
      </c>
      <c r="ES214">
        <v>35223</v>
      </c>
      <c r="EX214">
        <v>0.97</v>
      </c>
      <c r="EY214">
        <v>0.67</v>
      </c>
      <c r="EZ214">
        <v>1.06</v>
      </c>
      <c r="FA214">
        <v>3992</v>
      </c>
      <c r="FC214">
        <v>758</v>
      </c>
      <c r="FI214" t="s">
        <v>108</v>
      </c>
      <c r="FJ214" t="s">
        <v>108</v>
      </c>
      <c r="FT214">
        <v>444189</v>
      </c>
      <c r="FU214">
        <v>5544725</v>
      </c>
      <c r="FZ214">
        <v>76439</v>
      </c>
      <c r="GA214">
        <v>37560</v>
      </c>
      <c r="GB214">
        <v>38879</v>
      </c>
      <c r="GF214">
        <v>50.052189509999998</v>
      </c>
      <c r="GG214">
        <v>8.2203908600000002</v>
      </c>
      <c r="GH214">
        <v>3673</v>
      </c>
      <c r="GI214">
        <v>3504</v>
      </c>
      <c r="GJ214">
        <v>10.6</v>
      </c>
      <c r="GK214">
        <v>9.9</v>
      </c>
      <c r="GP214">
        <v>9.8000000000000007</v>
      </c>
      <c r="GQ214">
        <v>9</v>
      </c>
      <c r="GR214">
        <v>39096</v>
      </c>
      <c r="GS214">
        <v>40661</v>
      </c>
      <c r="GT214">
        <v>0.71</v>
      </c>
      <c r="GU214">
        <v>0.64</v>
      </c>
      <c r="GV214">
        <v>0.95</v>
      </c>
      <c r="GW214">
        <v>0.95</v>
      </c>
      <c r="GX214">
        <v>1.08</v>
      </c>
      <c r="GY214">
        <v>1.04</v>
      </c>
      <c r="GZ214">
        <v>0.83</v>
      </c>
      <c r="HA214">
        <v>0.78</v>
      </c>
      <c r="HN214">
        <v>20</v>
      </c>
      <c r="HO214" t="s">
        <v>513</v>
      </c>
      <c r="HP214">
        <v>0.56000000000000005</v>
      </c>
      <c r="HQ214" t="s">
        <v>162</v>
      </c>
      <c r="HR214" t="s">
        <v>111</v>
      </c>
    </row>
    <row r="215" spans="1:226" ht="14.25" hidden="1" customHeight="1" x14ac:dyDescent="0.3">
      <c r="B215">
        <f t="shared" si="267"/>
        <v>6901</v>
      </c>
      <c r="C215" t="str">
        <f t="shared" si="268"/>
        <v>A66</v>
      </c>
      <c r="D215" s="132">
        <f t="shared" si="269"/>
        <v>30</v>
      </c>
      <c r="E215" s="123">
        <f>VLOOKUP($EA215,'4-DZ-Nr.-Mapping'!$A:$J,E$4,FALSE)</f>
        <v>0</v>
      </c>
      <c r="F215" s="123">
        <f>VLOOKUP($EA215,'4-DZ-Nr.-Mapping'!$A:$J,F$4,FALSE)</f>
        <v>1</v>
      </c>
      <c r="G215" s="106" t="str">
        <f t="shared" si="270"/>
        <v>O - Frankfurt a. Main</v>
      </c>
      <c r="H215" t="str">
        <f t="shared" si="271"/>
        <v>W - Rüdesheim a. Rhein</v>
      </c>
      <c r="I215" s="106" t="str">
        <f>VLOOKUP($EA215,'4-DZ-Nr.-Mapping'!$A:$N,I$4,FALSE)</f>
        <v>nur KFZ, kein SV</v>
      </c>
      <c r="J215" s="106">
        <f>VLOOKUP($EA215,'4-DZ-Nr.-Mapping'!$A:$N,J$4,FALSE)</f>
        <v>6895</v>
      </c>
      <c r="K215" s="106">
        <f>VLOOKUP($EA215,'4-DZ-Nr.-Mapping'!$A:$N,K$4,FALSE)</f>
        <v>6896</v>
      </c>
      <c r="L215" s="106" t="str">
        <f>VLOOKUP($EA215,'4-DZ-Nr.-Mapping'!$A:$N,L$4,FALSE)</f>
        <v xml:space="preserve"> </v>
      </c>
      <c r="M215" s="106" t="str">
        <f>VLOOKUP($EA215,'4-DZ-Nr.-Mapping'!$A:$N,M$4,FALSE)</f>
        <v xml:space="preserve"> </v>
      </c>
      <c r="N215" s="106">
        <f t="shared" si="272"/>
        <v>2</v>
      </c>
      <c r="P215" s="203">
        <f t="shared" si="273"/>
        <v>0.51210385643375333</v>
      </c>
      <c r="Q215" s="131">
        <f>0.05*ER215</f>
        <v>2011.8000000000002</v>
      </c>
      <c r="R215" s="126">
        <f t="shared" si="310"/>
        <v>0</v>
      </c>
      <c r="S215" s="126">
        <f t="shared" si="255"/>
        <v>0</v>
      </c>
      <c r="T215" s="126">
        <f t="shared" si="256"/>
        <v>0</v>
      </c>
      <c r="U215" s="126">
        <f t="shared" si="257"/>
        <v>0</v>
      </c>
      <c r="V215" s="126">
        <f t="shared" si="276"/>
        <v>0</v>
      </c>
      <c r="W215" s="125">
        <f t="shared" si="274"/>
        <v>0.48789614356624667</v>
      </c>
      <c r="X215" s="131">
        <f>0.05*ES215</f>
        <v>1916.7</v>
      </c>
      <c r="Y215" s="126">
        <f t="shared" si="277"/>
        <v>0</v>
      </c>
      <c r="Z215" s="126">
        <f t="shared" si="262"/>
        <v>0</v>
      </c>
      <c r="AA215" s="126">
        <f t="shared" si="263"/>
        <v>0</v>
      </c>
      <c r="AB215" s="126">
        <f t="shared" si="264"/>
        <v>0</v>
      </c>
      <c r="AC215" s="126">
        <f t="shared" si="311"/>
        <v>0</v>
      </c>
      <c r="AD215" s="1"/>
      <c r="AE215" s="106" t="str">
        <f t="shared" si="275"/>
        <v>Wiesbaden-Biebrich-Wiesbaden-Erbenheim-Ost</v>
      </c>
      <c r="AF215" s="106" t="str">
        <f t="shared" si="312"/>
        <v>6901-6895</v>
      </c>
      <c r="AG215" s="106" t="str">
        <f t="shared" si="278"/>
        <v>A66</v>
      </c>
      <c r="AH215" s="106">
        <f t="shared" si="313"/>
        <v>6901</v>
      </c>
      <c r="AI215" s="106">
        <f t="shared" si="314"/>
        <v>6895</v>
      </c>
      <c r="AJ215" s="106" t="str">
        <f t="shared" si="279"/>
        <v xml:space="preserve"> </v>
      </c>
      <c r="AK215" s="1"/>
      <c r="AL215" s="126">
        <f t="shared" si="315"/>
        <v>2011.8000000000002</v>
      </c>
      <c r="AM215" s="126">
        <f t="shared" si="315"/>
        <v>0</v>
      </c>
      <c r="AN215" s="126">
        <f t="shared" si="315"/>
        <v>0</v>
      </c>
      <c r="AO215" s="126">
        <f t="shared" si="315"/>
        <v>0</v>
      </c>
      <c r="AP215" s="126">
        <f t="shared" si="315"/>
        <v>0</v>
      </c>
      <c r="AQ215" s="126">
        <f t="shared" si="315"/>
        <v>0</v>
      </c>
      <c r="AR215" s="126">
        <f t="shared" si="316"/>
        <v>1789.3500000000001</v>
      </c>
      <c r="AS215" s="126">
        <f t="shared" si="316"/>
        <v>0</v>
      </c>
      <c r="AT215" s="126">
        <f t="shared" si="316"/>
        <v>0</v>
      </c>
      <c r="AU215" s="126">
        <f t="shared" si="316"/>
        <v>0</v>
      </c>
      <c r="AV215" s="126">
        <f t="shared" si="316"/>
        <v>0</v>
      </c>
      <c r="AW215" s="126">
        <f t="shared" si="316"/>
        <v>0</v>
      </c>
      <c r="AX215" s="1"/>
      <c r="AY215" s="126" t="e">
        <f t="shared" si="280"/>
        <v>#VALUE!</v>
      </c>
      <c r="AZ215" s="126" t="e">
        <f t="shared" si="281"/>
        <v>#VALUE!</v>
      </c>
      <c r="BA215" s="126" t="e">
        <f t="shared" si="282"/>
        <v>#VALUE!</v>
      </c>
      <c r="BB215" s="126" t="e">
        <f t="shared" si="283"/>
        <v>#VALUE!</v>
      </c>
      <c r="BC215" s="126" t="e">
        <f t="shared" si="284"/>
        <v>#VALUE!</v>
      </c>
      <c r="BD215" s="126" t="e">
        <f t="shared" si="285"/>
        <v>#VALUE!</v>
      </c>
      <c r="BE215" s="126" t="e">
        <f t="shared" si="286"/>
        <v>#VALUE!</v>
      </c>
      <c r="BF215" s="126" t="e">
        <f t="shared" si="287"/>
        <v>#VALUE!</v>
      </c>
      <c r="BG215" s="1"/>
      <c r="BH215" s="128" t="e">
        <f>VLOOKUP(BH$6,'1-Konfiguration'!$C$14:$D$17,2,FALSE)*AY215 / 100 / 1000</f>
        <v>#VALUE!</v>
      </c>
      <c r="BI215" s="128" t="e">
        <f>VLOOKUP(BI$6,'1-Konfiguration'!$C$14:$D$17,2,FALSE)*AZ215 / 100 / 1000</f>
        <v>#VALUE!</v>
      </c>
      <c r="BJ215" s="128" t="e">
        <f>VLOOKUP(BJ$6,'1-Konfiguration'!$C$14:$D$17,2,FALSE)*BA215 / 100 / 1000</f>
        <v>#VALUE!</v>
      </c>
      <c r="BK215" s="128" t="e">
        <f>VLOOKUP(BK$6,'1-Konfiguration'!$C$14:$D$17,2,FALSE)*BB215 / 100 / 1000</f>
        <v>#VALUE!</v>
      </c>
      <c r="BL215" s="128" t="e">
        <f>VLOOKUP(BL$6,'1-Konfiguration'!$C$14:$D$17,2,FALSE)*BC215 / 100 / 1000</f>
        <v>#VALUE!</v>
      </c>
      <c r="BM215" s="128" t="e">
        <f>VLOOKUP(BM$6,'1-Konfiguration'!$C$14:$D$17,2,FALSE)*BD215 / 100 / 1000</f>
        <v>#VALUE!</v>
      </c>
      <c r="BN215" s="128" t="e">
        <f>VLOOKUP(BN$6,'1-Konfiguration'!$C$14:$D$17,2,FALSE)*BE215 / 100 / 1000</f>
        <v>#VALUE!</v>
      </c>
      <c r="BO215" s="128" t="e">
        <f>VLOOKUP(BO$6,'1-Konfiguration'!$C$14:$D$17,2,FALSE)*BF215 / 100 / 1000</f>
        <v>#VALUE!</v>
      </c>
      <c r="BP215" s="128"/>
      <c r="BQ215" s="214" t="e">
        <f t="shared" si="288"/>
        <v>#VALUE!</v>
      </c>
      <c r="BR215" s="214" t="e">
        <f t="shared" si="289"/>
        <v>#VALUE!</v>
      </c>
      <c r="BS215" s="214" t="e">
        <f t="shared" si="290"/>
        <v>#VALUE!</v>
      </c>
      <c r="BT215" s="215" t="e">
        <f t="shared" si="291"/>
        <v>#VALUE!</v>
      </c>
      <c r="BU215" s="216" t="e">
        <f>BQ215*VLOOKUP(BU$6,'1-Konfiguration'!$C$23:$K$26,5,FALSE)</f>
        <v>#VALUE!</v>
      </c>
      <c r="BV215" s="216" t="e">
        <f>BR215*VLOOKUP(BV$6,'1-Konfiguration'!$C$23:$K$26,5,FALSE)</f>
        <v>#VALUE!</v>
      </c>
      <c r="BW215" s="216" t="e">
        <f>BS215*VLOOKUP(BW$6,'1-Konfiguration'!$C$23:$K$26,5,FALSE)</f>
        <v>#VALUE!</v>
      </c>
      <c r="BX215" s="216" t="e">
        <f>BT215*VLOOKUP(BX$6,'1-Konfiguration'!$C$23:$K$26,5,FALSE)</f>
        <v>#VALUE!</v>
      </c>
      <c r="BY215" s="216" t="e">
        <f t="shared" si="292"/>
        <v>#VALUE!</v>
      </c>
      <c r="BZ215" s="216" t="e">
        <f>BQ215*VLOOKUP(BZ$6,'1-Konfiguration'!$C$23:$K$26,9,FALSE)</f>
        <v>#VALUE!</v>
      </c>
      <c r="CA215" s="216" t="e">
        <f>BR215*VLOOKUP(CA$6,'1-Konfiguration'!$C$23:$K$26,9,FALSE)</f>
        <v>#VALUE!</v>
      </c>
      <c r="CB215" s="216" t="e">
        <f>BS215*VLOOKUP(CB$6,'1-Konfiguration'!$C$23:$K$26,9,FALSE)</f>
        <v>#VALUE!</v>
      </c>
      <c r="CC215" s="216" t="e">
        <f>BT215*VLOOKUP(CC$6,'1-Konfiguration'!$C$23:$K$26,9,FALSE)</f>
        <v>#VALUE!</v>
      </c>
      <c r="CD215" s="216" t="e">
        <f t="shared" si="293"/>
        <v>#VALUE!</v>
      </c>
      <c r="CE215" s="2"/>
      <c r="CF215" s="128" t="e">
        <f t="shared" si="294"/>
        <v>#VALUE!</v>
      </c>
      <c r="CG215" s="128" t="e">
        <f t="shared" si="295"/>
        <v>#VALUE!</v>
      </c>
      <c r="CH215" s="128" t="e">
        <f t="shared" si="296"/>
        <v>#VALUE!</v>
      </c>
      <c r="CI215" s="128" t="e">
        <f t="shared" si="297"/>
        <v>#VALUE!</v>
      </c>
      <c r="CJ215" s="128" t="e">
        <f t="shared" si="298"/>
        <v>#VALUE!</v>
      </c>
      <c r="CK215" s="128" t="e">
        <f t="shared" si="299"/>
        <v>#VALUE!</v>
      </c>
      <c r="CL215" s="128" t="e">
        <f t="shared" si="300"/>
        <v>#VALUE!</v>
      </c>
      <c r="CM215" s="128" t="e">
        <f t="shared" si="301"/>
        <v>#VALUE!</v>
      </c>
      <c r="CN215" s="2"/>
      <c r="CO215" s="128" t="e">
        <f>MMULT($BH215:$BK215,'1-Konfiguration'!D$23:D$26)+MMULT($BL215:$BO215,'1-Konfiguration'!D$23:D$26)</f>
        <v>#VALUE!</v>
      </c>
      <c r="CP215" s="128" t="e">
        <f>MMULT($BH215:$BK215,'1-Konfiguration'!E$23:E$26)+MMULT($BL215:$BO215,'1-Konfiguration'!E$23:E$26)</f>
        <v>#VALUE!</v>
      </c>
      <c r="CQ215" s="128" t="e">
        <f>MMULT($BH215:$BK215,'1-Konfiguration'!F$23:F$26)+MMULT($BL215:$BO215,'1-Konfiguration'!F$23:F$26)</f>
        <v>#VALUE!</v>
      </c>
      <c r="CR215" s="128" t="e">
        <f>MMULT($BH215:$BK215,'1-Konfiguration'!G$23:G$26)+MMULT($BL215:$BO215,'1-Konfiguration'!G$23:G$26)</f>
        <v>#VALUE!</v>
      </c>
      <c r="CS215" s="128" t="e">
        <f>MMULT($BH215:$BK215,'1-Konfiguration'!H$23:H$26)+MMULT($BL215:$BO215,'1-Konfiguration'!H$23:H$26)</f>
        <v>#VALUE!</v>
      </c>
      <c r="CT215" s="128" t="e">
        <f>MMULT($BH215:$BK215,'1-Konfiguration'!I$23:I$26)+MMULT($BL215:$BO215,'1-Konfiguration'!I$23:I$26)</f>
        <v>#VALUE!</v>
      </c>
      <c r="CU215" s="128" t="e">
        <f>MMULT($BH215:$BK215,'1-Konfiguration'!J$23:J$26)+MMULT($BL215:$BO215,'1-Konfiguration'!J$23:J$26)</f>
        <v>#VALUE!</v>
      </c>
      <c r="CV215" s="128" t="e">
        <f>MMULT($BH215:$BK215,'1-Konfiguration'!K$23:K$26)+MMULT($BL215:$BO215,'1-Konfiguration'!K$23:K$26)</f>
        <v>#VALUE!</v>
      </c>
      <c r="CX215" s="106"/>
      <c r="CY215" s="106"/>
      <c r="CZ215" s="106"/>
      <c r="DA215" s="106"/>
      <c r="DB215" s="106"/>
      <c r="DC215" s="106"/>
      <c r="DD215" s="106"/>
      <c r="DE215" s="106"/>
      <c r="DF215" s="117" t="e">
        <f>IF(CF215&gt;'5-Colouring_uMap'!B$15,'5-Colouring_uMap'!C$15,IF(CF215&gt;'5-Colouring_uMap'!B$14,'5-Colouring_uMap'!C$14,IF(CF215&gt;'5-Colouring_uMap'!B$13,'5-Colouring_uMap'!C$13,IF(CF215&gt;'5-Colouring_uMap'!B$12,'5-Colouring_uMap'!C$12,IF(CF215&gt;'5-Colouring_uMap'!B$11,'5-Colouring_uMap'!C$11,IF(CF215&gt;'5-Colouring_uMap'!B$10,'5-Colouring_uMap'!C$10,IF(CF215&gt;'5-Colouring_uMap'!B$9,'5-Colouring_uMap'!C$9,IF(CF215&gt;'5-Colouring_uMap'!B$8,'5-Colouring_uMap'!C$8,IF(CF215&gt;'5-Colouring_uMap'!B$7,'5-Colouring_uMap'!C$7)))))))))</f>
        <v>#VALUE!</v>
      </c>
      <c r="DG215" s="117" t="e">
        <f>IF(CG215&gt;'5-Colouring_uMap'!E$15,'5-Colouring_uMap'!F$15,IF(CG215&gt;'5-Colouring_uMap'!E$14,'5-Colouring_uMap'!F$14,IF(CG215&gt;'5-Colouring_uMap'!E$13,'5-Colouring_uMap'!F$13,IF(CG215&gt;'5-Colouring_uMap'!E$12,'5-Colouring_uMap'!F$12,IF(CG215&gt;'5-Colouring_uMap'!E$11,'5-Colouring_uMap'!F$11,IF(CG215&gt;'5-Colouring_uMap'!E$10,'5-Colouring_uMap'!F$10,IF(CG215&gt;'5-Colouring_uMap'!E$9,'5-Colouring_uMap'!F$9,IF(CG215&gt;'5-Colouring_uMap'!E$8,'5-Colouring_uMap'!F$8,IF(CG215&gt;'5-Colouring_uMap'!E$7,'5-Colouring_uMap'!F$7)))))))))</f>
        <v>#VALUE!</v>
      </c>
      <c r="DH215" s="117" t="e">
        <f>IF(CH215&gt;'5-Colouring_uMap'!H$15,'5-Colouring_uMap'!I$15,IF(CH215&gt;'5-Colouring_uMap'!H$14,'5-Colouring_uMap'!I$14,IF(CH215&gt;'5-Colouring_uMap'!H$13,'5-Colouring_uMap'!I$13,IF(CH215&gt;'5-Colouring_uMap'!H$12,'5-Colouring_uMap'!I$12,IF(CH215&gt;'5-Colouring_uMap'!H$11,'5-Colouring_uMap'!I$11,IF(CH215&gt;'5-Colouring_uMap'!H$10,'5-Colouring_uMap'!I$10,IF(CH215&gt;'5-Colouring_uMap'!H$9,'5-Colouring_uMap'!I$9,IF(CH215&gt;'5-Colouring_uMap'!H$8,'5-Colouring_uMap'!I$8,IF(CH215&gt;'5-Colouring_uMap'!H$7,'5-Colouring_uMap'!I$7)))))))))</f>
        <v>#VALUE!</v>
      </c>
      <c r="DI215" s="117" t="e">
        <f>IF(CI215&gt;'5-Colouring_uMap'!K$15,'5-Colouring_uMap'!L$15,IF(CI215&gt;'5-Colouring_uMap'!K$14,'5-Colouring_uMap'!L$14,IF(CI215&gt;'5-Colouring_uMap'!K$13,'5-Colouring_uMap'!L$13,IF(CI215&gt;'5-Colouring_uMap'!K$12,'5-Colouring_uMap'!L$12,IF(CI215&gt;'5-Colouring_uMap'!K$11,'5-Colouring_uMap'!L$11,IF(CI215&gt;'5-Colouring_uMap'!K$10,'5-Colouring_uMap'!L$10,IF(CI215&gt;'5-Colouring_uMap'!K$9,'5-Colouring_uMap'!L$9,IF(CI215&gt;'5-Colouring_uMap'!K$8,'5-Colouring_uMap'!L$8,IF(CI215&gt;'5-Colouring_uMap'!K$7,'5-Colouring_uMap'!L$7)))))))))</f>
        <v>#VALUE!</v>
      </c>
      <c r="DJ215" s="117" t="e">
        <f>IF(CJ215&gt;'5-Colouring_uMap'!N$15,'5-Colouring_uMap'!O$15,IF(CJ215&gt;'5-Colouring_uMap'!N$14,'5-Colouring_uMap'!O$14,IF(CJ215&gt;'5-Colouring_uMap'!N$13,'5-Colouring_uMap'!O$13,IF(CJ215&gt;'5-Colouring_uMap'!N$12,'5-Colouring_uMap'!O$12,IF(CJ215&gt;'5-Colouring_uMap'!N$11,'5-Colouring_uMap'!O$11,IF(CJ215&gt;'5-Colouring_uMap'!N$10,'5-Colouring_uMap'!O$10,IF(CJ215&gt;'5-Colouring_uMap'!N$9,'5-Colouring_uMap'!O$9,IF(CJ215&gt;'5-Colouring_uMap'!N$8,'5-Colouring_uMap'!O$8,IF(CJ215&gt;'5-Colouring_uMap'!N$7,'5-Colouring_uMap'!O$7)))))))))</f>
        <v>#VALUE!</v>
      </c>
      <c r="DK215" s="117" t="e">
        <f>IF(CK215&gt;'5-Colouring_uMap'!Q$15,'5-Colouring_uMap'!R$15,IF(CK215&gt;'5-Colouring_uMap'!Q$14,'5-Colouring_uMap'!R$14,IF(CK215&gt;'5-Colouring_uMap'!Q$13,'5-Colouring_uMap'!R$13,IF(CK215&gt;'5-Colouring_uMap'!Q$12,'5-Colouring_uMap'!R$12,IF(CK215&gt;'5-Colouring_uMap'!Q$11,'5-Colouring_uMap'!R$11,IF(CK215&gt;'5-Colouring_uMap'!Q$10,'5-Colouring_uMap'!R$10,IF(CK215&gt;'5-Colouring_uMap'!Q$9,'5-Colouring_uMap'!R$9,IF(CK215&gt;'5-Colouring_uMap'!Q$8,'5-Colouring_uMap'!R$8,IF(CK215&gt;'5-Colouring_uMap'!Q$7,'5-Colouring_uMap'!R$7)))))))))</f>
        <v>#VALUE!</v>
      </c>
      <c r="DL215" s="117" t="e">
        <f>IF(CL215&gt;'5-Colouring_uMap'!T$15,'5-Colouring_uMap'!U$15,IF(CL215&gt;'5-Colouring_uMap'!T$14,'5-Colouring_uMap'!U$14,IF(CL215&gt;'5-Colouring_uMap'!T$13,'5-Colouring_uMap'!U$13,IF(CL215&gt;'5-Colouring_uMap'!T$12,'5-Colouring_uMap'!U$12,IF(CL215&gt;'5-Colouring_uMap'!T$11,'5-Colouring_uMap'!U$11,IF(CL215&gt;'5-Colouring_uMap'!T$10,'5-Colouring_uMap'!U$10,IF(CL215&gt;'5-Colouring_uMap'!T$9,'5-Colouring_uMap'!U$9,IF(CL215&gt;'5-Colouring_uMap'!T$8,'5-Colouring_uMap'!U$8,IF(CL215&gt;'5-Colouring_uMap'!T$7,'5-Colouring_uMap'!U$7)))))))))</f>
        <v>#VALUE!</v>
      </c>
      <c r="DM215" s="117" t="e">
        <f>IF(CM215&gt;'5-Colouring_uMap'!W$15,'5-Colouring_uMap'!X$15,IF(CM215&gt;'5-Colouring_uMap'!W$14,'5-Colouring_uMap'!X$14,IF(CM215&gt;'5-Colouring_uMap'!W$13,'5-Colouring_uMap'!X$13,IF(CM215&gt;'5-Colouring_uMap'!W$12,'5-Colouring_uMap'!X$12,IF(CM215&gt;'5-Colouring_uMap'!W$11,'5-Colouring_uMap'!X$11,IF(CM215&gt;'5-Colouring_uMap'!W$10,'5-Colouring_uMap'!X$10,IF(CM215&gt;'5-Colouring_uMap'!W$9,'5-Colouring_uMap'!X$9,IF(CM215&gt;'5-Colouring_uMap'!W$8,'5-Colouring_uMap'!X$8,IF(CM215&gt;'5-Colouring_uMap'!W$7,'5-Colouring_uMap'!X$7)))))))))</f>
        <v>#VALUE!</v>
      </c>
      <c r="DN215" s="117">
        <v>10</v>
      </c>
      <c r="DO215" s="159" t="s">
        <v>2093</v>
      </c>
      <c r="DP215" s="106" t="e">
        <f t="shared" si="302"/>
        <v>#VALUE!</v>
      </c>
      <c r="DQ215" s="106" t="e">
        <f t="shared" si="303"/>
        <v>#VALUE!</v>
      </c>
      <c r="DR215" s="106" t="e">
        <f t="shared" si="304"/>
        <v>#VALUE!</v>
      </c>
      <c r="DS215" s="106" t="e">
        <f t="shared" si="305"/>
        <v>#VALUE!</v>
      </c>
      <c r="DT215" s="106" t="e">
        <f t="shared" si="306"/>
        <v>#VALUE!</v>
      </c>
      <c r="DU215" s="106" t="e">
        <f t="shared" si="307"/>
        <v>#VALUE!</v>
      </c>
      <c r="DV215" s="106" t="e">
        <f t="shared" si="308"/>
        <v>#VALUE!</v>
      </c>
      <c r="DW215" s="106" t="e">
        <f t="shared" si="309"/>
        <v>#VALUE!</v>
      </c>
      <c r="DX215" t="s">
        <v>2080</v>
      </c>
      <c r="DY215">
        <v>2018</v>
      </c>
      <c r="DZ215">
        <v>5915</v>
      </c>
      <c r="EA215">
        <v>6901</v>
      </c>
      <c r="EB215" t="s">
        <v>528</v>
      </c>
      <c r="EC215">
        <v>6</v>
      </c>
      <c r="ED215" t="s">
        <v>99</v>
      </c>
      <c r="EE215" t="s">
        <v>100</v>
      </c>
      <c r="EF215">
        <v>66</v>
      </c>
      <c r="EH215">
        <v>2</v>
      </c>
      <c r="EI215" t="s">
        <v>105</v>
      </c>
      <c r="EJ215" t="s">
        <v>529</v>
      </c>
      <c r="EK215" t="s">
        <v>159</v>
      </c>
      <c r="EL215" t="s">
        <v>511</v>
      </c>
      <c r="EM215" t="s">
        <v>510</v>
      </c>
      <c r="EN215" t="s">
        <v>160</v>
      </c>
      <c r="EO215">
        <v>4</v>
      </c>
      <c r="EP215">
        <v>316</v>
      </c>
      <c r="EQ215">
        <v>78570</v>
      </c>
      <c r="ER215">
        <v>40236</v>
      </c>
      <c r="ES215">
        <v>38334</v>
      </c>
      <c r="EX215">
        <v>0.96</v>
      </c>
      <c r="EY215">
        <v>0.64</v>
      </c>
      <c r="EZ215">
        <v>1.03</v>
      </c>
      <c r="FA215">
        <v>4482</v>
      </c>
      <c r="FC215">
        <v>857</v>
      </c>
      <c r="FI215" t="s">
        <v>108</v>
      </c>
      <c r="FJ215" t="s">
        <v>108</v>
      </c>
      <c r="FT215">
        <v>446214</v>
      </c>
      <c r="FU215">
        <v>5544699</v>
      </c>
      <c r="FZ215">
        <v>86324</v>
      </c>
      <c r="GA215">
        <v>44142</v>
      </c>
      <c r="GB215">
        <v>42181</v>
      </c>
      <c r="GF215">
        <v>50.05214222</v>
      </c>
      <c r="GG215">
        <v>8.2486783199999998</v>
      </c>
      <c r="GH215">
        <v>4237</v>
      </c>
      <c r="GI215">
        <v>3620</v>
      </c>
      <c r="GJ215">
        <v>10.5</v>
      </c>
      <c r="GK215">
        <v>9.4</v>
      </c>
      <c r="GP215">
        <v>9.6</v>
      </c>
      <c r="GQ215">
        <v>8.6</v>
      </c>
      <c r="GR215">
        <v>46780</v>
      </c>
      <c r="GS215">
        <v>44339</v>
      </c>
      <c r="GT215">
        <v>0.65</v>
      </c>
      <c r="GU215">
        <v>0.62</v>
      </c>
      <c r="GV215">
        <v>0.94</v>
      </c>
      <c r="GW215">
        <v>0.95</v>
      </c>
      <c r="GX215">
        <v>1.03</v>
      </c>
      <c r="GY215">
        <v>1.03</v>
      </c>
      <c r="GZ215">
        <v>0.77</v>
      </c>
      <c r="HA215">
        <v>0.76</v>
      </c>
      <c r="HN215">
        <v>30</v>
      </c>
      <c r="HO215" t="s">
        <v>530</v>
      </c>
      <c r="HP215">
        <v>0.44400000000000001</v>
      </c>
      <c r="HQ215" t="s">
        <v>162</v>
      </c>
      <c r="HR215" t="s">
        <v>111</v>
      </c>
    </row>
    <row r="216" spans="1:226" ht="14.25" hidden="1" customHeight="1" x14ac:dyDescent="0.3">
      <c r="B216">
        <f t="shared" si="267"/>
        <v>6895</v>
      </c>
      <c r="C216" t="str">
        <f t="shared" si="268"/>
        <v>A66</v>
      </c>
      <c r="D216" s="132">
        <f t="shared" si="269"/>
        <v>40</v>
      </c>
      <c r="E216" s="123">
        <f>VLOOKUP($EA216,'4-DZ-Nr.-Mapping'!$A:$J,E$4,FALSE)</f>
        <v>0</v>
      </c>
      <c r="F216" s="123">
        <f>VLOOKUP($EA216,'4-DZ-Nr.-Mapping'!$A:$J,F$4,FALSE)</f>
        <v>1</v>
      </c>
      <c r="G216" s="106" t="str">
        <f t="shared" si="270"/>
        <v>O - Frankfurt a. Main</v>
      </c>
      <c r="H216" t="str">
        <f t="shared" si="271"/>
        <v>W - Rüdesheim a. Rhein</v>
      </c>
      <c r="I216" s="106" t="str">
        <f>VLOOKUP($EA216,'4-DZ-Nr.-Mapping'!$A:$N,I$4,FALSE)</f>
        <v>nur KFZ, kein SV</v>
      </c>
      <c r="J216" s="106">
        <f>VLOOKUP($EA216,'4-DZ-Nr.-Mapping'!$A:$N,J$4,FALSE)</f>
        <v>6902</v>
      </c>
      <c r="K216" s="106">
        <f>VLOOKUP($EA216,'4-DZ-Nr.-Mapping'!$A:$N,K$4,FALSE)</f>
        <v>6901</v>
      </c>
      <c r="L216" s="106" t="str">
        <f>VLOOKUP($EA216,'4-DZ-Nr.-Mapping'!$A:$N,L$4,FALSE)</f>
        <v xml:space="preserve"> </v>
      </c>
      <c r="M216" s="106" t="str">
        <f>VLOOKUP($EA216,'4-DZ-Nr.-Mapping'!$A:$N,M$4,FALSE)</f>
        <v xml:space="preserve"> </v>
      </c>
      <c r="N216" s="106">
        <f t="shared" si="272"/>
        <v>2</v>
      </c>
      <c r="P216" s="203">
        <f t="shared" si="273"/>
        <v>0.48627659269041945</v>
      </c>
      <c r="Q216" s="131">
        <f>0.05*ER216</f>
        <v>1693.75</v>
      </c>
      <c r="R216" s="126">
        <f t="shared" si="310"/>
        <v>0</v>
      </c>
      <c r="S216" s="126">
        <f t="shared" si="255"/>
        <v>0</v>
      </c>
      <c r="T216" s="126">
        <f t="shared" si="256"/>
        <v>0</v>
      </c>
      <c r="U216" s="126">
        <f t="shared" si="257"/>
        <v>0</v>
      </c>
      <c r="V216" s="126">
        <f t="shared" si="276"/>
        <v>0</v>
      </c>
      <c r="W216" s="125">
        <f t="shared" si="274"/>
        <v>0.51372340730958055</v>
      </c>
      <c r="X216" s="131">
        <f>0.05*ES216</f>
        <v>1789.3500000000001</v>
      </c>
      <c r="Y216" s="126">
        <f t="shared" si="277"/>
        <v>0</v>
      </c>
      <c r="Z216" s="126">
        <f t="shared" si="262"/>
        <v>0</v>
      </c>
      <c r="AA216" s="126">
        <f t="shared" si="263"/>
        <v>0</v>
      </c>
      <c r="AB216" s="126">
        <f t="shared" si="264"/>
        <v>0</v>
      </c>
      <c r="AC216" s="126">
        <f t="shared" si="311"/>
        <v>0</v>
      </c>
      <c r="AD216" s="1"/>
      <c r="AE216" s="106" t="str">
        <f t="shared" si="275"/>
        <v>Wiesbaden-Erbenheim-Ost-Wiesbaden-Erbenheim</v>
      </c>
      <c r="AF216" s="106" t="str">
        <f t="shared" si="312"/>
        <v>6895-6902</v>
      </c>
      <c r="AG216" s="106" t="str">
        <f t="shared" si="278"/>
        <v>A66</v>
      </c>
      <c r="AH216" s="106">
        <f t="shared" si="313"/>
        <v>6895</v>
      </c>
      <c r="AI216" s="106">
        <f t="shared" si="314"/>
        <v>6902</v>
      </c>
      <c r="AJ216" s="106" t="str">
        <f t="shared" si="279"/>
        <v xml:space="preserve"> </v>
      </c>
      <c r="AK216" s="1"/>
      <c r="AL216" s="126">
        <f t="shared" si="315"/>
        <v>1693.75</v>
      </c>
      <c r="AM216" s="126">
        <f t="shared" si="315"/>
        <v>0</v>
      </c>
      <c r="AN216" s="126">
        <f t="shared" si="315"/>
        <v>0</v>
      </c>
      <c r="AO216" s="126">
        <f t="shared" si="315"/>
        <v>0</v>
      </c>
      <c r="AP216" s="126">
        <f t="shared" si="315"/>
        <v>0</v>
      </c>
      <c r="AQ216" s="126">
        <f t="shared" si="315"/>
        <v>0</v>
      </c>
      <c r="AR216" s="126">
        <f t="shared" si="316"/>
        <v>3289</v>
      </c>
      <c r="AS216" s="126">
        <f t="shared" si="316"/>
        <v>4200.2739999999994</v>
      </c>
      <c r="AT216" s="126">
        <f t="shared" si="316"/>
        <v>1921.1418723653394</v>
      </c>
      <c r="AU216" s="126">
        <f t="shared" si="316"/>
        <v>1186.5876270491804</v>
      </c>
      <c r="AV216" s="126">
        <f t="shared" si="316"/>
        <v>169.51251814988288</v>
      </c>
      <c r="AW216" s="126">
        <f t="shared" si="316"/>
        <v>3277.2420175644024</v>
      </c>
      <c r="AX216" s="1"/>
      <c r="AY216" s="126" t="e">
        <f t="shared" si="280"/>
        <v>#VALUE!</v>
      </c>
      <c r="AZ216" s="126" t="e">
        <f t="shared" si="281"/>
        <v>#VALUE!</v>
      </c>
      <c r="BA216" s="126" t="e">
        <f t="shared" si="282"/>
        <v>#VALUE!</v>
      </c>
      <c r="BB216" s="126" t="e">
        <f t="shared" si="283"/>
        <v>#VALUE!</v>
      </c>
      <c r="BC216" s="126" t="e">
        <f t="shared" si="284"/>
        <v>#VALUE!</v>
      </c>
      <c r="BD216" s="126" t="e">
        <f t="shared" si="285"/>
        <v>#VALUE!</v>
      </c>
      <c r="BE216" s="126" t="e">
        <f t="shared" si="286"/>
        <v>#VALUE!</v>
      </c>
      <c r="BF216" s="126" t="e">
        <f t="shared" si="287"/>
        <v>#VALUE!</v>
      </c>
      <c r="BG216" s="1"/>
      <c r="BH216" s="128" t="e">
        <f>VLOOKUP(BH$6,'1-Konfiguration'!$C$14:$D$17,2,FALSE)*AY216 / 100 / 1000</f>
        <v>#VALUE!</v>
      </c>
      <c r="BI216" s="128" t="e">
        <f>VLOOKUP(BI$6,'1-Konfiguration'!$C$14:$D$17,2,FALSE)*AZ216 / 100 / 1000</f>
        <v>#VALUE!</v>
      </c>
      <c r="BJ216" s="128" t="e">
        <f>VLOOKUP(BJ$6,'1-Konfiguration'!$C$14:$D$17,2,FALSE)*BA216 / 100 / 1000</f>
        <v>#VALUE!</v>
      </c>
      <c r="BK216" s="128" t="e">
        <f>VLOOKUP(BK$6,'1-Konfiguration'!$C$14:$D$17,2,FALSE)*BB216 / 100 / 1000</f>
        <v>#VALUE!</v>
      </c>
      <c r="BL216" s="128" t="e">
        <f>VLOOKUP(BL$6,'1-Konfiguration'!$C$14:$D$17,2,FALSE)*BC216 / 100 / 1000</f>
        <v>#VALUE!</v>
      </c>
      <c r="BM216" s="128" t="e">
        <f>VLOOKUP(BM$6,'1-Konfiguration'!$C$14:$D$17,2,FALSE)*BD216 / 100 / 1000</f>
        <v>#VALUE!</v>
      </c>
      <c r="BN216" s="128" t="e">
        <f>VLOOKUP(BN$6,'1-Konfiguration'!$C$14:$D$17,2,FALSE)*BE216 / 100 / 1000</f>
        <v>#VALUE!</v>
      </c>
      <c r="BO216" s="128" t="e">
        <f>VLOOKUP(BO$6,'1-Konfiguration'!$C$14:$D$17,2,FALSE)*BF216 / 100 / 1000</f>
        <v>#VALUE!</v>
      </c>
      <c r="BP216" s="128"/>
      <c r="BQ216" s="214" t="e">
        <f t="shared" si="288"/>
        <v>#VALUE!</v>
      </c>
      <c r="BR216" s="214" t="e">
        <f t="shared" si="289"/>
        <v>#VALUE!</v>
      </c>
      <c r="BS216" s="214" t="e">
        <f t="shared" si="290"/>
        <v>#VALUE!</v>
      </c>
      <c r="BT216" s="215" t="e">
        <f t="shared" si="291"/>
        <v>#VALUE!</v>
      </c>
      <c r="BU216" s="216" t="e">
        <f>BQ216*VLOOKUP(BU$6,'1-Konfiguration'!$C$23:$K$26,5,FALSE)</f>
        <v>#VALUE!</v>
      </c>
      <c r="BV216" s="216" t="e">
        <f>BR216*VLOOKUP(BV$6,'1-Konfiguration'!$C$23:$K$26,5,FALSE)</f>
        <v>#VALUE!</v>
      </c>
      <c r="BW216" s="216" t="e">
        <f>BS216*VLOOKUP(BW$6,'1-Konfiguration'!$C$23:$K$26,5,FALSE)</f>
        <v>#VALUE!</v>
      </c>
      <c r="BX216" s="216" t="e">
        <f>BT216*VLOOKUP(BX$6,'1-Konfiguration'!$C$23:$K$26,5,FALSE)</f>
        <v>#VALUE!</v>
      </c>
      <c r="BY216" s="216" t="e">
        <f t="shared" si="292"/>
        <v>#VALUE!</v>
      </c>
      <c r="BZ216" s="216" t="e">
        <f>BQ216*VLOOKUP(BZ$6,'1-Konfiguration'!$C$23:$K$26,9,FALSE)</f>
        <v>#VALUE!</v>
      </c>
      <c r="CA216" s="216" t="e">
        <f>BR216*VLOOKUP(CA$6,'1-Konfiguration'!$C$23:$K$26,9,FALSE)</f>
        <v>#VALUE!</v>
      </c>
      <c r="CB216" s="216" t="e">
        <f>BS216*VLOOKUP(CB$6,'1-Konfiguration'!$C$23:$K$26,9,FALSE)</f>
        <v>#VALUE!</v>
      </c>
      <c r="CC216" s="216" t="e">
        <f>BT216*VLOOKUP(CC$6,'1-Konfiguration'!$C$23:$K$26,9,FALSE)</f>
        <v>#VALUE!</v>
      </c>
      <c r="CD216" s="216" t="e">
        <f t="shared" si="293"/>
        <v>#VALUE!</v>
      </c>
      <c r="CE216" s="2"/>
      <c r="CF216" s="128" t="e">
        <f t="shared" si="294"/>
        <v>#VALUE!</v>
      </c>
      <c r="CG216" s="128" t="e">
        <f t="shared" si="295"/>
        <v>#VALUE!</v>
      </c>
      <c r="CH216" s="128" t="e">
        <f t="shared" si="296"/>
        <v>#VALUE!</v>
      </c>
      <c r="CI216" s="128" t="e">
        <f t="shared" si="297"/>
        <v>#VALUE!</v>
      </c>
      <c r="CJ216" s="128" t="e">
        <f t="shared" si="298"/>
        <v>#VALUE!</v>
      </c>
      <c r="CK216" s="128" t="e">
        <f t="shared" si="299"/>
        <v>#VALUE!</v>
      </c>
      <c r="CL216" s="128" t="e">
        <f t="shared" si="300"/>
        <v>#VALUE!</v>
      </c>
      <c r="CM216" s="128" t="e">
        <f t="shared" si="301"/>
        <v>#VALUE!</v>
      </c>
      <c r="CN216" s="2"/>
      <c r="CO216" s="128" t="e">
        <f>MMULT($BH216:$BK216,'1-Konfiguration'!D$23:D$26)+MMULT($BL216:$BO216,'1-Konfiguration'!D$23:D$26)</f>
        <v>#VALUE!</v>
      </c>
      <c r="CP216" s="128" t="e">
        <f>MMULT($BH216:$BK216,'1-Konfiguration'!E$23:E$26)+MMULT($BL216:$BO216,'1-Konfiguration'!E$23:E$26)</f>
        <v>#VALUE!</v>
      </c>
      <c r="CQ216" s="128" t="e">
        <f>MMULT($BH216:$BK216,'1-Konfiguration'!F$23:F$26)+MMULT($BL216:$BO216,'1-Konfiguration'!F$23:F$26)</f>
        <v>#VALUE!</v>
      </c>
      <c r="CR216" s="128" t="e">
        <f>MMULT($BH216:$BK216,'1-Konfiguration'!G$23:G$26)+MMULT($BL216:$BO216,'1-Konfiguration'!G$23:G$26)</f>
        <v>#VALUE!</v>
      </c>
      <c r="CS216" s="128" t="e">
        <f>MMULT($BH216:$BK216,'1-Konfiguration'!H$23:H$26)+MMULT($BL216:$BO216,'1-Konfiguration'!H$23:H$26)</f>
        <v>#VALUE!</v>
      </c>
      <c r="CT216" s="128" t="e">
        <f>MMULT($BH216:$BK216,'1-Konfiguration'!I$23:I$26)+MMULT($BL216:$BO216,'1-Konfiguration'!I$23:I$26)</f>
        <v>#VALUE!</v>
      </c>
      <c r="CU216" s="128" t="e">
        <f>MMULT($BH216:$BK216,'1-Konfiguration'!J$23:J$26)+MMULT($BL216:$BO216,'1-Konfiguration'!J$23:J$26)</f>
        <v>#VALUE!</v>
      </c>
      <c r="CV216" s="128" t="e">
        <f>MMULT($BH216:$BK216,'1-Konfiguration'!K$23:K$26)+MMULT($BL216:$BO216,'1-Konfiguration'!K$23:K$26)</f>
        <v>#VALUE!</v>
      </c>
      <c r="CX216" s="106"/>
      <c r="CY216" s="106"/>
      <c r="CZ216" s="106"/>
      <c r="DA216" s="106"/>
      <c r="DB216" s="106"/>
      <c r="DC216" s="106"/>
      <c r="DD216" s="106"/>
      <c r="DE216" s="106"/>
      <c r="DF216" s="117" t="e">
        <f>IF(CF216&gt;'5-Colouring_uMap'!B$15,'5-Colouring_uMap'!C$15,IF(CF216&gt;'5-Colouring_uMap'!B$14,'5-Colouring_uMap'!C$14,IF(CF216&gt;'5-Colouring_uMap'!B$13,'5-Colouring_uMap'!C$13,IF(CF216&gt;'5-Colouring_uMap'!B$12,'5-Colouring_uMap'!C$12,IF(CF216&gt;'5-Colouring_uMap'!B$11,'5-Colouring_uMap'!C$11,IF(CF216&gt;'5-Colouring_uMap'!B$10,'5-Colouring_uMap'!C$10,IF(CF216&gt;'5-Colouring_uMap'!B$9,'5-Colouring_uMap'!C$9,IF(CF216&gt;'5-Colouring_uMap'!B$8,'5-Colouring_uMap'!C$8,IF(CF216&gt;'5-Colouring_uMap'!B$7,'5-Colouring_uMap'!C$7)))))))))</f>
        <v>#VALUE!</v>
      </c>
      <c r="DG216" s="117" t="e">
        <f>IF(CG216&gt;'5-Colouring_uMap'!E$15,'5-Colouring_uMap'!F$15,IF(CG216&gt;'5-Colouring_uMap'!E$14,'5-Colouring_uMap'!F$14,IF(CG216&gt;'5-Colouring_uMap'!E$13,'5-Colouring_uMap'!F$13,IF(CG216&gt;'5-Colouring_uMap'!E$12,'5-Colouring_uMap'!F$12,IF(CG216&gt;'5-Colouring_uMap'!E$11,'5-Colouring_uMap'!F$11,IF(CG216&gt;'5-Colouring_uMap'!E$10,'5-Colouring_uMap'!F$10,IF(CG216&gt;'5-Colouring_uMap'!E$9,'5-Colouring_uMap'!F$9,IF(CG216&gt;'5-Colouring_uMap'!E$8,'5-Colouring_uMap'!F$8,IF(CG216&gt;'5-Colouring_uMap'!E$7,'5-Colouring_uMap'!F$7)))))))))</f>
        <v>#VALUE!</v>
      </c>
      <c r="DH216" s="117" t="e">
        <f>IF(CH216&gt;'5-Colouring_uMap'!H$15,'5-Colouring_uMap'!I$15,IF(CH216&gt;'5-Colouring_uMap'!H$14,'5-Colouring_uMap'!I$14,IF(CH216&gt;'5-Colouring_uMap'!H$13,'5-Colouring_uMap'!I$13,IF(CH216&gt;'5-Colouring_uMap'!H$12,'5-Colouring_uMap'!I$12,IF(CH216&gt;'5-Colouring_uMap'!H$11,'5-Colouring_uMap'!I$11,IF(CH216&gt;'5-Colouring_uMap'!H$10,'5-Colouring_uMap'!I$10,IF(CH216&gt;'5-Colouring_uMap'!H$9,'5-Colouring_uMap'!I$9,IF(CH216&gt;'5-Colouring_uMap'!H$8,'5-Colouring_uMap'!I$8,IF(CH216&gt;'5-Colouring_uMap'!H$7,'5-Colouring_uMap'!I$7)))))))))</f>
        <v>#VALUE!</v>
      </c>
      <c r="DI216" s="117" t="e">
        <f>IF(CI216&gt;'5-Colouring_uMap'!K$15,'5-Colouring_uMap'!L$15,IF(CI216&gt;'5-Colouring_uMap'!K$14,'5-Colouring_uMap'!L$14,IF(CI216&gt;'5-Colouring_uMap'!K$13,'5-Colouring_uMap'!L$13,IF(CI216&gt;'5-Colouring_uMap'!K$12,'5-Colouring_uMap'!L$12,IF(CI216&gt;'5-Colouring_uMap'!K$11,'5-Colouring_uMap'!L$11,IF(CI216&gt;'5-Colouring_uMap'!K$10,'5-Colouring_uMap'!L$10,IF(CI216&gt;'5-Colouring_uMap'!K$9,'5-Colouring_uMap'!L$9,IF(CI216&gt;'5-Colouring_uMap'!K$8,'5-Colouring_uMap'!L$8,IF(CI216&gt;'5-Colouring_uMap'!K$7,'5-Colouring_uMap'!L$7)))))))))</f>
        <v>#VALUE!</v>
      </c>
      <c r="DJ216" s="117" t="e">
        <f>IF(CJ216&gt;'5-Colouring_uMap'!N$15,'5-Colouring_uMap'!O$15,IF(CJ216&gt;'5-Colouring_uMap'!N$14,'5-Colouring_uMap'!O$14,IF(CJ216&gt;'5-Colouring_uMap'!N$13,'5-Colouring_uMap'!O$13,IF(CJ216&gt;'5-Colouring_uMap'!N$12,'5-Colouring_uMap'!O$12,IF(CJ216&gt;'5-Colouring_uMap'!N$11,'5-Colouring_uMap'!O$11,IF(CJ216&gt;'5-Colouring_uMap'!N$10,'5-Colouring_uMap'!O$10,IF(CJ216&gt;'5-Colouring_uMap'!N$9,'5-Colouring_uMap'!O$9,IF(CJ216&gt;'5-Colouring_uMap'!N$8,'5-Colouring_uMap'!O$8,IF(CJ216&gt;'5-Colouring_uMap'!N$7,'5-Colouring_uMap'!O$7)))))))))</f>
        <v>#VALUE!</v>
      </c>
      <c r="DK216" s="117" t="e">
        <f>IF(CK216&gt;'5-Colouring_uMap'!Q$15,'5-Colouring_uMap'!R$15,IF(CK216&gt;'5-Colouring_uMap'!Q$14,'5-Colouring_uMap'!R$14,IF(CK216&gt;'5-Colouring_uMap'!Q$13,'5-Colouring_uMap'!R$13,IF(CK216&gt;'5-Colouring_uMap'!Q$12,'5-Colouring_uMap'!R$12,IF(CK216&gt;'5-Colouring_uMap'!Q$11,'5-Colouring_uMap'!R$11,IF(CK216&gt;'5-Colouring_uMap'!Q$10,'5-Colouring_uMap'!R$10,IF(CK216&gt;'5-Colouring_uMap'!Q$9,'5-Colouring_uMap'!R$9,IF(CK216&gt;'5-Colouring_uMap'!Q$8,'5-Colouring_uMap'!R$8,IF(CK216&gt;'5-Colouring_uMap'!Q$7,'5-Colouring_uMap'!R$7)))))))))</f>
        <v>#VALUE!</v>
      </c>
      <c r="DL216" s="117" t="e">
        <f>IF(CL216&gt;'5-Colouring_uMap'!T$15,'5-Colouring_uMap'!U$15,IF(CL216&gt;'5-Colouring_uMap'!T$14,'5-Colouring_uMap'!U$14,IF(CL216&gt;'5-Colouring_uMap'!T$13,'5-Colouring_uMap'!U$13,IF(CL216&gt;'5-Colouring_uMap'!T$12,'5-Colouring_uMap'!U$12,IF(CL216&gt;'5-Colouring_uMap'!T$11,'5-Colouring_uMap'!U$11,IF(CL216&gt;'5-Colouring_uMap'!T$10,'5-Colouring_uMap'!U$10,IF(CL216&gt;'5-Colouring_uMap'!T$9,'5-Colouring_uMap'!U$9,IF(CL216&gt;'5-Colouring_uMap'!T$8,'5-Colouring_uMap'!U$8,IF(CL216&gt;'5-Colouring_uMap'!T$7,'5-Colouring_uMap'!U$7)))))))))</f>
        <v>#VALUE!</v>
      </c>
      <c r="DM216" s="117" t="e">
        <f>IF(CM216&gt;'5-Colouring_uMap'!W$15,'5-Colouring_uMap'!X$15,IF(CM216&gt;'5-Colouring_uMap'!W$14,'5-Colouring_uMap'!X$14,IF(CM216&gt;'5-Colouring_uMap'!W$13,'5-Colouring_uMap'!X$13,IF(CM216&gt;'5-Colouring_uMap'!W$12,'5-Colouring_uMap'!X$12,IF(CM216&gt;'5-Colouring_uMap'!W$11,'5-Colouring_uMap'!X$11,IF(CM216&gt;'5-Colouring_uMap'!W$10,'5-Colouring_uMap'!X$10,IF(CM216&gt;'5-Colouring_uMap'!W$9,'5-Colouring_uMap'!X$9,IF(CM216&gt;'5-Colouring_uMap'!W$8,'5-Colouring_uMap'!X$8,IF(CM216&gt;'5-Colouring_uMap'!W$7,'5-Colouring_uMap'!X$7)))))))))</f>
        <v>#VALUE!</v>
      </c>
      <c r="DN216" s="117">
        <v>10</v>
      </c>
      <c r="DO216" s="159" t="s">
        <v>2093</v>
      </c>
      <c r="DP216" s="106" t="e">
        <f t="shared" si="302"/>
        <v>#VALUE!</v>
      </c>
      <c r="DQ216" s="106" t="e">
        <f t="shared" si="303"/>
        <v>#VALUE!</v>
      </c>
      <c r="DR216" s="106" t="e">
        <f t="shared" si="304"/>
        <v>#VALUE!</v>
      </c>
      <c r="DS216" s="106" t="e">
        <f t="shared" si="305"/>
        <v>#VALUE!</v>
      </c>
      <c r="DT216" s="106" t="e">
        <f t="shared" si="306"/>
        <v>#VALUE!</v>
      </c>
      <c r="DU216" s="106" t="e">
        <f t="shared" si="307"/>
        <v>#VALUE!</v>
      </c>
      <c r="DV216" s="106" t="e">
        <f t="shared" si="308"/>
        <v>#VALUE!</v>
      </c>
      <c r="DW216" s="106" t="e">
        <f t="shared" si="309"/>
        <v>#VALUE!</v>
      </c>
      <c r="DX216" t="s">
        <v>2080</v>
      </c>
      <c r="DY216">
        <v>2018</v>
      </c>
      <c r="DZ216">
        <v>5915</v>
      </c>
      <c r="EA216">
        <v>6895</v>
      </c>
      <c r="EB216" t="s">
        <v>534</v>
      </c>
      <c r="EC216">
        <v>6</v>
      </c>
      <c r="ED216" t="s">
        <v>99</v>
      </c>
      <c r="EE216" t="s">
        <v>100</v>
      </c>
      <c r="EF216">
        <v>66</v>
      </c>
      <c r="EH216">
        <v>2</v>
      </c>
      <c r="EI216" t="s">
        <v>105</v>
      </c>
      <c r="EJ216" t="s">
        <v>532</v>
      </c>
      <c r="EK216" t="s">
        <v>159</v>
      </c>
      <c r="EL216" t="s">
        <v>511</v>
      </c>
      <c r="EM216" t="s">
        <v>529</v>
      </c>
      <c r="EN216" t="s">
        <v>160</v>
      </c>
      <c r="EO216">
        <v>4</v>
      </c>
      <c r="EP216">
        <v>325</v>
      </c>
      <c r="EQ216">
        <v>69662</v>
      </c>
      <c r="ER216">
        <v>33875</v>
      </c>
      <c r="ES216">
        <v>35787</v>
      </c>
      <c r="EX216">
        <v>0.96</v>
      </c>
      <c r="EY216">
        <v>0.6</v>
      </c>
      <c r="EZ216">
        <v>1.02</v>
      </c>
      <c r="FA216">
        <v>3974</v>
      </c>
      <c r="FC216">
        <v>759</v>
      </c>
      <c r="FI216" t="s">
        <v>108</v>
      </c>
      <c r="FJ216" t="s">
        <v>108</v>
      </c>
      <c r="FT216">
        <v>448776</v>
      </c>
      <c r="FU216">
        <v>5544502</v>
      </c>
      <c r="FZ216">
        <v>77121</v>
      </c>
      <c r="GA216">
        <v>37218</v>
      </c>
      <c r="GB216">
        <v>39903</v>
      </c>
      <c r="GF216">
        <v>50.050601210000004</v>
      </c>
      <c r="GG216">
        <v>8.2844960899999993</v>
      </c>
      <c r="GH216">
        <v>3323</v>
      </c>
      <c r="GI216">
        <v>3303</v>
      </c>
      <c r="GJ216">
        <v>9.8000000000000007</v>
      </c>
      <c r="GK216">
        <v>9.1999999999999993</v>
      </c>
      <c r="GP216">
        <v>8.9</v>
      </c>
      <c r="GQ216">
        <v>8.3000000000000007</v>
      </c>
      <c r="GR216">
        <v>38829</v>
      </c>
      <c r="GS216">
        <v>41450</v>
      </c>
      <c r="GT216">
        <v>0.64</v>
      </c>
      <c r="GU216">
        <v>0.56999999999999995</v>
      </c>
      <c r="GV216">
        <v>0.94</v>
      </c>
      <c r="GW216">
        <v>0.96</v>
      </c>
      <c r="GX216">
        <v>1.03</v>
      </c>
      <c r="GY216">
        <v>1.02</v>
      </c>
      <c r="GZ216">
        <v>0.75</v>
      </c>
      <c r="HA216">
        <v>0.72</v>
      </c>
      <c r="HN216">
        <v>40</v>
      </c>
      <c r="HO216" t="s">
        <v>535</v>
      </c>
      <c r="HP216">
        <v>1.998</v>
      </c>
      <c r="HQ216" t="s">
        <v>162</v>
      </c>
      <c r="HR216" t="s">
        <v>111</v>
      </c>
    </row>
    <row r="217" spans="1:226" ht="14.25" hidden="1" customHeight="1" x14ac:dyDescent="0.3">
      <c r="B217">
        <f t="shared" si="267"/>
        <v>6902</v>
      </c>
      <c r="C217" t="str">
        <f t="shared" si="268"/>
        <v>A66</v>
      </c>
      <c r="D217" s="132">
        <f t="shared" si="269"/>
        <v>50</v>
      </c>
      <c r="E217" s="123">
        <f>VLOOKUP($EA217,'4-DZ-Nr.-Mapping'!$A:$J,E$4,FALSE)</f>
        <v>0</v>
      </c>
      <c r="F217" s="123">
        <f>VLOOKUP($EA217,'4-DZ-Nr.-Mapping'!$A:$J,F$4,FALSE)</f>
        <v>1</v>
      </c>
      <c r="G217" s="106" t="str">
        <f t="shared" si="270"/>
        <v>O - Frankfurt a. Main</v>
      </c>
      <c r="H217" t="str">
        <f t="shared" si="271"/>
        <v>W - Wiesbaden</v>
      </c>
      <c r="I217" s="106" t="str">
        <f>VLOOKUP($EA217,'4-DZ-Nr.-Mapping'!$A:$N,I$4,FALSE)</f>
        <v xml:space="preserve"> </v>
      </c>
      <c r="J217" s="106">
        <f>VLOOKUP($EA217,'4-DZ-Nr.-Mapping'!$A:$N,J$4,FALSE)</f>
        <v>6832</v>
      </c>
      <c r="K217" s="106">
        <f>VLOOKUP($EA217,'4-DZ-Nr.-Mapping'!$A:$N,K$4,FALSE)</f>
        <v>6895</v>
      </c>
      <c r="L217" s="106" t="str">
        <f>VLOOKUP($EA217,'4-DZ-Nr.-Mapping'!$A:$N,L$4,FALSE)</f>
        <v xml:space="preserve"> </v>
      </c>
      <c r="M217" s="106" t="str">
        <f>VLOOKUP($EA217,'4-DZ-Nr.-Mapping'!$A:$N,M$4,FALSE)</f>
        <v xml:space="preserve"> </v>
      </c>
      <c r="N217" s="106" t="str">
        <f t="shared" si="272"/>
        <v>8+1</v>
      </c>
      <c r="P217" s="203">
        <f t="shared" si="273"/>
        <v>0.51858899297423888</v>
      </c>
      <c r="Q217" s="126">
        <f t="shared" ref="Q217:Q227" si="317">IF(I217="keine Daten","-",EU217)</f>
        <v>3543</v>
      </c>
      <c r="R217" s="126">
        <f t="shared" si="310"/>
        <v>4367.8820000000005</v>
      </c>
      <c r="S217" s="126">
        <f t="shared" si="255"/>
        <v>2069.5061276346605</v>
      </c>
      <c r="T217" s="126">
        <f t="shared" si="256"/>
        <v>1278.2243729508198</v>
      </c>
      <c r="U217" s="126">
        <f t="shared" si="257"/>
        <v>182.60348185011711</v>
      </c>
      <c r="V217" s="126">
        <f t="shared" si="276"/>
        <v>3530.3339824355976</v>
      </c>
      <c r="W217" s="125">
        <f t="shared" si="274"/>
        <v>0.48141100702576112</v>
      </c>
      <c r="X217" s="126">
        <f t="shared" ref="X217:X264" si="318">EV217</f>
        <v>3289</v>
      </c>
      <c r="Y217" s="126">
        <f t="shared" si="277"/>
        <v>4200.2739999999994</v>
      </c>
      <c r="Z217" s="126">
        <f t="shared" si="262"/>
        <v>1921.1418723653394</v>
      </c>
      <c r="AA217" s="126">
        <f t="shared" si="263"/>
        <v>1186.5876270491804</v>
      </c>
      <c r="AB217" s="126">
        <f t="shared" si="264"/>
        <v>169.51251814988288</v>
      </c>
      <c r="AC217" s="126">
        <f t="shared" si="311"/>
        <v>3277.2420175644024</v>
      </c>
      <c r="AD217" s="1"/>
      <c r="AE217" s="106" t="str">
        <f t="shared" si="275"/>
        <v>Wiesbaden-Erbenheim-Delkenheim</v>
      </c>
      <c r="AF217" s="106" t="str">
        <f t="shared" si="312"/>
        <v>6902-6832</v>
      </c>
      <c r="AG217" s="106" t="str">
        <f t="shared" si="278"/>
        <v>A66</v>
      </c>
      <c r="AH217" s="106">
        <f t="shared" si="313"/>
        <v>6902</v>
      </c>
      <c r="AI217" s="106">
        <f t="shared" si="314"/>
        <v>6832</v>
      </c>
      <c r="AJ217" s="106" t="str">
        <f t="shared" si="279"/>
        <v xml:space="preserve"> </v>
      </c>
      <c r="AK217" s="1"/>
      <c r="AL217" s="126">
        <f t="shared" ref="AL217:AQ226" si="319">VLOOKUP($AH217,$B:$AC,AL$4,FALSE)</f>
        <v>3543</v>
      </c>
      <c r="AM217" s="126">
        <f t="shared" si="319"/>
        <v>4367.8820000000005</v>
      </c>
      <c r="AN217" s="126">
        <f t="shared" si="319"/>
        <v>2069.5061276346605</v>
      </c>
      <c r="AO217" s="126">
        <f t="shared" si="319"/>
        <v>1278.2243729508198</v>
      </c>
      <c r="AP217" s="126">
        <f t="shared" si="319"/>
        <v>182.60348185011711</v>
      </c>
      <c r="AQ217" s="126">
        <f t="shared" si="319"/>
        <v>3530.3339824355976</v>
      </c>
      <c r="AR217" s="126">
        <f t="shared" ref="AR217:AW226" si="320">VLOOKUP($AI217,$B:$AC,AR$4,FALSE)</f>
        <v>3224</v>
      </c>
      <c r="AS217" s="126">
        <f t="shared" si="320"/>
        <v>3861.97</v>
      </c>
      <c r="AT217" s="126">
        <f t="shared" si="320"/>
        <v>1829.7287614457832</v>
      </c>
      <c r="AU217" s="126">
        <f t="shared" si="320"/>
        <v>1237.7576915662648</v>
      </c>
      <c r="AV217" s="126">
        <f t="shared" si="320"/>
        <v>107.63110361445783</v>
      </c>
      <c r="AW217" s="126">
        <f t="shared" si="320"/>
        <v>3175.117556626506</v>
      </c>
      <c r="AX217" s="1"/>
      <c r="AY217" s="126" t="e">
        <f t="shared" si="280"/>
        <v>#VALUE!</v>
      </c>
      <c r="AZ217" s="126" t="e">
        <f t="shared" si="281"/>
        <v>#VALUE!</v>
      </c>
      <c r="BA217" s="126" t="e">
        <f t="shared" si="282"/>
        <v>#VALUE!</v>
      </c>
      <c r="BB217" s="126" t="e">
        <f t="shared" si="283"/>
        <v>#VALUE!</v>
      </c>
      <c r="BC217" s="126" t="e">
        <f t="shared" si="284"/>
        <v>#VALUE!</v>
      </c>
      <c r="BD217" s="126" t="e">
        <f t="shared" si="285"/>
        <v>#VALUE!</v>
      </c>
      <c r="BE217" s="126" t="e">
        <f t="shared" si="286"/>
        <v>#VALUE!</v>
      </c>
      <c r="BF217" s="126" t="e">
        <f t="shared" si="287"/>
        <v>#VALUE!</v>
      </c>
      <c r="BG217" s="1"/>
      <c r="BH217" s="128" t="e">
        <f>VLOOKUP(BH$6,'1-Konfiguration'!$C$14:$D$17,2,FALSE)*AY217 / 100 / 1000</f>
        <v>#VALUE!</v>
      </c>
      <c r="BI217" s="128" t="e">
        <f>VLOOKUP(BI$6,'1-Konfiguration'!$C$14:$D$17,2,FALSE)*AZ217 / 100 / 1000</f>
        <v>#VALUE!</v>
      </c>
      <c r="BJ217" s="128" t="e">
        <f>VLOOKUP(BJ$6,'1-Konfiguration'!$C$14:$D$17,2,FALSE)*BA217 / 100 / 1000</f>
        <v>#VALUE!</v>
      </c>
      <c r="BK217" s="128" t="e">
        <f>VLOOKUP(BK$6,'1-Konfiguration'!$C$14:$D$17,2,FALSE)*BB217 / 100 / 1000</f>
        <v>#VALUE!</v>
      </c>
      <c r="BL217" s="128" t="e">
        <f>VLOOKUP(BL$6,'1-Konfiguration'!$C$14:$D$17,2,FALSE)*BC217 / 100 / 1000</f>
        <v>#VALUE!</v>
      </c>
      <c r="BM217" s="128" t="e">
        <f>VLOOKUP(BM$6,'1-Konfiguration'!$C$14:$D$17,2,FALSE)*BD217 / 100 / 1000</f>
        <v>#VALUE!</v>
      </c>
      <c r="BN217" s="128" t="e">
        <f>VLOOKUP(BN$6,'1-Konfiguration'!$C$14:$D$17,2,FALSE)*BE217 / 100 / 1000</f>
        <v>#VALUE!</v>
      </c>
      <c r="BO217" s="128" t="e">
        <f>VLOOKUP(BO$6,'1-Konfiguration'!$C$14:$D$17,2,FALSE)*BF217 / 100 / 1000</f>
        <v>#VALUE!</v>
      </c>
      <c r="BP217" s="128"/>
      <c r="BQ217" s="214" t="e">
        <f t="shared" si="288"/>
        <v>#VALUE!</v>
      </c>
      <c r="BR217" s="214" t="e">
        <f t="shared" si="289"/>
        <v>#VALUE!</v>
      </c>
      <c r="BS217" s="214" t="e">
        <f t="shared" si="290"/>
        <v>#VALUE!</v>
      </c>
      <c r="BT217" s="215" t="e">
        <f t="shared" si="291"/>
        <v>#VALUE!</v>
      </c>
      <c r="BU217" s="216" t="e">
        <f>BQ217*VLOOKUP(BU$6,'1-Konfiguration'!$C$23:$K$26,5,FALSE)</f>
        <v>#VALUE!</v>
      </c>
      <c r="BV217" s="216" t="e">
        <f>BR217*VLOOKUP(BV$6,'1-Konfiguration'!$C$23:$K$26,5,FALSE)</f>
        <v>#VALUE!</v>
      </c>
      <c r="BW217" s="216" t="e">
        <f>BS217*VLOOKUP(BW$6,'1-Konfiguration'!$C$23:$K$26,5,FALSE)</f>
        <v>#VALUE!</v>
      </c>
      <c r="BX217" s="216" t="e">
        <f>BT217*VLOOKUP(BX$6,'1-Konfiguration'!$C$23:$K$26,5,FALSE)</f>
        <v>#VALUE!</v>
      </c>
      <c r="BY217" s="216" t="e">
        <f t="shared" si="292"/>
        <v>#VALUE!</v>
      </c>
      <c r="BZ217" s="216" t="e">
        <f>BQ217*VLOOKUP(BZ$6,'1-Konfiguration'!$C$23:$K$26,9,FALSE)</f>
        <v>#VALUE!</v>
      </c>
      <c r="CA217" s="216" t="e">
        <f>BR217*VLOOKUP(CA$6,'1-Konfiguration'!$C$23:$K$26,9,FALSE)</f>
        <v>#VALUE!</v>
      </c>
      <c r="CB217" s="216" t="e">
        <f>BS217*VLOOKUP(CB$6,'1-Konfiguration'!$C$23:$K$26,9,FALSE)</f>
        <v>#VALUE!</v>
      </c>
      <c r="CC217" s="216" t="e">
        <f>BT217*VLOOKUP(CC$6,'1-Konfiguration'!$C$23:$K$26,9,FALSE)</f>
        <v>#VALUE!</v>
      </c>
      <c r="CD217" s="216" t="e">
        <f t="shared" si="293"/>
        <v>#VALUE!</v>
      </c>
      <c r="CE217" s="2"/>
      <c r="CF217" s="128" t="e">
        <f t="shared" si="294"/>
        <v>#VALUE!</v>
      </c>
      <c r="CG217" s="128" t="e">
        <f t="shared" si="295"/>
        <v>#VALUE!</v>
      </c>
      <c r="CH217" s="128" t="e">
        <f t="shared" si="296"/>
        <v>#VALUE!</v>
      </c>
      <c r="CI217" s="128" t="e">
        <f t="shared" si="297"/>
        <v>#VALUE!</v>
      </c>
      <c r="CJ217" s="128" t="e">
        <f t="shared" si="298"/>
        <v>#VALUE!</v>
      </c>
      <c r="CK217" s="128" t="e">
        <f t="shared" si="299"/>
        <v>#VALUE!</v>
      </c>
      <c r="CL217" s="128" t="e">
        <f t="shared" si="300"/>
        <v>#VALUE!</v>
      </c>
      <c r="CM217" s="128" t="e">
        <f t="shared" si="301"/>
        <v>#VALUE!</v>
      </c>
      <c r="CN217" s="2"/>
      <c r="CO217" s="128" t="e">
        <f>MMULT($BH217:$BK217,'1-Konfiguration'!D$23:D$26)+MMULT($BL217:$BO217,'1-Konfiguration'!D$23:D$26)</f>
        <v>#VALUE!</v>
      </c>
      <c r="CP217" s="128" t="e">
        <f>MMULT($BH217:$BK217,'1-Konfiguration'!E$23:E$26)+MMULT($BL217:$BO217,'1-Konfiguration'!E$23:E$26)</f>
        <v>#VALUE!</v>
      </c>
      <c r="CQ217" s="128" t="e">
        <f>MMULT($BH217:$BK217,'1-Konfiguration'!F$23:F$26)+MMULT($BL217:$BO217,'1-Konfiguration'!F$23:F$26)</f>
        <v>#VALUE!</v>
      </c>
      <c r="CR217" s="128" t="e">
        <f>MMULT($BH217:$BK217,'1-Konfiguration'!G$23:G$26)+MMULT($BL217:$BO217,'1-Konfiguration'!G$23:G$26)</f>
        <v>#VALUE!</v>
      </c>
      <c r="CS217" s="128" t="e">
        <f>MMULT($BH217:$BK217,'1-Konfiguration'!H$23:H$26)+MMULT($BL217:$BO217,'1-Konfiguration'!H$23:H$26)</f>
        <v>#VALUE!</v>
      </c>
      <c r="CT217" s="128" t="e">
        <f>MMULT($BH217:$BK217,'1-Konfiguration'!I$23:I$26)+MMULT($BL217:$BO217,'1-Konfiguration'!I$23:I$26)</f>
        <v>#VALUE!</v>
      </c>
      <c r="CU217" s="128" t="e">
        <f>MMULT($BH217:$BK217,'1-Konfiguration'!J$23:J$26)+MMULT($BL217:$BO217,'1-Konfiguration'!J$23:J$26)</f>
        <v>#VALUE!</v>
      </c>
      <c r="CV217" s="128" t="e">
        <f>MMULT($BH217:$BK217,'1-Konfiguration'!K$23:K$26)+MMULT($BL217:$BO217,'1-Konfiguration'!K$23:K$26)</f>
        <v>#VALUE!</v>
      </c>
      <c r="CX217" s="106"/>
      <c r="CY217" s="106"/>
      <c r="CZ217" s="106"/>
      <c r="DA217" s="106"/>
      <c r="DB217" s="106"/>
      <c r="DC217" s="106"/>
      <c r="DD217" s="106"/>
      <c r="DE217" s="106"/>
      <c r="DF217" s="117" t="e">
        <f>IF(CF217&gt;'5-Colouring_uMap'!B$15,'5-Colouring_uMap'!C$15,IF(CF217&gt;'5-Colouring_uMap'!B$14,'5-Colouring_uMap'!C$14,IF(CF217&gt;'5-Colouring_uMap'!B$13,'5-Colouring_uMap'!C$13,IF(CF217&gt;'5-Colouring_uMap'!B$12,'5-Colouring_uMap'!C$12,IF(CF217&gt;'5-Colouring_uMap'!B$11,'5-Colouring_uMap'!C$11,IF(CF217&gt;'5-Colouring_uMap'!B$10,'5-Colouring_uMap'!C$10,IF(CF217&gt;'5-Colouring_uMap'!B$9,'5-Colouring_uMap'!C$9,IF(CF217&gt;'5-Colouring_uMap'!B$8,'5-Colouring_uMap'!C$8,IF(CF217&gt;'5-Colouring_uMap'!B$7,'5-Colouring_uMap'!C$7)))))))))</f>
        <v>#VALUE!</v>
      </c>
      <c r="DG217" s="117" t="e">
        <f>IF(CG217&gt;'5-Colouring_uMap'!E$15,'5-Colouring_uMap'!F$15,IF(CG217&gt;'5-Colouring_uMap'!E$14,'5-Colouring_uMap'!F$14,IF(CG217&gt;'5-Colouring_uMap'!E$13,'5-Colouring_uMap'!F$13,IF(CG217&gt;'5-Colouring_uMap'!E$12,'5-Colouring_uMap'!F$12,IF(CG217&gt;'5-Colouring_uMap'!E$11,'5-Colouring_uMap'!F$11,IF(CG217&gt;'5-Colouring_uMap'!E$10,'5-Colouring_uMap'!F$10,IF(CG217&gt;'5-Colouring_uMap'!E$9,'5-Colouring_uMap'!F$9,IF(CG217&gt;'5-Colouring_uMap'!E$8,'5-Colouring_uMap'!F$8,IF(CG217&gt;'5-Colouring_uMap'!E$7,'5-Colouring_uMap'!F$7)))))))))</f>
        <v>#VALUE!</v>
      </c>
      <c r="DH217" s="117" t="e">
        <f>IF(CH217&gt;'5-Colouring_uMap'!H$15,'5-Colouring_uMap'!I$15,IF(CH217&gt;'5-Colouring_uMap'!H$14,'5-Colouring_uMap'!I$14,IF(CH217&gt;'5-Colouring_uMap'!H$13,'5-Colouring_uMap'!I$13,IF(CH217&gt;'5-Colouring_uMap'!H$12,'5-Colouring_uMap'!I$12,IF(CH217&gt;'5-Colouring_uMap'!H$11,'5-Colouring_uMap'!I$11,IF(CH217&gt;'5-Colouring_uMap'!H$10,'5-Colouring_uMap'!I$10,IF(CH217&gt;'5-Colouring_uMap'!H$9,'5-Colouring_uMap'!I$9,IF(CH217&gt;'5-Colouring_uMap'!H$8,'5-Colouring_uMap'!I$8,IF(CH217&gt;'5-Colouring_uMap'!H$7,'5-Colouring_uMap'!I$7)))))))))</f>
        <v>#VALUE!</v>
      </c>
      <c r="DI217" s="117" t="e">
        <f>IF(CI217&gt;'5-Colouring_uMap'!K$15,'5-Colouring_uMap'!L$15,IF(CI217&gt;'5-Colouring_uMap'!K$14,'5-Colouring_uMap'!L$14,IF(CI217&gt;'5-Colouring_uMap'!K$13,'5-Colouring_uMap'!L$13,IF(CI217&gt;'5-Colouring_uMap'!K$12,'5-Colouring_uMap'!L$12,IF(CI217&gt;'5-Colouring_uMap'!K$11,'5-Colouring_uMap'!L$11,IF(CI217&gt;'5-Colouring_uMap'!K$10,'5-Colouring_uMap'!L$10,IF(CI217&gt;'5-Colouring_uMap'!K$9,'5-Colouring_uMap'!L$9,IF(CI217&gt;'5-Colouring_uMap'!K$8,'5-Colouring_uMap'!L$8,IF(CI217&gt;'5-Colouring_uMap'!K$7,'5-Colouring_uMap'!L$7)))))))))</f>
        <v>#VALUE!</v>
      </c>
      <c r="DJ217" s="117" t="e">
        <f>IF(CJ217&gt;'5-Colouring_uMap'!N$15,'5-Colouring_uMap'!O$15,IF(CJ217&gt;'5-Colouring_uMap'!N$14,'5-Colouring_uMap'!O$14,IF(CJ217&gt;'5-Colouring_uMap'!N$13,'5-Colouring_uMap'!O$13,IF(CJ217&gt;'5-Colouring_uMap'!N$12,'5-Colouring_uMap'!O$12,IF(CJ217&gt;'5-Colouring_uMap'!N$11,'5-Colouring_uMap'!O$11,IF(CJ217&gt;'5-Colouring_uMap'!N$10,'5-Colouring_uMap'!O$10,IF(CJ217&gt;'5-Colouring_uMap'!N$9,'5-Colouring_uMap'!O$9,IF(CJ217&gt;'5-Colouring_uMap'!N$8,'5-Colouring_uMap'!O$8,IF(CJ217&gt;'5-Colouring_uMap'!N$7,'5-Colouring_uMap'!O$7)))))))))</f>
        <v>#VALUE!</v>
      </c>
      <c r="DK217" s="117" t="e">
        <f>IF(CK217&gt;'5-Colouring_uMap'!Q$15,'5-Colouring_uMap'!R$15,IF(CK217&gt;'5-Colouring_uMap'!Q$14,'5-Colouring_uMap'!R$14,IF(CK217&gt;'5-Colouring_uMap'!Q$13,'5-Colouring_uMap'!R$13,IF(CK217&gt;'5-Colouring_uMap'!Q$12,'5-Colouring_uMap'!R$12,IF(CK217&gt;'5-Colouring_uMap'!Q$11,'5-Colouring_uMap'!R$11,IF(CK217&gt;'5-Colouring_uMap'!Q$10,'5-Colouring_uMap'!R$10,IF(CK217&gt;'5-Colouring_uMap'!Q$9,'5-Colouring_uMap'!R$9,IF(CK217&gt;'5-Colouring_uMap'!Q$8,'5-Colouring_uMap'!R$8,IF(CK217&gt;'5-Colouring_uMap'!Q$7,'5-Colouring_uMap'!R$7)))))))))</f>
        <v>#VALUE!</v>
      </c>
      <c r="DL217" s="117" t="e">
        <f>IF(CL217&gt;'5-Colouring_uMap'!T$15,'5-Colouring_uMap'!U$15,IF(CL217&gt;'5-Colouring_uMap'!T$14,'5-Colouring_uMap'!U$14,IF(CL217&gt;'5-Colouring_uMap'!T$13,'5-Colouring_uMap'!U$13,IF(CL217&gt;'5-Colouring_uMap'!T$12,'5-Colouring_uMap'!U$12,IF(CL217&gt;'5-Colouring_uMap'!T$11,'5-Colouring_uMap'!U$11,IF(CL217&gt;'5-Colouring_uMap'!T$10,'5-Colouring_uMap'!U$10,IF(CL217&gt;'5-Colouring_uMap'!T$9,'5-Colouring_uMap'!U$9,IF(CL217&gt;'5-Colouring_uMap'!T$8,'5-Colouring_uMap'!U$8,IF(CL217&gt;'5-Colouring_uMap'!T$7,'5-Colouring_uMap'!U$7)))))))))</f>
        <v>#VALUE!</v>
      </c>
      <c r="DM217" s="117" t="e">
        <f>IF(CM217&gt;'5-Colouring_uMap'!W$15,'5-Colouring_uMap'!X$15,IF(CM217&gt;'5-Colouring_uMap'!W$14,'5-Colouring_uMap'!X$14,IF(CM217&gt;'5-Colouring_uMap'!W$13,'5-Colouring_uMap'!X$13,IF(CM217&gt;'5-Colouring_uMap'!W$12,'5-Colouring_uMap'!X$12,IF(CM217&gt;'5-Colouring_uMap'!W$11,'5-Colouring_uMap'!X$11,IF(CM217&gt;'5-Colouring_uMap'!W$10,'5-Colouring_uMap'!X$10,IF(CM217&gt;'5-Colouring_uMap'!W$9,'5-Colouring_uMap'!X$9,IF(CM217&gt;'5-Colouring_uMap'!W$8,'5-Colouring_uMap'!X$8,IF(CM217&gt;'5-Colouring_uMap'!W$7,'5-Colouring_uMap'!X$7)))))))))</f>
        <v>#VALUE!</v>
      </c>
      <c r="DN217" s="117">
        <v>10</v>
      </c>
      <c r="DO217" s="159" t="s">
        <v>2093</v>
      </c>
      <c r="DP217" s="106" t="e">
        <f t="shared" si="302"/>
        <v>#VALUE!</v>
      </c>
      <c r="DQ217" s="106" t="e">
        <f t="shared" si="303"/>
        <v>#VALUE!</v>
      </c>
      <c r="DR217" s="106" t="e">
        <f t="shared" si="304"/>
        <v>#VALUE!</v>
      </c>
      <c r="DS217" s="106" t="e">
        <f t="shared" si="305"/>
        <v>#VALUE!</v>
      </c>
      <c r="DT217" s="106" t="e">
        <f t="shared" si="306"/>
        <v>#VALUE!</v>
      </c>
      <c r="DU217" s="106" t="e">
        <f t="shared" si="307"/>
        <v>#VALUE!</v>
      </c>
      <c r="DV217" s="106" t="e">
        <f t="shared" si="308"/>
        <v>#VALUE!</v>
      </c>
      <c r="DW217" s="106" t="e">
        <f t="shared" si="309"/>
        <v>#VALUE!</v>
      </c>
      <c r="DX217" t="s">
        <v>2080</v>
      </c>
      <c r="DY217">
        <v>2018</v>
      </c>
      <c r="DZ217">
        <v>5915</v>
      </c>
      <c r="EA217">
        <v>6902</v>
      </c>
      <c r="EB217" t="s">
        <v>531</v>
      </c>
      <c r="EC217">
        <v>6</v>
      </c>
      <c r="ED217" t="s">
        <v>99</v>
      </c>
      <c r="EE217" t="s">
        <v>100</v>
      </c>
      <c r="EF217">
        <v>66</v>
      </c>
      <c r="EH217" t="s">
        <v>101</v>
      </c>
      <c r="EI217" t="s">
        <v>105</v>
      </c>
      <c r="EJ217" t="s">
        <v>432</v>
      </c>
      <c r="EK217" t="s">
        <v>159</v>
      </c>
      <c r="EL217" t="s">
        <v>431</v>
      </c>
      <c r="EM217" t="s">
        <v>532</v>
      </c>
      <c r="EN217" t="s">
        <v>160</v>
      </c>
      <c r="EO217">
        <v>6</v>
      </c>
      <c r="EP217">
        <v>345</v>
      </c>
      <c r="EQ217">
        <v>117372</v>
      </c>
      <c r="ER217">
        <v>59834</v>
      </c>
      <c r="ES217">
        <v>57538</v>
      </c>
      <c r="ET217">
        <v>6832</v>
      </c>
      <c r="EU217">
        <v>3543</v>
      </c>
      <c r="EV217">
        <v>3289</v>
      </c>
      <c r="EW217">
        <v>5.8</v>
      </c>
      <c r="EX217">
        <v>0.92</v>
      </c>
      <c r="EY217">
        <v>0.57999999999999996</v>
      </c>
      <c r="EZ217">
        <v>1.04</v>
      </c>
      <c r="FA217">
        <v>6702</v>
      </c>
      <c r="FB217">
        <v>5.5</v>
      </c>
      <c r="FC217">
        <v>1267</v>
      </c>
      <c r="FD217">
        <v>8.9</v>
      </c>
      <c r="FI217" t="s">
        <v>108</v>
      </c>
      <c r="FJ217" t="s">
        <v>108</v>
      </c>
      <c r="FK217">
        <v>92.5</v>
      </c>
      <c r="FL217">
        <v>7.3</v>
      </c>
      <c r="FM217">
        <v>1.5</v>
      </c>
      <c r="FN217">
        <v>0.4</v>
      </c>
      <c r="FO217">
        <v>2.6</v>
      </c>
      <c r="FP217">
        <v>2.9</v>
      </c>
      <c r="FQ217">
        <v>2.1</v>
      </c>
      <c r="FR217">
        <v>0.3</v>
      </c>
      <c r="FS217">
        <v>1.2</v>
      </c>
      <c r="FT217">
        <v>451404</v>
      </c>
      <c r="FU217">
        <v>5545076</v>
      </c>
      <c r="FZ217">
        <v>132147</v>
      </c>
      <c r="GA217">
        <v>67522</v>
      </c>
      <c r="GB217">
        <v>64626</v>
      </c>
      <c r="GC217">
        <v>7</v>
      </c>
      <c r="GD217">
        <v>7.1</v>
      </c>
      <c r="GE217">
        <v>6.9</v>
      </c>
      <c r="GF217">
        <v>50.055982399999998</v>
      </c>
      <c r="GG217">
        <v>8.3211312700000004</v>
      </c>
      <c r="GH217">
        <v>5554</v>
      </c>
      <c r="GI217">
        <v>5569</v>
      </c>
      <c r="GJ217">
        <v>9.3000000000000007</v>
      </c>
      <c r="GK217">
        <v>9.6999999999999993</v>
      </c>
      <c r="GL217">
        <v>4.4000000000000004</v>
      </c>
      <c r="GM217">
        <v>6.6</v>
      </c>
      <c r="GN217">
        <v>2.1</v>
      </c>
      <c r="GO217">
        <v>3.1</v>
      </c>
      <c r="GP217">
        <v>8.1999999999999993</v>
      </c>
      <c r="GQ217">
        <v>8.6</v>
      </c>
      <c r="GR217">
        <v>68192</v>
      </c>
      <c r="GS217">
        <v>65204</v>
      </c>
      <c r="GT217">
        <v>0.59</v>
      </c>
      <c r="GU217">
        <v>0.56999999999999995</v>
      </c>
      <c r="GV217">
        <v>0.96</v>
      </c>
      <c r="GW217">
        <v>0.98</v>
      </c>
      <c r="GX217">
        <v>1.04</v>
      </c>
      <c r="GY217">
        <v>1.03</v>
      </c>
      <c r="GZ217">
        <v>0.75</v>
      </c>
      <c r="HA217">
        <v>0.74</v>
      </c>
      <c r="HB217">
        <v>6152</v>
      </c>
      <c r="HC217">
        <v>192</v>
      </c>
      <c r="HD217">
        <v>179</v>
      </c>
      <c r="HE217">
        <v>98</v>
      </c>
      <c r="HF217">
        <v>1113</v>
      </c>
      <c r="HG217">
        <v>44</v>
      </c>
      <c r="HH217">
        <v>68</v>
      </c>
      <c r="HI217">
        <v>23</v>
      </c>
      <c r="HJ217">
        <v>4886</v>
      </c>
      <c r="HK217">
        <v>71</v>
      </c>
      <c r="HL217">
        <v>70</v>
      </c>
      <c r="HM217">
        <v>85</v>
      </c>
      <c r="HN217">
        <v>50</v>
      </c>
      <c r="HO217" t="s">
        <v>533</v>
      </c>
      <c r="HP217">
        <v>2.2229999999999999</v>
      </c>
      <c r="HQ217" t="s">
        <v>162</v>
      </c>
      <c r="HR217" t="s">
        <v>111</v>
      </c>
    </row>
    <row r="218" spans="1:226" ht="14.25" hidden="1" customHeight="1" x14ac:dyDescent="0.3">
      <c r="B218">
        <f t="shared" si="267"/>
        <v>6832</v>
      </c>
      <c r="C218" t="str">
        <f t="shared" si="268"/>
        <v>A66</v>
      </c>
      <c r="D218" s="132">
        <f t="shared" si="269"/>
        <v>60</v>
      </c>
      <c r="E218" s="123">
        <f>VLOOKUP($EA218,'4-DZ-Nr.-Mapping'!$A:$J,E$4,FALSE)</f>
        <v>0</v>
      </c>
      <c r="F218" s="123">
        <f>VLOOKUP($EA218,'4-DZ-Nr.-Mapping'!$A:$J,F$4,FALSE)</f>
        <v>1</v>
      </c>
      <c r="G218" s="106" t="str">
        <f t="shared" si="270"/>
        <v>O - Frankfurt a. Main</v>
      </c>
      <c r="H218" t="str">
        <f t="shared" si="271"/>
        <v>W - Wiesbaden</v>
      </c>
      <c r="I218" s="106" t="str">
        <f>VLOOKUP($EA218,'4-DZ-Nr.-Mapping'!$A:$N,I$4,FALSE)</f>
        <v xml:space="preserve"> </v>
      </c>
      <c r="J218" s="106">
        <f>VLOOKUP($EA218,'4-DZ-Nr.-Mapping'!$A:$N,J$4,FALSE)</f>
        <v>6894</v>
      </c>
      <c r="K218" s="106">
        <f>VLOOKUP($EA218,'4-DZ-Nr.-Mapping'!$A:$N,K$4,FALSE)</f>
        <v>6902</v>
      </c>
      <c r="L218" s="106" t="str">
        <f>VLOOKUP($EA218,'4-DZ-Nr.-Mapping'!$A:$N,L$4,FALSE)</f>
        <v xml:space="preserve"> </v>
      </c>
      <c r="M218" s="106" t="str">
        <f>VLOOKUP($EA218,'4-DZ-Nr.-Mapping'!$A:$N,M$4,FALSE)</f>
        <v xml:space="preserve"> </v>
      </c>
      <c r="N218" s="106" t="str">
        <f t="shared" si="272"/>
        <v>8+1</v>
      </c>
      <c r="P218" s="203">
        <f t="shared" si="273"/>
        <v>0.51445783132530121</v>
      </c>
      <c r="Q218" s="126">
        <f t="shared" si="317"/>
        <v>3416</v>
      </c>
      <c r="R218" s="126">
        <f t="shared" si="310"/>
        <v>3896.55</v>
      </c>
      <c r="S218" s="126">
        <f t="shared" si="255"/>
        <v>1938.6952385542172</v>
      </c>
      <c r="T218" s="126">
        <f t="shared" si="256"/>
        <v>1311.470308433735</v>
      </c>
      <c r="U218" s="126">
        <f t="shared" si="257"/>
        <v>114.04089638554218</v>
      </c>
      <c r="V218" s="126">
        <f t="shared" si="276"/>
        <v>3364.2064433734945</v>
      </c>
      <c r="W218" s="125">
        <f t="shared" si="274"/>
        <v>0.48554216867469879</v>
      </c>
      <c r="X218" s="126">
        <f t="shared" si="318"/>
        <v>3224</v>
      </c>
      <c r="Y218" s="126">
        <f t="shared" si="277"/>
        <v>3861.97</v>
      </c>
      <c r="Z218" s="126">
        <f t="shared" si="262"/>
        <v>1829.7287614457832</v>
      </c>
      <c r="AA218" s="126">
        <f t="shared" si="263"/>
        <v>1237.7576915662648</v>
      </c>
      <c r="AB218" s="126">
        <f t="shared" si="264"/>
        <v>107.63110361445783</v>
      </c>
      <c r="AC218" s="126">
        <f t="shared" si="311"/>
        <v>3175.117556626506</v>
      </c>
      <c r="AD218" s="1"/>
      <c r="AE218" s="106" t="str">
        <f t="shared" si="275"/>
        <v>Delkenheim-Wallau</v>
      </c>
      <c r="AF218" s="106" t="str">
        <f t="shared" si="312"/>
        <v>6832-6894</v>
      </c>
      <c r="AG218" s="106" t="str">
        <f t="shared" si="278"/>
        <v>A66</v>
      </c>
      <c r="AH218" s="106">
        <f t="shared" si="313"/>
        <v>6832</v>
      </c>
      <c r="AI218" s="106">
        <f t="shared" si="314"/>
        <v>6894</v>
      </c>
      <c r="AJ218" s="106" t="str">
        <f t="shared" si="279"/>
        <v xml:space="preserve"> </v>
      </c>
      <c r="AK218" s="1"/>
      <c r="AL218" s="126">
        <f t="shared" si="319"/>
        <v>3416</v>
      </c>
      <c r="AM218" s="126">
        <f t="shared" si="319"/>
        <v>3896.55</v>
      </c>
      <c r="AN218" s="126">
        <f t="shared" si="319"/>
        <v>1938.6952385542172</v>
      </c>
      <c r="AO218" s="126">
        <f t="shared" si="319"/>
        <v>1311.470308433735</v>
      </c>
      <c r="AP218" s="126">
        <f t="shared" si="319"/>
        <v>114.04089638554218</v>
      </c>
      <c r="AQ218" s="126">
        <f t="shared" si="319"/>
        <v>3364.2064433734945</v>
      </c>
      <c r="AR218" s="126">
        <f t="shared" si="320"/>
        <v>3487</v>
      </c>
      <c r="AS218" s="126">
        <f t="shared" si="320"/>
        <v>3890.7719999999999</v>
      </c>
      <c r="AT218" s="126">
        <f t="shared" si="320"/>
        <v>2127.6470473021845</v>
      </c>
      <c r="AU218" s="126">
        <f t="shared" si="320"/>
        <v>1265.0874335310289</v>
      </c>
      <c r="AV218" s="126">
        <f t="shared" si="320"/>
        <v>115.0079485028208</v>
      </c>
      <c r="AW218" s="126">
        <f t="shared" si="320"/>
        <v>3507.7424293360345</v>
      </c>
      <c r="AX218" s="1"/>
      <c r="AY218" s="126" t="e">
        <f t="shared" si="280"/>
        <v>#VALUE!</v>
      </c>
      <c r="AZ218" s="126" t="e">
        <f t="shared" si="281"/>
        <v>#VALUE!</v>
      </c>
      <c r="BA218" s="126" t="e">
        <f t="shared" si="282"/>
        <v>#VALUE!</v>
      </c>
      <c r="BB218" s="126" t="e">
        <f t="shared" si="283"/>
        <v>#VALUE!</v>
      </c>
      <c r="BC218" s="126" t="e">
        <f t="shared" si="284"/>
        <v>#VALUE!</v>
      </c>
      <c r="BD218" s="126" t="e">
        <f t="shared" si="285"/>
        <v>#VALUE!</v>
      </c>
      <c r="BE218" s="126" t="e">
        <f t="shared" si="286"/>
        <v>#VALUE!</v>
      </c>
      <c r="BF218" s="126" t="e">
        <f t="shared" si="287"/>
        <v>#VALUE!</v>
      </c>
      <c r="BG218" s="1"/>
      <c r="BH218" s="128" t="e">
        <f>VLOOKUP(BH$6,'1-Konfiguration'!$C$14:$D$17,2,FALSE)*AY218 / 100 / 1000</f>
        <v>#VALUE!</v>
      </c>
      <c r="BI218" s="128" t="e">
        <f>VLOOKUP(BI$6,'1-Konfiguration'!$C$14:$D$17,2,FALSE)*AZ218 / 100 / 1000</f>
        <v>#VALUE!</v>
      </c>
      <c r="BJ218" s="128" t="e">
        <f>VLOOKUP(BJ$6,'1-Konfiguration'!$C$14:$D$17,2,FALSE)*BA218 / 100 / 1000</f>
        <v>#VALUE!</v>
      </c>
      <c r="BK218" s="128" t="e">
        <f>VLOOKUP(BK$6,'1-Konfiguration'!$C$14:$D$17,2,FALSE)*BB218 / 100 / 1000</f>
        <v>#VALUE!</v>
      </c>
      <c r="BL218" s="128" t="e">
        <f>VLOOKUP(BL$6,'1-Konfiguration'!$C$14:$D$17,2,FALSE)*BC218 / 100 / 1000</f>
        <v>#VALUE!</v>
      </c>
      <c r="BM218" s="128" t="e">
        <f>VLOOKUP(BM$6,'1-Konfiguration'!$C$14:$D$17,2,FALSE)*BD218 / 100 / 1000</f>
        <v>#VALUE!</v>
      </c>
      <c r="BN218" s="128" t="e">
        <f>VLOOKUP(BN$6,'1-Konfiguration'!$C$14:$D$17,2,FALSE)*BE218 / 100 / 1000</f>
        <v>#VALUE!</v>
      </c>
      <c r="BO218" s="128" t="e">
        <f>VLOOKUP(BO$6,'1-Konfiguration'!$C$14:$D$17,2,FALSE)*BF218 / 100 / 1000</f>
        <v>#VALUE!</v>
      </c>
      <c r="BP218" s="128"/>
      <c r="BQ218" s="214" t="e">
        <f t="shared" si="288"/>
        <v>#VALUE!</v>
      </c>
      <c r="BR218" s="214" t="e">
        <f t="shared" si="289"/>
        <v>#VALUE!</v>
      </c>
      <c r="BS218" s="214" t="e">
        <f t="shared" si="290"/>
        <v>#VALUE!</v>
      </c>
      <c r="BT218" s="215" t="e">
        <f t="shared" si="291"/>
        <v>#VALUE!</v>
      </c>
      <c r="BU218" s="216" t="e">
        <f>BQ218*VLOOKUP(BU$6,'1-Konfiguration'!$C$23:$K$26,5,FALSE)</f>
        <v>#VALUE!</v>
      </c>
      <c r="BV218" s="216" t="e">
        <f>BR218*VLOOKUP(BV$6,'1-Konfiguration'!$C$23:$K$26,5,FALSE)</f>
        <v>#VALUE!</v>
      </c>
      <c r="BW218" s="216" t="e">
        <f>BS218*VLOOKUP(BW$6,'1-Konfiguration'!$C$23:$K$26,5,FALSE)</f>
        <v>#VALUE!</v>
      </c>
      <c r="BX218" s="216" t="e">
        <f>BT218*VLOOKUP(BX$6,'1-Konfiguration'!$C$23:$K$26,5,FALSE)</f>
        <v>#VALUE!</v>
      </c>
      <c r="BY218" s="216" t="e">
        <f t="shared" si="292"/>
        <v>#VALUE!</v>
      </c>
      <c r="BZ218" s="216" t="e">
        <f>BQ218*VLOOKUP(BZ$6,'1-Konfiguration'!$C$23:$K$26,9,FALSE)</f>
        <v>#VALUE!</v>
      </c>
      <c r="CA218" s="216" t="e">
        <f>BR218*VLOOKUP(CA$6,'1-Konfiguration'!$C$23:$K$26,9,FALSE)</f>
        <v>#VALUE!</v>
      </c>
      <c r="CB218" s="216" t="e">
        <f>BS218*VLOOKUP(CB$6,'1-Konfiguration'!$C$23:$K$26,9,FALSE)</f>
        <v>#VALUE!</v>
      </c>
      <c r="CC218" s="216" t="e">
        <f>BT218*VLOOKUP(CC$6,'1-Konfiguration'!$C$23:$K$26,9,FALSE)</f>
        <v>#VALUE!</v>
      </c>
      <c r="CD218" s="216" t="e">
        <f t="shared" si="293"/>
        <v>#VALUE!</v>
      </c>
      <c r="CE218" s="2"/>
      <c r="CF218" s="128" t="e">
        <f t="shared" si="294"/>
        <v>#VALUE!</v>
      </c>
      <c r="CG218" s="128" t="e">
        <f t="shared" si="295"/>
        <v>#VALUE!</v>
      </c>
      <c r="CH218" s="128" t="e">
        <f t="shared" si="296"/>
        <v>#VALUE!</v>
      </c>
      <c r="CI218" s="128" t="e">
        <f t="shared" si="297"/>
        <v>#VALUE!</v>
      </c>
      <c r="CJ218" s="128" t="e">
        <f t="shared" si="298"/>
        <v>#VALUE!</v>
      </c>
      <c r="CK218" s="128" t="e">
        <f t="shared" si="299"/>
        <v>#VALUE!</v>
      </c>
      <c r="CL218" s="128" t="e">
        <f t="shared" si="300"/>
        <v>#VALUE!</v>
      </c>
      <c r="CM218" s="128" t="e">
        <f t="shared" si="301"/>
        <v>#VALUE!</v>
      </c>
      <c r="CN218" s="2"/>
      <c r="CO218" s="128" t="e">
        <f>MMULT($BH218:$BK218,'1-Konfiguration'!D$23:D$26)+MMULT($BL218:$BO218,'1-Konfiguration'!D$23:D$26)</f>
        <v>#VALUE!</v>
      </c>
      <c r="CP218" s="128" t="e">
        <f>MMULT($BH218:$BK218,'1-Konfiguration'!E$23:E$26)+MMULT($BL218:$BO218,'1-Konfiguration'!E$23:E$26)</f>
        <v>#VALUE!</v>
      </c>
      <c r="CQ218" s="128" t="e">
        <f>MMULT($BH218:$BK218,'1-Konfiguration'!F$23:F$26)+MMULT($BL218:$BO218,'1-Konfiguration'!F$23:F$26)</f>
        <v>#VALUE!</v>
      </c>
      <c r="CR218" s="128" t="e">
        <f>MMULT($BH218:$BK218,'1-Konfiguration'!G$23:G$26)+MMULT($BL218:$BO218,'1-Konfiguration'!G$23:G$26)</f>
        <v>#VALUE!</v>
      </c>
      <c r="CS218" s="128" t="e">
        <f>MMULT($BH218:$BK218,'1-Konfiguration'!H$23:H$26)+MMULT($BL218:$BO218,'1-Konfiguration'!H$23:H$26)</f>
        <v>#VALUE!</v>
      </c>
      <c r="CT218" s="128" t="e">
        <f>MMULT($BH218:$BK218,'1-Konfiguration'!I$23:I$26)+MMULT($BL218:$BO218,'1-Konfiguration'!I$23:I$26)</f>
        <v>#VALUE!</v>
      </c>
      <c r="CU218" s="128" t="e">
        <f>MMULT($BH218:$BK218,'1-Konfiguration'!J$23:J$26)+MMULT($BL218:$BO218,'1-Konfiguration'!J$23:J$26)</f>
        <v>#VALUE!</v>
      </c>
      <c r="CV218" s="128" t="e">
        <f>MMULT($BH218:$BK218,'1-Konfiguration'!K$23:K$26)+MMULT($BL218:$BO218,'1-Konfiguration'!K$23:K$26)</f>
        <v>#VALUE!</v>
      </c>
      <c r="CX218" s="106"/>
      <c r="CY218" s="106"/>
      <c r="CZ218" s="106"/>
      <c r="DA218" s="106"/>
      <c r="DB218" s="106"/>
      <c r="DC218" s="106"/>
      <c r="DD218" s="106"/>
      <c r="DE218" s="106"/>
      <c r="DF218" s="117" t="e">
        <f>IF(CF218&gt;'5-Colouring_uMap'!B$15,'5-Colouring_uMap'!C$15,IF(CF218&gt;'5-Colouring_uMap'!B$14,'5-Colouring_uMap'!C$14,IF(CF218&gt;'5-Colouring_uMap'!B$13,'5-Colouring_uMap'!C$13,IF(CF218&gt;'5-Colouring_uMap'!B$12,'5-Colouring_uMap'!C$12,IF(CF218&gt;'5-Colouring_uMap'!B$11,'5-Colouring_uMap'!C$11,IF(CF218&gt;'5-Colouring_uMap'!B$10,'5-Colouring_uMap'!C$10,IF(CF218&gt;'5-Colouring_uMap'!B$9,'5-Colouring_uMap'!C$9,IF(CF218&gt;'5-Colouring_uMap'!B$8,'5-Colouring_uMap'!C$8,IF(CF218&gt;'5-Colouring_uMap'!B$7,'5-Colouring_uMap'!C$7)))))))))</f>
        <v>#VALUE!</v>
      </c>
      <c r="DG218" s="117" t="e">
        <f>IF(CG218&gt;'5-Colouring_uMap'!E$15,'5-Colouring_uMap'!F$15,IF(CG218&gt;'5-Colouring_uMap'!E$14,'5-Colouring_uMap'!F$14,IF(CG218&gt;'5-Colouring_uMap'!E$13,'5-Colouring_uMap'!F$13,IF(CG218&gt;'5-Colouring_uMap'!E$12,'5-Colouring_uMap'!F$12,IF(CG218&gt;'5-Colouring_uMap'!E$11,'5-Colouring_uMap'!F$11,IF(CG218&gt;'5-Colouring_uMap'!E$10,'5-Colouring_uMap'!F$10,IF(CG218&gt;'5-Colouring_uMap'!E$9,'5-Colouring_uMap'!F$9,IF(CG218&gt;'5-Colouring_uMap'!E$8,'5-Colouring_uMap'!F$8,IF(CG218&gt;'5-Colouring_uMap'!E$7,'5-Colouring_uMap'!F$7)))))))))</f>
        <v>#VALUE!</v>
      </c>
      <c r="DH218" s="117" t="e">
        <f>IF(CH218&gt;'5-Colouring_uMap'!H$15,'5-Colouring_uMap'!I$15,IF(CH218&gt;'5-Colouring_uMap'!H$14,'5-Colouring_uMap'!I$14,IF(CH218&gt;'5-Colouring_uMap'!H$13,'5-Colouring_uMap'!I$13,IF(CH218&gt;'5-Colouring_uMap'!H$12,'5-Colouring_uMap'!I$12,IF(CH218&gt;'5-Colouring_uMap'!H$11,'5-Colouring_uMap'!I$11,IF(CH218&gt;'5-Colouring_uMap'!H$10,'5-Colouring_uMap'!I$10,IF(CH218&gt;'5-Colouring_uMap'!H$9,'5-Colouring_uMap'!I$9,IF(CH218&gt;'5-Colouring_uMap'!H$8,'5-Colouring_uMap'!I$8,IF(CH218&gt;'5-Colouring_uMap'!H$7,'5-Colouring_uMap'!I$7)))))))))</f>
        <v>#VALUE!</v>
      </c>
      <c r="DI218" s="117" t="e">
        <f>IF(CI218&gt;'5-Colouring_uMap'!K$15,'5-Colouring_uMap'!L$15,IF(CI218&gt;'5-Colouring_uMap'!K$14,'5-Colouring_uMap'!L$14,IF(CI218&gt;'5-Colouring_uMap'!K$13,'5-Colouring_uMap'!L$13,IF(CI218&gt;'5-Colouring_uMap'!K$12,'5-Colouring_uMap'!L$12,IF(CI218&gt;'5-Colouring_uMap'!K$11,'5-Colouring_uMap'!L$11,IF(CI218&gt;'5-Colouring_uMap'!K$10,'5-Colouring_uMap'!L$10,IF(CI218&gt;'5-Colouring_uMap'!K$9,'5-Colouring_uMap'!L$9,IF(CI218&gt;'5-Colouring_uMap'!K$8,'5-Colouring_uMap'!L$8,IF(CI218&gt;'5-Colouring_uMap'!K$7,'5-Colouring_uMap'!L$7)))))))))</f>
        <v>#VALUE!</v>
      </c>
      <c r="DJ218" s="117" t="e">
        <f>IF(CJ218&gt;'5-Colouring_uMap'!N$15,'5-Colouring_uMap'!O$15,IF(CJ218&gt;'5-Colouring_uMap'!N$14,'5-Colouring_uMap'!O$14,IF(CJ218&gt;'5-Colouring_uMap'!N$13,'5-Colouring_uMap'!O$13,IF(CJ218&gt;'5-Colouring_uMap'!N$12,'5-Colouring_uMap'!O$12,IF(CJ218&gt;'5-Colouring_uMap'!N$11,'5-Colouring_uMap'!O$11,IF(CJ218&gt;'5-Colouring_uMap'!N$10,'5-Colouring_uMap'!O$10,IF(CJ218&gt;'5-Colouring_uMap'!N$9,'5-Colouring_uMap'!O$9,IF(CJ218&gt;'5-Colouring_uMap'!N$8,'5-Colouring_uMap'!O$8,IF(CJ218&gt;'5-Colouring_uMap'!N$7,'5-Colouring_uMap'!O$7)))))))))</f>
        <v>#VALUE!</v>
      </c>
      <c r="DK218" s="117" t="e">
        <f>IF(CK218&gt;'5-Colouring_uMap'!Q$15,'5-Colouring_uMap'!R$15,IF(CK218&gt;'5-Colouring_uMap'!Q$14,'5-Colouring_uMap'!R$14,IF(CK218&gt;'5-Colouring_uMap'!Q$13,'5-Colouring_uMap'!R$13,IF(CK218&gt;'5-Colouring_uMap'!Q$12,'5-Colouring_uMap'!R$12,IF(CK218&gt;'5-Colouring_uMap'!Q$11,'5-Colouring_uMap'!R$11,IF(CK218&gt;'5-Colouring_uMap'!Q$10,'5-Colouring_uMap'!R$10,IF(CK218&gt;'5-Colouring_uMap'!Q$9,'5-Colouring_uMap'!R$9,IF(CK218&gt;'5-Colouring_uMap'!Q$8,'5-Colouring_uMap'!R$8,IF(CK218&gt;'5-Colouring_uMap'!Q$7,'5-Colouring_uMap'!R$7)))))))))</f>
        <v>#VALUE!</v>
      </c>
      <c r="DL218" s="117" t="e">
        <f>IF(CL218&gt;'5-Colouring_uMap'!T$15,'5-Colouring_uMap'!U$15,IF(CL218&gt;'5-Colouring_uMap'!T$14,'5-Colouring_uMap'!U$14,IF(CL218&gt;'5-Colouring_uMap'!T$13,'5-Colouring_uMap'!U$13,IF(CL218&gt;'5-Colouring_uMap'!T$12,'5-Colouring_uMap'!U$12,IF(CL218&gt;'5-Colouring_uMap'!T$11,'5-Colouring_uMap'!U$11,IF(CL218&gt;'5-Colouring_uMap'!T$10,'5-Colouring_uMap'!U$10,IF(CL218&gt;'5-Colouring_uMap'!T$9,'5-Colouring_uMap'!U$9,IF(CL218&gt;'5-Colouring_uMap'!T$8,'5-Colouring_uMap'!U$8,IF(CL218&gt;'5-Colouring_uMap'!T$7,'5-Colouring_uMap'!U$7)))))))))</f>
        <v>#VALUE!</v>
      </c>
      <c r="DM218" s="117" t="e">
        <f>IF(CM218&gt;'5-Colouring_uMap'!W$15,'5-Colouring_uMap'!X$15,IF(CM218&gt;'5-Colouring_uMap'!W$14,'5-Colouring_uMap'!X$14,IF(CM218&gt;'5-Colouring_uMap'!W$13,'5-Colouring_uMap'!X$13,IF(CM218&gt;'5-Colouring_uMap'!W$12,'5-Colouring_uMap'!X$12,IF(CM218&gt;'5-Colouring_uMap'!W$11,'5-Colouring_uMap'!X$11,IF(CM218&gt;'5-Colouring_uMap'!W$10,'5-Colouring_uMap'!X$10,IF(CM218&gt;'5-Colouring_uMap'!W$9,'5-Colouring_uMap'!X$9,IF(CM218&gt;'5-Colouring_uMap'!W$8,'5-Colouring_uMap'!X$8,IF(CM218&gt;'5-Colouring_uMap'!W$7,'5-Colouring_uMap'!X$7)))))))))</f>
        <v>#VALUE!</v>
      </c>
      <c r="DN218" s="117">
        <v>10</v>
      </c>
      <c r="DO218" s="159" t="s">
        <v>2093</v>
      </c>
      <c r="DP218" s="106" t="e">
        <f t="shared" si="302"/>
        <v>#VALUE!</v>
      </c>
      <c r="DQ218" s="106" t="e">
        <f t="shared" si="303"/>
        <v>#VALUE!</v>
      </c>
      <c r="DR218" s="106" t="e">
        <f t="shared" si="304"/>
        <v>#VALUE!</v>
      </c>
      <c r="DS218" s="106" t="e">
        <f t="shared" si="305"/>
        <v>#VALUE!</v>
      </c>
      <c r="DT218" s="106" t="e">
        <f t="shared" si="306"/>
        <v>#VALUE!</v>
      </c>
      <c r="DU218" s="106" t="e">
        <f t="shared" si="307"/>
        <v>#VALUE!</v>
      </c>
      <c r="DV218" s="106" t="e">
        <f t="shared" si="308"/>
        <v>#VALUE!</v>
      </c>
      <c r="DW218" s="106" t="e">
        <f t="shared" si="309"/>
        <v>#VALUE!</v>
      </c>
      <c r="DX218" t="s">
        <v>2080</v>
      </c>
      <c r="DY218">
        <v>2018</v>
      </c>
      <c r="DZ218">
        <v>5916</v>
      </c>
      <c r="EA218">
        <v>6832</v>
      </c>
      <c r="EB218" t="s">
        <v>429</v>
      </c>
      <c r="EC218">
        <v>6</v>
      </c>
      <c r="ED218" t="s">
        <v>99</v>
      </c>
      <c r="EE218" t="s">
        <v>100</v>
      </c>
      <c r="EF218">
        <v>66</v>
      </c>
      <c r="EH218" t="s">
        <v>101</v>
      </c>
      <c r="EI218" t="s">
        <v>105</v>
      </c>
      <c r="EJ218" t="s">
        <v>430</v>
      </c>
      <c r="EK218" t="s">
        <v>159</v>
      </c>
      <c r="EL218" t="s">
        <v>431</v>
      </c>
      <c r="EM218" t="s">
        <v>432</v>
      </c>
      <c r="EN218" t="s">
        <v>160</v>
      </c>
      <c r="EO218">
        <v>6</v>
      </c>
      <c r="EP218">
        <v>308</v>
      </c>
      <c r="EQ218">
        <v>110836</v>
      </c>
      <c r="ER218">
        <v>55665</v>
      </c>
      <c r="ES218">
        <v>55171</v>
      </c>
      <c r="ET218">
        <v>6640</v>
      </c>
      <c r="EU218">
        <v>3416</v>
      </c>
      <c r="EV218">
        <v>3224</v>
      </c>
      <c r="EW218">
        <v>6</v>
      </c>
      <c r="EX218">
        <v>0.92</v>
      </c>
      <c r="EY218">
        <v>0.56999999999999995</v>
      </c>
      <c r="EZ218">
        <v>1.03</v>
      </c>
      <c r="FA218">
        <v>6321</v>
      </c>
      <c r="FB218">
        <v>5.7</v>
      </c>
      <c r="FC218">
        <v>1213</v>
      </c>
      <c r="FD218">
        <v>9.1999999999999993</v>
      </c>
      <c r="FI218" t="s">
        <v>108</v>
      </c>
      <c r="FJ218" t="s">
        <v>108</v>
      </c>
      <c r="FK218">
        <v>92.2</v>
      </c>
      <c r="FL218">
        <v>7</v>
      </c>
      <c r="FM218">
        <v>1.7</v>
      </c>
      <c r="FN218">
        <v>0.5</v>
      </c>
      <c r="FO218">
        <v>2.6</v>
      </c>
      <c r="FP218">
        <v>3.1</v>
      </c>
      <c r="FQ218">
        <v>2.2999999999999998</v>
      </c>
      <c r="FR218">
        <v>0.2</v>
      </c>
      <c r="FS218">
        <v>1.3</v>
      </c>
      <c r="FT218">
        <v>454724</v>
      </c>
      <c r="FU218">
        <v>5545017</v>
      </c>
      <c r="FZ218">
        <v>125154</v>
      </c>
      <c r="GA218">
        <v>62785</v>
      </c>
      <c r="GB218">
        <v>62368</v>
      </c>
      <c r="GC218">
        <v>7.2</v>
      </c>
      <c r="GD218">
        <v>7.4</v>
      </c>
      <c r="GE218">
        <v>7</v>
      </c>
      <c r="GF218">
        <v>50.055715220000003</v>
      </c>
      <c r="GG218">
        <v>8.3675119799999997</v>
      </c>
      <c r="GH218">
        <v>5116</v>
      </c>
      <c r="GI218">
        <v>5216</v>
      </c>
      <c r="GJ218">
        <v>9.1999999999999993</v>
      </c>
      <c r="GK218">
        <v>9.5</v>
      </c>
      <c r="GL218">
        <v>4.8</v>
      </c>
      <c r="GM218">
        <v>6.5</v>
      </c>
      <c r="GN218">
        <v>2.5</v>
      </c>
      <c r="GO218">
        <v>3.3</v>
      </c>
      <c r="GP218">
        <v>8.1</v>
      </c>
      <c r="GQ218">
        <v>8.4</v>
      </c>
      <c r="GR218">
        <v>63679</v>
      </c>
      <c r="GS218">
        <v>63219</v>
      </c>
      <c r="GT218">
        <v>0.6</v>
      </c>
      <c r="GU218">
        <v>0.55000000000000004</v>
      </c>
      <c r="GV218">
        <v>0.96</v>
      </c>
      <c r="GW218">
        <v>0.98</v>
      </c>
      <c r="GX218">
        <v>1.03</v>
      </c>
      <c r="GY218">
        <v>1.02</v>
      </c>
      <c r="GZ218">
        <v>0.72</v>
      </c>
      <c r="HA218">
        <v>0.7</v>
      </c>
      <c r="HB218">
        <v>5779</v>
      </c>
      <c r="HC218">
        <v>179</v>
      </c>
      <c r="HD218">
        <v>181</v>
      </c>
      <c r="HE218">
        <v>102</v>
      </c>
      <c r="HF218">
        <v>1059</v>
      </c>
      <c r="HG218">
        <v>42</v>
      </c>
      <c r="HH218">
        <v>70</v>
      </c>
      <c r="HI218">
        <v>26</v>
      </c>
      <c r="HJ218">
        <v>4616</v>
      </c>
      <c r="HK218">
        <v>63</v>
      </c>
      <c r="HL218">
        <v>74</v>
      </c>
      <c r="HM218">
        <v>90</v>
      </c>
      <c r="HN218">
        <v>60</v>
      </c>
      <c r="HO218" t="s">
        <v>433</v>
      </c>
      <c r="HP218">
        <v>1.994</v>
      </c>
      <c r="HQ218" t="s">
        <v>162</v>
      </c>
      <c r="HR218" t="s">
        <v>111</v>
      </c>
    </row>
    <row r="219" spans="1:226" ht="14.25" hidden="1" customHeight="1" x14ac:dyDescent="0.3">
      <c r="B219">
        <f t="shared" si="267"/>
        <v>6894</v>
      </c>
      <c r="C219" t="str">
        <f t="shared" si="268"/>
        <v>A66</v>
      </c>
      <c r="D219" s="132">
        <f t="shared" si="269"/>
        <v>70</v>
      </c>
      <c r="E219" s="123">
        <f>VLOOKUP($EA219,'4-DZ-Nr.-Mapping'!$A:$J,E$4,FALSE)</f>
        <v>0</v>
      </c>
      <c r="F219" s="123">
        <f>VLOOKUP($EA219,'4-DZ-Nr.-Mapping'!$A:$J,F$4,FALSE)</f>
        <v>1</v>
      </c>
      <c r="G219" s="106" t="str">
        <f t="shared" si="270"/>
        <v>O - Frankfurt a. Main</v>
      </c>
      <c r="H219" t="str">
        <f t="shared" si="271"/>
        <v>W - Wiesbaden</v>
      </c>
      <c r="I219" s="106" t="str">
        <f>VLOOKUP($EA219,'4-DZ-Nr.-Mapping'!$A:$N,I$4,FALSE)</f>
        <v xml:space="preserve"> </v>
      </c>
      <c r="J219" s="106">
        <f>VLOOKUP($EA219,'4-DZ-Nr.-Mapping'!$A:$N,J$4,FALSE)</f>
        <v>6893</v>
      </c>
      <c r="K219" s="106">
        <f>VLOOKUP($EA219,'4-DZ-Nr.-Mapping'!$A:$N,K$4,FALSE)</f>
        <v>6832</v>
      </c>
      <c r="L219" s="106" t="str">
        <f>VLOOKUP($EA219,'4-DZ-Nr.-Mapping'!$A:$N,L$4,FALSE)</f>
        <v xml:space="preserve"> </v>
      </c>
      <c r="M219" s="106" t="str">
        <f>VLOOKUP($EA219,'4-DZ-Nr.-Mapping'!$A:$N,M$4,FALSE)</f>
        <v xml:space="preserve"> </v>
      </c>
      <c r="N219" s="106" t="str">
        <f t="shared" si="272"/>
        <v>8+1</v>
      </c>
      <c r="P219" s="203">
        <f t="shared" si="273"/>
        <v>0.49558802256617968</v>
      </c>
      <c r="Q219" s="126">
        <f t="shared" si="317"/>
        <v>3426</v>
      </c>
      <c r="R219" s="126">
        <f t="shared" si="310"/>
        <v>3975.366</v>
      </c>
      <c r="S219" s="126">
        <f t="shared" si="255"/>
        <v>2090.4269526978155</v>
      </c>
      <c r="T219" s="126">
        <f t="shared" si="256"/>
        <v>1242.9565664689717</v>
      </c>
      <c r="U219" s="126">
        <f t="shared" si="257"/>
        <v>112.99605149717924</v>
      </c>
      <c r="V219" s="126">
        <f t="shared" si="276"/>
        <v>3446.3795706639667</v>
      </c>
      <c r="W219" s="125">
        <f t="shared" si="274"/>
        <v>0.50441197743382038</v>
      </c>
      <c r="X219" s="126">
        <f t="shared" si="318"/>
        <v>3487</v>
      </c>
      <c r="Y219" s="126">
        <f t="shared" si="277"/>
        <v>3890.7719999999999</v>
      </c>
      <c r="Z219" s="126">
        <f t="shared" si="262"/>
        <v>2127.6470473021845</v>
      </c>
      <c r="AA219" s="126">
        <f t="shared" si="263"/>
        <v>1265.0874335310289</v>
      </c>
      <c r="AB219" s="126">
        <f t="shared" si="264"/>
        <v>115.0079485028208</v>
      </c>
      <c r="AC219" s="126">
        <f t="shared" si="311"/>
        <v>3507.7424293360345</v>
      </c>
      <c r="AD219" s="1"/>
      <c r="AE219" s="106" t="str">
        <f t="shared" si="275"/>
        <v>Wallau-Wiesbadener Kreuz (O)</v>
      </c>
      <c r="AF219" s="106" t="str">
        <f t="shared" si="312"/>
        <v>6894-6893</v>
      </c>
      <c r="AG219" s="106" t="str">
        <f t="shared" si="278"/>
        <v>A66</v>
      </c>
      <c r="AH219" s="106">
        <f t="shared" si="313"/>
        <v>6894</v>
      </c>
      <c r="AI219" s="106">
        <f t="shared" si="314"/>
        <v>6893</v>
      </c>
      <c r="AJ219" s="106" t="str">
        <f t="shared" si="279"/>
        <v xml:space="preserve"> </v>
      </c>
      <c r="AK219" s="1"/>
      <c r="AL219" s="126">
        <f t="shared" si="319"/>
        <v>3426</v>
      </c>
      <c r="AM219" s="126">
        <f t="shared" si="319"/>
        <v>3975.366</v>
      </c>
      <c r="AN219" s="126">
        <f t="shared" si="319"/>
        <v>2090.4269526978155</v>
      </c>
      <c r="AO219" s="126">
        <f t="shared" si="319"/>
        <v>1242.9565664689717</v>
      </c>
      <c r="AP219" s="126">
        <f t="shared" si="319"/>
        <v>112.99605149717924</v>
      </c>
      <c r="AQ219" s="126">
        <f t="shared" si="319"/>
        <v>3446.3795706639667</v>
      </c>
      <c r="AR219" s="126">
        <f t="shared" si="320"/>
        <v>2512</v>
      </c>
      <c r="AS219" s="126">
        <f t="shared" si="320"/>
        <v>3234.3404841829174</v>
      </c>
      <c r="AT219" s="126">
        <f t="shared" si="320"/>
        <v>1503.6649637016353</v>
      </c>
      <c r="AU219" s="126">
        <f t="shared" si="320"/>
        <v>892.80107219784588</v>
      </c>
      <c r="AV219" s="126">
        <f t="shared" si="320"/>
        <v>93.979060231352207</v>
      </c>
      <c r="AW219" s="126">
        <f t="shared" si="320"/>
        <v>2490.4450961308335</v>
      </c>
      <c r="AX219" s="1"/>
      <c r="AY219" s="126" t="e">
        <f t="shared" si="280"/>
        <v>#VALUE!</v>
      </c>
      <c r="AZ219" s="126" t="e">
        <f t="shared" si="281"/>
        <v>#VALUE!</v>
      </c>
      <c r="BA219" s="126" t="e">
        <f t="shared" si="282"/>
        <v>#VALUE!</v>
      </c>
      <c r="BB219" s="126" t="e">
        <f t="shared" si="283"/>
        <v>#VALUE!</v>
      </c>
      <c r="BC219" s="126" t="e">
        <f t="shared" si="284"/>
        <v>#VALUE!</v>
      </c>
      <c r="BD219" s="126" t="e">
        <f t="shared" si="285"/>
        <v>#VALUE!</v>
      </c>
      <c r="BE219" s="126" t="e">
        <f t="shared" si="286"/>
        <v>#VALUE!</v>
      </c>
      <c r="BF219" s="126" t="e">
        <f t="shared" si="287"/>
        <v>#VALUE!</v>
      </c>
      <c r="BG219" s="1"/>
      <c r="BH219" s="128" t="e">
        <f>VLOOKUP(BH$6,'1-Konfiguration'!$C$14:$D$17,2,FALSE)*AY219 / 100 / 1000</f>
        <v>#VALUE!</v>
      </c>
      <c r="BI219" s="128" t="e">
        <f>VLOOKUP(BI$6,'1-Konfiguration'!$C$14:$D$17,2,FALSE)*AZ219 / 100 / 1000</f>
        <v>#VALUE!</v>
      </c>
      <c r="BJ219" s="128" t="e">
        <f>VLOOKUP(BJ$6,'1-Konfiguration'!$C$14:$D$17,2,FALSE)*BA219 / 100 / 1000</f>
        <v>#VALUE!</v>
      </c>
      <c r="BK219" s="128" t="e">
        <f>VLOOKUP(BK$6,'1-Konfiguration'!$C$14:$D$17,2,FALSE)*BB219 / 100 / 1000</f>
        <v>#VALUE!</v>
      </c>
      <c r="BL219" s="128" t="e">
        <f>VLOOKUP(BL$6,'1-Konfiguration'!$C$14:$D$17,2,FALSE)*BC219 / 100 / 1000</f>
        <v>#VALUE!</v>
      </c>
      <c r="BM219" s="128" t="e">
        <f>VLOOKUP(BM$6,'1-Konfiguration'!$C$14:$D$17,2,FALSE)*BD219 / 100 / 1000</f>
        <v>#VALUE!</v>
      </c>
      <c r="BN219" s="128" t="e">
        <f>VLOOKUP(BN$6,'1-Konfiguration'!$C$14:$D$17,2,FALSE)*BE219 / 100 / 1000</f>
        <v>#VALUE!</v>
      </c>
      <c r="BO219" s="128" t="e">
        <f>VLOOKUP(BO$6,'1-Konfiguration'!$C$14:$D$17,2,FALSE)*BF219 / 100 / 1000</f>
        <v>#VALUE!</v>
      </c>
      <c r="BP219" s="128"/>
      <c r="BQ219" s="214" t="e">
        <f t="shared" si="288"/>
        <v>#VALUE!</v>
      </c>
      <c r="BR219" s="214" t="e">
        <f t="shared" si="289"/>
        <v>#VALUE!</v>
      </c>
      <c r="BS219" s="214" t="e">
        <f t="shared" si="290"/>
        <v>#VALUE!</v>
      </c>
      <c r="BT219" s="215" t="e">
        <f t="shared" si="291"/>
        <v>#VALUE!</v>
      </c>
      <c r="BU219" s="216" t="e">
        <f>BQ219*VLOOKUP(BU$6,'1-Konfiguration'!$C$23:$K$26,5,FALSE)</f>
        <v>#VALUE!</v>
      </c>
      <c r="BV219" s="216" t="e">
        <f>BR219*VLOOKUP(BV$6,'1-Konfiguration'!$C$23:$K$26,5,FALSE)</f>
        <v>#VALUE!</v>
      </c>
      <c r="BW219" s="216" t="e">
        <f>BS219*VLOOKUP(BW$6,'1-Konfiguration'!$C$23:$K$26,5,FALSE)</f>
        <v>#VALUE!</v>
      </c>
      <c r="BX219" s="216" t="e">
        <f>BT219*VLOOKUP(BX$6,'1-Konfiguration'!$C$23:$K$26,5,FALSE)</f>
        <v>#VALUE!</v>
      </c>
      <c r="BY219" s="216" t="e">
        <f t="shared" si="292"/>
        <v>#VALUE!</v>
      </c>
      <c r="BZ219" s="216" t="e">
        <f>BQ219*VLOOKUP(BZ$6,'1-Konfiguration'!$C$23:$K$26,9,FALSE)</f>
        <v>#VALUE!</v>
      </c>
      <c r="CA219" s="216" t="e">
        <f>BR219*VLOOKUP(CA$6,'1-Konfiguration'!$C$23:$K$26,9,FALSE)</f>
        <v>#VALUE!</v>
      </c>
      <c r="CB219" s="216" t="e">
        <f>BS219*VLOOKUP(CB$6,'1-Konfiguration'!$C$23:$K$26,9,FALSE)</f>
        <v>#VALUE!</v>
      </c>
      <c r="CC219" s="216" t="e">
        <f>BT219*VLOOKUP(CC$6,'1-Konfiguration'!$C$23:$K$26,9,FALSE)</f>
        <v>#VALUE!</v>
      </c>
      <c r="CD219" s="216" t="e">
        <f t="shared" si="293"/>
        <v>#VALUE!</v>
      </c>
      <c r="CE219" s="2"/>
      <c r="CF219" s="128" t="e">
        <f t="shared" si="294"/>
        <v>#VALUE!</v>
      </c>
      <c r="CG219" s="128" t="e">
        <f t="shared" si="295"/>
        <v>#VALUE!</v>
      </c>
      <c r="CH219" s="128" t="e">
        <f t="shared" si="296"/>
        <v>#VALUE!</v>
      </c>
      <c r="CI219" s="128" t="e">
        <f t="shared" si="297"/>
        <v>#VALUE!</v>
      </c>
      <c r="CJ219" s="128" t="e">
        <f t="shared" si="298"/>
        <v>#VALUE!</v>
      </c>
      <c r="CK219" s="128" t="e">
        <f t="shared" si="299"/>
        <v>#VALUE!</v>
      </c>
      <c r="CL219" s="128" t="e">
        <f t="shared" si="300"/>
        <v>#VALUE!</v>
      </c>
      <c r="CM219" s="128" t="e">
        <f t="shared" si="301"/>
        <v>#VALUE!</v>
      </c>
      <c r="CN219" s="2"/>
      <c r="CO219" s="128" t="e">
        <f>MMULT($BH219:$BK219,'1-Konfiguration'!D$23:D$26)+MMULT($BL219:$BO219,'1-Konfiguration'!D$23:D$26)</f>
        <v>#VALUE!</v>
      </c>
      <c r="CP219" s="128" t="e">
        <f>MMULT($BH219:$BK219,'1-Konfiguration'!E$23:E$26)+MMULT($BL219:$BO219,'1-Konfiguration'!E$23:E$26)</f>
        <v>#VALUE!</v>
      </c>
      <c r="CQ219" s="128" t="e">
        <f>MMULT($BH219:$BK219,'1-Konfiguration'!F$23:F$26)+MMULT($BL219:$BO219,'1-Konfiguration'!F$23:F$26)</f>
        <v>#VALUE!</v>
      </c>
      <c r="CR219" s="128" t="e">
        <f>MMULT($BH219:$BK219,'1-Konfiguration'!G$23:G$26)+MMULT($BL219:$BO219,'1-Konfiguration'!G$23:G$26)</f>
        <v>#VALUE!</v>
      </c>
      <c r="CS219" s="128" t="e">
        <f>MMULT($BH219:$BK219,'1-Konfiguration'!H$23:H$26)+MMULT($BL219:$BO219,'1-Konfiguration'!H$23:H$26)</f>
        <v>#VALUE!</v>
      </c>
      <c r="CT219" s="128" t="e">
        <f>MMULT($BH219:$BK219,'1-Konfiguration'!I$23:I$26)+MMULT($BL219:$BO219,'1-Konfiguration'!I$23:I$26)</f>
        <v>#VALUE!</v>
      </c>
      <c r="CU219" s="128" t="e">
        <f>MMULT($BH219:$BK219,'1-Konfiguration'!J$23:J$26)+MMULT($BL219:$BO219,'1-Konfiguration'!J$23:J$26)</f>
        <v>#VALUE!</v>
      </c>
      <c r="CV219" s="128" t="e">
        <f>MMULT($BH219:$BK219,'1-Konfiguration'!K$23:K$26)+MMULT($BL219:$BO219,'1-Konfiguration'!K$23:K$26)</f>
        <v>#VALUE!</v>
      </c>
      <c r="CX219" s="106"/>
      <c r="CY219" s="106"/>
      <c r="CZ219" s="106"/>
      <c r="DA219" s="106"/>
      <c r="DB219" s="106"/>
      <c r="DC219" s="106"/>
      <c r="DD219" s="106"/>
      <c r="DE219" s="106"/>
      <c r="DF219" s="117" t="e">
        <f>IF(CF219&gt;'5-Colouring_uMap'!B$15,'5-Colouring_uMap'!C$15,IF(CF219&gt;'5-Colouring_uMap'!B$14,'5-Colouring_uMap'!C$14,IF(CF219&gt;'5-Colouring_uMap'!B$13,'5-Colouring_uMap'!C$13,IF(CF219&gt;'5-Colouring_uMap'!B$12,'5-Colouring_uMap'!C$12,IF(CF219&gt;'5-Colouring_uMap'!B$11,'5-Colouring_uMap'!C$11,IF(CF219&gt;'5-Colouring_uMap'!B$10,'5-Colouring_uMap'!C$10,IF(CF219&gt;'5-Colouring_uMap'!B$9,'5-Colouring_uMap'!C$9,IF(CF219&gt;'5-Colouring_uMap'!B$8,'5-Colouring_uMap'!C$8,IF(CF219&gt;'5-Colouring_uMap'!B$7,'5-Colouring_uMap'!C$7)))))))))</f>
        <v>#VALUE!</v>
      </c>
      <c r="DG219" s="117" t="e">
        <f>IF(CG219&gt;'5-Colouring_uMap'!E$15,'5-Colouring_uMap'!F$15,IF(CG219&gt;'5-Colouring_uMap'!E$14,'5-Colouring_uMap'!F$14,IF(CG219&gt;'5-Colouring_uMap'!E$13,'5-Colouring_uMap'!F$13,IF(CG219&gt;'5-Colouring_uMap'!E$12,'5-Colouring_uMap'!F$12,IF(CG219&gt;'5-Colouring_uMap'!E$11,'5-Colouring_uMap'!F$11,IF(CG219&gt;'5-Colouring_uMap'!E$10,'5-Colouring_uMap'!F$10,IF(CG219&gt;'5-Colouring_uMap'!E$9,'5-Colouring_uMap'!F$9,IF(CG219&gt;'5-Colouring_uMap'!E$8,'5-Colouring_uMap'!F$8,IF(CG219&gt;'5-Colouring_uMap'!E$7,'5-Colouring_uMap'!F$7)))))))))</f>
        <v>#VALUE!</v>
      </c>
      <c r="DH219" s="117" t="e">
        <f>IF(CH219&gt;'5-Colouring_uMap'!H$15,'5-Colouring_uMap'!I$15,IF(CH219&gt;'5-Colouring_uMap'!H$14,'5-Colouring_uMap'!I$14,IF(CH219&gt;'5-Colouring_uMap'!H$13,'5-Colouring_uMap'!I$13,IF(CH219&gt;'5-Colouring_uMap'!H$12,'5-Colouring_uMap'!I$12,IF(CH219&gt;'5-Colouring_uMap'!H$11,'5-Colouring_uMap'!I$11,IF(CH219&gt;'5-Colouring_uMap'!H$10,'5-Colouring_uMap'!I$10,IF(CH219&gt;'5-Colouring_uMap'!H$9,'5-Colouring_uMap'!I$9,IF(CH219&gt;'5-Colouring_uMap'!H$8,'5-Colouring_uMap'!I$8,IF(CH219&gt;'5-Colouring_uMap'!H$7,'5-Colouring_uMap'!I$7)))))))))</f>
        <v>#VALUE!</v>
      </c>
      <c r="DI219" s="117" t="e">
        <f>IF(CI219&gt;'5-Colouring_uMap'!K$15,'5-Colouring_uMap'!L$15,IF(CI219&gt;'5-Colouring_uMap'!K$14,'5-Colouring_uMap'!L$14,IF(CI219&gt;'5-Colouring_uMap'!K$13,'5-Colouring_uMap'!L$13,IF(CI219&gt;'5-Colouring_uMap'!K$12,'5-Colouring_uMap'!L$12,IF(CI219&gt;'5-Colouring_uMap'!K$11,'5-Colouring_uMap'!L$11,IF(CI219&gt;'5-Colouring_uMap'!K$10,'5-Colouring_uMap'!L$10,IF(CI219&gt;'5-Colouring_uMap'!K$9,'5-Colouring_uMap'!L$9,IF(CI219&gt;'5-Colouring_uMap'!K$8,'5-Colouring_uMap'!L$8,IF(CI219&gt;'5-Colouring_uMap'!K$7,'5-Colouring_uMap'!L$7)))))))))</f>
        <v>#VALUE!</v>
      </c>
      <c r="DJ219" s="117" t="e">
        <f>IF(CJ219&gt;'5-Colouring_uMap'!N$15,'5-Colouring_uMap'!O$15,IF(CJ219&gt;'5-Colouring_uMap'!N$14,'5-Colouring_uMap'!O$14,IF(CJ219&gt;'5-Colouring_uMap'!N$13,'5-Colouring_uMap'!O$13,IF(CJ219&gt;'5-Colouring_uMap'!N$12,'5-Colouring_uMap'!O$12,IF(CJ219&gt;'5-Colouring_uMap'!N$11,'5-Colouring_uMap'!O$11,IF(CJ219&gt;'5-Colouring_uMap'!N$10,'5-Colouring_uMap'!O$10,IF(CJ219&gt;'5-Colouring_uMap'!N$9,'5-Colouring_uMap'!O$9,IF(CJ219&gt;'5-Colouring_uMap'!N$8,'5-Colouring_uMap'!O$8,IF(CJ219&gt;'5-Colouring_uMap'!N$7,'5-Colouring_uMap'!O$7)))))))))</f>
        <v>#VALUE!</v>
      </c>
      <c r="DK219" s="117" t="e">
        <f>IF(CK219&gt;'5-Colouring_uMap'!Q$15,'5-Colouring_uMap'!R$15,IF(CK219&gt;'5-Colouring_uMap'!Q$14,'5-Colouring_uMap'!R$14,IF(CK219&gt;'5-Colouring_uMap'!Q$13,'5-Colouring_uMap'!R$13,IF(CK219&gt;'5-Colouring_uMap'!Q$12,'5-Colouring_uMap'!R$12,IF(CK219&gt;'5-Colouring_uMap'!Q$11,'5-Colouring_uMap'!R$11,IF(CK219&gt;'5-Colouring_uMap'!Q$10,'5-Colouring_uMap'!R$10,IF(CK219&gt;'5-Colouring_uMap'!Q$9,'5-Colouring_uMap'!R$9,IF(CK219&gt;'5-Colouring_uMap'!Q$8,'5-Colouring_uMap'!R$8,IF(CK219&gt;'5-Colouring_uMap'!Q$7,'5-Colouring_uMap'!R$7)))))))))</f>
        <v>#VALUE!</v>
      </c>
      <c r="DL219" s="117" t="e">
        <f>IF(CL219&gt;'5-Colouring_uMap'!T$15,'5-Colouring_uMap'!U$15,IF(CL219&gt;'5-Colouring_uMap'!T$14,'5-Colouring_uMap'!U$14,IF(CL219&gt;'5-Colouring_uMap'!T$13,'5-Colouring_uMap'!U$13,IF(CL219&gt;'5-Colouring_uMap'!T$12,'5-Colouring_uMap'!U$12,IF(CL219&gt;'5-Colouring_uMap'!T$11,'5-Colouring_uMap'!U$11,IF(CL219&gt;'5-Colouring_uMap'!T$10,'5-Colouring_uMap'!U$10,IF(CL219&gt;'5-Colouring_uMap'!T$9,'5-Colouring_uMap'!U$9,IF(CL219&gt;'5-Colouring_uMap'!T$8,'5-Colouring_uMap'!U$8,IF(CL219&gt;'5-Colouring_uMap'!T$7,'5-Colouring_uMap'!U$7)))))))))</f>
        <v>#VALUE!</v>
      </c>
      <c r="DM219" s="117" t="e">
        <f>IF(CM219&gt;'5-Colouring_uMap'!W$15,'5-Colouring_uMap'!X$15,IF(CM219&gt;'5-Colouring_uMap'!W$14,'5-Colouring_uMap'!X$14,IF(CM219&gt;'5-Colouring_uMap'!W$13,'5-Colouring_uMap'!X$13,IF(CM219&gt;'5-Colouring_uMap'!W$12,'5-Colouring_uMap'!X$12,IF(CM219&gt;'5-Colouring_uMap'!W$11,'5-Colouring_uMap'!X$11,IF(CM219&gt;'5-Colouring_uMap'!W$10,'5-Colouring_uMap'!X$10,IF(CM219&gt;'5-Colouring_uMap'!W$9,'5-Colouring_uMap'!X$9,IF(CM219&gt;'5-Colouring_uMap'!W$8,'5-Colouring_uMap'!X$8,IF(CM219&gt;'5-Colouring_uMap'!W$7,'5-Colouring_uMap'!X$7)))))))))</f>
        <v>#VALUE!</v>
      </c>
      <c r="DN219" s="117">
        <v>10</v>
      </c>
      <c r="DO219" s="159" t="s">
        <v>2093</v>
      </c>
      <c r="DP219" s="106" t="e">
        <f t="shared" si="302"/>
        <v>#VALUE!</v>
      </c>
      <c r="DQ219" s="106" t="e">
        <f t="shared" si="303"/>
        <v>#VALUE!</v>
      </c>
      <c r="DR219" s="106" t="e">
        <f t="shared" si="304"/>
        <v>#VALUE!</v>
      </c>
      <c r="DS219" s="106" t="e">
        <f t="shared" si="305"/>
        <v>#VALUE!</v>
      </c>
      <c r="DT219" s="106" t="e">
        <f t="shared" si="306"/>
        <v>#VALUE!</v>
      </c>
      <c r="DU219" s="106" t="e">
        <f t="shared" si="307"/>
        <v>#VALUE!</v>
      </c>
      <c r="DV219" s="106" t="e">
        <f t="shared" si="308"/>
        <v>#VALUE!</v>
      </c>
      <c r="DW219" s="106" t="e">
        <f t="shared" si="309"/>
        <v>#VALUE!</v>
      </c>
      <c r="DX219" t="s">
        <v>2080</v>
      </c>
      <c r="DY219">
        <v>2018</v>
      </c>
      <c r="DZ219">
        <v>5916</v>
      </c>
      <c r="EA219">
        <v>6894</v>
      </c>
      <c r="EB219" t="s">
        <v>525</v>
      </c>
      <c r="EC219">
        <v>6</v>
      </c>
      <c r="ED219" t="s">
        <v>99</v>
      </c>
      <c r="EE219" t="s">
        <v>100</v>
      </c>
      <c r="EF219">
        <v>66</v>
      </c>
      <c r="EH219" t="s">
        <v>101</v>
      </c>
      <c r="EI219" t="s">
        <v>105</v>
      </c>
      <c r="EJ219" t="s">
        <v>526</v>
      </c>
      <c r="EK219" t="s">
        <v>159</v>
      </c>
      <c r="EL219" t="s">
        <v>431</v>
      </c>
      <c r="EM219" t="s">
        <v>430</v>
      </c>
      <c r="EN219" t="s">
        <v>160</v>
      </c>
      <c r="EO219">
        <v>8</v>
      </c>
      <c r="EP219">
        <v>305</v>
      </c>
      <c r="EQ219">
        <v>114002</v>
      </c>
      <c r="ER219">
        <v>57614</v>
      </c>
      <c r="ES219">
        <v>56388</v>
      </c>
      <c r="ET219">
        <v>6913</v>
      </c>
      <c r="EU219">
        <v>3426</v>
      </c>
      <c r="EV219">
        <v>3487</v>
      </c>
      <c r="EW219">
        <v>6.1</v>
      </c>
      <c r="EX219">
        <v>0.91</v>
      </c>
      <c r="EY219">
        <v>0.56000000000000005</v>
      </c>
      <c r="EZ219">
        <v>1.02</v>
      </c>
      <c r="FA219">
        <v>6505</v>
      </c>
      <c r="FB219">
        <v>5.7</v>
      </c>
      <c r="FC219">
        <v>1241</v>
      </c>
      <c r="FD219">
        <v>9.5</v>
      </c>
      <c r="FI219" t="s">
        <v>108</v>
      </c>
      <c r="FJ219" t="s">
        <v>108</v>
      </c>
      <c r="FK219">
        <v>91.9</v>
      </c>
      <c r="FL219">
        <v>6.9</v>
      </c>
      <c r="FM219">
        <v>1.4</v>
      </c>
      <c r="FN219">
        <v>0.5</v>
      </c>
      <c r="FO219">
        <v>2.8</v>
      </c>
      <c r="FP219">
        <v>3.1</v>
      </c>
      <c r="FQ219">
        <v>2.2000000000000002</v>
      </c>
      <c r="FR219">
        <v>0.2</v>
      </c>
      <c r="FS219">
        <v>1.5</v>
      </c>
      <c r="FT219">
        <v>455567</v>
      </c>
      <c r="FU219">
        <v>5545007</v>
      </c>
      <c r="FZ219">
        <v>128958</v>
      </c>
      <c r="GA219">
        <v>65169</v>
      </c>
      <c r="GB219">
        <v>63788</v>
      </c>
      <c r="GC219">
        <v>7.3</v>
      </c>
      <c r="GD219">
        <v>7.2</v>
      </c>
      <c r="GE219">
        <v>7.3</v>
      </c>
      <c r="GF219">
        <v>50.055684319999997</v>
      </c>
      <c r="GG219">
        <v>8.3792818600000007</v>
      </c>
      <c r="GH219">
        <v>5582</v>
      </c>
      <c r="GI219">
        <v>5281</v>
      </c>
      <c r="GJ219">
        <v>9.6999999999999993</v>
      </c>
      <c r="GK219">
        <v>9.4</v>
      </c>
      <c r="GL219">
        <v>4.7</v>
      </c>
      <c r="GM219">
        <v>3.9</v>
      </c>
      <c r="GN219">
        <v>2.1</v>
      </c>
      <c r="GO219">
        <v>1.8</v>
      </c>
      <c r="GP219">
        <v>8.6</v>
      </c>
      <c r="GQ219">
        <v>8.3000000000000007</v>
      </c>
      <c r="GR219">
        <v>66342</v>
      </c>
      <c r="GS219">
        <v>64905</v>
      </c>
      <c r="GT219">
        <v>0.57999999999999996</v>
      </c>
      <c r="GU219">
        <v>0.54</v>
      </c>
      <c r="GV219">
        <v>0.95</v>
      </c>
      <c r="GW219">
        <v>0.97</v>
      </c>
      <c r="GX219">
        <v>1.02</v>
      </c>
      <c r="GY219">
        <v>1.02</v>
      </c>
      <c r="GZ219">
        <v>0.73</v>
      </c>
      <c r="HA219">
        <v>0.69</v>
      </c>
      <c r="HB219">
        <v>5952</v>
      </c>
      <c r="HC219">
        <v>191</v>
      </c>
      <c r="HD219">
        <v>182</v>
      </c>
      <c r="HE219">
        <v>85</v>
      </c>
      <c r="HF219">
        <v>1077</v>
      </c>
      <c r="HG219">
        <v>45</v>
      </c>
      <c r="HH219">
        <v>72</v>
      </c>
      <c r="HI219">
        <v>25</v>
      </c>
      <c r="HJ219">
        <v>4747</v>
      </c>
      <c r="HK219">
        <v>75</v>
      </c>
      <c r="HL219">
        <v>74</v>
      </c>
      <c r="HM219">
        <v>75</v>
      </c>
      <c r="HN219">
        <v>70</v>
      </c>
      <c r="HO219" t="s">
        <v>527</v>
      </c>
      <c r="HP219">
        <v>0.66600000000000004</v>
      </c>
      <c r="HQ219" t="s">
        <v>162</v>
      </c>
      <c r="HR219" t="s">
        <v>111</v>
      </c>
    </row>
    <row r="220" spans="1:226" ht="14.25" hidden="1" customHeight="1" x14ac:dyDescent="0.3">
      <c r="B220">
        <f t="shared" si="267"/>
        <v>6893</v>
      </c>
      <c r="C220" t="str">
        <f t="shared" si="268"/>
        <v>A66</v>
      </c>
      <c r="D220" s="132">
        <f t="shared" si="269"/>
        <v>80</v>
      </c>
      <c r="E220" s="123">
        <f>VLOOKUP($EA220,'4-DZ-Nr.-Mapping'!$A:$J,E$4,FALSE)</f>
        <v>0</v>
      </c>
      <c r="F220" s="123">
        <f>VLOOKUP($EA220,'4-DZ-Nr.-Mapping'!$A:$J,F$4,FALSE)</f>
        <v>1</v>
      </c>
      <c r="G220" s="106" t="str">
        <f t="shared" si="270"/>
        <v>O - Frankfurt a. Main</v>
      </c>
      <c r="H220" t="str">
        <f t="shared" si="271"/>
        <v>W - Wiesbaden</v>
      </c>
      <c r="I220" s="106" t="str">
        <f>VLOOKUP($EA220,'4-DZ-Nr.-Mapping'!$A:$N,I$4,FALSE)</f>
        <v xml:space="preserve"> </v>
      </c>
      <c r="J220" s="106">
        <f>VLOOKUP($EA220,'4-DZ-Nr.-Mapping'!$A:$N,J$4,FALSE)</f>
        <v>6834</v>
      </c>
      <c r="K220" s="106">
        <f>VLOOKUP($EA220,'4-DZ-Nr.-Mapping'!$A:$N,K$4,FALSE)</f>
        <v>6894</v>
      </c>
      <c r="L220" s="106" t="str">
        <f>VLOOKUP($EA220,'4-DZ-Nr.-Mapping'!$A:$N,L$4,FALSE)</f>
        <v xml:space="preserve"> </v>
      </c>
      <c r="M220" s="106" t="str">
        <f>VLOOKUP($EA220,'4-DZ-Nr.-Mapping'!$A:$N,M$4,FALSE)</f>
        <v xml:space="preserve"> </v>
      </c>
      <c r="N220" s="106" t="str">
        <f t="shared" si="272"/>
        <v>8+1</v>
      </c>
      <c r="P220" s="203">
        <f t="shared" si="273"/>
        <v>0.4990027921818907</v>
      </c>
      <c r="Q220" s="126">
        <f t="shared" si="317"/>
        <v>2502</v>
      </c>
      <c r="R220" s="126">
        <f t="shared" si="310"/>
        <v>3237.3075158170827</v>
      </c>
      <c r="S220" s="126">
        <f t="shared" si="255"/>
        <v>1497.6790362983647</v>
      </c>
      <c r="T220" s="126">
        <f t="shared" si="256"/>
        <v>889.246927802154</v>
      </c>
      <c r="U220" s="126">
        <f t="shared" si="257"/>
        <v>93.604939768647796</v>
      </c>
      <c r="V220" s="126">
        <f t="shared" si="276"/>
        <v>2480.5309038691667</v>
      </c>
      <c r="W220" s="125">
        <f t="shared" si="274"/>
        <v>0.5009972078181093</v>
      </c>
      <c r="X220" s="126">
        <f t="shared" si="318"/>
        <v>2512</v>
      </c>
      <c r="Y220" s="126">
        <f t="shared" si="277"/>
        <v>3234.3404841829174</v>
      </c>
      <c r="Z220" s="126">
        <f t="shared" si="262"/>
        <v>1503.6649637016353</v>
      </c>
      <c r="AA220" s="126">
        <f t="shared" si="263"/>
        <v>892.80107219784588</v>
      </c>
      <c r="AB220" s="126">
        <f t="shared" si="264"/>
        <v>93.979060231352207</v>
      </c>
      <c r="AC220" s="126">
        <f t="shared" si="311"/>
        <v>2490.4450961308335</v>
      </c>
      <c r="AD220" s="1"/>
      <c r="AE220" s="106" t="str">
        <f t="shared" si="275"/>
        <v>Wiesbadener Kreuz (O)-Diedenbergen</v>
      </c>
      <c r="AF220" s="106" t="str">
        <f t="shared" si="312"/>
        <v>6893-6834</v>
      </c>
      <c r="AG220" s="106" t="str">
        <f t="shared" si="278"/>
        <v>A66</v>
      </c>
      <c r="AH220" s="106">
        <f t="shared" si="313"/>
        <v>6893</v>
      </c>
      <c r="AI220" s="106">
        <f t="shared" si="314"/>
        <v>6834</v>
      </c>
      <c r="AJ220" s="106" t="str">
        <f t="shared" si="279"/>
        <v xml:space="preserve"> </v>
      </c>
      <c r="AK220" s="1"/>
      <c r="AL220" s="126">
        <f t="shared" si="319"/>
        <v>2502</v>
      </c>
      <c r="AM220" s="126">
        <f t="shared" si="319"/>
        <v>3237.3075158170827</v>
      </c>
      <c r="AN220" s="126">
        <f t="shared" si="319"/>
        <v>1497.6790362983647</v>
      </c>
      <c r="AO220" s="126">
        <f t="shared" si="319"/>
        <v>889.246927802154</v>
      </c>
      <c r="AP220" s="126">
        <f t="shared" si="319"/>
        <v>93.604939768647796</v>
      </c>
      <c r="AQ220" s="126">
        <f t="shared" si="319"/>
        <v>2480.5309038691667</v>
      </c>
      <c r="AR220" s="126">
        <f t="shared" si="320"/>
        <v>2514</v>
      </c>
      <c r="AS220" s="126">
        <f t="shared" si="320"/>
        <v>3330.46</v>
      </c>
      <c r="AT220" s="126">
        <f t="shared" si="320"/>
        <v>1465.4693850746271</v>
      </c>
      <c r="AU220" s="126">
        <f t="shared" si="320"/>
        <v>945.46411940298503</v>
      </c>
      <c r="AV220" s="126">
        <f t="shared" si="320"/>
        <v>94.546411940298512</v>
      </c>
      <c r="AW220" s="126">
        <f t="shared" si="320"/>
        <v>2505.4799164179108</v>
      </c>
      <c r="AX220" s="1"/>
      <c r="AY220" s="126" t="e">
        <f t="shared" si="280"/>
        <v>#VALUE!</v>
      </c>
      <c r="AZ220" s="126" t="e">
        <f t="shared" si="281"/>
        <v>#VALUE!</v>
      </c>
      <c r="BA220" s="126" t="e">
        <f t="shared" si="282"/>
        <v>#VALUE!</v>
      </c>
      <c r="BB220" s="126" t="e">
        <f t="shared" si="283"/>
        <v>#VALUE!</v>
      </c>
      <c r="BC220" s="126" t="e">
        <f t="shared" si="284"/>
        <v>#VALUE!</v>
      </c>
      <c r="BD220" s="126" t="e">
        <f t="shared" si="285"/>
        <v>#VALUE!</v>
      </c>
      <c r="BE220" s="126" t="e">
        <f t="shared" si="286"/>
        <v>#VALUE!</v>
      </c>
      <c r="BF220" s="126" t="e">
        <f t="shared" si="287"/>
        <v>#VALUE!</v>
      </c>
      <c r="BG220" s="1"/>
      <c r="BH220" s="128" t="e">
        <f>VLOOKUP(BH$6,'1-Konfiguration'!$C$14:$D$17,2,FALSE)*AY220 / 100 / 1000</f>
        <v>#VALUE!</v>
      </c>
      <c r="BI220" s="128" t="e">
        <f>VLOOKUP(BI$6,'1-Konfiguration'!$C$14:$D$17,2,FALSE)*AZ220 / 100 / 1000</f>
        <v>#VALUE!</v>
      </c>
      <c r="BJ220" s="128" t="e">
        <f>VLOOKUP(BJ$6,'1-Konfiguration'!$C$14:$D$17,2,FALSE)*BA220 / 100 / 1000</f>
        <v>#VALUE!</v>
      </c>
      <c r="BK220" s="128" t="e">
        <f>VLOOKUP(BK$6,'1-Konfiguration'!$C$14:$D$17,2,FALSE)*BB220 / 100 / 1000</f>
        <v>#VALUE!</v>
      </c>
      <c r="BL220" s="128" t="e">
        <f>VLOOKUP(BL$6,'1-Konfiguration'!$C$14:$D$17,2,FALSE)*BC220 / 100 / 1000</f>
        <v>#VALUE!</v>
      </c>
      <c r="BM220" s="128" t="e">
        <f>VLOOKUP(BM$6,'1-Konfiguration'!$C$14:$D$17,2,FALSE)*BD220 / 100 / 1000</f>
        <v>#VALUE!</v>
      </c>
      <c r="BN220" s="128" t="e">
        <f>VLOOKUP(BN$6,'1-Konfiguration'!$C$14:$D$17,2,FALSE)*BE220 / 100 / 1000</f>
        <v>#VALUE!</v>
      </c>
      <c r="BO220" s="128" t="e">
        <f>VLOOKUP(BO$6,'1-Konfiguration'!$C$14:$D$17,2,FALSE)*BF220 / 100 / 1000</f>
        <v>#VALUE!</v>
      </c>
      <c r="BP220" s="128"/>
      <c r="BQ220" s="214" t="e">
        <f t="shared" si="288"/>
        <v>#VALUE!</v>
      </c>
      <c r="BR220" s="214" t="e">
        <f t="shared" si="289"/>
        <v>#VALUE!</v>
      </c>
      <c r="BS220" s="214" t="e">
        <f t="shared" si="290"/>
        <v>#VALUE!</v>
      </c>
      <c r="BT220" s="215" t="e">
        <f t="shared" si="291"/>
        <v>#VALUE!</v>
      </c>
      <c r="BU220" s="216" t="e">
        <f>BQ220*VLOOKUP(BU$6,'1-Konfiguration'!$C$23:$K$26,5,FALSE)</f>
        <v>#VALUE!</v>
      </c>
      <c r="BV220" s="216" t="e">
        <f>BR220*VLOOKUP(BV$6,'1-Konfiguration'!$C$23:$K$26,5,FALSE)</f>
        <v>#VALUE!</v>
      </c>
      <c r="BW220" s="216" t="e">
        <f>BS220*VLOOKUP(BW$6,'1-Konfiguration'!$C$23:$K$26,5,FALSE)</f>
        <v>#VALUE!</v>
      </c>
      <c r="BX220" s="216" t="e">
        <f>BT220*VLOOKUP(BX$6,'1-Konfiguration'!$C$23:$K$26,5,FALSE)</f>
        <v>#VALUE!</v>
      </c>
      <c r="BY220" s="216" t="e">
        <f t="shared" si="292"/>
        <v>#VALUE!</v>
      </c>
      <c r="BZ220" s="216" t="e">
        <f>BQ220*VLOOKUP(BZ$6,'1-Konfiguration'!$C$23:$K$26,9,FALSE)</f>
        <v>#VALUE!</v>
      </c>
      <c r="CA220" s="216" t="e">
        <f>BR220*VLOOKUP(CA$6,'1-Konfiguration'!$C$23:$K$26,9,FALSE)</f>
        <v>#VALUE!</v>
      </c>
      <c r="CB220" s="216" t="e">
        <f>BS220*VLOOKUP(CB$6,'1-Konfiguration'!$C$23:$K$26,9,FALSE)</f>
        <v>#VALUE!</v>
      </c>
      <c r="CC220" s="216" t="e">
        <f>BT220*VLOOKUP(CC$6,'1-Konfiguration'!$C$23:$K$26,9,FALSE)</f>
        <v>#VALUE!</v>
      </c>
      <c r="CD220" s="216" t="e">
        <f t="shared" si="293"/>
        <v>#VALUE!</v>
      </c>
      <c r="CE220" s="2"/>
      <c r="CF220" s="128" t="e">
        <f t="shared" si="294"/>
        <v>#VALUE!</v>
      </c>
      <c r="CG220" s="128" t="e">
        <f t="shared" si="295"/>
        <v>#VALUE!</v>
      </c>
      <c r="CH220" s="128" t="e">
        <f t="shared" si="296"/>
        <v>#VALUE!</v>
      </c>
      <c r="CI220" s="128" t="e">
        <f t="shared" si="297"/>
        <v>#VALUE!</v>
      </c>
      <c r="CJ220" s="128" t="e">
        <f t="shared" si="298"/>
        <v>#VALUE!</v>
      </c>
      <c r="CK220" s="128" t="e">
        <f t="shared" si="299"/>
        <v>#VALUE!</v>
      </c>
      <c r="CL220" s="128" t="e">
        <f t="shared" si="300"/>
        <v>#VALUE!</v>
      </c>
      <c r="CM220" s="128" t="e">
        <f t="shared" si="301"/>
        <v>#VALUE!</v>
      </c>
      <c r="CN220" s="2"/>
      <c r="CO220" s="128" t="e">
        <f>MMULT($BH220:$BK220,'1-Konfiguration'!D$23:D$26)+MMULT($BL220:$BO220,'1-Konfiguration'!D$23:D$26)</f>
        <v>#VALUE!</v>
      </c>
      <c r="CP220" s="128" t="e">
        <f>MMULT($BH220:$BK220,'1-Konfiguration'!E$23:E$26)+MMULT($BL220:$BO220,'1-Konfiguration'!E$23:E$26)</f>
        <v>#VALUE!</v>
      </c>
      <c r="CQ220" s="128" t="e">
        <f>MMULT($BH220:$BK220,'1-Konfiguration'!F$23:F$26)+MMULT($BL220:$BO220,'1-Konfiguration'!F$23:F$26)</f>
        <v>#VALUE!</v>
      </c>
      <c r="CR220" s="128" t="e">
        <f>MMULT($BH220:$BK220,'1-Konfiguration'!G$23:G$26)+MMULT($BL220:$BO220,'1-Konfiguration'!G$23:G$26)</f>
        <v>#VALUE!</v>
      </c>
      <c r="CS220" s="128" t="e">
        <f>MMULT($BH220:$BK220,'1-Konfiguration'!H$23:H$26)+MMULT($BL220:$BO220,'1-Konfiguration'!H$23:H$26)</f>
        <v>#VALUE!</v>
      </c>
      <c r="CT220" s="128" t="e">
        <f>MMULT($BH220:$BK220,'1-Konfiguration'!I$23:I$26)+MMULT($BL220:$BO220,'1-Konfiguration'!I$23:I$26)</f>
        <v>#VALUE!</v>
      </c>
      <c r="CU220" s="128" t="e">
        <f>MMULT($BH220:$BK220,'1-Konfiguration'!J$23:J$26)+MMULT($BL220:$BO220,'1-Konfiguration'!J$23:J$26)</f>
        <v>#VALUE!</v>
      </c>
      <c r="CV220" s="128" t="e">
        <f>MMULT($BH220:$BK220,'1-Konfiguration'!K$23:K$26)+MMULT($BL220:$BO220,'1-Konfiguration'!K$23:K$26)</f>
        <v>#VALUE!</v>
      </c>
      <c r="CX220" s="106"/>
      <c r="CY220" s="106"/>
      <c r="CZ220" s="106"/>
      <c r="DA220" s="106"/>
      <c r="DB220" s="106"/>
      <c r="DC220" s="106"/>
      <c r="DD220" s="106"/>
      <c r="DE220" s="106"/>
      <c r="DF220" s="117" t="e">
        <f>IF(CF220&gt;'5-Colouring_uMap'!B$15,'5-Colouring_uMap'!C$15,IF(CF220&gt;'5-Colouring_uMap'!B$14,'5-Colouring_uMap'!C$14,IF(CF220&gt;'5-Colouring_uMap'!B$13,'5-Colouring_uMap'!C$13,IF(CF220&gt;'5-Colouring_uMap'!B$12,'5-Colouring_uMap'!C$12,IF(CF220&gt;'5-Colouring_uMap'!B$11,'5-Colouring_uMap'!C$11,IF(CF220&gt;'5-Colouring_uMap'!B$10,'5-Colouring_uMap'!C$10,IF(CF220&gt;'5-Colouring_uMap'!B$9,'5-Colouring_uMap'!C$9,IF(CF220&gt;'5-Colouring_uMap'!B$8,'5-Colouring_uMap'!C$8,IF(CF220&gt;'5-Colouring_uMap'!B$7,'5-Colouring_uMap'!C$7)))))))))</f>
        <v>#VALUE!</v>
      </c>
      <c r="DG220" s="117" t="e">
        <f>IF(CG220&gt;'5-Colouring_uMap'!E$15,'5-Colouring_uMap'!F$15,IF(CG220&gt;'5-Colouring_uMap'!E$14,'5-Colouring_uMap'!F$14,IF(CG220&gt;'5-Colouring_uMap'!E$13,'5-Colouring_uMap'!F$13,IF(CG220&gt;'5-Colouring_uMap'!E$12,'5-Colouring_uMap'!F$12,IF(CG220&gt;'5-Colouring_uMap'!E$11,'5-Colouring_uMap'!F$11,IF(CG220&gt;'5-Colouring_uMap'!E$10,'5-Colouring_uMap'!F$10,IF(CG220&gt;'5-Colouring_uMap'!E$9,'5-Colouring_uMap'!F$9,IF(CG220&gt;'5-Colouring_uMap'!E$8,'5-Colouring_uMap'!F$8,IF(CG220&gt;'5-Colouring_uMap'!E$7,'5-Colouring_uMap'!F$7)))))))))</f>
        <v>#VALUE!</v>
      </c>
      <c r="DH220" s="117" t="e">
        <f>IF(CH220&gt;'5-Colouring_uMap'!H$15,'5-Colouring_uMap'!I$15,IF(CH220&gt;'5-Colouring_uMap'!H$14,'5-Colouring_uMap'!I$14,IF(CH220&gt;'5-Colouring_uMap'!H$13,'5-Colouring_uMap'!I$13,IF(CH220&gt;'5-Colouring_uMap'!H$12,'5-Colouring_uMap'!I$12,IF(CH220&gt;'5-Colouring_uMap'!H$11,'5-Colouring_uMap'!I$11,IF(CH220&gt;'5-Colouring_uMap'!H$10,'5-Colouring_uMap'!I$10,IF(CH220&gt;'5-Colouring_uMap'!H$9,'5-Colouring_uMap'!I$9,IF(CH220&gt;'5-Colouring_uMap'!H$8,'5-Colouring_uMap'!I$8,IF(CH220&gt;'5-Colouring_uMap'!H$7,'5-Colouring_uMap'!I$7)))))))))</f>
        <v>#VALUE!</v>
      </c>
      <c r="DI220" s="117" t="e">
        <f>IF(CI220&gt;'5-Colouring_uMap'!K$15,'5-Colouring_uMap'!L$15,IF(CI220&gt;'5-Colouring_uMap'!K$14,'5-Colouring_uMap'!L$14,IF(CI220&gt;'5-Colouring_uMap'!K$13,'5-Colouring_uMap'!L$13,IF(CI220&gt;'5-Colouring_uMap'!K$12,'5-Colouring_uMap'!L$12,IF(CI220&gt;'5-Colouring_uMap'!K$11,'5-Colouring_uMap'!L$11,IF(CI220&gt;'5-Colouring_uMap'!K$10,'5-Colouring_uMap'!L$10,IF(CI220&gt;'5-Colouring_uMap'!K$9,'5-Colouring_uMap'!L$9,IF(CI220&gt;'5-Colouring_uMap'!K$8,'5-Colouring_uMap'!L$8,IF(CI220&gt;'5-Colouring_uMap'!K$7,'5-Colouring_uMap'!L$7)))))))))</f>
        <v>#VALUE!</v>
      </c>
      <c r="DJ220" s="117" t="e">
        <f>IF(CJ220&gt;'5-Colouring_uMap'!N$15,'5-Colouring_uMap'!O$15,IF(CJ220&gt;'5-Colouring_uMap'!N$14,'5-Colouring_uMap'!O$14,IF(CJ220&gt;'5-Colouring_uMap'!N$13,'5-Colouring_uMap'!O$13,IF(CJ220&gt;'5-Colouring_uMap'!N$12,'5-Colouring_uMap'!O$12,IF(CJ220&gt;'5-Colouring_uMap'!N$11,'5-Colouring_uMap'!O$11,IF(CJ220&gt;'5-Colouring_uMap'!N$10,'5-Colouring_uMap'!O$10,IF(CJ220&gt;'5-Colouring_uMap'!N$9,'5-Colouring_uMap'!O$9,IF(CJ220&gt;'5-Colouring_uMap'!N$8,'5-Colouring_uMap'!O$8,IF(CJ220&gt;'5-Colouring_uMap'!N$7,'5-Colouring_uMap'!O$7)))))))))</f>
        <v>#VALUE!</v>
      </c>
      <c r="DK220" s="117" t="e">
        <f>IF(CK220&gt;'5-Colouring_uMap'!Q$15,'5-Colouring_uMap'!R$15,IF(CK220&gt;'5-Colouring_uMap'!Q$14,'5-Colouring_uMap'!R$14,IF(CK220&gt;'5-Colouring_uMap'!Q$13,'5-Colouring_uMap'!R$13,IF(CK220&gt;'5-Colouring_uMap'!Q$12,'5-Colouring_uMap'!R$12,IF(CK220&gt;'5-Colouring_uMap'!Q$11,'5-Colouring_uMap'!R$11,IF(CK220&gt;'5-Colouring_uMap'!Q$10,'5-Colouring_uMap'!R$10,IF(CK220&gt;'5-Colouring_uMap'!Q$9,'5-Colouring_uMap'!R$9,IF(CK220&gt;'5-Colouring_uMap'!Q$8,'5-Colouring_uMap'!R$8,IF(CK220&gt;'5-Colouring_uMap'!Q$7,'5-Colouring_uMap'!R$7)))))))))</f>
        <v>#VALUE!</v>
      </c>
      <c r="DL220" s="117" t="e">
        <f>IF(CL220&gt;'5-Colouring_uMap'!T$15,'5-Colouring_uMap'!U$15,IF(CL220&gt;'5-Colouring_uMap'!T$14,'5-Colouring_uMap'!U$14,IF(CL220&gt;'5-Colouring_uMap'!T$13,'5-Colouring_uMap'!U$13,IF(CL220&gt;'5-Colouring_uMap'!T$12,'5-Colouring_uMap'!U$12,IF(CL220&gt;'5-Colouring_uMap'!T$11,'5-Colouring_uMap'!U$11,IF(CL220&gt;'5-Colouring_uMap'!T$10,'5-Colouring_uMap'!U$10,IF(CL220&gt;'5-Colouring_uMap'!T$9,'5-Colouring_uMap'!U$9,IF(CL220&gt;'5-Colouring_uMap'!T$8,'5-Colouring_uMap'!U$8,IF(CL220&gt;'5-Colouring_uMap'!T$7,'5-Colouring_uMap'!U$7)))))))))</f>
        <v>#VALUE!</v>
      </c>
      <c r="DM220" s="117" t="e">
        <f>IF(CM220&gt;'5-Colouring_uMap'!W$15,'5-Colouring_uMap'!X$15,IF(CM220&gt;'5-Colouring_uMap'!W$14,'5-Colouring_uMap'!X$14,IF(CM220&gt;'5-Colouring_uMap'!W$13,'5-Colouring_uMap'!X$13,IF(CM220&gt;'5-Colouring_uMap'!W$12,'5-Colouring_uMap'!X$12,IF(CM220&gt;'5-Colouring_uMap'!W$11,'5-Colouring_uMap'!X$11,IF(CM220&gt;'5-Colouring_uMap'!W$10,'5-Colouring_uMap'!X$10,IF(CM220&gt;'5-Colouring_uMap'!W$9,'5-Colouring_uMap'!X$9,IF(CM220&gt;'5-Colouring_uMap'!W$8,'5-Colouring_uMap'!X$8,IF(CM220&gt;'5-Colouring_uMap'!W$7,'5-Colouring_uMap'!X$7)))))))))</f>
        <v>#VALUE!</v>
      </c>
      <c r="DN220" s="117">
        <v>10</v>
      </c>
      <c r="DO220" s="159" t="s">
        <v>2093</v>
      </c>
      <c r="DP220" s="106" t="e">
        <f t="shared" si="302"/>
        <v>#VALUE!</v>
      </c>
      <c r="DQ220" s="106" t="e">
        <f t="shared" si="303"/>
        <v>#VALUE!</v>
      </c>
      <c r="DR220" s="106" t="e">
        <f t="shared" si="304"/>
        <v>#VALUE!</v>
      </c>
      <c r="DS220" s="106" t="e">
        <f t="shared" si="305"/>
        <v>#VALUE!</v>
      </c>
      <c r="DT220" s="106" t="e">
        <f t="shared" si="306"/>
        <v>#VALUE!</v>
      </c>
      <c r="DU220" s="106" t="e">
        <f t="shared" si="307"/>
        <v>#VALUE!</v>
      </c>
      <c r="DV220" s="106" t="e">
        <f t="shared" si="308"/>
        <v>#VALUE!</v>
      </c>
      <c r="DW220" s="106" t="e">
        <f t="shared" si="309"/>
        <v>#VALUE!</v>
      </c>
      <c r="DX220" t="s">
        <v>2080</v>
      </c>
      <c r="DY220">
        <v>2018</v>
      </c>
      <c r="DZ220">
        <v>5916</v>
      </c>
      <c r="EA220">
        <v>6893</v>
      </c>
      <c r="EB220" t="s">
        <v>536</v>
      </c>
      <c r="EC220">
        <v>6</v>
      </c>
      <c r="ED220" t="s">
        <v>99</v>
      </c>
      <c r="EE220" t="s">
        <v>100</v>
      </c>
      <c r="EF220">
        <v>66</v>
      </c>
      <c r="EH220" t="s">
        <v>101</v>
      </c>
      <c r="EI220" t="s">
        <v>105</v>
      </c>
      <c r="EJ220" t="s">
        <v>436</v>
      </c>
      <c r="EK220" t="s">
        <v>159</v>
      </c>
      <c r="EL220" t="s">
        <v>431</v>
      </c>
      <c r="EM220" t="s">
        <v>526</v>
      </c>
      <c r="EN220" t="s">
        <v>160</v>
      </c>
      <c r="EO220">
        <v>8</v>
      </c>
      <c r="EP220">
        <v>354</v>
      </c>
      <c r="EQ220">
        <v>93792</v>
      </c>
      <c r="ER220">
        <v>46917</v>
      </c>
      <c r="ES220">
        <v>46874</v>
      </c>
      <c r="ET220">
        <v>5014</v>
      </c>
      <c r="EU220">
        <v>2502</v>
      </c>
      <c r="EV220">
        <v>2512</v>
      </c>
      <c r="EW220">
        <v>5.3</v>
      </c>
      <c r="EX220">
        <v>0.9</v>
      </c>
      <c r="EY220">
        <v>0.54</v>
      </c>
      <c r="EZ220">
        <v>1.02</v>
      </c>
      <c r="FA220">
        <v>5374</v>
      </c>
      <c r="FB220">
        <v>5.0999999999999996</v>
      </c>
      <c r="FC220">
        <v>976</v>
      </c>
      <c r="FD220">
        <v>8.5</v>
      </c>
      <c r="FI220" t="s">
        <v>108</v>
      </c>
      <c r="FJ220" t="s">
        <v>108</v>
      </c>
      <c r="FK220">
        <v>93</v>
      </c>
      <c r="FL220">
        <v>6.9</v>
      </c>
      <c r="FM220">
        <v>1.8</v>
      </c>
      <c r="FN220">
        <v>0.4</v>
      </c>
      <c r="FO220">
        <v>2.6</v>
      </c>
      <c r="FP220">
        <v>2.5</v>
      </c>
      <c r="FQ220">
        <v>1.9</v>
      </c>
      <c r="FR220">
        <v>0.2</v>
      </c>
      <c r="FS220">
        <v>1.2</v>
      </c>
      <c r="FT220">
        <v>456655</v>
      </c>
      <c r="FU220">
        <v>5544992</v>
      </c>
      <c r="FZ220">
        <v>107028</v>
      </c>
      <c r="GA220">
        <v>53574</v>
      </c>
      <c r="GB220">
        <v>53454</v>
      </c>
      <c r="GC220">
        <v>6.3</v>
      </c>
      <c r="GD220">
        <v>6.4</v>
      </c>
      <c r="GE220">
        <v>6.3</v>
      </c>
      <c r="GF220">
        <v>50.055629690000004</v>
      </c>
      <c r="GG220">
        <v>8.3944815699999999</v>
      </c>
      <c r="GH220">
        <v>5018</v>
      </c>
      <c r="GI220">
        <v>5069</v>
      </c>
      <c r="GJ220">
        <v>10.7</v>
      </c>
      <c r="GK220">
        <v>10.8</v>
      </c>
      <c r="GL220">
        <v>4.4000000000000004</v>
      </c>
      <c r="GM220">
        <v>3.3</v>
      </c>
      <c r="GN220">
        <v>2</v>
      </c>
      <c r="GO220">
        <v>1.4</v>
      </c>
      <c r="GP220">
        <v>9.4</v>
      </c>
      <c r="GQ220">
        <v>9.5</v>
      </c>
      <c r="GR220">
        <v>54330</v>
      </c>
      <c r="GS220">
        <v>54055</v>
      </c>
      <c r="GT220">
        <v>0.53</v>
      </c>
      <c r="GU220">
        <v>0.55000000000000004</v>
      </c>
      <c r="GV220">
        <v>0.95</v>
      </c>
      <c r="GW220">
        <v>0.97</v>
      </c>
      <c r="GX220">
        <v>1</v>
      </c>
      <c r="GY220">
        <v>1.03</v>
      </c>
      <c r="GZ220">
        <v>0.67</v>
      </c>
      <c r="HA220">
        <v>0.71</v>
      </c>
      <c r="HB220">
        <v>4942</v>
      </c>
      <c r="HC220">
        <v>147</v>
      </c>
      <c r="HD220">
        <v>125</v>
      </c>
      <c r="HE220">
        <v>96</v>
      </c>
      <c r="HF220">
        <v>859</v>
      </c>
      <c r="HG220">
        <v>35</v>
      </c>
      <c r="HH220">
        <v>48</v>
      </c>
      <c r="HI220">
        <v>21</v>
      </c>
      <c r="HJ220">
        <v>3985</v>
      </c>
      <c r="HK220">
        <v>54</v>
      </c>
      <c r="HL220">
        <v>49</v>
      </c>
      <c r="HM220">
        <v>82</v>
      </c>
      <c r="HN220">
        <v>80</v>
      </c>
      <c r="HO220" t="s">
        <v>537</v>
      </c>
      <c r="HP220">
        <v>0.47799999999999998</v>
      </c>
      <c r="HQ220" t="s">
        <v>162</v>
      </c>
      <c r="HR220" t="s">
        <v>111</v>
      </c>
    </row>
    <row r="221" spans="1:226" ht="14.25" hidden="1" customHeight="1" x14ac:dyDescent="0.3">
      <c r="B221">
        <f t="shared" si="267"/>
        <v>6834</v>
      </c>
      <c r="C221" t="str">
        <f t="shared" si="268"/>
        <v>A66</v>
      </c>
      <c r="D221" s="132">
        <f t="shared" si="269"/>
        <v>90</v>
      </c>
      <c r="E221" s="123">
        <f>VLOOKUP($EA221,'4-DZ-Nr.-Mapping'!$A:$J,E$4,FALSE)</f>
        <v>0</v>
      </c>
      <c r="F221" s="123">
        <f>VLOOKUP($EA221,'4-DZ-Nr.-Mapping'!$A:$J,F$4,FALSE)</f>
        <v>1</v>
      </c>
      <c r="G221" s="106" t="str">
        <f t="shared" si="270"/>
        <v>O - Frankfurt a. Main</v>
      </c>
      <c r="H221" t="str">
        <f t="shared" si="271"/>
        <v>W - Wiesbaden</v>
      </c>
      <c r="I221" s="106" t="str">
        <f>VLOOKUP($EA221,'4-DZ-Nr.-Mapping'!$A:$N,I$4,FALSE)</f>
        <v xml:space="preserve"> </v>
      </c>
      <c r="J221" s="106">
        <f>VLOOKUP($EA221,'4-DZ-Nr.-Mapping'!$A:$N,J$4,FALSE)</f>
        <v>6833</v>
      </c>
      <c r="K221" s="106">
        <f>VLOOKUP($EA221,'4-DZ-Nr.-Mapping'!$A:$N,K$4,FALSE)</f>
        <v>6893</v>
      </c>
      <c r="L221" s="106" t="str">
        <f>VLOOKUP($EA221,'4-DZ-Nr.-Mapping'!$A:$N,L$4,FALSE)</f>
        <v xml:space="preserve"> </v>
      </c>
      <c r="M221" s="106" t="str">
        <f>VLOOKUP($EA221,'4-DZ-Nr.-Mapping'!$A:$N,M$4,FALSE)</f>
        <v xml:space="preserve"> </v>
      </c>
      <c r="N221" s="106" t="str">
        <f t="shared" si="272"/>
        <v>8+1</v>
      </c>
      <c r="P221" s="203">
        <f t="shared" si="273"/>
        <v>0.49970149253731344</v>
      </c>
      <c r="Q221" s="126">
        <f t="shared" si="317"/>
        <v>2511</v>
      </c>
      <c r="R221" s="126">
        <f t="shared" si="310"/>
        <v>3283.84</v>
      </c>
      <c r="S221" s="126">
        <f t="shared" si="255"/>
        <v>1463.7206149253732</v>
      </c>
      <c r="T221" s="126">
        <f t="shared" si="256"/>
        <v>944.33588059701492</v>
      </c>
      <c r="U221" s="126">
        <f t="shared" si="257"/>
        <v>94.433588059701492</v>
      </c>
      <c r="V221" s="126">
        <f t="shared" si="276"/>
        <v>2502.4900835820895</v>
      </c>
      <c r="W221" s="125">
        <f t="shared" si="274"/>
        <v>0.50029850746268656</v>
      </c>
      <c r="X221" s="126">
        <f t="shared" si="318"/>
        <v>2514</v>
      </c>
      <c r="Y221" s="126">
        <f t="shared" si="277"/>
        <v>3330.46</v>
      </c>
      <c r="Z221" s="126">
        <f t="shared" si="262"/>
        <v>1465.4693850746271</v>
      </c>
      <c r="AA221" s="126">
        <f t="shared" si="263"/>
        <v>945.46411940298503</v>
      </c>
      <c r="AB221" s="126">
        <f t="shared" si="264"/>
        <v>94.546411940298512</v>
      </c>
      <c r="AC221" s="126">
        <f t="shared" si="311"/>
        <v>2505.4799164179108</v>
      </c>
      <c r="AD221" s="1"/>
      <c r="AE221" s="106" t="str">
        <f t="shared" si="275"/>
        <v>Diedenbergen-Hofheim</v>
      </c>
      <c r="AF221" s="106" t="str">
        <f t="shared" si="312"/>
        <v>6834-6833</v>
      </c>
      <c r="AG221" s="106" t="str">
        <f t="shared" si="278"/>
        <v>A66</v>
      </c>
      <c r="AH221" s="106">
        <f t="shared" si="313"/>
        <v>6834</v>
      </c>
      <c r="AI221" s="106">
        <f t="shared" si="314"/>
        <v>6833</v>
      </c>
      <c r="AJ221" s="106" t="str">
        <f t="shared" si="279"/>
        <v xml:space="preserve"> </v>
      </c>
      <c r="AK221" s="1"/>
      <c r="AL221" s="126">
        <f t="shared" si="319"/>
        <v>2511</v>
      </c>
      <c r="AM221" s="126">
        <f t="shared" si="319"/>
        <v>3283.84</v>
      </c>
      <c r="AN221" s="126">
        <f t="shared" si="319"/>
        <v>1463.7206149253732</v>
      </c>
      <c r="AO221" s="126">
        <f t="shared" si="319"/>
        <v>944.33588059701492</v>
      </c>
      <c r="AP221" s="126">
        <f t="shared" si="319"/>
        <v>94.433588059701492</v>
      </c>
      <c r="AQ221" s="126">
        <f t="shared" si="319"/>
        <v>2502.4900835820895</v>
      </c>
      <c r="AR221" s="126">
        <f t="shared" si="320"/>
        <v>2472</v>
      </c>
      <c r="AS221" s="126">
        <f t="shared" si="320"/>
        <v>3411.38</v>
      </c>
      <c r="AT221" s="126">
        <f t="shared" si="320"/>
        <v>1442.7221720902378</v>
      </c>
      <c r="AU221" s="126">
        <f t="shared" si="320"/>
        <v>913.72404232381712</v>
      </c>
      <c r="AV221" s="126">
        <f t="shared" si="320"/>
        <v>96.181478139349181</v>
      </c>
      <c r="AW221" s="126">
        <f t="shared" si="320"/>
        <v>2452.6276925534039</v>
      </c>
      <c r="AX221" s="1"/>
      <c r="AY221" s="126" t="e">
        <f t="shared" si="280"/>
        <v>#VALUE!</v>
      </c>
      <c r="AZ221" s="126" t="e">
        <f t="shared" si="281"/>
        <v>#VALUE!</v>
      </c>
      <c r="BA221" s="126" t="e">
        <f t="shared" si="282"/>
        <v>#VALUE!</v>
      </c>
      <c r="BB221" s="126" t="e">
        <f t="shared" si="283"/>
        <v>#VALUE!</v>
      </c>
      <c r="BC221" s="126" t="e">
        <f t="shared" si="284"/>
        <v>#VALUE!</v>
      </c>
      <c r="BD221" s="126" t="e">
        <f t="shared" si="285"/>
        <v>#VALUE!</v>
      </c>
      <c r="BE221" s="126" t="e">
        <f t="shared" si="286"/>
        <v>#VALUE!</v>
      </c>
      <c r="BF221" s="126" t="e">
        <f t="shared" si="287"/>
        <v>#VALUE!</v>
      </c>
      <c r="BG221" s="1"/>
      <c r="BH221" s="128" t="e">
        <f>VLOOKUP(BH$6,'1-Konfiguration'!$C$14:$D$17,2,FALSE)*AY221 / 100 / 1000</f>
        <v>#VALUE!</v>
      </c>
      <c r="BI221" s="128" t="e">
        <f>VLOOKUP(BI$6,'1-Konfiguration'!$C$14:$D$17,2,FALSE)*AZ221 / 100 / 1000</f>
        <v>#VALUE!</v>
      </c>
      <c r="BJ221" s="128" t="e">
        <f>VLOOKUP(BJ$6,'1-Konfiguration'!$C$14:$D$17,2,FALSE)*BA221 / 100 / 1000</f>
        <v>#VALUE!</v>
      </c>
      <c r="BK221" s="128" t="e">
        <f>VLOOKUP(BK$6,'1-Konfiguration'!$C$14:$D$17,2,FALSE)*BB221 / 100 / 1000</f>
        <v>#VALUE!</v>
      </c>
      <c r="BL221" s="128" t="e">
        <f>VLOOKUP(BL$6,'1-Konfiguration'!$C$14:$D$17,2,FALSE)*BC221 / 100 / 1000</f>
        <v>#VALUE!</v>
      </c>
      <c r="BM221" s="128" t="e">
        <f>VLOOKUP(BM$6,'1-Konfiguration'!$C$14:$D$17,2,FALSE)*BD221 / 100 / 1000</f>
        <v>#VALUE!</v>
      </c>
      <c r="BN221" s="128" t="e">
        <f>VLOOKUP(BN$6,'1-Konfiguration'!$C$14:$D$17,2,FALSE)*BE221 / 100 / 1000</f>
        <v>#VALUE!</v>
      </c>
      <c r="BO221" s="128" t="e">
        <f>VLOOKUP(BO$6,'1-Konfiguration'!$C$14:$D$17,2,FALSE)*BF221 / 100 / 1000</f>
        <v>#VALUE!</v>
      </c>
      <c r="BP221" s="128"/>
      <c r="BQ221" s="214" t="e">
        <f t="shared" si="288"/>
        <v>#VALUE!</v>
      </c>
      <c r="BR221" s="214" t="e">
        <f t="shared" si="289"/>
        <v>#VALUE!</v>
      </c>
      <c r="BS221" s="214" t="e">
        <f t="shared" si="290"/>
        <v>#VALUE!</v>
      </c>
      <c r="BT221" s="215" t="e">
        <f t="shared" si="291"/>
        <v>#VALUE!</v>
      </c>
      <c r="BU221" s="216" t="e">
        <f>BQ221*VLOOKUP(BU$6,'1-Konfiguration'!$C$23:$K$26,5,FALSE)</f>
        <v>#VALUE!</v>
      </c>
      <c r="BV221" s="216" t="e">
        <f>BR221*VLOOKUP(BV$6,'1-Konfiguration'!$C$23:$K$26,5,FALSE)</f>
        <v>#VALUE!</v>
      </c>
      <c r="BW221" s="216" t="e">
        <f>BS221*VLOOKUP(BW$6,'1-Konfiguration'!$C$23:$K$26,5,FALSE)</f>
        <v>#VALUE!</v>
      </c>
      <c r="BX221" s="216" t="e">
        <f>BT221*VLOOKUP(BX$6,'1-Konfiguration'!$C$23:$K$26,5,FALSE)</f>
        <v>#VALUE!</v>
      </c>
      <c r="BY221" s="216" t="e">
        <f t="shared" si="292"/>
        <v>#VALUE!</v>
      </c>
      <c r="BZ221" s="216" t="e">
        <f>BQ221*VLOOKUP(BZ$6,'1-Konfiguration'!$C$23:$K$26,9,FALSE)</f>
        <v>#VALUE!</v>
      </c>
      <c r="CA221" s="216" t="e">
        <f>BR221*VLOOKUP(CA$6,'1-Konfiguration'!$C$23:$K$26,9,FALSE)</f>
        <v>#VALUE!</v>
      </c>
      <c r="CB221" s="216" t="e">
        <f>BS221*VLOOKUP(CB$6,'1-Konfiguration'!$C$23:$K$26,9,FALSE)</f>
        <v>#VALUE!</v>
      </c>
      <c r="CC221" s="216" t="e">
        <f>BT221*VLOOKUP(CC$6,'1-Konfiguration'!$C$23:$K$26,9,FALSE)</f>
        <v>#VALUE!</v>
      </c>
      <c r="CD221" s="216" t="e">
        <f t="shared" si="293"/>
        <v>#VALUE!</v>
      </c>
      <c r="CE221" s="2"/>
      <c r="CF221" s="128" t="e">
        <f t="shared" si="294"/>
        <v>#VALUE!</v>
      </c>
      <c r="CG221" s="128" t="e">
        <f t="shared" si="295"/>
        <v>#VALUE!</v>
      </c>
      <c r="CH221" s="128" t="e">
        <f t="shared" si="296"/>
        <v>#VALUE!</v>
      </c>
      <c r="CI221" s="128" t="e">
        <f t="shared" si="297"/>
        <v>#VALUE!</v>
      </c>
      <c r="CJ221" s="128" t="e">
        <f t="shared" si="298"/>
        <v>#VALUE!</v>
      </c>
      <c r="CK221" s="128" t="e">
        <f t="shared" si="299"/>
        <v>#VALUE!</v>
      </c>
      <c r="CL221" s="128" t="e">
        <f t="shared" si="300"/>
        <v>#VALUE!</v>
      </c>
      <c r="CM221" s="128" t="e">
        <f t="shared" si="301"/>
        <v>#VALUE!</v>
      </c>
      <c r="CN221" s="2"/>
      <c r="CO221" s="128" t="e">
        <f>MMULT($BH221:$BK221,'1-Konfiguration'!D$23:D$26)+MMULT($BL221:$BO221,'1-Konfiguration'!D$23:D$26)</f>
        <v>#VALUE!</v>
      </c>
      <c r="CP221" s="128" t="e">
        <f>MMULT($BH221:$BK221,'1-Konfiguration'!E$23:E$26)+MMULT($BL221:$BO221,'1-Konfiguration'!E$23:E$26)</f>
        <v>#VALUE!</v>
      </c>
      <c r="CQ221" s="128" t="e">
        <f>MMULT($BH221:$BK221,'1-Konfiguration'!F$23:F$26)+MMULT($BL221:$BO221,'1-Konfiguration'!F$23:F$26)</f>
        <v>#VALUE!</v>
      </c>
      <c r="CR221" s="128" t="e">
        <f>MMULT($BH221:$BK221,'1-Konfiguration'!G$23:G$26)+MMULT($BL221:$BO221,'1-Konfiguration'!G$23:G$26)</f>
        <v>#VALUE!</v>
      </c>
      <c r="CS221" s="128" t="e">
        <f>MMULT($BH221:$BK221,'1-Konfiguration'!H$23:H$26)+MMULT($BL221:$BO221,'1-Konfiguration'!H$23:H$26)</f>
        <v>#VALUE!</v>
      </c>
      <c r="CT221" s="128" t="e">
        <f>MMULT($BH221:$BK221,'1-Konfiguration'!I$23:I$26)+MMULT($BL221:$BO221,'1-Konfiguration'!I$23:I$26)</f>
        <v>#VALUE!</v>
      </c>
      <c r="CU221" s="128" t="e">
        <f>MMULT($BH221:$BK221,'1-Konfiguration'!J$23:J$26)+MMULT($BL221:$BO221,'1-Konfiguration'!J$23:J$26)</f>
        <v>#VALUE!</v>
      </c>
      <c r="CV221" s="128" t="e">
        <f>MMULT($BH221:$BK221,'1-Konfiguration'!K$23:K$26)+MMULT($BL221:$BO221,'1-Konfiguration'!K$23:K$26)</f>
        <v>#VALUE!</v>
      </c>
      <c r="CX221" s="106"/>
      <c r="CY221" s="106"/>
      <c r="CZ221" s="106"/>
      <c r="DA221" s="106"/>
      <c r="DB221" s="106"/>
      <c r="DC221" s="106"/>
      <c r="DD221" s="106"/>
      <c r="DE221" s="106"/>
      <c r="DF221" s="117" t="e">
        <f>IF(CF221&gt;'5-Colouring_uMap'!B$15,'5-Colouring_uMap'!C$15,IF(CF221&gt;'5-Colouring_uMap'!B$14,'5-Colouring_uMap'!C$14,IF(CF221&gt;'5-Colouring_uMap'!B$13,'5-Colouring_uMap'!C$13,IF(CF221&gt;'5-Colouring_uMap'!B$12,'5-Colouring_uMap'!C$12,IF(CF221&gt;'5-Colouring_uMap'!B$11,'5-Colouring_uMap'!C$11,IF(CF221&gt;'5-Colouring_uMap'!B$10,'5-Colouring_uMap'!C$10,IF(CF221&gt;'5-Colouring_uMap'!B$9,'5-Colouring_uMap'!C$9,IF(CF221&gt;'5-Colouring_uMap'!B$8,'5-Colouring_uMap'!C$8,IF(CF221&gt;'5-Colouring_uMap'!B$7,'5-Colouring_uMap'!C$7)))))))))</f>
        <v>#VALUE!</v>
      </c>
      <c r="DG221" s="117" t="e">
        <f>IF(CG221&gt;'5-Colouring_uMap'!E$15,'5-Colouring_uMap'!F$15,IF(CG221&gt;'5-Colouring_uMap'!E$14,'5-Colouring_uMap'!F$14,IF(CG221&gt;'5-Colouring_uMap'!E$13,'5-Colouring_uMap'!F$13,IF(CG221&gt;'5-Colouring_uMap'!E$12,'5-Colouring_uMap'!F$12,IF(CG221&gt;'5-Colouring_uMap'!E$11,'5-Colouring_uMap'!F$11,IF(CG221&gt;'5-Colouring_uMap'!E$10,'5-Colouring_uMap'!F$10,IF(CG221&gt;'5-Colouring_uMap'!E$9,'5-Colouring_uMap'!F$9,IF(CG221&gt;'5-Colouring_uMap'!E$8,'5-Colouring_uMap'!F$8,IF(CG221&gt;'5-Colouring_uMap'!E$7,'5-Colouring_uMap'!F$7)))))))))</f>
        <v>#VALUE!</v>
      </c>
      <c r="DH221" s="117" t="e">
        <f>IF(CH221&gt;'5-Colouring_uMap'!H$15,'5-Colouring_uMap'!I$15,IF(CH221&gt;'5-Colouring_uMap'!H$14,'5-Colouring_uMap'!I$14,IF(CH221&gt;'5-Colouring_uMap'!H$13,'5-Colouring_uMap'!I$13,IF(CH221&gt;'5-Colouring_uMap'!H$12,'5-Colouring_uMap'!I$12,IF(CH221&gt;'5-Colouring_uMap'!H$11,'5-Colouring_uMap'!I$11,IF(CH221&gt;'5-Colouring_uMap'!H$10,'5-Colouring_uMap'!I$10,IF(CH221&gt;'5-Colouring_uMap'!H$9,'5-Colouring_uMap'!I$9,IF(CH221&gt;'5-Colouring_uMap'!H$8,'5-Colouring_uMap'!I$8,IF(CH221&gt;'5-Colouring_uMap'!H$7,'5-Colouring_uMap'!I$7)))))))))</f>
        <v>#VALUE!</v>
      </c>
      <c r="DI221" s="117" t="e">
        <f>IF(CI221&gt;'5-Colouring_uMap'!K$15,'5-Colouring_uMap'!L$15,IF(CI221&gt;'5-Colouring_uMap'!K$14,'5-Colouring_uMap'!L$14,IF(CI221&gt;'5-Colouring_uMap'!K$13,'5-Colouring_uMap'!L$13,IF(CI221&gt;'5-Colouring_uMap'!K$12,'5-Colouring_uMap'!L$12,IF(CI221&gt;'5-Colouring_uMap'!K$11,'5-Colouring_uMap'!L$11,IF(CI221&gt;'5-Colouring_uMap'!K$10,'5-Colouring_uMap'!L$10,IF(CI221&gt;'5-Colouring_uMap'!K$9,'5-Colouring_uMap'!L$9,IF(CI221&gt;'5-Colouring_uMap'!K$8,'5-Colouring_uMap'!L$8,IF(CI221&gt;'5-Colouring_uMap'!K$7,'5-Colouring_uMap'!L$7)))))))))</f>
        <v>#VALUE!</v>
      </c>
      <c r="DJ221" s="117" t="e">
        <f>IF(CJ221&gt;'5-Colouring_uMap'!N$15,'5-Colouring_uMap'!O$15,IF(CJ221&gt;'5-Colouring_uMap'!N$14,'5-Colouring_uMap'!O$14,IF(CJ221&gt;'5-Colouring_uMap'!N$13,'5-Colouring_uMap'!O$13,IF(CJ221&gt;'5-Colouring_uMap'!N$12,'5-Colouring_uMap'!O$12,IF(CJ221&gt;'5-Colouring_uMap'!N$11,'5-Colouring_uMap'!O$11,IF(CJ221&gt;'5-Colouring_uMap'!N$10,'5-Colouring_uMap'!O$10,IF(CJ221&gt;'5-Colouring_uMap'!N$9,'5-Colouring_uMap'!O$9,IF(CJ221&gt;'5-Colouring_uMap'!N$8,'5-Colouring_uMap'!O$8,IF(CJ221&gt;'5-Colouring_uMap'!N$7,'5-Colouring_uMap'!O$7)))))))))</f>
        <v>#VALUE!</v>
      </c>
      <c r="DK221" s="117" t="e">
        <f>IF(CK221&gt;'5-Colouring_uMap'!Q$15,'5-Colouring_uMap'!R$15,IF(CK221&gt;'5-Colouring_uMap'!Q$14,'5-Colouring_uMap'!R$14,IF(CK221&gt;'5-Colouring_uMap'!Q$13,'5-Colouring_uMap'!R$13,IF(CK221&gt;'5-Colouring_uMap'!Q$12,'5-Colouring_uMap'!R$12,IF(CK221&gt;'5-Colouring_uMap'!Q$11,'5-Colouring_uMap'!R$11,IF(CK221&gt;'5-Colouring_uMap'!Q$10,'5-Colouring_uMap'!R$10,IF(CK221&gt;'5-Colouring_uMap'!Q$9,'5-Colouring_uMap'!R$9,IF(CK221&gt;'5-Colouring_uMap'!Q$8,'5-Colouring_uMap'!R$8,IF(CK221&gt;'5-Colouring_uMap'!Q$7,'5-Colouring_uMap'!R$7)))))))))</f>
        <v>#VALUE!</v>
      </c>
      <c r="DL221" s="117" t="e">
        <f>IF(CL221&gt;'5-Colouring_uMap'!T$15,'5-Colouring_uMap'!U$15,IF(CL221&gt;'5-Colouring_uMap'!T$14,'5-Colouring_uMap'!U$14,IF(CL221&gt;'5-Colouring_uMap'!T$13,'5-Colouring_uMap'!U$13,IF(CL221&gt;'5-Colouring_uMap'!T$12,'5-Colouring_uMap'!U$12,IF(CL221&gt;'5-Colouring_uMap'!T$11,'5-Colouring_uMap'!U$11,IF(CL221&gt;'5-Colouring_uMap'!T$10,'5-Colouring_uMap'!U$10,IF(CL221&gt;'5-Colouring_uMap'!T$9,'5-Colouring_uMap'!U$9,IF(CL221&gt;'5-Colouring_uMap'!T$8,'5-Colouring_uMap'!U$8,IF(CL221&gt;'5-Colouring_uMap'!T$7,'5-Colouring_uMap'!U$7)))))))))</f>
        <v>#VALUE!</v>
      </c>
      <c r="DM221" s="117" t="e">
        <f>IF(CM221&gt;'5-Colouring_uMap'!W$15,'5-Colouring_uMap'!X$15,IF(CM221&gt;'5-Colouring_uMap'!W$14,'5-Colouring_uMap'!X$14,IF(CM221&gt;'5-Colouring_uMap'!W$13,'5-Colouring_uMap'!X$13,IF(CM221&gt;'5-Colouring_uMap'!W$12,'5-Colouring_uMap'!X$12,IF(CM221&gt;'5-Colouring_uMap'!W$11,'5-Colouring_uMap'!X$11,IF(CM221&gt;'5-Colouring_uMap'!W$10,'5-Colouring_uMap'!X$10,IF(CM221&gt;'5-Colouring_uMap'!W$9,'5-Colouring_uMap'!X$9,IF(CM221&gt;'5-Colouring_uMap'!W$8,'5-Colouring_uMap'!X$8,IF(CM221&gt;'5-Colouring_uMap'!W$7,'5-Colouring_uMap'!X$7)))))))))</f>
        <v>#VALUE!</v>
      </c>
      <c r="DN221" s="117">
        <v>10</v>
      </c>
      <c r="DO221" s="159" t="s">
        <v>2093</v>
      </c>
      <c r="DP221" s="106" t="e">
        <f t="shared" si="302"/>
        <v>#VALUE!</v>
      </c>
      <c r="DQ221" s="106" t="e">
        <f t="shared" si="303"/>
        <v>#VALUE!</v>
      </c>
      <c r="DR221" s="106" t="e">
        <f t="shared" si="304"/>
        <v>#VALUE!</v>
      </c>
      <c r="DS221" s="106" t="e">
        <f t="shared" si="305"/>
        <v>#VALUE!</v>
      </c>
      <c r="DT221" s="106" t="e">
        <f t="shared" si="306"/>
        <v>#VALUE!</v>
      </c>
      <c r="DU221" s="106" t="e">
        <f t="shared" si="307"/>
        <v>#VALUE!</v>
      </c>
      <c r="DV221" s="106" t="e">
        <f t="shared" si="308"/>
        <v>#VALUE!</v>
      </c>
      <c r="DW221" s="106" t="e">
        <f t="shared" si="309"/>
        <v>#VALUE!</v>
      </c>
      <c r="DX221" t="s">
        <v>2080</v>
      </c>
      <c r="DY221">
        <v>2018</v>
      </c>
      <c r="DZ221">
        <v>5916</v>
      </c>
      <c r="EA221">
        <v>6834</v>
      </c>
      <c r="EB221" t="s">
        <v>434</v>
      </c>
      <c r="EC221">
        <v>6</v>
      </c>
      <c r="ED221" t="s">
        <v>99</v>
      </c>
      <c r="EE221" t="s">
        <v>100</v>
      </c>
      <c r="EF221">
        <v>66</v>
      </c>
      <c r="EH221" t="s">
        <v>101</v>
      </c>
      <c r="EI221" t="s">
        <v>105</v>
      </c>
      <c r="EJ221" t="s">
        <v>435</v>
      </c>
      <c r="EK221" t="s">
        <v>159</v>
      </c>
      <c r="EL221" t="s">
        <v>431</v>
      </c>
      <c r="EM221" t="s">
        <v>436</v>
      </c>
      <c r="EN221" t="s">
        <v>160</v>
      </c>
      <c r="EO221">
        <v>7</v>
      </c>
      <c r="EP221">
        <v>331</v>
      </c>
      <c r="EQ221">
        <v>94490</v>
      </c>
      <c r="ER221">
        <v>46912</v>
      </c>
      <c r="ES221">
        <v>47578</v>
      </c>
      <c r="ET221">
        <v>5025</v>
      </c>
      <c r="EU221">
        <v>2511</v>
      </c>
      <c r="EV221">
        <v>2514</v>
      </c>
      <c r="EW221">
        <v>5.3</v>
      </c>
      <c r="EX221">
        <v>0.89</v>
      </c>
      <c r="EY221">
        <v>0.54</v>
      </c>
      <c r="EZ221">
        <v>1.02</v>
      </c>
      <c r="FA221">
        <v>5417</v>
      </c>
      <c r="FB221">
        <v>5</v>
      </c>
      <c r="FC221">
        <v>977</v>
      </c>
      <c r="FD221">
        <v>8.5</v>
      </c>
      <c r="FI221" t="s">
        <v>161</v>
      </c>
      <c r="FJ221" t="s">
        <v>108</v>
      </c>
      <c r="FK221">
        <v>92.8</v>
      </c>
      <c r="FL221">
        <v>7</v>
      </c>
      <c r="FM221">
        <v>1.8</v>
      </c>
      <c r="FN221">
        <v>0.4</v>
      </c>
      <c r="FO221">
        <v>2.4</v>
      </c>
      <c r="FP221">
        <v>2.7</v>
      </c>
      <c r="FQ221">
        <v>2</v>
      </c>
      <c r="FR221">
        <v>0.2</v>
      </c>
      <c r="FS221">
        <v>1.4</v>
      </c>
      <c r="FT221">
        <v>458882</v>
      </c>
      <c r="FU221">
        <v>5544957</v>
      </c>
      <c r="FZ221">
        <v>108247</v>
      </c>
      <c r="GA221">
        <v>53697</v>
      </c>
      <c r="GB221">
        <v>54550</v>
      </c>
      <c r="GC221">
        <v>6.3</v>
      </c>
      <c r="GD221">
        <v>6.4</v>
      </c>
      <c r="GE221">
        <v>6.3</v>
      </c>
      <c r="GF221">
        <v>50.055477570000001</v>
      </c>
      <c r="GG221">
        <v>8.4256008100000006</v>
      </c>
      <c r="GH221">
        <v>5135</v>
      </c>
      <c r="GI221">
        <v>5217</v>
      </c>
      <c r="GJ221">
        <v>10.9</v>
      </c>
      <c r="GK221">
        <v>11</v>
      </c>
      <c r="GL221">
        <v>5.2</v>
      </c>
      <c r="GM221">
        <v>3.3</v>
      </c>
      <c r="GN221">
        <v>2.2999999999999998</v>
      </c>
      <c r="GO221">
        <v>1.6</v>
      </c>
      <c r="GP221">
        <v>9.6</v>
      </c>
      <c r="GQ221">
        <v>9.6</v>
      </c>
      <c r="GR221">
        <v>54396</v>
      </c>
      <c r="GS221">
        <v>55350</v>
      </c>
      <c r="GT221">
        <v>0.53</v>
      </c>
      <c r="GU221">
        <v>0.55000000000000004</v>
      </c>
      <c r="GV221">
        <v>0.95</v>
      </c>
      <c r="GW221">
        <v>0.97</v>
      </c>
      <c r="GX221">
        <v>1</v>
      </c>
      <c r="GY221">
        <v>1.04</v>
      </c>
      <c r="GZ221">
        <v>0.67</v>
      </c>
      <c r="HA221">
        <v>0.71</v>
      </c>
      <c r="HB221">
        <v>4974</v>
      </c>
      <c r="HC221">
        <v>139</v>
      </c>
      <c r="HD221">
        <v>133</v>
      </c>
      <c r="HE221">
        <v>93</v>
      </c>
      <c r="HF221">
        <v>856</v>
      </c>
      <c r="HG221">
        <v>34</v>
      </c>
      <c r="HH221">
        <v>49</v>
      </c>
      <c r="HI221">
        <v>23</v>
      </c>
      <c r="HJ221">
        <v>3978</v>
      </c>
      <c r="HK221">
        <v>47</v>
      </c>
      <c r="HL221">
        <v>51</v>
      </c>
      <c r="HM221">
        <v>81</v>
      </c>
      <c r="HN221">
        <v>90</v>
      </c>
      <c r="HO221" t="s">
        <v>437</v>
      </c>
      <c r="HP221">
        <v>1.5349999999999999</v>
      </c>
      <c r="HQ221" t="s">
        <v>162</v>
      </c>
      <c r="HR221" t="s">
        <v>111</v>
      </c>
    </row>
    <row r="222" spans="1:226" ht="14.25" customHeight="1" x14ac:dyDescent="0.3">
      <c r="B222">
        <f t="shared" si="267"/>
        <v>6833</v>
      </c>
      <c r="C222" s="106" t="str">
        <f t="shared" si="268"/>
        <v>A66</v>
      </c>
      <c r="D222" s="132">
        <f t="shared" si="269"/>
        <v>100</v>
      </c>
      <c r="E222" s="123">
        <f>VLOOKUP($EA222,'4-DZ-Nr.-Mapping'!$A:$J,E$4,FALSE)</f>
        <v>1</v>
      </c>
      <c r="F222" s="123">
        <f>VLOOKUP($EA222,'4-DZ-Nr.-Mapping'!$A:$J,F$4,FALSE)</f>
        <v>1</v>
      </c>
      <c r="G222" s="106" t="str">
        <f t="shared" si="270"/>
        <v>O - Frankfurt a. Main</v>
      </c>
      <c r="H222" s="106" t="str">
        <f t="shared" si="271"/>
        <v>W - Wiesbaden</v>
      </c>
      <c r="I222" s="106" t="str">
        <f>VLOOKUP($EA222,'4-DZ-Nr.-Mapping'!$A:$N,I$4,FALSE)</f>
        <v xml:space="preserve"> </v>
      </c>
      <c r="J222" s="106">
        <f>VLOOKUP($EA222,'4-DZ-Nr.-Mapping'!$A:$N,J$4,FALSE)</f>
        <v>6871</v>
      </c>
      <c r="K222" s="106">
        <f>VLOOKUP($EA222,'4-DZ-Nr.-Mapping'!$A:$N,K$4,FALSE)</f>
        <v>6834</v>
      </c>
      <c r="L222" s="106">
        <f>VLOOKUP($EA222,'4-DZ-Nr.-Mapping'!$A:$N,L$4,FALSE)</f>
        <v>4.05</v>
      </c>
      <c r="M222" s="106" t="str">
        <f>VLOOKUP($EA222,'4-DZ-Nr.-Mapping'!$A:$N,M$4,FALSE)</f>
        <v xml:space="preserve"> </v>
      </c>
      <c r="N222" s="106" t="str">
        <f t="shared" si="272"/>
        <v>8+1</v>
      </c>
      <c r="P222" s="203">
        <f t="shared" si="273"/>
        <v>0.50648832102216013</v>
      </c>
      <c r="Q222" s="126">
        <f t="shared" si="317"/>
        <v>2537</v>
      </c>
      <c r="R222" s="126">
        <f t="shared" si="310"/>
        <v>3409.84</v>
      </c>
      <c r="S222" s="126">
        <f t="shared" ref="S222:S253" si="321">$P222*$EQ222*(FO222+(FP222-FQ222))/100</f>
        <v>1480.6578279097623</v>
      </c>
      <c r="T222" s="126">
        <f t="shared" ref="T222:T253" si="322">$P222*$EQ222*FQ222/100</f>
        <v>937.74995767618282</v>
      </c>
      <c r="U222" s="126">
        <f t="shared" ref="U222:U253" si="323">$P222*$EQ222*FR222/100</f>
        <v>98.710521860650843</v>
      </c>
      <c r="V222" s="126">
        <f t="shared" si="276"/>
        <v>2517.1183074465957</v>
      </c>
      <c r="W222" s="125">
        <f t="shared" si="274"/>
        <v>0.49351167897783987</v>
      </c>
      <c r="X222" s="126">
        <f t="shared" si="318"/>
        <v>2472</v>
      </c>
      <c r="Y222" s="126">
        <f t="shared" si="277"/>
        <v>3411.38</v>
      </c>
      <c r="Z222" s="126">
        <f t="shared" si="262"/>
        <v>1442.7221720902378</v>
      </c>
      <c r="AA222" s="126">
        <f t="shared" si="263"/>
        <v>913.72404232381712</v>
      </c>
      <c r="AB222" s="126">
        <f t="shared" si="264"/>
        <v>96.181478139349181</v>
      </c>
      <c r="AC222" s="126">
        <f t="shared" si="311"/>
        <v>2452.6276925534039</v>
      </c>
      <c r="AD222" s="118"/>
      <c r="AE222" s="106" t="str">
        <f t="shared" si="275"/>
        <v>Hofheim-Hattersheim</v>
      </c>
      <c r="AF222" s="106" t="str">
        <f t="shared" si="312"/>
        <v>6833-6871</v>
      </c>
      <c r="AG222" s="106" t="str">
        <f t="shared" si="278"/>
        <v>A66</v>
      </c>
      <c r="AH222" s="106">
        <f t="shared" si="313"/>
        <v>6833</v>
      </c>
      <c r="AI222" s="106">
        <f t="shared" si="314"/>
        <v>6871</v>
      </c>
      <c r="AJ222" s="106">
        <f t="shared" si="279"/>
        <v>4.05</v>
      </c>
      <c r="AK222" s="118"/>
      <c r="AL222" s="126">
        <f t="shared" si="319"/>
        <v>2537</v>
      </c>
      <c r="AM222" s="126">
        <f t="shared" si="319"/>
        <v>3409.84</v>
      </c>
      <c r="AN222" s="126">
        <f t="shared" si="319"/>
        <v>1480.6578279097623</v>
      </c>
      <c r="AO222" s="126">
        <f t="shared" si="319"/>
        <v>937.74995767618282</v>
      </c>
      <c r="AP222" s="126">
        <f t="shared" si="319"/>
        <v>98.710521860650843</v>
      </c>
      <c r="AQ222" s="126">
        <f t="shared" si="319"/>
        <v>2517.1183074465957</v>
      </c>
      <c r="AR222" s="126">
        <f t="shared" si="320"/>
        <v>2732</v>
      </c>
      <c r="AS222" s="126">
        <f t="shared" si="320"/>
        <v>4114.4629225371073</v>
      </c>
      <c r="AT222" s="126">
        <f t="shared" si="320"/>
        <v>1587.0523422613696</v>
      </c>
      <c r="AU222" s="126">
        <f t="shared" si="320"/>
        <v>985.06697105878129</v>
      </c>
      <c r="AV222" s="126">
        <f t="shared" si="320"/>
        <v>109.45188567319792</v>
      </c>
      <c r="AW222" s="126">
        <f t="shared" si="320"/>
        <v>2681.5711989933488</v>
      </c>
      <c r="AX222" s="118"/>
      <c r="AY222" s="126">
        <f t="shared" si="280"/>
        <v>5040595.9800000004</v>
      </c>
      <c r="AZ222" s="126">
        <f t="shared" si="281"/>
        <v>2188782.4341076063</v>
      </c>
      <c r="BA222" s="126">
        <f t="shared" si="282"/>
        <v>1386228.8749348172</v>
      </c>
      <c r="BB222" s="126">
        <f t="shared" si="283"/>
        <v>145918.82894050711</v>
      </c>
      <c r="BC222" s="126">
        <f t="shared" si="284"/>
        <v>6082204.8152404781</v>
      </c>
      <c r="BD222" s="126">
        <f t="shared" si="285"/>
        <v>2346060.1249478697</v>
      </c>
      <c r="BE222" s="126">
        <f t="shared" si="286"/>
        <v>1456175.2499676433</v>
      </c>
      <c r="BF222" s="126">
        <f t="shared" si="287"/>
        <v>161797.24999640483</v>
      </c>
      <c r="BG222" s="118"/>
      <c r="BH222" s="128">
        <f>VLOOKUP(BH$6,'1-Konfiguration'!$C$14:$D$17,2,FALSE)*AY222 / 100 / 1000</f>
        <v>63.007449750000006</v>
      </c>
      <c r="BI222" s="128">
        <f>VLOOKUP(BI$6,'1-Konfiguration'!$C$14:$D$17,2,FALSE)*AZ222 / 100 / 1000</f>
        <v>164.1586825580705</v>
      </c>
      <c r="BJ222" s="128">
        <f>VLOOKUP(BJ$6,'1-Konfiguration'!$C$14:$D$17,2,FALSE)*BA222 / 100 / 1000</f>
        <v>111.03693288227886</v>
      </c>
      <c r="BK222" s="128">
        <f>VLOOKUP(BK$6,'1-Konfiguration'!$C$14:$D$17,2,FALSE)*BB222 / 100 / 1000</f>
        <v>10.754217692915374</v>
      </c>
      <c r="BL222" s="128">
        <f>VLOOKUP(BL$6,'1-Konfiguration'!$C$14:$D$17,2,FALSE)*BC222 / 100 / 1000</f>
        <v>76.027560190505994</v>
      </c>
      <c r="BM222" s="128">
        <f>VLOOKUP(BM$6,'1-Konfiguration'!$C$14:$D$17,2,FALSE)*BD222 / 100 / 1000</f>
        <v>175.95450937109024</v>
      </c>
      <c r="BN222" s="128">
        <f>VLOOKUP(BN$6,'1-Konfiguration'!$C$14:$D$17,2,FALSE)*BE222 / 100 / 1000</f>
        <v>116.63963752240821</v>
      </c>
      <c r="BO222" s="128">
        <f>VLOOKUP(BO$6,'1-Konfiguration'!$C$14:$D$17,2,FALSE)*BF222 / 100 / 1000</f>
        <v>11.924457324735036</v>
      </c>
      <c r="BP222" s="128"/>
      <c r="BQ222" s="216">
        <f t="shared" si="288"/>
        <v>139.035009940506</v>
      </c>
      <c r="BR222" s="216">
        <f t="shared" si="289"/>
        <v>340.11319192916073</v>
      </c>
      <c r="BS222" s="216">
        <f t="shared" si="290"/>
        <v>227.67657040468708</v>
      </c>
      <c r="BT222" s="216">
        <f t="shared" si="291"/>
        <v>22.678675017650409</v>
      </c>
      <c r="BU222" s="216">
        <f>BQ222*VLOOKUP(BU$6,'1-Konfiguration'!$C$23:$K$26,5,FALSE)</f>
        <v>0</v>
      </c>
      <c r="BV222" s="216">
        <f>BR222*VLOOKUP(BV$6,'1-Konfiguration'!$C$23:$K$26,5,FALSE)</f>
        <v>95.459700671465171</v>
      </c>
      <c r="BW222" s="216">
        <f>BS222*VLOOKUP(BW$6,'1-Konfiguration'!$C$23:$K$26,5,FALSE)</f>
        <v>44.956871115746331</v>
      </c>
      <c r="BX222" s="216">
        <f>BT222*VLOOKUP(BX$6,'1-Konfiguration'!$C$23:$K$26,5,FALSE)</f>
        <v>8.8072274585352446</v>
      </c>
      <c r="BY222" s="216">
        <f t="shared" si="292"/>
        <v>149.22379924574673</v>
      </c>
      <c r="BZ222" s="216">
        <f>BQ222*VLOOKUP(BZ$6,'1-Konfiguration'!$C$23:$K$26,9,FALSE)</f>
        <v>18.686427712313833</v>
      </c>
      <c r="CA222" s="216">
        <f>BR222*VLOOKUP(CA$6,'1-Konfiguration'!$C$23:$K$26,9,FALSE)</f>
        <v>146.42584126268525</v>
      </c>
      <c r="CB222" s="216">
        <f>BS222*VLOOKUP(CB$6,'1-Konfiguration'!$C$23:$K$26,9,FALSE)</f>
        <v>69.4669953876829</v>
      </c>
      <c r="CC222" s="216">
        <f>BT222*VLOOKUP(CC$6,'1-Konfiguration'!$C$23:$K$26,9,FALSE)</f>
        <v>12.313586370318365</v>
      </c>
      <c r="CD222" s="216">
        <f t="shared" si="293"/>
        <v>246.89285073300039</v>
      </c>
      <c r="CE222" s="117"/>
      <c r="CF222" s="128">
        <f t="shared" si="294"/>
        <v>1.4138731701059271</v>
      </c>
      <c r="CG222" s="128">
        <f t="shared" si="295"/>
        <v>8.1261621503935935</v>
      </c>
      <c r="CH222" s="128">
        <f t="shared" si="296"/>
        <v>21.094219648719285</v>
      </c>
      <c r="CI222" s="128">
        <f t="shared" si="297"/>
        <v>36.845382529814017</v>
      </c>
      <c r="CJ222" s="128">
        <f t="shared" si="298"/>
        <v>3.6448087742159077</v>
      </c>
      <c r="CK222" s="128">
        <f t="shared" si="299"/>
        <v>11.12711022081044</v>
      </c>
      <c r="CL222" s="128">
        <f t="shared" si="300"/>
        <v>30.599808829608431</v>
      </c>
      <c r="CM222" s="128">
        <f t="shared" si="301"/>
        <v>60.961197711851952</v>
      </c>
      <c r="CN222" s="117"/>
      <c r="CO222" s="128">
        <f>MMULT($BH222:$BK222,'1-Konfiguration'!D$23:D$26)+MMULT($BL222:$BO222,'1-Konfiguration'!D$23:D$26)</f>
        <v>5.7261863389290042</v>
      </c>
      <c r="CP222" s="128">
        <f>MMULT($BH222:$BK222,'1-Konfiguration'!E$23:E$26)+MMULT($BL222:$BO222,'1-Konfiguration'!E$23:E$26)</f>
        <v>32.910956709094052</v>
      </c>
      <c r="CQ222" s="128">
        <f>MMULT($BH222:$BK222,'1-Konfiguration'!F$23:F$26)+MMULT($BL222:$BO222,'1-Konfiguration'!F$23:F$26)</f>
        <v>85.431589577313105</v>
      </c>
      <c r="CR222" s="128">
        <f>MMULT($BH222:$BK222,'1-Konfiguration'!G$23:G$26)+MMULT($BL222:$BO222,'1-Konfiguration'!G$23:G$26)</f>
        <v>149.22379924574676</v>
      </c>
      <c r="CS222" s="128">
        <f>MMULT($BH222:$BK222,'1-Konfiguration'!H$23:H$26)+MMULT($BL222:$BO222,'1-Konfiguration'!H$23:H$26)</f>
        <v>14.761475535574425</v>
      </c>
      <c r="CT222" s="128">
        <f>MMULT($BH222:$BK222,'1-Konfiguration'!I$23:I$26)+MMULT($BL222:$BO222,'1-Konfiguration'!I$23:I$26)</f>
        <v>45.064796394282283</v>
      </c>
      <c r="CU222" s="128">
        <f>MMULT($BH222:$BK222,'1-Konfiguration'!J$23:J$26)+MMULT($BL222:$BO222,'1-Konfiguration'!J$23:J$26)</f>
        <v>123.92922575991415</v>
      </c>
      <c r="CV222" s="128">
        <f>MMULT($BH222:$BK222,'1-Konfiguration'!K$23:K$26)+MMULT($BL222:$BO222,'1-Konfiguration'!K$23:K$26)</f>
        <v>246.89285073300039</v>
      </c>
      <c r="CX222" s="106" t="s">
        <v>1982</v>
      </c>
      <c r="CY222" s="106" t="s">
        <v>1983</v>
      </c>
      <c r="CZ222" s="106" t="s">
        <v>1984</v>
      </c>
      <c r="DA222" s="106" t="s">
        <v>1985</v>
      </c>
      <c r="DB222" s="106" t="s">
        <v>1986</v>
      </c>
      <c r="DC222" s="106" t="s">
        <v>1987</v>
      </c>
      <c r="DD222" s="106" t="s">
        <v>1988</v>
      </c>
      <c r="DE222" s="106" t="s">
        <v>1989</v>
      </c>
      <c r="DF222" s="117" t="str">
        <f>IF(CF222&gt;'5-Colouring_uMap'!B$15,'5-Colouring_uMap'!C$15,IF(CF222&gt;'5-Colouring_uMap'!B$14,'5-Colouring_uMap'!C$14,IF(CF222&gt;'5-Colouring_uMap'!B$13,'5-Colouring_uMap'!C$13,IF(CF222&gt;'5-Colouring_uMap'!B$12,'5-Colouring_uMap'!C$12,IF(CF222&gt;'5-Colouring_uMap'!B$11,'5-Colouring_uMap'!C$11,IF(CF222&gt;'5-Colouring_uMap'!B$10,'5-Colouring_uMap'!C$10,IF(CF222&gt;'5-Colouring_uMap'!B$9,'5-Colouring_uMap'!C$9,IF(CF222&gt;'5-Colouring_uMap'!B$8,'5-Colouring_uMap'!C$8,IF(CF222&gt;'5-Colouring_uMap'!B$7,'5-Colouring_uMap'!C$7)))))))))</f>
        <v>PaleGreen</v>
      </c>
      <c r="DG222" s="117" t="str">
        <f>IF(CG222&gt;'5-Colouring_uMap'!E$15,'5-Colouring_uMap'!F$15,IF(CG222&gt;'5-Colouring_uMap'!E$14,'5-Colouring_uMap'!F$14,IF(CG222&gt;'5-Colouring_uMap'!E$13,'5-Colouring_uMap'!F$13,IF(CG222&gt;'5-Colouring_uMap'!E$12,'5-Colouring_uMap'!F$12,IF(CG222&gt;'5-Colouring_uMap'!E$11,'5-Colouring_uMap'!F$11,IF(CG222&gt;'5-Colouring_uMap'!E$10,'5-Colouring_uMap'!F$10,IF(CG222&gt;'5-Colouring_uMap'!E$9,'5-Colouring_uMap'!F$9,IF(CG222&gt;'5-Colouring_uMap'!E$8,'5-Colouring_uMap'!F$8,IF(CG222&gt;'5-Colouring_uMap'!E$7,'5-Colouring_uMap'!F$7)))))))))</f>
        <v>Orange</v>
      </c>
      <c r="DH222" s="117" t="str">
        <f>IF(CH222&gt;'5-Colouring_uMap'!H$15,'5-Colouring_uMap'!I$15,IF(CH222&gt;'5-Colouring_uMap'!H$14,'5-Colouring_uMap'!I$14,IF(CH222&gt;'5-Colouring_uMap'!H$13,'5-Colouring_uMap'!I$13,IF(CH222&gt;'5-Colouring_uMap'!H$12,'5-Colouring_uMap'!I$12,IF(CH222&gt;'5-Colouring_uMap'!H$11,'5-Colouring_uMap'!I$11,IF(CH222&gt;'5-Colouring_uMap'!H$10,'5-Colouring_uMap'!I$10,IF(CH222&gt;'5-Colouring_uMap'!H$9,'5-Colouring_uMap'!I$9,IF(CH222&gt;'5-Colouring_uMap'!H$8,'5-Colouring_uMap'!I$8,IF(CH222&gt;'5-Colouring_uMap'!H$7,'5-Colouring_uMap'!I$7)))))))))</f>
        <v>Orange</v>
      </c>
      <c r="DI222" s="117" t="str">
        <f>IF(CI222&gt;'5-Colouring_uMap'!K$15,'5-Colouring_uMap'!L$15,IF(CI222&gt;'5-Colouring_uMap'!K$14,'5-Colouring_uMap'!L$14,IF(CI222&gt;'5-Colouring_uMap'!K$13,'5-Colouring_uMap'!L$13,IF(CI222&gt;'5-Colouring_uMap'!K$12,'5-Colouring_uMap'!L$12,IF(CI222&gt;'5-Colouring_uMap'!K$11,'5-Colouring_uMap'!L$11,IF(CI222&gt;'5-Colouring_uMap'!K$10,'5-Colouring_uMap'!L$10,IF(CI222&gt;'5-Colouring_uMap'!K$9,'5-Colouring_uMap'!L$9,IF(CI222&gt;'5-Colouring_uMap'!K$8,'5-Colouring_uMap'!L$8,IF(CI222&gt;'5-Colouring_uMap'!K$7,'5-Colouring_uMap'!L$7)))))))))</f>
        <v>DarkOrange</v>
      </c>
      <c r="DJ222" s="117" t="str">
        <f>IF(CJ222&gt;'5-Colouring_uMap'!N$15,'5-Colouring_uMap'!O$15,IF(CJ222&gt;'5-Colouring_uMap'!N$14,'5-Colouring_uMap'!O$14,IF(CJ222&gt;'5-Colouring_uMap'!N$13,'5-Colouring_uMap'!O$13,IF(CJ222&gt;'5-Colouring_uMap'!N$12,'5-Colouring_uMap'!O$12,IF(CJ222&gt;'5-Colouring_uMap'!N$11,'5-Colouring_uMap'!O$11,IF(CJ222&gt;'5-Colouring_uMap'!N$10,'5-Colouring_uMap'!O$10,IF(CJ222&gt;'5-Colouring_uMap'!N$9,'5-Colouring_uMap'!O$9,IF(CJ222&gt;'5-Colouring_uMap'!N$8,'5-Colouring_uMap'!O$8,IF(CJ222&gt;'5-Colouring_uMap'!N$7,'5-Colouring_uMap'!O$7)))))))))</f>
        <v>Yellow</v>
      </c>
      <c r="DK222" s="117" t="str">
        <f>IF(CK222&gt;'5-Colouring_uMap'!Q$15,'5-Colouring_uMap'!R$15,IF(CK222&gt;'5-Colouring_uMap'!Q$14,'5-Colouring_uMap'!R$14,IF(CK222&gt;'5-Colouring_uMap'!Q$13,'5-Colouring_uMap'!R$13,IF(CK222&gt;'5-Colouring_uMap'!Q$12,'5-Colouring_uMap'!R$12,IF(CK222&gt;'5-Colouring_uMap'!Q$11,'5-Colouring_uMap'!R$11,IF(CK222&gt;'5-Colouring_uMap'!Q$10,'5-Colouring_uMap'!R$10,IF(CK222&gt;'5-Colouring_uMap'!Q$9,'5-Colouring_uMap'!R$9,IF(CK222&gt;'5-Colouring_uMap'!Q$8,'5-Colouring_uMap'!R$8,IF(CK222&gt;'5-Colouring_uMap'!Q$7,'5-Colouring_uMap'!R$7)))))))))</f>
        <v>Orange</v>
      </c>
      <c r="DL222" s="117" t="str">
        <f>IF(CL222&gt;'5-Colouring_uMap'!T$15,'5-Colouring_uMap'!U$15,IF(CL222&gt;'5-Colouring_uMap'!T$14,'5-Colouring_uMap'!U$14,IF(CL222&gt;'5-Colouring_uMap'!T$13,'5-Colouring_uMap'!U$13,IF(CL222&gt;'5-Colouring_uMap'!T$12,'5-Colouring_uMap'!U$12,IF(CL222&gt;'5-Colouring_uMap'!T$11,'5-Colouring_uMap'!U$11,IF(CL222&gt;'5-Colouring_uMap'!T$10,'5-Colouring_uMap'!U$10,IF(CL222&gt;'5-Colouring_uMap'!T$9,'5-Colouring_uMap'!U$9,IF(CL222&gt;'5-Colouring_uMap'!T$8,'5-Colouring_uMap'!U$8,IF(CL222&gt;'5-Colouring_uMap'!T$7,'5-Colouring_uMap'!U$7)))))))))</f>
        <v>Orange</v>
      </c>
      <c r="DM222" s="117" t="str">
        <f>IF(CM222&gt;'5-Colouring_uMap'!W$15,'5-Colouring_uMap'!X$15,IF(CM222&gt;'5-Colouring_uMap'!W$14,'5-Colouring_uMap'!X$14,IF(CM222&gt;'5-Colouring_uMap'!W$13,'5-Colouring_uMap'!X$13,IF(CM222&gt;'5-Colouring_uMap'!W$12,'5-Colouring_uMap'!X$12,IF(CM222&gt;'5-Colouring_uMap'!W$11,'5-Colouring_uMap'!X$11,IF(CM222&gt;'5-Colouring_uMap'!W$10,'5-Colouring_uMap'!X$10,IF(CM222&gt;'5-Colouring_uMap'!W$9,'5-Colouring_uMap'!X$9,IF(CM222&gt;'5-Colouring_uMap'!W$8,'5-Colouring_uMap'!X$8,IF(CM222&gt;'5-Colouring_uMap'!W$7,'5-Colouring_uMap'!X$7)))))))))</f>
        <v>OrangeRed</v>
      </c>
      <c r="DN222" s="117">
        <v>10</v>
      </c>
      <c r="DO222" s="159" t="s">
        <v>2093</v>
      </c>
      <c r="DP222" s="106" t="str">
        <f t="shared" si="302"/>
        <v xml:space="preserve"> { "type": "Feature", "properties": {"_umap_options": {"weight": "10",  "color": "PaleGreen", "opacity": "0.6"}}, "geometry": {"type": "LineString","coordinates": [ [ 8.437850,50.055426 ], [8.441882,50.055149 ],  [ 8.447171,50.055767 ], [ 8.454032,50.059876 ],[8.460088,50.064055],[8.465922,50.067566],[8.471188,50.070407],[8.480330,50.076971 ]]} },</v>
      </c>
      <c r="DQ222" s="106" t="str">
        <f t="shared" si="303"/>
        <v xml:space="preserve"> { "type": "Feature", "properties": {"_umap_options": {"weight": "10",  "color": "Orange", "opacity": "0.6"}}, "geometry": {"type": "LineString","coordinates": [ [ 8.437850,50.055426 ], [8.441882,50.055149 ],  [ 8.447171,50.055767 ], [ 8.454032,50.059876 ],[8.460088,50.064055],[8.465922,50.067566],[8.471188,50.070407],[8.480330,50.076971 ]]} },</v>
      </c>
      <c r="DR222" s="106" t="str">
        <f t="shared" si="304"/>
        <v xml:space="preserve"> { "type": "Feature", "properties": {"_umap_options": {"weight": "10",  "color": "Orange", "opacity": "0.6"}}, "geometry": {"type": "LineString","coordinates": [ [ 8.437850,50.055426 ], [8.441882,50.055149 ],  [ 8.447171,50.055767 ], [ 8.454032,50.059876 ],[8.460088,50.064055],[8.465922,50.067566],[8.471188,50.070407],[8.480330,50.076971 ]]} },</v>
      </c>
      <c r="DS222" s="106" t="str">
        <f t="shared" si="305"/>
        <v xml:space="preserve"> { "type": "Feature", "properties": {"_umap_options": {"weight": "10",  "color": "DarkOrange", "opacity": "0.6"}}, "geometry": {"type": "LineString","coordinates": [ [ 8.437850,50.055426 ], [8.441882,50.055149 ],  [ 8.447171,50.055767 ], [ 8.454032,50.059876 ],[8.460088,50.064055],[8.465922,50.067566],[8.471188,50.070407],[8.480330,50.076971 ]]} },</v>
      </c>
      <c r="DT222" s="106" t="str">
        <f t="shared" si="306"/>
        <v xml:space="preserve"> { "type": "Feature", "properties": {"_umap_options": {"weight": "10",  "color": "Yellow", "opacity": "0.6"}}, "geometry": {"type": "LineString","coordinates": [ [ 8.437850,50.055426 ], [8.441882,50.055149 ],  [ 8.447171,50.055767 ], [ 8.454032,50.059876 ],[8.460088,50.064055],[8.465922,50.067566],[8.471188,50.070407],[8.480330,50.076971 ]]} },</v>
      </c>
      <c r="DU222" s="106" t="str">
        <f t="shared" si="307"/>
        <v xml:space="preserve"> { "type": "Feature", "properties": {"_umap_options": {"weight": "10",  "color": "Orange", "opacity": "0.6"}}, "geometry": {"type": "LineString","coordinates": [ [ 8.437850,50.055426 ], [8.441882,50.055149 ],  [ 8.447171,50.055767 ], [ 8.454032,50.059876 ],[8.460088,50.064055],[8.465922,50.067566],[8.471188,50.070407],[8.480330,50.076971 ]]} },</v>
      </c>
      <c r="DV222" s="106" t="str">
        <f t="shared" si="308"/>
        <v xml:space="preserve"> { "type": "Feature", "properties": {"_umap_options": {"weight": "10",  "color": "Orange", "opacity": "0.6"}}, "geometry": {"type": "LineString","coordinates": [ [ 8.437850,50.055426 ], [8.441882,50.055149 ],  [ 8.447171,50.055767 ], [ 8.454032,50.059876 ],[8.460088,50.064055],[8.465922,50.067566],[8.471188,50.070407],[8.480330,50.076971 ]]} },</v>
      </c>
      <c r="DW222" s="106" t="str">
        <f t="shared" si="309"/>
        <v xml:space="preserve"> { "type": "Feature", "properties": {"_umap_options": {"weight": "10",  "color": "OrangeRed", "opacity": "0.6"}}, "geometry": {"type": "LineString","coordinates": [ [ 8.437850,50.055426 ], [8.441882,50.055149 ],  [ 8.447171,50.055767 ], [ 8.454032,50.059876 ],[8.460088,50.064055],[8.465922,50.067566],[8.471188,50.070407],[8.480330,50.076971 ]]} },</v>
      </c>
      <c r="DX222" t="s">
        <v>2080</v>
      </c>
      <c r="DY222">
        <v>2018</v>
      </c>
      <c r="DZ222">
        <v>5916</v>
      </c>
      <c r="EA222">
        <v>6833</v>
      </c>
      <c r="EB222" t="s">
        <v>485</v>
      </c>
      <c r="EC222">
        <v>6</v>
      </c>
      <c r="ED222" t="s">
        <v>99</v>
      </c>
      <c r="EE222" t="s">
        <v>100</v>
      </c>
      <c r="EF222">
        <v>66</v>
      </c>
      <c r="EH222" t="s">
        <v>101</v>
      </c>
      <c r="EI222" t="s">
        <v>105</v>
      </c>
      <c r="EJ222" t="s">
        <v>480</v>
      </c>
      <c r="EK222" t="s">
        <v>159</v>
      </c>
      <c r="EL222" t="s">
        <v>431</v>
      </c>
      <c r="EM222" t="s">
        <v>435</v>
      </c>
      <c r="EN222" t="s">
        <v>160</v>
      </c>
      <c r="EO222">
        <v>6</v>
      </c>
      <c r="EP222">
        <v>329</v>
      </c>
      <c r="EQ222">
        <v>97446</v>
      </c>
      <c r="ER222">
        <v>48712</v>
      </c>
      <c r="ES222">
        <v>48734</v>
      </c>
      <c r="ET222">
        <v>5009</v>
      </c>
      <c r="EU222">
        <v>2537</v>
      </c>
      <c r="EV222">
        <v>2472</v>
      </c>
      <c r="EW222">
        <v>5.0999999999999996</v>
      </c>
      <c r="EX222">
        <v>0.89</v>
      </c>
      <c r="EY222">
        <v>0.55000000000000004</v>
      </c>
      <c r="EZ222">
        <v>1.02</v>
      </c>
      <c r="FA222">
        <v>5576</v>
      </c>
      <c r="FB222">
        <v>4.9000000000000004</v>
      </c>
      <c r="FC222">
        <v>1030</v>
      </c>
      <c r="FD222">
        <v>8</v>
      </c>
      <c r="FI222" t="s">
        <v>161</v>
      </c>
      <c r="FJ222" t="s">
        <v>108</v>
      </c>
      <c r="FK222">
        <v>92.8</v>
      </c>
      <c r="FL222">
        <v>7</v>
      </c>
      <c r="FM222">
        <v>1.7</v>
      </c>
      <c r="FN222">
        <v>0.4</v>
      </c>
      <c r="FO222">
        <v>2.2999999999999998</v>
      </c>
      <c r="FP222">
        <v>2.6</v>
      </c>
      <c r="FQ222">
        <v>1.9</v>
      </c>
      <c r="FR222">
        <v>0.2</v>
      </c>
      <c r="FS222">
        <v>1.6</v>
      </c>
      <c r="FT222">
        <v>459750</v>
      </c>
      <c r="FU222">
        <v>5544945</v>
      </c>
      <c r="FZ222">
        <v>111687</v>
      </c>
      <c r="GA222">
        <v>55778</v>
      </c>
      <c r="GB222">
        <v>55909</v>
      </c>
      <c r="GC222">
        <v>6.1</v>
      </c>
      <c r="GD222">
        <v>6.2</v>
      </c>
      <c r="GE222">
        <v>6</v>
      </c>
      <c r="GF222">
        <v>50.055428980000002</v>
      </c>
      <c r="GG222">
        <v>8.4377200099999996</v>
      </c>
      <c r="GH222">
        <v>5607</v>
      </c>
      <c r="GI222">
        <v>5517</v>
      </c>
      <c r="GJ222">
        <v>11.5</v>
      </c>
      <c r="GK222">
        <v>11.3</v>
      </c>
      <c r="GL222">
        <v>4.5</v>
      </c>
      <c r="GM222">
        <v>2.5</v>
      </c>
      <c r="GN222">
        <v>2</v>
      </c>
      <c r="GO222">
        <v>1.2</v>
      </c>
      <c r="GP222">
        <v>10.1</v>
      </c>
      <c r="GQ222">
        <v>9.9</v>
      </c>
      <c r="GR222">
        <v>56504</v>
      </c>
      <c r="GS222">
        <v>56790</v>
      </c>
      <c r="GT222">
        <v>0.55000000000000004</v>
      </c>
      <c r="GU222">
        <v>0.56000000000000005</v>
      </c>
      <c r="GV222">
        <v>0.95</v>
      </c>
      <c r="GW222">
        <v>0.97</v>
      </c>
      <c r="GX222">
        <v>1.01</v>
      </c>
      <c r="GY222">
        <v>1.04</v>
      </c>
      <c r="GZ222">
        <v>0.68</v>
      </c>
      <c r="HA222">
        <v>0.72</v>
      </c>
      <c r="HB222">
        <v>5121</v>
      </c>
      <c r="HC222">
        <v>140</v>
      </c>
      <c r="HD222">
        <v>132</v>
      </c>
      <c r="HE222">
        <v>94</v>
      </c>
      <c r="HF222">
        <v>906</v>
      </c>
      <c r="HG222">
        <v>34</v>
      </c>
      <c r="HH222">
        <v>49</v>
      </c>
      <c r="HI222">
        <v>23</v>
      </c>
      <c r="HJ222">
        <v>4097</v>
      </c>
      <c r="HK222">
        <v>48</v>
      </c>
      <c r="HL222">
        <v>52</v>
      </c>
      <c r="HM222">
        <v>82</v>
      </c>
      <c r="HN222">
        <v>100</v>
      </c>
      <c r="HO222" t="s">
        <v>486</v>
      </c>
      <c r="HP222">
        <v>0.33500000000000002</v>
      </c>
      <c r="HQ222" t="s">
        <v>162</v>
      </c>
      <c r="HR222" t="s">
        <v>111</v>
      </c>
    </row>
    <row r="223" spans="1:226" ht="14" x14ac:dyDescent="0.3">
      <c r="A223" s="41"/>
      <c r="B223">
        <f t="shared" si="267"/>
        <v>6871</v>
      </c>
      <c r="C223" s="102" t="str">
        <f t="shared" si="268"/>
        <v>A66</v>
      </c>
      <c r="D223" s="133">
        <f t="shared" si="269"/>
        <v>110</v>
      </c>
      <c r="E223" s="100">
        <f>VLOOKUP($EA223,'4-DZ-Nr.-Mapping'!$A:$J,E$4,FALSE)</f>
        <v>1</v>
      </c>
      <c r="F223" s="100">
        <f>VLOOKUP($EA223,'4-DZ-Nr.-Mapping'!$A:$J,F$4,FALSE)</f>
        <v>1</v>
      </c>
      <c r="G223" s="102" t="str">
        <f t="shared" si="270"/>
        <v>O - Frankfurt a. Main</v>
      </c>
      <c r="H223" s="102" t="str">
        <f t="shared" si="271"/>
        <v>W - Wiesbaden</v>
      </c>
      <c r="I223" s="102" t="str">
        <f>VLOOKUP($EA223,'4-DZ-Nr.-Mapping'!$A:$N,I$4,FALSE)</f>
        <v xml:space="preserve"> </v>
      </c>
      <c r="J223" s="102">
        <f>VLOOKUP($EA223,'4-DZ-Nr.-Mapping'!$A:$N,J$4,FALSE)</f>
        <v>6700</v>
      </c>
      <c r="K223" s="102">
        <f>VLOOKUP($EA223,'4-DZ-Nr.-Mapping'!$A:$N,K$4,FALSE)</f>
        <v>6833</v>
      </c>
      <c r="L223" s="102">
        <f>VLOOKUP($EA223,'4-DZ-Nr.-Mapping'!$A:$N,L$4,FALSE)</f>
        <v>1.89</v>
      </c>
      <c r="M223" s="102">
        <f>VLOOKUP($EA223,'4-DZ-Nr.-Mapping'!$A:$N,M$4,FALSE)</f>
        <v>4.0599999999999996</v>
      </c>
      <c r="N223" s="102" t="str">
        <f t="shared" si="272"/>
        <v>8+1</v>
      </c>
      <c r="O223" s="41"/>
      <c r="P223" s="203">
        <f t="shared" si="273"/>
        <v>0.50889807657738628</v>
      </c>
      <c r="Q223" s="126">
        <f t="shared" si="317"/>
        <v>2831</v>
      </c>
      <c r="R223" s="126">
        <f t="shared" si="310"/>
        <v>4020.2920774628928</v>
      </c>
      <c r="S223" s="126">
        <f t="shared" si="321"/>
        <v>1644.5626577386297</v>
      </c>
      <c r="T223" s="126">
        <f t="shared" si="322"/>
        <v>1020.7630289412187</v>
      </c>
      <c r="U223" s="126">
        <f t="shared" si="323"/>
        <v>113.4181143268021</v>
      </c>
      <c r="V223" s="126">
        <f t="shared" si="276"/>
        <v>2778.7438010066503</v>
      </c>
      <c r="W223" s="125">
        <f t="shared" si="274"/>
        <v>0.49110192342261372</v>
      </c>
      <c r="X223" s="126">
        <f t="shared" si="318"/>
        <v>2732</v>
      </c>
      <c r="Y223" s="126">
        <f t="shared" si="277"/>
        <v>4114.4629225371073</v>
      </c>
      <c r="Z223" s="126">
        <f t="shared" si="262"/>
        <v>1587.0523422613696</v>
      </c>
      <c r="AA223" s="126">
        <f t="shared" si="263"/>
        <v>985.06697105878129</v>
      </c>
      <c r="AB223" s="126">
        <f t="shared" si="264"/>
        <v>109.45188567319792</v>
      </c>
      <c r="AC223" s="126">
        <f t="shared" si="311"/>
        <v>2681.5711989933488</v>
      </c>
      <c r="AD223" s="110"/>
      <c r="AE223" s="106" t="str">
        <f t="shared" si="275"/>
        <v>Hattersheim-Zeilsheim</v>
      </c>
      <c r="AF223" s="102" t="str">
        <f t="shared" si="312"/>
        <v>6871-6700</v>
      </c>
      <c r="AG223" s="106" t="str">
        <f t="shared" si="278"/>
        <v>A66</v>
      </c>
      <c r="AH223" s="102">
        <f t="shared" si="313"/>
        <v>6871</v>
      </c>
      <c r="AI223" s="102">
        <f t="shared" si="314"/>
        <v>6700</v>
      </c>
      <c r="AJ223" s="106">
        <f t="shared" si="279"/>
        <v>1.89</v>
      </c>
      <c r="AK223" s="110"/>
      <c r="AL223" s="126">
        <f t="shared" si="319"/>
        <v>2831</v>
      </c>
      <c r="AM223" s="126">
        <f t="shared" si="319"/>
        <v>4020.2920774628928</v>
      </c>
      <c r="AN223" s="126">
        <f t="shared" si="319"/>
        <v>1644.5626577386297</v>
      </c>
      <c r="AO223" s="126">
        <f t="shared" si="319"/>
        <v>1020.7630289412187</v>
      </c>
      <c r="AP223" s="126">
        <f t="shared" si="319"/>
        <v>113.4181143268021</v>
      </c>
      <c r="AQ223" s="126">
        <f t="shared" si="319"/>
        <v>2778.7438010066503</v>
      </c>
      <c r="AR223" s="126">
        <f t="shared" si="320"/>
        <v>2413</v>
      </c>
      <c r="AS223" s="126">
        <f t="shared" si="320"/>
        <v>3542.9359999999997</v>
      </c>
      <c r="AT223" s="126">
        <f t="shared" si="320"/>
        <v>1586.5980202421115</v>
      </c>
      <c r="AU223" s="126">
        <f t="shared" si="320"/>
        <v>743.71782198848973</v>
      </c>
      <c r="AV223" s="126">
        <f t="shared" si="320"/>
        <v>99.162376265131968</v>
      </c>
      <c r="AW223" s="126">
        <f t="shared" si="320"/>
        <v>2429.4782184957335</v>
      </c>
      <c r="AX223" s="110"/>
      <c r="AY223" s="126">
        <f t="shared" si="280"/>
        <v>2773398.4896377767</v>
      </c>
      <c r="AZ223" s="126">
        <f t="shared" si="281"/>
        <v>1134501.5494409937</v>
      </c>
      <c r="BA223" s="126">
        <f t="shared" si="282"/>
        <v>704173.37551509973</v>
      </c>
      <c r="BB223" s="126">
        <f t="shared" si="283"/>
        <v>78241.486168344418</v>
      </c>
      <c r="BC223" s="126">
        <f t="shared" si="284"/>
        <v>2444094.3995999997</v>
      </c>
      <c r="BD223" s="126">
        <f t="shared" si="285"/>
        <v>1094514.6442640205</v>
      </c>
      <c r="BE223" s="126">
        <f t="shared" si="286"/>
        <v>513053.73949875962</v>
      </c>
      <c r="BF223" s="126">
        <f t="shared" si="287"/>
        <v>68407.165266501281</v>
      </c>
      <c r="BG223" s="110"/>
      <c r="BH223" s="128">
        <f>VLOOKUP(BH$6,'1-Konfiguration'!$C$14:$D$17,2,FALSE)*AY223 / 100 / 1000</f>
        <v>34.66748112047221</v>
      </c>
      <c r="BI223" s="128">
        <f>VLOOKUP(BI$6,'1-Konfiguration'!$C$14:$D$17,2,FALSE)*AZ223 / 100 / 1000</f>
        <v>85.087616208074522</v>
      </c>
      <c r="BJ223" s="128">
        <f>VLOOKUP(BJ$6,'1-Konfiguration'!$C$14:$D$17,2,FALSE)*BA223 / 100 / 1000</f>
        <v>56.404287378759484</v>
      </c>
      <c r="BK223" s="128">
        <f>VLOOKUP(BK$6,'1-Konfiguration'!$C$14:$D$17,2,FALSE)*BB223 / 100 / 1000</f>
        <v>5.7663975306069846</v>
      </c>
      <c r="BL223" s="128">
        <f>VLOOKUP(BL$6,'1-Konfiguration'!$C$14:$D$17,2,FALSE)*BC223 / 100 / 1000</f>
        <v>30.551179994999995</v>
      </c>
      <c r="BM223" s="128">
        <f>VLOOKUP(BM$6,'1-Konfiguration'!$C$14:$D$17,2,FALSE)*BD223 / 100 / 1000</f>
        <v>82.088598319801548</v>
      </c>
      <c r="BN223" s="128">
        <f>VLOOKUP(BN$6,'1-Konfiguration'!$C$14:$D$17,2,FALSE)*BE223 / 100 / 1000</f>
        <v>41.095604533850647</v>
      </c>
      <c r="BO223" s="128">
        <f>VLOOKUP(BO$6,'1-Konfiguration'!$C$14:$D$17,2,FALSE)*BF223 / 100 / 1000</f>
        <v>5.0416080801411445</v>
      </c>
      <c r="BP223" s="128"/>
      <c r="BQ223" s="216">
        <f t="shared" si="288"/>
        <v>65.218661115472202</v>
      </c>
      <c r="BR223" s="216">
        <f t="shared" si="289"/>
        <v>167.17621452787608</v>
      </c>
      <c r="BS223" s="216">
        <f t="shared" si="290"/>
        <v>97.499891912610138</v>
      </c>
      <c r="BT223" s="216">
        <f t="shared" si="291"/>
        <v>10.808005610748129</v>
      </c>
      <c r="BU223" s="216">
        <f>BQ223*VLOOKUP(BU$6,'1-Konfiguration'!$C$23:$K$26,5,FALSE)</f>
        <v>0</v>
      </c>
      <c r="BV223" s="216">
        <f>BR223*VLOOKUP(BV$6,'1-Konfiguration'!$C$23:$K$26,5,FALSE)</f>
        <v>46.921412567682985</v>
      </c>
      <c r="BW223" s="216">
        <f>BS223*VLOOKUP(BW$6,'1-Konfiguration'!$C$23:$K$26,5,FALSE)</f>
        <v>19.25226678671094</v>
      </c>
      <c r="BX223" s="216">
        <f>BT223*VLOOKUP(BX$6,'1-Konfiguration'!$C$23:$K$26,5,FALSE)</f>
        <v>4.1972718297211076</v>
      </c>
      <c r="BY223" s="216">
        <f t="shared" si="292"/>
        <v>70.370951184115029</v>
      </c>
      <c r="BZ223" s="216">
        <f>BQ223*VLOOKUP(BZ$6,'1-Konfiguration'!$C$23:$K$26,9,FALSE)</f>
        <v>8.7654454583033132</v>
      </c>
      <c r="CA223" s="216">
        <f>BR223*VLOOKUP(CA$6,'1-Konfiguration'!$C$23:$K$26,9,FALSE)</f>
        <v>71.972856190929235</v>
      </c>
      <c r="CB223" s="216">
        <f>BS223*VLOOKUP(CB$6,'1-Konfiguration'!$C$23:$K$26,9,FALSE)</f>
        <v>29.748447676254337</v>
      </c>
      <c r="CC223" s="216">
        <f>BT223*VLOOKUP(CC$6,'1-Konfiguration'!$C$23:$K$26,9,FALSE)</f>
        <v>5.8683018507586819</v>
      </c>
      <c r="CD223" s="216">
        <f t="shared" si="293"/>
        <v>116.35505117624558</v>
      </c>
      <c r="CE223" s="117"/>
      <c r="CF223" s="128">
        <f t="shared" si="294"/>
        <v>1.4218199363581621</v>
      </c>
      <c r="CG223" s="128">
        <f t="shared" si="295"/>
        <v>8.2410831814009153</v>
      </c>
      <c r="CH223" s="128">
        <f t="shared" si="296"/>
        <v>21.432237594002888</v>
      </c>
      <c r="CI223" s="128">
        <f t="shared" si="297"/>
        <v>37.233307504822768</v>
      </c>
      <c r="CJ223" s="128">
        <f t="shared" si="298"/>
        <v>3.6652453991970999</v>
      </c>
      <c r="CK223" s="128">
        <f t="shared" si="299"/>
        <v>11.25698146412576</v>
      </c>
      <c r="CL223" s="128">
        <f t="shared" si="300"/>
        <v>31.054835655062348</v>
      </c>
      <c r="CM223" s="128">
        <f t="shared" si="301"/>
        <v>61.563519140870667</v>
      </c>
      <c r="CN223" s="117"/>
      <c r="CO223" s="128">
        <f>MMULT($BH223:$BK223,'1-Konfiguration'!D$23:D$26)+MMULT($BL223:$BO223,'1-Konfiguration'!D$23:D$26)</f>
        <v>2.6872396797169262</v>
      </c>
      <c r="CP223" s="128">
        <f>MMULT($BH223:$BK223,'1-Konfiguration'!E$23:E$26)+MMULT($BL223:$BO223,'1-Konfiguration'!E$23:E$26)</f>
        <v>15.575647212847729</v>
      </c>
      <c r="CQ223" s="128">
        <f>MMULT($BH223:$BK223,'1-Konfiguration'!F$23:F$26)+MMULT($BL223:$BO223,'1-Konfiguration'!F$23:F$26)</f>
        <v>40.506929052665456</v>
      </c>
      <c r="CR223" s="128">
        <f>MMULT($BH223:$BK223,'1-Konfiguration'!G$23:G$26)+MMULT($BL223:$BO223,'1-Konfiguration'!G$23:G$26)</f>
        <v>70.370951184115029</v>
      </c>
      <c r="CS223" s="128">
        <f>MMULT($BH223:$BK223,'1-Konfiguration'!H$23:H$26)+MMULT($BL223:$BO223,'1-Konfiguration'!H$23:H$26)</f>
        <v>6.9273138044825187</v>
      </c>
      <c r="CT223" s="128">
        <f>MMULT($BH223:$BK223,'1-Konfiguration'!I$23:I$26)+MMULT($BL223:$BO223,'1-Konfiguration'!I$23:I$26)</f>
        <v>21.275694967197683</v>
      </c>
      <c r="CU223" s="128">
        <f>MMULT($BH223:$BK223,'1-Konfiguration'!J$23:J$26)+MMULT($BL223:$BO223,'1-Konfiguration'!J$23:J$26)</f>
        <v>58.693639388067837</v>
      </c>
      <c r="CV223" s="128">
        <f>MMULT($BH223:$BK223,'1-Konfiguration'!K$23:K$26)+MMULT($BL223:$BO223,'1-Konfiguration'!K$23:K$26)</f>
        <v>116.35505117624555</v>
      </c>
      <c r="CW223" s="41"/>
      <c r="CX223" s="102" t="s">
        <v>1989</v>
      </c>
      <c r="CY223" s="102" t="s">
        <v>1990</v>
      </c>
      <c r="CZ223" s="102" t="s">
        <v>1991</v>
      </c>
      <c r="DA223" s="102" t="s">
        <v>1992</v>
      </c>
      <c r="DB223" s="102" t="s">
        <v>1993</v>
      </c>
      <c r="DC223" s="102" t="s">
        <v>1994</v>
      </c>
      <c r="DD223" s="102" t="s">
        <v>1995</v>
      </c>
      <c r="DE223" s="102" t="s">
        <v>1996</v>
      </c>
      <c r="DF223" s="117" t="str">
        <f>IF(CF223&gt;'5-Colouring_uMap'!B$15,'5-Colouring_uMap'!C$15,IF(CF223&gt;'5-Colouring_uMap'!B$14,'5-Colouring_uMap'!C$14,IF(CF223&gt;'5-Colouring_uMap'!B$13,'5-Colouring_uMap'!C$13,IF(CF223&gt;'5-Colouring_uMap'!B$12,'5-Colouring_uMap'!C$12,IF(CF223&gt;'5-Colouring_uMap'!B$11,'5-Colouring_uMap'!C$11,IF(CF223&gt;'5-Colouring_uMap'!B$10,'5-Colouring_uMap'!C$10,IF(CF223&gt;'5-Colouring_uMap'!B$9,'5-Colouring_uMap'!C$9,IF(CF223&gt;'5-Colouring_uMap'!B$8,'5-Colouring_uMap'!C$8,IF(CF223&gt;'5-Colouring_uMap'!B$7,'5-Colouring_uMap'!C$7)))))))))</f>
        <v>PaleGreen</v>
      </c>
      <c r="DG223" s="117" t="str">
        <f>IF(CG223&gt;'5-Colouring_uMap'!E$15,'5-Colouring_uMap'!F$15,IF(CG223&gt;'5-Colouring_uMap'!E$14,'5-Colouring_uMap'!F$14,IF(CG223&gt;'5-Colouring_uMap'!E$13,'5-Colouring_uMap'!F$13,IF(CG223&gt;'5-Colouring_uMap'!E$12,'5-Colouring_uMap'!F$12,IF(CG223&gt;'5-Colouring_uMap'!E$11,'5-Colouring_uMap'!F$11,IF(CG223&gt;'5-Colouring_uMap'!E$10,'5-Colouring_uMap'!F$10,IF(CG223&gt;'5-Colouring_uMap'!E$9,'5-Colouring_uMap'!F$9,IF(CG223&gt;'5-Colouring_uMap'!E$8,'5-Colouring_uMap'!F$8,IF(CG223&gt;'5-Colouring_uMap'!E$7,'5-Colouring_uMap'!F$7)))))))))</f>
        <v>Orange</v>
      </c>
      <c r="DH223" s="117" t="str">
        <f>IF(CH223&gt;'5-Colouring_uMap'!H$15,'5-Colouring_uMap'!I$15,IF(CH223&gt;'5-Colouring_uMap'!H$14,'5-Colouring_uMap'!I$14,IF(CH223&gt;'5-Colouring_uMap'!H$13,'5-Colouring_uMap'!I$13,IF(CH223&gt;'5-Colouring_uMap'!H$12,'5-Colouring_uMap'!I$12,IF(CH223&gt;'5-Colouring_uMap'!H$11,'5-Colouring_uMap'!I$11,IF(CH223&gt;'5-Colouring_uMap'!H$10,'5-Colouring_uMap'!I$10,IF(CH223&gt;'5-Colouring_uMap'!H$9,'5-Colouring_uMap'!I$9,IF(CH223&gt;'5-Colouring_uMap'!H$8,'5-Colouring_uMap'!I$8,IF(CH223&gt;'5-Colouring_uMap'!H$7,'5-Colouring_uMap'!I$7)))))))))</f>
        <v>Orange</v>
      </c>
      <c r="DI223" s="117" t="str">
        <f>IF(CI223&gt;'5-Colouring_uMap'!K$15,'5-Colouring_uMap'!L$15,IF(CI223&gt;'5-Colouring_uMap'!K$14,'5-Colouring_uMap'!L$14,IF(CI223&gt;'5-Colouring_uMap'!K$13,'5-Colouring_uMap'!L$13,IF(CI223&gt;'5-Colouring_uMap'!K$12,'5-Colouring_uMap'!L$12,IF(CI223&gt;'5-Colouring_uMap'!K$11,'5-Colouring_uMap'!L$11,IF(CI223&gt;'5-Colouring_uMap'!K$10,'5-Colouring_uMap'!L$10,IF(CI223&gt;'5-Colouring_uMap'!K$9,'5-Colouring_uMap'!L$9,IF(CI223&gt;'5-Colouring_uMap'!K$8,'5-Colouring_uMap'!L$8,IF(CI223&gt;'5-Colouring_uMap'!K$7,'5-Colouring_uMap'!L$7)))))))))</f>
        <v>DarkOrange</v>
      </c>
      <c r="DJ223" s="117" t="str">
        <f>IF(CJ223&gt;'5-Colouring_uMap'!N$15,'5-Colouring_uMap'!O$15,IF(CJ223&gt;'5-Colouring_uMap'!N$14,'5-Colouring_uMap'!O$14,IF(CJ223&gt;'5-Colouring_uMap'!N$13,'5-Colouring_uMap'!O$13,IF(CJ223&gt;'5-Colouring_uMap'!N$12,'5-Colouring_uMap'!O$12,IF(CJ223&gt;'5-Colouring_uMap'!N$11,'5-Colouring_uMap'!O$11,IF(CJ223&gt;'5-Colouring_uMap'!N$10,'5-Colouring_uMap'!O$10,IF(CJ223&gt;'5-Colouring_uMap'!N$9,'5-Colouring_uMap'!O$9,IF(CJ223&gt;'5-Colouring_uMap'!N$8,'5-Colouring_uMap'!O$8,IF(CJ223&gt;'5-Colouring_uMap'!N$7,'5-Colouring_uMap'!O$7)))))))))</f>
        <v>Yellow</v>
      </c>
      <c r="DK223" s="117" t="str">
        <f>IF(CK223&gt;'5-Colouring_uMap'!Q$15,'5-Colouring_uMap'!R$15,IF(CK223&gt;'5-Colouring_uMap'!Q$14,'5-Colouring_uMap'!R$14,IF(CK223&gt;'5-Colouring_uMap'!Q$13,'5-Colouring_uMap'!R$13,IF(CK223&gt;'5-Colouring_uMap'!Q$12,'5-Colouring_uMap'!R$12,IF(CK223&gt;'5-Colouring_uMap'!Q$11,'5-Colouring_uMap'!R$11,IF(CK223&gt;'5-Colouring_uMap'!Q$10,'5-Colouring_uMap'!R$10,IF(CK223&gt;'5-Colouring_uMap'!Q$9,'5-Colouring_uMap'!R$9,IF(CK223&gt;'5-Colouring_uMap'!Q$8,'5-Colouring_uMap'!R$8,IF(CK223&gt;'5-Colouring_uMap'!Q$7,'5-Colouring_uMap'!R$7)))))))))</f>
        <v>Orange</v>
      </c>
      <c r="DL223" s="117" t="str">
        <f>IF(CL223&gt;'5-Colouring_uMap'!T$15,'5-Colouring_uMap'!U$15,IF(CL223&gt;'5-Colouring_uMap'!T$14,'5-Colouring_uMap'!U$14,IF(CL223&gt;'5-Colouring_uMap'!T$13,'5-Colouring_uMap'!U$13,IF(CL223&gt;'5-Colouring_uMap'!T$12,'5-Colouring_uMap'!U$12,IF(CL223&gt;'5-Colouring_uMap'!T$11,'5-Colouring_uMap'!U$11,IF(CL223&gt;'5-Colouring_uMap'!T$10,'5-Colouring_uMap'!U$10,IF(CL223&gt;'5-Colouring_uMap'!T$9,'5-Colouring_uMap'!U$9,IF(CL223&gt;'5-Colouring_uMap'!T$8,'5-Colouring_uMap'!U$8,IF(CL223&gt;'5-Colouring_uMap'!T$7,'5-Colouring_uMap'!U$7)))))))))</f>
        <v>Orange</v>
      </c>
      <c r="DM223" s="117" t="str">
        <f>IF(CM223&gt;'5-Colouring_uMap'!W$15,'5-Colouring_uMap'!X$15,IF(CM223&gt;'5-Colouring_uMap'!W$14,'5-Colouring_uMap'!X$14,IF(CM223&gt;'5-Colouring_uMap'!W$13,'5-Colouring_uMap'!X$13,IF(CM223&gt;'5-Colouring_uMap'!W$12,'5-Colouring_uMap'!X$12,IF(CM223&gt;'5-Colouring_uMap'!W$11,'5-Colouring_uMap'!X$11,IF(CM223&gt;'5-Colouring_uMap'!W$10,'5-Colouring_uMap'!X$10,IF(CM223&gt;'5-Colouring_uMap'!W$9,'5-Colouring_uMap'!X$9,IF(CM223&gt;'5-Colouring_uMap'!W$8,'5-Colouring_uMap'!X$8,IF(CM223&gt;'5-Colouring_uMap'!W$7,'5-Colouring_uMap'!X$7)))))))))</f>
        <v>OrangeRed</v>
      </c>
      <c r="DN223" s="117">
        <v>10</v>
      </c>
      <c r="DO223" s="159" t="s">
        <v>2093</v>
      </c>
      <c r="DP223" s="102" t="str">
        <f t="shared" si="302"/>
        <v xml:space="preserve"> { "type": "Feature", "properties": {"_umap_options": {"weight": "10",  "color": "PaleGreen", "opacity": "0.6"}}, "geometry": {"type": "LineString","coordinates": [ [ 8.480330,50.076971 ], [8.482957,50.079021 ],  [ 8.485754,50.081406 ], [ 8.486593,50.083744 ],[8.485932,50.086262],[8.485103,50.088370],[8.484330,50.090665],[8.483680,50.092107 ]]} },</v>
      </c>
      <c r="DQ223" s="102" t="str">
        <f t="shared" si="303"/>
        <v xml:space="preserve"> { "type": "Feature", "properties": {"_umap_options": {"weight": "10",  "color": "Orange", "opacity": "0.6"}}, "geometry": {"type": "LineString","coordinates": [ [ 8.480330,50.076971 ], [8.482957,50.079021 ],  [ 8.485754,50.081406 ], [ 8.486593,50.083744 ],[8.485932,50.086262],[8.485103,50.088370],[8.484330,50.090665],[8.483680,50.092107 ]]} },</v>
      </c>
      <c r="DR223" s="102" t="str">
        <f t="shared" si="304"/>
        <v xml:space="preserve"> { "type": "Feature", "properties": {"_umap_options": {"weight": "10",  "color": "Orange", "opacity": "0.6"}}, "geometry": {"type": "LineString","coordinates": [ [ 8.480330,50.076971 ], [8.482957,50.079021 ],  [ 8.485754,50.081406 ], [ 8.486593,50.083744 ],[8.485932,50.086262],[8.485103,50.088370],[8.484330,50.090665],[8.483680,50.092107 ]]} },</v>
      </c>
      <c r="DS223" s="102" t="str">
        <f t="shared" si="305"/>
        <v xml:space="preserve"> { "type": "Feature", "properties": {"_umap_options": {"weight": "10",  "color": "DarkOrange", "opacity": "0.6"}}, "geometry": {"type": "LineString","coordinates": [ [ 8.480330,50.076971 ], [8.482957,50.079021 ],  [ 8.485754,50.081406 ], [ 8.486593,50.083744 ],[8.485932,50.086262],[8.485103,50.088370],[8.484330,50.090665],[8.483680,50.092107 ]]} },</v>
      </c>
      <c r="DT223" s="102" t="str">
        <f t="shared" si="306"/>
        <v xml:space="preserve"> { "type": "Feature", "properties": {"_umap_options": {"weight": "10",  "color": "Yellow", "opacity": "0.6"}}, "geometry": {"type": "LineString","coordinates": [ [ 8.480330,50.076971 ], [8.482957,50.079021 ],  [ 8.485754,50.081406 ], [ 8.486593,50.083744 ],[8.485932,50.086262],[8.485103,50.088370],[8.484330,50.090665],[8.483680,50.092107 ]]} },</v>
      </c>
      <c r="DU223" s="102" t="str">
        <f t="shared" si="307"/>
        <v xml:space="preserve"> { "type": "Feature", "properties": {"_umap_options": {"weight": "10",  "color": "Orange", "opacity": "0.6"}}, "geometry": {"type": "LineString","coordinates": [ [ 8.480330,50.076971 ], [8.482957,50.079021 ],  [ 8.485754,50.081406 ], [ 8.486593,50.083744 ],[8.485932,50.086262],[8.485103,50.088370],[8.484330,50.090665],[8.483680,50.092107 ]]} },</v>
      </c>
      <c r="DV223" s="102" t="str">
        <f t="shared" si="308"/>
        <v xml:space="preserve"> { "type": "Feature", "properties": {"_umap_options": {"weight": "10",  "color": "Orange", "opacity": "0.6"}}, "geometry": {"type": "LineString","coordinates": [ [ 8.480330,50.076971 ], [8.482957,50.079021 ],  [ 8.485754,50.081406 ], [ 8.486593,50.083744 ],[8.485932,50.086262],[8.485103,50.088370],[8.484330,50.090665],[8.483680,50.092107 ]]} },</v>
      </c>
      <c r="DW223" s="102" t="str">
        <f t="shared" si="309"/>
        <v xml:space="preserve"> { "type": "Feature", "properties": {"_umap_options": {"weight": "10",  "color": "OrangeRed", "opacity": "0.6"}}, "geometry": {"type": "LineString","coordinates": [ [ 8.480330,50.076971 ], [8.482957,50.079021 ],  [ 8.485754,50.081406 ], [ 8.486593,50.083744 ],[8.485932,50.086262],[8.485103,50.088370],[8.484330,50.090665],[8.483680,50.092107 ]]} },</v>
      </c>
      <c r="DX223" s="41" t="s">
        <v>2080</v>
      </c>
      <c r="DY223" s="41">
        <v>2018</v>
      </c>
      <c r="DZ223" s="41">
        <v>5916</v>
      </c>
      <c r="EA223" s="41">
        <v>6871</v>
      </c>
      <c r="EB223" s="41" t="s">
        <v>478</v>
      </c>
      <c r="EC223" s="41">
        <v>6</v>
      </c>
      <c r="ED223" s="41" t="s">
        <v>99</v>
      </c>
      <c r="EE223" s="41" t="s">
        <v>100</v>
      </c>
      <c r="EF223" s="41">
        <v>66</v>
      </c>
      <c r="EG223" s="41"/>
      <c r="EH223" s="41" t="s">
        <v>101</v>
      </c>
      <c r="EI223" s="41" t="s">
        <v>105</v>
      </c>
      <c r="EJ223" s="41" t="s">
        <v>479</v>
      </c>
      <c r="EK223" s="41" t="s">
        <v>159</v>
      </c>
      <c r="EL223" s="41" t="s">
        <v>431</v>
      </c>
      <c r="EM223" s="41" t="s">
        <v>480</v>
      </c>
      <c r="EN223" s="41" t="s">
        <v>160</v>
      </c>
      <c r="EO223" s="41">
        <v>7</v>
      </c>
      <c r="EP223" s="41">
        <v>340</v>
      </c>
      <c r="EQ223" s="41">
        <v>111435</v>
      </c>
      <c r="ER223" s="41">
        <v>55072</v>
      </c>
      <c r="ES223" s="41">
        <v>56362</v>
      </c>
      <c r="ET223" s="41">
        <v>5563</v>
      </c>
      <c r="EU223" s="41">
        <v>2831</v>
      </c>
      <c r="EV223" s="41">
        <v>2732</v>
      </c>
      <c r="EW223" s="41">
        <v>5</v>
      </c>
      <c r="EX223" s="41">
        <v>0.88</v>
      </c>
      <c r="EY223" s="41">
        <v>0.54</v>
      </c>
      <c r="EZ223" s="41">
        <v>1.02</v>
      </c>
      <c r="FA223" s="41">
        <v>6390</v>
      </c>
      <c r="FB223" s="41">
        <v>4.8</v>
      </c>
      <c r="FC223" s="41">
        <v>1150</v>
      </c>
      <c r="FD223" s="41">
        <v>7.5</v>
      </c>
      <c r="FE223" s="41"/>
      <c r="FF223" s="41"/>
      <c r="FG223" s="41"/>
      <c r="FH223" s="41"/>
      <c r="FI223" s="41" t="s">
        <v>166</v>
      </c>
      <c r="FJ223" s="41" t="s">
        <v>108</v>
      </c>
      <c r="FK223" s="41">
        <v>93</v>
      </c>
      <c r="FL223" s="41">
        <v>7.3</v>
      </c>
      <c r="FM223" s="41">
        <v>1.5</v>
      </c>
      <c r="FN223" s="41">
        <v>0.4</v>
      </c>
      <c r="FO223" s="41">
        <v>2.4</v>
      </c>
      <c r="FP223" s="41">
        <v>2.2999999999999998</v>
      </c>
      <c r="FQ223" s="41">
        <v>1.8</v>
      </c>
      <c r="FR223" s="41">
        <v>0.2</v>
      </c>
      <c r="FS223" s="41">
        <v>1.6</v>
      </c>
      <c r="FT223" s="41">
        <v>462817</v>
      </c>
      <c r="FU223" s="41">
        <v>5547323</v>
      </c>
      <c r="FV223" s="41"/>
      <c r="FW223" s="41"/>
      <c r="FX223" s="41"/>
      <c r="FY223" s="41"/>
      <c r="FZ223" s="41">
        <v>128604</v>
      </c>
      <c r="GA223" s="41">
        <v>63525</v>
      </c>
      <c r="GB223" s="41">
        <v>65079</v>
      </c>
      <c r="GC223" s="41">
        <v>5.9</v>
      </c>
      <c r="GD223" s="41">
        <v>6.1</v>
      </c>
      <c r="GE223" s="41">
        <v>5.7</v>
      </c>
      <c r="GF223" s="41">
        <v>50.077010850000001</v>
      </c>
      <c r="GG223" s="41">
        <v>8.4803315999999995</v>
      </c>
      <c r="GH223" s="41">
        <v>6560</v>
      </c>
      <c r="GI223" s="41">
        <v>6493</v>
      </c>
      <c r="GJ223" s="41">
        <v>11.9</v>
      </c>
      <c r="GK223" s="41">
        <v>11.5</v>
      </c>
      <c r="GL223" s="41">
        <v>4.5</v>
      </c>
      <c r="GM223" s="41">
        <v>2.6</v>
      </c>
      <c r="GN223" s="41">
        <v>2</v>
      </c>
      <c r="GO223" s="41">
        <v>1.2</v>
      </c>
      <c r="GP223" s="41">
        <v>10.3</v>
      </c>
      <c r="GQ223" s="41">
        <v>10</v>
      </c>
      <c r="GR223" s="41">
        <v>64097</v>
      </c>
      <c r="GS223" s="41">
        <v>66076</v>
      </c>
      <c r="GT223" s="41">
        <v>0.54</v>
      </c>
      <c r="GU223" s="41">
        <v>0.55000000000000004</v>
      </c>
      <c r="GV223" s="41">
        <v>0.95</v>
      </c>
      <c r="GW223" s="41">
        <v>0.97</v>
      </c>
      <c r="GX223" s="41">
        <v>1.01</v>
      </c>
      <c r="GY223" s="41">
        <v>1.03</v>
      </c>
      <c r="GZ223" s="41">
        <v>0.7</v>
      </c>
      <c r="HA223" s="41">
        <v>0.73</v>
      </c>
      <c r="HB223" s="41">
        <v>5891</v>
      </c>
      <c r="HC223" s="41">
        <v>166</v>
      </c>
      <c r="HD223" s="41">
        <v>139</v>
      </c>
      <c r="HE223" s="41">
        <v>93</v>
      </c>
      <c r="HF223" s="41">
        <v>1022</v>
      </c>
      <c r="HG223" s="41">
        <v>37</v>
      </c>
      <c r="HH223" s="41">
        <v>49</v>
      </c>
      <c r="HI223" s="41">
        <v>21</v>
      </c>
      <c r="HJ223" s="41">
        <v>4665</v>
      </c>
      <c r="HK223" s="41">
        <v>58</v>
      </c>
      <c r="HL223" s="41">
        <v>54</v>
      </c>
      <c r="HM223" s="41">
        <v>80</v>
      </c>
      <c r="HN223" s="41">
        <v>110</v>
      </c>
      <c r="HO223" s="41" t="s">
        <v>481</v>
      </c>
      <c r="HP223" s="41">
        <v>0.499</v>
      </c>
      <c r="HQ223" s="41" t="s">
        <v>162</v>
      </c>
      <c r="HR223" s="41" t="s">
        <v>111</v>
      </c>
    </row>
    <row r="224" spans="1:226" ht="14" x14ac:dyDescent="0.3">
      <c r="A224" s="41"/>
      <c r="B224">
        <f t="shared" si="267"/>
        <v>6700</v>
      </c>
      <c r="C224" s="102" t="str">
        <f t="shared" si="268"/>
        <v>A66</v>
      </c>
      <c r="D224" s="133">
        <f t="shared" si="269"/>
        <v>120</v>
      </c>
      <c r="E224" s="100">
        <f>VLOOKUP($EA224,'4-DZ-Nr.-Mapping'!$A:$J,E$4,FALSE)</f>
        <v>1</v>
      </c>
      <c r="F224" s="100">
        <f>VLOOKUP($EA224,'4-DZ-Nr.-Mapping'!$A:$J,F$4,FALSE)</f>
        <v>1</v>
      </c>
      <c r="G224" s="102" t="str">
        <f t="shared" si="270"/>
        <v>O - Frankfurt a. Main</v>
      </c>
      <c r="H224" s="102" t="str">
        <f t="shared" si="271"/>
        <v>W - Wiesbaden</v>
      </c>
      <c r="I224" s="102" t="str">
        <f>VLOOKUP($EA224,'4-DZ-Nr.-Mapping'!$A:$N,I$4,FALSE)</f>
        <v xml:space="preserve"> </v>
      </c>
      <c r="J224" s="102">
        <f>VLOOKUP($EA224,'4-DZ-Nr.-Mapping'!$A:$N,J$4,FALSE)</f>
        <v>6892</v>
      </c>
      <c r="K224" s="102">
        <f>VLOOKUP($EA224,'4-DZ-Nr.-Mapping'!$A:$N,K$4,FALSE)</f>
        <v>6871</v>
      </c>
      <c r="L224" s="102">
        <f>VLOOKUP($EA224,'4-DZ-Nr.-Mapping'!$A:$N,L$4,FALSE)</f>
        <v>3.69</v>
      </c>
      <c r="M224" s="102">
        <f>VLOOKUP($EA224,'4-DZ-Nr.-Mapping'!$A:$N,M$4,FALSE)</f>
        <v>1.89</v>
      </c>
      <c r="N224" s="102" t="str">
        <f t="shared" si="272"/>
        <v>8+1</v>
      </c>
      <c r="O224" s="41"/>
      <c r="P224" s="203">
        <f t="shared" si="273"/>
        <v>0.52113514586227427</v>
      </c>
      <c r="Q224" s="126">
        <f t="shared" si="317"/>
        <v>2626</v>
      </c>
      <c r="R224" s="126">
        <f t="shared" si="310"/>
        <v>3497.7159999999999</v>
      </c>
      <c r="S224" s="126">
        <f t="shared" si="321"/>
        <v>1726.6499797578886</v>
      </c>
      <c r="T224" s="126">
        <f t="shared" si="322"/>
        <v>809.3671780115103</v>
      </c>
      <c r="U224" s="126">
        <f t="shared" si="323"/>
        <v>107.91562373486803</v>
      </c>
      <c r="V224" s="126">
        <f t="shared" si="276"/>
        <v>2643.932781504267</v>
      </c>
      <c r="W224" s="125">
        <f t="shared" si="274"/>
        <v>0.47886485413772573</v>
      </c>
      <c r="X224" s="126">
        <f t="shared" si="318"/>
        <v>2413</v>
      </c>
      <c r="Y224" s="126">
        <f t="shared" si="277"/>
        <v>3542.9359999999997</v>
      </c>
      <c r="Z224" s="126">
        <f t="shared" si="262"/>
        <v>1586.5980202421115</v>
      </c>
      <c r="AA224" s="126">
        <f t="shared" si="263"/>
        <v>743.71782198848973</v>
      </c>
      <c r="AB224" s="126">
        <f t="shared" si="264"/>
        <v>99.162376265131968</v>
      </c>
      <c r="AC224" s="126">
        <f t="shared" si="311"/>
        <v>2429.4782184957335</v>
      </c>
      <c r="AD224" s="110"/>
      <c r="AE224" s="106" t="str">
        <f t="shared" si="275"/>
        <v>Zeilsheim-Unterliederbach</v>
      </c>
      <c r="AF224" s="102" t="str">
        <f t="shared" si="312"/>
        <v>6700-6892</v>
      </c>
      <c r="AG224" s="106" t="str">
        <f t="shared" si="278"/>
        <v>A66</v>
      </c>
      <c r="AH224" s="102">
        <f t="shared" si="313"/>
        <v>6700</v>
      </c>
      <c r="AI224" s="102">
        <f t="shared" si="314"/>
        <v>6892</v>
      </c>
      <c r="AJ224" s="106">
        <f t="shared" si="279"/>
        <v>3.69</v>
      </c>
      <c r="AK224" s="110"/>
      <c r="AL224" s="126">
        <f t="shared" si="319"/>
        <v>2626</v>
      </c>
      <c r="AM224" s="126">
        <f t="shared" si="319"/>
        <v>3497.7159999999999</v>
      </c>
      <c r="AN224" s="126">
        <f t="shared" si="319"/>
        <v>1726.6499797578886</v>
      </c>
      <c r="AO224" s="126">
        <f t="shared" si="319"/>
        <v>809.3671780115103</v>
      </c>
      <c r="AP224" s="126">
        <f t="shared" si="319"/>
        <v>107.91562373486803</v>
      </c>
      <c r="AQ224" s="126">
        <f t="shared" si="319"/>
        <v>2643.932781504267</v>
      </c>
      <c r="AR224" s="126">
        <f t="shared" si="320"/>
        <v>2322</v>
      </c>
      <c r="AS224" s="126">
        <f t="shared" si="320"/>
        <v>3249.3830098137391</v>
      </c>
      <c r="AT224" s="126">
        <f t="shared" si="320"/>
        <v>1434.3424150120011</v>
      </c>
      <c r="AU224" s="126">
        <f t="shared" si="320"/>
        <v>796.85689722888924</v>
      </c>
      <c r="AV224" s="126">
        <f t="shared" si="320"/>
        <v>106.24758629718526</v>
      </c>
      <c r="AW224" s="126">
        <f t="shared" si="320"/>
        <v>2337.4468985380754</v>
      </c>
      <c r="AX224" s="110"/>
      <c r="AY224" s="126">
        <f t="shared" si="280"/>
        <v>4710898.7945999997</v>
      </c>
      <c r="AZ224" s="126">
        <f t="shared" si="281"/>
        <v>2325538.5252369121</v>
      </c>
      <c r="BA224" s="126">
        <f t="shared" si="282"/>
        <v>1090096.1837048028</v>
      </c>
      <c r="BB224" s="126">
        <f t="shared" si="283"/>
        <v>145346.157827307</v>
      </c>
      <c r="BC224" s="126">
        <f t="shared" si="284"/>
        <v>4376431.5067676343</v>
      </c>
      <c r="BD224" s="126">
        <f t="shared" si="285"/>
        <v>1931844.0816589138</v>
      </c>
      <c r="BE224" s="126">
        <f t="shared" si="286"/>
        <v>1073246.7120327293</v>
      </c>
      <c r="BF224" s="126">
        <f t="shared" si="287"/>
        <v>143099.56160436396</v>
      </c>
      <c r="BG224" s="110"/>
      <c r="BH224" s="128">
        <f>VLOOKUP(BH$6,'1-Konfiguration'!$C$14:$D$17,2,FALSE)*AY224 / 100 / 1000</f>
        <v>58.886234932499995</v>
      </c>
      <c r="BI224" s="128">
        <f>VLOOKUP(BI$6,'1-Konfiguration'!$C$14:$D$17,2,FALSE)*AZ224 / 100 / 1000</f>
        <v>174.41538939276842</v>
      </c>
      <c r="BJ224" s="128">
        <f>VLOOKUP(BJ$6,'1-Konfiguration'!$C$14:$D$17,2,FALSE)*BA224 / 100 / 1000</f>
        <v>87.316704314754688</v>
      </c>
      <c r="BK224" s="128">
        <f>VLOOKUP(BK$6,'1-Konfiguration'!$C$14:$D$17,2,FALSE)*BB224 / 100 / 1000</f>
        <v>10.712011831872525</v>
      </c>
      <c r="BL224" s="128">
        <f>VLOOKUP(BL$6,'1-Konfiguration'!$C$14:$D$17,2,FALSE)*BC224 / 100 / 1000</f>
        <v>54.705393834595434</v>
      </c>
      <c r="BM224" s="128">
        <f>VLOOKUP(BM$6,'1-Konfiguration'!$C$14:$D$17,2,FALSE)*BD224 / 100 / 1000</f>
        <v>144.88830612441853</v>
      </c>
      <c r="BN224" s="128">
        <f>VLOOKUP(BN$6,'1-Konfiguration'!$C$14:$D$17,2,FALSE)*BE224 / 100 / 1000</f>
        <v>85.967061633821615</v>
      </c>
      <c r="BO224" s="128">
        <f>VLOOKUP(BO$6,'1-Konfiguration'!$C$14:$D$17,2,FALSE)*BF224 / 100 / 1000</f>
        <v>10.546437690241623</v>
      </c>
      <c r="BP224" s="128"/>
      <c r="BQ224" s="216">
        <f t="shared" si="288"/>
        <v>113.59162876709543</v>
      </c>
      <c r="BR224" s="216">
        <f t="shared" si="289"/>
        <v>319.30369551718695</v>
      </c>
      <c r="BS224" s="216">
        <f t="shared" si="290"/>
        <v>173.2837659485763</v>
      </c>
      <c r="BT224" s="216">
        <f t="shared" si="291"/>
        <v>21.258449522114148</v>
      </c>
      <c r="BU224" s="216">
        <f>BQ224*VLOOKUP(BU$6,'1-Konfiguration'!$C$23:$K$26,5,FALSE)</f>
        <v>0</v>
      </c>
      <c r="BV224" s="216">
        <f>BR224*VLOOKUP(BV$6,'1-Konfiguration'!$C$23:$K$26,5,FALSE)</f>
        <v>89.619091292736073</v>
      </c>
      <c r="BW224" s="216">
        <f>BS224*VLOOKUP(BW$6,'1-Konfiguration'!$C$23:$K$26,5,FALSE)</f>
        <v>34.216502463799067</v>
      </c>
      <c r="BX224" s="216">
        <f>BT224*VLOOKUP(BX$6,'1-Konfiguration'!$C$23:$K$26,5,FALSE)</f>
        <v>8.2556851408352969</v>
      </c>
      <c r="BY224" s="216">
        <f t="shared" si="292"/>
        <v>132.09127889737044</v>
      </c>
      <c r="BZ224" s="216">
        <f>BQ224*VLOOKUP(BZ$6,'1-Konfiguration'!$C$23:$K$26,9,FALSE)</f>
        <v>15.266814887765328</v>
      </c>
      <c r="CA224" s="216">
        <f>BR224*VLOOKUP(CA$6,'1-Konfiguration'!$C$23:$K$26,9,FALSE)</f>
        <v>137.46691790810178</v>
      </c>
      <c r="CB224" s="216">
        <f>BS224*VLOOKUP(CB$6,'1-Konfiguration'!$C$23:$K$26,9,FALSE)</f>
        <v>52.871064196521573</v>
      </c>
      <c r="CC224" s="216">
        <f>BT224*VLOOKUP(CC$6,'1-Konfiguration'!$C$23:$K$26,9,FALSE)</f>
        <v>11.542462427186621</v>
      </c>
      <c r="CD224" s="216">
        <f t="shared" si="293"/>
        <v>217.14725941957531</v>
      </c>
      <c r="CE224" s="117"/>
      <c r="CF224" s="128">
        <f t="shared" si="294"/>
        <v>1.3628957844674345</v>
      </c>
      <c r="CG224" s="128">
        <f t="shared" si="295"/>
        <v>7.9437123034555137</v>
      </c>
      <c r="CH224" s="128">
        <f t="shared" si="296"/>
        <v>20.665276176426506</v>
      </c>
      <c r="CI224" s="128">
        <f t="shared" si="297"/>
        <v>35.797094552132904</v>
      </c>
      <c r="CJ224" s="128">
        <f t="shared" si="298"/>
        <v>3.5059901380169678</v>
      </c>
      <c r="CK224" s="128">
        <f t="shared" si="299"/>
        <v>10.795829641733317</v>
      </c>
      <c r="CL224" s="128">
        <f t="shared" si="300"/>
        <v>29.782499357323523</v>
      </c>
      <c r="CM224" s="128">
        <f t="shared" si="301"/>
        <v>58.847495777662687</v>
      </c>
      <c r="CN224" s="117"/>
      <c r="CO224" s="128">
        <f>MMULT($BH224:$BK224,'1-Konfiguration'!D$23:D$26)+MMULT($BL224:$BO224,'1-Konfiguration'!D$23:D$26)</f>
        <v>5.0290854446848332</v>
      </c>
      <c r="CP224" s="128">
        <f>MMULT($BH224:$BK224,'1-Konfiguration'!E$23:E$26)+MMULT($BL224:$BO224,'1-Konfiguration'!E$23:E$26)</f>
        <v>29.312298399750844</v>
      </c>
      <c r="CQ224" s="128">
        <f>MMULT($BH224:$BK224,'1-Konfiguration'!F$23:F$26)+MMULT($BL224:$BO224,'1-Konfiguration'!F$23:F$26)</f>
        <v>76.254869091013802</v>
      </c>
      <c r="CR224" s="128">
        <f>MMULT($BH224:$BK224,'1-Konfiguration'!G$23:G$26)+MMULT($BL224:$BO224,'1-Konfiguration'!G$23:G$26)</f>
        <v>132.09127889737042</v>
      </c>
      <c r="CS224" s="128">
        <f>MMULT($BH224:$BK224,'1-Konfiguration'!H$23:H$26)+MMULT($BL224:$BO224,'1-Konfiguration'!H$23:H$26)</f>
        <v>12.937103609282611</v>
      </c>
      <c r="CT224" s="128">
        <f>MMULT($BH224:$BK224,'1-Konfiguration'!I$23:I$26)+MMULT($BL224:$BO224,'1-Konfiguration'!I$23:I$26)</f>
        <v>39.836611377995936</v>
      </c>
      <c r="CU224" s="128">
        <f>MMULT($BH224:$BK224,'1-Konfiguration'!J$23:J$26)+MMULT($BL224:$BO224,'1-Konfiguration'!J$23:J$26)</f>
        <v>109.8974226285238</v>
      </c>
      <c r="CV224" s="128">
        <f>MMULT($BH224:$BK224,'1-Konfiguration'!K$23:K$26)+MMULT($BL224:$BO224,'1-Konfiguration'!K$23:K$26)</f>
        <v>217.14725941957531</v>
      </c>
      <c r="CW224" s="41"/>
      <c r="CX224" s="102" t="s">
        <v>1996</v>
      </c>
      <c r="CY224" s="102" t="s">
        <v>1997</v>
      </c>
      <c r="CZ224" s="102" t="s">
        <v>1998</v>
      </c>
      <c r="DA224" s="102" t="s">
        <v>1999</v>
      </c>
      <c r="DB224" s="102" t="s">
        <v>2000</v>
      </c>
      <c r="DC224" s="102" t="s">
        <v>2001</v>
      </c>
      <c r="DD224" s="102" t="s">
        <v>2002</v>
      </c>
      <c r="DE224" s="102" t="s">
        <v>2003</v>
      </c>
      <c r="DF224" s="117" t="str">
        <f>IF(CF224&gt;'5-Colouring_uMap'!B$15,'5-Colouring_uMap'!C$15,IF(CF224&gt;'5-Colouring_uMap'!B$14,'5-Colouring_uMap'!C$14,IF(CF224&gt;'5-Colouring_uMap'!B$13,'5-Colouring_uMap'!C$13,IF(CF224&gt;'5-Colouring_uMap'!B$12,'5-Colouring_uMap'!C$12,IF(CF224&gt;'5-Colouring_uMap'!B$11,'5-Colouring_uMap'!C$11,IF(CF224&gt;'5-Colouring_uMap'!B$10,'5-Colouring_uMap'!C$10,IF(CF224&gt;'5-Colouring_uMap'!B$9,'5-Colouring_uMap'!C$9,IF(CF224&gt;'5-Colouring_uMap'!B$8,'5-Colouring_uMap'!C$8,IF(CF224&gt;'5-Colouring_uMap'!B$7,'5-Colouring_uMap'!C$7)))))))))</f>
        <v>PaleGreen</v>
      </c>
      <c r="DG224" s="117" t="str">
        <f>IF(CG224&gt;'5-Colouring_uMap'!E$15,'5-Colouring_uMap'!F$15,IF(CG224&gt;'5-Colouring_uMap'!E$14,'5-Colouring_uMap'!F$14,IF(CG224&gt;'5-Colouring_uMap'!E$13,'5-Colouring_uMap'!F$13,IF(CG224&gt;'5-Colouring_uMap'!E$12,'5-Colouring_uMap'!F$12,IF(CG224&gt;'5-Colouring_uMap'!E$11,'5-Colouring_uMap'!F$11,IF(CG224&gt;'5-Colouring_uMap'!E$10,'5-Colouring_uMap'!F$10,IF(CG224&gt;'5-Colouring_uMap'!E$9,'5-Colouring_uMap'!F$9,IF(CG224&gt;'5-Colouring_uMap'!E$8,'5-Colouring_uMap'!F$8,IF(CG224&gt;'5-Colouring_uMap'!E$7,'5-Colouring_uMap'!F$7)))))))))</f>
        <v>Orange</v>
      </c>
      <c r="DH224" s="117" t="str">
        <f>IF(CH224&gt;'5-Colouring_uMap'!H$15,'5-Colouring_uMap'!I$15,IF(CH224&gt;'5-Colouring_uMap'!H$14,'5-Colouring_uMap'!I$14,IF(CH224&gt;'5-Colouring_uMap'!H$13,'5-Colouring_uMap'!I$13,IF(CH224&gt;'5-Colouring_uMap'!H$12,'5-Colouring_uMap'!I$12,IF(CH224&gt;'5-Colouring_uMap'!H$11,'5-Colouring_uMap'!I$11,IF(CH224&gt;'5-Colouring_uMap'!H$10,'5-Colouring_uMap'!I$10,IF(CH224&gt;'5-Colouring_uMap'!H$9,'5-Colouring_uMap'!I$9,IF(CH224&gt;'5-Colouring_uMap'!H$8,'5-Colouring_uMap'!I$8,IF(CH224&gt;'5-Colouring_uMap'!H$7,'5-Colouring_uMap'!I$7)))))))))</f>
        <v>Orange</v>
      </c>
      <c r="DI224" s="117" t="str">
        <f>IF(CI224&gt;'5-Colouring_uMap'!K$15,'5-Colouring_uMap'!L$15,IF(CI224&gt;'5-Colouring_uMap'!K$14,'5-Colouring_uMap'!L$14,IF(CI224&gt;'5-Colouring_uMap'!K$13,'5-Colouring_uMap'!L$13,IF(CI224&gt;'5-Colouring_uMap'!K$12,'5-Colouring_uMap'!L$12,IF(CI224&gt;'5-Colouring_uMap'!K$11,'5-Colouring_uMap'!L$11,IF(CI224&gt;'5-Colouring_uMap'!K$10,'5-Colouring_uMap'!L$10,IF(CI224&gt;'5-Colouring_uMap'!K$9,'5-Colouring_uMap'!L$9,IF(CI224&gt;'5-Colouring_uMap'!K$8,'5-Colouring_uMap'!L$8,IF(CI224&gt;'5-Colouring_uMap'!K$7,'5-Colouring_uMap'!L$7)))))))))</f>
        <v>DarkOrange</v>
      </c>
      <c r="DJ224" s="117" t="str">
        <f>IF(CJ224&gt;'5-Colouring_uMap'!N$15,'5-Colouring_uMap'!O$15,IF(CJ224&gt;'5-Colouring_uMap'!N$14,'5-Colouring_uMap'!O$14,IF(CJ224&gt;'5-Colouring_uMap'!N$13,'5-Colouring_uMap'!O$13,IF(CJ224&gt;'5-Colouring_uMap'!N$12,'5-Colouring_uMap'!O$12,IF(CJ224&gt;'5-Colouring_uMap'!N$11,'5-Colouring_uMap'!O$11,IF(CJ224&gt;'5-Colouring_uMap'!N$10,'5-Colouring_uMap'!O$10,IF(CJ224&gt;'5-Colouring_uMap'!N$9,'5-Colouring_uMap'!O$9,IF(CJ224&gt;'5-Colouring_uMap'!N$8,'5-Colouring_uMap'!O$8,IF(CJ224&gt;'5-Colouring_uMap'!N$7,'5-Colouring_uMap'!O$7)))))))))</f>
        <v>Yellow</v>
      </c>
      <c r="DK224" s="117" t="str">
        <f>IF(CK224&gt;'5-Colouring_uMap'!Q$15,'5-Colouring_uMap'!R$15,IF(CK224&gt;'5-Colouring_uMap'!Q$14,'5-Colouring_uMap'!R$14,IF(CK224&gt;'5-Colouring_uMap'!Q$13,'5-Colouring_uMap'!R$13,IF(CK224&gt;'5-Colouring_uMap'!Q$12,'5-Colouring_uMap'!R$12,IF(CK224&gt;'5-Colouring_uMap'!Q$11,'5-Colouring_uMap'!R$11,IF(CK224&gt;'5-Colouring_uMap'!Q$10,'5-Colouring_uMap'!R$10,IF(CK224&gt;'5-Colouring_uMap'!Q$9,'5-Colouring_uMap'!R$9,IF(CK224&gt;'5-Colouring_uMap'!Q$8,'5-Colouring_uMap'!R$8,IF(CK224&gt;'5-Colouring_uMap'!Q$7,'5-Colouring_uMap'!R$7)))))))))</f>
        <v>Orange</v>
      </c>
      <c r="DL224" s="117" t="str">
        <f>IF(CL224&gt;'5-Colouring_uMap'!T$15,'5-Colouring_uMap'!U$15,IF(CL224&gt;'5-Colouring_uMap'!T$14,'5-Colouring_uMap'!U$14,IF(CL224&gt;'5-Colouring_uMap'!T$13,'5-Colouring_uMap'!U$13,IF(CL224&gt;'5-Colouring_uMap'!T$12,'5-Colouring_uMap'!U$12,IF(CL224&gt;'5-Colouring_uMap'!T$11,'5-Colouring_uMap'!U$11,IF(CL224&gt;'5-Colouring_uMap'!T$10,'5-Colouring_uMap'!U$10,IF(CL224&gt;'5-Colouring_uMap'!T$9,'5-Colouring_uMap'!U$9,IF(CL224&gt;'5-Colouring_uMap'!T$8,'5-Colouring_uMap'!U$8,IF(CL224&gt;'5-Colouring_uMap'!T$7,'5-Colouring_uMap'!U$7)))))))))</f>
        <v>Orange</v>
      </c>
      <c r="DM224" s="117" t="str">
        <f>IF(CM224&gt;'5-Colouring_uMap'!W$15,'5-Colouring_uMap'!X$15,IF(CM224&gt;'5-Colouring_uMap'!W$14,'5-Colouring_uMap'!X$14,IF(CM224&gt;'5-Colouring_uMap'!W$13,'5-Colouring_uMap'!X$13,IF(CM224&gt;'5-Colouring_uMap'!W$12,'5-Colouring_uMap'!X$12,IF(CM224&gt;'5-Colouring_uMap'!W$11,'5-Colouring_uMap'!X$11,IF(CM224&gt;'5-Colouring_uMap'!W$10,'5-Colouring_uMap'!X$10,IF(CM224&gt;'5-Colouring_uMap'!W$9,'5-Colouring_uMap'!X$9,IF(CM224&gt;'5-Colouring_uMap'!W$8,'5-Colouring_uMap'!X$8,IF(CM224&gt;'5-Colouring_uMap'!W$7,'5-Colouring_uMap'!X$7)))))))))</f>
        <v>OrangeRed</v>
      </c>
      <c r="DN224" s="117">
        <v>10</v>
      </c>
      <c r="DO224" s="159" t="s">
        <v>2093</v>
      </c>
      <c r="DP224" s="102" t="str">
        <f t="shared" si="302"/>
        <v xml:space="preserve"> { "type": "Feature", "properties": {"_umap_options": {"weight": "10",  "color": "PaleGreen", "opacity": "0.6"}}, "geometry": {"type": "LineString","coordinates": [ [ 8.483680,50.092107 ], [8.483195,50.094403 ],  [ 8.484326,50.096409 ], [ 8.486382,50.098086 ],[8.494587,50.101310],[8.506872,50.105736],[8.517953,50.109822],[8.522318,50.111322 ]]} },</v>
      </c>
      <c r="DQ224" s="102" t="str">
        <f t="shared" si="303"/>
        <v xml:space="preserve"> { "type": "Feature", "properties": {"_umap_options": {"weight": "10",  "color": "Orange", "opacity": "0.6"}}, "geometry": {"type": "LineString","coordinates": [ [ 8.483680,50.092107 ], [8.483195,50.094403 ],  [ 8.484326,50.096409 ], [ 8.486382,50.098086 ],[8.494587,50.101310],[8.506872,50.105736],[8.517953,50.109822],[8.522318,50.111322 ]]} },</v>
      </c>
      <c r="DR224" s="102" t="str">
        <f t="shared" si="304"/>
        <v xml:space="preserve"> { "type": "Feature", "properties": {"_umap_options": {"weight": "10",  "color": "Orange", "opacity": "0.6"}}, "geometry": {"type": "LineString","coordinates": [ [ 8.483680,50.092107 ], [8.483195,50.094403 ],  [ 8.484326,50.096409 ], [ 8.486382,50.098086 ],[8.494587,50.101310],[8.506872,50.105736],[8.517953,50.109822],[8.522318,50.111322 ]]} },</v>
      </c>
      <c r="DS224" s="102" t="str">
        <f t="shared" si="305"/>
        <v xml:space="preserve"> { "type": "Feature", "properties": {"_umap_options": {"weight": "10",  "color": "DarkOrange", "opacity": "0.6"}}, "geometry": {"type": "LineString","coordinates": [ [ 8.483680,50.092107 ], [8.483195,50.094403 ],  [ 8.484326,50.096409 ], [ 8.486382,50.098086 ],[8.494587,50.101310],[8.506872,50.105736],[8.517953,50.109822],[8.522318,50.111322 ]]} },</v>
      </c>
      <c r="DT224" s="102" t="str">
        <f t="shared" si="306"/>
        <v xml:space="preserve"> { "type": "Feature", "properties": {"_umap_options": {"weight": "10",  "color": "Yellow", "opacity": "0.6"}}, "geometry": {"type": "LineString","coordinates": [ [ 8.483680,50.092107 ], [8.483195,50.094403 ],  [ 8.484326,50.096409 ], [ 8.486382,50.098086 ],[8.494587,50.101310],[8.506872,50.105736],[8.517953,50.109822],[8.522318,50.111322 ]]} },</v>
      </c>
      <c r="DU224" s="102" t="str">
        <f t="shared" si="307"/>
        <v xml:space="preserve"> { "type": "Feature", "properties": {"_umap_options": {"weight": "10",  "color": "Orange", "opacity": "0.6"}}, "geometry": {"type": "LineString","coordinates": [ [ 8.483680,50.092107 ], [8.483195,50.094403 ],  [ 8.484326,50.096409 ], [ 8.486382,50.098086 ],[8.494587,50.101310],[8.506872,50.105736],[8.517953,50.109822],[8.522318,50.111322 ]]} },</v>
      </c>
      <c r="DV224" s="102" t="str">
        <f t="shared" si="308"/>
        <v xml:space="preserve"> { "type": "Feature", "properties": {"_umap_options": {"weight": "10",  "color": "Orange", "opacity": "0.6"}}, "geometry": {"type": "LineString","coordinates": [ [ 8.483680,50.092107 ], [8.483195,50.094403 ],  [ 8.484326,50.096409 ], [ 8.486382,50.098086 ],[8.494587,50.101310],[8.506872,50.105736],[8.517953,50.109822],[8.522318,50.111322 ]]} },</v>
      </c>
      <c r="DW224" s="102" t="str">
        <f t="shared" si="309"/>
        <v xml:space="preserve"> { "type": "Feature", "properties": {"_umap_options": {"weight": "10",  "color": "OrangeRed", "opacity": "0.6"}}, "geometry": {"type": "LineString","coordinates": [ [ 8.483680,50.092107 ], [8.483195,50.094403 ],  [ 8.484326,50.096409 ], [ 8.486382,50.098086 ],[8.494587,50.101310],[8.506872,50.105736],[8.517953,50.109822],[8.522318,50.111322 ]]} },</v>
      </c>
      <c r="DX224" s="41" t="s">
        <v>2080</v>
      </c>
      <c r="DY224" s="41">
        <v>2018</v>
      </c>
      <c r="DZ224" s="41">
        <v>5916</v>
      </c>
      <c r="EA224" s="41">
        <v>6700</v>
      </c>
      <c r="EB224" s="41" t="s">
        <v>538</v>
      </c>
      <c r="EC224" s="41">
        <v>6</v>
      </c>
      <c r="ED224" s="41" t="s">
        <v>99</v>
      </c>
      <c r="EE224" s="41" t="s">
        <v>100</v>
      </c>
      <c r="EF224" s="41">
        <v>66</v>
      </c>
      <c r="EG224" s="41"/>
      <c r="EH224" s="41" t="s">
        <v>101</v>
      </c>
      <c r="EI224" s="41" t="s">
        <v>105</v>
      </c>
      <c r="EJ224" s="41" t="s">
        <v>523</v>
      </c>
      <c r="EK224" s="41" t="s">
        <v>159</v>
      </c>
      <c r="EL224" s="41" t="s">
        <v>431</v>
      </c>
      <c r="EM224" s="41" t="s">
        <v>479</v>
      </c>
      <c r="EN224" s="41" t="s">
        <v>160</v>
      </c>
      <c r="EO224" s="41">
        <v>6</v>
      </c>
      <c r="EP224" s="41">
        <v>118</v>
      </c>
      <c r="EQ224" s="41">
        <v>103539</v>
      </c>
      <c r="ER224" s="41">
        <v>51437</v>
      </c>
      <c r="ES224" s="41">
        <v>52102</v>
      </c>
      <c r="ET224" s="41">
        <v>5038</v>
      </c>
      <c r="EU224" s="41">
        <v>2626</v>
      </c>
      <c r="EV224" s="41">
        <v>2413</v>
      </c>
      <c r="EW224" s="41">
        <v>4.9000000000000004</v>
      </c>
      <c r="EX224" s="41">
        <v>0.9</v>
      </c>
      <c r="EY224" s="41">
        <v>0.57999999999999996</v>
      </c>
      <c r="EZ224" s="41">
        <v>1</v>
      </c>
      <c r="FA224" s="41">
        <v>5937</v>
      </c>
      <c r="FB224" s="41">
        <v>4.5999999999999996</v>
      </c>
      <c r="FC224" s="41">
        <v>1068</v>
      </c>
      <c r="FD224" s="41">
        <v>7.6</v>
      </c>
      <c r="FE224" s="41"/>
      <c r="FF224" s="41"/>
      <c r="FG224" s="41"/>
      <c r="FH224" s="41"/>
      <c r="FI224" s="41" t="s">
        <v>108</v>
      </c>
      <c r="FJ224" s="41" t="s">
        <v>108</v>
      </c>
      <c r="FK224" s="41">
        <v>93.2</v>
      </c>
      <c r="FL224" s="41">
        <v>6.8</v>
      </c>
      <c r="FM224" s="41">
        <v>1.4</v>
      </c>
      <c r="FN224" s="41">
        <v>0.4</v>
      </c>
      <c r="FO224" s="41">
        <v>2.6</v>
      </c>
      <c r="FP224" s="41">
        <v>2.1</v>
      </c>
      <c r="FQ224" s="41">
        <v>1.5</v>
      </c>
      <c r="FR224" s="41">
        <v>0.2</v>
      </c>
      <c r="FS224" s="41">
        <v>1.5</v>
      </c>
      <c r="FT224" s="41">
        <v>463069</v>
      </c>
      <c r="FU224" s="41">
        <v>5548999</v>
      </c>
      <c r="FV224" s="41"/>
      <c r="FW224" s="41"/>
      <c r="FX224" s="41"/>
      <c r="FY224" s="41"/>
      <c r="FZ224" s="41">
        <v>117628</v>
      </c>
      <c r="GA224" s="41">
        <v>58184</v>
      </c>
      <c r="GB224" s="41">
        <v>59444</v>
      </c>
      <c r="GC224" s="41">
        <v>5.8</v>
      </c>
      <c r="GD224" s="41">
        <v>6.1</v>
      </c>
      <c r="GE224" s="41">
        <v>5.5</v>
      </c>
      <c r="GF224" s="41">
        <v>50.092099789999999</v>
      </c>
      <c r="GG224" s="41">
        <v>8.4836984399999995</v>
      </c>
      <c r="GH224" s="41">
        <v>5262</v>
      </c>
      <c r="GI224" s="41">
        <v>5333</v>
      </c>
      <c r="GJ224" s="41">
        <v>10.199999999999999</v>
      </c>
      <c r="GK224" s="41">
        <v>10.199999999999999</v>
      </c>
      <c r="GL224" s="41">
        <v>4.2</v>
      </c>
      <c r="GM224" s="41">
        <v>2.8</v>
      </c>
      <c r="GN224" s="41">
        <v>1.5</v>
      </c>
      <c r="GO224" s="41">
        <v>1.3</v>
      </c>
      <c r="GP224" s="41">
        <v>9</v>
      </c>
      <c r="GQ224" s="41">
        <v>9</v>
      </c>
      <c r="GR224" s="41">
        <v>58623</v>
      </c>
      <c r="GS224" s="41">
        <v>60279</v>
      </c>
      <c r="GT224" s="41">
        <v>0.57999999999999996</v>
      </c>
      <c r="GU224" s="41">
        <v>0.57999999999999996</v>
      </c>
      <c r="GV224" s="41">
        <v>0.95</v>
      </c>
      <c r="GW224" s="41">
        <v>0.97</v>
      </c>
      <c r="GX224" s="41">
        <v>0.99</v>
      </c>
      <c r="GY224" s="41">
        <v>1.01</v>
      </c>
      <c r="GZ224" s="41">
        <v>0.75</v>
      </c>
      <c r="HA224" s="41">
        <v>0.76</v>
      </c>
      <c r="HB224" s="41">
        <v>5496</v>
      </c>
      <c r="HC224" s="41">
        <v>161</v>
      </c>
      <c r="HD224" s="41">
        <v>113</v>
      </c>
      <c r="HE224" s="41">
        <v>79</v>
      </c>
      <c r="HF224" s="41">
        <v>949</v>
      </c>
      <c r="HG224" s="41">
        <v>39</v>
      </c>
      <c r="HH224" s="41">
        <v>43</v>
      </c>
      <c r="HI224" s="41">
        <v>20</v>
      </c>
      <c r="HJ224" s="41">
        <v>4457</v>
      </c>
      <c r="HK224" s="41">
        <v>59</v>
      </c>
      <c r="HL224" s="41">
        <v>46</v>
      </c>
      <c r="HM224" s="41">
        <v>70</v>
      </c>
      <c r="HN224" s="41">
        <v>120</v>
      </c>
      <c r="HO224" s="41" t="s">
        <v>539</v>
      </c>
      <c r="HP224" s="41">
        <v>1.1140000000000001</v>
      </c>
      <c r="HQ224" s="41" t="s">
        <v>162</v>
      </c>
      <c r="HR224" s="41" t="s">
        <v>111</v>
      </c>
    </row>
    <row r="225" spans="1:226" ht="14" x14ac:dyDescent="0.3">
      <c r="A225" s="41"/>
      <c r="B225">
        <f t="shared" si="267"/>
        <v>6892</v>
      </c>
      <c r="C225" s="102" t="str">
        <f t="shared" si="268"/>
        <v>A66</v>
      </c>
      <c r="D225" s="133">
        <f t="shared" si="269"/>
        <v>130</v>
      </c>
      <c r="E225" s="100">
        <f>VLOOKUP($EA225,'4-DZ-Nr.-Mapping'!$A:$J,E$4,FALSE)</f>
        <v>1</v>
      </c>
      <c r="F225" s="100">
        <f>VLOOKUP($EA225,'4-DZ-Nr.-Mapping'!$A:$J,F$4,FALSE)</f>
        <v>1</v>
      </c>
      <c r="G225" s="102" t="str">
        <f t="shared" si="270"/>
        <v>O - Frankfurt a. Main</v>
      </c>
      <c r="H225" s="102" t="str">
        <f t="shared" si="271"/>
        <v>W - Wiesbaden</v>
      </c>
      <c r="I225" s="102" t="str">
        <f>VLOOKUP($EA225,'4-DZ-Nr.-Mapping'!$A:$N,I$4,FALSE)</f>
        <v xml:space="preserve"> </v>
      </c>
      <c r="J225" s="102">
        <f>VLOOKUP($EA225,'4-DZ-Nr.-Mapping'!$A:$N,J$4,FALSE)</f>
        <v>6887</v>
      </c>
      <c r="K225" s="102">
        <f>VLOOKUP($EA225,'4-DZ-Nr.-Mapping'!$A:$N,K$4,FALSE)</f>
        <v>6700</v>
      </c>
      <c r="L225" s="102">
        <f>VLOOKUP($EA225,'4-DZ-Nr.-Mapping'!$A:$N,L$4,FALSE)</f>
        <v>0.49</v>
      </c>
      <c r="M225" s="102">
        <f>VLOOKUP($EA225,'4-DZ-Nr.-Mapping'!$A:$N,M$4,FALSE)</f>
        <v>3.69</v>
      </c>
      <c r="N225" s="102" t="str">
        <f t="shared" si="272"/>
        <v>8+1</v>
      </c>
      <c r="O225" s="41"/>
      <c r="P225" s="203">
        <f t="shared" si="273"/>
        <v>0.49334497054331222</v>
      </c>
      <c r="Q225" s="126">
        <f t="shared" si="317"/>
        <v>2261</v>
      </c>
      <c r="R225" s="126">
        <f t="shared" si="310"/>
        <v>3356.2929901862603</v>
      </c>
      <c r="S225" s="126">
        <f t="shared" si="321"/>
        <v>1396.6615849879993</v>
      </c>
      <c r="T225" s="126">
        <f t="shared" si="322"/>
        <v>775.92310277111073</v>
      </c>
      <c r="U225" s="126">
        <f t="shared" si="323"/>
        <v>103.45641370281476</v>
      </c>
      <c r="V225" s="126">
        <f t="shared" si="276"/>
        <v>2276.0411014619249</v>
      </c>
      <c r="W225" s="125">
        <f t="shared" si="274"/>
        <v>0.50665502945668772</v>
      </c>
      <c r="X225" s="126">
        <f t="shared" si="318"/>
        <v>2322</v>
      </c>
      <c r="Y225" s="126">
        <f t="shared" si="277"/>
        <v>3249.3830098137391</v>
      </c>
      <c r="Z225" s="126">
        <f t="shared" si="262"/>
        <v>1434.3424150120011</v>
      </c>
      <c r="AA225" s="126">
        <f t="shared" si="263"/>
        <v>796.85689722888924</v>
      </c>
      <c r="AB225" s="126">
        <f t="shared" si="264"/>
        <v>106.24758629718526</v>
      </c>
      <c r="AC225" s="126">
        <f t="shared" si="311"/>
        <v>2337.4468985380754</v>
      </c>
      <c r="AD225" s="110"/>
      <c r="AE225" s="106" t="str">
        <f t="shared" si="275"/>
        <v>Unterliederbach-Frankfurt-Höchst</v>
      </c>
      <c r="AF225" s="102" t="str">
        <f t="shared" si="312"/>
        <v>6892-6887</v>
      </c>
      <c r="AG225" s="106" t="str">
        <f t="shared" si="278"/>
        <v>A66</v>
      </c>
      <c r="AH225" s="102">
        <f t="shared" si="313"/>
        <v>6892</v>
      </c>
      <c r="AI225" s="102">
        <f t="shared" si="314"/>
        <v>6887</v>
      </c>
      <c r="AJ225" s="106">
        <f t="shared" si="279"/>
        <v>0.49</v>
      </c>
      <c r="AK225" s="110"/>
      <c r="AL225" s="126">
        <f t="shared" si="319"/>
        <v>2261</v>
      </c>
      <c r="AM225" s="126">
        <f t="shared" si="319"/>
        <v>3356.2929901862603</v>
      </c>
      <c r="AN225" s="126">
        <f t="shared" si="319"/>
        <v>1396.6615849879993</v>
      </c>
      <c r="AO225" s="126">
        <f t="shared" si="319"/>
        <v>775.92310277111073</v>
      </c>
      <c r="AP225" s="126">
        <f t="shared" si="319"/>
        <v>103.45641370281476</v>
      </c>
      <c r="AQ225" s="126">
        <f t="shared" si="319"/>
        <v>2276.0411014619249</v>
      </c>
      <c r="AR225" s="126">
        <f t="shared" si="320"/>
        <v>2850</v>
      </c>
      <c r="AS225" s="126">
        <f t="shared" si="320"/>
        <v>4061.31</v>
      </c>
      <c r="AT225" s="126">
        <f t="shared" si="320"/>
        <v>1773.8866133333336</v>
      </c>
      <c r="AU225" s="126">
        <f t="shared" si="320"/>
        <v>886.94330666666656</v>
      </c>
      <c r="AV225" s="126">
        <f t="shared" si="320"/>
        <v>190.05928</v>
      </c>
      <c r="AW225" s="126">
        <f t="shared" si="320"/>
        <v>2850.8892000000001</v>
      </c>
      <c r="AX225" s="110"/>
      <c r="AY225" s="126">
        <f t="shared" si="280"/>
        <v>600273.00129481265</v>
      </c>
      <c r="AZ225" s="126">
        <f t="shared" si="281"/>
        <v>249792.92447510367</v>
      </c>
      <c r="BA225" s="126">
        <f t="shared" si="282"/>
        <v>138773.84693061316</v>
      </c>
      <c r="BB225" s="126">
        <f t="shared" si="283"/>
        <v>18503.179590748419</v>
      </c>
      <c r="BC225" s="126">
        <f t="shared" si="284"/>
        <v>726365.29350000003</v>
      </c>
      <c r="BD225" s="126">
        <f t="shared" si="285"/>
        <v>317259.6207946667</v>
      </c>
      <c r="BE225" s="126">
        <f t="shared" si="286"/>
        <v>158629.81039733332</v>
      </c>
      <c r="BF225" s="126">
        <f t="shared" si="287"/>
        <v>33992.102228000003</v>
      </c>
      <c r="BG225" s="110"/>
      <c r="BH225" s="128">
        <f>VLOOKUP(BH$6,'1-Konfiguration'!$C$14:$D$17,2,FALSE)*AY225 / 100 / 1000</f>
        <v>7.5034125161851577</v>
      </c>
      <c r="BI225" s="128">
        <f>VLOOKUP(BI$6,'1-Konfiguration'!$C$14:$D$17,2,FALSE)*AZ225 / 100 / 1000</f>
        <v>18.734469335632777</v>
      </c>
      <c r="BJ225" s="128">
        <f>VLOOKUP(BJ$6,'1-Konfiguration'!$C$14:$D$17,2,FALSE)*BA225 / 100 / 1000</f>
        <v>11.115785139142114</v>
      </c>
      <c r="BK225" s="128">
        <f>VLOOKUP(BK$6,'1-Konfiguration'!$C$14:$D$17,2,FALSE)*BB225 / 100 / 1000</f>
        <v>1.3636843358381585</v>
      </c>
      <c r="BL225" s="128">
        <f>VLOOKUP(BL$6,'1-Konfiguration'!$C$14:$D$17,2,FALSE)*BC225 / 100 / 1000</f>
        <v>9.0795661687500022</v>
      </c>
      <c r="BM225" s="128">
        <f>VLOOKUP(BM$6,'1-Konfiguration'!$C$14:$D$17,2,FALSE)*BD225 / 100 / 1000</f>
        <v>23.794471559600002</v>
      </c>
      <c r="BN225" s="128">
        <f>VLOOKUP(BN$6,'1-Konfiguration'!$C$14:$D$17,2,FALSE)*BE225 / 100 / 1000</f>
        <v>12.706247812826398</v>
      </c>
      <c r="BO225" s="128">
        <f>VLOOKUP(BO$6,'1-Konfiguration'!$C$14:$D$17,2,FALSE)*BF225 / 100 / 1000</f>
        <v>2.5052179342036003</v>
      </c>
      <c r="BP225" s="128"/>
      <c r="BQ225" s="216">
        <f t="shared" si="288"/>
        <v>16.58297868493516</v>
      </c>
      <c r="BR225" s="216">
        <f t="shared" si="289"/>
        <v>42.528940895232779</v>
      </c>
      <c r="BS225" s="216">
        <f t="shared" si="290"/>
        <v>23.822032951968509</v>
      </c>
      <c r="BT225" s="216">
        <f t="shared" si="291"/>
        <v>3.868902270041759</v>
      </c>
      <c r="BU225" s="216">
        <f>BQ225*VLOOKUP(BU$6,'1-Konfiguration'!$C$23:$K$26,5,FALSE)</f>
        <v>0</v>
      </c>
      <c r="BV225" s="216">
        <f>BR225*VLOOKUP(BV$6,'1-Konfiguration'!$C$23:$K$26,5,FALSE)</f>
        <v>11.936614233354806</v>
      </c>
      <c r="BW225" s="216">
        <f>BS225*VLOOKUP(BW$6,'1-Konfiguration'!$C$23:$K$26,5,FALSE)</f>
        <v>4.7038835099857206</v>
      </c>
      <c r="BX225" s="216">
        <f>BT225*VLOOKUP(BX$6,'1-Konfiguration'!$C$23:$K$26,5,FALSE)</f>
        <v>1.5024820577296378</v>
      </c>
      <c r="BY225" s="216">
        <f t="shared" si="292"/>
        <v>18.142979801070162</v>
      </c>
      <c r="BZ225" s="216">
        <f>BQ225*VLOOKUP(BZ$6,'1-Konfiguration'!$C$23:$K$26,9,FALSE)</f>
        <v>2.2287669313180922</v>
      </c>
      <c r="CA225" s="216">
        <f>BR225*VLOOKUP(CA$6,'1-Konfiguration'!$C$23:$K$26,9,FALSE)</f>
        <v>18.309598381860226</v>
      </c>
      <c r="CB225" s="216">
        <f>BS225*VLOOKUP(CB$6,'1-Konfiguration'!$C$23:$K$26,9,FALSE)</f>
        <v>7.2684029378086548</v>
      </c>
      <c r="CC225" s="216">
        <f>BT225*VLOOKUP(CC$6,'1-Konfiguration'!$C$23:$K$26,9,FALSE)</f>
        <v>2.1006545674913801</v>
      </c>
      <c r="CD225" s="216">
        <f t="shared" si="293"/>
        <v>29.907422818478352</v>
      </c>
      <c r="CE225" s="117"/>
      <c r="CF225" s="128">
        <f t="shared" si="294"/>
        <v>1.4049763425881774</v>
      </c>
      <c r="CG225" s="128">
        <f t="shared" si="295"/>
        <v>8.2635602974590139</v>
      </c>
      <c r="CH225" s="128">
        <f t="shared" si="296"/>
        <v>21.38401397764174</v>
      </c>
      <c r="CI225" s="128">
        <f t="shared" si="297"/>
        <v>37.026489389939115</v>
      </c>
      <c r="CJ225" s="128">
        <f t="shared" si="298"/>
        <v>3.6210050430650154</v>
      </c>
      <c r="CK225" s="128">
        <f t="shared" si="299"/>
        <v>11.238492048708329</v>
      </c>
      <c r="CL225" s="128">
        <f t="shared" si="300"/>
        <v>30.877740751827066</v>
      </c>
      <c r="CM225" s="128">
        <f t="shared" si="301"/>
        <v>61.035556772404803</v>
      </c>
      <c r="CN225" s="117"/>
      <c r="CO225" s="128">
        <f>MMULT($BH225:$BK225,'1-Konfiguration'!D$23:D$26)+MMULT($BL225:$BO225,'1-Konfiguration'!D$23:D$26)</f>
        <v>0.68843840786820687</v>
      </c>
      <c r="CP225" s="128">
        <f>MMULT($BH225:$BK225,'1-Konfiguration'!E$23:E$26)+MMULT($BL225:$BO225,'1-Konfiguration'!E$23:E$26)</f>
        <v>4.0491445457549169</v>
      </c>
      <c r="CQ225" s="128">
        <f>MMULT($BH225:$BK225,'1-Konfiguration'!F$23:F$26)+MMULT($BL225:$BO225,'1-Konfiguration'!F$23:F$26)</f>
        <v>10.478166849044452</v>
      </c>
      <c r="CR225" s="128">
        <f>MMULT($BH225:$BK225,'1-Konfiguration'!G$23:G$26)+MMULT($BL225:$BO225,'1-Konfiguration'!G$23:G$26)</f>
        <v>18.142979801070165</v>
      </c>
      <c r="CS225" s="128">
        <f>MMULT($BH225:$BK225,'1-Konfiguration'!H$23:H$26)+MMULT($BL225:$BO225,'1-Konfiguration'!H$23:H$26)</f>
        <v>1.7742924711018575</v>
      </c>
      <c r="CT225" s="128">
        <f>MMULT($BH225:$BK225,'1-Konfiguration'!I$23:I$26)+MMULT($BL225:$BO225,'1-Konfiguration'!I$23:I$26)</f>
        <v>5.5068611038670809</v>
      </c>
      <c r="CU225" s="128">
        <f>MMULT($BH225:$BK225,'1-Konfiguration'!J$23:J$26)+MMULT($BL225:$BO225,'1-Konfiguration'!J$23:J$26)</f>
        <v>15.130092968395262</v>
      </c>
      <c r="CV225" s="128">
        <f>MMULT($BH225:$BK225,'1-Konfiguration'!K$23:K$26)+MMULT($BL225:$BO225,'1-Konfiguration'!K$23:K$26)</f>
        <v>29.907422818478352</v>
      </c>
      <c r="CW225" s="41"/>
      <c r="CX225" s="102" t="s">
        <v>2003</v>
      </c>
      <c r="CY225" s="102" t="s">
        <v>2004</v>
      </c>
      <c r="CZ225" s="102" t="s">
        <v>2005</v>
      </c>
      <c r="DA225" s="102" t="s">
        <v>2006</v>
      </c>
      <c r="DB225" s="102" t="s">
        <v>2007</v>
      </c>
      <c r="DC225" s="102" t="s">
        <v>2008</v>
      </c>
      <c r="DD225" s="102" t="s">
        <v>2009</v>
      </c>
      <c r="DE225" s="102" t="s">
        <v>2010</v>
      </c>
      <c r="DF225" s="117" t="str">
        <f>IF(CF225&gt;'5-Colouring_uMap'!B$15,'5-Colouring_uMap'!C$15,IF(CF225&gt;'5-Colouring_uMap'!B$14,'5-Colouring_uMap'!C$14,IF(CF225&gt;'5-Colouring_uMap'!B$13,'5-Colouring_uMap'!C$13,IF(CF225&gt;'5-Colouring_uMap'!B$12,'5-Colouring_uMap'!C$12,IF(CF225&gt;'5-Colouring_uMap'!B$11,'5-Colouring_uMap'!C$11,IF(CF225&gt;'5-Colouring_uMap'!B$10,'5-Colouring_uMap'!C$10,IF(CF225&gt;'5-Colouring_uMap'!B$9,'5-Colouring_uMap'!C$9,IF(CF225&gt;'5-Colouring_uMap'!B$8,'5-Colouring_uMap'!C$8,IF(CF225&gt;'5-Colouring_uMap'!B$7,'5-Colouring_uMap'!C$7)))))))))</f>
        <v>PaleGreen</v>
      </c>
      <c r="DG225" s="117" t="str">
        <f>IF(CG225&gt;'5-Colouring_uMap'!E$15,'5-Colouring_uMap'!F$15,IF(CG225&gt;'5-Colouring_uMap'!E$14,'5-Colouring_uMap'!F$14,IF(CG225&gt;'5-Colouring_uMap'!E$13,'5-Colouring_uMap'!F$13,IF(CG225&gt;'5-Colouring_uMap'!E$12,'5-Colouring_uMap'!F$12,IF(CG225&gt;'5-Colouring_uMap'!E$11,'5-Colouring_uMap'!F$11,IF(CG225&gt;'5-Colouring_uMap'!E$10,'5-Colouring_uMap'!F$10,IF(CG225&gt;'5-Colouring_uMap'!E$9,'5-Colouring_uMap'!F$9,IF(CG225&gt;'5-Colouring_uMap'!E$8,'5-Colouring_uMap'!F$8,IF(CG225&gt;'5-Colouring_uMap'!E$7,'5-Colouring_uMap'!F$7)))))))))</f>
        <v>Orange</v>
      </c>
      <c r="DH225" s="117" t="str">
        <f>IF(CH225&gt;'5-Colouring_uMap'!H$15,'5-Colouring_uMap'!I$15,IF(CH225&gt;'5-Colouring_uMap'!H$14,'5-Colouring_uMap'!I$14,IF(CH225&gt;'5-Colouring_uMap'!H$13,'5-Colouring_uMap'!I$13,IF(CH225&gt;'5-Colouring_uMap'!H$12,'5-Colouring_uMap'!I$12,IF(CH225&gt;'5-Colouring_uMap'!H$11,'5-Colouring_uMap'!I$11,IF(CH225&gt;'5-Colouring_uMap'!H$10,'5-Colouring_uMap'!I$10,IF(CH225&gt;'5-Colouring_uMap'!H$9,'5-Colouring_uMap'!I$9,IF(CH225&gt;'5-Colouring_uMap'!H$8,'5-Colouring_uMap'!I$8,IF(CH225&gt;'5-Colouring_uMap'!H$7,'5-Colouring_uMap'!I$7)))))))))</f>
        <v>Orange</v>
      </c>
      <c r="DI225" s="117" t="str">
        <f>IF(CI225&gt;'5-Colouring_uMap'!K$15,'5-Colouring_uMap'!L$15,IF(CI225&gt;'5-Colouring_uMap'!K$14,'5-Colouring_uMap'!L$14,IF(CI225&gt;'5-Colouring_uMap'!K$13,'5-Colouring_uMap'!L$13,IF(CI225&gt;'5-Colouring_uMap'!K$12,'5-Colouring_uMap'!L$12,IF(CI225&gt;'5-Colouring_uMap'!K$11,'5-Colouring_uMap'!L$11,IF(CI225&gt;'5-Colouring_uMap'!K$10,'5-Colouring_uMap'!L$10,IF(CI225&gt;'5-Colouring_uMap'!K$9,'5-Colouring_uMap'!L$9,IF(CI225&gt;'5-Colouring_uMap'!K$8,'5-Colouring_uMap'!L$8,IF(CI225&gt;'5-Colouring_uMap'!K$7,'5-Colouring_uMap'!L$7)))))))))</f>
        <v>DarkOrange</v>
      </c>
      <c r="DJ225" s="117" t="str">
        <f>IF(CJ225&gt;'5-Colouring_uMap'!N$15,'5-Colouring_uMap'!O$15,IF(CJ225&gt;'5-Colouring_uMap'!N$14,'5-Colouring_uMap'!O$14,IF(CJ225&gt;'5-Colouring_uMap'!N$13,'5-Colouring_uMap'!O$13,IF(CJ225&gt;'5-Colouring_uMap'!N$12,'5-Colouring_uMap'!O$12,IF(CJ225&gt;'5-Colouring_uMap'!N$11,'5-Colouring_uMap'!O$11,IF(CJ225&gt;'5-Colouring_uMap'!N$10,'5-Colouring_uMap'!O$10,IF(CJ225&gt;'5-Colouring_uMap'!N$9,'5-Colouring_uMap'!O$9,IF(CJ225&gt;'5-Colouring_uMap'!N$8,'5-Colouring_uMap'!O$8,IF(CJ225&gt;'5-Colouring_uMap'!N$7,'5-Colouring_uMap'!O$7)))))))))</f>
        <v>Yellow</v>
      </c>
      <c r="DK225" s="117" t="str">
        <f>IF(CK225&gt;'5-Colouring_uMap'!Q$15,'5-Colouring_uMap'!R$15,IF(CK225&gt;'5-Colouring_uMap'!Q$14,'5-Colouring_uMap'!R$14,IF(CK225&gt;'5-Colouring_uMap'!Q$13,'5-Colouring_uMap'!R$13,IF(CK225&gt;'5-Colouring_uMap'!Q$12,'5-Colouring_uMap'!R$12,IF(CK225&gt;'5-Colouring_uMap'!Q$11,'5-Colouring_uMap'!R$11,IF(CK225&gt;'5-Colouring_uMap'!Q$10,'5-Colouring_uMap'!R$10,IF(CK225&gt;'5-Colouring_uMap'!Q$9,'5-Colouring_uMap'!R$9,IF(CK225&gt;'5-Colouring_uMap'!Q$8,'5-Colouring_uMap'!R$8,IF(CK225&gt;'5-Colouring_uMap'!Q$7,'5-Colouring_uMap'!R$7)))))))))</f>
        <v>Orange</v>
      </c>
      <c r="DL225" s="117" t="str">
        <f>IF(CL225&gt;'5-Colouring_uMap'!T$15,'5-Colouring_uMap'!U$15,IF(CL225&gt;'5-Colouring_uMap'!T$14,'5-Colouring_uMap'!U$14,IF(CL225&gt;'5-Colouring_uMap'!T$13,'5-Colouring_uMap'!U$13,IF(CL225&gt;'5-Colouring_uMap'!T$12,'5-Colouring_uMap'!U$12,IF(CL225&gt;'5-Colouring_uMap'!T$11,'5-Colouring_uMap'!U$11,IF(CL225&gt;'5-Colouring_uMap'!T$10,'5-Colouring_uMap'!U$10,IF(CL225&gt;'5-Colouring_uMap'!T$9,'5-Colouring_uMap'!U$9,IF(CL225&gt;'5-Colouring_uMap'!T$8,'5-Colouring_uMap'!U$8,IF(CL225&gt;'5-Colouring_uMap'!T$7,'5-Colouring_uMap'!U$7)))))))))</f>
        <v>Orange</v>
      </c>
      <c r="DM225" s="117" t="str">
        <f>IF(CM225&gt;'5-Colouring_uMap'!W$15,'5-Colouring_uMap'!X$15,IF(CM225&gt;'5-Colouring_uMap'!W$14,'5-Colouring_uMap'!X$14,IF(CM225&gt;'5-Colouring_uMap'!W$13,'5-Colouring_uMap'!X$13,IF(CM225&gt;'5-Colouring_uMap'!W$12,'5-Colouring_uMap'!X$12,IF(CM225&gt;'5-Colouring_uMap'!W$11,'5-Colouring_uMap'!X$11,IF(CM225&gt;'5-Colouring_uMap'!W$10,'5-Colouring_uMap'!X$10,IF(CM225&gt;'5-Colouring_uMap'!W$9,'5-Colouring_uMap'!X$9,IF(CM225&gt;'5-Colouring_uMap'!W$8,'5-Colouring_uMap'!X$8,IF(CM225&gt;'5-Colouring_uMap'!W$7,'5-Colouring_uMap'!X$7)))))))))</f>
        <v>OrangeRed</v>
      </c>
      <c r="DN225" s="117">
        <v>10</v>
      </c>
      <c r="DO225" s="159" t="s">
        <v>2093</v>
      </c>
      <c r="DP225" s="102" t="str">
        <f t="shared" si="302"/>
        <v xml:space="preserve"> { "type": "Feature", "properties": {"_umap_options": {"weight": "10",  "color": "PaleGreen", "opacity": "0.6"}}, "geometry": {"type": "LineString","coordinates": [ [ 8.522318,50.111322 ], [8.522921,50.111547 ],  [ 8.524542,50.112184 ], [ 8.525691,50.112596 ],[8.526452,50.112850],[8.527069,50.113084],[8.527758,50.113346],[8.528376,50.113562 ]]} },</v>
      </c>
      <c r="DQ225" s="102" t="str">
        <f t="shared" si="303"/>
        <v xml:space="preserve"> { "type": "Feature", "properties": {"_umap_options": {"weight": "10",  "color": "Orange", "opacity": "0.6"}}, "geometry": {"type": "LineString","coordinates": [ [ 8.522318,50.111322 ], [8.522921,50.111547 ],  [ 8.524542,50.112184 ], [ 8.525691,50.112596 ],[8.526452,50.112850],[8.527069,50.113084],[8.527758,50.113346],[8.528376,50.113562 ]]} },</v>
      </c>
      <c r="DR225" s="102" t="str">
        <f t="shared" si="304"/>
        <v xml:space="preserve"> { "type": "Feature", "properties": {"_umap_options": {"weight": "10",  "color": "Orange", "opacity": "0.6"}}, "geometry": {"type": "LineString","coordinates": [ [ 8.522318,50.111322 ], [8.522921,50.111547 ],  [ 8.524542,50.112184 ], [ 8.525691,50.112596 ],[8.526452,50.112850],[8.527069,50.113084],[8.527758,50.113346],[8.528376,50.113562 ]]} },</v>
      </c>
      <c r="DS225" s="102" t="str">
        <f t="shared" si="305"/>
        <v xml:space="preserve"> { "type": "Feature", "properties": {"_umap_options": {"weight": "10",  "color": "DarkOrange", "opacity": "0.6"}}, "geometry": {"type": "LineString","coordinates": [ [ 8.522318,50.111322 ], [8.522921,50.111547 ],  [ 8.524542,50.112184 ], [ 8.525691,50.112596 ],[8.526452,50.112850],[8.527069,50.113084],[8.527758,50.113346],[8.528376,50.113562 ]]} },</v>
      </c>
      <c r="DT225" s="102" t="str">
        <f t="shared" si="306"/>
        <v xml:space="preserve"> { "type": "Feature", "properties": {"_umap_options": {"weight": "10",  "color": "Yellow", "opacity": "0.6"}}, "geometry": {"type": "LineString","coordinates": [ [ 8.522318,50.111322 ], [8.522921,50.111547 ],  [ 8.524542,50.112184 ], [ 8.525691,50.112596 ],[8.526452,50.112850],[8.527069,50.113084],[8.527758,50.113346],[8.528376,50.113562 ]]} },</v>
      </c>
      <c r="DU225" s="102" t="str">
        <f t="shared" si="307"/>
        <v xml:space="preserve"> { "type": "Feature", "properties": {"_umap_options": {"weight": "10",  "color": "Orange", "opacity": "0.6"}}, "geometry": {"type": "LineString","coordinates": [ [ 8.522318,50.111322 ], [8.522921,50.111547 ],  [ 8.524542,50.112184 ], [ 8.525691,50.112596 ],[8.526452,50.112850],[8.527069,50.113084],[8.527758,50.113346],[8.528376,50.113562 ]]} },</v>
      </c>
      <c r="DV225" s="102" t="str">
        <f t="shared" si="308"/>
        <v xml:space="preserve"> { "type": "Feature", "properties": {"_umap_options": {"weight": "10",  "color": "Orange", "opacity": "0.6"}}, "geometry": {"type": "LineString","coordinates": [ [ 8.522318,50.111322 ], [8.522921,50.111547 ],  [ 8.524542,50.112184 ], [ 8.525691,50.112596 ],[8.526452,50.112850],[8.527069,50.113084],[8.527758,50.113346],[8.528376,50.113562 ]]} },</v>
      </c>
      <c r="DW225" s="102" t="str">
        <f t="shared" si="309"/>
        <v xml:space="preserve"> { "type": "Feature", "properties": {"_umap_options": {"weight": "10",  "color": "OrangeRed", "opacity": "0.6"}}, "geometry": {"type": "LineString","coordinates": [ [ 8.522318,50.111322 ], [8.522921,50.111547 ],  [ 8.524542,50.112184 ], [ 8.525691,50.112596 ],[8.526452,50.112850],[8.527069,50.113084],[8.527758,50.113346],[8.528376,50.113562 ]]} },</v>
      </c>
      <c r="DX225" s="41" t="s">
        <v>2080</v>
      </c>
      <c r="DY225" s="41">
        <v>2018</v>
      </c>
      <c r="DZ225" s="41">
        <v>5916</v>
      </c>
      <c r="EA225" s="41">
        <v>6892</v>
      </c>
      <c r="EB225" s="41" t="s">
        <v>522</v>
      </c>
      <c r="EC225" s="41">
        <v>6</v>
      </c>
      <c r="ED225" s="41" t="s">
        <v>99</v>
      </c>
      <c r="EE225" s="41" t="s">
        <v>100</v>
      </c>
      <c r="EF225" s="41">
        <v>66</v>
      </c>
      <c r="EG225" s="41"/>
      <c r="EH225" s="41" t="s">
        <v>101</v>
      </c>
      <c r="EI225" s="41" t="s">
        <v>105</v>
      </c>
      <c r="EJ225" s="41" t="s">
        <v>454</v>
      </c>
      <c r="EK225" s="41" t="s">
        <v>159</v>
      </c>
      <c r="EL225" s="41" t="s">
        <v>431</v>
      </c>
      <c r="EM225" s="41" t="s">
        <v>523</v>
      </c>
      <c r="EN225" s="41" t="s">
        <v>160</v>
      </c>
      <c r="EO225" s="41">
        <v>6</v>
      </c>
      <c r="EP225" s="41">
        <v>142</v>
      </c>
      <c r="EQ225" s="41">
        <v>104852</v>
      </c>
      <c r="ER225" s="41">
        <v>53275</v>
      </c>
      <c r="ES225" s="41">
        <v>51578</v>
      </c>
      <c r="ET225" s="41">
        <v>4584</v>
      </c>
      <c r="EU225" s="41">
        <v>2261</v>
      </c>
      <c r="EV225" s="41">
        <v>2322</v>
      </c>
      <c r="EW225" s="41">
        <v>4.4000000000000004</v>
      </c>
      <c r="EX225" s="41">
        <v>0.93</v>
      </c>
      <c r="EY225" s="41">
        <v>0.52</v>
      </c>
      <c r="EZ225" s="41">
        <v>1.02</v>
      </c>
      <c r="FA225" s="41">
        <v>6042</v>
      </c>
      <c r="FB225" s="41">
        <v>4.0999999999999996</v>
      </c>
      <c r="FC225" s="41">
        <v>1022</v>
      </c>
      <c r="FD225" s="41">
        <v>7.2</v>
      </c>
      <c r="FE225" s="41"/>
      <c r="FF225" s="41"/>
      <c r="FG225" s="41"/>
      <c r="FH225" s="41"/>
      <c r="FI225" s="41" t="s">
        <v>161</v>
      </c>
      <c r="FJ225" s="41" t="s">
        <v>108</v>
      </c>
      <c r="FK225" s="41">
        <v>94.3</v>
      </c>
      <c r="FL225" s="41">
        <v>6.3</v>
      </c>
      <c r="FM225" s="41">
        <v>1.1000000000000001</v>
      </c>
      <c r="FN225" s="41">
        <v>0.4</v>
      </c>
      <c r="FO225" s="41">
        <v>2.2000000000000002</v>
      </c>
      <c r="FP225" s="41">
        <v>2</v>
      </c>
      <c r="FQ225" s="41">
        <v>1.5</v>
      </c>
      <c r="FR225" s="41">
        <v>0.2</v>
      </c>
      <c r="FS225" s="41">
        <v>0.9</v>
      </c>
      <c r="FT225" s="41">
        <v>465846</v>
      </c>
      <c r="FU225" s="41">
        <v>5551120</v>
      </c>
      <c r="FV225" s="41"/>
      <c r="FW225" s="41"/>
      <c r="FX225" s="41"/>
      <c r="FY225" s="41"/>
      <c r="FZ225" s="41">
        <v>119738</v>
      </c>
      <c r="GA225" s="41">
        <v>60223</v>
      </c>
      <c r="GB225" s="41">
        <v>59515</v>
      </c>
      <c r="GC225" s="41">
        <v>5.2</v>
      </c>
      <c r="GD225" s="41">
        <v>5.0999999999999996</v>
      </c>
      <c r="GE225" s="41">
        <v>5.3</v>
      </c>
      <c r="GF225" s="41">
        <v>50.111345819999997</v>
      </c>
      <c r="GG225" s="41">
        <v>8.5223301800000009</v>
      </c>
      <c r="GH225" s="41">
        <v>5821</v>
      </c>
      <c r="GI225" s="41">
        <v>5723</v>
      </c>
      <c r="GJ225" s="41">
        <v>10.9</v>
      </c>
      <c r="GK225" s="41">
        <v>11.1</v>
      </c>
      <c r="GL225" s="41">
        <v>3.5</v>
      </c>
      <c r="GM225" s="41">
        <v>3.1</v>
      </c>
      <c r="GN225" s="41">
        <v>1.3</v>
      </c>
      <c r="GO225" s="41">
        <v>1.2</v>
      </c>
      <c r="GP225" s="41">
        <v>9.6999999999999993</v>
      </c>
      <c r="GQ225" s="41">
        <v>9.6</v>
      </c>
      <c r="GR225" s="41">
        <v>60632</v>
      </c>
      <c r="GS225" s="41">
        <v>60189</v>
      </c>
      <c r="GT225" s="41">
        <v>0.55000000000000004</v>
      </c>
      <c r="GU225" s="41">
        <v>0.48</v>
      </c>
      <c r="GV225" s="41">
        <v>0.94</v>
      </c>
      <c r="GW225" s="41">
        <v>0.96</v>
      </c>
      <c r="GX225" s="41">
        <v>1.04</v>
      </c>
      <c r="GY225" s="41">
        <v>1.01</v>
      </c>
      <c r="GZ225" s="41">
        <v>0.72</v>
      </c>
      <c r="HA225" s="41">
        <v>0.66</v>
      </c>
      <c r="HB225" s="41">
        <v>5674</v>
      </c>
      <c r="HC225" s="41">
        <v>140</v>
      </c>
      <c r="HD225" s="41">
        <v>109</v>
      </c>
      <c r="HE225" s="41">
        <v>64</v>
      </c>
      <c r="HF225" s="41">
        <v>926</v>
      </c>
      <c r="HG225" s="41">
        <v>31</v>
      </c>
      <c r="HH225" s="41">
        <v>42</v>
      </c>
      <c r="HI225" s="41">
        <v>13</v>
      </c>
      <c r="HJ225" s="41">
        <v>4620</v>
      </c>
      <c r="HK225" s="41">
        <v>49</v>
      </c>
      <c r="HL225" s="41">
        <v>42</v>
      </c>
      <c r="HM225" s="41">
        <v>55</v>
      </c>
      <c r="HN225" s="41">
        <v>130</v>
      </c>
      <c r="HO225" s="41" t="s">
        <v>524</v>
      </c>
      <c r="HP225" s="41">
        <v>3.2149999999999999</v>
      </c>
      <c r="HQ225" s="41" t="s">
        <v>162</v>
      </c>
      <c r="HR225" s="41" t="s">
        <v>111</v>
      </c>
    </row>
    <row r="226" spans="1:226" ht="14" x14ac:dyDescent="0.3">
      <c r="A226" s="41"/>
      <c r="B226">
        <f t="shared" si="267"/>
        <v>6887</v>
      </c>
      <c r="C226" s="102" t="str">
        <f t="shared" si="268"/>
        <v>A66</v>
      </c>
      <c r="D226" s="133">
        <f t="shared" si="269"/>
        <v>140</v>
      </c>
      <c r="E226" s="100">
        <f>VLOOKUP($EA226,'4-DZ-Nr.-Mapping'!$A:$J,E$4,FALSE)</f>
        <v>1</v>
      </c>
      <c r="F226" s="100">
        <f>VLOOKUP($EA226,'4-DZ-Nr.-Mapping'!$A:$J,F$4,FALSE)</f>
        <v>1</v>
      </c>
      <c r="G226" s="102" t="str">
        <f t="shared" si="270"/>
        <v>O - Frankfurt a. Main</v>
      </c>
      <c r="H226" s="102" t="str">
        <f t="shared" si="271"/>
        <v>W - Wiesbaden</v>
      </c>
      <c r="I226" s="102" t="str">
        <f>VLOOKUP($EA226,'4-DZ-Nr.-Mapping'!$A:$N,I$4,FALSE)</f>
        <v xml:space="preserve"> </v>
      </c>
      <c r="J226" s="102">
        <f>VLOOKUP($EA226,'4-DZ-Nr.-Mapping'!$A:$N,J$4,FALSE)</f>
        <v>6891</v>
      </c>
      <c r="K226" s="102">
        <f>VLOOKUP($EA226,'4-DZ-Nr.-Mapping'!$A:$N,K$4,FALSE)</f>
        <v>6892</v>
      </c>
      <c r="L226" s="102">
        <f>VLOOKUP($EA226,'4-DZ-Nr.-Mapping'!$A:$N,L$4,FALSE)</f>
        <v>0.71</v>
      </c>
      <c r="M226" s="102">
        <f>VLOOKUP($EA226,'4-DZ-Nr.-Mapping'!$A:$N,M$4,FALSE)</f>
        <v>0.49</v>
      </c>
      <c r="N226" s="102" t="str">
        <f t="shared" si="272"/>
        <v>8+1</v>
      </c>
      <c r="O226" s="41"/>
      <c r="P226" s="203">
        <f t="shared" si="273"/>
        <v>0.49333333333333335</v>
      </c>
      <c r="Q226" s="126">
        <f t="shared" si="317"/>
        <v>2775</v>
      </c>
      <c r="R226" s="126">
        <f t="shared" si="310"/>
        <v>4191.2640000000001</v>
      </c>
      <c r="S226" s="126">
        <f t="shared" si="321"/>
        <v>1727.205386666667</v>
      </c>
      <c r="T226" s="126">
        <f t="shared" si="322"/>
        <v>863.60269333333326</v>
      </c>
      <c r="U226" s="126">
        <f t="shared" si="323"/>
        <v>185.05772000000002</v>
      </c>
      <c r="V226" s="126">
        <f t="shared" si="276"/>
        <v>2775.8658000000005</v>
      </c>
      <c r="W226" s="125">
        <f t="shared" si="274"/>
        <v>0.50666666666666671</v>
      </c>
      <c r="X226" s="126">
        <f t="shared" si="318"/>
        <v>2850</v>
      </c>
      <c r="Y226" s="126">
        <f t="shared" si="277"/>
        <v>4061.31</v>
      </c>
      <c r="Z226" s="126">
        <f t="shared" si="262"/>
        <v>1773.8866133333336</v>
      </c>
      <c r="AA226" s="126">
        <f t="shared" si="263"/>
        <v>886.94330666666656</v>
      </c>
      <c r="AB226" s="126">
        <f t="shared" si="264"/>
        <v>190.05928</v>
      </c>
      <c r="AC226" s="126">
        <f t="shared" si="311"/>
        <v>2850.8892000000001</v>
      </c>
      <c r="AD226" s="110"/>
      <c r="AE226" s="106" t="str">
        <f t="shared" si="275"/>
        <v>Frankfurt-Höchst-Sossenheim</v>
      </c>
      <c r="AF226" s="102" t="str">
        <f t="shared" si="312"/>
        <v>6887-6891</v>
      </c>
      <c r="AG226" s="106" t="str">
        <f t="shared" si="278"/>
        <v>A66</v>
      </c>
      <c r="AH226" s="102">
        <f t="shared" si="313"/>
        <v>6887</v>
      </c>
      <c r="AI226" s="102">
        <f t="shared" si="314"/>
        <v>6891</v>
      </c>
      <c r="AJ226" s="106">
        <f t="shared" si="279"/>
        <v>0.71</v>
      </c>
      <c r="AK226" s="110"/>
      <c r="AL226" s="126">
        <f t="shared" si="319"/>
        <v>2775</v>
      </c>
      <c r="AM226" s="126">
        <f t="shared" si="319"/>
        <v>4191.2640000000001</v>
      </c>
      <c r="AN226" s="126">
        <f t="shared" si="319"/>
        <v>1727.205386666667</v>
      </c>
      <c r="AO226" s="126">
        <f t="shared" si="319"/>
        <v>863.60269333333326</v>
      </c>
      <c r="AP226" s="126">
        <f t="shared" si="319"/>
        <v>185.05772000000002</v>
      </c>
      <c r="AQ226" s="126">
        <f t="shared" si="319"/>
        <v>2775.8658000000005</v>
      </c>
      <c r="AR226" s="126">
        <f t="shared" si="320"/>
        <v>1751</v>
      </c>
      <c r="AS226" s="126">
        <f t="shared" si="320"/>
        <v>3980.7294349919025</v>
      </c>
      <c r="AT226" s="126">
        <f t="shared" si="320"/>
        <v>1110.5039075480126</v>
      </c>
      <c r="AU226" s="126">
        <f t="shared" si="320"/>
        <v>528.81138454667268</v>
      </c>
      <c r="AV226" s="126">
        <f t="shared" si="320"/>
        <v>105.76227690933455</v>
      </c>
      <c r="AW226" s="126">
        <f t="shared" si="320"/>
        <v>1745.07756900402</v>
      </c>
      <c r="AX226" s="110"/>
      <c r="AY226" s="126">
        <f t="shared" si="280"/>
        <v>1086166.0655999999</v>
      </c>
      <c r="AZ226" s="126">
        <f t="shared" si="281"/>
        <v>447605.27595466666</v>
      </c>
      <c r="BA226" s="126">
        <f t="shared" si="282"/>
        <v>223802.6379773333</v>
      </c>
      <c r="BB226" s="126">
        <f t="shared" si="283"/>
        <v>47957.708138000002</v>
      </c>
      <c r="BC226" s="126">
        <f t="shared" si="284"/>
        <v>1031606.0330781514</v>
      </c>
      <c r="BD226" s="126">
        <f t="shared" si="285"/>
        <v>287787.08764106745</v>
      </c>
      <c r="BE226" s="126">
        <f t="shared" si="286"/>
        <v>137041.47030527022</v>
      </c>
      <c r="BF226" s="126">
        <f t="shared" si="287"/>
        <v>27408.294061054046</v>
      </c>
      <c r="BG226" s="110"/>
      <c r="BH226" s="128">
        <f>VLOOKUP(BH$6,'1-Konfiguration'!$C$14:$D$17,2,FALSE)*AY226 / 100 / 1000</f>
        <v>13.577075819999999</v>
      </c>
      <c r="BI226" s="128">
        <f>VLOOKUP(BI$6,'1-Konfiguration'!$C$14:$D$17,2,FALSE)*AZ226 / 100 / 1000</f>
        <v>33.570395696599995</v>
      </c>
      <c r="BJ226" s="128">
        <f>VLOOKUP(BJ$6,'1-Konfiguration'!$C$14:$D$17,2,FALSE)*BA226 / 100 / 1000</f>
        <v>17.926591301984399</v>
      </c>
      <c r="BK226" s="128">
        <f>VLOOKUP(BK$6,'1-Konfiguration'!$C$14:$D$17,2,FALSE)*BB226 / 100 / 1000</f>
        <v>3.5344830897706001</v>
      </c>
      <c r="BL226" s="128">
        <f>VLOOKUP(BL$6,'1-Konfiguration'!$C$14:$D$17,2,FALSE)*BC226 / 100 / 1000</f>
        <v>12.895075413476892</v>
      </c>
      <c r="BM226" s="128">
        <f>VLOOKUP(BM$6,'1-Konfiguration'!$C$14:$D$17,2,FALSE)*BD226 / 100 / 1000</f>
        <v>21.584031573080058</v>
      </c>
      <c r="BN226" s="128">
        <f>VLOOKUP(BN$6,'1-Konfiguration'!$C$14:$D$17,2,FALSE)*BE226 / 100 / 1000</f>
        <v>10.977021771452145</v>
      </c>
      <c r="BO226" s="128">
        <f>VLOOKUP(BO$6,'1-Konfiguration'!$C$14:$D$17,2,FALSE)*BF226 / 100 / 1000</f>
        <v>2.0199912722996833</v>
      </c>
      <c r="BP226" s="128"/>
      <c r="BQ226" s="216">
        <f t="shared" si="288"/>
        <v>26.472151233476893</v>
      </c>
      <c r="BR226" s="216">
        <f t="shared" si="289"/>
        <v>55.154427269680056</v>
      </c>
      <c r="BS226" s="216">
        <f t="shared" si="290"/>
        <v>28.903613073436546</v>
      </c>
      <c r="BT226" s="216">
        <f t="shared" si="291"/>
        <v>5.5544743620702839</v>
      </c>
      <c r="BU226" s="216">
        <f>BQ226*VLOOKUP(BU$6,'1-Konfiguration'!$C$23:$K$26,5,FALSE)</f>
        <v>0</v>
      </c>
      <c r="BV226" s="216">
        <f>BR226*VLOOKUP(BV$6,'1-Konfiguration'!$C$23:$K$26,5,FALSE)</f>
        <v>15.480214360419049</v>
      </c>
      <c r="BW226" s="216">
        <f>BS226*VLOOKUP(BW$6,'1-Konfiguration'!$C$23:$K$26,5,FALSE)</f>
        <v>5.7072890961604932</v>
      </c>
      <c r="BX226" s="216">
        <f>BT226*VLOOKUP(BX$6,'1-Konfiguration'!$C$23:$K$26,5,FALSE)</f>
        <v>2.1570713051482171</v>
      </c>
      <c r="BY226" s="216">
        <f t="shared" si="292"/>
        <v>23.34457476172776</v>
      </c>
      <c r="BZ226" s="216">
        <f>BQ226*VLOOKUP(BZ$6,'1-Konfiguration'!$C$23:$K$26,9,FALSE)</f>
        <v>3.5578804261277646</v>
      </c>
      <c r="CA226" s="216">
        <f>BR226*VLOOKUP(CA$6,'1-Konfiguration'!$C$23:$K$26,9,FALSE)</f>
        <v>23.745134278727356</v>
      </c>
      <c r="CB226" s="216">
        <f>BS226*VLOOKUP(CB$6,'1-Konfiguration'!$C$23:$K$26,9,FALSE)</f>
        <v>8.8188571730982694</v>
      </c>
      <c r="CC226" s="216">
        <f>BT226*VLOOKUP(CC$6,'1-Konfiguration'!$C$23:$K$26,9,FALSE)</f>
        <v>3.015850782545296</v>
      </c>
      <c r="CD226" s="216">
        <f t="shared" si="293"/>
        <v>39.137722660498682</v>
      </c>
      <c r="CE226" s="117"/>
      <c r="CF226" s="128">
        <f t="shared" si="294"/>
        <v>1.2424179193026836</v>
      </c>
      <c r="CG226" s="128">
        <f t="shared" si="295"/>
        <v>7.3710470173115361</v>
      </c>
      <c r="CH226" s="128">
        <f t="shared" si="296"/>
        <v>19.047805806760699</v>
      </c>
      <c r="CI226" s="128">
        <f t="shared" si="297"/>
        <v>32.879682762996843</v>
      </c>
      <c r="CJ226" s="128">
        <f t="shared" si="298"/>
        <v>3.2256502585785758</v>
      </c>
      <c r="CK226" s="128">
        <f t="shared" si="299"/>
        <v>10.122618100157149</v>
      </c>
      <c r="CL226" s="128">
        <f t="shared" si="300"/>
        <v>27.897354861582713</v>
      </c>
      <c r="CM226" s="128">
        <f t="shared" si="301"/>
        <v>55.123553042955891</v>
      </c>
      <c r="CN226" s="117"/>
      <c r="CO226" s="128">
        <f>MMULT($BH226:$BK226,'1-Konfiguration'!D$23:D$26)+MMULT($BL226:$BO226,'1-Konfiguration'!D$23:D$26)</f>
        <v>0.88211672270490538</v>
      </c>
      <c r="CP226" s="128">
        <f>MMULT($BH226:$BK226,'1-Konfiguration'!E$23:E$26)+MMULT($BL226:$BO226,'1-Konfiguration'!E$23:E$26)</f>
        <v>5.2334433822911901</v>
      </c>
      <c r="CQ226" s="128">
        <f>MMULT($BH226:$BK226,'1-Konfiguration'!F$23:F$26)+MMULT($BL226:$BO226,'1-Konfiguration'!F$23:F$26)</f>
        <v>13.523942122800097</v>
      </c>
      <c r="CR226" s="128">
        <f>MMULT($BH226:$BK226,'1-Konfiguration'!G$23:G$26)+MMULT($BL226:$BO226,'1-Konfiguration'!G$23:G$26)</f>
        <v>23.344574761727756</v>
      </c>
      <c r="CS226" s="128">
        <f>MMULT($BH226:$BK226,'1-Konfiguration'!H$23:H$26)+MMULT($BL226:$BO226,'1-Konfiguration'!H$23:H$26)</f>
        <v>2.2902116835907886</v>
      </c>
      <c r="CT226" s="128">
        <f>MMULT($BH226:$BK226,'1-Konfiguration'!I$23:I$26)+MMULT($BL226:$BO226,'1-Konfiguration'!I$23:I$26)</f>
        <v>7.1870588511115763</v>
      </c>
      <c r="CU226" s="128">
        <f>MMULT($BH226:$BK226,'1-Konfiguration'!J$23:J$26)+MMULT($BL226:$BO226,'1-Konfiguration'!J$23:J$26)</f>
        <v>19.807121951723726</v>
      </c>
      <c r="CV226" s="128">
        <f>MMULT($BH226:$BK226,'1-Konfiguration'!K$23:K$26)+MMULT($BL226:$BO226,'1-Konfiguration'!K$23:K$26)</f>
        <v>39.137722660498682</v>
      </c>
      <c r="CW226" s="41"/>
      <c r="CX226" s="102" t="s">
        <v>2010</v>
      </c>
      <c r="CY226" s="102" t="s">
        <v>2011</v>
      </c>
      <c r="CZ226" s="102" t="s">
        <v>2012</v>
      </c>
      <c r="DA226" s="102" t="s">
        <v>2013</v>
      </c>
      <c r="DB226" s="102" t="s">
        <v>2014</v>
      </c>
      <c r="DC226" s="102" t="s">
        <v>2015</v>
      </c>
      <c r="DD226" s="102" t="s">
        <v>2016</v>
      </c>
      <c r="DE226" s="102" t="s">
        <v>2017</v>
      </c>
      <c r="DF226" s="117" t="str">
        <f>IF(CF226&gt;'5-Colouring_uMap'!B$15,'5-Colouring_uMap'!C$15,IF(CF226&gt;'5-Colouring_uMap'!B$14,'5-Colouring_uMap'!C$14,IF(CF226&gt;'5-Colouring_uMap'!B$13,'5-Colouring_uMap'!C$13,IF(CF226&gt;'5-Colouring_uMap'!B$12,'5-Colouring_uMap'!C$12,IF(CF226&gt;'5-Colouring_uMap'!B$11,'5-Colouring_uMap'!C$11,IF(CF226&gt;'5-Colouring_uMap'!B$10,'5-Colouring_uMap'!C$10,IF(CF226&gt;'5-Colouring_uMap'!B$9,'5-Colouring_uMap'!C$9,IF(CF226&gt;'5-Colouring_uMap'!B$8,'5-Colouring_uMap'!C$8,IF(CF226&gt;'5-Colouring_uMap'!B$7,'5-Colouring_uMap'!C$7)))))))))</f>
        <v>Lime</v>
      </c>
      <c r="DG226" s="117" t="str">
        <f>IF(CG226&gt;'5-Colouring_uMap'!E$15,'5-Colouring_uMap'!F$15,IF(CG226&gt;'5-Colouring_uMap'!E$14,'5-Colouring_uMap'!F$14,IF(CG226&gt;'5-Colouring_uMap'!E$13,'5-Colouring_uMap'!F$13,IF(CG226&gt;'5-Colouring_uMap'!E$12,'5-Colouring_uMap'!F$12,IF(CG226&gt;'5-Colouring_uMap'!E$11,'5-Colouring_uMap'!F$11,IF(CG226&gt;'5-Colouring_uMap'!E$10,'5-Colouring_uMap'!F$10,IF(CG226&gt;'5-Colouring_uMap'!E$9,'5-Colouring_uMap'!F$9,IF(CG226&gt;'5-Colouring_uMap'!E$8,'5-Colouring_uMap'!F$8,IF(CG226&gt;'5-Colouring_uMap'!E$7,'5-Colouring_uMap'!F$7)))))))))</f>
        <v>Yellow</v>
      </c>
      <c r="DH226" s="117" t="str">
        <f>IF(CH226&gt;'5-Colouring_uMap'!H$15,'5-Colouring_uMap'!I$15,IF(CH226&gt;'5-Colouring_uMap'!H$14,'5-Colouring_uMap'!I$14,IF(CH226&gt;'5-Colouring_uMap'!H$13,'5-Colouring_uMap'!I$13,IF(CH226&gt;'5-Colouring_uMap'!H$12,'5-Colouring_uMap'!I$12,IF(CH226&gt;'5-Colouring_uMap'!H$11,'5-Colouring_uMap'!I$11,IF(CH226&gt;'5-Colouring_uMap'!H$10,'5-Colouring_uMap'!I$10,IF(CH226&gt;'5-Colouring_uMap'!H$9,'5-Colouring_uMap'!I$9,IF(CH226&gt;'5-Colouring_uMap'!H$8,'5-Colouring_uMap'!I$8,IF(CH226&gt;'5-Colouring_uMap'!H$7,'5-Colouring_uMap'!I$7)))))))))</f>
        <v>Orange</v>
      </c>
      <c r="DI226" s="117" t="str">
        <f>IF(CI226&gt;'5-Colouring_uMap'!K$15,'5-Colouring_uMap'!L$15,IF(CI226&gt;'5-Colouring_uMap'!K$14,'5-Colouring_uMap'!L$14,IF(CI226&gt;'5-Colouring_uMap'!K$13,'5-Colouring_uMap'!L$13,IF(CI226&gt;'5-Colouring_uMap'!K$12,'5-Colouring_uMap'!L$12,IF(CI226&gt;'5-Colouring_uMap'!K$11,'5-Colouring_uMap'!L$11,IF(CI226&gt;'5-Colouring_uMap'!K$10,'5-Colouring_uMap'!L$10,IF(CI226&gt;'5-Colouring_uMap'!K$9,'5-Colouring_uMap'!L$9,IF(CI226&gt;'5-Colouring_uMap'!K$8,'5-Colouring_uMap'!L$8,IF(CI226&gt;'5-Colouring_uMap'!K$7,'5-Colouring_uMap'!L$7)))))))))</f>
        <v>DarkOrange</v>
      </c>
      <c r="DJ226" s="117" t="str">
        <f>IF(CJ226&gt;'5-Colouring_uMap'!N$15,'5-Colouring_uMap'!O$15,IF(CJ226&gt;'5-Colouring_uMap'!N$14,'5-Colouring_uMap'!O$14,IF(CJ226&gt;'5-Colouring_uMap'!N$13,'5-Colouring_uMap'!O$13,IF(CJ226&gt;'5-Colouring_uMap'!N$12,'5-Colouring_uMap'!O$12,IF(CJ226&gt;'5-Colouring_uMap'!N$11,'5-Colouring_uMap'!O$11,IF(CJ226&gt;'5-Colouring_uMap'!N$10,'5-Colouring_uMap'!O$10,IF(CJ226&gt;'5-Colouring_uMap'!N$9,'5-Colouring_uMap'!O$9,IF(CJ226&gt;'5-Colouring_uMap'!N$8,'5-Colouring_uMap'!O$8,IF(CJ226&gt;'5-Colouring_uMap'!N$7,'5-Colouring_uMap'!O$7)))))))))</f>
        <v>GreenYellow</v>
      </c>
      <c r="DK226" s="117" t="str">
        <f>IF(CK226&gt;'5-Colouring_uMap'!Q$15,'5-Colouring_uMap'!R$15,IF(CK226&gt;'5-Colouring_uMap'!Q$14,'5-Colouring_uMap'!R$14,IF(CK226&gt;'5-Colouring_uMap'!Q$13,'5-Colouring_uMap'!R$13,IF(CK226&gt;'5-Colouring_uMap'!Q$12,'5-Colouring_uMap'!R$12,IF(CK226&gt;'5-Colouring_uMap'!Q$11,'5-Colouring_uMap'!R$11,IF(CK226&gt;'5-Colouring_uMap'!Q$10,'5-Colouring_uMap'!R$10,IF(CK226&gt;'5-Colouring_uMap'!Q$9,'5-Colouring_uMap'!R$9,IF(CK226&gt;'5-Colouring_uMap'!Q$8,'5-Colouring_uMap'!R$8,IF(CK226&gt;'5-Colouring_uMap'!Q$7,'5-Colouring_uMap'!R$7)))))))))</f>
        <v>Orange</v>
      </c>
      <c r="DL226" s="117" t="str">
        <f>IF(CL226&gt;'5-Colouring_uMap'!T$15,'5-Colouring_uMap'!U$15,IF(CL226&gt;'5-Colouring_uMap'!T$14,'5-Colouring_uMap'!U$14,IF(CL226&gt;'5-Colouring_uMap'!T$13,'5-Colouring_uMap'!U$13,IF(CL226&gt;'5-Colouring_uMap'!T$12,'5-Colouring_uMap'!U$12,IF(CL226&gt;'5-Colouring_uMap'!T$11,'5-Colouring_uMap'!U$11,IF(CL226&gt;'5-Colouring_uMap'!T$10,'5-Colouring_uMap'!U$10,IF(CL226&gt;'5-Colouring_uMap'!T$9,'5-Colouring_uMap'!U$9,IF(CL226&gt;'5-Colouring_uMap'!T$8,'5-Colouring_uMap'!U$8,IF(CL226&gt;'5-Colouring_uMap'!T$7,'5-Colouring_uMap'!U$7)))))))))</f>
        <v>Orange</v>
      </c>
      <c r="DM226" s="117" t="str">
        <f>IF(CM226&gt;'5-Colouring_uMap'!W$15,'5-Colouring_uMap'!X$15,IF(CM226&gt;'5-Colouring_uMap'!W$14,'5-Colouring_uMap'!X$14,IF(CM226&gt;'5-Colouring_uMap'!W$13,'5-Colouring_uMap'!X$13,IF(CM226&gt;'5-Colouring_uMap'!W$12,'5-Colouring_uMap'!X$12,IF(CM226&gt;'5-Colouring_uMap'!W$11,'5-Colouring_uMap'!X$11,IF(CM226&gt;'5-Colouring_uMap'!W$10,'5-Colouring_uMap'!X$10,IF(CM226&gt;'5-Colouring_uMap'!W$9,'5-Colouring_uMap'!X$9,IF(CM226&gt;'5-Colouring_uMap'!W$8,'5-Colouring_uMap'!X$8,IF(CM226&gt;'5-Colouring_uMap'!W$7,'5-Colouring_uMap'!X$7)))))))))</f>
        <v>DarkOrange</v>
      </c>
      <c r="DN226" s="117">
        <v>10</v>
      </c>
      <c r="DO226" s="159" t="s">
        <v>2093</v>
      </c>
      <c r="DP226" s="102" t="str">
        <f t="shared" si="302"/>
        <v xml:space="preserve"> { "type": "Feature", "properties": {"_umap_options": {"weight": "10",  "color": "Lime", "opacity": "0.6"}}, "geometry": {"type": "LineString","coordinates": [ [ 8.528376,50.113562 ], [8.529036,50.113814 ],  [ 8.531477,50.114695 ], [ 8.532654,50.115182 ],[8.533415,50.115481],[8.534478,50.115828],[8.536172,50.116400],[8.537192,50.116784 ]]} },</v>
      </c>
      <c r="DQ226" s="102" t="str">
        <f t="shared" si="303"/>
        <v xml:space="preserve"> { "type": "Feature", "properties": {"_umap_options": {"weight": "10",  "color": "Yellow", "opacity": "0.6"}}, "geometry": {"type": "LineString","coordinates": [ [ 8.528376,50.113562 ], [8.529036,50.113814 ],  [ 8.531477,50.114695 ], [ 8.532654,50.115182 ],[8.533415,50.115481],[8.534478,50.115828],[8.536172,50.116400],[8.537192,50.116784 ]]} },</v>
      </c>
      <c r="DR226" s="102" t="str">
        <f t="shared" si="304"/>
        <v xml:space="preserve"> { "type": "Feature", "properties": {"_umap_options": {"weight": "10",  "color": "Orange", "opacity": "0.6"}}, "geometry": {"type": "LineString","coordinates": [ [ 8.528376,50.113562 ], [8.529036,50.113814 ],  [ 8.531477,50.114695 ], [ 8.532654,50.115182 ],[8.533415,50.115481],[8.534478,50.115828],[8.536172,50.116400],[8.537192,50.116784 ]]} },</v>
      </c>
      <c r="DS226" s="102" t="str">
        <f t="shared" si="305"/>
        <v xml:space="preserve"> { "type": "Feature", "properties": {"_umap_options": {"weight": "10",  "color": "DarkOrange", "opacity": "0.6"}}, "geometry": {"type": "LineString","coordinates": [ [ 8.528376,50.113562 ], [8.529036,50.113814 ],  [ 8.531477,50.114695 ], [ 8.532654,50.115182 ],[8.533415,50.115481],[8.534478,50.115828],[8.536172,50.116400],[8.537192,50.116784 ]]} },</v>
      </c>
      <c r="DT226" s="102" t="str">
        <f t="shared" si="306"/>
        <v xml:space="preserve"> { "type": "Feature", "properties": {"_umap_options": {"weight": "10",  "color": "GreenYellow", "opacity": "0.6"}}, "geometry": {"type": "LineString","coordinates": [ [ 8.528376,50.113562 ], [8.529036,50.113814 ],  [ 8.531477,50.114695 ], [ 8.532654,50.115182 ],[8.533415,50.115481],[8.534478,50.115828],[8.536172,50.116400],[8.537192,50.116784 ]]} },</v>
      </c>
      <c r="DU226" s="102" t="str">
        <f t="shared" si="307"/>
        <v xml:space="preserve"> { "type": "Feature", "properties": {"_umap_options": {"weight": "10",  "color": "Orange", "opacity": "0.6"}}, "geometry": {"type": "LineString","coordinates": [ [ 8.528376,50.113562 ], [8.529036,50.113814 ],  [ 8.531477,50.114695 ], [ 8.532654,50.115182 ],[8.533415,50.115481],[8.534478,50.115828],[8.536172,50.116400],[8.537192,50.116784 ]]} },</v>
      </c>
      <c r="DV226" s="102" t="str">
        <f t="shared" si="308"/>
        <v xml:space="preserve"> { "type": "Feature", "properties": {"_umap_options": {"weight": "10",  "color": "Orange", "opacity": "0.6"}}, "geometry": {"type": "LineString","coordinates": [ [ 8.528376,50.113562 ], [8.529036,50.113814 ],  [ 8.531477,50.114695 ], [ 8.532654,50.115182 ],[8.533415,50.115481],[8.534478,50.115828],[8.536172,50.116400],[8.537192,50.116784 ]]} },</v>
      </c>
      <c r="DW226" s="102" t="str">
        <f t="shared" si="309"/>
        <v xml:space="preserve"> { "type": "Feature", "properties": {"_umap_options": {"weight": "10",  "color": "DarkOrange", "opacity": "0.6"}}, "geometry": {"type": "LineString","coordinates": [ [ 8.528376,50.113562 ], [8.529036,50.113814 ],  [ 8.531477,50.114695 ], [ 8.532654,50.115182 ],[8.533415,50.115481],[8.534478,50.115828],[8.536172,50.116400],[8.537192,50.116784 ]]} },</v>
      </c>
      <c r="DX226" s="41" t="s">
        <v>2080</v>
      </c>
      <c r="DY226" s="41">
        <v>2018</v>
      </c>
      <c r="DZ226" s="41">
        <v>5817</v>
      </c>
      <c r="EA226" s="41">
        <v>6887</v>
      </c>
      <c r="EB226" s="41" t="s">
        <v>452</v>
      </c>
      <c r="EC226" s="41">
        <v>6</v>
      </c>
      <c r="ED226" s="41" t="s">
        <v>99</v>
      </c>
      <c r="EE226" s="41" t="s">
        <v>100</v>
      </c>
      <c r="EF226" s="41">
        <v>66</v>
      </c>
      <c r="EG226" s="41"/>
      <c r="EH226" s="41" t="s">
        <v>101</v>
      </c>
      <c r="EI226" s="41" t="s">
        <v>105</v>
      </c>
      <c r="EJ226" s="41" t="s">
        <v>453</v>
      </c>
      <c r="EK226" s="41" t="s">
        <v>159</v>
      </c>
      <c r="EL226" s="41" t="s">
        <v>431</v>
      </c>
      <c r="EM226" s="41" t="s">
        <v>454</v>
      </c>
      <c r="EN226" s="41" t="s">
        <v>160</v>
      </c>
      <c r="EO226" s="41">
        <v>8</v>
      </c>
      <c r="EP226" s="41">
        <v>102</v>
      </c>
      <c r="EQ226" s="41">
        <v>125039</v>
      </c>
      <c r="ER226" s="41">
        <v>63504</v>
      </c>
      <c r="ES226" s="41">
        <v>61535</v>
      </c>
      <c r="ET226" s="41">
        <v>5625</v>
      </c>
      <c r="EU226" s="41">
        <v>2775</v>
      </c>
      <c r="EV226" s="41">
        <v>2850</v>
      </c>
      <c r="EW226" s="41">
        <v>4.5</v>
      </c>
      <c r="EX226" s="41">
        <v>0.92</v>
      </c>
      <c r="EY226" s="41">
        <v>0.53</v>
      </c>
      <c r="EZ226" s="41">
        <v>1.02</v>
      </c>
      <c r="FA226" s="41">
        <v>7188</v>
      </c>
      <c r="FB226" s="41">
        <v>4.3</v>
      </c>
      <c r="FC226" s="41">
        <v>1254</v>
      </c>
      <c r="FD226" s="41">
        <v>6.8</v>
      </c>
      <c r="FE226" s="41"/>
      <c r="FF226" s="41"/>
      <c r="FG226" s="41"/>
      <c r="FH226" s="41"/>
      <c r="FI226" s="41" t="s">
        <v>108</v>
      </c>
      <c r="FJ226" s="41" t="s">
        <v>108</v>
      </c>
      <c r="FK226" s="41">
        <v>92.5</v>
      </c>
      <c r="FL226" s="41">
        <v>6.6</v>
      </c>
      <c r="FM226" s="41">
        <v>1.2</v>
      </c>
      <c r="FN226" s="41">
        <v>0.4</v>
      </c>
      <c r="FO226" s="41">
        <v>2.2000000000000002</v>
      </c>
      <c r="FP226" s="41">
        <v>2</v>
      </c>
      <c r="FQ226" s="41">
        <v>1.4</v>
      </c>
      <c r="FR226" s="41">
        <v>0.3</v>
      </c>
      <c r="FS226" s="41">
        <v>2.6</v>
      </c>
      <c r="FT226" s="41">
        <v>466280</v>
      </c>
      <c r="FU226" s="41">
        <v>5551364</v>
      </c>
      <c r="FV226" s="41"/>
      <c r="FW226" s="41"/>
      <c r="FX226" s="41"/>
      <c r="FY226" s="41"/>
      <c r="FZ226" s="41">
        <v>142261</v>
      </c>
      <c r="GA226" s="41">
        <v>72417</v>
      </c>
      <c r="GB226" s="41">
        <v>69845</v>
      </c>
      <c r="GC226" s="41">
        <v>5.4</v>
      </c>
      <c r="GD226" s="41">
        <v>5.2</v>
      </c>
      <c r="GE226" s="41">
        <v>5.5</v>
      </c>
      <c r="GF226" s="41">
        <v>50.113565039999997</v>
      </c>
      <c r="GG226" s="41">
        <v>8.5283712400000002</v>
      </c>
      <c r="GH226" s="41">
        <v>7064</v>
      </c>
      <c r="GI226" s="41">
        <v>6330</v>
      </c>
      <c r="GJ226" s="41">
        <v>11.1</v>
      </c>
      <c r="GK226" s="41">
        <v>10.3</v>
      </c>
      <c r="GL226" s="41">
        <v>4.0999999999999996</v>
      </c>
      <c r="GM226" s="41">
        <v>3.6</v>
      </c>
      <c r="GN226" s="41">
        <v>1.7</v>
      </c>
      <c r="GO226" s="41">
        <v>1.3</v>
      </c>
      <c r="GP226" s="41">
        <v>9.8000000000000007</v>
      </c>
      <c r="GQ226" s="41">
        <v>9.1</v>
      </c>
      <c r="GR226" s="41">
        <v>73344</v>
      </c>
      <c r="GS226" s="41">
        <v>71560</v>
      </c>
      <c r="GT226" s="41">
        <v>0.55000000000000004</v>
      </c>
      <c r="GU226" s="41">
        <v>0.52</v>
      </c>
      <c r="GV226" s="41">
        <v>0.96</v>
      </c>
      <c r="GW226" s="41">
        <v>0.96</v>
      </c>
      <c r="GX226" s="41">
        <v>1.04</v>
      </c>
      <c r="GY226" s="41">
        <v>1</v>
      </c>
      <c r="GZ226" s="41">
        <v>0.75</v>
      </c>
      <c r="HA226" s="41">
        <v>0.72</v>
      </c>
      <c r="HB226" s="41">
        <v>6608</v>
      </c>
      <c r="HC226" s="41">
        <v>175</v>
      </c>
      <c r="HD226" s="41">
        <v>134</v>
      </c>
      <c r="HE226" s="41">
        <v>86</v>
      </c>
      <c r="HF226" s="41">
        <v>1119</v>
      </c>
      <c r="HG226" s="41">
        <v>37</v>
      </c>
      <c r="HH226" s="41">
        <v>48</v>
      </c>
      <c r="HI226" s="41">
        <v>19</v>
      </c>
      <c r="HJ226" s="41">
        <v>5367</v>
      </c>
      <c r="HK226" s="41">
        <v>61</v>
      </c>
      <c r="HL226" s="41">
        <v>51</v>
      </c>
      <c r="HM226" s="41">
        <v>75</v>
      </c>
      <c r="HN226" s="41">
        <v>140</v>
      </c>
      <c r="HO226" s="41" t="s">
        <v>455</v>
      </c>
      <c r="HP226" s="41">
        <v>0.44500000000000001</v>
      </c>
      <c r="HQ226" s="41" t="s">
        <v>162</v>
      </c>
      <c r="HR226" s="41" t="s">
        <v>111</v>
      </c>
    </row>
    <row r="227" spans="1:226" ht="14" x14ac:dyDescent="0.3">
      <c r="A227" s="41"/>
      <c r="B227">
        <f t="shared" si="267"/>
        <v>6891</v>
      </c>
      <c r="C227" s="102" t="str">
        <f t="shared" si="268"/>
        <v>A66</v>
      </c>
      <c r="D227" s="133">
        <f t="shared" si="269"/>
        <v>150</v>
      </c>
      <c r="E227" s="100">
        <f>VLOOKUP($EA227,'4-DZ-Nr.-Mapping'!$A:$J,E$4,FALSE)</f>
        <v>1</v>
      </c>
      <c r="F227" s="100">
        <f>VLOOKUP($EA227,'4-DZ-Nr.-Mapping'!$A:$J,F$4,FALSE)</f>
        <v>1</v>
      </c>
      <c r="G227" s="102" t="str">
        <f t="shared" si="270"/>
        <v>O - Frankfurt a. Main</v>
      </c>
      <c r="H227" s="102" t="str">
        <f t="shared" si="271"/>
        <v>W - Wiesbaden</v>
      </c>
      <c r="I227" s="102" t="str">
        <f>VLOOKUP($EA227,'4-DZ-Nr.-Mapping'!$A:$N,I$4,FALSE)</f>
        <v xml:space="preserve"> </v>
      </c>
      <c r="J227" s="102">
        <f>VLOOKUP($EA227,'4-DZ-Nr.-Mapping'!$A:$N,J$4,FALSE)</f>
        <v>6755</v>
      </c>
      <c r="K227" s="102">
        <f>VLOOKUP($EA227,'4-DZ-Nr.-Mapping'!$A:$N,K$4,FALSE)</f>
        <v>6887</v>
      </c>
      <c r="L227" s="102">
        <f>VLOOKUP($EA227,'4-DZ-Nr.-Mapping'!$A:$N,L$4,FALSE)</f>
        <v>3.5</v>
      </c>
      <c r="M227" s="102">
        <f>VLOOKUP($EA227,'4-DZ-Nr.-Mapping'!$A:$N,M$4,FALSE)</f>
        <v>0.71</v>
      </c>
      <c r="N227" s="102" t="str">
        <f t="shared" si="272"/>
        <v>8+1</v>
      </c>
      <c r="O227" s="41"/>
      <c r="P227" s="203">
        <f t="shared" si="273"/>
        <v>0.60897722197409554</v>
      </c>
      <c r="Q227" s="126">
        <f t="shared" si="317"/>
        <v>2727</v>
      </c>
      <c r="R227" s="126">
        <f t="shared" si="310"/>
        <v>4133.5505650080959</v>
      </c>
      <c r="S227" s="126">
        <f t="shared" si="321"/>
        <v>1729.4940924519876</v>
      </c>
      <c r="T227" s="126">
        <f t="shared" si="322"/>
        <v>823.56861545332731</v>
      </c>
      <c r="U227" s="126">
        <f t="shared" si="323"/>
        <v>164.71372309066547</v>
      </c>
      <c r="V227" s="126">
        <f t="shared" si="276"/>
        <v>2717.7764309959803</v>
      </c>
      <c r="W227" s="125">
        <f t="shared" si="274"/>
        <v>0.39102277802590441</v>
      </c>
      <c r="X227" s="126">
        <f t="shared" si="318"/>
        <v>1751</v>
      </c>
      <c r="Y227" s="126">
        <f t="shared" si="277"/>
        <v>3980.7294349919025</v>
      </c>
      <c r="Z227" s="126">
        <f t="shared" si="262"/>
        <v>1110.5039075480126</v>
      </c>
      <c r="AA227" s="126">
        <f t="shared" si="263"/>
        <v>528.81138454667268</v>
      </c>
      <c r="AB227" s="126">
        <f t="shared" si="264"/>
        <v>105.76227690933455</v>
      </c>
      <c r="AC227" s="126">
        <f t="shared" si="311"/>
        <v>1745.07756900402</v>
      </c>
      <c r="AD227" s="110"/>
      <c r="AE227" s="106" t="str">
        <f t="shared" si="275"/>
        <v>Sossenheim-Eschborner Dreieck</v>
      </c>
      <c r="AF227" s="102" t="str">
        <f t="shared" si="312"/>
        <v>6891-6755</v>
      </c>
      <c r="AG227" s="106" t="str">
        <f t="shared" si="278"/>
        <v>A66</v>
      </c>
      <c r="AH227" s="102">
        <f t="shared" si="313"/>
        <v>6891</v>
      </c>
      <c r="AI227" s="183">
        <f t="shared" si="314"/>
        <v>6755</v>
      </c>
      <c r="AJ227" s="106">
        <f t="shared" si="279"/>
        <v>3.5</v>
      </c>
      <c r="AK227" s="110"/>
      <c r="AL227" s="126">
        <f t="shared" ref="AL227:AQ236" si="324">VLOOKUP($AH227,$B:$AC,AL$4,FALSE)</f>
        <v>2727</v>
      </c>
      <c r="AM227" s="126">
        <f t="shared" si="324"/>
        <v>4133.5505650080959</v>
      </c>
      <c r="AN227" s="126">
        <f t="shared" si="324"/>
        <v>1729.4940924519876</v>
      </c>
      <c r="AO227" s="126">
        <f t="shared" si="324"/>
        <v>823.56861545332731</v>
      </c>
      <c r="AP227" s="126">
        <f t="shared" si="324"/>
        <v>164.71372309066547</v>
      </c>
      <c r="AQ227" s="126">
        <f t="shared" si="324"/>
        <v>2717.7764309959803</v>
      </c>
      <c r="AR227" s="126">
        <f t="shared" ref="AR227:AW236" si="325">VLOOKUP($AI227,$B:$AC,AR$4,FALSE)</f>
        <v>1718</v>
      </c>
      <c r="AS227" s="126">
        <f t="shared" si="325"/>
        <v>2911.4560000000001</v>
      </c>
      <c r="AT227" s="126">
        <f t="shared" si="325"/>
        <v>1020.5298348304838</v>
      </c>
      <c r="AU227" s="126">
        <f t="shared" si="325"/>
        <v>667.26950738916264</v>
      </c>
      <c r="AV227" s="126">
        <f t="shared" si="325"/>
        <v>39.251147493480154</v>
      </c>
      <c r="AW227" s="126">
        <f t="shared" si="325"/>
        <v>1727.0504897131266</v>
      </c>
      <c r="AX227" s="110"/>
      <c r="AY227" s="126">
        <f t="shared" si="280"/>
        <v>5280610.8467978425</v>
      </c>
      <c r="AZ227" s="126">
        <f t="shared" si="281"/>
        <v>2209428.7031074143</v>
      </c>
      <c r="BA227" s="126">
        <f t="shared" si="282"/>
        <v>1052108.9062416258</v>
      </c>
      <c r="BB227" s="126">
        <f t="shared" si="283"/>
        <v>210421.78124832513</v>
      </c>
      <c r="BC227" s="126">
        <f t="shared" si="284"/>
        <v>3719385.0400000005</v>
      </c>
      <c r="BD227" s="126">
        <f t="shared" si="285"/>
        <v>1303726.863995943</v>
      </c>
      <c r="BE227" s="126">
        <f t="shared" si="286"/>
        <v>852436.79568965524</v>
      </c>
      <c r="BF227" s="126">
        <f t="shared" si="287"/>
        <v>50143.340922920892</v>
      </c>
      <c r="BG227" s="110"/>
      <c r="BH227" s="128">
        <f>VLOOKUP(BH$6,'1-Konfiguration'!$C$14:$D$17,2,FALSE)*AY227 / 100 / 1000</f>
        <v>66.007635584973031</v>
      </c>
      <c r="BI227" s="128">
        <f>VLOOKUP(BI$6,'1-Konfiguration'!$C$14:$D$17,2,FALSE)*AZ227 / 100 / 1000</f>
        <v>165.70715273305609</v>
      </c>
      <c r="BJ227" s="128">
        <f>VLOOKUP(BJ$6,'1-Konfiguration'!$C$14:$D$17,2,FALSE)*BA227 / 100 / 1000</f>
        <v>84.273923389954234</v>
      </c>
      <c r="BK227" s="128">
        <f>VLOOKUP(BK$6,'1-Konfiguration'!$C$14:$D$17,2,FALSE)*BB227 / 100 / 1000</f>
        <v>15.508085278001563</v>
      </c>
      <c r="BL227" s="128">
        <f>VLOOKUP(BL$6,'1-Konfiguration'!$C$14:$D$17,2,FALSE)*BC227 / 100 / 1000</f>
        <v>46.49231300000001</v>
      </c>
      <c r="BM227" s="128">
        <f>VLOOKUP(BM$6,'1-Konfiguration'!$C$14:$D$17,2,FALSE)*BD227 / 100 / 1000</f>
        <v>97.779514799695718</v>
      </c>
      <c r="BN227" s="128">
        <f>VLOOKUP(BN$6,'1-Konfiguration'!$C$14:$D$17,2,FALSE)*BE227 / 100 / 1000</f>
        <v>68.280187334741385</v>
      </c>
      <c r="BO227" s="128">
        <f>VLOOKUP(BO$6,'1-Konfiguration'!$C$14:$D$17,2,FALSE)*BF227 / 100 / 1000</f>
        <v>3.6955642260192696</v>
      </c>
      <c r="BP227" s="128"/>
      <c r="BQ227" s="216">
        <f t="shared" si="288"/>
        <v>112.49994858497304</v>
      </c>
      <c r="BR227" s="216">
        <f t="shared" si="289"/>
        <v>263.48666753275182</v>
      </c>
      <c r="BS227" s="216">
        <f t="shared" si="290"/>
        <v>152.55411072469562</v>
      </c>
      <c r="BT227" s="216">
        <f t="shared" si="291"/>
        <v>19.203649504020831</v>
      </c>
      <c r="BU227" s="216">
        <f>BQ227*VLOOKUP(BU$6,'1-Konfiguration'!$C$23:$K$26,5,FALSE)</f>
        <v>0</v>
      </c>
      <c r="BV227" s="216">
        <f>BR227*VLOOKUP(BV$6,'1-Konfiguration'!$C$23:$K$26,5,FALSE)</f>
        <v>73.952904534314911</v>
      </c>
      <c r="BW227" s="216">
        <f>BS227*VLOOKUP(BW$6,'1-Konfiguration'!$C$23:$K$26,5,FALSE)</f>
        <v>30.123237897676301</v>
      </c>
      <c r="BX227" s="216">
        <f>BT227*VLOOKUP(BX$6,'1-Konfiguration'!$C$23:$K$26,5,FALSE)</f>
        <v>7.457706814188545</v>
      </c>
      <c r="BY227" s="216">
        <f t="shared" si="292"/>
        <v>111.53384924617976</v>
      </c>
      <c r="BZ227" s="216">
        <f>BQ227*VLOOKUP(BZ$6,'1-Konfiguration'!$C$23:$K$26,9,FALSE)</f>
        <v>15.120092110409288</v>
      </c>
      <c r="CA227" s="216">
        <f>BR227*VLOOKUP(CA$6,'1-Konfiguration'!$C$23:$K$26,9,FALSE)</f>
        <v>113.43652016596994</v>
      </c>
      <c r="CB227" s="216">
        <f>BS227*VLOOKUP(CB$6,'1-Konfiguration'!$C$23:$K$26,9,FALSE)</f>
        <v>46.546184735863939</v>
      </c>
      <c r="CC227" s="216">
        <f>BT227*VLOOKUP(CC$6,'1-Konfiguration'!$C$23:$K$26,9,FALSE)</f>
        <v>10.426790657260392</v>
      </c>
      <c r="CD227" s="216">
        <f t="shared" si="293"/>
        <v>185.52958766950354</v>
      </c>
      <c r="CE227" s="117"/>
      <c r="CF227" s="128">
        <f t="shared" si="294"/>
        <v>1.214693060846159</v>
      </c>
      <c r="CG227" s="128">
        <f t="shared" si="295"/>
        <v>7.070761173452377</v>
      </c>
      <c r="CH227" s="128">
        <f t="shared" si="296"/>
        <v>18.358741078895548</v>
      </c>
      <c r="CI227" s="128">
        <f t="shared" si="297"/>
        <v>31.866814070337075</v>
      </c>
      <c r="CJ227" s="128">
        <f t="shared" si="298"/>
        <v>3.1398435099350226</v>
      </c>
      <c r="CK227" s="128">
        <f t="shared" si="299"/>
        <v>9.6911269617496334</v>
      </c>
      <c r="CL227" s="128">
        <f t="shared" si="300"/>
        <v>26.735294915644193</v>
      </c>
      <c r="CM227" s="128">
        <f t="shared" si="301"/>
        <v>53.008453619858166</v>
      </c>
      <c r="CN227" s="117"/>
      <c r="CO227" s="128">
        <f>MMULT($BH227:$BK227,'1-Konfiguration'!D$23:D$26)+MMULT($BL227:$BO227,'1-Konfiguration'!D$23:D$26)</f>
        <v>4.2514257129615567</v>
      </c>
      <c r="CP227" s="128">
        <f>MMULT($BH227:$BK227,'1-Konfiguration'!E$23:E$26)+MMULT($BL227:$BO227,'1-Konfiguration'!E$23:E$26)</f>
        <v>24.74766410708332</v>
      </c>
      <c r="CQ227" s="128">
        <f>MMULT($BH227:$BK227,'1-Konfiguration'!F$23:F$26)+MMULT($BL227:$BO227,'1-Konfiguration'!F$23:F$26)</f>
        <v>64.255593776134418</v>
      </c>
      <c r="CR227" s="128">
        <f>MMULT($BH227:$BK227,'1-Konfiguration'!G$23:G$26)+MMULT($BL227:$BO227,'1-Konfiguration'!G$23:G$26)</f>
        <v>111.53384924617976</v>
      </c>
      <c r="CS227" s="128">
        <f>MMULT($BH227:$BK227,'1-Konfiguration'!H$23:H$26)+MMULT($BL227:$BO227,'1-Konfiguration'!H$23:H$26)</f>
        <v>10.989452284772579</v>
      </c>
      <c r="CT227" s="128">
        <f>MMULT($BH227:$BK227,'1-Konfiguration'!I$23:I$26)+MMULT($BL227:$BO227,'1-Konfiguration'!I$23:I$26)</f>
        <v>33.918944366123718</v>
      </c>
      <c r="CU227" s="128">
        <f>MMULT($BH227:$BK227,'1-Konfiguration'!J$23:J$26)+MMULT($BL227:$BO227,'1-Konfiguration'!J$23:J$26)</f>
        <v>93.57353220475467</v>
      </c>
      <c r="CV227" s="128">
        <f>MMULT($BH227:$BK227,'1-Konfiguration'!K$23:K$26)+MMULT($BL227:$BO227,'1-Konfiguration'!K$23:K$26)</f>
        <v>185.52958766950357</v>
      </c>
      <c r="CW227" s="41"/>
      <c r="CX227" s="105" t="s">
        <v>2017</v>
      </c>
      <c r="CY227" s="105" t="s">
        <v>2018</v>
      </c>
      <c r="CZ227" s="105" t="s">
        <v>2019</v>
      </c>
      <c r="DA227" s="105" t="s">
        <v>2020</v>
      </c>
      <c r="DB227" s="105" t="s">
        <v>2021</v>
      </c>
      <c r="DC227" s="105" t="s">
        <v>2022</v>
      </c>
      <c r="DD227" s="105" t="s">
        <v>2023</v>
      </c>
      <c r="DE227" s="105" t="s">
        <v>2024</v>
      </c>
      <c r="DF227" s="117" t="str">
        <f>IF(CF227&gt;'5-Colouring_uMap'!B$15,'5-Colouring_uMap'!C$15,IF(CF227&gt;'5-Colouring_uMap'!B$14,'5-Colouring_uMap'!C$14,IF(CF227&gt;'5-Colouring_uMap'!B$13,'5-Colouring_uMap'!C$13,IF(CF227&gt;'5-Colouring_uMap'!B$12,'5-Colouring_uMap'!C$12,IF(CF227&gt;'5-Colouring_uMap'!B$11,'5-Colouring_uMap'!C$11,IF(CF227&gt;'5-Colouring_uMap'!B$10,'5-Colouring_uMap'!C$10,IF(CF227&gt;'5-Colouring_uMap'!B$9,'5-Colouring_uMap'!C$9,IF(CF227&gt;'5-Colouring_uMap'!B$8,'5-Colouring_uMap'!C$8,IF(CF227&gt;'5-Colouring_uMap'!B$7,'5-Colouring_uMap'!C$7)))))))))</f>
        <v>Lime</v>
      </c>
      <c r="DG227" s="117" t="str">
        <f>IF(CG227&gt;'5-Colouring_uMap'!E$15,'5-Colouring_uMap'!F$15,IF(CG227&gt;'5-Colouring_uMap'!E$14,'5-Colouring_uMap'!F$14,IF(CG227&gt;'5-Colouring_uMap'!E$13,'5-Colouring_uMap'!F$13,IF(CG227&gt;'5-Colouring_uMap'!E$12,'5-Colouring_uMap'!F$12,IF(CG227&gt;'5-Colouring_uMap'!E$11,'5-Colouring_uMap'!F$11,IF(CG227&gt;'5-Colouring_uMap'!E$10,'5-Colouring_uMap'!F$10,IF(CG227&gt;'5-Colouring_uMap'!E$9,'5-Colouring_uMap'!F$9,IF(CG227&gt;'5-Colouring_uMap'!E$8,'5-Colouring_uMap'!F$8,IF(CG227&gt;'5-Colouring_uMap'!E$7,'5-Colouring_uMap'!F$7)))))))))</f>
        <v>Yellow</v>
      </c>
      <c r="DH227" s="117" t="str">
        <f>IF(CH227&gt;'5-Colouring_uMap'!H$15,'5-Colouring_uMap'!I$15,IF(CH227&gt;'5-Colouring_uMap'!H$14,'5-Colouring_uMap'!I$14,IF(CH227&gt;'5-Colouring_uMap'!H$13,'5-Colouring_uMap'!I$13,IF(CH227&gt;'5-Colouring_uMap'!H$12,'5-Colouring_uMap'!I$12,IF(CH227&gt;'5-Colouring_uMap'!H$11,'5-Colouring_uMap'!I$11,IF(CH227&gt;'5-Colouring_uMap'!H$10,'5-Colouring_uMap'!I$10,IF(CH227&gt;'5-Colouring_uMap'!H$9,'5-Colouring_uMap'!I$9,IF(CH227&gt;'5-Colouring_uMap'!H$8,'5-Colouring_uMap'!I$8,IF(CH227&gt;'5-Colouring_uMap'!H$7,'5-Colouring_uMap'!I$7)))))))))</f>
        <v>Orange</v>
      </c>
      <c r="DI227" s="117" t="str">
        <f>IF(CI227&gt;'5-Colouring_uMap'!K$15,'5-Colouring_uMap'!L$15,IF(CI227&gt;'5-Colouring_uMap'!K$14,'5-Colouring_uMap'!L$14,IF(CI227&gt;'5-Colouring_uMap'!K$13,'5-Colouring_uMap'!L$13,IF(CI227&gt;'5-Colouring_uMap'!K$12,'5-Colouring_uMap'!L$12,IF(CI227&gt;'5-Colouring_uMap'!K$11,'5-Colouring_uMap'!L$11,IF(CI227&gt;'5-Colouring_uMap'!K$10,'5-Colouring_uMap'!L$10,IF(CI227&gt;'5-Colouring_uMap'!K$9,'5-Colouring_uMap'!L$9,IF(CI227&gt;'5-Colouring_uMap'!K$8,'5-Colouring_uMap'!L$8,IF(CI227&gt;'5-Colouring_uMap'!K$7,'5-Colouring_uMap'!L$7)))))))))</f>
        <v>DarkOrange</v>
      </c>
      <c r="DJ227" s="117" t="str">
        <f>IF(CJ227&gt;'5-Colouring_uMap'!N$15,'5-Colouring_uMap'!O$15,IF(CJ227&gt;'5-Colouring_uMap'!N$14,'5-Colouring_uMap'!O$14,IF(CJ227&gt;'5-Colouring_uMap'!N$13,'5-Colouring_uMap'!O$13,IF(CJ227&gt;'5-Colouring_uMap'!N$12,'5-Colouring_uMap'!O$12,IF(CJ227&gt;'5-Colouring_uMap'!N$11,'5-Colouring_uMap'!O$11,IF(CJ227&gt;'5-Colouring_uMap'!N$10,'5-Colouring_uMap'!O$10,IF(CJ227&gt;'5-Colouring_uMap'!N$9,'5-Colouring_uMap'!O$9,IF(CJ227&gt;'5-Colouring_uMap'!N$8,'5-Colouring_uMap'!O$8,IF(CJ227&gt;'5-Colouring_uMap'!N$7,'5-Colouring_uMap'!O$7)))))))))</f>
        <v>GreenYellow</v>
      </c>
      <c r="DK227" s="117" t="str">
        <f>IF(CK227&gt;'5-Colouring_uMap'!Q$15,'5-Colouring_uMap'!R$15,IF(CK227&gt;'5-Colouring_uMap'!Q$14,'5-Colouring_uMap'!R$14,IF(CK227&gt;'5-Colouring_uMap'!Q$13,'5-Colouring_uMap'!R$13,IF(CK227&gt;'5-Colouring_uMap'!Q$12,'5-Colouring_uMap'!R$12,IF(CK227&gt;'5-Colouring_uMap'!Q$11,'5-Colouring_uMap'!R$11,IF(CK227&gt;'5-Colouring_uMap'!Q$10,'5-Colouring_uMap'!R$10,IF(CK227&gt;'5-Colouring_uMap'!Q$9,'5-Colouring_uMap'!R$9,IF(CK227&gt;'5-Colouring_uMap'!Q$8,'5-Colouring_uMap'!R$8,IF(CK227&gt;'5-Colouring_uMap'!Q$7,'5-Colouring_uMap'!R$7)))))))))</f>
        <v>Orange</v>
      </c>
      <c r="DL227" s="117" t="str">
        <f>IF(CL227&gt;'5-Colouring_uMap'!T$15,'5-Colouring_uMap'!U$15,IF(CL227&gt;'5-Colouring_uMap'!T$14,'5-Colouring_uMap'!U$14,IF(CL227&gt;'5-Colouring_uMap'!T$13,'5-Colouring_uMap'!U$13,IF(CL227&gt;'5-Colouring_uMap'!T$12,'5-Colouring_uMap'!U$12,IF(CL227&gt;'5-Colouring_uMap'!T$11,'5-Colouring_uMap'!U$11,IF(CL227&gt;'5-Colouring_uMap'!T$10,'5-Colouring_uMap'!U$10,IF(CL227&gt;'5-Colouring_uMap'!T$9,'5-Colouring_uMap'!U$9,IF(CL227&gt;'5-Colouring_uMap'!T$8,'5-Colouring_uMap'!U$8,IF(CL227&gt;'5-Colouring_uMap'!T$7,'5-Colouring_uMap'!U$7)))))))))</f>
        <v>Orange</v>
      </c>
      <c r="DM227" s="117" t="str">
        <f>IF(CM227&gt;'5-Colouring_uMap'!W$15,'5-Colouring_uMap'!X$15,IF(CM227&gt;'5-Colouring_uMap'!W$14,'5-Colouring_uMap'!X$14,IF(CM227&gt;'5-Colouring_uMap'!W$13,'5-Colouring_uMap'!X$13,IF(CM227&gt;'5-Colouring_uMap'!W$12,'5-Colouring_uMap'!X$12,IF(CM227&gt;'5-Colouring_uMap'!W$11,'5-Colouring_uMap'!X$11,IF(CM227&gt;'5-Colouring_uMap'!W$10,'5-Colouring_uMap'!X$10,IF(CM227&gt;'5-Colouring_uMap'!W$9,'5-Colouring_uMap'!X$9,IF(CM227&gt;'5-Colouring_uMap'!W$8,'5-Colouring_uMap'!X$8,IF(CM227&gt;'5-Colouring_uMap'!W$7,'5-Colouring_uMap'!X$7)))))))))</f>
        <v>DarkOrange</v>
      </c>
      <c r="DN227" s="117">
        <v>10</v>
      </c>
      <c r="DO227" s="159" t="s">
        <v>2093</v>
      </c>
      <c r="DP227" s="102" t="str">
        <f t="shared" si="302"/>
        <v xml:space="preserve"> { "type": "Feature", "properties": {"_umap_options": {"weight": "10",  "color": "Lime", "opacity": "0.6"}}, "geometry": {"type": "LineString","coordinates": [ [ 8.537192,50.116784 ], [8.542346,50.118713 ],  [ 8.549585,50.121262 ], [ 8.554409,50.123208 ],[8.562794,50.126649],[8.569691,50.129047],[8.575448,50.129883],[8.579472,50.131306 ]]} },</v>
      </c>
      <c r="DQ227" s="102" t="str">
        <f t="shared" si="303"/>
        <v xml:space="preserve"> { "type": "Feature", "properties": {"_umap_options": {"weight": "10",  "color": "Yellow", "opacity": "0.6"}}, "geometry": {"type": "LineString","coordinates": [ [ 8.537192,50.116784 ], [8.542346,50.118713 ],  [ 8.549585,50.121262 ], [ 8.554409,50.123208 ],[8.562794,50.126649],[8.569691,50.129047],[8.575448,50.129883],[8.579472,50.131306 ]]} },</v>
      </c>
      <c r="DR227" s="102" t="str">
        <f t="shared" si="304"/>
        <v xml:space="preserve"> { "type": "Feature", "properties": {"_umap_options": {"weight": "10",  "color": "Orange", "opacity": "0.6"}}, "geometry": {"type": "LineString","coordinates": [ [ 8.537192,50.116784 ], [8.542346,50.118713 ],  [ 8.549585,50.121262 ], [ 8.554409,50.123208 ],[8.562794,50.126649],[8.569691,50.129047],[8.575448,50.129883],[8.579472,50.131306 ]]} },</v>
      </c>
      <c r="DS227" s="102" t="str">
        <f t="shared" si="305"/>
        <v xml:space="preserve"> { "type": "Feature", "properties": {"_umap_options": {"weight": "10",  "color": "DarkOrange", "opacity": "0.6"}}, "geometry": {"type": "LineString","coordinates": [ [ 8.537192,50.116784 ], [8.542346,50.118713 ],  [ 8.549585,50.121262 ], [ 8.554409,50.123208 ],[8.562794,50.126649],[8.569691,50.129047],[8.575448,50.129883],[8.579472,50.131306 ]]} },</v>
      </c>
      <c r="DT227" s="102" t="str">
        <f t="shared" si="306"/>
        <v xml:space="preserve"> { "type": "Feature", "properties": {"_umap_options": {"weight": "10",  "color": "GreenYellow", "opacity": "0.6"}}, "geometry": {"type": "LineString","coordinates": [ [ 8.537192,50.116784 ], [8.542346,50.118713 ],  [ 8.549585,50.121262 ], [ 8.554409,50.123208 ],[8.562794,50.126649],[8.569691,50.129047],[8.575448,50.129883],[8.579472,50.131306 ]]} },</v>
      </c>
      <c r="DU227" s="102" t="str">
        <f t="shared" si="307"/>
        <v xml:space="preserve"> { "type": "Feature", "properties": {"_umap_options": {"weight": "10",  "color": "Orange", "opacity": "0.6"}}, "geometry": {"type": "LineString","coordinates": [ [ 8.537192,50.116784 ], [8.542346,50.118713 ],  [ 8.549585,50.121262 ], [ 8.554409,50.123208 ],[8.562794,50.126649],[8.569691,50.129047],[8.575448,50.129883],[8.579472,50.131306 ]]} },</v>
      </c>
      <c r="DV227" s="102" t="str">
        <f t="shared" si="308"/>
        <v xml:space="preserve"> { "type": "Feature", "properties": {"_umap_options": {"weight": "10",  "color": "Orange", "opacity": "0.6"}}, "geometry": {"type": "LineString","coordinates": [ [ 8.537192,50.116784 ], [8.542346,50.118713 ],  [ 8.549585,50.121262 ], [ 8.554409,50.123208 ],[8.562794,50.126649],[8.569691,50.129047],[8.575448,50.129883],[8.579472,50.131306 ]]} },</v>
      </c>
      <c r="DW227" s="102" t="str">
        <f t="shared" si="309"/>
        <v xml:space="preserve"> { "type": "Feature", "properties": {"_umap_options": {"weight": "10",  "color": "DarkOrange", "opacity": "0.6"}}, "geometry": {"type": "LineString","coordinates": [ [ 8.537192,50.116784 ], [8.542346,50.118713 ],  [ 8.549585,50.121262 ], [ 8.554409,50.123208 ],[8.562794,50.126649],[8.569691,50.129047],[8.575448,50.129883],[8.579472,50.131306 ]]} },</v>
      </c>
      <c r="DX227" s="41" t="s">
        <v>2080</v>
      </c>
      <c r="DY227" s="41">
        <v>2018</v>
      </c>
      <c r="DZ227" s="41">
        <v>5817</v>
      </c>
      <c r="EA227" s="41">
        <v>6891</v>
      </c>
      <c r="EB227" s="41" t="s">
        <v>517</v>
      </c>
      <c r="EC227" s="41">
        <v>6</v>
      </c>
      <c r="ED227" s="41" t="s">
        <v>99</v>
      </c>
      <c r="EE227" s="41" t="s">
        <v>100</v>
      </c>
      <c r="EF227" s="41">
        <v>66</v>
      </c>
      <c r="EG227" s="41"/>
      <c r="EH227" s="41" t="s">
        <v>101</v>
      </c>
      <c r="EI227" s="41" t="s">
        <v>105</v>
      </c>
      <c r="EJ227" s="41" t="s">
        <v>518</v>
      </c>
      <c r="EK227" s="41" t="s">
        <v>159</v>
      </c>
      <c r="EL227" s="41" t="s">
        <v>431</v>
      </c>
      <c r="EM227" s="41" t="s">
        <v>453</v>
      </c>
      <c r="EN227" s="41" t="s">
        <v>160</v>
      </c>
      <c r="EO227" s="41">
        <v>8</v>
      </c>
      <c r="EP227" s="41">
        <v>101</v>
      </c>
      <c r="EQ227" s="41">
        <v>135238</v>
      </c>
      <c r="ER227" s="41">
        <v>68892</v>
      </c>
      <c r="ES227" s="41">
        <v>66345</v>
      </c>
      <c r="ET227" s="41">
        <v>4479</v>
      </c>
      <c r="EU227" s="41">
        <v>2727</v>
      </c>
      <c r="EV227" s="41">
        <v>1751</v>
      </c>
      <c r="EW227" s="41">
        <v>3.3</v>
      </c>
      <c r="EX227" s="41">
        <v>0.91</v>
      </c>
      <c r="EY227" s="41">
        <v>0.52</v>
      </c>
      <c r="EZ227" s="41">
        <v>1</v>
      </c>
      <c r="FA227" s="41">
        <v>7785</v>
      </c>
      <c r="FB227" s="41">
        <v>3.2</v>
      </c>
      <c r="FC227" s="41">
        <v>1336</v>
      </c>
      <c r="FD227" s="41">
        <v>5.0999999999999996</v>
      </c>
      <c r="FE227" s="41"/>
      <c r="FF227" s="41"/>
      <c r="FG227" s="41"/>
      <c r="FH227" s="41"/>
      <c r="FI227" s="41" t="s">
        <v>166</v>
      </c>
      <c r="FJ227" s="41" t="s">
        <v>108</v>
      </c>
      <c r="FK227" s="41">
        <v>95.3</v>
      </c>
      <c r="FL227" s="41">
        <v>6</v>
      </c>
      <c r="FM227" s="41">
        <v>0.9</v>
      </c>
      <c r="FN227" s="41">
        <v>0.3</v>
      </c>
      <c r="FO227" s="41">
        <v>1.8</v>
      </c>
      <c r="FP227" s="41">
        <v>1.3</v>
      </c>
      <c r="FQ227" s="41">
        <v>1</v>
      </c>
      <c r="FR227" s="41">
        <v>0.2</v>
      </c>
      <c r="FS227" s="41">
        <v>1.1000000000000001</v>
      </c>
      <c r="FT227" s="41">
        <v>466912</v>
      </c>
      <c r="FU227" s="41">
        <v>5551718</v>
      </c>
      <c r="FV227" s="41"/>
      <c r="FW227" s="41"/>
      <c r="FX227" s="41"/>
      <c r="FY227" s="41"/>
      <c r="FZ227" s="41">
        <v>154401</v>
      </c>
      <c r="GA227" s="41">
        <v>78106</v>
      </c>
      <c r="GB227" s="41">
        <v>76295</v>
      </c>
      <c r="GC227" s="41">
        <v>3.9</v>
      </c>
      <c r="GD227" s="41">
        <v>4.7</v>
      </c>
      <c r="GE227" s="41">
        <v>3.1</v>
      </c>
      <c r="GF227" s="41">
        <v>50.116784359999997</v>
      </c>
      <c r="GG227" s="41">
        <v>8.5371866500000007</v>
      </c>
      <c r="GH227" s="41">
        <v>8235</v>
      </c>
      <c r="GI227" s="41">
        <v>7154</v>
      </c>
      <c r="GJ227" s="41">
        <v>12</v>
      </c>
      <c r="GK227" s="41">
        <v>10.8</v>
      </c>
      <c r="GL227" s="41">
        <v>3.3</v>
      </c>
      <c r="GM227" s="41">
        <v>1.7</v>
      </c>
      <c r="GN227" s="41">
        <v>1.4</v>
      </c>
      <c r="GO227" s="41">
        <v>0.5</v>
      </c>
      <c r="GP227" s="41">
        <v>10.5</v>
      </c>
      <c r="GQ227" s="41">
        <v>9.4</v>
      </c>
      <c r="GR227" s="41">
        <v>79721</v>
      </c>
      <c r="GS227" s="41">
        <v>76578</v>
      </c>
      <c r="GT227" s="41">
        <v>0.56000000000000005</v>
      </c>
      <c r="GU227" s="41">
        <v>0.49</v>
      </c>
      <c r="GV227" s="41">
        <v>0.95</v>
      </c>
      <c r="GW227" s="41">
        <v>0.98</v>
      </c>
      <c r="GX227" s="41">
        <v>1.01</v>
      </c>
      <c r="GY227" s="41">
        <v>0.98</v>
      </c>
      <c r="GZ227" s="41">
        <v>0.76</v>
      </c>
      <c r="HA227" s="41">
        <v>0.68</v>
      </c>
      <c r="HB227" s="41">
        <v>7381</v>
      </c>
      <c r="HC227" s="41">
        <v>150</v>
      </c>
      <c r="HD227" s="41">
        <v>96</v>
      </c>
      <c r="HE227" s="41">
        <v>72</v>
      </c>
      <c r="HF227" s="41">
        <v>1239</v>
      </c>
      <c r="HG227" s="41">
        <v>34</v>
      </c>
      <c r="HH227" s="41">
        <v>35</v>
      </c>
      <c r="HI227" s="41">
        <v>14</v>
      </c>
      <c r="HJ227" s="41">
        <v>5970</v>
      </c>
      <c r="HK227" s="41">
        <v>56</v>
      </c>
      <c r="HL227" s="41">
        <v>40</v>
      </c>
      <c r="HM227" s="41">
        <v>60</v>
      </c>
      <c r="HN227" s="41">
        <v>150</v>
      </c>
      <c r="HO227" s="41" t="s">
        <v>519</v>
      </c>
      <c r="HP227" s="41">
        <v>0.316</v>
      </c>
      <c r="HQ227" s="41" t="s">
        <v>162</v>
      </c>
      <c r="HR227" s="41" t="s">
        <v>111</v>
      </c>
    </row>
    <row r="228" spans="1:226" ht="14" x14ac:dyDescent="0.3">
      <c r="A228" s="41"/>
      <c r="B228" s="182">
        <f t="shared" ref="B228" si="326">EA228</f>
        <v>6891</v>
      </c>
      <c r="C228" s="183" t="str">
        <f t="shared" ref="C228" si="327">EE228&amp;EF228</f>
        <v>A66</v>
      </c>
      <c r="D228" s="184">
        <f t="shared" ref="D228" si="328">HN228</f>
        <v>150</v>
      </c>
      <c r="E228" s="185">
        <f>VLOOKUP($EA228,'4-DZ-Nr.-Mapping'!$A:$J,E$4,FALSE)</f>
        <v>1</v>
      </c>
      <c r="F228" s="185">
        <f>VLOOKUP($EA228,'4-DZ-Nr.-Mapping'!$A:$J,F$4,FALSE)</f>
        <v>1</v>
      </c>
      <c r="G228" s="183" t="str">
        <f t="shared" ref="G228" si="329">EK228&amp;" - "&amp;EI228&amp;""</f>
        <v>O - Frankfurt a. Main</v>
      </c>
      <c r="H228" s="183" t="str">
        <f t="shared" ref="H228" si="330">EN228&amp;" - "&amp;EL228</f>
        <v>W - Wiesbaden</v>
      </c>
      <c r="I228" s="183" t="str">
        <f>VLOOKUP($EA228,'4-DZ-Nr.-Mapping'!$A:$N,I$4,FALSE)</f>
        <v xml:space="preserve"> </v>
      </c>
      <c r="J228" s="183">
        <v>6886</v>
      </c>
      <c r="K228" s="183"/>
      <c r="L228" s="183">
        <v>1.62</v>
      </c>
      <c r="M228" s="183"/>
      <c r="N228" s="183" t="str">
        <f t="shared" ref="N228" si="331">EH228</f>
        <v>8+1</v>
      </c>
      <c r="O228" s="11"/>
      <c r="P228" s="204">
        <f t="shared" si="273"/>
        <v>0.60897722197409554</v>
      </c>
      <c r="Q228" s="187">
        <f>EU228</f>
        <v>2727</v>
      </c>
      <c r="R228" s="187">
        <f t="shared" si="310"/>
        <v>4133.5505650080959</v>
      </c>
      <c r="S228" s="187">
        <f t="shared" si="321"/>
        <v>1729.4940924519876</v>
      </c>
      <c r="T228" s="187">
        <f t="shared" si="322"/>
        <v>823.56861545332731</v>
      </c>
      <c r="U228" s="187">
        <f t="shared" si="323"/>
        <v>164.71372309066547</v>
      </c>
      <c r="V228" s="187">
        <f t="shared" si="276"/>
        <v>2717.7764309959803</v>
      </c>
      <c r="W228" s="186">
        <f t="shared" ref="W228" si="332">IF(EV228=0,ES228/(ER228+ES228),EV228/(EU228+EV228))</f>
        <v>0.39102277802590441</v>
      </c>
      <c r="X228" s="187">
        <f t="shared" ref="X228" si="333">EV228</f>
        <v>1751</v>
      </c>
      <c r="Y228" s="187">
        <f t="shared" si="277"/>
        <v>3980.7294349919025</v>
      </c>
      <c r="Z228" s="187">
        <f t="shared" si="262"/>
        <v>1110.5039075480126</v>
      </c>
      <c r="AA228" s="187">
        <f t="shared" si="263"/>
        <v>528.81138454667268</v>
      </c>
      <c r="AB228" s="187">
        <f t="shared" si="264"/>
        <v>105.76227690933455</v>
      </c>
      <c r="AC228" s="187">
        <f t="shared" ref="AC228" si="334">SUM(Z228:AB228)</f>
        <v>1745.07756900402</v>
      </c>
      <c r="AD228" s="110"/>
      <c r="AE228" s="106" t="str">
        <f t="shared" si="275"/>
        <v>Sossenheim-Westkreuz Frankfurt (W)</v>
      </c>
      <c r="AF228" s="102" t="str">
        <f t="shared" ref="AF228" si="335">IF(F228&lt;&gt;0,AH228&amp;"-"&amp;AI228,"-")</f>
        <v>6891-6886</v>
      </c>
      <c r="AG228" s="106" t="str">
        <f t="shared" ref="AG228" si="336">C228</f>
        <v>A66</v>
      </c>
      <c r="AH228" s="102">
        <f t="shared" ref="AH228" si="337">B228</f>
        <v>6891</v>
      </c>
      <c r="AI228" s="183">
        <f t="shared" ref="AI228" si="338">J228</f>
        <v>6886</v>
      </c>
      <c r="AJ228" s="106">
        <f t="shared" si="279"/>
        <v>1.62</v>
      </c>
      <c r="AK228" s="110"/>
      <c r="AL228" s="126">
        <f t="shared" si="324"/>
        <v>2727</v>
      </c>
      <c r="AM228" s="126">
        <f t="shared" si="324"/>
        <v>4133.5505650080959</v>
      </c>
      <c r="AN228" s="126">
        <f t="shared" si="324"/>
        <v>1729.4940924519876</v>
      </c>
      <c r="AO228" s="126">
        <f t="shared" si="324"/>
        <v>823.56861545332731</v>
      </c>
      <c r="AP228" s="126">
        <f t="shared" si="324"/>
        <v>164.71372309066547</v>
      </c>
      <c r="AQ228" s="126">
        <f t="shared" si="324"/>
        <v>2717.7764309959803</v>
      </c>
      <c r="AR228" s="126">
        <f t="shared" si="325"/>
        <v>1185</v>
      </c>
      <c r="AS228" s="126">
        <f t="shared" si="325"/>
        <v>2562.5520000000001</v>
      </c>
      <c r="AT228" s="126">
        <f t="shared" si="325"/>
        <v>822.72644987035437</v>
      </c>
      <c r="AU228" s="126">
        <f t="shared" si="325"/>
        <v>214.62429127052724</v>
      </c>
      <c r="AV228" s="126">
        <f t="shared" si="325"/>
        <v>143.08286084701817</v>
      </c>
      <c r="AW228" s="126">
        <f t="shared" si="325"/>
        <v>1180.4336019878997</v>
      </c>
      <c r="AX228" s="110"/>
      <c r="AY228" s="126">
        <f t="shared" ref="AY228" si="339">AM228*$AJ228*365</f>
        <v>2444168.4490892873</v>
      </c>
      <c r="AZ228" s="126">
        <f t="shared" ref="AZ228" si="340">AN228*$AJ228*365</f>
        <v>1022649.8568668603</v>
      </c>
      <c r="BA228" s="126">
        <f t="shared" ref="BA228" si="341">AO228*$AJ228*365</f>
        <v>486976.12231755245</v>
      </c>
      <c r="BB228" s="126">
        <f t="shared" ref="BB228" si="342">AP228*$AJ228*365</f>
        <v>97395.224463510502</v>
      </c>
      <c r="BC228" s="126">
        <f t="shared" ref="BC228" si="343">AS228*$AJ228*365</f>
        <v>1515236.9976000001</v>
      </c>
      <c r="BD228" s="126">
        <f t="shared" ref="BD228" si="344">AT228*$AJ228*365</f>
        <v>486478.14980834053</v>
      </c>
      <c r="BE228" s="126">
        <f t="shared" ref="BE228" si="345">AU228*$AJ228*365</f>
        <v>126907.34342826277</v>
      </c>
      <c r="BF228" s="126">
        <f t="shared" ref="BF228" si="346">AV228*$AJ228*365</f>
        <v>84604.895618841852</v>
      </c>
      <c r="BG228" s="110"/>
      <c r="BH228" s="128">
        <f>VLOOKUP(BH$6,'1-Konfiguration'!$C$14:$D$17,2,FALSE)*AY228 / 100 / 1000</f>
        <v>30.552105613616092</v>
      </c>
      <c r="BI228" s="128">
        <f>VLOOKUP(BI$6,'1-Konfiguration'!$C$14:$D$17,2,FALSE)*AZ228 / 100 / 1000</f>
        <v>76.698739265014524</v>
      </c>
      <c r="BJ228" s="128">
        <f>VLOOKUP(BJ$6,'1-Konfiguration'!$C$14:$D$17,2,FALSE)*BA228 / 100 / 1000</f>
        <v>39.006787397635954</v>
      </c>
      <c r="BK228" s="128">
        <f>VLOOKUP(BK$6,'1-Konfiguration'!$C$14:$D$17,2,FALSE)*BB228 / 100 / 1000</f>
        <v>7.1780280429607251</v>
      </c>
      <c r="BL228" s="128">
        <f>VLOOKUP(BL$6,'1-Konfiguration'!$C$14:$D$17,2,FALSE)*BC228 / 100 / 1000</f>
        <v>18.940462470000003</v>
      </c>
      <c r="BM228" s="128">
        <f>VLOOKUP(BM$6,'1-Konfiguration'!$C$14:$D$17,2,FALSE)*BD228 / 100 / 1000</f>
        <v>36.485861235625542</v>
      </c>
      <c r="BN228" s="128">
        <f>VLOOKUP(BN$6,'1-Konfiguration'!$C$14:$D$17,2,FALSE)*BE228 / 100 / 1000</f>
        <v>10.165278208603848</v>
      </c>
      <c r="BO228" s="128">
        <f>VLOOKUP(BO$6,'1-Konfiguration'!$C$14:$D$17,2,FALSE)*BF228 / 100 / 1000</f>
        <v>6.235380807108645</v>
      </c>
      <c r="BP228" s="128"/>
      <c r="BQ228" s="216">
        <f t="shared" si="288"/>
        <v>49.492568083616092</v>
      </c>
      <c r="BR228" s="216">
        <f t="shared" si="289"/>
        <v>113.18460050064007</v>
      </c>
      <c r="BS228" s="216">
        <f t="shared" si="290"/>
        <v>49.172065606239798</v>
      </c>
      <c r="BT228" s="216">
        <f t="shared" si="291"/>
        <v>13.41340885006937</v>
      </c>
      <c r="BU228" s="216">
        <f>BQ228*VLOOKUP(BU$6,'1-Konfiguration'!$C$23:$K$26,5,FALSE)</f>
        <v>0</v>
      </c>
      <c r="BV228" s="216">
        <f>BR228*VLOOKUP(BV$6,'1-Konfiguration'!$C$23:$K$26,5,FALSE)</f>
        <v>31.767565448213663</v>
      </c>
      <c r="BW228" s="216">
        <f>BS228*VLOOKUP(BW$6,'1-Konfiguration'!$C$23:$K$26,5,FALSE)</f>
        <v>9.7094848715677795</v>
      </c>
      <c r="BX228" s="216">
        <f>BT228*VLOOKUP(BX$6,'1-Konfiguration'!$C$23:$K$26,5,FALSE)</f>
        <v>5.2090760436819297</v>
      </c>
      <c r="BY228" s="216">
        <f t="shared" si="292"/>
        <v>46.686126363463373</v>
      </c>
      <c r="BZ228" s="216">
        <f>BQ228*VLOOKUP(BZ$6,'1-Konfiguration'!$C$23:$K$26,9,FALSE)</f>
        <v>6.6518447129755867</v>
      </c>
      <c r="CA228" s="216">
        <f>BR228*VLOOKUP(CA$6,'1-Konfiguration'!$C$23:$K$26,9,FALSE)</f>
        <v>48.728337328765093</v>
      </c>
      <c r="CB228" s="216">
        <f>BS228*VLOOKUP(CB$6,'1-Konfiguration'!$C$23:$K$26,9,FALSE)</f>
        <v>15.003017871360122</v>
      </c>
      <c r="CC228" s="216">
        <f>BT228*VLOOKUP(CC$6,'1-Konfiguration'!$C$23:$K$26,9,FALSE)</f>
        <v>7.2829284897453341</v>
      </c>
      <c r="CD228" s="216">
        <f t="shared" si="293"/>
        <v>77.666128402846141</v>
      </c>
      <c r="CE228" s="117"/>
      <c r="CF228" s="128">
        <f t="shared" ref="CF228" si="347">CO228/$AJ228</f>
        <v>1.0785185815598466</v>
      </c>
      <c r="CG228" s="128">
        <f t="shared" ref="CG228" si="348">CP228/$AJ228</f>
        <v>6.5238236887048719</v>
      </c>
      <c r="CH228" s="128">
        <f t="shared" ref="CH228" si="349">CQ228/$AJ228</f>
        <v>16.820464051848187</v>
      </c>
      <c r="CI228" s="128">
        <f t="shared" ref="CI228" si="350">CR228/$AJ228</f>
        <v>28.818596520656403</v>
      </c>
      <c r="CJ228" s="128">
        <f t="shared" ref="CJ228" si="351">CS228/$AJ228</f>
        <v>2.7943007457558564</v>
      </c>
      <c r="CK228" s="128">
        <f t="shared" ref="CK228" si="352">CT228/$AJ228</f>
        <v>8.8805718690801356</v>
      </c>
      <c r="CL228" s="128">
        <f t="shared" ref="CL228" si="353">CU228/$AJ228</f>
        <v>24.440741422949099</v>
      </c>
      <c r="CM228" s="128">
        <f t="shared" ref="CM228" si="354">CV228/$AJ228</f>
        <v>47.942054569658097</v>
      </c>
      <c r="CN228" s="117"/>
      <c r="CO228" s="128">
        <f>MMULT($BH228:$BK228,'1-Konfiguration'!D$23:D$26)+MMULT($BL228:$BO228,'1-Konfiguration'!D$23:D$26)</f>
        <v>1.7472001021269516</v>
      </c>
      <c r="CP228" s="128">
        <f>MMULT($BH228:$BK228,'1-Konfiguration'!E$23:E$26)+MMULT($BL228:$BO228,'1-Konfiguration'!E$23:E$26)</f>
        <v>10.568594375701894</v>
      </c>
      <c r="CQ228" s="128">
        <f>MMULT($BH228:$BK228,'1-Konfiguration'!F$23:F$26)+MMULT($BL228:$BO228,'1-Konfiguration'!F$23:F$26)</f>
        <v>27.249151763994064</v>
      </c>
      <c r="CR228" s="128">
        <f>MMULT($BH228:$BK228,'1-Konfiguration'!G$23:G$26)+MMULT($BL228:$BO228,'1-Konfiguration'!G$23:G$26)</f>
        <v>46.686126363463373</v>
      </c>
      <c r="CS228" s="128">
        <f>MMULT($BH228:$BK228,'1-Konfiguration'!H$23:H$26)+MMULT($BL228:$BO228,'1-Konfiguration'!H$23:H$26)</f>
        <v>4.5267672081244879</v>
      </c>
      <c r="CT228" s="128">
        <f>MMULT($BH228:$BK228,'1-Konfiguration'!I$23:I$26)+MMULT($BL228:$BO228,'1-Konfiguration'!I$23:I$26)</f>
        <v>14.386526427909821</v>
      </c>
      <c r="CU228" s="128">
        <f>MMULT($BH228:$BK228,'1-Konfiguration'!J$23:J$26)+MMULT($BL228:$BO228,'1-Konfiguration'!J$23:J$26)</f>
        <v>39.59400110517754</v>
      </c>
      <c r="CV228" s="128">
        <f>MMULT($BH228:$BK228,'1-Konfiguration'!K$23:K$26)+MMULT($BL228:$BO228,'1-Konfiguration'!K$23:K$26)</f>
        <v>77.666128402846127</v>
      </c>
      <c r="CW228" s="41"/>
      <c r="CX228" s="105" t="s">
        <v>2172</v>
      </c>
      <c r="CY228" s="105" t="s">
        <v>2173</v>
      </c>
      <c r="CZ228" s="105" t="s">
        <v>2174</v>
      </c>
      <c r="DA228" s="180" t="s">
        <v>2179</v>
      </c>
      <c r="DB228" s="180" t="s">
        <v>2178</v>
      </c>
      <c r="DC228" s="180" t="s">
        <v>2177</v>
      </c>
      <c r="DD228" s="180" t="s">
        <v>2176</v>
      </c>
      <c r="DE228" s="105" t="s">
        <v>2175</v>
      </c>
      <c r="DF228" s="117" t="str">
        <f>IF(CF228&gt;'5-Colouring_uMap'!B$15,'5-Colouring_uMap'!C$15,IF(CF228&gt;'5-Colouring_uMap'!B$14,'5-Colouring_uMap'!C$14,IF(CF228&gt;'5-Colouring_uMap'!B$13,'5-Colouring_uMap'!C$13,IF(CF228&gt;'5-Colouring_uMap'!B$12,'5-Colouring_uMap'!C$12,IF(CF228&gt;'5-Colouring_uMap'!B$11,'5-Colouring_uMap'!C$11,IF(CF228&gt;'5-Colouring_uMap'!B$10,'5-Colouring_uMap'!C$10,IF(CF228&gt;'5-Colouring_uMap'!B$9,'5-Colouring_uMap'!C$9,IF(CF228&gt;'5-Colouring_uMap'!B$8,'5-Colouring_uMap'!C$8,IF(CF228&gt;'5-Colouring_uMap'!B$7,'5-Colouring_uMap'!C$7)))))))))</f>
        <v>Lime</v>
      </c>
      <c r="DG228" s="117" t="str">
        <f>IF(CG228&gt;'5-Colouring_uMap'!E$15,'5-Colouring_uMap'!F$15,IF(CG228&gt;'5-Colouring_uMap'!E$14,'5-Colouring_uMap'!F$14,IF(CG228&gt;'5-Colouring_uMap'!E$13,'5-Colouring_uMap'!F$13,IF(CG228&gt;'5-Colouring_uMap'!E$12,'5-Colouring_uMap'!F$12,IF(CG228&gt;'5-Colouring_uMap'!E$11,'5-Colouring_uMap'!F$11,IF(CG228&gt;'5-Colouring_uMap'!E$10,'5-Colouring_uMap'!F$10,IF(CG228&gt;'5-Colouring_uMap'!E$9,'5-Colouring_uMap'!F$9,IF(CG228&gt;'5-Colouring_uMap'!E$8,'5-Colouring_uMap'!F$8,IF(CG228&gt;'5-Colouring_uMap'!E$7,'5-Colouring_uMap'!F$7)))))))))</f>
        <v>Yellow</v>
      </c>
      <c r="DH228" s="117" t="str">
        <f>IF(CH228&gt;'5-Colouring_uMap'!H$15,'5-Colouring_uMap'!I$15,IF(CH228&gt;'5-Colouring_uMap'!H$14,'5-Colouring_uMap'!I$14,IF(CH228&gt;'5-Colouring_uMap'!H$13,'5-Colouring_uMap'!I$13,IF(CH228&gt;'5-Colouring_uMap'!H$12,'5-Colouring_uMap'!I$12,IF(CH228&gt;'5-Colouring_uMap'!H$11,'5-Colouring_uMap'!I$11,IF(CH228&gt;'5-Colouring_uMap'!H$10,'5-Colouring_uMap'!I$10,IF(CH228&gt;'5-Colouring_uMap'!H$9,'5-Colouring_uMap'!I$9,IF(CH228&gt;'5-Colouring_uMap'!H$8,'5-Colouring_uMap'!I$8,IF(CH228&gt;'5-Colouring_uMap'!H$7,'5-Colouring_uMap'!I$7)))))))))</f>
        <v>Yellow</v>
      </c>
      <c r="DI228" s="117" t="str">
        <f>IF(CI228&gt;'5-Colouring_uMap'!K$15,'5-Colouring_uMap'!L$15,IF(CI228&gt;'5-Colouring_uMap'!K$14,'5-Colouring_uMap'!L$14,IF(CI228&gt;'5-Colouring_uMap'!K$13,'5-Colouring_uMap'!L$13,IF(CI228&gt;'5-Colouring_uMap'!K$12,'5-Colouring_uMap'!L$12,IF(CI228&gt;'5-Colouring_uMap'!K$11,'5-Colouring_uMap'!L$11,IF(CI228&gt;'5-Colouring_uMap'!K$10,'5-Colouring_uMap'!L$10,IF(CI228&gt;'5-Colouring_uMap'!K$9,'5-Colouring_uMap'!L$9,IF(CI228&gt;'5-Colouring_uMap'!K$8,'5-Colouring_uMap'!L$8,IF(CI228&gt;'5-Colouring_uMap'!K$7,'5-Colouring_uMap'!L$7)))))))))</f>
        <v>DarkOrange</v>
      </c>
      <c r="DJ228" s="117" t="str">
        <f>IF(CJ228&gt;'5-Colouring_uMap'!N$15,'5-Colouring_uMap'!O$15,IF(CJ228&gt;'5-Colouring_uMap'!N$14,'5-Colouring_uMap'!O$14,IF(CJ228&gt;'5-Colouring_uMap'!N$13,'5-Colouring_uMap'!O$13,IF(CJ228&gt;'5-Colouring_uMap'!N$12,'5-Colouring_uMap'!O$12,IF(CJ228&gt;'5-Colouring_uMap'!N$11,'5-Colouring_uMap'!O$11,IF(CJ228&gt;'5-Colouring_uMap'!N$10,'5-Colouring_uMap'!O$10,IF(CJ228&gt;'5-Colouring_uMap'!N$9,'5-Colouring_uMap'!O$9,IF(CJ228&gt;'5-Colouring_uMap'!N$8,'5-Colouring_uMap'!O$8,IF(CJ228&gt;'5-Colouring_uMap'!N$7,'5-Colouring_uMap'!O$7)))))))))</f>
        <v>GreenYellow</v>
      </c>
      <c r="DK228" s="117" t="str">
        <f>IF(CK228&gt;'5-Colouring_uMap'!Q$15,'5-Colouring_uMap'!R$15,IF(CK228&gt;'5-Colouring_uMap'!Q$14,'5-Colouring_uMap'!R$14,IF(CK228&gt;'5-Colouring_uMap'!Q$13,'5-Colouring_uMap'!R$13,IF(CK228&gt;'5-Colouring_uMap'!Q$12,'5-Colouring_uMap'!R$12,IF(CK228&gt;'5-Colouring_uMap'!Q$11,'5-Colouring_uMap'!R$11,IF(CK228&gt;'5-Colouring_uMap'!Q$10,'5-Colouring_uMap'!R$10,IF(CK228&gt;'5-Colouring_uMap'!Q$9,'5-Colouring_uMap'!R$9,IF(CK228&gt;'5-Colouring_uMap'!Q$8,'5-Colouring_uMap'!R$8,IF(CK228&gt;'5-Colouring_uMap'!Q$7,'5-Colouring_uMap'!R$7)))))))))</f>
        <v>Orange</v>
      </c>
      <c r="DL228" s="117" t="str">
        <f>IF(CL228&gt;'5-Colouring_uMap'!T$15,'5-Colouring_uMap'!U$15,IF(CL228&gt;'5-Colouring_uMap'!T$14,'5-Colouring_uMap'!U$14,IF(CL228&gt;'5-Colouring_uMap'!T$13,'5-Colouring_uMap'!U$13,IF(CL228&gt;'5-Colouring_uMap'!T$12,'5-Colouring_uMap'!U$12,IF(CL228&gt;'5-Colouring_uMap'!T$11,'5-Colouring_uMap'!U$11,IF(CL228&gt;'5-Colouring_uMap'!T$10,'5-Colouring_uMap'!U$10,IF(CL228&gt;'5-Colouring_uMap'!T$9,'5-Colouring_uMap'!U$9,IF(CL228&gt;'5-Colouring_uMap'!T$8,'5-Colouring_uMap'!U$8,IF(CL228&gt;'5-Colouring_uMap'!T$7,'5-Colouring_uMap'!U$7)))))))))</f>
        <v>Yellow</v>
      </c>
      <c r="DM228" s="117" t="str">
        <f>IF(CM228&gt;'5-Colouring_uMap'!W$15,'5-Colouring_uMap'!X$15,IF(CM228&gt;'5-Colouring_uMap'!W$14,'5-Colouring_uMap'!X$14,IF(CM228&gt;'5-Colouring_uMap'!W$13,'5-Colouring_uMap'!X$13,IF(CM228&gt;'5-Colouring_uMap'!W$12,'5-Colouring_uMap'!X$12,IF(CM228&gt;'5-Colouring_uMap'!W$11,'5-Colouring_uMap'!X$11,IF(CM228&gt;'5-Colouring_uMap'!W$10,'5-Colouring_uMap'!X$10,IF(CM228&gt;'5-Colouring_uMap'!W$9,'5-Colouring_uMap'!X$9,IF(CM228&gt;'5-Colouring_uMap'!W$8,'5-Colouring_uMap'!X$8,IF(CM228&gt;'5-Colouring_uMap'!W$7,'5-Colouring_uMap'!X$7)))))))))</f>
        <v>DarkOrange</v>
      </c>
      <c r="DN228" s="117">
        <v>10</v>
      </c>
      <c r="DO228" s="159" t="s">
        <v>2093</v>
      </c>
      <c r="DP228" s="102" t="str">
        <f t="shared" ref="DP228" si="355">" { ""type"": ""Feature"", ""properties"": {""_umap_options"": {""weight"": """&amp;$DN228&amp;""",  ""color"": """&amp;DF228&amp;""", ""opacity"": """&amp;$DO228&amp;"""}}, ""geometry"": {""type"": ""LineString"",""coordinates"": [ [ "&amp;$CX228&amp;" ], ["&amp;$CY228&amp;" ],  [ "&amp;$CZ228&amp;" ], [ "&amp;$DA228&amp;" ],["&amp;$DB228&amp;"],["&amp;$DC228&amp;"],["&amp;$DD228&amp;"],["&amp;$DE228&amp;" ]]} },"</f>
        <v xml:space="preserve"> { "type": "Feature", "properties": {"_umap_options": {"weight": "10",  "color": "Lime", "opacity": "0.6"}}, "geometry": {"type": "LineString","coordinates": [ [ 8.57283,50.12926 ], [8.57592,50.12777 ],  [ 8.57765,50.12617 ], [ 8.57784,50.12593 ],[8.57906,50.12481],[8.58176,50.12228],[8.58430,50.12002],[8.58635399,50.11821557 ]]} },</v>
      </c>
      <c r="DQ228" s="102" t="str">
        <f t="shared" ref="DQ228" si="356">" { ""type"": ""Feature"", ""properties"": {""_umap_options"": {""weight"": """&amp;$DN228&amp;""",  ""color"": """&amp;DG228&amp;""", ""opacity"": """&amp;$DO228&amp;"""}}, ""geometry"": {""type"": ""LineString"",""coordinates"": [ [ "&amp;$CX228&amp;" ], ["&amp;$CY228&amp;" ],  [ "&amp;$CZ228&amp;" ], [ "&amp;$DA228&amp;" ],["&amp;$DB228&amp;"],["&amp;$DC228&amp;"],["&amp;$DD228&amp;"],["&amp;$DE228&amp;" ]]} },"</f>
        <v xml:space="preserve"> { "type": "Feature", "properties": {"_umap_options": {"weight": "10",  "color": "Yellow", "opacity": "0.6"}}, "geometry": {"type": "LineString","coordinates": [ [ 8.57283,50.12926 ], [8.57592,50.12777 ],  [ 8.57765,50.12617 ], [ 8.57784,50.12593 ],[8.57906,50.12481],[8.58176,50.12228],[8.58430,50.12002],[8.58635399,50.11821557 ]]} },</v>
      </c>
      <c r="DR228" s="102" t="str">
        <f t="shared" ref="DR228" si="357">" { ""type"": ""Feature"", ""properties"": {""_umap_options"": {""weight"": """&amp;$DN228&amp;""",  ""color"": """&amp;DH228&amp;""", ""opacity"": """&amp;$DO228&amp;"""}}, ""geometry"": {""type"": ""LineString"",""coordinates"": [ [ "&amp;$CX228&amp;" ], ["&amp;$CY228&amp;" ],  [ "&amp;$CZ228&amp;" ], [ "&amp;$DA228&amp;" ],["&amp;$DB228&amp;"],["&amp;$DC228&amp;"],["&amp;$DD228&amp;"],["&amp;$DE228&amp;" ]]} },"</f>
        <v xml:space="preserve"> { "type": "Feature", "properties": {"_umap_options": {"weight": "10",  "color": "Yellow", "opacity": "0.6"}}, "geometry": {"type": "LineString","coordinates": [ [ 8.57283,50.12926 ], [8.57592,50.12777 ],  [ 8.57765,50.12617 ], [ 8.57784,50.12593 ],[8.57906,50.12481],[8.58176,50.12228],[8.58430,50.12002],[8.58635399,50.11821557 ]]} },</v>
      </c>
      <c r="DS228" s="102" t="str">
        <f t="shared" ref="DS228" si="358">" { ""type"": ""Feature"", ""properties"": {""_umap_options"": {""weight"": """&amp;$DN228&amp;""",  ""color"": """&amp;DI228&amp;""", ""opacity"": """&amp;$DO228&amp;"""}}, ""geometry"": {""type"": ""LineString"",""coordinates"": [ [ "&amp;$CX228&amp;" ], ["&amp;$CY228&amp;" ],  [ "&amp;$CZ228&amp;" ], [ "&amp;$DA228&amp;" ],["&amp;$DB228&amp;"],["&amp;$DC228&amp;"],["&amp;$DD228&amp;"],["&amp;$DE228&amp;" ]]} },"</f>
        <v xml:space="preserve"> { "type": "Feature", "properties": {"_umap_options": {"weight": "10",  "color": "DarkOrange", "opacity": "0.6"}}, "geometry": {"type": "LineString","coordinates": [ [ 8.57283,50.12926 ], [8.57592,50.12777 ],  [ 8.57765,50.12617 ], [ 8.57784,50.12593 ],[8.57906,50.12481],[8.58176,50.12228],[8.58430,50.12002],[8.58635399,50.11821557 ]]} },</v>
      </c>
      <c r="DT228" s="102" t="str">
        <f t="shared" ref="DT228" si="359">" { ""type"": ""Feature"", ""properties"": {""_umap_options"": {""weight"": """&amp;$DN228&amp;""",  ""color"": """&amp;DJ228&amp;""", ""opacity"": """&amp;$DO228&amp;"""}}, ""geometry"": {""type"": ""LineString"",""coordinates"": [ [ "&amp;$CX228&amp;" ], ["&amp;$CY228&amp;" ],  [ "&amp;$CZ228&amp;" ], [ "&amp;$DA228&amp;" ],["&amp;$DB228&amp;"],["&amp;$DC228&amp;"],["&amp;$DD228&amp;"],["&amp;$DE228&amp;" ]]} },"</f>
        <v xml:space="preserve"> { "type": "Feature", "properties": {"_umap_options": {"weight": "10",  "color": "GreenYellow", "opacity": "0.6"}}, "geometry": {"type": "LineString","coordinates": [ [ 8.57283,50.12926 ], [8.57592,50.12777 ],  [ 8.57765,50.12617 ], [ 8.57784,50.12593 ],[8.57906,50.12481],[8.58176,50.12228],[8.58430,50.12002],[8.58635399,50.11821557 ]]} },</v>
      </c>
      <c r="DU228" s="102" t="str">
        <f t="shared" ref="DU228" si="360">" { ""type"": ""Feature"", ""properties"": {""_umap_options"": {""weight"": """&amp;$DN228&amp;""",  ""color"": """&amp;DK228&amp;""", ""opacity"": """&amp;$DO228&amp;"""}}, ""geometry"": {""type"": ""LineString"",""coordinates"": [ [ "&amp;$CX228&amp;" ], ["&amp;$CY228&amp;" ],  [ "&amp;$CZ228&amp;" ], [ "&amp;$DA228&amp;" ],["&amp;$DB228&amp;"],["&amp;$DC228&amp;"],["&amp;$DD228&amp;"],["&amp;$DE228&amp;" ]]} },"</f>
        <v xml:space="preserve"> { "type": "Feature", "properties": {"_umap_options": {"weight": "10",  "color": "Orange", "opacity": "0.6"}}, "geometry": {"type": "LineString","coordinates": [ [ 8.57283,50.12926 ], [8.57592,50.12777 ],  [ 8.57765,50.12617 ], [ 8.57784,50.12593 ],[8.57906,50.12481],[8.58176,50.12228],[8.58430,50.12002],[8.58635399,50.11821557 ]]} },</v>
      </c>
      <c r="DV228" s="102" t="str">
        <f t="shared" ref="DV228" si="361">" { ""type"": ""Feature"", ""properties"": {""_umap_options"": {""weight"": """&amp;$DN228&amp;""",  ""color"": """&amp;DL228&amp;""", ""opacity"": """&amp;$DO228&amp;"""}}, ""geometry"": {""type"": ""LineString"",""coordinates"": [ [ "&amp;$CX228&amp;" ], ["&amp;$CY228&amp;" ],  [ "&amp;$CZ228&amp;" ], [ "&amp;$DA228&amp;" ],["&amp;$DB228&amp;"],["&amp;$DC228&amp;"],["&amp;$DD228&amp;"],["&amp;$DE228&amp;" ]]} },"</f>
        <v xml:space="preserve"> { "type": "Feature", "properties": {"_umap_options": {"weight": "10",  "color": "Yellow", "opacity": "0.6"}}, "geometry": {"type": "LineString","coordinates": [ [ 8.57283,50.12926 ], [8.57592,50.12777 ],  [ 8.57765,50.12617 ], [ 8.57784,50.12593 ],[8.57906,50.12481],[8.58176,50.12228],[8.58430,50.12002],[8.58635399,50.11821557 ]]} },</v>
      </c>
      <c r="DW228" s="102" t="str">
        <f t="shared" ref="DW228" si="362">" { ""type"": ""Feature"", ""properties"": {""_umap_options"": {""weight"": """&amp;$DN228&amp;""",  ""color"": """&amp;DM228&amp;""", ""opacity"": """&amp;$DO228&amp;"""}}, ""geometry"": {""type"": ""LineString"",""coordinates"": [ [ "&amp;$CX228&amp;" ], ["&amp;$CY228&amp;" ],  [ "&amp;$CZ228&amp;" ], [ "&amp;$DA228&amp;" ],["&amp;$DB228&amp;"],["&amp;$DC228&amp;"],["&amp;$DD228&amp;"],["&amp;$DE228&amp;" ]]} },"</f>
        <v xml:space="preserve"> { "type": "Feature", "properties": {"_umap_options": {"weight": "10",  "color": "DarkOrange", "opacity": "0.6"}}, "geometry": {"type": "LineString","coordinates": [ [ 8.57283,50.12926 ], [8.57592,50.12777 ],  [ 8.57765,50.12617 ], [ 8.57784,50.12593 ],[8.57906,50.12481],[8.58176,50.12228],[8.58430,50.12002],[8.58635399,50.11821557 ]]} },</v>
      </c>
      <c r="DX228" s="41" t="s">
        <v>2080</v>
      </c>
      <c r="DY228" s="179">
        <v>2018</v>
      </c>
      <c r="DZ228" s="179">
        <v>5817</v>
      </c>
      <c r="EA228" s="179">
        <v>6891</v>
      </c>
      <c r="EB228" s="179" t="s">
        <v>517</v>
      </c>
      <c r="EC228" s="179">
        <v>6</v>
      </c>
      <c r="ED228" s="179" t="s">
        <v>99</v>
      </c>
      <c r="EE228" s="179" t="s">
        <v>100</v>
      </c>
      <c r="EF228" s="179">
        <v>66</v>
      </c>
      <c r="EG228" s="179"/>
      <c r="EH228" s="179" t="s">
        <v>101</v>
      </c>
      <c r="EI228" s="179" t="s">
        <v>105</v>
      </c>
      <c r="EJ228" s="179" t="s">
        <v>518</v>
      </c>
      <c r="EK228" s="179" t="s">
        <v>159</v>
      </c>
      <c r="EL228" s="179" t="s">
        <v>431</v>
      </c>
      <c r="EM228" s="179" t="s">
        <v>453</v>
      </c>
      <c r="EN228" s="179" t="s">
        <v>160</v>
      </c>
      <c r="EO228" s="179">
        <v>8</v>
      </c>
      <c r="EP228" s="179">
        <v>101</v>
      </c>
      <c r="EQ228" s="179">
        <v>135238</v>
      </c>
      <c r="ER228" s="179">
        <v>68892</v>
      </c>
      <c r="ES228" s="179">
        <v>66345</v>
      </c>
      <c r="ET228" s="179">
        <v>4479</v>
      </c>
      <c r="EU228" s="179">
        <v>2727</v>
      </c>
      <c r="EV228" s="179">
        <v>1751</v>
      </c>
      <c r="EW228" s="179">
        <v>3.3</v>
      </c>
      <c r="EX228" s="179">
        <v>0.91</v>
      </c>
      <c r="EY228" s="179">
        <v>0.52</v>
      </c>
      <c r="EZ228" s="179">
        <v>1</v>
      </c>
      <c r="FA228" s="179">
        <v>7785</v>
      </c>
      <c r="FB228" s="179">
        <v>3.2</v>
      </c>
      <c r="FC228" s="179">
        <v>1336</v>
      </c>
      <c r="FD228" s="179">
        <v>5.0999999999999996</v>
      </c>
      <c r="FE228" s="179"/>
      <c r="FF228" s="179"/>
      <c r="FG228" s="179"/>
      <c r="FH228" s="179"/>
      <c r="FI228" s="179" t="s">
        <v>166</v>
      </c>
      <c r="FJ228" s="179" t="s">
        <v>108</v>
      </c>
      <c r="FK228" s="179">
        <v>95.3</v>
      </c>
      <c r="FL228" s="179">
        <v>6</v>
      </c>
      <c r="FM228" s="179">
        <v>0.9</v>
      </c>
      <c r="FN228" s="179">
        <v>0.3</v>
      </c>
      <c r="FO228" s="179">
        <v>1.8</v>
      </c>
      <c r="FP228" s="179">
        <v>1.3</v>
      </c>
      <c r="FQ228" s="179">
        <v>1</v>
      </c>
      <c r="FR228" s="179">
        <v>0.2</v>
      </c>
      <c r="FS228" s="179">
        <v>1.1000000000000001</v>
      </c>
      <c r="FT228" s="179">
        <v>466912</v>
      </c>
      <c r="FU228" s="179">
        <v>5551718</v>
      </c>
      <c r="FV228" s="179"/>
      <c r="FW228" s="179"/>
      <c r="FX228" s="179"/>
      <c r="FY228" s="179"/>
      <c r="FZ228" s="179">
        <v>154401</v>
      </c>
      <c r="GA228" s="179">
        <v>78106</v>
      </c>
      <c r="GB228" s="179">
        <v>76295</v>
      </c>
      <c r="GC228" s="179">
        <v>3.9</v>
      </c>
      <c r="GD228" s="179">
        <v>4.7</v>
      </c>
      <c r="GE228" s="179">
        <v>3.1</v>
      </c>
      <c r="GF228" s="179">
        <v>50.116784359999997</v>
      </c>
      <c r="GG228" s="179">
        <v>8.5371866500000007</v>
      </c>
      <c r="GH228" s="179">
        <v>8235</v>
      </c>
      <c r="GI228" s="179">
        <v>7154</v>
      </c>
      <c r="GJ228" s="179">
        <v>12</v>
      </c>
      <c r="GK228" s="179">
        <v>10.8</v>
      </c>
      <c r="GL228" s="179">
        <v>3.3</v>
      </c>
      <c r="GM228" s="179">
        <v>1.7</v>
      </c>
      <c r="GN228" s="179">
        <v>1.4</v>
      </c>
      <c r="GO228" s="179">
        <v>0.5</v>
      </c>
      <c r="GP228" s="179">
        <v>10.5</v>
      </c>
      <c r="GQ228" s="179">
        <v>9.4</v>
      </c>
      <c r="GR228" s="179">
        <v>79721</v>
      </c>
      <c r="GS228" s="179">
        <v>76578</v>
      </c>
      <c r="GT228" s="179">
        <v>0.56000000000000005</v>
      </c>
      <c r="GU228" s="179">
        <v>0.49</v>
      </c>
      <c r="GV228" s="179">
        <v>0.95</v>
      </c>
      <c r="GW228" s="179">
        <v>0.98</v>
      </c>
      <c r="GX228" s="179">
        <v>1.01</v>
      </c>
      <c r="GY228" s="179">
        <v>0.98</v>
      </c>
      <c r="GZ228" s="179">
        <v>0.76</v>
      </c>
      <c r="HA228" s="179">
        <v>0.68</v>
      </c>
      <c r="HB228" s="179">
        <v>7381</v>
      </c>
      <c r="HC228" s="179">
        <v>150</v>
      </c>
      <c r="HD228" s="179">
        <v>96</v>
      </c>
      <c r="HE228" s="179">
        <v>72</v>
      </c>
      <c r="HF228" s="179">
        <v>1239</v>
      </c>
      <c r="HG228" s="179">
        <v>34</v>
      </c>
      <c r="HH228" s="179">
        <v>35</v>
      </c>
      <c r="HI228" s="179">
        <v>14</v>
      </c>
      <c r="HJ228" s="179">
        <v>5970</v>
      </c>
      <c r="HK228" s="179">
        <v>56</v>
      </c>
      <c r="HL228" s="179">
        <v>40</v>
      </c>
      <c r="HM228" s="179">
        <v>60</v>
      </c>
      <c r="HN228" s="179">
        <v>150</v>
      </c>
      <c r="HO228" s="179" t="s">
        <v>519</v>
      </c>
      <c r="HP228" s="179">
        <v>0.316</v>
      </c>
      <c r="HQ228" s="179" t="s">
        <v>162</v>
      </c>
      <c r="HR228" s="179" t="s">
        <v>111</v>
      </c>
    </row>
    <row r="229" spans="1:226" ht="14" x14ac:dyDescent="0.3">
      <c r="A229" s="41"/>
      <c r="B229">
        <f t="shared" si="267"/>
        <v>6755</v>
      </c>
      <c r="C229" s="102" t="str">
        <f t="shared" si="268"/>
        <v>A66</v>
      </c>
      <c r="D229" s="133">
        <f t="shared" si="269"/>
        <v>160</v>
      </c>
      <c r="E229" s="100">
        <f>VLOOKUP($EA229,'4-DZ-Nr.-Mapping'!$A:$J,E$4,FALSE)</f>
        <v>1</v>
      </c>
      <c r="F229" s="100">
        <f>VLOOKUP($EA229,'4-DZ-Nr.-Mapping'!$A:$J,F$4,FALSE)</f>
        <v>1</v>
      </c>
      <c r="G229" s="102" t="str">
        <f t="shared" si="270"/>
        <v>O - Frankfurt a. Main</v>
      </c>
      <c r="H229" s="102" t="str">
        <f t="shared" si="271"/>
        <v>W - Wiesbaden</v>
      </c>
      <c r="I229" s="102" t="str">
        <f>VLOOKUP($EA229,'4-DZ-Nr.-Mapping'!$A:$N,I$4,FALSE)</f>
        <v xml:space="preserve"> </v>
      </c>
      <c r="J229" s="102">
        <f>VLOOKUP($EA229,'4-DZ-Nr.-Mapping'!$A:$N,J$4,FALSE)</f>
        <v>6511</v>
      </c>
      <c r="K229" s="102">
        <f>VLOOKUP($EA229,'4-DZ-Nr.-Mapping'!$A:$N,K$4,FALSE)</f>
        <v>6891</v>
      </c>
      <c r="L229" s="102">
        <f>VLOOKUP($EA229,'4-DZ-Nr.-Mapping'!$A:$N,L$4,FALSE)</f>
        <v>2.17</v>
      </c>
      <c r="M229" s="102">
        <f>VLOOKUP($EA229,'4-DZ-Nr.-Mapping'!$A:$N,M$4,FALSE)</f>
        <v>3.45</v>
      </c>
      <c r="N229" s="102" t="str">
        <f t="shared" si="272"/>
        <v>8+1</v>
      </c>
      <c r="O229" s="41"/>
      <c r="P229" s="203">
        <f t="shared" si="273"/>
        <v>0.50217328310634601</v>
      </c>
      <c r="Q229" s="126">
        <f t="shared" ref="Q229:Q264" si="363">IF(I229="keine Daten","-",EU229)</f>
        <v>1733</v>
      </c>
      <c r="R229" s="126">
        <f t="shared" si="310"/>
        <v>2923.074000000001</v>
      </c>
      <c r="S229" s="126">
        <f t="shared" si="321"/>
        <v>1029.4401651695159</v>
      </c>
      <c r="T229" s="126">
        <f t="shared" si="322"/>
        <v>673.09549261083737</v>
      </c>
      <c r="U229" s="126">
        <f t="shared" si="323"/>
        <v>39.593852506519852</v>
      </c>
      <c r="V229" s="126">
        <f t="shared" si="276"/>
        <v>1742.129510286873</v>
      </c>
      <c r="W229" s="125">
        <f t="shared" si="274"/>
        <v>0.49782671689365399</v>
      </c>
      <c r="X229" s="126">
        <f t="shared" si="318"/>
        <v>1718</v>
      </c>
      <c r="Y229" s="126">
        <f t="shared" si="277"/>
        <v>2911.4560000000001</v>
      </c>
      <c r="Z229" s="126">
        <f t="shared" si="262"/>
        <v>1020.5298348304838</v>
      </c>
      <c r="AA229" s="126">
        <f t="shared" si="263"/>
        <v>667.26950738916264</v>
      </c>
      <c r="AB229" s="126">
        <f t="shared" si="264"/>
        <v>39.251147493480154</v>
      </c>
      <c r="AC229" s="126">
        <f t="shared" si="311"/>
        <v>1727.0504897131266</v>
      </c>
      <c r="AD229" s="110"/>
      <c r="AE229" s="106" t="str">
        <f t="shared" si="275"/>
        <v>Eschborner Dreieck-Frankfurt-Westhausen</v>
      </c>
      <c r="AF229" s="102" t="str">
        <f t="shared" si="312"/>
        <v>6755-6511</v>
      </c>
      <c r="AG229" s="106" t="str">
        <f t="shared" si="278"/>
        <v>A66</v>
      </c>
      <c r="AH229" s="102">
        <f t="shared" si="313"/>
        <v>6755</v>
      </c>
      <c r="AI229" s="102">
        <f t="shared" si="314"/>
        <v>6511</v>
      </c>
      <c r="AJ229" s="106">
        <f t="shared" si="279"/>
        <v>2.17</v>
      </c>
      <c r="AK229" s="110"/>
      <c r="AL229" s="126">
        <f t="shared" si="324"/>
        <v>1733</v>
      </c>
      <c r="AM229" s="126">
        <f t="shared" si="324"/>
        <v>2923.074000000001</v>
      </c>
      <c r="AN229" s="126">
        <f t="shared" si="324"/>
        <v>1029.4401651695159</v>
      </c>
      <c r="AO229" s="126">
        <f t="shared" si="324"/>
        <v>673.09549261083737</v>
      </c>
      <c r="AP229" s="126">
        <f t="shared" si="324"/>
        <v>39.593852506519852</v>
      </c>
      <c r="AQ229" s="126">
        <f t="shared" si="324"/>
        <v>1742.129510286873</v>
      </c>
      <c r="AR229" s="126">
        <f t="shared" si="325"/>
        <v>1030</v>
      </c>
      <c r="AS229" s="126">
        <f t="shared" si="325"/>
        <v>2845.3920000000003</v>
      </c>
      <c r="AT229" s="126">
        <f t="shared" si="325"/>
        <v>853.71547562707053</v>
      </c>
      <c r="AU229" s="126">
        <f t="shared" si="325"/>
        <v>128.0573213440606</v>
      </c>
      <c r="AV229" s="126">
        <f t="shared" si="325"/>
        <v>42.685773781353525</v>
      </c>
      <c r="AW229" s="126">
        <f t="shared" si="325"/>
        <v>1024.4585707524845</v>
      </c>
      <c r="AX229" s="110"/>
      <c r="AY229" s="126">
        <f t="shared" si="280"/>
        <v>2315220.7617000011</v>
      </c>
      <c r="AZ229" s="126">
        <f t="shared" si="281"/>
        <v>815368.08282251516</v>
      </c>
      <c r="BA229" s="126">
        <f t="shared" si="282"/>
        <v>533125.28492241364</v>
      </c>
      <c r="BB229" s="126">
        <f t="shared" si="283"/>
        <v>31360.310877789045</v>
      </c>
      <c r="BC229" s="126">
        <f t="shared" si="284"/>
        <v>2253692.7335999999</v>
      </c>
      <c r="BD229" s="126">
        <f t="shared" si="285"/>
        <v>676185.34247042122</v>
      </c>
      <c r="BE229" s="126">
        <f t="shared" si="286"/>
        <v>101427.80137056319</v>
      </c>
      <c r="BF229" s="126">
        <f t="shared" si="287"/>
        <v>33809.267123521058</v>
      </c>
      <c r="BG229" s="110"/>
      <c r="BH229" s="128">
        <f>VLOOKUP(BH$6,'1-Konfiguration'!$C$14:$D$17,2,FALSE)*AY229 / 100 / 1000</f>
        <v>28.940259521250013</v>
      </c>
      <c r="BI229" s="128">
        <f>VLOOKUP(BI$6,'1-Konfiguration'!$C$14:$D$17,2,FALSE)*AZ229 / 100 / 1000</f>
        <v>61.152606211688642</v>
      </c>
      <c r="BJ229" s="128">
        <f>VLOOKUP(BJ$6,'1-Konfiguration'!$C$14:$D$17,2,FALSE)*BA229 / 100 / 1000</f>
        <v>42.703335322285334</v>
      </c>
      <c r="BK229" s="128">
        <f>VLOOKUP(BK$6,'1-Konfiguration'!$C$14:$D$17,2,FALSE)*BB229 / 100 / 1000</f>
        <v>2.3112549116930525</v>
      </c>
      <c r="BL229" s="128">
        <f>VLOOKUP(BL$6,'1-Konfiguration'!$C$14:$D$17,2,FALSE)*BC229 / 100 / 1000</f>
        <v>28.171159169999999</v>
      </c>
      <c r="BM229" s="128">
        <f>VLOOKUP(BM$6,'1-Konfiguration'!$C$14:$D$17,2,FALSE)*BD229 / 100 / 1000</f>
        <v>50.713900685281594</v>
      </c>
      <c r="BN229" s="128">
        <f>VLOOKUP(BN$6,'1-Konfiguration'!$C$14:$D$17,2,FALSE)*BE229 / 100 / 1000</f>
        <v>8.1243668897821113</v>
      </c>
      <c r="BO229" s="128">
        <f>VLOOKUP(BO$6,'1-Konfiguration'!$C$14:$D$17,2,FALSE)*BF229 / 100 / 1000</f>
        <v>2.4917429870035019</v>
      </c>
      <c r="BP229" s="128"/>
      <c r="BQ229" s="216">
        <f t="shared" si="288"/>
        <v>57.111418691250009</v>
      </c>
      <c r="BR229" s="216">
        <f t="shared" si="289"/>
        <v>111.86650689697024</v>
      </c>
      <c r="BS229" s="216">
        <f t="shared" si="290"/>
        <v>50.827702212067443</v>
      </c>
      <c r="BT229" s="216">
        <f t="shared" si="291"/>
        <v>4.8029978986965549</v>
      </c>
      <c r="BU229" s="216">
        <f>BQ229*VLOOKUP(BU$6,'1-Konfiguration'!$C$23:$K$26,5,FALSE)</f>
        <v>0</v>
      </c>
      <c r="BV229" s="216">
        <f>BR229*VLOOKUP(BV$6,'1-Konfiguration'!$C$23:$K$26,5,FALSE)</f>
        <v>31.397615608427671</v>
      </c>
      <c r="BW229" s="216">
        <f>BS229*VLOOKUP(BW$6,'1-Konfiguration'!$C$23:$K$26,5,FALSE)</f>
        <v>10.03640582513979</v>
      </c>
      <c r="BX229" s="216">
        <f>BT229*VLOOKUP(BX$6,'1-Konfiguration'!$C$23:$K$26,5,FALSE)</f>
        <v>1.8652366129751932</v>
      </c>
      <c r="BY229" s="216">
        <f t="shared" si="292"/>
        <v>43.299258046542654</v>
      </c>
      <c r="BZ229" s="216">
        <f>BQ229*VLOOKUP(BZ$6,'1-Konfiguration'!$C$23:$K$26,9,FALSE)</f>
        <v>7.6758249406275292</v>
      </c>
      <c r="CA229" s="216">
        <f>BR229*VLOOKUP(CA$6,'1-Konfiguration'!$C$23:$K$26,9,FALSE)</f>
        <v>48.160870469612746</v>
      </c>
      <c r="CB229" s="216">
        <f>BS229*VLOOKUP(CB$6,'1-Konfiguration'!$C$23:$K$26,9,FALSE)</f>
        <v>15.508173497414564</v>
      </c>
      <c r="CC229" s="216">
        <f>BT229*VLOOKUP(CC$6,'1-Konfiguration'!$C$23:$K$26,9,FALSE)</f>
        <v>2.6078300172310938</v>
      </c>
      <c r="CD229" s="216">
        <f t="shared" si="293"/>
        <v>73.952698924885937</v>
      </c>
      <c r="CE229" s="117"/>
      <c r="CF229" s="128">
        <f t="shared" si="294"/>
        <v>0.75857143636559399</v>
      </c>
      <c r="CG229" s="128">
        <f t="shared" si="295"/>
        <v>4.4182470547375896</v>
      </c>
      <c r="CH229" s="128">
        <f t="shared" si="296"/>
        <v>11.574810287838169</v>
      </c>
      <c r="CI229" s="128">
        <f t="shared" si="297"/>
        <v>19.953575136655601</v>
      </c>
      <c r="CJ229" s="128">
        <f t="shared" si="298"/>
        <v>1.980855975342215</v>
      </c>
      <c r="CK229" s="128">
        <f t="shared" si="299"/>
        <v>6.1568037429885907</v>
      </c>
      <c r="CL229" s="128">
        <f t="shared" si="300"/>
        <v>17.242943829220412</v>
      </c>
      <c r="CM229" s="128">
        <f t="shared" si="301"/>
        <v>34.079584758011954</v>
      </c>
      <c r="CN229" s="117"/>
      <c r="CO229" s="128">
        <f>MMULT($BH229:$BK229,'1-Konfiguration'!D$23:D$26)+MMULT($BL229:$BO229,'1-Konfiguration'!D$23:D$26)</f>
        <v>1.6461000169133388</v>
      </c>
      <c r="CP229" s="128">
        <f>MMULT($BH229:$BK229,'1-Konfiguration'!E$23:E$26)+MMULT($BL229:$BO229,'1-Konfiguration'!E$23:E$26)</f>
        <v>9.5875961087805699</v>
      </c>
      <c r="CQ229" s="128">
        <f>MMULT($BH229:$BK229,'1-Konfiguration'!F$23:F$26)+MMULT($BL229:$BO229,'1-Konfiguration'!F$23:F$26)</f>
        <v>25.117338324608824</v>
      </c>
      <c r="CR229" s="128">
        <f>MMULT($BH229:$BK229,'1-Konfiguration'!G$23:G$26)+MMULT($BL229:$BO229,'1-Konfiguration'!G$23:G$26)</f>
        <v>43.299258046542654</v>
      </c>
      <c r="CS229" s="128">
        <f>MMULT($BH229:$BK229,'1-Konfiguration'!H$23:H$26)+MMULT($BL229:$BO229,'1-Konfiguration'!H$23:H$26)</f>
        <v>4.2984574664926063</v>
      </c>
      <c r="CT229" s="128">
        <f>MMULT($BH229:$BK229,'1-Konfiguration'!I$23:I$26)+MMULT($BL229:$BO229,'1-Konfiguration'!I$23:I$26)</f>
        <v>13.360264122285241</v>
      </c>
      <c r="CU229" s="128">
        <f>MMULT($BH229:$BK229,'1-Konfiguration'!J$23:J$26)+MMULT($BL229:$BO229,'1-Konfiguration'!J$23:J$26)</f>
        <v>37.417188109408293</v>
      </c>
      <c r="CV229" s="128">
        <f>MMULT($BH229:$BK229,'1-Konfiguration'!K$23:K$26)+MMULT($BL229:$BO229,'1-Konfiguration'!K$23:K$26)</f>
        <v>73.952698924885937</v>
      </c>
      <c r="CW229" s="41"/>
      <c r="CX229" s="102" t="s">
        <v>2024</v>
      </c>
      <c r="CY229" s="102" t="s">
        <v>2025</v>
      </c>
      <c r="CZ229" s="102" t="s">
        <v>2026</v>
      </c>
      <c r="DA229" s="102" t="s">
        <v>2027</v>
      </c>
      <c r="DB229" s="102" t="s">
        <v>2028</v>
      </c>
      <c r="DC229" s="102" t="s">
        <v>2029</v>
      </c>
      <c r="DD229" s="102" t="s">
        <v>2030</v>
      </c>
      <c r="DE229" s="102" t="s">
        <v>2031</v>
      </c>
      <c r="DF229" s="117" t="str">
        <f>IF(CF229&gt;'5-Colouring_uMap'!B$15,'5-Colouring_uMap'!C$15,IF(CF229&gt;'5-Colouring_uMap'!B$14,'5-Colouring_uMap'!C$14,IF(CF229&gt;'5-Colouring_uMap'!B$13,'5-Colouring_uMap'!C$13,IF(CF229&gt;'5-Colouring_uMap'!B$12,'5-Colouring_uMap'!C$12,IF(CF229&gt;'5-Colouring_uMap'!B$11,'5-Colouring_uMap'!C$11,IF(CF229&gt;'5-Colouring_uMap'!B$10,'5-Colouring_uMap'!C$10,IF(CF229&gt;'5-Colouring_uMap'!B$9,'5-Colouring_uMap'!C$9,IF(CF229&gt;'5-Colouring_uMap'!B$8,'5-Colouring_uMap'!C$8,IF(CF229&gt;'5-Colouring_uMap'!B$7,'5-Colouring_uMap'!C$7)))))))))</f>
        <v>Cyan</v>
      </c>
      <c r="DG229" s="117" t="str">
        <f>IF(CG229&gt;'5-Colouring_uMap'!E$15,'5-Colouring_uMap'!F$15,IF(CG229&gt;'5-Colouring_uMap'!E$14,'5-Colouring_uMap'!F$14,IF(CG229&gt;'5-Colouring_uMap'!E$13,'5-Colouring_uMap'!F$13,IF(CG229&gt;'5-Colouring_uMap'!E$12,'5-Colouring_uMap'!F$12,IF(CG229&gt;'5-Colouring_uMap'!E$11,'5-Colouring_uMap'!F$11,IF(CG229&gt;'5-Colouring_uMap'!E$10,'5-Colouring_uMap'!F$10,IF(CG229&gt;'5-Colouring_uMap'!E$9,'5-Colouring_uMap'!F$9,IF(CG229&gt;'5-Colouring_uMap'!E$8,'5-Colouring_uMap'!F$8,IF(CG229&gt;'5-Colouring_uMap'!E$7,'5-Colouring_uMap'!F$7)))))))))</f>
        <v>GreenYellow</v>
      </c>
      <c r="DH229" s="117" t="str">
        <f>IF(CH229&gt;'5-Colouring_uMap'!H$15,'5-Colouring_uMap'!I$15,IF(CH229&gt;'5-Colouring_uMap'!H$14,'5-Colouring_uMap'!I$14,IF(CH229&gt;'5-Colouring_uMap'!H$13,'5-Colouring_uMap'!I$13,IF(CH229&gt;'5-Colouring_uMap'!H$12,'5-Colouring_uMap'!I$12,IF(CH229&gt;'5-Colouring_uMap'!H$11,'5-Colouring_uMap'!I$11,IF(CH229&gt;'5-Colouring_uMap'!H$10,'5-Colouring_uMap'!I$10,IF(CH229&gt;'5-Colouring_uMap'!H$9,'5-Colouring_uMap'!I$9,IF(CH229&gt;'5-Colouring_uMap'!H$8,'5-Colouring_uMap'!I$8,IF(CH229&gt;'5-Colouring_uMap'!H$7,'5-Colouring_uMap'!I$7)))))))))</f>
        <v>Yellow</v>
      </c>
      <c r="DI229" s="117" t="str">
        <f>IF(CI229&gt;'5-Colouring_uMap'!K$15,'5-Colouring_uMap'!L$15,IF(CI229&gt;'5-Colouring_uMap'!K$14,'5-Colouring_uMap'!L$14,IF(CI229&gt;'5-Colouring_uMap'!K$13,'5-Colouring_uMap'!L$13,IF(CI229&gt;'5-Colouring_uMap'!K$12,'5-Colouring_uMap'!L$12,IF(CI229&gt;'5-Colouring_uMap'!K$11,'5-Colouring_uMap'!L$11,IF(CI229&gt;'5-Colouring_uMap'!K$10,'5-Colouring_uMap'!L$10,IF(CI229&gt;'5-Colouring_uMap'!K$9,'5-Colouring_uMap'!L$9,IF(CI229&gt;'5-Colouring_uMap'!K$8,'5-Colouring_uMap'!L$8,IF(CI229&gt;'5-Colouring_uMap'!K$7,'5-Colouring_uMap'!L$7)))))))))</f>
        <v>Orange</v>
      </c>
      <c r="DJ229" s="117" t="str">
        <f>IF(CJ229&gt;'5-Colouring_uMap'!N$15,'5-Colouring_uMap'!O$15,IF(CJ229&gt;'5-Colouring_uMap'!N$14,'5-Colouring_uMap'!O$14,IF(CJ229&gt;'5-Colouring_uMap'!N$13,'5-Colouring_uMap'!O$13,IF(CJ229&gt;'5-Colouring_uMap'!N$12,'5-Colouring_uMap'!O$12,IF(CJ229&gt;'5-Colouring_uMap'!N$11,'5-Colouring_uMap'!O$11,IF(CJ229&gt;'5-Colouring_uMap'!N$10,'5-Colouring_uMap'!O$10,IF(CJ229&gt;'5-Colouring_uMap'!N$9,'5-Colouring_uMap'!O$9,IF(CJ229&gt;'5-Colouring_uMap'!N$8,'5-Colouring_uMap'!O$8,IF(CJ229&gt;'5-Colouring_uMap'!N$7,'5-Colouring_uMap'!O$7)))))))))</f>
        <v>PaleGreen</v>
      </c>
      <c r="DK229" s="117" t="str">
        <f>IF(CK229&gt;'5-Colouring_uMap'!Q$15,'5-Colouring_uMap'!R$15,IF(CK229&gt;'5-Colouring_uMap'!Q$14,'5-Colouring_uMap'!R$14,IF(CK229&gt;'5-Colouring_uMap'!Q$13,'5-Colouring_uMap'!R$13,IF(CK229&gt;'5-Colouring_uMap'!Q$12,'5-Colouring_uMap'!R$12,IF(CK229&gt;'5-Colouring_uMap'!Q$11,'5-Colouring_uMap'!R$11,IF(CK229&gt;'5-Colouring_uMap'!Q$10,'5-Colouring_uMap'!R$10,IF(CK229&gt;'5-Colouring_uMap'!Q$9,'5-Colouring_uMap'!R$9,IF(CK229&gt;'5-Colouring_uMap'!Q$8,'5-Colouring_uMap'!R$8,IF(CK229&gt;'5-Colouring_uMap'!Q$7,'5-Colouring_uMap'!R$7)))))))))</f>
        <v>Yellow</v>
      </c>
      <c r="DL229" s="117" t="str">
        <f>IF(CL229&gt;'5-Colouring_uMap'!T$15,'5-Colouring_uMap'!U$15,IF(CL229&gt;'5-Colouring_uMap'!T$14,'5-Colouring_uMap'!U$14,IF(CL229&gt;'5-Colouring_uMap'!T$13,'5-Colouring_uMap'!U$13,IF(CL229&gt;'5-Colouring_uMap'!T$12,'5-Colouring_uMap'!U$12,IF(CL229&gt;'5-Colouring_uMap'!T$11,'5-Colouring_uMap'!U$11,IF(CL229&gt;'5-Colouring_uMap'!T$10,'5-Colouring_uMap'!U$10,IF(CL229&gt;'5-Colouring_uMap'!T$9,'5-Colouring_uMap'!U$9,IF(CL229&gt;'5-Colouring_uMap'!T$8,'5-Colouring_uMap'!U$8,IF(CL229&gt;'5-Colouring_uMap'!T$7,'5-Colouring_uMap'!U$7)))))))))</f>
        <v>Yellow</v>
      </c>
      <c r="DM229" s="117" t="str">
        <f>IF(CM229&gt;'5-Colouring_uMap'!W$15,'5-Colouring_uMap'!X$15,IF(CM229&gt;'5-Colouring_uMap'!W$14,'5-Colouring_uMap'!X$14,IF(CM229&gt;'5-Colouring_uMap'!W$13,'5-Colouring_uMap'!X$13,IF(CM229&gt;'5-Colouring_uMap'!W$12,'5-Colouring_uMap'!X$12,IF(CM229&gt;'5-Colouring_uMap'!W$11,'5-Colouring_uMap'!X$11,IF(CM229&gt;'5-Colouring_uMap'!W$10,'5-Colouring_uMap'!X$10,IF(CM229&gt;'5-Colouring_uMap'!W$9,'5-Colouring_uMap'!X$9,IF(CM229&gt;'5-Colouring_uMap'!W$8,'5-Colouring_uMap'!X$8,IF(CM229&gt;'5-Colouring_uMap'!W$7,'5-Colouring_uMap'!X$7)))))))))</f>
        <v>Orange</v>
      </c>
      <c r="DN229" s="117">
        <v>10</v>
      </c>
      <c r="DO229" s="159" t="s">
        <v>2093</v>
      </c>
      <c r="DP229" s="102" t="str">
        <f t="shared" si="302"/>
        <v xml:space="preserve"> { "type": "Feature", "properties": {"_umap_options": {"weight": "10",  "color": "Cyan", "opacity": "0.6"}}, "geometry": {"type": "LineString","coordinates": [ [ 8.579472,50.131306 ], [8.582169,50.132724 ],  [ 8.584468,50.133622 ], [ 8.588496,50.134563 ],[8.592300,50.134762],[8.597902,50.133595],[8.605990,50.131733],[8.607604,50.131738 ]]} },</v>
      </c>
      <c r="DQ229" s="102" t="str">
        <f t="shared" si="303"/>
        <v xml:space="preserve"> { "type": "Feature", "properties": {"_umap_options": {"weight": "10",  "color": "GreenYellow", "opacity": "0.6"}}, "geometry": {"type": "LineString","coordinates": [ [ 8.579472,50.131306 ], [8.582169,50.132724 ],  [ 8.584468,50.133622 ], [ 8.588496,50.134563 ],[8.592300,50.134762],[8.597902,50.133595],[8.605990,50.131733],[8.607604,50.131738 ]]} },</v>
      </c>
      <c r="DR229" s="102" t="str">
        <f t="shared" si="304"/>
        <v xml:space="preserve"> { "type": "Feature", "properties": {"_umap_options": {"weight": "10",  "color": "Yellow", "opacity": "0.6"}}, "geometry": {"type": "LineString","coordinates": [ [ 8.579472,50.131306 ], [8.582169,50.132724 ],  [ 8.584468,50.133622 ], [ 8.588496,50.134563 ],[8.592300,50.134762],[8.597902,50.133595],[8.605990,50.131733],[8.607604,50.131738 ]]} },</v>
      </c>
      <c r="DS229" s="102" t="str">
        <f t="shared" si="305"/>
        <v xml:space="preserve"> { "type": "Feature", "properties": {"_umap_options": {"weight": "10",  "color": "Orange", "opacity": "0.6"}}, "geometry": {"type": "LineString","coordinates": [ [ 8.579472,50.131306 ], [8.582169,50.132724 ],  [ 8.584468,50.133622 ], [ 8.588496,50.134563 ],[8.592300,50.134762],[8.597902,50.133595],[8.605990,50.131733],[8.607604,50.131738 ]]} },</v>
      </c>
      <c r="DT229" s="102" t="str">
        <f t="shared" si="306"/>
        <v xml:space="preserve"> { "type": "Feature", "properties": {"_umap_options": {"weight": "10",  "color": "PaleGreen", "opacity": "0.6"}}, "geometry": {"type": "LineString","coordinates": [ [ 8.579472,50.131306 ], [8.582169,50.132724 ],  [ 8.584468,50.133622 ], [ 8.588496,50.134563 ],[8.592300,50.134762],[8.597902,50.133595],[8.605990,50.131733],[8.607604,50.131738 ]]} },</v>
      </c>
      <c r="DU229" s="102" t="str">
        <f t="shared" si="307"/>
        <v xml:space="preserve"> { "type": "Feature", "properties": {"_umap_options": {"weight": "10",  "color": "Yellow", "opacity": "0.6"}}, "geometry": {"type": "LineString","coordinates": [ [ 8.579472,50.131306 ], [8.582169,50.132724 ],  [ 8.584468,50.133622 ], [ 8.588496,50.134563 ],[8.592300,50.134762],[8.597902,50.133595],[8.605990,50.131733],[8.607604,50.131738 ]]} },</v>
      </c>
      <c r="DV229" s="102" t="str">
        <f t="shared" si="308"/>
        <v xml:space="preserve"> { "type": "Feature", "properties": {"_umap_options": {"weight": "10",  "color": "Yellow", "opacity": "0.6"}}, "geometry": {"type": "LineString","coordinates": [ [ 8.579472,50.131306 ], [8.582169,50.132724 ],  [ 8.584468,50.133622 ], [ 8.588496,50.134563 ],[8.592300,50.134762],[8.597902,50.133595],[8.605990,50.131733],[8.607604,50.131738 ]]} },</v>
      </c>
      <c r="DW229" s="102" t="str">
        <f t="shared" si="309"/>
        <v xml:space="preserve"> { "type": "Feature", "properties": {"_umap_options": {"weight": "10",  "color": "Orange", "opacity": "0.6"}}, "geometry": {"type": "LineString","coordinates": [ [ 8.579472,50.131306 ], [8.582169,50.132724 ],  [ 8.584468,50.133622 ], [ 8.588496,50.134563 ],[8.592300,50.134762],[8.597902,50.133595],[8.605990,50.131733],[8.607604,50.131738 ]]} },</v>
      </c>
      <c r="DX229" s="41" t="s">
        <v>2080</v>
      </c>
      <c r="DY229" s="41">
        <v>2018</v>
      </c>
      <c r="DZ229" s="41">
        <v>5817</v>
      </c>
      <c r="EA229" s="41">
        <v>6755</v>
      </c>
      <c r="EB229" s="41" t="s">
        <v>443</v>
      </c>
      <c r="EC229" s="41">
        <v>6</v>
      </c>
      <c r="ED229" s="41" t="s">
        <v>99</v>
      </c>
      <c r="EE229" s="41" t="s">
        <v>100</v>
      </c>
      <c r="EF229" s="41">
        <v>66</v>
      </c>
      <c r="EG229" s="41"/>
      <c r="EH229" s="41" t="s">
        <v>101</v>
      </c>
      <c r="EI229" s="41" t="s">
        <v>105</v>
      </c>
      <c r="EJ229" s="41" t="s">
        <v>444</v>
      </c>
      <c r="EK229" s="41" t="s">
        <v>159</v>
      </c>
      <c r="EL229" s="41" t="s">
        <v>431</v>
      </c>
      <c r="EM229" s="41" t="s">
        <v>445</v>
      </c>
      <c r="EN229" s="41" t="s">
        <v>160</v>
      </c>
      <c r="EO229" s="41">
        <v>6</v>
      </c>
      <c r="EP229" s="41">
        <v>350</v>
      </c>
      <c r="EQ229" s="41">
        <v>78845</v>
      </c>
      <c r="ER229" s="41">
        <v>39501</v>
      </c>
      <c r="ES229" s="41">
        <v>39344</v>
      </c>
      <c r="ET229" s="41">
        <v>3451</v>
      </c>
      <c r="EU229" s="41">
        <v>1733</v>
      </c>
      <c r="EV229" s="41">
        <v>1718</v>
      </c>
      <c r="EW229" s="41">
        <v>4.4000000000000004</v>
      </c>
      <c r="EX229" s="41">
        <v>0.91</v>
      </c>
      <c r="EY229" s="41">
        <v>0.63</v>
      </c>
      <c r="EZ229" s="41">
        <v>1.03</v>
      </c>
      <c r="FA229" s="41">
        <v>4503</v>
      </c>
      <c r="FB229" s="41">
        <v>4.0999999999999996</v>
      </c>
      <c r="FC229" s="41">
        <v>850</v>
      </c>
      <c r="FD229" s="41">
        <v>7.5</v>
      </c>
      <c r="FE229" s="41"/>
      <c r="FF229" s="41"/>
      <c r="FG229" s="41"/>
      <c r="FH229" s="41"/>
      <c r="FI229" s="41" t="s">
        <v>108</v>
      </c>
      <c r="FJ229" s="41" t="s">
        <v>108</v>
      </c>
      <c r="FK229" s="41">
        <v>94.2</v>
      </c>
      <c r="FL229" s="41">
        <v>7.4</v>
      </c>
      <c r="FM229" s="41">
        <v>1.1000000000000001</v>
      </c>
      <c r="FN229" s="41">
        <v>0.4</v>
      </c>
      <c r="FO229" s="41">
        <v>2</v>
      </c>
      <c r="FP229" s="41">
        <v>2.2999999999999998</v>
      </c>
      <c r="FQ229" s="41">
        <v>1.7</v>
      </c>
      <c r="FR229" s="41">
        <v>0.1</v>
      </c>
      <c r="FS229" s="41">
        <v>1</v>
      </c>
      <c r="FT229" s="41">
        <v>469941</v>
      </c>
      <c r="FU229" s="41">
        <v>5553315</v>
      </c>
      <c r="FV229" s="41"/>
      <c r="FW229" s="41"/>
      <c r="FX229" s="41"/>
      <c r="FY229" s="41"/>
      <c r="FZ229" s="41">
        <v>88386</v>
      </c>
      <c r="GA229" s="41">
        <v>44294</v>
      </c>
      <c r="GB229" s="41">
        <v>44092</v>
      </c>
      <c r="GC229" s="41">
        <v>5.3</v>
      </c>
      <c r="GD229" s="41">
        <v>5.4</v>
      </c>
      <c r="GE229" s="41">
        <v>5.3</v>
      </c>
      <c r="GF229" s="41">
        <v>50.131308269999998</v>
      </c>
      <c r="GG229" s="41">
        <v>8.5794202199999994</v>
      </c>
      <c r="GH229" s="41">
        <v>4064</v>
      </c>
      <c r="GI229" s="41">
        <v>3620</v>
      </c>
      <c r="GJ229" s="41">
        <v>10.3</v>
      </c>
      <c r="GK229" s="41">
        <v>9.1999999999999993</v>
      </c>
      <c r="GL229" s="41">
        <v>3.7</v>
      </c>
      <c r="GM229" s="41">
        <v>2.8</v>
      </c>
      <c r="GN229" s="41">
        <v>1.7</v>
      </c>
      <c r="GO229" s="41">
        <v>1.4</v>
      </c>
      <c r="GP229" s="41">
        <v>9.1999999999999993</v>
      </c>
      <c r="GQ229" s="41">
        <v>8.1999999999999993</v>
      </c>
      <c r="GR229" s="41">
        <v>44306</v>
      </c>
      <c r="GS229" s="41">
        <v>44629</v>
      </c>
      <c r="GT229" s="41">
        <v>0.62</v>
      </c>
      <c r="GU229" s="41">
        <v>0.64</v>
      </c>
      <c r="GV229" s="41">
        <v>0.97</v>
      </c>
      <c r="GW229" s="41">
        <v>0.98</v>
      </c>
      <c r="GX229" s="41">
        <v>1.04</v>
      </c>
      <c r="GY229" s="41">
        <v>1.01</v>
      </c>
      <c r="GZ229" s="41">
        <v>0.78</v>
      </c>
      <c r="HA229" s="41">
        <v>0.8</v>
      </c>
      <c r="HB229" s="41">
        <v>4225</v>
      </c>
      <c r="HC229" s="41">
        <v>92</v>
      </c>
      <c r="HD229" s="41">
        <v>92</v>
      </c>
      <c r="HE229" s="41">
        <v>48</v>
      </c>
      <c r="HF229" s="41">
        <v>761</v>
      </c>
      <c r="HG229" s="41">
        <v>24</v>
      </c>
      <c r="HH229" s="41">
        <v>40</v>
      </c>
      <c r="HI229" s="41">
        <v>14</v>
      </c>
      <c r="HJ229" s="41">
        <v>3410</v>
      </c>
      <c r="HK229" s="41">
        <v>31</v>
      </c>
      <c r="HL229" s="41">
        <v>41</v>
      </c>
      <c r="HM229" s="41">
        <v>40</v>
      </c>
      <c r="HN229" s="41">
        <v>160</v>
      </c>
      <c r="HO229" s="41" t="s">
        <v>446</v>
      </c>
      <c r="HP229" s="41">
        <v>0.55500000000000005</v>
      </c>
      <c r="HQ229" s="41" t="s">
        <v>162</v>
      </c>
      <c r="HR229" s="41" t="s">
        <v>111</v>
      </c>
    </row>
    <row r="230" spans="1:226" ht="14" x14ac:dyDescent="0.3">
      <c r="A230" s="41"/>
      <c r="B230">
        <f t="shared" si="267"/>
        <v>6511</v>
      </c>
      <c r="C230" s="102" t="str">
        <f t="shared" si="268"/>
        <v>A66</v>
      </c>
      <c r="D230" s="133">
        <f t="shared" si="269"/>
        <v>170</v>
      </c>
      <c r="E230" s="100">
        <f>VLOOKUP($EA230,'4-DZ-Nr.-Mapping'!$A:$J,E$4,FALSE)</f>
        <v>1</v>
      </c>
      <c r="F230" s="100">
        <f>VLOOKUP($EA230,'4-DZ-Nr.-Mapping'!$A:$J,F$4,FALSE)</f>
        <v>1</v>
      </c>
      <c r="G230" s="102" t="str">
        <f t="shared" si="270"/>
        <v>O - Frankfurt a. Main</v>
      </c>
      <c r="H230" s="102" t="str">
        <f t="shared" si="271"/>
        <v>W - Wiesbaden</v>
      </c>
      <c r="I230" s="102" t="str">
        <f>VLOOKUP($EA230,'4-DZ-Nr.-Mapping'!$A:$N,I$4,FALSE)</f>
        <v xml:space="preserve"> </v>
      </c>
      <c r="J230" s="102">
        <f>VLOOKUP($EA230,'4-DZ-Nr.-Mapping'!$A:$N,J$4,FALSE)</f>
        <v>6912</v>
      </c>
      <c r="K230" s="102">
        <f>VLOOKUP($EA230,'4-DZ-Nr.-Mapping'!$A:$N,K$4,FALSE)</f>
        <v>6755</v>
      </c>
      <c r="L230" s="102">
        <f>VLOOKUP($EA230,'4-DZ-Nr.-Mapping'!$A:$N,L$4,FALSE)</f>
        <v>1.18</v>
      </c>
      <c r="M230" s="102">
        <f>VLOOKUP($EA230,'4-DZ-Nr.-Mapping'!$A:$N,M$4,FALSE)</f>
        <v>2.17</v>
      </c>
      <c r="N230" s="102" t="str">
        <f t="shared" si="272"/>
        <v>8+1</v>
      </c>
      <c r="O230" s="41"/>
      <c r="P230" s="203">
        <f t="shared" si="273"/>
        <v>0.51254141031708467</v>
      </c>
      <c r="Q230" s="126">
        <f t="shared" si="363"/>
        <v>1083</v>
      </c>
      <c r="R230" s="126">
        <f t="shared" si="310"/>
        <v>2934.0959999999995</v>
      </c>
      <c r="S230" s="126">
        <f t="shared" si="321"/>
        <v>897.64452437292948</v>
      </c>
      <c r="T230" s="126">
        <f t="shared" si="322"/>
        <v>134.64667865593941</v>
      </c>
      <c r="U230" s="126">
        <f t="shared" si="323"/>
        <v>44.882226218646473</v>
      </c>
      <c r="V230" s="126">
        <f t="shared" si="276"/>
        <v>1077.1734292475155</v>
      </c>
      <c r="W230" s="125">
        <f t="shared" si="274"/>
        <v>0.48745858968291528</v>
      </c>
      <c r="X230" s="126">
        <f t="shared" si="318"/>
        <v>1030</v>
      </c>
      <c r="Y230" s="126">
        <f t="shared" si="277"/>
        <v>2845.3920000000003</v>
      </c>
      <c r="Z230" s="126">
        <f t="shared" si="262"/>
        <v>853.71547562707053</v>
      </c>
      <c r="AA230" s="126">
        <f t="shared" si="263"/>
        <v>128.0573213440606</v>
      </c>
      <c r="AB230" s="126">
        <f t="shared" si="264"/>
        <v>42.685773781353525</v>
      </c>
      <c r="AC230" s="126">
        <f t="shared" si="311"/>
        <v>1024.4585707524845</v>
      </c>
      <c r="AD230" s="110"/>
      <c r="AE230" s="106" t="str">
        <f t="shared" si="275"/>
        <v>Frankfurt-Westhausen-F - Miquelallee</v>
      </c>
      <c r="AF230" s="102" t="str">
        <f t="shared" si="312"/>
        <v>6511-6912</v>
      </c>
      <c r="AG230" s="106" t="str">
        <f t="shared" si="278"/>
        <v>A66</v>
      </c>
      <c r="AH230" s="102">
        <f t="shared" si="313"/>
        <v>6511</v>
      </c>
      <c r="AI230" s="102">
        <f t="shared" si="314"/>
        <v>6912</v>
      </c>
      <c r="AJ230" s="106">
        <f t="shared" si="279"/>
        <v>1.18</v>
      </c>
      <c r="AK230" s="110"/>
      <c r="AL230" s="126">
        <f t="shared" si="324"/>
        <v>1083</v>
      </c>
      <c r="AM230" s="126">
        <f t="shared" si="324"/>
        <v>2934.0959999999995</v>
      </c>
      <c r="AN230" s="126">
        <f t="shared" si="324"/>
        <v>897.64452437292948</v>
      </c>
      <c r="AO230" s="126">
        <f t="shared" si="324"/>
        <v>134.64667865593941</v>
      </c>
      <c r="AP230" s="126">
        <f t="shared" si="324"/>
        <v>44.882226218646473</v>
      </c>
      <c r="AQ230" s="126">
        <f t="shared" si="324"/>
        <v>1077.1734292475155</v>
      </c>
      <c r="AR230" s="129">
        <f t="shared" si="325"/>
        <v>919.2879012803877</v>
      </c>
      <c r="AS230" s="129">
        <f t="shared" si="325"/>
        <v>3008.84</v>
      </c>
      <c r="AT230" s="129">
        <f t="shared" si="325"/>
        <v>1057.1599999999999</v>
      </c>
      <c r="AU230" s="129">
        <f t="shared" si="325"/>
        <v>691.22</v>
      </c>
      <c r="AV230" s="129">
        <f t="shared" si="325"/>
        <v>40.660000000000004</v>
      </c>
      <c r="AW230" s="129">
        <f t="shared" si="325"/>
        <v>1789.04</v>
      </c>
      <c r="AX230" s="110"/>
      <c r="AY230" s="126">
        <f t="shared" si="280"/>
        <v>1263715.1471999998</v>
      </c>
      <c r="AZ230" s="126">
        <f t="shared" si="281"/>
        <v>386615.49664742075</v>
      </c>
      <c r="BA230" s="126">
        <f t="shared" si="282"/>
        <v>57992.324497113106</v>
      </c>
      <c r="BB230" s="126">
        <f t="shared" si="283"/>
        <v>19330.774832371037</v>
      </c>
      <c r="BC230" s="126">
        <f t="shared" si="284"/>
        <v>1295907.388</v>
      </c>
      <c r="BD230" s="126">
        <f t="shared" si="285"/>
        <v>455318.81199999986</v>
      </c>
      <c r="BE230" s="126">
        <f t="shared" si="286"/>
        <v>297708.45399999997</v>
      </c>
      <c r="BF230" s="126">
        <f t="shared" si="287"/>
        <v>17512.261999999999</v>
      </c>
      <c r="BG230" s="110"/>
      <c r="BH230" s="128">
        <f>VLOOKUP(BH$6,'1-Konfiguration'!$C$14:$D$17,2,FALSE)*AY230 / 100 / 1000</f>
        <v>15.796439339999997</v>
      </c>
      <c r="BI230" s="128">
        <f>VLOOKUP(BI$6,'1-Konfiguration'!$C$14:$D$17,2,FALSE)*AZ230 / 100 / 1000</f>
        <v>28.996162248556558</v>
      </c>
      <c r="BJ230" s="128">
        <f>VLOOKUP(BJ$6,'1-Konfiguration'!$C$14:$D$17,2,FALSE)*BA230 / 100 / 1000</f>
        <v>4.6451851922187597</v>
      </c>
      <c r="BK230" s="128">
        <f>VLOOKUP(BK$6,'1-Konfiguration'!$C$14:$D$17,2,FALSE)*BB230 / 100 / 1000</f>
        <v>1.4246781051457456</v>
      </c>
      <c r="BL230" s="128">
        <f>VLOOKUP(BL$6,'1-Konfiguration'!$C$14:$D$17,2,FALSE)*BC230 / 100 / 1000</f>
        <v>16.19884235</v>
      </c>
      <c r="BM230" s="130">
        <f>VLOOKUP(BM$6,'1-Konfiguration'!$C$14:$D$17,2,FALSE)*BD230 / 100 / 1000</f>
        <v>34.14891089999999</v>
      </c>
      <c r="BN230" s="130">
        <f>VLOOKUP(BN$6,'1-Konfiguration'!$C$14:$D$17,2,FALSE)*BE230 / 100 / 1000</f>
        <v>23.846447165399994</v>
      </c>
      <c r="BO230" s="130">
        <f>VLOOKUP(BO$6,'1-Konfiguration'!$C$14:$D$17,2,FALSE)*BF230 / 100 / 1000</f>
        <v>1.2906537094000001</v>
      </c>
      <c r="BP230" s="130"/>
      <c r="BQ230" s="216">
        <f t="shared" si="288"/>
        <v>31.995281689999999</v>
      </c>
      <c r="BR230" s="216">
        <f t="shared" si="289"/>
        <v>63.145073148556548</v>
      </c>
      <c r="BS230" s="216">
        <f t="shared" si="290"/>
        <v>28.491632357618755</v>
      </c>
      <c r="BT230" s="216">
        <f t="shared" si="291"/>
        <v>2.7153318145457455</v>
      </c>
      <c r="BU230" s="216">
        <f>BQ230*VLOOKUP(BU$6,'1-Konfiguration'!$C$23:$K$26,5,FALSE)</f>
        <v>0</v>
      </c>
      <c r="BV230" s="216">
        <f>BR230*VLOOKUP(BV$6,'1-Konfiguration'!$C$23:$K$26,5,FALSE)</f>
        <v>17.72295201914562</v>
      </c>
      <c r="BW230" s="216">
        <f>BS230*VLOOKUP(BW$6,'1-Konfiguration'!$C$23:$K$26,5,FALSE)</f>
        <v>5.6259396454450679</v>
      </c>
      <c r="BX230" s="216">
        <f>BT230*VLOOKUP(BX$6,'1-Konfiguration'!$C$23:$K$26,5,FALSE)</f>
        <v>1.0544948017240581</v>
      </c>
      <c r="BY230" s="216">
        <f t="shared" si="292"/>
        <v>24.403386466314746</v>
      </c>
      <c r="BZ230" s="216">
        <f>BQ230*VLOOKUP(BZ$6,'1-Konfiguration'!$C$23:$K$26,9,FALSE)</f>
        <v>4.3001940208522953</v>
      </c>
      <c r="CA230" s="216">
        <f>BR230*VLOOKUP(CA$6,'1-Konfiguration'!$C$23:$K$26,9,FALSE)</f>
        <v>27.185274422689773</v>
      </c>
      <c r="CB230" s="216">
        <f>BS230*VLOOKUP(CB$6,'1-Konfiguration'!$C$23:$K$26,9,FALSE)</f>
        <v>8.6931566566390686</v>
      </c>
      <c r="CC230" s="216">
        <f>BT230*VLOOKUP(CC$6,'1-Konfiguration'!$C$23:$K$26,9,FALSE)</f>
        <v>1.474313327231864</v>
      </c>
      <c r="CD230" s="216">
        <f t="shared" si="293"/>
        <v>41.652938427412998</v>
      </c>
      <c r="CE230" s="120"/>
      <c r="CF230" s="128">
        <f t="shared" si="294"/>
        <v>0.78603145558262499</v>
      </c>
      <c r="CG230" s="128">
        <f t="shared" si="295"/>
        <v>4.5801558626348013</v>
      </c>
      <c r="CH230" s="128">
        <f t="shared" si="296"/>
        <v>11.999626014111268</v>
      </c>
      <c r="CI230" s="128">
        <f t="shared" si="297"/>
        <v>20.680835988402325</v>
      </c>
      <c r="CJ230" s="128">
        <f t="shared" si="298"/>
        <v>2.0520595698148476</v>
      </c>
      <c r="CK230" s="128">
        <f t="shared" si="299"/>
        <v>6.3790131695589629</v>
      </c>
      <c r="CL230" s="128">
        <f t="shared" si="300"/>
        <v>17.865226087292935</v>
      </c>
      <c r="CM230" s="128">
        <f t="shared" si="301"/>
        <v>35.299100362214411</v>
      </c>
      <c r="CN230" s="117"/>
      <c r="CO230" s="128">
        <f>MMULT($BH230:$BK230,'1-Konfiguration'!D$23:D$26)+MMULT($BL230:$BO230,'1-Konfiguration'!D$23:D$26)</f>
        <v>0.92751711758749744</v>
      </c>
      <c r="CP230" s="128">
        <f>MMULT($BH230:$BK230,'1-Konfiguration'!E$23:E$26)+MMULT($BL230:$BO230,'1-Konfiguration'!E$23:E$26)</f>
        <v>5.4045839179090649</v>
      </c>
      <c r="CQ230" s="128">
        <f>MMULT($BH230:$BK230,'1-Konfiguration'!F$23:F$26)+MMULT($BL230:$BO230,'1-Konfiguration'!F$23:F$26)</f>
        <v>14.159558696651295</v>
      </c>
      <c r="CR230" s="128">
        <f>MMULT($BH230:$BK230,'1-Konfiguration'!G$23:G$26)+MMULT($BL230:$BO230,'1-Konfiguration'!G$23:G$26)</f>
        <v>24.403386466314743</v>
      </c>
      <c r="CS230" s="128">
        <f>MMULT($BH230:$BK230,'1-Konfiguration'!H$23:H$26)+MMULT($BL230:$BO230,'1-Konfiguration'!H$23:H$26)</f>
        <v>2.4214302923815199</v>
      </c>
      <c r="CT230" s="128">
        <f>MMULT($BH230:$BK230,'1-Konfiguration'!I$23:I$26)+MMULT($BL230:$BO230,'1-Konfiguration'!I$23:I$26)</f>
        <v>7.5272355400795758</v>
      </c>
      <c r="CU230" s="128">
        <f>MMULT($BH230:$BK230,'1-Konfiguration'!J$23:J$26)+MMULT($BL230:$BO230,'1-Konfiguration'!J$23:J$26)</f>
        <v>21.080966783005664</v>
      </c>
      <c r="CV230" s="128">
        <f>MMULT($BH230:$BK230,'1-Konfiguration'!K$23:K$26)+MMULT($BL230:$BO230,'1-Konfiguration'!K$23:K$26)</f>
        <v>41.652938427413005</v>
      </c>
      <c r="CW230" s="41"/>
      <c r="CX230" s="102" t="s">
        <v>2031</v>
      </c>
      <c r="CY230" s="102" t="s">
        <v>2032</v>
      </c>
      <c r="CZ230" s="102" t="s">
        <v>2033</v>
      </c>
      <c r="DA230" s="102" t="s">
        <v>2034</v>
      </c>
      <c r="DB230" s="102" t="s">
        <v>2035</v>
      </c>
      <c r="DC230" s="102" t="s">
        <v>2036</v>
      </c>
      <c r="DD230" s="102" t="s">
        <v>2037</v>
      </c>
      <c r="DE230" s="102" t="s">
        <v>2038</v>
      </c>
      <c r="DF230" s="117" t="str">
        <f>IF(CF230&gt;'5-Colouring_uMap'!B$15,'5-Colouring_uMap'!C$15,IF(CF230&gt;'5-Colouring_uMap'!B$14,'5-Colouring_uMap'!C$14,IF(CF230&gt;'5-Colouring_uMap'!B$13,'5-Colouring_uMap'!C$13,IF(CF230&gt;'5-Colouring_uMap'!B$12,'5-Colouring_uMap'!C$12,IF(CF230&gt;'5-Colouring_uMap'!B$11,'5-Colouring_uMap'!C$11,IF(CF230&gt;'5-Colouring_uMap'!B$10,'5-Colouring_uMap'!C$10,IF(CF230&gt;'5-Colouring_uMap'!B$9,'5-Colouring_uMap'!C$9,IF(CF230&gt;'5-Colouring_uMap'!B$8,'5-Colouring_uMap'!C$8,IF(CF230&gt;'5-Colouring_uMap'!B$7,'5-Colouring_uMap'!C$7)))))))))</f>
        <v>Cyan</v>
      </c>
      <c r="DG230" s="117" t="str">
        <f>IF(CG230&gt;'5-Colouring_uMap'!E$15,'5-Colouring_uMap'!F$15,IF(CG230&gt;'5-Colouring_uMap'!E$14,'5-Colouring_uMap'!F$14,IF(CG230&gt;'5-Colouring_uMap'!E$13,'5-Colouring_uMap'!F$13,IF(CG230&gt;'5-Colouring_uMap'!E$12,'5-Colouring_uMap'!F$12,IF(CG230&gt;'5-Colouring_uMap'!E$11,'5-Colouring_uMap'!F$11,IF(CG230&gt;'5-Colouring_uMap'!E$10,'5-Colouring_uMap'!F$10,IF(CG230&gt;'5-Colouring_uMap'!E$9,'5-Colouring_uMap'!F$9,IF(CG230&gt;'5-Colouring_uMap'!E$8,'5-Colouring_uMap'!F$8,IF(CG230&gt;'5-Colouring_uMap'!E$7,'5-Colouring_uMap'!F$7)))))))))</f>
        <v>GreenYellow</v>
      </c>
      <c r="DH230" s="117" t="str">
        <f>IF(CH230&gt;'5-Colouring_uMap'!H$15,'5-Colouring_uMap'!I$15,IF(CH230&gt;'5-Colouring_uMap'!H$14,'5-Colouring_uMap'!I$14,IF(CH230&gt;'5-Colouring_uMap'!H$13,'5-Colouring_uMap'!I$13,IF(CH230&gt;'5-Colouring_uMap'!H$12,'5-Colouring_uMap'!I$12,IF(CH230&gt;'5-Colouring_uMap'!H$11,'5-Colouring_uMap'!I$11,IF(CH230&gt;'5-Colouring_uMap'!H$10,'5-Colouring_uMap'!I$10,IF(CH230&gt;'5-Colouring_uMap'!H$9,'5-Colouring_uMap'!I$9,IF(CH230&gt;'5-Colouring_uMap'!H$8,'5-Colouring_uMap'!I$8,IF(CH230&gt;'5-Colouring_uMap'!H$7,'5-Colouring_uMap'!I$7)))))))))</f>
        <v>Yellow</v>
      </c>
      <c r="DI230" s="117" t="str">
        <f>IF(CI230&gt;'5-Colouring_uMap'!K$15,'5-Colouring_uMap'!L$15,IF(CI230&gt;'5-Colouring_uMap'!K$14,'5-Colouring_uMap'!L$14,IF(CI230&gt;'5-Colouring_uMap'!K$13,'5-Colouring_uMap'!L$13,IF(CI230&gt;'5-Colouring_uMap'!K$12,'5-Colouring_uMap'!L$12,IF(CI230&gt;'5-Colouring_uMap'!K$11,'5-Colouring_uMap'!L$11,IF(CI230&gt;'5-Colouring_uMap'!K$10,'5-Colouring_uMap'!L$10,IF(CI230&gt;'5-Colouring_uMap'!K$9,'5-Colouring_uMap'!L$9,IF(CI230&gt;'5-Colouring_uMap'!K$8,'5-Colouring_uMap'!L$8,IF(CI230&gt;'5-Colouring_uMap'!K$7,'5-Colouring_uMap'!L$7)))))))))</f>
        <v>Orange</v>
      </c>
      <c r="DJ230" s="117" t="str">
        <f>IF(CJ230&gt;'5-Colouring_uMap'!N$15,'5-Colouring_uMap'!O$15,IF(CJ230&gt;'5-Colouring_uMap'!N$14,'5-Colouring_uMap'!O$14,IF(CJ230&gt;'5-Colouring_uMap'!N$13,'5-Colouring_uMap'!O$13,IF(CJ230&gt;'5-Colouring_uMap'!N$12,'5-Colouring_uMap'!O$12,IF(CJ230&gt;'5-Colouring_uMap'!N$11,'5-Colouring_uMap'!O$11,IF(CJ230&gt;'5-Colouring_uMap'!N$10,'5-Colouring_uMap'!O$10,IF(CJ230&gt;'5-Colouring_uMap'!N$9,'5-Colouring_uMap'!O$9,IF(CJ230&gt;'5-Colouring_uMap'!N$8,'5-Colouring_uMap'!O$8,IF(CJ230&gt;'5-Colouring_uMap'!N$7,'5-Colouring_uMap'!O$7)))))))))</f>
        <v>PaleGreen</v>
      </c>
      <c r="DK230" s="117" t="str">
        <f>IF(CK230&gt;'5-Colouring_uMap'!Q$15,'5-Colouring_uMap'!R$15,IF(CK230&gt;'5-Colouring_uMap'!Q$14,'5-Colouring_uMap'!R$14,IF(CK230&gt;'5-Colouring_uMap'!Q$13,'5-Colouring_uMap'!R$13,IF(CK230&gt;'5-Colouring_uMap'!Q$12,'5-Colouring_uMap'!R$12,IF(CK230&gt;'5-Colouring_uMap'!Q$11,'5-Colouring_uMap'!R$11,IF(CK230&gt;'5-Colouring_uMap'!Q$10,'5-Colouring_uMap'!R$10,IF(CK230&gt;'5-Colouring_uMap'!Q$9,'5-Colouring_uMap'!R$9,IF(CK230&gt;'5-Colouring_uMap'!Q$8,'5-Colouring_uMap'!R$8,IF(CK230&gt;'5-Colouring_uMap'!Q$7,'5-Colouring_uMap'!R$7)))))))))</f>
        <v>Yellow</v>
      </c>
      <c r="DL230" s="117" t="str">
        <f>IF(CL230&gt;'5-Colouring_uMap'!T$15,'5-Colouring_uMap'!U$15,IF(CL230&gt;'5-Colouring_uMap'!T$14,'5-Colouring_uMap'!U$14,IF(CL230&gt;'5-Colouring_uMap'!T$13,'5-Colouring_uMap'!U$13,IF(CL230&gt;'5-Colouring_uMap'!T$12,'5-Colouring_uMap'!U$12,IF(CL230&gt;'5-Colouring_uMap'!T$11,'5-Colouring_uMap'!U$11,IF(CL230&gt;'5-Colouring_uMap'!T$10,'5-Colouring_uMap'!U$10,IF(CL230&gt;'5-Colouring_uMap'!T$9,'5-Colouring_uMap'!U$9,IF(CL230&gt;'5-Colouring_uMap'!T$8,'5-Colouring_uMap'!U$8,IF(CL230&gt;'5-Colouring_uMap'!T$7,'5-Colouring_uMap'!U$7)))))))))</f>
        <v>Yellow</v>
      </c>
      <c r="DM230" s="117" t="str">
        <f>IF(CM230&gt;'5-Colouring_uMap'!W$15,'5-Colouring_uMap'!X$15,IF(CM230&gt;'5-Colouring_uMap'!W$14,'5-Colouring_uMap'!X$14,IF(CM230&gt;'5-Colouring_uMap'!W$13,'5-Colouring_uMap'!X$13,IF(CM230&gt;'5-Colouring_uMap'!W$12,'5-Colouring_uMap'!X$12,IF(CM230&gt;'5-Colouring_uMap'!W$11,'5-Colouring_uMap'!X$11,IF(CM230&gt;'5-Colouring_uMap'!W$10,'5-Colouring_uMap'!X$10,IF(CM230&gt;'5-Colouring_uMap'!W$9,'5-Colouring_uMap'!X$9,IF(CM230&gt;'5-Colouring_uMap'!W$8,'5-Colouring_uMap'!X$8,IF(CM230&gt;'5-Colouring_uMap'!W$7,'5-Colouring_uMap'!X$7)))))))))</f>
        <v>Orange</v>
      </c>
      <c r="DN230" s="117">
        <v>10</v>
      </c>
      <c r="DO230" s="159" t="s">
        <v>2093</v>
      </c>
      <c r="DP230" s="102" t="str">
        <f t="shared" si="302"/>
        <v xml:space="preserve"> { "type": "Feature", "properties": {"_umap_options": {"weight": "10",  "color": "Cyan", "opacity": "0.6"}}, "geometry": {"type": "LineString","coordinates": [ [ 8.607604,50.131738 ], [8.610428,50.131859 ],  [ 8.613533,50.132907 ], [ 8.615950,50.133582 ],[8.618769,50.134370],[8.620610,50.134821],[8.621646,50.135121],[8.623029,50.135162 ]]} },</v>
      </c>
      <c r="DQ230" s="102" t="str">
        <f t="shared" si="303"/>
        <v xml:space="preserve"> { "type": "Feature", "properties": {"_umap_options": {"weight": "10",  "color": "GreenYellow", "opacity": "0.6"}}, "geometry": {"type": "LineString","coordinates": [ [ 8.607604,50.131738 ], [8.610428,50.131859 ],  [ 8.613533,50.132907 ], [ 8.615950,50.133582 ],[8.618769,50.134370],[8.620610,50.134821],[8.621646,50.135121],[8.623029,50.135162 ]]} },</v>
      </c>
      <c r="DR230" s="102" t="str">
        <f t="shared" si="304"/>
        <v xml:space="preserve"> { "type": "Feature", "properties": {"_umap_options": {"weight": "10",  "color": "Yellow", "opacity": "0.6"}}, "geometry": {"type": "LineString","coordinates": [ [ 8.607604,50.131738 ], [8.610428,50.131859 ],  [ 8.613533,50.132907 ], [ 8.615950,50.133582 ],[8.618769,50.134370],[8.620610,50.134821],[8.621646,50.135121],[8.623029,50.135162 ]]} },</v>
      </c>
      <c r="DS230" s="102" t="str">
        <f t="shared" si="305"/>
        <v xml:space="preserve"> { "type": "Feature", "properties": {"_umap_options": {"weight": "10",  "color": "Orange", "opacity": "0.6"}}, "geometry": {"type": "LineString","coordinates": [ [ 8.607604,50.131738 ], [8.610428,50.131859 ],  [ 8.613533,50.132907 ], [ 8.615950,50.133582 ],[8.618769,50.134370],[8.620610,50.134821],[8.621646,50.135121],[8.623029,50.135162 ]]} },</v>
      </c>
      <c r="DT230" s="102" t="str">
        <f t="shared" si="306"/>
        <v xml:space="preserve"> { "type": "Feature", "properties": {"_umap_options": {"weight": "10",  "color": "PaleGreen", "opacity": "0.6"}}, "geometry": {"type": "LineString","coordinates": [ [ 8.607604,50.131738 ], [8.610428,50.131859 ],  [ 8.613533,50.132907 ], [ 8.615950,50.133582 ],[8.618769,50.134370],[8.620610,50.134821],[8.621646,50.135121],[8.623029,50.135162 ]]} },</v>
      </c>
      <c r="DU230" s="102" t="str">
        <f t="shared" si="307"/>
        <v xml:space="preserve"> { "type": "Feature", "properties": {"_umap_options": {"weight": "10",  "color": "Yellow", "opacity": "0.6"}}, "geometry": {"type": "LineString","coordinates": [ [ 8.607604,50.131738 ], [8.610428,50.131859 ],  [ 8.613533,50.132907 ], [ 8.615950,50.133582 ],[8.618769,50.134370],[8.620610,50.134821],[8.621646,50.135121],[8.623029,50.135162 ]]} },</v>
      </c>
      <c r="DV230" s="102" t="str">
        <f t="shared" si="308"/>
        <v xml:space="preserve"> { "type": "Feature", "properties": {"_umap_options": {"weight": "10",  "color": "Yellow", "opacity": "0.6"}}, "geometry": {"type": "LineString","coordinates": [ [ 8.607604,50.131738 ], [8.610428,50.131859 ],  [ 8.613533,50.132907 ], [ 8.615950,50.133582 ],[8.618769,50.134370],[8.620610,50.134821],[8.621646,50.135121],[8.623029,50.135162 ]]} },</v>
      </c>
      <c r="DW230" s="102" t="str">
        <f t="shared" si="309"/>
        <v xml:space="preserve"> { "type": "Feature", "properties": {"_umap_options": {"weight": "10",  "color": "Orange", "opacity": "0.6"}}, "geometry": {"type": "LineString","coordinates": [ [ 8.607604,50.131738 ], [8.610428,50.131859 ],  [ 8.613533,50.132907 ], [ 8.615950,50.133582 ],[8.618769,50.134370],[8.620610,50.134821],[8.621646,50.135121],[8.623029,50.135162 ]]} },</v>
      </c>
      <c r="DX230" s="41" t="s">
        <v>2080</v>
      </c>
      <c r="DY230" s="41">
        <v>2018</v>
      </c>
      <c r="DZ230" s="41">
        <v>5817</v>
      </c>
      <c r="EA230" s="41">
        <v>6511</v>
      </c>
      <c r="EB230" s="41" t="s">
        <v>456</v>
      </c>
      <c r="EC230" s="41">
        <v>6</v>
      </c>
      <c r="ED230" s="41" t="s">
        <v>99</v>
      </c>
      <c r="EE230" s="41" t="s">
        <v>100</v>
      </c>
      <c r="EF230" s="41">
        <v>66</v>
      </c>
      <c r="EG230" s="41"/>
      <c r="EH230" s="41" t="s">
        <v>101</v>
      </c>
      <c r="EI230" s="41" t="s">
        <v>105</v>
      </c>
      <c r="EJ230" s="41" t="s">
        <v>447</v>
      </c>
      <c r="EK230" s="41" t="s">
        <v>159</v>
      </c>
      <c r="EL230" s="41" t="s">
        <v>431</v>
      </c>
      <c r="EM230" s="41" t="s">
        <v>444</v>
      </c>
      <c r="EN230" s="41" t="s">
        <v>160</v>
      </c>
      <c r="EO230" s="41">
        <v>8</v>
      </c>
      <c r="EP230" s="41">
        <v>294</v>
      </c>
      <c r="EQ230" s="41">
        <v>87568</v>
      </c>
      <c r="ER230" s="41">
        <v>44456</v>
      </c>
      <c r="ES230" s="41">
        <v>43112</v>
      </c>
      <c r="ET230" s="41">
        <v>2113</v>
      </c>
      <c r="EU230" s="41">
        <v>1083</v>
      </c>
      <c r="EV230" s="41">
        <v>1030</v>
      </c>
      <c r="EW230" s="41">
        <v>2.4</v>
      </c>
      <c r="EX230" s="41">
        <v>0.88</v>
      </c>
      <c r="EY230" s="41">
        <v>0.57999999999999996</v>
      </c>
      <c r="EZ230" s="41">
        <v>1.01</v>
      </c>
      <c r="FA230" s="41">
        <v>5016</v>
      </c>
      <c r="FB230" s="41">
        <v>2.4</v>
      </c>
      <c r="FC230" s="41">
        <v>915</v>
      </c>
      <c r="FD230" s="41">
        <v>2.4</v>
      </c>
      <c r="FE230" s="41"/>
      <c r="FF230" s="41"/>
      <c r="FG230" s="41"/>
      <c r="FH230" s="41"/>
      <c r="FI230" s="41" t="s">
        <v>108</v>
      </c>
      <c r="FJ230" s="41" t="s">
        <v>161</v>
      </c>
      <c r="FK230" s="41">
        <v>96</v>
      </c>
      <c r="FL230" s="41">
        <v>6.6</v>
      </c>
      <c r="FM230" s="41">
        <v>1.3</v>
      </c>
      <c r="FN230" s="41">
        <v>0.2</v>
      </c>
      <c r="FO230" s="41">
        <v>1.8</v>
      </c>
      <c r="FP230" s="41">
        <v>0.5</v>
      </c>
      <c r="FQ230" s="41">
        <v>0.3</v>
      </c>
      <c r="FR230" s="41">
        <v>0.1</v>
      </c>
      <c r="FS230" s="41">
        <v>1.4</v>
      </c>
      <c r="FT230" s="41">
        <v>471953</v>
      </c>
      <c r="FU230" s="41">
        <v>5553347</v>
      </c>
      <c r="FV230" s="41"/>
      <c r="FW230" s="41"/>
      <c r="FX230" s="41"/>
      <c r="FY230" s="41"/>
      <c r="FZ230" s="41">
        <v>100822</v>
      </c>
      <c r="GA230" s="41">
        <v>51090</v>
      </c>
      <c r="GB230" s="41">
        <v>49732</v>
      </c>
      <c r="GC230" s="41">
        <v>2.9</v>
      </c>
      <c r="GD230" s="41">
        <v>2.9</v>
      </c>
      <c r="GE230" s="41">
        <v>2.8</v>
      </c>
      <c r="GF230" s="41">
        <v>50.131690130000003</v>
      </c>
      <c r="GG230" s="41">
        <v>8.6075752300000001</v>
      </c>
      <c r="GH230" s="41">
        <v>4859</v>
      </c>
      <c r="GI230" s="41">
        <v>4458</v>
      </c>
      <c r="GJ230" s="41">
        <v>10.9</v>
      </c>
      <c r="GK230" s="41">
        <v>10.3</v>
      </c>
      <c r="GL230" s="41">
        <v>2.7</v>
      </c>
      <c r="GM230" s="41">
        <v>2.9</v>
      </c>
      <c r="GN230" s="41">
        <v>0.7</v>
      </c>
      <c r="GO230" s="41">
        <v>0.7</v>
      </c>
      <c r="GP230" s="41">
        <v>9.5</v>
      </c>
      <c r="GQ230" s="41">
        <v>9</v>
      </c>
      <c r="GR230" s="41">
        <v>50930</v>
      </c>
      <c r="GS230" s="41">
        <v>50610</v>
      </c>
      <c r="GT230" s="41">
        <v>0.57999999999999996</v>
      </c>
      <c r="GU230" s="41">
        <v>0.56999999999999995</v>
      </c>
      <c r="GV230" s="41">
        <v>0.98</v>
      </c>
      <c r="GW230" s="41">
        <v>0.95</v>
      </c>
      <c r="GX230" s="41">
        <v>1.03</v>
      </c>
      <c r="GY230" s="41">
        <v>0.99</v>
      </c>
      <c r="GZ230" s="41">
        <v>0.74</v>
      </c>
      <c r="HA230" s="41">
        <v>0.75</v>
      </c>
      <c r="HB230" s="41">
        <v>4759</v>
      </c>
      <c r="HC230" s="41">
        <v>95</v>
      </c>
      <c r="HD230" s="41">
        <v>26</v>
      </c>
      <c r="HE230" s="41">
        <v>67</v>
      </c>
      <c r="HF230" s="41">
        <v>864</v>
      </c>
      <c r="HG230" s="41">
        <v>17</v>
      </c>
      <c r="HH230" s="41">
        <v>5</v>
      </c>
      <c r="HI230" s="41">
        <v>14</v>
      </c>
      <c r="HJ230" s="41">
        <v>3965</v>
      </c>
      <c r="HK230" s="41">
        <v>33</v>
      </c>
      <c r="HL230" s="41">
        <v>10</v>
      </c>
      <c r="HM230" s="41">
        <v>56</v>
      </c>
      <c r="HN230" s="41">
        <v>170</v>
      </c>
      <c r="HO230" s="41" t="s">
        <v>457</v>
      </c>
      <c r="HP230" s="41">
        <v>1.256</v>
      </c>
      <c r="HQ230" s="41" t="s">
        <v>162</v>
      </c>
      <c r="HR230" s="41" t="s">
        <v>111</v>
      </c>
    </row>
    <row r="231" spans="1:226" ht="14.25" hidden="1" customHeight="1" x14ac:dyDescent="0.3">
      <c r="B231">
        <f t="shared" si="267"/>
        <v>6912</v>
      </c>
      <c r="C231" s="106" t="str">
        <f t="shared" si="268"/>
        <v>A66</v>
      </c>
      <c r="D231" s="132">
        <f t="shared" si="269"/>
        <v>180</v>
      </c>
      <c r="E231" s="123">
        <f>VLOOKUP($EA231,'4-DZ-Nr.-Mapping'!$A:$J,E$4,FALSE)</f>
        <v>1</v>
      </c>
      <c r="F231" s="123">
        <f>VLOOKUP($EA231,'4-DZ-Nr.-Mapping'!$A:$J,F$4,FALSE)</f>
        <v>1</v>
      </c>
      <c r="G231" s="106" t="str">
        <f t="shared" si="270"/>
        <v>O - Frankfurt a. Main</v>
      </c>
      <c r="H231" s="106" t="str">
        <f t="shared" si="271"/>
        <v>W - Wiesbaden</v>
      </c>
      <c r="I231" s="106" t="str">
        <f>VLOOKUP($EA231,'4-DZ-Nr.-Mapping'!$A:$N,I$4,FALSE)</f>
        <v>nur KFZ, kein SV</v>
      </c>
      <c r="J231" s="106" t="str">
        <f>VLOOKUP($EA231,'4-DZ-Nr.-Mapping'!$A:$N,J$4,FALSE)</f>
        <v>Ende</v>
      </c>
      <c r="K231" s="106">
        <f>VLOOKUP($EA231,'4-DZ-Nr.-Mapping'!$A:$N,K$4,FALSE)</f>
        <v>6511</v>
      </c>
      <c r="L231" s="106">
        <f>VLOOKUP($EA231,'4-DZ-Nr.-Mapping'!$A:$N,L$4,FALSE)</f>
        <v>0</v>
      </c>
      <c r="M231" s="106">
        <f>VLOOKUP($EA231,'4-DZ-Nr.-Mapping'!$A:$N,M$4,FALSE)</f>
        <v>1.18</v>
      </c>
      <c r="N231" s="106" t="str">
        <f t="shared" si="272"/>
        <v>8+1</v>
      </c>
      <c r="P231" s="203">
        <f t="shared" si="273"/>
        <v>0.48621395536910206</v>
      </c>
      <c r="Q231" s="126">
        <f t="shared" si="363"/>
        <v>0</v>
      </c>
      <c r="R231" s="190">
        <f t="shared" si="310"/>
        <v>0</v>
      </c>
      <c r="S231" s="190">
        <f t="shared" si="321"/>
        <v>0</v>
      </c>
      <c r="T231" s="190">
        <f t="shared" si="322"/>
        <v>0</v>
      </c>
      <c r="U231" s="153">
        <f t="shared" si="323"/>
        <v>0</v>
      </c>
      <c r="V231" s="190">
        <f t="shared" si="276"/>
        <v>0</v>
      </c>
      <c r="W231" s="151">
        <f t="shared" si="274"/>
        <v>0.51378604463089794</v>
      </c>
      <c r="X231" s="131">
        <f>0.0238912599740212 * ER231</f>
        <v>919.2879012803877</v>
      </c>
      <c r="Y231" s="127">
        <f>($ES231/($ER231+$ES231))*$EQ231*VLOOKUP($K$230,$EA:$FR,MATCH($FL$6,$EA$6:$FR$6,0),FALSE)/100</f>
        <v>3008.84</v>
      </c>
      <c r="Z231" s="127">
        <f>$W231/100*$EQ231*(VLOOKUP($K$230,$EA:$FR,MATCH($FO$6,$EA$6:$FR$6,0),FALSE) +(VLOOKUP($K$230,$EA:$FR,MATCH($FP$6,$EA$6:$FR$6,0),FALSE)-VLOOKUP($K$230,$EA:$FR,MATCH($FQ$6,$EA$6:$FR$6,0),FALSE)))</f>
        <v>1057.1599999999999</v>
      </c>
      <c r="AA231" s="127">
        <f>$W231/100*$EQ231*VLOOKUP($K$230,$EA:$FR,MATCH($FQ$6,$EA$6:$FR$6,0),FALSE)</f>
        <v>691.22</v>
      </c>
      <c r="AB231" s="127">
        <f>$W231/100*$EQ231*VLOOKUP($K$230,$EA:$FR,MATCH($FR$6,$EA$6:$FR$6,0),FALSE)</f>
        <v>40.660000000000004</v>
      </c>
      <c r="AC231" s="126">
        <f t="shared" si="311"/>
        <v>1789.04</v>
      </c>
      <c r="AD231" s="118"/>
      <c r="AE231" s="106" t="e">
        <f t="shared" si="275"/>
        <v>#N/A</v>
      </c>
      <c r="AF231" s="172" t="str">
        <f t="shared" si="312"/>
        <v>6912-Ende</v>
      </c>
      <c r="AG231" s="172" t="str">
        <f t="shared" si="278"/>
        <v>A66</v>
      </c>
      <c r="AH231" s="172">
        <f t="shared" si="313"/>
        <v>6912</v>
      </c>
      <c r="AI231" s="172" t="str">
        <f t="shared" si="314"/>
        <v>Ende</v>
      </c>
      <c r="AJ231" s="106">
        <f t="shared" si="279"/>
        <v>0</v>
      </c>
      <c r="AK231" s="173"/>
      <c r="AL231" s="174">
        <f t="shared" si="324"/>
        <v>0</v>
      </c>
      <c r="AM231" s="174">
        <f t="shared" si="324"/>
        <v>0</v>
      </c>
      <c r="AN231" s="174">
        <f t="shared" si="324"/>
        <v>0</v>
      </c>
      <c r="AO231" s="174">
        <f t="shared" si="324"/>
        <v>0</v>
      </c>
      <c r="AP231" s="174">
        <f t="shared" si="324"/>
        <v>0</v>
      </c>
      <c r="AQ231" s="174">
        <f t="shared" si="324"/>
        <v>0</v>
      </c>
      <c r="AR231" s="174" t="e">
        <f t="shared" si="325"/>
        <v>#N/A</v>
      </c>
      <c r="AS231" s="174" t="e">
        <f t="shared" si="325"/>
        <v>#N/A</v>
      </c>
      <c r="AT231" s="174" t="e">
        <f t="shared" si="325"/>
        <v>#N/A</v>
      </c>
      <c r="AU231" s="174" t="e">
        <f t="shared" si="325"/>
        <v>#N/A</v>
      </c>
      <c r="AV231" s="174" t="e">
        <f t="shared" si="325"/>
        <v>#N/A</v>
      </c>
      <c r="AW231" s="174" t="e">
        <f t="shared" si="325"/>
        <v>#N/A</v>
      </c>
      <c r="AX231" s="173"/>
      <c r="AY231" s="174">
        <f t="shared" si="280"/>
        <v>0</v>
      </c>
      <c r="AZ231" s="174">
        <f t="shared" si="281"/>
        <v>0</v>
      </c>
      <c r="BA231" s="174">
        <f t="shared" si="282"/>
        <v>0</v>
      </c>
      <c r="BB231" s="174">
        <f t="shared" si="283"/>
        <v>0</v>
      </c>
      <c r="BC231" s="174" t="e">
        <f t="shared" si="284"/>
        <v>#N/A</v>
      </c>
      <c r="BD231" s="174" t="e">
        <f t="shared" si="285"/>
        <v>#N/A</v>
      </c>
      <c r="BE231" s="174" t="e">
        <f t="shared" si="286"/>
        <v>#N/A</v>
      </c>
      <c r="BF231" s="174" t="e">
        <f t="shared" si="287"/>
        <v>#N/A</v>
      </c>
      <c r="BG231" s="173"/>
      <c r="BH231" s="175">
        <f>VLOOKUP(BH$6,'1-Konfiguration'!$C$14:$D$17,2,FALSE)*AY231 / 100 / 1000</f>
        <v>0</v>
      </c>
      <c r="BI231" s="175">
        <f>VLOOKUP(BI$6,'1-Konfiguration'!$C$14:$D$17,2,FALSE)*AZ231 / 100 / 1000</f>
        <v>0</v>
      </c>
      <c r="BJ231" s="175">
        <f>VLOOKUP(BJ$6,'1-Konfiguration'!$C$14:$D$17,2,FALSE)*BA231 / 100 / 1000</f>
        <v>0</v>
      </c>
      <c r="BK231" s="175">
        <f>VLOOKUP(BK$6,'1-Konfiguration'!$C$14:$D$17,2,FALSE)*BB231 / 100 / 1000</f>
        <v>0</v>
      </c>
      <c r="BL231" s="175" t="e">
        <f>VLOOKUP(BL$6,'1-Konfiguration'!$C$14:$D$17,2,FALSE)*BC231 / 100 / 1000</f>
        <v>#N/A</v>
      </c>
      <c r="BM231" s="175" t="e">
        <f>VLOOKUP(BM$6,'1-Konfiguration'!$C$14:$D$17,2,FALSE)*BD231 / 100 / 1000</f>
        <v>#N/A</v>
      </c>
      <c r="BN231" s="175" t="e">
        <f>VLOOKUP(BN$6,'1-Konfiguration'!$C$14:$D$17,2,FALSE)*BE231 / 100 / 1000</f>
        <v>#N/A</v>
      </c>
      <c r="BO231" s="175" t="e">
        <f>VLOOKUP(BO$6,'1-Konfiguration'!$C$14:$D$17,2,FALSE)*BF231 / 100 / 1000</f>
        <v>#N/A</v>
      </c>
      <c r="BP231" s="175"/>
      <c r="BQ231" s="216" t="e">
        <f t="shared" si="288"/>
        <v>#N/A</v>
      </c>
      <c r="BR231" s="216" t="e">
        <f t="shared" si="289"/>
        <v>#N/A</v>
      </c>
      <c r="BS231" s="216" t="e">
        <f t="shared" si="290"/>
        <v>#N/A</v>
      </c>
      <c r="BT231" s="216" t="e">
        <f t="shared" si="291"/>
        <v>#N/A</v>
      </c>
      <c r="BU231" s="216" t="e">
        <f>BQ231*VLOOKUP(BU$6,'1-Konfiguration'!$C$23:$K$26,5,FALSE)</f>
        <v>#N/A</v>
      </c>
      <c r="BV231" s="216" t="e">
        <f>BR231*VLOOKUP(BV$6,'1-Konfiguration'!$C$23:$K$26,5,FALSE)</f>
        <v>#N/A</v>
      </c>
      <c r="BW231" s="216" t="e">
        <f>BS231*VLOOKUP(BW$6,'1-Konfiguration'!$C$23:$K$26,5,FALSE)</f>
        <v>#N/A</v>
      </c>
      <c r="BX231" s="216" t="e">
        <f>BT231*VLOOKUP(BX$6,'1-Konfiguration'!$C$23:$K$26,5,FALSE)</f>
        <v>#N/A</v>
      </c>
      <c r="BY231" s="216" t="e">
        <f t="shared" si="292"/>
        <v>#N/A</v>
      </c>
      <c r="BZ231" s="216" t="e">
        <f>BQ231*VLOOKUP(BZ$6,'1-Konfiguration'!$C$23:$K$26,9,FALSE)</f>
        <v>#N/A</v>
      </c>
      <c r="CA231" s="216" t="e">
        <f>BR231*VLOOKUP(CA$6,'1-Konfiguration'!$C$23:$K$26,9,FALSE)</f>
        <v>#N/A</v>
      </c>
      <c r="CB231" s="216" t="e">
        <f>BS231*VLOOKUP(CB$6,'1-Konfiguration'!$C$23:$K$26,9,FALSE)</f>
        <v>#N/A</v>
      </c>
      <c r="CC231" s="216" t="e">
        <f>BT231*VLOOKUP(CC$6,'1-Konfiguration'!$C$23:$K$26,9,FALSE)</f>
        <v>#N/A</v>
      </c>
      <c r="CD231" s="216" t="e">
        <f t="shared" si="293"/>
        <v>#N/A</v>
      </c>
      <c r="CE231" s="176"/>
      <c r="CF231" s="175" t="e">
        <f t="shared" si="294"/>
        <v>#N/A</v>
      </c>
      <c r="CG231" s="175" t="e">
        <f t="shared" si="295"/>
        <v>#N/A</v>
      </c>
      <c r="CH231" s="175" t="e">
        <f t="shared" si="296"/>
        <v>#N/A</v>
      </c>
      <c r="CI231" s="175" t="e">
        <f t="shared" si="297"/>
        <v>#N/A</v>
      </c>
      <c r="CJ231" s="175" t="e">
        <f t="shared" si="298"/>
        <v>#N/A</v>
      </c>
      <c r="CK231" s="175" t="e">
        <f t="shared" si="299"/>
        <v>#N/A</v>
      </c>
      <c r="CL231" s="175" t="e">
        <f t="shared" si="300"/>
        <v>#N/A</v>
      </c>
      <c r="CM231" s="175" t="e">
        <f t="shared" si="301"/>
        <v>#N/A</v>
      </c>
      <c r="CN231" s="176"/>
      <c r="CO231" s="128" t="e">
        <f>MMULT($BH231:$BK231,'1-Konfiguration'!D$23:D$26)+MMULT($BL231:$BO231,'1-Konfiguration'!D$23:D$26)</f>
        <v>#N/A</v>
      </c>
      <c r="CP231" s="128" t="e">
        <f>MMULT($BH231:$BK231,'1-Konfiguration'!E$23:E$26)+MMULT($BL231:$BO231,'1-Konfiguration'!E$23:E$26)</f>
        <v>#N/A</v>
      </c>
      <c r="CQ231" s="128" t="e">
        <f>MMULT($BH231:$BK231,'1-Konfiguration'!F$23:F$26)+MMULT($BL231:$BO231,'1-Konfiguration'!F$23:F$26)</f>
        <v>#N/A</v>
      </c>
      <c r="CR231" s="128" t="e">
        <f>MMULT($BH231:$BK231,'1-Konfiguration'!G$23:G$26)+MMULT($BL231:$BO231,'1-Konfiguration'!G$23:G$26)</f>
        <v>#N/A</v>
      </c>
      <c r="CS231" s="128" t="e">
        <f>MMULT($BH231:$BK231,'1-Konfiguration'!H$23:H$26)+MMULT($BL231:$BO231,'1-Konfiguration'!H$23:H$26)</f>
        <v>#N/A</v>
      </c>
      <c r="CT231" s="128" t="e">
        <f>MMULT($BH231:$BK231,'1-Konfiguration'!I$23:I$26)+MMULT($BL231:$BO231,'1-Konfiguration'!I$23:I$26)</f>
        <v>#N/A</v>
      </c>
      <c r="CU231" s="128" t="e">
        <f>MMULT($BH231:$BK231,'1-Konfiguration'!J$23:J$26)+MMULT($BL231:$BO231,'1-Konfiguration'!J$23:J$26)</f>
        <v>#N/A</v>
      </c>
      <c r="CV231" s="128" t="e">
        <f>MMULT($BH231:$BK231,'1-Konfiguration'!K$23:K$26)+MMULT($BL231:$BO231,'1-Konfiguration'!K$23:K$26)</f>
        <v>#N/A</v>
      </c>
      <c r="CW231" s="177"/>
      <c r="CX231" s="172"/>
      <c r="CY231" s="172"/>
      <c r="CZ231" s="172"/>
      <c r="DA231" s="172"/>
      <c r="DB231" s="172"/>
      <c r="DC231" s="172"/>
      <c r="DD231" s="172"/>
      <c r="DE231" s="172"/>
      <c r="DF231" s="117" t="e">
        <f>IF(CF231&gt;'5-Colouring_uMap'!B$15,'5-Colouring_uMap'!C$15,IF(CF231&gt;'5-Colouring_uMap'!B$14,'5-Colouring_uMap'!C$14,IF(CF231&gt;'5-Colouring_uMap'!B$13,'5-Colouring_uMap'!C$13,IF(CF231&gt;'5-Colouring_uMap'!B$12,'5-Colouring_uMap'!C$12,IF(CF231&gt;'5-Colouring_uMap'!B$11,'5-Colouring_uMap'!C$11,IF(CF231&gt;'5-Colouring_uMap'!B$10,'5-Colouring_uMap'!C$10,IF(CF231&gt;'5-Colouring_uMap'!B$9,'5-Colouring_uMap'!C$9,IF(CF231&gt;'5-Colouring_uMap'!B$8,'5-Colouring_uMap'!C$8,IF(CF231&gt;'5-Colouring_uMap'!B$7,'5-Colouring_uMap'!C$7)))))))))</f>
        <v>#N/A</v>
      </c>
      <c r="DG231" s="117" t="e">
        <f>IF(CG231&gt;'5-Colouring_uMap'!E$15,'5-Colouring_uMap'!F$15,IF(CG231&gt;'5-Colouring_uMap'!E$14,'5-Colouring_uMap'!F$14,IF(CG231&gt;'5-Colouring_uMap'!E$13,'5-Colouring_uMap'!F$13,IF(CG231&gt;'5-Colouring_uMap'!E$12,'5-Colouring_uMap'!F$12,IF(CG231&gt;'5-Colouring_uMap'!E$11,'5-Colouring_uMap'!F$11,IF(CG231&gt;'5-Colouring_uMap'!E$10,'5-Colouring_uMap'!F$10,IF(CG231&gt;'5-Colouring_uMap'!E$9,'5-Colouring_uMap'!F$9,IF(CG231&gt;'5-Colouring_uMap'!E$8,'5-Colouring_uMap'!F$8,IF(CG231&gt;'5-Colouring_uMap'!E$7,'5-Colouring_uMap'!F$7)))))))))</f>
        <v>#N/A</v>
      </c>
      <c r="DH231" s="117" t="e">
        <f>IF(CH231&gt;'5-Colouring_uMap'!H$15,'5-Colouring_uMap'!I$15,IF(CH231&gt;'5-Colouring_uMap'!H$14,'5-Colouring_uMap'!I$14,IF(CH231&gt;'5-Colouring_uMap'!H$13,'5-Colouring_uMap'!I$13,IF(CH231&gt;'5-Colouring_uMap'!H$12,'5-Colouring_uMap'!I$12,IF(CH231&gt;'5-Colouring_uMap'!H$11,'5-Colouring_uMap'!I$11,IF(CH231&gt;'5-Colouring_uMap'!H$10,'5-Colouring_uMap'!I$10,IF(CH231&gt;'5-Colouring_uMap'!H$9,'5-Colouring_uMap'!I$9,IF(CH231&gt;'5-Colouring_uMap'!H$8,'5-Colouring_uMap'!I$8,IF(CH231&gt;'5-Colouring_uMap'!H$7,'5-Colouring_uMap'!I$7)))))))))</f>
        <v>#N/A</v>
      </c>
      <c r="DI231" s="117" t="e">
        <f>IF(CI231&gt;'5-Colouring_uMap'!K$15,'5-Colouring_uMap'!L$15,IF(CI231&gt;'5-Colouring_uMap'!K$14,'5-Colouring_uMap'!L$14,IF(CI231&gt;'5-Colouring_uMap'!K$13,'5-Colouring_uMap'!L$13,IF(CI231&gt;'5-Colouring_uMap'!K$12,'5-Colouring_uMap'!L$12,IF(CI231&gt;'5-Colouring_uMap'!K$11,'5-Colouring_uMap'!L$11,IF(CI231&gt;'5-Colouring_uMap'!K$10,'5-Colouring_uMap'!L$10,IF(CI231&gt;'5-Colouring_uMap'!K$9,'5-Colouring_uMap'!L$9,IF(CI231&gt;'5-Colouring_uMap'!K$8,'5-Colouring_uMap'!L$8,IF(CI231&gt;'5-Colouring_uMap'!K$7,'5-Colouring_uMap'!L$7)))))))))</f>
        <v>#N/A</v>
      </c>
      <c r="DJ231" s="117" t="e">
        <f>IF(CJ231&gt;'5-Colouring_uMap'!N$15,'5-Colouring_uMap'!O$15,IF(CJ231&gt;'5-Colouring_uMap'!N$14,'5-Colouring_uMap'!O$14,IF(CJ231&gt;'5-Colouring_uMap'!N$13,'5-Colouring_uMap'!O$13,IF(CJ231&gt;'5-Colouring_uMap'!N$12,'5-Colouring_uMap'!O$12,IF(CJ231&gt;'5-Colouring_uMap'!N$11,'5-Colouring_uMap'!O$11,IF(CJ231&gt;'5-Colouring_uMap'!N$10,'5-Colouring_uMap'!O$10,IF(CJ231&gt;'5-Colouring_uMap'!N$9,'5-Colouring_uMap'!O$9,IF(CJ231&gt;'5-Colouring_uMap'!N$8,'5-Colouring_uMap'!O$8,IF(CJ231&gt;'5-Colouring_uMap'!N$7,'5-Colouring_uMap'!O$7)))))))))</f>
        <v>#N/A</v>
      </c>
      <c r="DK231" s="117" t="e">
        <f>IF(CK231&gt;'5-Colouring_uMap'!Q$15,'5-Colouring_uMap'!R$15,IF(CK231&gt;'5-Colouring_uMap'!Q$14,'5-Colouring_uMap'!R$14,IF(CK231&gt;'5-Colouring_uMap'!Q$13,'5-Colouring_uMap'!R$13,IF(CK231&gt;'5-Colouring_uMap'!Q$12,'5-Colouring_uMap'!R$12,IF(CK231&gt;'5-Colouring_uMap'!Q$11,'5-Colouring_uMap'!R$11,IF(CK231&gt;'5-Colouring_uMap'!Q$10,'5-Colouring_uMap'!R$10,IF(CK231&gt;'5-Colouring_uMap'!Q$9,'5-Colouring_uMap'!R$9,IF(CK231&gt;'5-Colouring_uMap'!Q$8,'5-Colouring_uMap'!R$8,IF(CK231&gt;'5-Colouring_uMap'!Q$7,'5-Colouring_uMap'!R$7)))))))))</f>
        <v>#N/A</v>
      </c>
      <c r="DL231" s="117" t="e">
        <f>IF(CL231&gt;'5-Colouring_uMap'!T$15,'5-Colouring_uMap'!U$15,IF(CL231&gt;'5-Colouring_uMap'!T$14,'5-Colouring_uMap'!U$14,IF(CL231&gt;'5-Colouring_uMap'!T$13,'5-Colouring_uMap'!U$13,IF(CL231&gt;'5-Colouring_uMap'!T$12,'5-Colouring_uMap'!U$12,IF(CL231&gt;'5-Colouring_uMap'!T$11,'5-Colouring_uMap'!U$11,IF(CL231&gt;'5-Colouring_uMap'!T$10,'5-Colouring_uMap'!U$10,IF(CL231&gt;'5-Colouring_uMap'!T$9,'5-Colouring_uMap'!U$9,IF(CL231&gt;'5-Colouring_uMap'!T$8,'5-Colouring_uMap'!U$8,IF(CL231&gt;'5-Colouring_uMap'!T$7,'5-Colouring_uMap'!U$7)))))))))</f>
        <v>#N/A</v>
      </c>
      <c r="DM231" s="117" t="e">
        <f>IF(CM231&gt;'5-Colouring_uMap'!W$15,'5-Colouring_uMap'!X$15,IF(CM231&gt;'5-Colouring_uMap'!W$14,'5-Colouring_uMap'!X$14,IF(CM231&gt;'5-Colouring_uMap'!W$13,'5-Colouring_uMap'!X$13,IF(CM231&gt;'5-Colouring_uMap'!W$12,'5-Colouring_uMap'!X$12,IF(CM231&gt;'5-Colouring_uMap'!W$11,'5-Colouring_uMap'!X$11,IF(CM231&gt;'5-Colouring_uMap'!W$10,'5-Colouring_uMap'!X$10,IF(CM231&gt;'5-Colouring_uMap'!W$9,'5-Colouring_uMap'!X$9,IF(CM231&gt;'5-Colouring_uMap'!W$8,'5-Colouring_uMap'!X$8,IF(CM231&gt;'5-Colouring_uMap'!W$7,'5-Colouring_uMap'!X$7)))))))))</f>
        <v>#N/A</v>
      </c>
      <c r="DN231" s="176">
        <v>10</v>
      </c>
      <c r="DO231" s="178" t="s">
        <v>2093</v>
      </c>
      <c r="DP231" s="172" t="e">
        <f t="shared" si="302"/>
        <v>#N/A</v>
      </c>
      <c r="DQ231" s="172" t="e">
        <f t="shared" si="303"/>
        <v>#N/A</v>
      </c>
      <c r="DR231" s="172" t="e">
        <f t="shared" si="304"/>
        <v>#N/A</v>
      </c>
      <c r="DS231" s="172" t="e">
        <f t="shared" si="305"/>
        <v>#N/A</v>
      </c>
      <c r="DT231" s="172" t="e">
        <f t="shared" si="306"/>
        <v>#N/A</v>
      </c>
      <c r="DU231" s="172" t="e">
        <f t="shared" si="307"/>
        <v>#N/A</v>
      </c>
      <c r="DV231" s="172" t="e">
        <f t="shared" si="308"/>
        <v>#N/A</v>
      </c>
      <c r="DW231" s="172" t="e">
        <f t="shared" si="309"/>
        <v>#N/A</v>
      </c>
      <c r="DX231" t="s">
        <v>2080</v>
      </c>
      <c r="DY231">
        <v>2018</v>
      </c>
      <c r="DZ231">
        <v>5817</v>
      </c>
      <c r="EA231">
        <v>6912</v>
      </c>
      <c r="EB231" t="s">
        <v>1102</v>
      </c>
      <c r="EC231">
        <v>6</v>
      </c>
      <c r="ED231" t="s">
        <v>99</v>
      </c>
      <c r="EE231" t="s">
        <v>100</v>
      </c>
      <c r="EF231">
        <v>66</v>
      </c>
      <c r="EH231" t="s">
        <v>101</v>
      </c>
      <c r="EI231" t="s">
        <v>105</v>
      </c>
      <c r="EJ231" t="s">
        <v>1103</v>
      </c>
      <c r="EK231" t="s">
        <v>159</v>
      </c>
      <c r="EL231" t="s">
        <v>431</v>
      </c>
      <c r="EM231" t="s">
        <v>447</v>
      </c>
      <c r="EN231" t="s">
        <v>160</v>
      </c>
      <c r="EO231">
        <v>6</v>
      </c>
      <c r="EP231">
        <v>105</v>
      </c>
      <c r="EQ231">
        <v>79138</v>
      </c>
      <c r="ER231">
        <v>38478</v>
      </c>
      <c r="ES231">
        <v>40660</v>
      </c>
      <c r="EX231">
        <v>0.87</v>
      </c>
      <c r="EY231">
        <v>0.56999999999999995</v>
      </c>
      <c r="EZ231">
        <v>1.01</v>
      </c>
      <c r="FA231">
        <v>4530</v>
      </c>
      <c r="FC231">
        <v>833</v>
      </c>
      <c r="FI231" t="s">
        <v>108</v>
      </c>
      <c r="FJ231" t="s">
        <v>108</v>
      </c>
      <c r="FT231">
        <v>473061</v>
      </c>
      <c r="FU231">
        <v>5553729</v>
      </c>
      <c r="FZ231">
        <v>91451</v>
      </c>
      <c r="GA231">
        <v>44665</v>
      </c>
      <c r="GB231">
        <v>46786</v>
      </c>
      <c r="GF231">
        <v>50.135180429999998</v>
      </c>
      <c r="GG231">
        <v>8.6230466000000003</v>
      </c>
      <c r="GH231">
        <v>4108</v>
      </c>
      <c r="GI231">
        <v>4148</v>
      </c>
      <c r="GJ231">
        <v>10.7</v>
      </c>
      <c r="GK231">
        <v>10.199999999999999</v>
      </c>
      <c r="GP231">
        <v>9.1999999999999993</v>
      </c>
      <c r="GQ231">
        <v>8.9</v>
      </c>
      <c r="GR231">
        <v>45140</v>
      </c>
      <c r="GS231">
        <v>46168</v>
      </c>
      <c r="GT231">
        <v>0.56000000000000005</v>
      </c>
      <c r="GU231">
        <v>0.57999999999999996</v>
      </c>
      <c r="GV231">
        <v>0.96</v>
      </c>
      <c r="GW231">
        <v>0.98</v>
      </c>
      <c r="GX231">
        <v>0.99</v>
      </c>
      <c r="GY231">
        <v>1.02</v>
      </c>
      <c r="GZ231">
        <v>0.74</v>
      </c>
      <c r="HA231">
        <v>0.74</v>
      </c>
      <c r="HN231">
        <v>180</v>
      </c>
      <c r="HO231" t="s">
        <v>1104</v>
      </c>
      <c r="HP231">
        <v>0.46300000000000002</v>
      </c>
      <c r="HQ231" t="s">
        <v>162</v>
      </c>
      <c r="HR231" t="s">
        <v>111</v>
      </c>
    </row>
    <row r="232" spans="1:226" ht="14" x14ac:dyDescent="0.3">
      <c r="B232">
        <f t="shared" si="267"/>
        <v>6960</v>
      </c>
      <c r="C232" s="106" t="str">
        <f t="shared" si="268"/>
        <v>A66</v>
      </c>
      <c r="D232" s="132">
        <f t="shared" si="269"/>
        <v>200</v>
      </c>
      <c r="E232" s="123">
        <f>VLOOKUP($EA232,'4-DZ-Nr.-Mapping'!$A:$J,E$4,FALSE)</f>
        <v>1</v>
      </c>
      <c r="F232" s="123">
        <f>VLOOKUP($EA232,'4-DZ-Nr.-Mapping'!$A:$J,F$4,FALSE)</f>
        <v>1</v>
      </c>
      <c r="G232" s="106" t="str">
        <f t="shared" si="270"/>
        <v>O - Fulda</v>
      </c>
      <c r="H232" s="106" t="str">
        <f t="shared" si="271"/>
        <v>W - Frankfurt a. Main</v>
      </c>
      <c r="I232" s="106" t="str">
        <f>VLOOKUP($EA232,'4-DZ-Nr.-Mapping'!$A:$N,I$4,FALSE)</f>
        <v xml:space="preserve"> </v>
      </c>
      <c r="J232" s="106">
        <f>VLOOKUP($EA232,'4-DZ-Nr.-Mapping'!$A:$N,J$4,FALSE)</f>
        <v>6961</v>
      </c>
      <c r="K232" s="106" t="str">
        <f>VLOOKUP($EA232,'4-DZ-Nr.-Mapping'!$A:$N,K$4,FALSE)</f>
        <v xml:space="preserve"> </v>
      </c>
      <c r="L232" s="106">
        <f>VLOOKUP($EA232,'4-DZ-Nr.-Mapping'!$A:$N,L$4,FALSE)</f>
        <v>3.98</v>
      </c>
      <c r="M232" s="106">
        <f>VLOOKUP($EA232,'4-DZ-Nr.-Mapping'!$A:$N,M$4,FALSE)</f>
        <v>0</v>
      </c>
      <c r="N232" s="106" t="str">
        <f t="shared" si="272"/>
        <v>8+1</v>
      </c>
      <c r="P232" s="203">
        <f t="shared" si="273"/>
        <v>0.5</v>
      </c>
      <c r="Q232" s="126">
        <f t="shared" si="363"/>
        <v>297</v>
      </c>
      <c r="R232" s="126">
        <f t="shared" si="310"/>
        <v>597.80399999999997</v>
      </c>
      <c r="S232" s="126">
        <f t="shared" si="321"/>
        <v>188.17600000000002</v>
      </c>
      <c r="T232" s="126">
        <f t="shared" si="322"/>
        <v>99.04</v>
      </c>
      <c r="U232" s="126">
        <f t="shared" si="323"/>
        <v>9.9040000000000017</v>
      </c>
      <c r="V232" s="126">
        <f t="shared" si="276"/>
        <v>297.12</v>
      </c>
      <c r="W232" s="125">
        <f t="shared" si="274"/>
        <v>0.5</v>
      </c>
      <c r="X232" s="126">
        <f t="shared" si="318"/>
        <v>297</v>
      </c>
      <c r="Y232" s="126">
        <f t="shared" si="277"/>
        <v>630.29200000000014</v>
      </c>
      <c r="Z232" s="126">
        <f t="shared" ref="Z232:Z259" si="364">$W232*$EQ232*(FO232+(FP232-FQ232))/100</f>
        <v>188.17600000000002</v>
      </c>
      <c r="AA232" s="126">
        <f t="shared" ref="AA232:AA259" si="365">$W232*$EQ232*FQ232/100</f>
        <v>99.04</v>
      </c>
      <c r="AB232" s="126">
        <f t="shared" ref="AB232:AB259" si="366">$W232*$EQ232*FR232/100</f>
        <v>9.9040000000000017</v>
      </c>
      <c r="AC232" s="126">
        <f t="shared" si="311"/>
        <v>297.12</v>
      </c>
      <c r="AD232" s="118"/>
      <c r="AE232" s="106" t="str">
        <f t="shared" si="275"/>
        <v>AS Bergen-Enkheim-Maintal-Bischofsheim</v>
      </c>
      <c r="AF232" s="106" t="str">
        <f t="shared" si="312"/>
        <v>6960-6961</v>
      </c>
      <c r="AG232" s="106" t="str">
        <f t="shared" si="278"/>
        <v>A66</v>
      </c>
      <c r="AH232" s="106">
        <f t="shared" si="313"/>
        <v>6960</v>
      </c>
      <c r="AI232" s="106">
        <f t="shared" si="314"/>
        <v>6961</v>
      </c>
      <c r="AJ232" s="106">
        <f t="shared" si="279"/>
        <v>3.98</v>
      </c>
      <c r="AK232" s="118"/>
      <c r="AL232" s="126">
        <f t="shared" si="324"/>
        <v>297</v>
      </c>
      <c r="AM232" s="126">
        <f t="shared" si="324"/>
        <v>597.80399999999997</v>
      </c>
      <c r="AN232" s="126">
        <f t="shared" si="324"/>
        <v>188.17600000000002</v>
      </c>
      <c r="AO232" s="126">
        <f t="shared" si="324"/>
        <v>99.04</v>
      </c>
      <c r="AP232" s="126">
        <f t="shared" si="324"/>
        <v>9.9040000000000017</v>
      </c>
      <c r="AQ232" s="126">
        <f t="shared" si="324"/>
        <v>297.12</v>
      </c>
      <c r="AR232" s="126">
        <f t="shared" si="325"/>
        <v>915</v>
      </c>
      <c r="AS232" s="126">
        <f t="shared" si="325"/>
        <v>1221.162</v>
      </c>
      <c r="AT232" s="126">
        <f t="shared" si="325"/>
        <v>634.03089776855222</v>
      </c>
      <c r="AU232" s="126">
        <f t="shared" si="325"/>
        <v>246.56757135443692</v>
      </c>
      <c r="AV232" s="126">
        <f t="shared" si="325"/>
        <v>52.835908147379342</v>
      </c>
      <c r="AW232" s="126">
        <f t="shared" si="325"/>
        <v>933.43437727036849</v>
      </c>
      <c r="AX232" s="118"/>
      <c r="AY232" s="126">
        <f t="shared" si="280"/>
        <v>868429.87080000003</v>
      </c>
      <c r="AZ232" s="126">
        <f t="shared" si="281"/>
        <v>273363.27520000003</v>
      </c>
      <c r="BA232" s="126">
        <f t="shared" si="282"/>
        <v>143875.40800000002</v>
      </c>
      <c r="BB232" s="126">
        <f t="shared" si="283"/>
        <v>14387.540800000004</v>
      </c>
      <c r="BC232" s="126">
        <f t="shared" si="284"/>
        <v>1773982.0374</v>
      </c>
      <c r="BD232" s="126">
        <f t="shared" si="285"/>
        <v>921056.68518837588</v>
      </c>
      <c r="BE232" s="126">
        <f t="shared" si="286"/>
        <v>358188.71090659051</v>
      </c>
      <c r="BF232" s="126">
        <f t="shared" si="287"/>
        <v>76754.723765697971</v>
      </c>
      <c r="BG232" s="118"/>
      <c r="BH232" s="128">
        <f>VLOOKUP(BH$6,'1-Konfiguration'!$C$14:$D$17,2,FALSE)*AY232 / 100 / 1000</f>
        <v>10.855373385</v>
      </c>
      <c r="BI232" s="128">
        <f>VLOOKUP(BI$6,'1-Konfiguration'!$C$14:$D$17,2,FALSE)*AZ232 / 100 / 1000</f>
        <v>20.502245640000002</v>
      </c>
      <c r="BJ232" s="128">
        <f>VLOOKUP(BJ$6,'1-Konfiguration'!$C$14:$D$17,2,FALSE)*BA232 / 100 / 1000</f>
        <v>11.5244201808</v>
      </c>
      <c r="BK232" s="128">
        <f>VLOOKUP(BK$6,'1-Konfiguration'!$C$14:$D$17,2,FALSE)*BB232 / 100 / 1000</f>
        <v>1.0603617569600003</v>
      </c>
      <c r="BL232" s="128">
        <f>VLOOKUP(BL$6,'1-Konfiguration'!$C$14:$D$17,2,FALSE)*BC232 / 100 / 1000</f>
        <v>22.174775467500002</v>
      </c>
      <c r="BM232" s="128">
        <f>VLOOKUP(BM$6,'1-Konfiguration'!$C$14:$D$17,2,FALSE)*BD232 / 100 / 1000</f>
        <v>69.079251389128203</v>
      </c>
      <c r="BN232" s="128">
        <f>VLOOKUP(BN$6,'1-Konfiguration'!$C$14:$D$17,2,FALSE)*BE232 / 100 / 1000</f>
        <v>28.6909157436179</v>
      </c>
      <c r="BO232" s="128">
        <f>VLOOKUP(BO$6,'1-Konfiguration'!$C$14:$D$17,2,FALSE)*BF232 / 100 / 1000</f>
        <v>5.656823141531941</v>
      </c>
      <c r="BP232" s="128"/>
      <c r="BQ232" s="216">
        <f t="shared" si="288"/>
        <v>33.030148852500005</v>
      </c>
      <c r="BR232" s="216">
        <f t="shared" si="289"/>
        <v>89.581497029128201</v>
      </c>
      <c r="BS232" s="216">
        <f t="shared" si="290"/>
        <v>40.2153359244179</v>
      </c>
      <c r="BT232" s="216">
        <f t="shared" si="291"/>
        <v>6.7171848984919418</v>
      </c>
      <c r="BU232" s="216">
        <f>BQ232*VLOOKUP(BU$6,'1-Konfiguration'!$C$23:$K$26,5,FALSE)</f>
        <v>0</v>
      </c>
      <c r="BV232" s="216">
        <f>BR232*VLOOKUP(BV$6,'1-Konfiguration'!$C$23:$K$26,5,FALSE)</f>
        <v>25.142873299320385</v>
      </c>
      <c r="BW232" s="216">
        <f>BS232*VLOOKUP(BW$6,'1-Konfiguration'!$C$23:$K$26,5,FALSE)</f>
        <v>7.940894712253094</v>
      </c>
      <c r="BX232" s="216">
        <f>BT232*VLOOKUP(BX$6,'1-Konfiguration'!$C$23:$K$26,5,FALSE)</f>
        <v>2.6086080970785774</v>
      </c>
      <c r="BY232" s="216">
        <f t="shared" si="292"/>
        <v>35.692376108652063</v>
      </c>
      <c r="BZ232" s="216">
        <f>BQ232*VLOOKUP(BZ$6,'1-Konfiguration'!$C$23:$K$26,9,FALSE)</f>
        <v>4.4392810783652097</v>
      </c>
      <c r="CA232" s="216">
        <f>BR232*VLOOKUP(CA$6,'1-Konfiguration'!$C$23:$K$26,9,FALSE)</f>
        <v>38.566707717684984</v>
      </c>
      <c r="CB232" s="216">
        <f>BS232*VLOOKUP(CB$6,'1-Konfiguration'!$C$23:$K$26,9,FALSE)</f>
        <v>12.270206592668112</v>
      </c>
      <c r="CC232" s="216">
        <f>BT232*VLOOKUP(CC$6,'1-Konfiguration'!$C$23:$K$26,9,FALSE)</f>
        <v>3.6471547102555575</v>
      </c>
      <c r="CD232" s="216">
        <f t="shared" si="293"/>
        <v>58.923350098973863</v>
      </c>
      <c r="CE232" s="117"/>
      <c r="CF232" s="128">
        <f t="shared" si="294"/>
        <v>0.33867127060491675</v>
      </c>
      <c r="CG232" s="128">
        <f t="shared" si="295"/>
        <v>2.0049075178430065</v>
      </c>
      <c r="CH232" s="128">
        <f t="shared" si="296"/>
        <v>5.2151161085580231</v>
      </c>
      <c r="CI232" s="128">
        <f t="shared" si="297"/>
        <v>8.9679336956412197</v>
      </c>
      <c r="CJ232" s="128">
        <f t="shared" si="298"/>
        <v>0.87330059948295347</v>
      </c>
      <c r="CK232" s="128">
        <f t="shared" si="299"/>
        <v>2.7238346527897792</v>
      </c>
      <c r="CL232" s="128">
        <f t="shared" si="300"/>
        <v>7.5363870982477623</v>
      </c>
      <c r="CM232" s="128">
        <f t="shared" si="301"/>
        <v>14.804861833913032</v>
      </c>
      <c r="CN232" s="117"/>
      <c r="CO232" s="128">
        <f>MMULT($BH232:$BK232,'1-Konfiguration'!D$23:D$26)+MMULT($BL232:$BO232,'1-Konfiguration'!D$23:D$26)</f>
        <v>1.3479116570075687</v>
      </c>
      <c r="CP232" s="128">
        <f>MMULT($BH232:$BK232,'1-Konfiguration'!E$23:E$26)+MMULT($BL232:$BO232,'1-Konfiguration'!E$23:E$26)</f>
        <v>7.9795319210151661</v>
      </c>
      <c r="CQ232" s="128">
        <f>MMULT($BH232:$BK232,'1-Konfiguration'!F$23:F$26)+MMULT($BL232:$BO232,'1-Konfiguration'!F$23:F$26)</f>
        <v>20.756162112060931</v>
      </c>
      <c r="CR232" s="128">
        <f>MMULT($BH232:$BK232,'1-Konfiguration'!G$23:G$26)+MMULT($BL232:$BO232,'1-Konfiguration'!G$23:G$26)</f>
        <v>35.692376108652056</v>
      </c>
      <c r="CS232" s="128">
        <f>MMULT($BH232:$BK232,'1-Konfiguration'!H$23:H$26)+MMULT($BL232:$BO232,'1-Konfiguration'!H$23:H$26)</f>
        <v>3.4757363859421546</v>
      </c>
      <c r="CT232" s="128">
        <f>MMULT($BH232:$BK232,'1-Konfiguration'!I$23:I$26)+MMULT($BL232:$BO232,'1-Konfiguration'!I$23:I$26)</f>
        <v>10.840861918103322</v>
      </c>
      <c r="CU232" s="128">
        <f>MMULT($BH232:$BK232,'1-Konfiguration'!J$23:J$26)+MMULT($BL232:$BO232,'1-Konfiguration'!J$23:J$26)</f>
        <v>29.994820651026092</v>
      </c>
      <c r="CV232" s="128">
        <f>MMULT($BH232:$BK232,'1-Konfiguration'!K$23:K$26)+MMULT($BL232:$BO232,'1-Konfiguration'!K$23:K$26)</f>
        <v>58.923350098973863</v>
      </c>
      <c r="CX232" s="106" t="s">
        <v>2039</v>
      </c>
      <c r="CY232" s="106" t="s">
        <v>2040</v>
      </c>
      <c r="CZ232" s="106" t="s">
        <v>2041</v>
      </c>
      <c r="DA232" s="106" t="s">
        <v>2042</v>
      </c>
      <c r="DB232" s="106" t="s">
        <v>2043</v>
      </c>
      <c r="DC232" s="106" t="s">
        <v>2044</v>
      </c>
      <c r="DD232" s="106" t="s">
        <v>2045</v>
      </c>
      <c r="DE232" s="106" t="s">
        <v>2046</v>
      </c>
      <c r="DF232" s="117" t="str">
        <f>IF(CF232&gt;'5-Colouring_uMap'!B$15,'5-Colouring_uMap'!C$15,IF(CF232&gt;'5-Colouring_uMap'!B$14,'5-Colouring_uMap'!C$14,IF(CF232&gt;'5-Colouring_uMap'!B$13,'5-Colouring_uMap'!C$13,IF(CF232&gt;'5-Colouring_uMap'!B$12,'5-Colouring_uMap'!C$12,IF(CF232&gt;'5-Colouring_uMap'!B$11,'5-Colouring_uMap'!C$11,IF(CF232&gt;'5-Colouring_uMap'!B$10,'5-Colouring_uMap'!C$10,IF(CF232&gt;'5-Colouring_uMap'!B$9,'5-Colouring_uMap'!C$9,IF(CF232&gt;'5-Colouring_uMap'!B$8,'5-Colouring_uMap'!C$8,IF(CF232&gt;'5-Colouring_uMap'!B$7,'5-Colouring_uMap'!C$7)))))))))</f>
        <v>Cyan</v>
      </c>
      <c r="DG232" s="117" t="str">
        <f>IF(CG232&gt;'5-Colouring_uMap'!E$15,'5-Colouring_uMap'!F$15,IF(CG232&gt;'5-Colouring_uMap'!E$14,'5-Colouring_uMap'!F$14,IF(CG232&gt;'5-Colouring_uMap'!E$13,'5-Colouring_uMap'!F$13,IF(CG232&gt;'5-Colouring_uMap'!E$12,'5-Colouring_uMap'!F$12,IF(CG232&gt;'5-Colouring_uMap'!E$11,'5-Colouring_uMap'!F$11,IF(CG232&gt;'5-Colouring_uMap'!E$10,'5-Colouring_uMap'!F$10,IF(CG232&gt;'5-Colouring_uMap'!E$9,'5-Colouring_uMap'!F$9,IF(CG232&gt;'5-Colouring_uMap'!E$8,'5-Colouring_uMap'!F$8,IF(CG232&gt;'5-Colouring_uMap'!E$7,'5-Colouring_uMap'!F$7)))))))))</f>
        <v>Lime</v>
      </c>
      <c r="DH232" s="117" t="str">
        <f>IF(CH232&gt;'5-Colouring_uMap'!H$15,'5-Colouring_uMap'!I$15,IF(CH232&gt;'5-Colouring_uMap'!H$14,'5-Colouring_uMap'!I$14,IF(CH232&gt;'5-Colouring_uMap'!H$13,'5-Colouring_uMap'!I$13,IF(CH232&gt;'5-Colouring_uMap'!H$12,'5-Colouring_uMap'!I$12,IF(CH232&gt;'5-Colouring_uMap'!H$11,'5-Colouring_uMap'!I$11,IF(CH232&gt;'5-Colouring_uMap'!H$10,'5-Colouring_uMap'!I$10,IF(CH232&gt;'5-Colouring_uMap'!H$9,'5-Colouring_uMap'!I$9,IF(CH232&gt;'5-Colouring_uMap'!H$8,'5-Colouring_uMap'!I$8,IF(CH232&gt;'5-Colouring_uMap'!H$7,'5-Colouring_uMap'!I$7)))))))))</f>
        <v>PaleGreen</v>
      </c>
      <c r="DI232" s="117" t="str">
        <f>IF(CI232&gt;'5-Colouring_uMap'!K$15,'5-Colouring_uMap'!L$15,IF(CI232&gt;'5-Colouring_uMap'!K$14,'5-Colouring_uMap'!L$14,IF(CI232&gt;'5-Colouring_uMap'!K$13,'5-Colouring_uMap'!L$13,IF(CI232&gt;'5-Colouring_uMap'!K$12,'5-Colouring_uMap'!L$12,IF(CI232&gt;'5-Colouring_uMap'!K$11,'5-Colouring_uMap'!L$11,IF(CI232&gt;'5-Colouring_uMap'!K$10,'5-Colouring_uMap'!L$10,IF(CI232&gt;'5-Colouring_uMap'!K$9,'5-Colouring_uMap'!L$9,IF(CI232&gt;'5-Colouring_uMap'!K$8,'5-Colouring_uMap'!L$8,IF(CI232&gt;'5-Colouring_uMap'!K$7,'5-Colouring_uMap'!L$7)))))))))</f>
        <v>GreenYellow</v>
      </c>
      <c r="DJ232" s="117" t="str">
        <f>IF(CJ232&gt;'5-Colouring_uMap'!N$15,'5-Colouring_uMap'!O$15,IF(CJ232&gt;'5-Colouring_uMap'!N$14,'5-Colouring_uMap'!O$14,IF(CJ232&gt;'5-Colouring_uMap'!N$13,'5-Colouring_uMap'!O$13,IF(CJ232&gt;'5-Colouring_uMap'!N$12,'5-Colouring_uMap'!O$12,IF(CJ232&gt;'5-Colouring_uMap'!N$11,'5-Colouring_uMap'!O$11,IF(CJ232&gt;'5-Colouring_uMap'!N$10,'5-Colouring_uMap'!O$10,IF(CJ232&gt;'5-Colouring_uMap'!N$9,'5-Colouring_uMap'!O$9,IF(CJ232&gt;'5-Colouring_uMap'!N$8,'5-Colouring_uMap'!O$8,IF(CJ232&gt;'5-Colouring_uMap'!N$7,'5-Colouring_uMap'!O$7)))))))))</f>
        <v>Cyan</v>
      </c>
      <c r="DK232" s="117" t="str">
        <f>IF(CK232&gt;'5-Colouring_uMap'!Q$15,'5-Colouring_uMap'!R$15,IF(CK232&gt;'5-Colouring_uMap'!Q$14,'5-Colouring_uMap'!R$14,IF(CK232&gt;'5-Colouring_uMap'!Q$13,'5-Colouring_uMap'!R$13,IF(CK232&gt;'5-Colouring_uMap'!Q$12,'5-Colouring_uMap'!R$12,IF(CK232&gt;'5-Colouring_uMap'!Q$11,'5-Colouring_uMap'!R$11,IF(CK232&gt;'5-Colouring_uMap'!Q$10,'5-Colouring_uMap'!R$10,IF(CK232&gt;'5-Colouring_uMap'!Q$9,'5-Colouring_uMap'!R$9,IF(CK232&gt;'5-Colouring_uMap'!Q$8,'5-Colouring_uMap'!R$8,IF(CK232&gt;'5-Colouring_uMap'!Q$7,'5-Colouring_uMap'!R$7)))))))))</f>
        <v>PaleGreen</v>
      </c>
      <c r="DL232" s="117" t="str">
        <f>IF(CL232&gt;'5-Colouring_uMap'!T$15,'5-Colouring_uMap'!U$15,IF(CL232&gt;'5-Colouring_uMap'!T$14,'5-Colouring_uMap'!U$14,IF(CL232&gt;'5-Colouring_uMap'!T$13,'5-Colouring_uMap'!U$13,IF(CL232&gt;'5-Colouring_uMap'!T$12,'5-Colouring_uMap'!U$12,IF(CL232&gt;'5-Colouring_uMap'!T$11,'5-Colouring_uMap'!U$11,IF(CL232&gt;'5-Colouring_uMap'!T$10,'5-Colouring_uMap'!U$10,IF(CL232&gt;'5-Colouring_uMap'!T$9,'5-Colouring_uMap'!U$9,IF(CL232&gt;'5-Colouring_uMap'!T$8,'5-Colouring_uMap'!U$8,IF(CL232&gt;'5-Colouring_uMap'!T$7,'5-Colouring_uMap'!U$7)))))))))</f>
        <v>PaleGreen</v>
      </c>
      <c r="DM232" s="117" t="str">
        <f>IF(CM232&gt;'5-Colouring_uMap'!W$15,'5-Colouring_uMap'!X$15,IF(CM232&gt;'5-Colouring_uMap'!W$14,'5-Colouring_uMap'!X$14,IF(CM232&gt;'5-Colouring_uMap'!W$13,'5-Colouring_uMap'!X$13,IF(CM232&gt;'5-Colouring_uMap'!W$12,'5-Colouring_uMap'!X$12,IF(CM232&gt;'5-Colouring_uMap'!W$11,'5-Colouring_uMap'!X$11,IF(CM232&gt;'5-Colouring_uMap'!W$10,'5-Colouring_uMap'!X$10,IF(CM232&gt;'5-Colouring_uMap'!W$9,'5-Colouring_uMap'!X$9,IF(CM232&gt;'5-Colouring_uMap'!W$8,'5-Colouring_uMap'!X$8,IF(CM232&gt;'5-Colouring_uMap'!W$7,'5-Colouring_uMap'!X$7)))))))))</f>
        <v>GreenYellow</v>
      </c>
      <c r="DN232" s="117">
        <v>10</v>
      </c>
      <c r="DO232" s="159" t="s">
        <v>2093</v>
      </c>
      <c r="DP232" s="106" t="str">
        <f t="shared" si="302"/>
        <v xml:space="preserve"> { "type": "Feature", "properties": {"_umap_options": {"weight": "10",  "color": "Cyan", "opacity": "0.6"}}, "geometry": {"type": "LineString","coordinates": [ [ 8.757929,50.140117 ], [8.764555,50.141132 ],  [ 8.776942,50.143565 ], [ 8.782189,50.143945 ],[8.788363,50.143105],[8.793903,50.142373],[8.805602,50.144172],[8.812690,50.145555 ]]} },</v>
      </c>
      <c r="DQ232" s="106" t="str">
        <f t="shared" si="303"/>
        <v xml:space="preserve"> { "type": "Feature", "properties": {"_umap_options": {"weight": "10",  "color": "Lime", "opacity": "0.6"}}, "geometry": {"type": "LineString","coordinates": [ [ 8.757929,50.140117 ], [8.764555,50.141132 ],  [ 8.776942,50.143565 ], [ 8.782189,50.143945 ],[8.788363,50.143105],[8.793903,50.142373],[8.805602,50.144172],[8.812690,50.145555 ]]} },</v>
      </c>
      <c r="DR232" s="106" t="str">
        <f t="shared" si="304"/>
        <v xml:space="preserve"> { "type": "Feature", "properties": {"_umap_options": {"weight": "10",  "color": "PaleGreen", "opacity": "0.6"}}, "geometry": {"type": "LineString","coordinates": [ [ 8.757929,50.140117 ], [8.764555,50.141132 ],  [ 8.776942,50.143565 ], [ 8.782189,50.143945 ],[8.788363,50.143105],[8.793903,50.142373],[8.805602,50.144172],[8.812690,50.145555 ]]} },</v>
      </c>
      <c r="DS232" s="106" t="str">
        <f t="shared" si="305"/>
        <v xml:space="preserve"> { "type": "Feature", "properties": {"_umap_options": {"weight": "10",  "color": "GreenYellow", "opacity": "0.6"}}, "geometry": {"type": "LineString","coordinates": [ [ 8.757929,50.140117 ], [8.764555,50.141132 ],  [ 8.776942,50.143565 ], [ 8.782189,50.143945 ],[8.788363,50.143105],[8.793903,50.142373],[8.805602,50.144172],[8.812690,50.145555 ]]} },</v>
      </c>
      <c r="DT232" s="106" t="str">
        <f t="shared" si="306"/>
        <v xml:space="preserve"> { "type": "Feature", "properties": {"_umap_options": {"weight": "10",  "color": "Cyan", "opacity": "0.6"}}, "geometry": {"type": "LineString","coordinates": [ [ 8.757929,50.140117 ], [8.764555,50.141132 ],  [ 8.776942,50.143565 ], [ 8.782189,50.143945 ],[8.788363,50.143105],[8.793903,50.142373],[8.805602,50.144172],[8.812690,50.145555 ]]} },</v>
      </c>
      <c r="DU232" s="106" t="str">
        <f t="shared" si="307"/>
        <v xml:space="preserve"> { "type": "Feature", "properties": {"_umap_options": {"weight": "10",  "color": "PaleGreen", "opacity": "0.6"}}, "geometry": {"type": "LineString","coordinates": [ [ 8.757929,50.140117 ], [8.764555,50.141132 ],  [ 8.776942,50.143565 ], [ 8.782189,50.143945 ],[8.788363,50.143105],[8.793903,50.142373],[8.805602,50.144172],[8.812690,50.145555 ]]} },</v>
      </c>
      <c r="DV232" s="106" t="str">
        <f t="shared" si="308"/>
        <v xml:space="preserve"> { "type": "Feature", "properties": {"_umap_options": {"weight": "10",  "color": "PaleGreen", "opacity": "0.6"}}, "geometry": {"type": "LineString","coordinates": [ [ 8.757929,50.140117 ], [8.764555,50.141132 ],  [ 8.776942,50.143565 ], [ 8.782189,50.143945 ],[8.788363,50.143105],[8.793903,50.142373],[8.805602,50.144172],[8.812690,50.145555 ]]} },</v>
      </c>
      <c r="DW232" s="106" t="str">
        <f t="shared" si="309"/>
        <v xml:space="preserve"> { "type": "Feature", "properties": {"_umap_options": {"weight": "10",  "color": "GreenYellow", "opacity": "0.6"}}, "geometry": {"type": "LineString","coordinates": [ [ 8.757929,50.140117 ], [8.764555,50.141132 ],  [ 8.776942,50.143565 ], [ 8.782189,50.143945 ],[8.788363,50.143105],[8.793903,50.142373],[8.805602,50.144172],[8.812690,50.145555 ]]} },</v>
      </c>
      <c r="DX232" t="s">
        <v>2080</v>
      </c>
      <c r="DY232">
        <v>2018</v>
      </c>
      <c r="DZ232">
        <v>5818</v>
      </c>
      <c r="EA232">
        <v>6960</v>
      </c>
      <c r="EB232" t="s">
        <v>421</v>
      </c>
      <c r="EC232">
        <v>6</v>
      </c>
      <c r="ED232" t="s">
        <v>99</v>
      </c>
      <c r="EE232" t="s">
        <v>100</v>
      </c>
      <c r="EF232">
        <v>66</v>
      </c>
      <c r="EH232" t="s">
        <v>101</v>
      </c>
      <c r="EI232" t="s">
        <v>281</v>
      </c>
      <c r="EJ232" t="s">
        <v>422</v>
      </c>
      <c r="EK232" t="s">
        <v>159</v>
      </c>
      <c r="EL232" t="s">
        <v>105</v>
      </c>
      <c r="EM232" t="s">
        <v>423</v>
      </c>
      <c r="EN232" t="s">
        <v>160</v>
      </c>
      <c r="EO232">
        <v>6</v>
      </c>
      <c r="EP232">
        <v>350</v>
      </c>
      <c r="EQ232">
        <v>19808</v>
      </c>
      <c r="ER232">
        <v>9642</v>
      </c>
      <c r="ES232">
        <v>10166</v>
      </c>
      <c r="ET232">
        <v>594</v>
      </c>
      <c r="EU232">
        <v>297</v>
      </c>
      <c r="EV232">
        <v>297</v>
      </c>
      <c r="EW232">
        <v>3</v>
      </c>
      <c r="EX232">
        <v>0.9</v>
      </c>
      <c r="EY232">
        <v>0.49</v>
      </c>
      <c r="EZ232">
        <v>1.01</v>
      </c>
      <c r="FA232">
        <v>1142</v>
      </c>
      <c r="FB232">
        <v>2.9</v>
      </c>
      <c r="FC232">
        <v>191</v>
      </c>
      <c r="FD232">
        <v>3.6</v>
      </c>
      <c r="FI232" t="s">
        <v>166</v>
      </c>
      <c r="FJ232" t="s">
        <v>166</v>
      </c>
      <c r="FK232">
        <v>95.8</v>
      </c>
      <c r="FL232">
        <v>6.2</v>
      </c>
      <c r="FM232">
        <v>1.1000000000000001</v>
      </c>
      <c r="FN232">
        <v>0.3</v>
      </c>
      <c r="FO232">
        <v>1.6</v>
      </c>
      <c r="FP232">
        <v>1.3</v>
      </c>
      <c r="FQ232">
        <v>1</v>
      </c>
      <c r="FR232">
        <v>0.1</v>
      </c>
      <c r="FS232">
        <v>0.9</v>
      </c>
      <c r="FT232">
        <v>482712</v>
      </c>
      <c r="FU232">
        <v>5554240</v>
      </c>
      <c r="FZ232">
        <v>23000</v>
      </c>
      <c r="GA232">
        <v>11246</v>
      </c>
      <c r="GB232">
        <v>11754</v>
      </c>
      <c r="GC232">
        <v>3.6</v>
      </c>
      <c r="GD232">
        <v>3.7</v>
      </c>
      <c r="GE232">
        <v>3.5</v>
      </c>
      <c r="GF232">
        <v>50.140136400000003</v>
      </c>
      <c r="GG232">
        <v>8.7580671500000005</v>
      </c>
      <c r="GH232">
        <v>1473</v>
      </c>
      <c r="GI232">
        <v>1669</v>
      </c>
      <c r="GJ232">
        <v>15.3</v>
      </c>
      <c r="GK232">
        <v>16.399999999999999</v>
      </c>
      <c r="GL232">
        <v>1.6</v>
      </c>
      <c r="GM232">
        <v>2.4</v>
      </c>
      <c r="GN232">
        <v>0.5</v>
      </c>
      <c r="GO232">
        <v>0.8</v>
      </c>
      <c r="GP232">
        <v>13.1</v>
      </c>
      <c r="GQ232">
        <v>14.2</v>
      </c>
      <c r="GR232">
        <v>11318</v>
      </c>
      <c r="GS232">
        <v>11835</v>
      </c>
      <c r="GT232">
        <v>0.47</v>
      </c>
      <c r="GU232">
        <v>0.5</v>
      </c>
      <c r="GV232">
        <v>0.94</v>
      </c>
      <c r="GW232">
        <v>0.98</v>
      </c>
      <c r="GX232">
        <v>1.04</v>
      </c>
      <c r="GY232">
        <v>0.98</v>
      </c>
      <c r="GZ232">
        <v>0.75</v>
      </c>
      <c r="HA232">
        <v>0.78</v>
      </c>
      <c r="HB232">
        <v>1086</v>
      </c>
      <c r="HC232">
        <v>19</v>
      </c>
      <c r="HD232">
        <v>14</v>
      </c>
      <c r="HE232">
        <v>13</v>
      </c>
      <c r="HF232">
        <v>181</v>
      </c>
      <c r="HG232">
        <v>3</v>
      </c>
      <c r="HH232">
        <v>4</v>
      </c>
      <c r="HI232">
        <v>2</v>
      </c>
      <c r="HJ232">
        <v>864</v>
      </c>
      <c r="HK232">
        <v>5</v>
      </c>
      <c r="HL232">
        <v>5</v>
      </c>
      <c r="HM232">
        <v>10</v>
      </c>
      <c r="HN232">
        <v>200</v>
      </c>
      <c r="HO232" t="s">
        <v>424</v>
      </c>
      <c r="HP232">
        <v>0.871</v>
      </c>
      <c r="HQ232" t="s">
        <v>162</v>
      </c>
      <c r="HR232" t="s">
        <v>111</v>
      </c>
    </row>
    <row r="233" spans="1:226" ht="14.25" customHeight="1" x14ac:dyDescent="0.3">
      <c r="B233">
        <f t="shared" si="267"/>
        <v>6961</v>
      </c>
      <c r="C233" s="106" t="str">
        <f t="shared" si="268"/>
        <v>A66</v>
      </c>
      <c r="D233" s="132">
        <f t="shared" si="269"/>
        <v>210</v>
      </c>
      <c r="E233" s="123">
        <f>VLOOKUP($EA233,'4-DZ-Nr.-Mapping'!$A:$J,E$4,FALSE)</f>
        <v>1</v>
      </c>
      <c r="F233" s="123">
        <f>VLOOKUP($EA233,'4-DZ-Nr.-Mapping'!$A:$J,F$4,FALSE)</f>
        <v>1</v>
      </c>
      <c r="G233" s="106" t="str">
        <f t="shared" si="270"/>
        <v>O - Fulda</v>
      </c>
      <c r="H233" s="106" t="str">
        <f t="shared" si="271"/>
        <v>W - Frankfurt a. Main</v>
      </c>
      <c r="I233" s="106" t="str">
        <f>VLOOKUP($EA233,'4-DZ-Nr.-Mapping'!$A:$N,I$4,FALSE)</f>
        <v xml:space="preserve"> </v>
      </c>
      <c r="J233" s="106">
        <f>VLOOKUP($EA233,'4-DZ-Nr.-Mapping'!$A:$N,J$4,FALSE)</f>
        <v>6963</v>
      </c>
      <c r="K233" s="106">
        <f>VLOOKUP($EA233,'4-DZ-Nr.-Mapping'!$A:$N,K$4,FALSE)</f>
        <v>6960</v>
      </c>
      <c r="L233" s="106">
        <f>VLOOKUP($EA233,'4-DZ-Nr.-Mapping'!$A:$N,L$4,FALSE)</f>
        <v>2.31</v>
      </c>
      <c r="M233" s="106">
        <f>VLOOKUP($EA233,'4-DZ-Nr.-Mapping'!$A:$N,M$4,FALSE)</f>
        <v>3.98</v>
      </c>
      <c r="N233" s="106" t="str">
        <f t="shared" si="272"/>
        <v>8+1</v>
      </c>
      <c r="P233" s="203">
        <f t="shared" si="273"/>
        <v>0.52516865594187856</v>
      </c>
      <c r="Q233" s="126">
        <f t="shared" si="363"/>
        <v>1012</v>
      </c>
      <c r="R233" s="126">
        <f t="shared" si="310"/>
        <v>1338.1170000000002</v>
      </c>
      <c r="S233" s="126">
        <f t="shared" si="321"/>
        <v>701.24510223144785</v>
      </c>
      <c r="T233" s="126">
        <f t="shared" si="322"/>
        <v>272.70642864556305</v>
      </c>
      <c r="U233" s="126">
        <f t="shared" si="323"/>
        <v>58.437091852620654</v>
      </c>
      <c r="V233" s="126">
        <f t="shared" si="276"/>
        <v>1032.3886227296316</v>
      </c>
      <c r="W233" s="125">
        <f t="shared" si="274"/>
        <v>0.47483134405812144</v>
      </c>
      <c r="X233" s="126">
        <f t="shared" si="318"/>
        <v>915</v>
      </c>
      <c r="Y233" s="126">
        <f t="shared" si="277"/>
        <v>1221.162</v>
      </c>
      <c r="Z233" s="126">
        <f t="shared" si="364"/>
        <v>634.03089776855222</v>
      </c>
      <c r="AA233" s="126">
        <f t="shared" si="365"/>
        <v>246.56757135443692</v>
      </c>
      <c r="AB233" s="126">
        <f t="shared" si="366"/>
        <v>52.835908147379342</v>
      </c>
      <c r="AC233" s="126">
        <f t="shared" si="311"/>
        <v>933.43437727036849</v>
      </c>
      <c r="AD233" s="118"/>
      <c r="AE233" s="106" t="str">
        <f t="shared" si="275"/>
        <v>Maintal-Bischofsheim-Hochstadt</v>
      </c>
      <c r="AF233" s="106" t="str">
        <f t="shared" si="312"/>
        <v>6961-6963</v>
      </c>
      <c r="AG233" s="106" t="str">
        <f t="shared" si="278"/>
        <v>A66</v>
      </c>
      <c r="AH233" s="106">
        <f t="shared" si="313"/>
        <v>6961</v>
      </c>
      <c r="AI233" s="106">
        <f t="shared" si="314"/>
        <v>6963</v>
      </c>
      <c r="AJ233" s="106">
        <f t="shared" si="279"/>
        <v>2.31</v>
      </c>
      <c r="AK233" s="118"/>
      <c r="AL233" s="126">
        <f t="shared" si="324"/>
        <v>1012</v>
      </c>
      <c r="AM233" s="126">
        <f t="shared" si="324"/>
        <v>1338.1170000000002</v>
      </c>
      <c r="AN233" s="126">
        <f t="shared" si="324"/>
        <v>701.24510223144785</v>
      </c>
      <c r="AO233" s="126">
        <f t="shared" si="324"/>
        <v>272.70642864556305</v>
      </c>
      <c r="AP233" s="126">
        <f t="shared" si="324"/>
        <v>58.437091852620654</v>
      </c>
      <c r="AQ233" s="126">
        <f t="shared" si="324"/>
        <v>1032.3886227296316</v>
      </c>
      <c r="AR233" s="126">
        <f t="shared" si="325"/>
        <v>1247</v>
      </c>
      <c r="AS233" s="126">
        <f t="shared" si="325"/>
        <v>2012.3039999999999</v>
      </c>
      <c r="AT233" s="126">
        <f t="shared" si="325"/>
        <v>910.17791112012992</v>
      </c>
      <c r="AU233" s="126">
        <f t="shared" si="325"/>
        <v>319.79223904220783</v>
      </c>
      <c r="AV233" s="126">
        <f t="shared" si="325"/>
        <v>24.599403003246753</v>
      </c>
      <c r="AW233" s="126">
        <f t="shared" si="325"/>
        <v>1254.5695531655845</v>
      </c>
      <c r="AX233" s="118"/>
      <c r="AY233" s="126">
        <f t="shared" si="280"/>
        <v>1128233.3485500002</v>
      </c>
      <c r="AZ233" s="126">
        <f t="shared" si="281"/>
        <v>591254.8079464453</v>
      </c>
      <c r="BA233" s="126">
        <f t="shared" si="282"/>
        <v>229932.42531250647</v>
      </c>
      <c r="BB233" s="126">
        <f t="shared" si="283"/>
        <v>49271.233995537106</v>
      </c>
      <c r="BC233" s="126">
        <f t="shared" si="284"/>
        <v>1696674.1176</v>
      </c>
      <c r="BD233" s="126">
        <f t="shared" si="285"/>
        <v>767416.50576093746</v>
      </c>
      <c r="BE233" s="126">
        <f t="shared" si="286"/>
        <v>269632.82634843758</v>
      </c>
      <c r="BF233" s="126">
        <f t="shared" si="287"/>
        <v>20740.986642187501</v>
      </c>
      <c r="BG233" s="118"/>
      <c r="BH233" s="128">
        <f>VLOOKUP(BH$6,'1-Konfiguration'!$C$14:$D$17,2,FALSE)*AY233 / 100 / 1000</f>
        <v>14.102916856875003</v>
      </c>
      <c r="BI233" s="128">
        <f>VLOOKUP(BI$6,'1-Konfiguration'!$C$14:$D$17,2,FALSE)*AZ233 / 100 / 1000</f>
        <v>44.344110595983395</v>
      </c>
      <c r="BJ233" s="128">
        <f>VLOOKUP(BJ$6,'1-Konfiguration'!$C$14:$D$17,2,FALSE)*BA233 / 100 / 1000</f>
        <v>18.417587267531768</v>
      </c>
      <c r="BK233" s="128">
        <f>VLOOKUP(BK$6,'1-Konfiguration'!$C$14:$D$17,2,FALSE)*BB233 / 100 / 1000</f>
        <v>3.6312899454710847</v>
      </c>
      <c r="BL233" s="128">
        <f>VLOOKUP(BL$6,'1-Konfiguration'!$C$14:$D$17,2,FALSE)*BC233 / 100 / 1000</f>
        <v>21.208426469999999</v>
      </c>
      <c r="BM233" s="128">
        <f>VLOOKUP(BM$6,'1-Konfiguration'!$C$14:$D$17,2,FALSE)*BD233 / 100 / 1000</f>
        <v>57.556237932070303</v>
      </c>
      <c r="BN233" s="128">
        <f>VLOOKUP(BN$6,'1-Konfiguration'!$C$14:$D$17,2,FALSE)*BE233 / 100 / 1000</f>
        <v>21.597589390509849</v>
      </c>
      <c r="BO233" s="128">
        <f>VLOOKUP(BO$6,'1-Konfiguration'!$C$14:$D$17,2,FALSE)*BF233 / 100 / 1000</f>
        <v>1.5286107155292186</v>
      </c>
      <c r="BP233" s="128"/>
      <c r="BQ233" s="216">
        <f t="shared" si="288"/>
        <v>35.311343326875004</v>
      </c>
      <c r="BR233" s="216">
        <f t="shared" si="289"/>
        <v>101.9003485280537</v>
      </c>
      <c r="BS233" s="216">
        <f t="shared" si="290"/>
        <v>40.015176658041618</v>
      </c>
      <c r="BT233" s="216">
        <f t="shared" si="291"/>
        <v>5.1599006610003038</v>
      </c>
      <c r="BU233" s="216">
        <f>BQ233*VLOOKUP(BU$6,'1-Konfiguration'!$C$23:$K$26,5,FALSE)</f>
        <v>0</v>
      </c>
      <c r="BV233" s="216">
        <f>BR233*VLOOKUP(BV$6,'1-Konfiguration'!$C$23:$K$26,5,FALSE)</f>
        <v>28.600410097683053</v>
      </c>
      <c r="BW233" s="216">
        <f>BS233*VLOOKUP(BW$6,'1-Konfiguration'!$C$23:$K$26,5,FALSE)</f>
        <v>7.9013713905291842</v>
      </c>
      <c r="BX233" s="216">
        <f>BT233*VLOOKUP(BX$6,'1-Konfiguration'!$C$23:$K$26,5,FALSE)</f>
        <v>2.0038392344132738</v>
      </c>
      <c r="BY233" s="216">
        <f t="shared" si="292"/>
        <v>38.505620722625508</v>
      </c>
      <c r="BZ233" s="216">
        <f>BQ233*VLOOKUP(BZ$6,'1-Konfiguration'!$C$23:$K$26,9,FALSE)</f>
        <v>4.7458756235907513</v>
      </c>
      <c r="CA233" s="216">
        <f>BR233*VLOOKUP(CA$6,'1-Konfiguration'!$C$23:$K$26,9,FALSE)</f>
        <v>43.870230888570852</v>
      </c>
      <c r="CB233" s="216">
        <f>BS233*VLOOKUP(CB$6,'1-Konfiguration'!$C$23:$K$26,9,FALSE)</f>
        <v>12.209135474065752</v>
      </c>
      <c r="CC233" s="216">
        <f>BT233*VLOOKUP(CC$6,'1-Konfiguration'!$C$23:$K$26,9,FALSE)</f>
        <v>2.8016135158707658</v>
      </c>
      <c r="CD233" s="216">
        <f t="shared" si="293"/>
        <v>63.626855502098117</v>
      </c>
      <c r="CE233" s="117"/>
      <c r="CF233" s="128">
        <f t="shared" si="294"/>
        <v>0.62983640466537616</v>
      </c>
      <c r="CG233" s="128">
        <f t="shared" si="295"/>
        <v>3.7123627192668121</v>
      </c>
      <c r="CH233" s="128">
        <f t="shared" si="296"/>
        <v>9.7212210022882619</v>
      </c>
      <c r="CI233" s="128">
        <f t="shared" si="297"/>
        <v>16.669099879924463</v>
      </c>
      <c r="CJ233" s="128">
        <f t="shared" si="298"/>
        <v>1.623627840824506</v>
      </c>
      <c r="CK233" s="128">
        <f t="shared" si="299"/>
        <v>5.0465275051845371</v>
      </c>
      <c r="CL233" s="128">
        <f t="shared" si="300"/>
        <v>14.061461437220053</v>
      </c>
      <c r="CM233" s="128">
        <f t="shared" si="301"/>
        <v>27.544093290951569</v>
      </c>
      <c r="CN233" s="117"/>
      <c r="CO233" s="128">
        <f>MMULT($BH233:$BK233,'1-Konfiguration'!D$23:D$26)+MMULT($BL233:$BO233,'1-Konfiguration'!D$23:D$26)</f>
        <v>1.4549220947770189</v>
      </c>
      <c r="CP233" s="128">
        <f>MMULT($BH233:$BK233,'1-Konfiguration'!E$23:E$26)+MMULT($BL233:$BO233,'1-Konfiguration'!E$23:E$26)</f>
        <v>8.5755578815063362</v>
      </c>
      <c r="CQ233" s="128">
        <f>MMULT($BH233:$BK233,'1-Konfiguration'!F$23:F$26)+MMULT($BL233:$BO233,'1-Konfiguration'!F$23:F$26)</f>
        <v>22.456020515285886</v>
      </c>
      <c r="CR233" s="128">
        <f>MMULT($BH233:$BK233,'1-Konfiguration'!G$23:G$26)+MMULT($BL233:$BO233,'1-Konfiguration'!G$23:G$26)</f>
        <v>38.505620722625508</v>
      </c>
      <c r="CS233" s="128">
        <f>MMULT($BH233:$BK233,'1-Konfiguration'!H$23:H$26)+MMULT($BL233:$BO233,'1-Konfiguration'!H$23:H$26)</f>
        <v>3.7505803123046091</v>
      </c>
      <c r="CT233" s="128">
        <f>MMULT($BH233:$BK233,'1-Konfiguration'!I$23:I$26)+MMULT($BL233:$BO233,'1-Konfiguration'!I$23:I$26)</f>
        <v>11.657478536976281</v>
      </c>
      <c r="CU233" s="128">
        <f>MMULT($BH233:$BK233,'1-Konfiguration'!J$23:J$26)+MMULT($BL233:$BO233,'1-Konfiguration'!J$23:J$26)</f>
        <v>32.481975919978325</v>
      </c>
      <c r="CV233" s="128">
        <f>MMULT($BH233:$BK233,'1-Konfiguration'!K$23:K$26)+MMULT($BL233:$BO233,'1-Konfiguration'!K$23:K$26)</f>
        <v>63.626855502098124</v>
      </c>
      <c r="CX233" s="107" t="s">
        <v>2046</v>
      </c>
      <c r="CY233" s="107" t="s">
        <v>2158</v>
      </c>
      <c r="CZ233" s="107" t="s">
        <v>2159</v>
      </c>
      <c r="DA233" s="107" t="s">
        <v>2160</v>
      </c>
      <c r="DB233" s="107" t="s">
        <v>2161</v>
      </c>
      <c r="DC233" s="107" t="s">
        <v>2162</v>
      </c>
      <c r="DD233" s="107" t="s">
        <v>2163</v>
      </c>
      <c r="DE233" s="107" t="s">
        <v>2164</v>
      </c>
      <c r="DF233" s="117" t="str">
        <f>IF(CF233&gt;'5-Colouring_uMap'!B$15,'5-Colouring_uMap'!C$15,IF(CF233&gt;'5-Colouring_uMap'!B$14,'5-Colouring_uMap'!C$14,IF(CF233&gt;'5-Colouring_uMap'!B$13,'5-Colouring_uMap'!C$13,IF(CF233&gt;'5-Colouring_uMap'!B$12,'5-Colouring_uMap'!C$12,IF(CF233&gt;'5-Colouring_uMap'!B$11,'5-Colouring_uMap'!C$11,IF(CF233&gt;'5-Colouring_uMap'!B$10,'5-Colouring_uMap'!C$10,IF(CF233&gt;'5-Colouring_uMap'!B$9,'5-Colouring_uMap'!C$9,IF(CF233&gt;'5-Colouring_uMap'!B$8,'5-Colouring_uMap'!C$8,IF(CF233&gt;'5-Colouring_uMap'!B$7,'5-Colouring_uMap'!C$7)))))))))</f>
        <v>Cyan</v>
      </c>
      <c r="DG233" s="117" t="str">
        <f>IF(CG233&gt;'5-Colouring_uMap'!E$15,'5-Colouring_uMap'!F$15,IF(CG233&gt;'5-Colouring_uMap'!E$14,'5-Colouring_uMap'!F$14,IF(CG233&gt;'5-Colouring_uMap'!E$13,'5-Colouring_uMap'!F$13,IF(CG233&gt;'5-Colouring_uMap'!E$12,'5-Colouring_uMap'!F$12,IF(CG233&gt;'5-Colouring_uMap'!E$11,'5-Colouring_uMap'!F$11,IF(CG233&gt;'5-Colouring_uMap'!E$10,'5-Colouring_uMap'!F$10,IF(CG233&gt;'5-Colouring_uMap'!E$9,'5-Colouring_uMap'!F$9,IF(CG233&gt;'5-Colouring_uMap'!E$8,'5-Colouring_uMap'!F$8,IF(CG233&gt;'5-Colouring_uMap'!E$7,'5-Colouring_uMap'!F$7)))))))))</f>
        <v>GreenYellow</v>
      </c>
      <c r="DH233" s="117" t="str">
        <f>IF(CH233&gt;'5-Colouring_uMap'!H$15,'5-Colouring_uMap'!I$15,IF(CH233&gt;'5-Colouring_uMap'!H$14,'5-Colouring_uMap'!I$14,IF(CH233&gt;'5-Colouring_uMap'!H$13,'5-Colouring_uMap'!I$13,IF(CH233&gt;'5-Colouring_uMap'!H$12,'5-Colouring_uMap'!I$12,IF(CH233&gt;'5-Colouring_uMap'!H$11,'5-Colouring_uMap'!I$11,IF(CH233&gt;'5-Colouring_uMap'!H$10,'5-Colouring_uMap'!I$10,IF(CH233&gt;'5-Colouring_uMap'!H$9,'5-Colouring_uMap'!I$9,IF(CH233&gt;'5-Colouring_uMap'!H$8,'5-Colouring_uMap'!I$8,IF(CH233&gt;'5-Colouring_uMap'!H$7,'5-Colouring_uMap'!I$7)))))))))</f>
        <v>GreenYellow</v>
      </c>
      <c r="DI233" s="117" t="str">
        <f>IF(CI233&gt;'5-Colouring_uMap'!K$15,'5-Colouring_uMap'!L$15,IF(CI233&gt;'5-Colouring_uMap'!K$14,'5-Colouring_uMap'!L$14,IF(CI233&gt;'5-Colouring_uMap'!K$13,'5-Colouring_uMap'!L$13,IF(CI233&gt;'5-Colouring_uMap'!K$12,'5-Colouring_uMap'!L$12,IF(CI233&gt;'5-Colouring_uMap'!K$11,'5-Colouring_uMap'!L$11,IF(CI233&gt;'5-Colouring_uMap'!K$10,'5-Colouring_uMap'!L$10,IF(CI233&gt;'5-Colouring_uMap'!K$9,'5-Colouring_uMap'!L$9,IF(CI233&gt;'5-Colouring_uMap'!K$8,'5-Colouring_uMap'!L$8,IF(CI233&gt;'5-Colouring_uMap'!K$7,'5-Colouring_uMap'!L$7)))))))))</f>
        <v>Yellow</v>
      </c>
      <c r="DJ233" s="117" t="str">
        <f>IF(CJ233&gt;'5-Colouring_uMap'!N$15,'5-Colouring_uMap'!O$15,IF(CJ233&gt;'5-Colouring_uMap'!N$14,'5-Colouring_uMap'!O$14,IF(CJ233&gt;'5-Colouring_uMap'!N$13,'5-Colouring_uMap'!O$13,IF(CJ233&gt;'5-Colouring_uMap'!N$12,'5-Colouring_uMap'!O$12,IF(CJ233&gt;'5-Colouring_uMap'!N$11,'5-Colouring_uMap'!O$11,IF(CJ233&gt;'5-Colouring_uMap'!N$10,'5-Colouring_uMap'!O$10,IF(CJ233&gt;'5-Colouring_uMap'!N$9,'5-Colouring_uMap'!O$9,IF(CJ233&gt;'5-Colouring_uMap'!N$8,'5-Colouring_uMap'!O$8,IF(CJ233&gt;'5-Colouring_uMap'!N$7,'5-Colouring_uMap'!O$7)))))))))</f>
        <v>PaleGreen</v>
      </c>
      <c r="DK233" s="117" t="str">
        <f>IF(CK233&gt;'5-Colouring_uMap'!Q$15,'5-Colouring_uMap'!R$15,IF(CK233&gt;'5-Colouring_uMap'!Q$14,'5-Colouring_uMap'!R$14,IF(CK233&gt;'5-Colouring_uMap'!Q$13,'5-Colouring_uMap'!R$13,IF(CK233&gt;'5-Colouring_uMap'!Q$12,'5-Colouring_uMap'!R$12,IF(CK233&gt;'5-Colouring_uMap'!Q$11,'5-Colouring_uMap'!R$11,IF(CK233&gt;'5-Colouring_uMap'!Q$10,'5-Colouring_uMap'!R$10,IF(CK233&gt;'5-Colouring_uMap'!Q$9,'5-Colouring_uMap'!R$9,IF(CK233&gt;'5-Colouring_uMap'!Q$8,'5-Colouring_uMap'!R$8,IF(CK233&gt;'5-Colouring_uMap'!Q$7,'5-Colouring_uMap'!R$7)))))))))</f>
        <v>GreenYellow</v>
      </c>
      <c r="DL233" s="117" t="str">
        <f>IF(CL233&gt;'5-Colouring_uMap'!T$15,'5-Colouring_uMap'!U$15,IF(CL233&gt;'5-Colouring_uMap'!T$14,'5-Colouring_uMap'!U$14,IF(CL233&gt;'5-Colouring_uMap'!T$13,'5-Colouring_uMap'!U$13,IF(CL233&gt;'5-Colouring_uMap'!T$12,'5-Colouring_uMap'!U$12,IF(CL233&gt;'5-Colouring_uMap'!T$11,'5-Colouring_uMap'!U$11,IF(CL233&gt;'5-Colouring_uMap'!T$10,'5-Colouring_uMap'!U$10,IF(CL233&gt;'5-Colouring_uMap'!T$9,'5-Colouring_uMap'!U$9,IF(CL233&gt;'5-Colouring_uMap'!T$8,'5-Colouring_uMap'!U$8,IF(CL233&gt;'5-Colouring_uMap'!T$7,'5-Colouring_uMap'!U$7)))))))))</f>
        <v>GreenYellow</v>
      </c>
      <c r="DM233" s="117" t="str">
        <f>IF(CM233&gt;'5-Colouring_uMap'!W$15,'5-Colouring_uMap'!X$15,IF(CM233&gt;'5-Colouring_uMap'!W$14,'5-Colouring_uMap'!X$14,IF(CM233&gt;'5-Colouring_uMap'!W$13,'5-Colouring_uMap'!X$13,IF(CM233&gt;'5-Colouring_uMap'!W$12,'5-Colouring_uMap'!X$12,IF(CM233&gt;'5-Colouring_uMap'!W$11,'5-Colouring_uMap'!X$11,IF(CM233&gt;'5-Colouring_uMap'!W$10,'5-Colouring_uMap'!X$10,IF(CM233&gt;'5-Colouring_uMap'!W$9,'5-Colouring_uMap'!X$9,IF(CM233&gt;'5-Colouring_uMap'!W$8,'5-Colouring_uMap'!X$8,IF(CM233&gt;'5-Colouring_uMap'!W$7,'5-Colouring_uMap'!X$7)))))))))</f>
        <v>Orange</v>
      </c>
      <c r="DN233" s="117">
        <v>10</v>
      </c>
      <c r="DO233" s="159" t="s">
        <v>2093</v>
      </c>
      <c r="DP233" s="106" t="str">
        <f t="shared" si="302"/>
        <v xml:space="preserve"> { "type": "Feature", "properties": {"_umap_options": {"weight": "10",  "color": "Cyan", "opacity": "0.6"}}, "geometry": {"type": "LineString","coordinates": [ [ 8.812690,50.145555 ], [8.816190,50.146314 ],  [ 8.819468,50.146699 ], [ 8.823925,50.147591 ],[8.828383,50.148314],[8.834154,50.148575],[8.839995,50.147867],[8.844393,50.146945 ]]} },</v>
      </c>
      <c r="DQ233" s="106" t="str">
        <f t="shared" si="303"/>
        <v xml:space="preserve"> { "type": "Feature", "properties": {"_umap_options": {"weight": "10",  "color": "GreenYellow", "opacity": "0.6"}}, "geometry": {"type": "LineString","coordinates": [ [ 8.812690,50.145555 ], [8.816190,50.146314 ],  [ 8.819468,50.146699 ], [ 8.823925,50.147591 ],[8.828383,50.148314],[8.834154,50.148575],[8.839995,50.147867],[8.844393,50.146945 ]]} },</v>
      </c>
      <c r="DR233" s="106" t="str">
        <f t="shared" si="304"/>
        <v xml:space="preserve"> { "type": "Feature", "properties": {"_umap_options": {"weight": "10",  "color": "GreenYellow", "opacity": "0.6"}}, "geometry": {"type": "LineString","coordinates": [ [ 8.812690,50.145555 ], [8.816190,50.146314 ],  [ 8.819468,50.146699 ], [ 8.823925,50.147591 ],[8.828383,50.148314],[8.834154,50.148575],[8.839995,50.147867],[8.844393,50.146945 ]]} },</v>
      </c>
      <c r="DS233" s="106" t="str">
        <f t="shared" si="305"/>
        <v xml:space="preserve"> { "type": "Feature", "properties": {"_umap_options": {"weight": "10",  "color": "Yellow", "opacity": "0.6"}}, "geometry": {"type": "LineString","coordinates": [ [ 8.812690,50.145555 ], [8.816190,50.146314 ],  [ 8.819468,50.146699 ], [ 8.823925,50.147591 ],[8.828383,50.148314],[8.834154,50.148575],[8.839995,50.147867],[8.844393,50.146945 ]]} },</v>
      </c>
      <c r="DT233" s="106" t="str">
        <f t="shared" si="306"/>
        <v xml:space="preserve"> { "type": "Feature", "properties": {"_umap_options": {"weight": "10",  "color": "PaleGreen", "opacity": "0.6"}}, "geometry": {"type": "LineString","coordinates": [ [ 8.812690,50.145555 ], [8.816190,50.146314 ],  [ 8.819468,50.146699 ], [ 8.823925,50.147591 ],[8.828383,50.148314],[8.834154,50.148575],[8.839995,50.147867],[8.844393,50.146945 ]]} },</v>
      </c>
      <c r="DU233" s="106" t="str">
        <f t="shared" si="307"/>
        <v xml:space="preserve"> { "type": "Feature", "properties": {"_umap_options": {"weight": "10",  "color": "GreenYellow", "opacity": "0.6"}}, "geometry": {"type": "LineString","coordinates": [ [ 8.812690,50.145555 ], [8.816190,50.146314 ],  [ 8.819468,50.146699 ], [ 8.823925,50.147591 ],[8.828383,50.148314],[8.834154,50.148575],[8.839995,50.147867],[8.844393,50.146945 ]]} },</v>
      </c>
      <c r="DV233" s="106" t="str">
        <f t="shared" si="308"/>
        <v xml:space="preserve"> { "type": "Feature", "properties": {"_umap_options": {"weight": "10",  "color": "GreenYellow", "opacity": "0.6"}}, "geometry": {"type": "LineString","coordinates": [ [ 8.812690,50.145555 ], [8.816190,50.146314 ],  [ 8.819468,50.146699 ], [ 8.823925,50.147591 ],[8.828383,50.148314],[8.834154,50.148575],[8.839995,50.147867],[8.844393,50.146945 ]]} },</v>
      </c>
      <c r="DW233" s="106" t="str">
        <f t="shared" si="309"/>
        <v xml:space="preserve"> { "type": "Feature", "properties": {"_umap_options": {"weight": "10",  "color": "Orange", "opacity": "0.6"}}, "geometry": {"type": "LineString","coordinates": [ [ 8.812690,50.145555 ], [8.816190,50.146314 ],  [ 8.819468,50.146699 ], [ 8.823925,50.147591 ],[8.828383,50.148314],[8.834154,50.148575],[8.839995,50.147867],[8.844393,50.146945 ]]} },</v>
      </c>
      <c r="DX233" t="s">
        <v>2080</v>
      </c>
      <c r="DY233">
        <v>2018</v>
      </c>
      <c r="DZ233">
        <v>5818</v>
      </c>
      <c r="EA233">
        <v>6961</v>
      </c>
      <c r="EB233" t="s">
        <v>496</v>
      </c>
      <c r="EC233">
        <v>6</v>
      </c>
      <c r="ED233" t="s">
        <v>99</v>
      </c>
      <c r="EE233" t="s">
        <v>100</v>
      </c>
      <c r="EF233">
        <v>66</v>
      </c>
      <c r="EH233" t="s">
        <v>101</v>
      </c>
      <c r="EI233" t="s">
        <v>281</v>
      </c>
      <c r="EJ233" t="s">
        <v>483</v>
      </c>
      <c r="EK233" t="s">
        <v>159</v>
      </c>
      <c r="EL233" t="s">
        <v>105</v>
      </c>
      <c r="EM233" t="s">
        <v>422</v>
      </c>
      <c r="EN233" t="s">
        <v>160</v>
      </c>
      <c r="EO233">
        <v>6</v>
      </c>
      <c r="EP233">
        <v>311</v>
      </c>
      <c r="EQ233">
        <v>37091</v>
      </c>
      <c r="ER233">
        <v>19393</v>
      </c>
      <c r="ES233">
        <v>17698</v>
      </c>
      <c r="ET233">
        <v>1927</v>
      </c>
      <c r="EU233">
        <v>1012</v>
      </c>
      <c r="EV233">
        <v>915</v>
      </c>
      <c r="EW233">
        <v>5.2</v>
      </c>
      <c r="EX233">
        <v>0.9</v>
      </c>
      <c r="EY233">
        <v>0.5</v>
      </c>
      <c r="EZ233">
        <v>1.03</v>
      </c>
      <c r="FA233">
        <v>2107</v>
      </c>
      <c r="FB233">
        <v>5.0999999999999996</v>
      </c>
      <c r="FC233">
        <v>423</v>
      </c>
      <c r="FD233">
        <v>6.3</v>
      </c>
      <c r="FI233" t="s">
        <v>166</v>
      </c>
      <c r="FJ233" t="s">
        <v>166</v>
      </c>
      <c r="FK233">
        <v>93.2</v>
      </c>
      <c r="FL233">
        <v>6.9</v>
      </c>
      <c r="FM233">
        <v>1.1000000000000001</v>
      </c>
      <c r="FN233">
        <v>0.4</v>
      </c>
      <c r="FO233">
        <v>2.7</v>
      </c>
      <c r="FP233">
        <v>2.2999999999999998</v>
      </c>
      <c r="FQ233">
        <v>1.4</v>
      </c>
      <c r="FR233">
        <v>0.3</v>
      </c>
      <c r="FS233">
        <v>1.2</v>
      </c>
      <c r="FT233">
        <v>486618</v>
      </c>
      <c r="FU233">
        <v>5554827</v>
      </c>
      <c r="FZ233">
        <v>43234</v>
      </c>
      <c r="GA233">
        <v>22829</v>
      </c>
      <c r="GB233">
        <v>20405</v>
      </c>
      <c r="GC233">
        <v>6.3</v>
      </c>
      <c r="GD233">
        <v>6.2</v>
      </c>
      <c r="GE233">
        <v>6.3</v>
      </c>
      <c r="GF233">
        <v>50.145517519999999</v>
      </c>
      <c r="GG233">
        <v>8.8127095000000004</v>
      </c>
      <c r="GH233">
        <v>2654</v>
      </c>
      <c r="GI233">
        <v>2397</v>
      </c>
      <c r="GJ233">
        <v>13.7</v>
      </c>
      <c r="GK233">
        <v>13.5</v>
      </c>
      <c r="GL233">
        <v>3.1</v>
      </c>
      <c r="GM233">
        <v>4.3</v>
      </c>
      <c r="GN233">
        <v>1.2</v>
      </c>
      <c r="GO233">
        <v>1.7</v>
      </c>
      <c r="GP233">
        <v>11.6</v>
      </c>
      <c r="GQ233">
        <v>11.7</v>
      </c>
      <c r="GR233">
        <v>23026</v>
      </c>
      <c r="GS233">
        <v>20599</v>
      </c>
      <c r="GT233">
        <v>0.47</v>
      </c>
      <c r="GU233">
        <v>0.53</v>
      </c>
      <c r="GV233">
        <v>0.95</v>
      </c>
      <c r="GW233">
        <v>0.97</v>
      </c>
      <c r="GX233">
        <v>1.04</v>
      </c>
      <c r="GY233">
        <v>1.01</v>
      </c>
      <c r="GZ233">
        <v>0.71</v>
      </c>
      <c r="HA233">
        <v>0.76</v>
      </c>
      <c r="HB233">
        <v>1949</v>
      </c>
      <c r="HC233">
        <v>63</v>
      </c>
      <c r="HD233">
        <v>44</v>
      </c>
      <c r="HE233">
        <v>25</v>
      </c>
      <c r="HF233">
        <v>389</v>
      </c>
      <c r="HG233">
        <v>10</v>
      </c>
      <c r="HH233">
        <v>16</v>
      </c>
      <c r="HI233">
        <v>3</v>
      </c>
      <c r="HJ233">
        <v>1579</v>
      </c>
      <c r="HK233">
        <v>20</v>
      </c>
      <c r="HL233">
        <v>20</v>
      </c>
      <c r="HM233">
        <v>18</v>
      </c>
      <c r="HN233">
        <v>210</v>
      </c>
      <c r="HO233" t="s">
        <v>497</v>
      </c>
      <c r="HP233">
        <v>0.438</v>
      </c>
      <c r="HQ233" t="s">
        <v>162</v>
      </c>
      <c r="HR233" t="s">
        <v>111</v>
      </c>
    </row>
    <row r="234" spans="1:226" ht="14.25" customHeight="1" x14ac:dyDescent="0.3">
      <c r="B234">
        <f t="shared" si="267"/>
        <v>6963</v>
      </c>
      <c r="C234" s="106" t="str">
        <f t="shared" si="268"/>
        <v>A66</v>
      </c>
      <c r="D234" s="132">
        <f t="shared" si="269"/>
        <v>220</v>
      </c>
      <c r="E234" s="123">
        <f>VLOOKUP($EA234,'4-DZ-Nr.-Mapping'!$A:$J,E$4,FALSE)</f>
        <v>1</v>
      </c>
      <c r="F234" s="123">
        <f>VLOOKUP($EA234,'4-DZ-Nr.-Mapping'!$A:$J,F$4,FALSE)</f>
        <v>1</v>
      </c>
      <c r="G234" s="106" t="str">
        <f t="shared" si="270"/>
        <v>O - Fulda</v>
      </c>
      <c r="H234" s="106" t="str">
        <f t="shared" si="271"/>
        <v>W - Frankfurt a. Main</v>
      </c>
      <c r="I234" s="106" t="str">
        <f>VLOOKUP($EA234,'4-DZ-Nr.-Mapping'!$A:$N,I$4,FALSE)</f>
        <v xml:space="preserve"> </v>
      </c>
      <c r="J234" s="106">
        <f>VLOOKUP($EA234,'4-DZ-Nr.-Mapping'!$A:$N,J$4,FALSE)</f>
        <v>6962</v>
      </c>
      <c r="K234" s="106">
        <f>VLOOKUP($EA234,'4-DZ-Nr.-Mapping'!$A:$N,K$4,FALSE)</f>
        <v>6961</v>
      </c>
      <c r="L234" s="106">
        <f>VLOOKUP($EA234,'4-DZ-Nr.-Mapping'!$A:$N,L$4,FALSE)</f>
        <v>1.1299999999999999</v>
      </c>
      <c r="M234" s="106">
        <f>VLOOKUP($EA234,'4-DZ-Nr.-Mapping'!$A:$N,M$4,FALSE)</f>
        <v>2.31</v>
      </c>
      <c r="N234" s="106" t="str">
        <f t="shared" si="272"/>
        <v>8+1</v>
      </c>
      <c r="P234" s="203">
        <f t="shared" si="273"/>
        <v>0.49391233766233766</v>
      </c>
      <c r="Q234" s="126">
        <f t="shared" si="363"/>
        <v>1217</v>
      </c>
      <c r="R234" s="126">
        <f t="shared" si="310"/>
        <v>2070.6840000000002</v>
      </c>
      <c r="S234" s="126">
        <f t="shared" si="321"/>
        <v>888.28108887987025</v>
      </c>
      <c r="T234" s="126">
        <f t="shared" si="322"/>
        <v>312.09876095779219</v>
      </c>
      <c r="U234" s="126">
        <f t="shared" si="323"/>
        <v>24.00759699675325</v>
      </c>
      <c r="V234" s="126">
        <f t="shared" si="276"/>
        <v>1224.3874468344156</v>
      </c>
      <c r="W234" s="125">
        <f t="shared" si="274"/>
        <v>0.50608766233766234</v>
      </c>
      <c r="X234" s="126">
        <f t="shared" si="318"/>
        <v>1247</v>
      </c>
      <c r="Y234" s="126">
        <f t="shared" si="277"/>
        <v>2012.3039999999999</v>
      </c>
      <c r="Z234" s="126">
        <f t="shared" si="364"/>
        <v>910.17791112012992</v>
      </c>
      <c r="AA234" s="126">
        <f t="shared" si="365"/>
        <v>319.79223904220783</v>
      </c>
      <c r="AB234" s="126">
        <f t="shared" si="366"/>
        <v>24.599403003246753</v>
      </c>
      <c r="AC234" s="126">
        <f t="shared" si="311"/>
        <v>1254.5695531655845</v>
      </c>
      <c r="AD234" s="118"/>
      <c r="AE234" s="106" t="str">
        <f t="shared" si="275"/>
        <v>Hochstadt-Hanau-West</v>
      </c>
      <c r="AF234" s="106" t="str">
        <f t="shared" si="312"/>
        <v>6963-6962</v>
      </c>
      <c r="AG234" s="106" t="str">
        <f t="shared" si="278"/>
        <v>A66</v>
      </c>
      <c r="AH234" s="106">
        <f t="shared" si="313"/>
        <v>6963</v>
      </c>
      <c r="AI234" s="106">
        <f t="shared" si="314"/>
        <v>6962</v>
      </c>
      <c r="AJ234" s="106">
        <f t="shared" si="279"/>
        <v>1.1299999999999999</v>
      </c>
      <c r="AK234" s="118"/>
      <c r="AL234" s="126">
        <f t="shared" si="324"/>
        <v>1217</v>
      </c>
      <c r="AM234" s="126">
        <f t="shared" si="324"/>
        <v>2070.6840000000002</v>
      </c>
      <c r="AN234" s="126">
        <f t="shared" si="324"/>
        <v>888.28108887987025</v>
      </c>
      <c r="AO234" s="126">
        <f t="shared" si="324"/>
        <v>312.09876095779219</v>
      </c>
      <c r="AP234" s="126">
        <f t="shared" si="324"/>
        <v>24.00759699675325</v>
      </c>
      <c r="AQ234" s="126">
        <f t="shared" si="324"/>
        <v>1224.3874468344156</v>
      </c>
      <c r="AR234" s="126">
        <f t="shared" si="325"/>
        <v>1076</v>
      </c>
      <c r="AS234" s="126">
        <f t="shared" si="325"/>
        <v>1722.672</v>
      </c>
      <c r="AT234" s="126">
        <f t="shared" si="325"/>
        <v>735.61119706691113</v>
      </c>
      <c r="AU234" s="126">
        <f t="shared" si="325"/>
        <v>306.50466544454628</v>
      </c>
      <c r="AV234" s="126">
        <f t="shared" si="325"/>
        <v>20.433644362969755</v>
      </c>
      <c r="AW234" s="126">
        <f t="shared" si="325"/>
        <v>1062.5495068744272</v>
      </c>
      <c r="AX234" s="118"/>
      <c r="AY234" s="126">
        <f t="shared" si="280"/>
        <v>854053.61579999991</v>
      </c>
      <c r="AZ234" s="126">
        <f t="shared" si="281"/>
        <v>366371.53510850249</v>
      </c>
      <c r="BA234" s="126">
        <f t="shared" si="282"/>
        <v>128725.13395704138</v>
      </c>
      <c r="BB234" s="126">
        <f t="shared" si="283"/>
        <v>9901.9333813108769</v>
      </c>
      <c r="BC234" s="126">
        <f t="shared" si="284"/>
        <v>710516.06640000001</v>
      </c>
      <c r="BD234" s="126">
        <f t="shared" si="285"/>
        <v>303402.83823024743</v>
      </c>
      <c r="BE234" s="126">
        <f t="shared" si="286"/>
        <v>126417.84926260311</v>
      </c>
      <c r="BF234" s="126">
        <f t="shared" si="287"/>
        <v>8427.8566175068736</v>
      </c>
      <c r="BG234" s="118"/>
      <c r="BH234" s="128">
        <f>VLOOKUP(BH$6,'1-Konfiguration'!$C$14:$D$17,2,FALSE)*AY234 / 100 / 1000</f>
        <v>10.675670197499999</v>
      </c>
      <c r="BI234" s="128">
        <f>VLOOKUP(BI$6,'1-Konfiguration'!$C$14:$D$17,2,FALSE)*AZ234 / 100 / 1000</f>
        <v>27.477865133137687</v>
      </c>
      <c r="BJ234" s="128">
        <f>VLOOKUP(BJ$6,'1-Konfiguration'!$C$14:$D$17,2,FALSE)*BA234 / 100 / 1000</f>
        <v>10.310883229959014</v>
      </c>
      <c r="BK234" s="128">
        <f>VLOOKUP(BK$6,'1-Konfiguration'!$C$14:$D$17,2,FALSE)*BB234 / 100 / 1000</f>
        <v>0.72977249020261159</v>
      </c>
      <c r="BL234" s="128">
        <f>VLOOKUP(BL$6,'1-Konfiguration'!$C$14:$D$17,2,FALSE)*BC234 / 100 / 1000</f>
        <v>8.8814508300000004</v>
      </c>
      <c r="BM234" s="128">
        <f>VLOOKUP(BM$6,'1-Konfiguration'!$C$14:$D$17,2,FALSE)*BD234 / 100 / 1000</f>
        <v>22.755212867268558</v>
      </c>
      <c r="BN234" s="128">
        <f>VLOOKUP(BN$6,'1-Konfiguration'!$C$14:$D$17,2,FALSE)*BE234 / 100 / 1000</f>
        <v>10.126069725934508</v>
      </c>
      <c r="BO234" s="128">
        <f>VLOOKUP(BO$6,'1-Konfiguration'!$C$14:$D$17,2,FALSE)*BF234 / 100 / 1000</f>
        <v>0.62113303271025655</v>
      </c>
      <c r="BP234" s="128"/>
      <c r="BQ234" s="216">
        <f t="shared" si="288"/>
        <v>19.557121027499999</v>
      </c>
      <c r="BR234" s="216">
        <f t="shared" si="289"/>
        <v>50.233078000406245</v>
      </c>
      <c r="BS234" s="216">
        <f t="shared" si="290"/>
        <v>20.436952955893524</v>
      </c>
      <c r="BT234" s="216">
        <f t="shared" si="291"/>
        <v>1.3509055229128681</v>
      </c>
      <c r="BU234" s="216">
        <f>BQ234*VLOOKUP(BU$6,'1-Konfiguration'!$C$23:$K$26,5,FALSE)</f>
        <v>0</v>
      </c>
      <c r="BV234" s="216">
        <f>BR234*VLOOKUP(BV$6,'1-Konfiguration'!$C$23:$K$26,5,FALSE)</f>
        <v>14.098937364134645</v>
      </c>
      <c r="BW234" s="216">
        <f>BS234*VLOOKUP(BW$6,'1-Konfiguration'!$C$23:$K$26,5,FALSE)</f>
        <v>4.0354677620256423</v>
      </c>
      <c r="BX234" s="216">
        <f>BT234*VLOOKUP(BX$6,'1-Konfiguration'!$C$23:$K$26,5,FALSE)</f>
        <v>0.52462201632261718</v>
      </c>
      <c r="BY234" s="216">
        <f t="shared" si="292"/>
        <v>18.659027142482906</v>
      </c>
      <c r="BZ234" s="216">
        <f>BQ234*VLOOKUP(BZ$6,'1-Konfiguration'!$C$23:$K$26,9,FALSE)</f>
        <v>2.6284942799495696</v>
      </c>
      <c r="CA234" s="216">
        <f>BR234*VLOOKUP(CA$6,'1-Konfiguration'!$C$23:$K$26,9,FALSE)</f>
        <v>21.62639050753306</v>
      </c>
      <c r="CB234" s="216">
        <f>BS234*VLOOKUP(CB$6,'1-Konfiguration'!$C$23:$K$26,9,FALSE)</f>
        <v>6.2355723041764568</v>
      </c>
      <c r="CC234" s="216">
        <f>BT234*VLOOKUP(CC$6,'1-Konfiguration'!$C$23:$K$26,9,FALSE)</f>
        <v>0.73348605337751738</v>
      </c>
      <c r="CD234" s="216">
        <f t="shared" si="293"/>
        <v>31.223943145036607</v>
      </c>
      <c r="CE234" s="117"/>
      <c r="CF234" s="128">
        <f t="shared" si="294"/>
        <v>0.62763232104821198</v>
      </c>
      <c r="CG234" s="128">
        <f t="shared" si="295"/>
        <v>3.6476934590695391</v>
      </c>
      <c r="CH234" s="128">
        <f t="shared" si="296"/>
        <v>9.6040950170850348</v>
      </c>
      <c r="CI234" s="128">
        <f t="shared" si="297"/>
        <v>16.512413400427352</v>
      </c>
      <c r="CJ234" s="128">
        <f t="shared" si="298"/>
        <v>1.6246004373527332</v>
      </c>
      <c r="CK234" s="128">
        <f t="shared" si="299"/>
        <v>5.0118759337609688</v>
      </c>
      <c r="CL234" s="128">
        <f t="shared" si="300"/>
        <v>14.055284400078206</v>
      </c>
      <c r="CM234" s="128">
        <f t="shared" si="301"/>
        <v>27.631808092952749</v>
      </c>
      <c r="CN234" s="117"/>
      <c r="CO234" s="128">
        <f>MMULT($BH234:$BK234,'1-Konfiguration'!D$23:D$26)+MMULT($BL234:$BO234,'1-Konfiguration'!D$23:D$26)</f>
        <v>0.70922452278447945</v>
      </c>
      <c r="CP234" s="128">
        <f>MMULT($BH234:$BK234,'1-Konfiguration'!E$23:E$26)+MMULT($BL234:$BO234,'1-Konfiguration'!E$23:E$26)</f>
        <v>4.1218936087485787</v>
      </c>
      <c r="CQ234" s="128">
        <f>MMULT($BH234:$BK234,'1-Konfiguration'!F$23:F$26)+MMULT($BL234:$BO234,'1-Konfiguration'!F$23:F$26)</f>
        <v>10.852627369306088</v>
      </c>
      <c r="CR234" s="128">
        <f>MMULT($BH234:$BK234,'1-Konfiguration'!G$23:G$26)+MMULT($BL234:$BO234,'1-Konfiguration'!G$23:G$26)</f>
        <v>18.659027142482906</v>
      </c>
      <c r="CS234" s="128">
        <f>MMULT($BH234:$BK234,'1-Konfiguration'!H$23:H$26)+MMULT($BL234:$BO234,'1-Konfiguration'!H$23:H$26)</f>
        <v>1.8357984942085883</v>
      </c>
      <c r="CT234" s="128">
        <f>MMULT($BH234:$BK234,'1-Konfiguration'!I$23:I$26)+MMULT($BL234:$BO234,'1-Konfiguration'!I$23:I$26)</f>
        <v>5.6634198051498945</v>
      </c>
      <c r="CU234" s="128">
        <f>MMULT($BH234:$BK234,'1-Konfiguration'!J$23:J$26)+MMULT($BL234:$BO234,'1-Konfiguration'!J$23:J$26)</f>
        <v>15.882471372088371</v>
      </c>
      <c r="CV234" s="128">
        <f>MMULT($BH234:$BK234,'1-Konfiguration'!K$23:K$26)+MMULT($BL234:$BO234,'1-Konfiguration'!K$23:K$26)</f>
        <v>31.223943145036603</v>
      </c>
      <c r="CX234" s="107" t="s">
        <v>2164</v>
      </c>
      <c r="CY234" s="107" t="s">
        <v>2165</v>
      </c>
      <c r="CZ234" s="107" t="s">
        <v>2166</v>
      </c>
      <c r="DA234" s="107" t="s">
        <v>2167</v>
      </c>
      <c r="DB234" s="107" t="s">
        <v>2168</v>
      </c>
      <c r="DC234" s="107" t="s">
        <v>2169</v>
      </c>
      <c r="DD234" s="107" t="s">
        <v>2170</v>
      </c>
      <c r="DE234" s="107" t="s">
        <v>2171</v>
      </c>
      <c r="DF234" s="117" t="str">
        <f>IF(CF234&gt;'5-Colouring_uMap'!B$15,'5-Colouring_uMap'!C$15,IF(CF234&gt;'5-Colouring_uMap'!B$14,'5-Colouring_uMap'!C$14,IF(CF234&gt;'5-Colouring_uMap'!B$13,'5-Colouring_uMap'!C$13,IF(CF234&gt;'5-Colouring_uMap'!B$12,'5-Colouring_uMap'!C$12,IF(CF234&gt;'5-Colouring_uMap'!B$11,'5-Colouring_uMap'!C$11,IF(CF234&gt;'5-Colouring_uMap'!B$10,'5-Colouring_uMap'!C$10,IF(CF234&gt;'5-Colouring_uMap'!B$9,'5-Colouring_uMap'!C$9,IF(CF234&gt;'5-Colouring_uMap'!B$8,'5-Colouring_uMap'!C$8,IF(CF234&gt;'5-Colouring_uMap'!B$7,'5-Colouring_uMap'!C$7)))))))))</f>
        <v>Cyan</v>
      </c>
      <c r="DG234" s="117" t="str">
        <f>IF(CG234&gt;'5-Colouring_uMap'!E$15,'5-Colouring_uMap'!F$15,IF(CG234&gt;'5-Colouring_uMap'!E$14,'5-Colouring_uMap'!F$14,IF(CG234&gt;'5-Colouring_uMap'!E$13,'5-Colouring_uMap'!F$13,IF(CG234&gt;'5-Colouring_uMap'!E$12,'5-Colouring_uMap'!F$12,IF(CG234&gt;'5-Colouring_uMap'!E$11,'5-Colouring_uMap'!F$11,IF(CG234&gt;'5-Colouring_uMap'!E$10,'5-Colouring_uMap'!F$10,IF(CG234&gt;'5-Colouring_uMap'!E$9,'5-Colouring_uMap'!F$9,IF(CG234&gt;'5-Colouring_uMap'!E$8,'5-Colouring_uMap'!F$8,IF(CG234&gt;'5-Colouring_uMap'!E$7,'5-Colouring_uMap'!F$7)))))))))</f>
        <v>GreenYellow</v>
      </c>
      <c r="DH234" s="117" t="str">
        <f>IF(CH234&gt;'5-Colouring_uMap'!H$15,'5-Colouring_uMap'!I$15,IF(CH234&gt;'5-Colouring_uMap'!H$14,'5-Colouring_uMap'!I$14,IF(CH234&gt;'5-Colouring_uMap'!H$13,'5-Colouring_uMap'!I$13,IF(CH234&gt;'5-Colouring_uMap'!H$12,'5-Colouring_uMap'!I$12,IF(CH234&gt;'5-Colouring_uMap'!H$11,'5-Colouring_uMap'!I$11,IF(CH234&gt;'5-Colouring_uMap'!H$10,'5-Colouring_uMap'!I$10,IF(CH234&gt;'5-Colouring_uMap'!H$9,'5-Colouring_uMap'!I$9,IF(CH234&gt;'5-Colouring_uMap'!H$8,'5-Colouring_uMap'!I$8,IF(CH234&gt;'5-Colouring_uMap'!H$7,'5-Colouring_uMap'!I$7)))))))))</f>
        <v>GreenYellow</v>
      </c>
      <c r="DI234" s="117" t="str">
        <f>IF(CI234&gt;'5-Colouring_uMap'!K$15,'5-Colouring_uMap'!L$15,IF(CI234&gt;'5-Colouring_uMap'!K$14,'5-Colouring_uMap'!L$14,IF(CI234&gt;'5-Colouring_uMap'!K$13,'5-Colouring_uMap'!L$13,IF(CI234&gt;'5-Colouring_uMap'!K$12,'5-Colouring_uMap'!L$12,IF(CI234&gt;'5-Colouring_uMap'!K$11,'5-Colouring_uMap'!L$11,IF(CI234&gt;'5-Colouring_uMap'!K$10,'5-Colouring_uMap'!L$10,IF(CI234&gt;'5-Colouring_uMap'!K$9,'5-Colouring_uMap'!L$9,IF(CI234&gt;'5-Colouring_uMap'!K$8,'5-Colouring_uMap'!L$8,IF(CI234&gt;'5-Colouring_uMap'!K$7,'5-Colouring_uMap'!L$7)))))))))</f>
        <v>Yellow</v>
      </c>
      <c r="DJ234" s="117" t="str">
        <f>IF(CJ234&gt;'5-Colouring_uMap'!N$15,'5-Colouring_uMap'!O$15,IF(CJ234&gt;'5-Colouring_uMap'!N$14,'5-Colouring_uMap'!O$14,IF(CJ234&gt;'5-Colouring_uMap'!N$13,'5-Colouring_uMap'!O$13,IF(CJ234&gt;'5-Colouring_uMap'!N$12,'5-Colouring_uMap'!O$12,IF(CJ234&gt;'5-Colouring_uMap'!N$11,'5-Colouring_uMap'!O$11,IF(CJ234&gt;'5-Colouring_uMap'!N$10,'5-Colouring_uMap'!O$10,IF(CJ234&gt;'5-Colouring_uMap'!N$9,'5-Colouring_uMap'!O$9,IF(CJ234&gt;'5-Colouring_uMap'!N$8,'5-Colouring_uMap'!O$8,IF(CJ234&gt;'5-Colouring_uMap'!N$7,'5-Colouring_uMap'!O$7)))))))))</f>
        <v>PaleGreen</v>
      </c>
      <c r="DK234" s="117" t="str">
        <f>IF(CK234&gt;'5-Colouring_uMap'!Q$15,'5-Colouring_uMap'!R$15,IF(CK234&gt;'5-Colouring_uMap'!Q$14,'5-Colouring_uMap'!R$14,IF(CK234&gt;'5-Colouring_uMap'!Q$13,'5-Colouring_uMap'!R$13,IF(CK234&gt;'5-Colouring_uMap'!Q$12,'5-Colouring_uMap'!R$12,IF(CK234&gt;'5-Colouring_uMap'!Q$11,'5-Colouring_uMap'!R$11,IF(CK234&gt;'5-Colouring_uMap'!Q$10,'5-Colouring_uMap'!R$10,IF(CK234&gt;'5-Colouring_uMap'!Q$9,'5-Colouring_uMap'!R$9,IF(CK234&gt;'5-Colouring_uMap'!Q$8,'5-Colouring_uMap'!R$8,IF(CK234&gt;'5-Colouring_uMap'!Q$7,'5-Colouring_uMap'!R$7)))))))))</f>
        <v>GreenYellow</v>
      </c>
      <c r="DL234" s="117" t="str">
        <f>IF(CL234&gt;'5-Colouring_uMap'!T$15,'5-Colouring_uMap'!U$15,IF(CL234&gt;'5-Colouring_uMap'!T$14,'5-Colouring_uMap'!U$14,IF(CL234&gt;'5-Colouring_uMap'!T$13,'5-Colouring_uMap'!U$13,IF(CL234&gt;'5-Colouring_uMap'!T$12,'5-Colouring_uMap'!U$12,IF(CL234&gt;'5-Colouring_uMap'!T$11,'5-Colouring_uMap'!U$11,IF(CL234&gt;'5-Colouring_uMap'!T$10,'5-Colouring_uMap'!U$10,IF(CL234&gt;'5-Colouring_uMap'!T$9,'5-Colouring_uMap'!U$9,IF(CL234&gt;'5-Colouring_uMap'!T$8,'5-Colouring_uMap'!U$8,IF(CL234&gt;'5-Colouring_uMap'!T$7,'5-Colouring_uMap'!U$7)))))))))</f>
        <v>GreenYellow</v>
      </c>
      <c r="DM234" s="117" t="str">
        <f>IF(CM234&gt;'5-Colouring_uMap'!W$15,'5-Colouring_uMap'!X$15,IF(CM234&gt;'5-Colouring_uMap'!W$14,'5-Colouring_uMap'!X$14,IF(CM234&gt;'5-Colouring_uMap'!W$13,'5-Colouring_uMap'!X$13,IF(CM234&gt;'5-Colouring_uMap'!W$12,'5-Colouring_uMap'!X$12,IF(CM234&gt;'5-Colouring_uMap'!W$11,'5-Colouring_uMap'!X$11,IF(CM234&gt;'5-Colouring_uMap'!W$10,'5-Colouring_uMap'!X$10,IF(CM234&gt;'5-Colouring_uMap'!W$9,'5-Colouring_uMap'!X$9,IF(CM234&gt;'5-Colouring_uMap'!W$8,'5-Colouring_uMap'!X$8,IF(CM234&gt;'5-Colouring_uMap'!W$7,'5-Colouring_uMap'!X$7)))))))))</f>
        <v>Orange</v>
      </c>
      <c r="DN234" s="117">
        <v>10</v>
      </c>
      <c r="DO234" s="159" t="s">
        <v>2093</v>
      </c>
      <c r="DP234" s="106" t="str">
        <f t="shared" si="302"/>
        <v xml:space="preserve"> { "type": "Feature", "properties": {"_umap_options": {"weight": "10",  "color": "Cyan", "opacity": "0.6"}}, "geometry": {"type": "LineString","coordinates": [ [ 8.844393,50.146945 ], [8.845705,50.146715 ],  [ 8.849281,50.146341 ], [ 8.850691,50.146342 ],[8.852692,50.146345],[8.855479,50.146517],[8.858495,50.146984],[8.859904,50.147323 ]]} },</v>
      </c>
      <c r="DQ234" s="106" t="str">
        <f t="shared" si="303"/>
        <v xml:space="preserve"> { "type": "Feature", "properties": {"_umap_options": {"weight": "10",  "color": "GreenYellow", "opacity": "0.6"}}, "geometry": {"type": "LineString","coordinates": [ [ 8.844393,50.146945 ], [8.845705,50.146715 ],  [ 8.849281,50.146341 ], [ 8.850691,50.146342 ],[8.852692,50.146345],[8.855479,50.146517],[8.858495,50.146984],[8.859904,50.147323 ]]} },</v>
      </c>
      <c r="DR234" s="106" t="str">
        <f t="shared" si="304"/>
        <v xml:space="preserve"> { "type": "Feature", "properties": {"_umap_options": {"weight": "10",  "color": "GreenYellow", "opacity": "0.6"}}, "geometry": {"type": "LineString","coordinates": [ [ 8.844393,50.146945 ], [8.845705,50.146715 ],  [ 8.849281,50.146341 ], [ 8.850691,50.146342 ],[8.852692,50.146345],[8.855479,50.146517],[8.858495,50.146984],[8.859904,50.147323 ]]} },</v>
      </c>
      <c r="DS234" s="106" t="str">
        <f t="shared" si="305"/>
        <v xml:space="preserve"> { "type": "Feature", "properties": {"_umap_options": {"weight": "10",  "color": "Yellow", "opacity": "0.6"}}, "geometry": {"type": "LineString","coordinates": [ [ 8.844393,50.146945 ], [8.845705,50.146715 ],  [ 8.849281,50.146341 ], [ 8.850691,50.146342 ],[8.852692,50.146345],[8.855479,50.146517],[8.858495,50.146984],[8.859904,50.147323 ]]} },</v>
      </c>
      <c r="DT234" s="106" t="str">
        <f t="shared" si="306"/>
        <v xml:space="preserve"> { "type": "Feature", "properties": {"_umap_options": {"weight": "10",  "color": "PaleGreen", "opacity": "0.6"}}, "geometry": {"type": "LineString","coordinates": [ [ 8.844393,50.146945 ], [8.845705,50.146715 ],  [ 8.849281,50.146341 ], [ 8.850691,50.146342 ],[8.852692,50.146345],[8.855479,50.146517],[8.858495,50.146984],[8.859904,50.147323 ]]} },</v>
      </c>
      <c r="DU234" s="106" t="str">
        <f t="shared" si="307"/>
        <v xml:space="preserve"> { "type": "Feature", "properties": {"_umap_options": {"weight": "10",  "color": "GreenYellow", "opacity": "0.6"}}, "geometry": {"type": "LineString","coordinates": [ [ 8.844393,50.146945 ], [8.845705,50.146715 ],  [ 8.849281,50.146341 ], [ 8.850691,50.146342 ],[8.852692,50.146345],[8.855479,50.146517],[8.858495,50.146984],[8.859904,50.147323 ]]} },</v>
      </c>
      <c r="DV234" s="106" t="str">
        <f t="shared" si="308"/>
        <v xml:space="preserve"> { "type": "Feature", "properties": {"_umap_options": {"weight": "10",  "color": "GreenYellow", "opacity": "0.6"}}, "geometry": {"type": "LineString","coordinates": [ [ 8.844393,50.146945 ], [8.845705,50.146715 ],  [ 8.849281,50.146341 ], [ 8.850691,50.146342 ],[8.852692,50.146345],[8.855479,50.146517],[8.858495,50.146984],[8.859904,50.147323 ]]} },</v>
      </c>
      <c r="DW234" s="106" t="str">
        <f t="shared" si="309"/>
        <v xml:space="preserve"> { "type": "Feature", "properties": {"_umap_options": {"weight": "10",  "color": "Orange", "opacity": "0.6"}}, "geometry": {"type": "LineString","coordinates": [ [ 8.844393,50.146945 ], [8.845705,50.146715 ],  [ 8.849281,50.146341 ], [ 8.850691,50.146342 ],[8.852692,50.146345],[8.855479,50.146517],[8.858495,50.146984],[8.859904,50.147323 ]]} },</v>
      </c>
      <c r="DX234" t="s">
        <v>2080</v>
      </c>
      <c r="DY234">
        <v>2018</v>
      </c>
      <c r="DZ234">
        <v>5819</v>
      </c>
      <c r="EA234">
        <v>6963</v>
      </c>
      <c r="EB234" t="s">
        <v>482</v>
      </c>
      <c r="EC234">
        <v>6</v>
      </c>
      <c r="ED234" t="s">
        <v>99</v>
      </c>
      <c r="EE234" t="s">
        <v>100</v>
      </c>
      <c r="EF234">
        <v>66</v>
      </c>
      <c r="EH234" t="s">
        <v>101</v>
      </c>
      <c r="EI234" t="s">
        <v>281</v>
      </c>
      <c r="EJ234" t="s">
        <v>476</v>
      </c>
      <c r="EK234" t="s">
        <v>159</v>
      </c>
      <c r="EL234" t="s">
        <v>105</v>
      </c>
      <c r="EM234" t="s">
        <v>483</v>
      </c>
      <c r="EN234" t="s">
        <v>160</v>
      </c>
      <c r="EO234">
        <v>7</v>
      </c>
      <c r="EP234">
        <v>347</v>
      </c>
      <c r="EQ234">
        <v>48607</v>
      </c>
      <c r="ER234">
        <v>24651</v>
      </c>
      <c r="ES234">
        <v>23956</v>
      </c>
      <c r="ET234">
        <v>2463</v>
      </c>
      <c r="EU234">
        <v>1217</v>
      </c>
      <c r="EV234">
        <v>1247</v>
      </c>
      <c r="EW234">
        <v>5.0999999999999996</v>
      </c>
      <c r="EX234">
        <v>0.89</v>
      </c>
      <c r="EY234">
        <v>0.5</v>
      </c>
      <c r="EZ234">
        <v>1.02</v>
      </c>
      <c r="FA234">
        <v>2771</v>
      </c>
      <c r="FB234">
        <v>4.9000000000000004</v>
      </c>
      <c r="FC234">
        <v>534</v>
      </c>
      <c r="FD234">
        <v>6.6</v>
      </c>
      <c r="FI234" t="s">
        <v>166</v>
      </c>
      <c r="FJ234" t="s">
        <v>166</v>
      </c>
      <c r="FK234">
        <v>93</v>
      </c>
      <c r="FL234">
        <v>8.4</v>
      </c>
      <c r="FM234">
        <v>1.5</v>
      </c>
      <c r="FN234">
        <v>0.5</v>
      </c>
      <c r="FO234">
        <v>2.9</v>
      </c>
      <c r="FP234">
        <v>2.1</v>
      </c>
      <c r="FQ234">
        <v>1.3</v>
      </c>
      <c r="FR234">
        <v>0.1</v>
      </c>
      <c r="FS234">
        <v>1.5</v>
      </c>
      <c r="FT234">
        <v>488888</v>
      </c>
      <c r="FU234">
        <v>5554974</v>
      </c>
      <c r="FZ234">
        <v>56965</v>
      </c>
      <c r="GA234">
        <v>28933</v>
      </c>
      <c r="GB234">
        <v>28032</v>
      </c>
      <c r="GC234">
        <v>6</v>
      </c>
      <c r="GD234">
        <v>5.9</v>
      </c>
      <c r="GE234">
        <v>6.2</v>
      </c>
      <c r="GF234">
        <v>50.146881989999997</v>
      </c>
      <c r="GG234">
        <v>8.8444753400000007</v>
      </c>
      <c r="GH234">
        <v>3181</v>
      </c>
      <c r="GI234">
        <v>3421</v>
      </c>
      <c r="GJ234">
        <v>12.9</v>
      </c>
      <c r="GK234">
        <v>14.3</v>
      </c>
      <c r="GL234">
        <v>2.8</v>
      </c>
      <c r="GM234">
        <v>4.2</v>
      </c>
      <c r="GN234">
        <v>1.1000000000000001</v>
      </c>
      <c r="GO234">
        <v>1.5</v>
      </c>
      <c r="GP234">
        <v>11</v>
      </c>
      <c r="GQ234">
        <v>12.2</v>
      </c>
      <c r="GR234">
        <v>29277</v>
      </c>
      <c r="GS234">
        <v>28549</v>
      </c>
      <c r="GT234">
        <v>0.48</v>
      </c>
      <c r="GU234">
        <v>0.53</v>
      </c>
      <c r="GV234">
        <v>0.95</v>
      </c>
      <c r="GW234">
        <v>0.98</v>
      </c>
      <c r="GX234">
        <v>1.06</v>
      </c>
      <c r="GY234">
        <v>0.98</v>
      </c>
      <c r="GZ234">
        <v>0.71</v>
      </c>
      <c r="HA234">
        <v>0.7</v>
      </c>
      <c r="HB234">
        <v>2551</v>
      </c>
      <c r="HC234">
        <v>82</v>
      </c>
      <c r="HD234">
        <v>54</v>
      </c>
      <c r="HE234">
        <v>42</v>
      </c>
      <c r="HF234">
        <v>482</v>
      </c>
      <c r="HG234">
        <v>16</v>
      </c>
      <c r="HH234">
        <v>19</v>
      </c>
      <c r="HI234">
        <v>8</v>
      </c>
      <c r="HJ234">
        <v>1980</v>
      </c>
      <c r="HK234">
        <v>25</v>
      </c>
      <c r="HL234">
        <v>22</v>
      </c>
      <c r="HM234">
        <v>32</v>
      </c>
      <c r="HN234">
        <v>220</v>
      </c>
      <c r="HO234" t="s">
        <v>484</v>
      </c>
      <c r="HP234">
        <v>1.2150000000000001</v>
      </c>
      <c r="HQ234" t="s">
        <v>162</v>
      </c>
      <c r="HR234" t="s">
        <v>111</v>
      </c>
    </row>
    <row r="235" spans="1:226" ht="14.25" hidden="1" customHeight="1" x14ac:dyDescent="0.3">
      <c r="B235">
        <f t="shared" si="267"/>
        <v>6962</v>
      </c>
      <c r="C235" t="str">
        <f t="shared" si="268"/>
        <v>A66</v>
      </c>
      <c r="D235" s="132">
        <f t="shared" si="269"/>
        <v>230</v>
      </c>
      <c r="E235" s="123">
        <f>VLOOKUP($EA235,'4-DZ-Nr.-Mapping'!$A:$J,E$4,FALSE)</f>
        <v>0</v>
      </c>
      <c r="F235" s="123">
        <f>VLOOKUP($EA235,'4-DZ-Nr.-Mapping'!$A:$J,F$4,FALSE)</f>
        <v>1</v>
      </c>
      <c r="G235" s="106" t="str">
        <f t="shared" si="270"/>
        <v>O - Fulda</v>
      </c>
      <c r="H235" t="str">
        <f t="shared" si="271"/>
        <v>W - Frankfurt a. Main</v>
      </c>
      <c r="I235" s="106" t="str">
        <f>VLOOKUP($EA235,'4-DZ-Nr.-Mapping'!$A:$N,I$4,FALSE)</f>
        <v xml:space="preserve"> </v>
      </c>
      <c r="J235" s="106">
        <f>VLOOKUP($EA235,'4-DZ-Nr.-Mapping'!$A:$N,J$4,FALSE)</f>
        <v>6964</v>
      </c>
      <c r="K235" s="106">
        <f>VLOOKUP($EA235,'4-DZ-Nr.-Mapping'!$A:$N,K$4,FALSE)</f>
        <v>6963</v>
      </c>
      <c r="L235" s="106" t="str">
        <f>VLOOKUP($EA235,'4-DZ-Nr.-Mapping'!$A:$N,L$4,FALSE)</f>
        <v xml:space="preserve"> </v>
      </c>
      <c r="M235" s="106" t="str">
        <f>VLOOKUP($EA235,'4-DZ-Nr.-Mapping'!$A:$N,M$4,FALSE)</f>
        <v xml:space="preserve"> </v>
      </c>
      <c r="N235" s="106" t="str">
        <f t="shared" si="272"/>
        <v>8+1</v>
      </c>
      <c r="P235" s="203">
        <f t="shared" si="273"/>
        <v>0.50687442713107245</v>
      </c>
      <c r="Q235" s="126">
        <f t="shared" si="363"/>
        <v>1106</v>
      </c>
      <c r="R235" s="126">
        <f t="shared" si="310"/>
        <v>1758.0359999999998</v>
      </c>
      <c r="S235" s="126">
        <f t="shared" si="321"/>
        <v>756.12080293308895</v>
      </c>
      <c r="T235" s="126">
        <f t="shared" si="322"/>
        <v>315.05033455545373</v>
      </c>
      <c r="U235" s="126">
        <f t="shared" si="323"/>
        <v>21.00335563703025</v>
      </c>
      <c r="V235" s="126">
        <f t="shared" si="276"/>
        <v>1092.1744931255728</v>
      </c>
      <c r="W235" s="125">
        <f t="shared" si="274"/>
        <v>0.49312557286892761</v>
      </c>
      <c r="X235" s="126">
        <f t="shared" si="318"/>
        <v>1076</v>
      </c>
      <c r="Y235" s="126">
        <f t="shared" si="277"/>
        <v>1722.672</v>
      </c>
      <c r="Z235" s="126">
        <f t="shared" si="364"/>
        <v>735.61119706691113</v>
      </c>
      <c r="AA235" s="126">
        <f t="shared" si="365"/>
        <v>306.50466544454628</v>
      </c>
      <c r="AB235" s="126">
        <f t="shared" si="366"/>
        <v>20.433644362969755</v>
      </c>
      <c r="AC235" s="126">
        <f t="shared" si="311"/>
        <v>1062.5495068744272</v>
      </c>
      <c r="AD235" s="1"/>
      <c r="AE235" s="106" t="str">
        <f t="shared" si="275"/>
        <v>Hanau-West-Hanau-Nord</v>
      </c>
      <c r="AF235" s="106" t="str">
        <f t="shared" si="312"/>
        <v>6962-6964</v>
      </c>
      <c r="AG235" s="106" t="str">
        <f t="shared" si="278"/>
        <v>A66</v>
      </c>
      <c r="AH235" s="106">
        <f t="shared" si="313"/>
        <v>6962</v>
      </c>
      <c r="AI235" s="106">
        <f t="shared" si="314"/>
        <v>6964</v>
      </c>
      <c r="AJ235" s="106" t="str">
        <f t="shared" si="279"/>
        <v xml:space="preserve"> </v>
      </c>
      <c r="AK235" s="1"/>
      <c r="AL235" s="126">
        <f t="shared" si="324"/>
        <v>1106</v>
      </c>
      <c r="AM235" s="126">
        <f t="shared" si="324"/>
        <v>1758.0359999999998</v>
      </c>
      <c r="AN235" s="126">
        <f t="shared" si="324"/>
        <v>756.12080293308895</v>
      </c>
      <c r="AO235" s="126">
        <f t="shared" si="324"/>
        <v>315.05033455545373</v>
      </c>
      <c r="AP235" s="126">
        <f t="shared" si="324"/>
        <v>21.00335563703025</v>
      </c>
      <c r="AQ235" s="126">
        <f t="shared" si="324"/>
        <v>1092.1744931255728</v>
      </c>
      <c r="AR235" s="126">
        <f t="shared" si="325"/>
        <v>1392</v>
      </c>
      <c r="AS235" s="126">
        <f t="shared" si="325"/>
        <v>1953.3780000000002</v>
      </c>
      <c r="AT235" s="126">
        <f t="shared" si="325"/>
        <v>1005.351950617284</v>
      </c>
      <c r="AU235" s="126">
        <f t="shared" si="325"/>
        <v>360.89557201646085</v>
      </c>
      <c r="AV235" s="126">
        <f t="shared" si="325"/>
        <v>25.778255144032922</v>
      </c>
      <c r="AW235" s="126">
        <f t="shared" si="325"/>
        <v>1392.0257777777779</v>
      </c>
      <c r="AX235" s="1"/>
      <c r="AY235" s="126" t="e">
        <f t="shared" si="280"/>
        <v>#VALUE!</v>
      </c>
      <c r="AZ235" s="126" t="e">
        <f t="shared" si="281"/>
        <v>#VALUE!</v>
      </c>
      <c r="BA235" s="126" t="e">
        <f t="shared" si="282"/>
        <v>#VALUE!</v>
      </c>
      <c r="BB235" s="126" t="e">
        <f t="shared" si="283"/>
        <v>#VALUE!</v>
      </c>
      <c r="BC235" s="126" t="e">
        <f t="shared" si="284"/>
        <v>#VALUE!</v>
      </c>
      <c r="BD235" s="126" t="e">
        <f t="shared" si="285"/>
        <v>#VALUE!</v>
      </c>
      <c r="BE235" s="126" t="e">
        <f t="shared" si="286"/>
        <v>#VALUE!</v>
      </c>
      <c r="BF235" s="126" t="e">
        <f t="shared" si="287"/>
        <v>#VALUE!</v>
      </c>
      <c r="BG235" s="1"/>
      <c r="BH235" s="128" t="e">
        <f>VLOOKUP(BH$6,'1-Konfiguration'!$C$14:$D$17,2,FALSE)*AY235 / 100 / 1000</f>
        <v>#VALUE!</v>
      </c>
      <c r="BI235" s="128" t="e">
        <f>VLOOKUP(BI$6,'1-Konfiguration'!$C$14:$D$17,2,FALSE)*AZ235 / 100 / 1000</f>
        <v>#VALUE!</v>
      </c>
      <c r="BJ235" s="128" t="e">
        <f>VLOOKUP(BJ$6,'1-Konfiguration'!$C$14:$D$17,2,FALSE)*BA235 / 100 / 1000</f>
        <v>#VALUE!</v>
      </c>
      <c r="BK235" s="128" t="e">
        <f>VLOOKUP(BK$6,'1-Konfiguration'!$C$14:$D$17,2,FALSE)*BB235 / 100 / 1000</f>
        <v>#VALUE!</v>
      </c>
      <c r="BL235" s="128" t="e">
        <f>VLOOKUP(BL$6,'1-Konfiguration'!$C$14:$D$17,2,FALSE)*BC235 / 100 / 1000</f>
        <v>#VALUE!</v>
      </c>
      <c r="BM235" s="128" t="e">
        <f>VLOOKUP(BM$6,'1-Konfiguration'!$C$14:$D$17,2,FALSE)*BD235 / 100 / 1000</f>
        <v>#VALUE!</v>
      </c>
      <c r="BN235" s="128" t="e">
        <f>VLOOKUP(BN$6,'1-Konfiguration'!$C$14:$D$17,2,FALSE)*BE235 / 100 / 1000</f>
        <v>#VALUE!</v>
      </c>
      <c r="BO235" s="128" t="e">
        <f>VLOOKUP(BO$6,'1-Konfiguration'!$C$14:$D$17,2,FALSE)*BF235 / 100 / 1000</f>
        <v>#VALUE!</v>
      </c>
      <c r="BP235" s="128"/>
      <c r="BQ235" s="214" t="e">
        <f t="shared" si="288"/>
        <v>#VALUE!</v>
      </c>
      <c r="BR235" s="214" t="e">
        <f t="shared" si="289"/>
        <v>#VALUE!</v>
      </c>
      <c r="BS235" s="214" t="e">
        <f t="shared" si="290"/>
        <v>#VALUE!</v>
      </c>
      <c r="BT235" s="215" t="e">
        <f t="shared" si="291"/>
        <v>#VALUE!</v>
      </c>
      <c r="BU235" s="216" t="e">
        <f>BQ235*VLOOKUP(BU$6,'1-Konfiguration'!$C$23:$K$26,5,FALSE)</f>
        <v>#VALUE!</v>
      </c>
      <c r="BV235" s="216" t="e">
        <f>BR235*VLOOKUP(BV$6,'1-Konfiguration'!$C$23:$K$26,5,FALSE)</f>
        <v>#VALUE!</v>
      </c>
      <c r="BW235" s="216" t="e">
        <f>BS235*VLOOKUP(BW$6,'1-Konfiguration'!$C$23:$K$26,5,FALSE)</f>
        <v>#VALUE!</v>
      </c>
      <c r="BX235" s="216" t="e">
        <f>BT235*VLOOKUP(BX$6,'1-Konfiguration'!$C$23:$K$26,5,FALSE)</f>
        <v>#VALUE!</v>
      </c>
      <c r="BY235" s="216" t="e">
        <f t="shared" si="292"/>
        <v>#VALUE!</v>
      </c>
      <c r="BZ235" s="216" t="e">
        <f>BQ235*VLOOKUP(BZ$6,'1-Konfiguration'!$C$23:$K$26,9,FALSE)</f>
        <v>#VALUE!</v>
      </c>
      <c r="CA235" s="216" t="e">
        <f>BR235*VLOOKUP(CA$6,'1-Konfiguration'!$C$23:$K$26,9,FALSE)</f>
        <v>#VALUE!</v>
      </c>
      <c r="CB235" s="216" t="e">
        <f>BS235*VLOOKUP(CB$6,'1-Konfiguration'!$C$23:$K$26,9,FALSE)</f>
        <v>#VALUE!</v>
      </c>
      <c r="CC235" s="216" t="e">
        <f>BT235*VLOOKUP(CC$6,'1-Konfiguration'!$C$23:$K$26,9,FALSE)</f>
        <v>#VALUE!</v>
      </c>
      <c r="CD235" s="216" t="e">
        <f t="shared" si="293"/>
        <v>#VALUE!</v>
      </c>
      <c r="CE235" s="2"/>
      <c r="CF235" s="128" t="e">
        <f t="shared" si="294"/>
        <v>#VALUE!</v>
      </c>
      <c r="CG235" s="128" t="e">
        <f t="shared" si="295"/>
        <v>#VALUE!</v>
      </c>
      <c r="CH235" s="128" t="e">
        <f t="shared" si="296"/>
        <v>#VALUE!</v>
      </c>
      <c r="CI235" s="128" t="e">
        <f t="shared" si="297"/>
        <v>#VALUE!</v>
      </c>
      <c r="CJ235" s="128" t="e">
        <f t="shared" si="298"/>
        <v>#VALUE!</v>
      </c>
      <c r="CK235" s="128" t="e">
        <f t="shared" si="299"/>
        <v>#VALUE!</v>
      </c>
      <c r="CL235" s="128" t="e">
        <f t="shared" si="300"/>
        <v>#VALUE!</v>
      </c>
      <c r="CM235" s="128" t="e">
        <f t="shared" si="301"/>
        <v>#VALUE!</v>
      </c>
      <c r="CN235" s="2"/>
      <c r="CO235" s="128" t="e">
        <f>MMULT($BH235:$BK235,'1-Konfiguration'!D$23:D$26)+MMULT($BL235:$BO235,'1-Konfiguration'!D$23:D$26)</f>
        <v>#VALUE!</v>
      </c>
      <c r="CP235" s="128" t="e">
        <f>MMULT($BH235:$BK235,'1-Konfiguration'!E$23:E$26)+MMULT($BL235:$BO235,'1-Konfiguration'!E$23:E$26)</f>
        <v>#VALUE!</v>
      </c>
      <c r="CQ235" s="128" t="e">
        <f>MMULT($BH235:$BK235,'1-Konfiguration'!F$23:F$26)+MMULT($BL235:$BO235,'1-Konfiguration'!F$23:F$26)</f>
        <v>#VALUE!</v>
      </c>
      <c r="CR235" s="128" t="e">
        <f>MMULT($BH235:$BK235,'1-Konfiguration'!G$23:G$26)+MMULT($BL235:$BO235,'1-Konfiguration'!G$23:G$26)</f>
        <v>#VALUE!</v>
      </c>
      <c r="CS235" s="128" t="e">
        <f>MMULT($BH235:$BK235,'1-Konfiguration'!H$23:H$26)+MMULT($BL235:$BO235,'1-Konfiguration'!H$23:H$26)</f>
        <v>#VALUE!</v>
      </c>
      <c r="CT235" s="128" t="e">
        <f>MMULT($BH235:$BK235,'1-Konfiguration'!I$23:I$26)+MMULT($BL235:$BO235,'1-Konfiguration'!I$23:I$26)</f>
        <v>#VALUE!</v>
      </c>
      <c r="CU235" s="128" t="e">
        <f>MMULT($BH235:$BK235,'1-Konfiguration'!J$23:J$26)+MMULT($BL235:$BO235,'1-Konfiguration'!J$23:J$26)</f>
        <v>#VALUE!</v>
      </c>
      <c r="CV235" s="128" t="e">
        <f>MMULT($BH235:$BK235,'1-Konfiguration'!K$23:K$26)+MMULT($BL235:$BO235,'1-Konfiguration'!K$23:K$26)</f>
        <v>#VALUE!</v>
      </c>
      <c r="CX235" s="106"/>
      <c r="CY235" s="106"/>
      <c r="CZ235" s="106"/>
      <c r="DA235" s="106"/>
      <c r="DB235" s="106"/>
      <c r="DC235" s="106"/>
      <c r="DD235" s="106"/>
      <c r="DE235" s="106"/>
      <c r="DF235" s="117" t="e">
        <f>IF(CF235&gt;'5-Colouring_uMap'!B$15,'5-Colouring_uMap'!C$15,IF(CF235&gt;'5-Colouring_uMap'!B$14,'5-Colouring_uMap'!C$14,IF(CF235&gt;'5-Colouring_uMap'!B$13,'5-Colouring_uMap'!C$13,IF(CF235&gt;'5-Colouring_uMap'!B$12,'5-Colouring_uMap'!C$12,IF(CF235&gt;'5-Colouring_uMap'!B$11,'5-Colouring_uMap'!C$11,IF(CF235&gt;'5-Colouring_uMap'!B$10,'5-Colouring_uMap'!C$10,IF(CF235&gt;'5-Colouring_uMap'!B$9,'5-Colouring_uMap'!C$9,IF(CF235&gt;'5-Colouring_uMap'!B$8,'5-Colouring_uMap'!C$8,IF(CF235&gt;'5-Colouring_uMap'!B$7,'5-Colouring_uMap'!C$7)))))))))</f>
        <v>#VALUE!</v>
      </c>
      <c r="DG235" s="117" t="e">
        <f>IF(CG235&gt;'5-Colouring_uMap'!E$15,'5-Colouring_uMap'!F$15,IF(CG235&gt;'5-Colouring_uMap'!E$14,'5-Colouring_uMap'!F$14,IF(CG235&gt;'5-Colouring_uMap'!E$13,'5-Colouring_uMap'!F$13,IF(CG235&gt;'5-Colouring_uMap'!E$12,'5-Colouring_uMap'!F$12,IF(CG235&gt;'5-Colouring_uMap'!E$11,'5-Colouring_uMap'!F$11,IF(CG235&gt;'5-Colouring_uMap'!E$10,'5-Colouring_uMap'!F$10,IF(CG235&gt;'5-Colouring_uMap'!E$9,'5-Colouring_uMap'!F$9,IF(CG235&gt;'5-Colouring_uMap'!E$8,'5-Colouring_uMap'!F$8,IF(CG235&gt;'5-Colouring_uMap'!E$7,'5-Colouring_uMap'!F$7)))))))))</f>
        <v>#VALUE!</v>
      </c>
      <c r="DH235" s="117" t="e">
        <f>IF(CH235&gt;'5-Colouring_uMap'!H$15,'5-Colouring_uMap'!I$15,IF(CH235&gt;'5-Colouring_uMap'!H$14,'5-Colouring_uMap'!I$14,IF(CH235&gt;'5-Colouring_uMap'!H$13,'5-Colouring_uMap'!I$13,IF(CH235&gt;'5-Colouring_uMap'!H$12,'5-Colouring_uMap'!I$12,IF(CH235&gt;'5-Colouring_uMap'!H$11,'5-Colouring_uMap'!I$11,IF(CH235&gt;'5-Colouring_uMap'!H$10,'5-Colouring_uMap'!I$10,IF(CH235&gt;'5-Colouring_uMap'!H$9,'5-Colouring_uMap'!I$9,IF(CH235&gt;'5-Colouring_uMap'!H$8,'5-Colouring_uMap'!I$8,IF(CH235&gt;'5-Colouring_uMap'!H$7,'5-Colouring_uMap'!I$7)))))))))</f>
        <v>#VALUE!</v>
      </c>
      <c r="DI235" s="117" t="e">
        <f>IF(CI235&gt;'5-Colouring_uMap'!K$15,'5-Colouring_uMap'!L$15,IF(CI235&gt;'5-Colouring_uMap'!K$14,'5-Colouring_uMap'!L$14,IF(CI235&gt;'5-Colouring_uMap'!K$13,'5-Colouring_uMap'!L$13,IF(CI235&gt;'5-Colouring_uMap'!K$12,'5-Colouring_uMap'!L$12,IF(CI235&gt;'5-Colouring_uMap'!K$11,'5-Colouring_uMap'!L$11,IF(CI235&gt;'5-Colouring_uMap'!K$10,'5-Colouring_uMap'!L$10,IF(CI235&gt;'5-Colouring_uMap'!K$9,'5-Colouring_uMap'!L$9,IF(CI235&gt;'5-Colouring_uMap'!K$8,'5-Colouring_uMap'!L$8,IF(CI235&gt;'5-Colouring_uMap'!K$7,'5-Colouring_uMap'!L$7)))))))))</f>
        <v>#VALUE!</v>
      </c>
      <c r="DJ235" s="117" t="e">
        <f>IF(CJ235&gt;'5-Colouring_uMap'!N$15,'5-Colouring_uMap'!O$15,IF(CJ235&gt;'5-Colouring_uMap'!N$14,'5-Colouring_uMap'!O$14,IF(CJ235&gt;'5-Colouring_uMap'!N$13,'5-Colouring_uMap'!O$13,IF(CJ235&gt;'5-Colouring_uMap'!N$12,'5-Colouring_uMap'!O$12,IF(CJ235&gt;'5-Colouring_uMap'!N$11,'5-Colouring_uMap'!O$11,IF(CJ235&gt;'5-Colouring_uMap'!N$10,'5-Colouring_uMap'!O$10,IF(CJ235&gt;'5-Colouring_uMap'!N$9,'5-Colouring_uMap'!O$9,IF(CJ235&gt;'5-Colouring_uMap'!N$8,'5-Colouring_uMap'!O$8,IF(CJ235&gt;'5-Colouring_uMap'!N$7,'5-Colouring_uMap'!O$7)))))))))</f>
        <v>#VALUE!</v>
      </c>
      <c r="DK235" s="117" t="e">
        <f>IF(CK235&gt;'5-Colouring_uMap'!Q$15,'5-Colouring_uMap'!R$15,IF(CK235&gt;'5-Colouring_uMap'!Q$14,'5-Colouring_uMap'!R$14,IF(CK235&gt;'5-Colouring_uMap'!Q$13,'5-Colouring_uMap'!R$13,IF(CK235&gt;'5-Colouring_uMap'!Q$12,'5-Colouring_uMap'!R$12,IF(CK235&gt;'5-Colouring_uMap'!Q$11,'5-Colouring_uMap'!R$11,IF(CK235&gt;'5-Colouring_uMap'!Q$10,'5-Colouring_uMap'!R$10,IF(CK235&gt;'5-Colouring_uMap'!Q$9,'5-Colouring_uMap'!R$9,IF(CK235&gt;'5-Colouring_uMap'!Q$8,'5-Colouring_uMap'!R$8,IF(CK235&gt;'5-Colouring_uMap'!Q$7,'5-Colouring_uMap'!R$7)))))))))</f>
        <v>#VALUE!</v>
      </c>
      <c r="DL235" s="117" t="e">
        <f>IF(CL235&gt;'5-Colouring_uMap'!T$15,'5-Colouring_uMap'!U$15,IF(CL235&gt;'5-Colouring_uMap'!T$14,'5-Colouring_uMap'!U$14,IF(CL235&gt;'5-Colouring_uMap'!T$13,'5-Colouring_uMap'!U$13,IF(CL235&gt;'5-Colouring_uMap'!T$12,'5-Colouring_uMap'!U$12,IF(CL235&gt;'5-Colouring_uMap'!T$11,'5-Colouring_uMap'!U$11,IF(CL235&gt;'5-Colouring_uMap'!T$10,'5-Colouring_uMap'!U$10,IF(CL235&gt;'5-Colouring_uMap'!T$9,'5-Colouring_uMap'!U$9,IF(CL235&gt;'5-Colouring_uMap'!T$8,'5-Colouring_uMap'!U$8,IF(CL235&gt;'5-Colouring_uMap'!T$7,'5-Colouring_uMap'!U$7)))))))))</f>
        <v>#VALUE!</v>
      </c>
      <c r="DM235" s="117" t="e">
        <f>IF(CM235&gt;'5-Colouring_uMap'!W$15,'5-Colouring_uMap'!X$15,IF(CM235&gt;'5-Colouring_uMap'!W$14,'5-Colouring_uMap'!X$14,IF(CM235&gt;'5-Colouring_uMap'!W$13,'5-Colouring_uMap'!X$13,IF(CM235&gt;'5-Colouring_uMap'!W$12,'5-Colouring_uMap'!X$12,IF(CM235&gt;'5-Colouring_uMap'!W$11,'5-Colouring_uMap'!X$11,IF(CM235&gt;'5-Colouring_uMap'!W$10,'5-Colouring_uMap'!X$10,IF(CM235&gt;'5-Colouring_uMap'!W$9,'5-Colouring_uMap'!X$9,IF(CM235&gt;'5-Colouring_uMap'!W$8,'5-Colouring_uMap'!X$8,IF(CM235&gt;'5-Colouring_uMap'!W$7,'5-Colouring_uMap'!X$7)))))))))</f>
        <v>#VALUE!</v>
      </c>
      <c r="DN235" s="117">
        <v>10</v>
      </c>
      <c r="DO235" s="159" t="s">
        <v>2093</v>
      </c>
      <c r="DP235" s="106" t="e">
        <f t="shared" si="302"/>
        <v>#VALUE!</v>
      </c>
      <c r="DQ235" s="106" t="e">
        <f t="shared" si="303"/>
        <v>#VALUE!</v>
      </c>
      <c r="DR235" s="106" t="e">
        <f t="shared" si="304"/>
        <v>#VALUE!</v>
      </c>
      <c r="DS235" s="106" t="e">
        <f t="shared" si="305"/>
        <v>#VALUE!</v>
      </c>
      <c r="DT235" s="106" t="e">
        <f t="shared" si="306"/>
        <v>#VALUE!</v>
      </c>
      <c r="DU235" s="106" t="e">
        <f t="shared" si="307"/>
        <v>#VALUE!</v>
      </c>
      <c r="DV235" s="106" t="e">
        <f t="shared" si="308"/>
        <v>#VALUE!</v>
      </c>
      <c r="DW235" s="106" t="e">
        <f t="shared" si="309"/>
        <v>#VALUE!</v>
      </c>
      <c r="DX235" t="s">
        <v>2080</v>
      </c>
      <c r="DY235">
        <v>2018</v>
      </c>
      <c r="DZ235">
        <v>5819</v>
      </c>
      <c r="EA235">
        <v>6962</v>
      </c>
      <c r="EB235" t="s">
        <v>475</v>
      </c>
      <c r="EC235">
        <v>6</v>
      </c>
      <c r="ED235" t="s">
        <v>99</v>
      </c>
      <c r="EE235" t="s">
        <v>100</v>
      </c>
      <c r="EF235">
        <v>66</v>
      </c>
      <c r="EH235" t="s">
        <v>101</v>
      </c>
      <c r="EI235" t="s">
        <v>281</v>
      </c>
      <c r="EJ235" t="s">
        <v>473</v>
      </c>
      <c r="EK235" t="s">
        <v>159</v>
      </c>
      <c r="EL235" t="s">
        <v>105</v>
      </c>
      <c r="EM235" t="s">
        <v>476</v>
      </c>
      <c r="EN235" t="s">
        <v>160</v>
      </c>
      <c r="EO235">
        <v>4</v>
      </c>
      <c r="EP235">
        <v>349</v>
      </c>
      <c r="EQ235">
        <v>41437</v>
      </c>
      <c r="ER235">
        <v>20929</v>
      </c>
      <c r="ES235">
        <v>20508</v>
      </c>
      <c r="ET235">
        <v>2183</v>
      </c>
      <c r="EU235">
        <v>1106</v>
      </c>
      <c r="EV235">
        <v>1076</v>
      </c>
      <c r="EW235">
        <v>5.3</v>
      </c>
      <c r="EX235">
        <v>0.89</v>
      </c>
      <c r="EY235">
        <v>0.5</v>
      </c>
      <c r="EZ235">
        <v>1.01</v>
      </c>
      <c r="FA235">
        <v>2361</v>
      </c>
      <c r="FB235">
        <v>5.0999999999999996</v>
      </c>
      <c r="FC235">
        <v>457</v>
      </c>
      <c r="FD235">
        <v>6.7</v>
      </c>
      <c r="FI235" t="s">
        <v>166</v>
      </c>
      <c r="FJ235" t="s">
        <v>166</v>
      </c>
      <c r="FK235">
        <v>92.9</v>
      </c>
      <c r="FL235">
        <v>8.4</v>
      </c>
      <c r="FM235">
        <v>1.6</v>
      </c>
      <c r="FN235">
        <v>0.5</v>
      </c>
      <c r="FO235">
        <v>2.8</v>
      </c>
      <c r="FP235">
        <v>2.2999999999999998</v>
      </c>
      <c r="FQ235">
        <v>1.5</v>
      </c>
      <c r="FR235">
        <v>0.1</v>
      </c>
      <c r="FS235">
        <v>1.3</v>
      </c>
      <c r="FT235">
        <v>489993</v>
      </c>
      <c r="FU235">
        <v>5555018</v>
      </c>
      <c r="FZ235">
        <v>48669</v>
      </c>
      <c r="GA235">
        <v>24620</v>
      </c>
      <c r="GB235">
        <v>24049</v>
      </c>
      <c r="GC235">
        <v>6.3</v>
      </c>
      <c r="GD235">
        <v>6.3</v>
      </c>
      <c r="GE235">
        <v>6.3</v>
      </c>
      <c r="GF235">
        <v>50.147303200000003</v>
      </c>
      <c r="GG235">
        <v>8.8599442199999991</v>
      </c>
      <c r="GH235">
        <v>2817</v>
      </c>
      <c r="GI235">
        <v>3146</v>
      </c>
      <c r="GJ235">
        <v>13.5</v>
      </c>
      <c r="GK235">
        <v>15.3</v>
      </c>
      <c r="GL235">
        <v>2.6</v>
      </c>
      <c r="GM235">
        <v>4.2</v>
      </c>
      <c r="GN235">
        <v>1.2</v>
      </c>
      <c r="GO235">
        <v>1.6</v>
      </c>
      <c r="GP235">
        <v>11.4</v>
      </c>
      <c r="GQ235">
        <v>13.1</v>
      </c>
      <c r="GR235">
        <v>25009</v>
      </c>
      <c r="GS235">
        <v>24595</v>
      </c>
      <c r="GT235">
        <v>0.48</v>
      </c>
      <c r="GU235">
        <v>0.52</v>
      </c>
      <c r="GV235">
        <v>0.94</v>
      </c>
      <c r="GW235">
        <v>0.98</v>
      </c>
      <c r="GX235">
        <v>1.06</v>
      </c>
      <c r="GY235">
        <v>0.97</v>
      </c>
      <c r="GZ235">
        <v>0.69</v>
      </c>
      <c r="HA235">
        <v>0.67</v>
      </c>
      <c r="HB235">
        <v>2171</v>
      </c>
      <c r="HC235">
        <v>69</v>
      </c>
      <c r="HD235">
        <v>52</v>
      </c>
      <c r="HE235">
        <v>39</v>
      </c>
      <c r="HF235">
        <v>413</v>
      </c>
      <c r="HG235">
        <v>12</v>
      </c>
      <c r="HH235">
        <v>18</v>
      </c>
      <c r="HI235">
        <v>8</v>
      </c>
      <c r="HJ235">
        <v>1661</v>
      </c>
      <c r="HK235">
        <v>19</v>
      </c>
      <c r="HL235">
        <v>22</v>
      </c>
      <c r="HM235">
        <v>30</v>
      </c>
      <c r="HN235">
        <v>230</v>
      </c>
      <c r="HO235" t="s">
        <v>477</v>
      </c>
      <c r="HP235">
        <v>0.03</v>
      </c>
      <c r="HQ235" t="s">
        <v>162</v>
      </c>
      <c r="HR235" t="s">
        <v>111</v>
      </c>
    </row>
    <row r="236" spans="1:226" ht="14.25" hidden="1" customHeight="1" x14ac:dyDescent="0.3">
      <c r="B236">
        <f t="shared" si="267"/>
        <v>6964</v>
      </c>
      <c r="C236" t="str">
        <f t="shared" si="268"/>
        <v>A66</v>
      </c>
      <c r="D236" s="132">
        <f t="shared" si="269"/>
        <v>240</v>
      </c>
      <c r="E236" s="123">
        <f>VLOOKUP($EA236,'4-DZ-Nr.-Mapping'!$A:$J,E$4,FALSE)</f>
        <v>0</v>
      </c>
      <c r="F236" s="123">
        <f>VLOOKUP($EA236,'4-DZ-Nr.-Mapping'!$A:$J,F$4,FALSE)</f>
        <v>1</v>
      </c>
      <c r="G236" s="106" t="str">
        <f t="shared" si="270"/>
        <v>O - Fulda</v>
      </c>
      <c r="H236" t="str">
        <f t="shared" si="271"/>
        <v>W - Frankfurt a. Main</v>
      </c>
      <c r="I236" s="106" t="str">
        <f>VLOOKUP($EA236,'4-DZ-Nr.-Mapping'!$A:$N,I$4,FALSE)</f>
        <v xml:space="preserve"> </v>
      </c>
      <c r="J236" s="106">
        <f>VLOOKUP($EA236,'4-DZ-Nr.-Mapping'!$A:$N,J$4,FALSE)</f>
        <v>6863</v>
      </c>
      <c r="K236" s="106">
        <f>VLOOKUP($EA236,'4-DZ-Nr.-Mapping'!$A:$N,K$4,FALSE)</f>
        <v>6962</v>
      </c>
      <c r="L236" s="106" t="str">
        <f>VLOOKUP($EA236,'4-DZ-Nr.-Mapping'!$A:$N,L$4,FALSE)</f>
        <v xml:space="preserve"> </v>
      </c>
      <c r="M236" s="106" t="str">
        <f>VLOOKUP($EA236,'4-DZ-Nr.-Mapping'!$A:$N,M$4,FALSE)</f>
        <v xml:space="preserve"> </v>
      </c>
      <c r="N236" s="106" t="str">
        <f t="shared" si="272"/>
        <v>8+1</v>
      </c>
      <c r="P236" s="203">
        <f t="shared" si="273"/>
        <v>0.52263374485596703</v>
      </c>
      <c r="Q236" s="126">
        <f t="shared" si="363"/>
        <v>1524</v>
      </c>
      <c r="R236" s="126">
        <f t="shared" si="310"/>
        <v>2042.6960000000001</v>
      </c>
      <c r="S236" s="126">
        <f t="shared" si="321"/>
        <v>1100.6870493827159</v>
      </c>
      <c r="T236" s="126">
        <f t="shared" si="322"/>
        <v>395.11842798353899</v>
      </c>
      <c r="U236" s="126">
        <f t="shared" si="323"/>
        <v>28.222744855967075</v>
      </c>
      <c r="V236" s="126">
        <f t="shared" si="276"/>
        <v>1524.028222222222</v>
      </c>
      <c r="W236" s="125">
        <f t="shared" si="274"/>
        <v>0.47736625514403291</v>
      </c>
      <c r="X236" s="126">
        <f t="shared" si="318"/>
        <v>1392</v>
      </c>
      <c r="Y236" s="126">
        <f t="shared" si="277"/>
        <v>1953.3780000000002</v>
      </c>
      <c r="Z236" s="126">
        <f t="shared" si="364"/>
        <v>1005.351950617284</v>
      </c>
      <c r="AA236" s="126">
        <f t="shared" si="365"/>
        <v>360.89557201646085</v>
      </c>
      <c r="AB236" s="126">
        <f t="shared" si="366"/>
        <v>25.778255144032922</v>
      </c>
      <c r="AC236" s="126">
        <f t="shared" si="311"/>
        <v>1392.0257777777779</v>
      </c>
      <c r="AD236" s="1"/>
      <c r="AE236" s="106" t="str">
        <f t="shared" si="275"/>
        <v>Hanau-Nord-Niederrodenbach</v>
      </c>
      <c r="AF236" s="106" t="str">
        <f t="shared" si="312"/>
        <v>6964-6863</v>
      </c>
      <c r="AG236" s="106" t="str">
        <f t="shared" si="278"/>
        <v>A66</v>
      </c>
      <c r="AH236" s="106">
        <f t="shared" si="313"/>
        <v>6964</v>
      </c>
      <c r="AI236" s="106">
        <f t="shared" si="314"/>
        <v>6863</v>
      </c>
      <c r="AJ236" s="106" t="str">
        <f t="shared" si="279"/>
        <v xml:space="preserve"> </v>
      </c>
      <c r="AK236" s="1"/>
      <c r="AL236" s="126">
        <f t="shared" si="324"/>
        <v>1524</v>
      </c>
      <c r="AM236" s="126">
        <f t="shared" si="324"/>
        <v>2042.6960000000001</v>
      </c>
      <c r="AN236" s="126">
        <f t="shared" si="324"/>
        <v>1100.6870493827159</v>
      </c>
      <c r="AO236" s="126">
        <f t="shared" si="324"/>
        <v>395.11842798353899</v>
      </c>
      <c r="AP236" s="126">
        <f t="shared" si="324"/>
        <v>28.222744855967075</v>
      </c>
      <c r="AQ236" s="126">
        <f t="shared" si="324"/>
        <v>1524.028222222222</v>
      </c>
      <c r="AR236" s="126">
        <f t="shared" si="325"/>
        <v>5512</v>
      </c>
      <c r="AS236" s="126">
        <f t="shared" si="325"/>
        <v>0</v>
      </c>
      <c r="AT236" s="126">
        <f t="shared" si="325"/>
        <v>0</v>
      </c>
      <c r="AU236" s="126">
        <f t="shared" si="325"/>
        <v>0</v>
      </c>
      <c r="AV236" s="126">
        <f t="shared" si="325"/>
        <v>0</v>
      </c>
      <c r="AW236" s="126">
        <f t="shared" si="325"/>
        <v>0</v>
      </c>
      <c r="AX236" s="1"/>
      <c r="AY236" s="126" t="e">
        <f t="shared" si="280"/>
        <v>#VALUE!</v>
      </c>
      <c r="AZ236" s="126" t="e">
        <f t="shared" si="281"/>
        <v>#VALUE!</v>
      </c>
      <c r="BA236" s="126" t="e">
        <f t="shared" si="282"/>
        <v>#VALUE!</v>
      </c>
      <c r="BB236" s="126" t="e">
        <f t="shared" si="283"/>
        <v>#VALUE!</v>
      </c>
      <c r="BC236" s="126" t="e">
        <f t="shared" si="284"/>
        <v>#VALUE!</v>
      </c>
      <c r="BD236" s="126" t="e">
        <f t="shared" si="285"/>
        <v>#VALUE!</v>
      </c>
      <c r="BE236" s="126" t="e">
        <f t="shared" si="286"/>
        <v>#VALUE!</v>
      </c>
      <c r="BF236" s="126" t="e">
        <f t="shared" si="287"/>
        <v>#VALUE!</v>
      </c>
      <c r="BG236" s="1"/>
      <c r="BH236" s="128" t="e">
        <f>VLOOKUP(BH$6,'1-Konfiguration'!$C$14:$D$17,2,FALSE)*AY236 / 100 / 1000</f>
        <v>#VALUE!</v>
      </c>
      <c r="BI236" s="128" t="e">
        <f>VLOOKUP(BI$6,'1-Konfiguration'!$C$14:$D$17,2,FALSE)*AZ236 / 100 / 1000</f>
        <v>#VALUE!</v>
      </c>
      <c r="BJ236" s="128" t="e">
        <f>VLOOKUP(BJ$6,'1-Konfiguration'!$C$14:$D$17,2,FALSE)*BA236 / 100 / 1000</f>
        <v>#VALUE!</v>
      </c>
      <c r="BK236" s="128" t="e">
        <f>VLOOKUP(BK$6,'1-Konfiguration'!$C$14:$D$17,2,FALSE)*BB236 / 100 / 1000</f>
        <v>#VALUE!</v>
      </c>
      <c r="BL236" s="128" t="e">
        <f>VLOOKUP(BL$6,'1-Konfiguration'!$C$14:$D$17,2,FALSE)*BC236 / 100 / 1000</f>
        <v>#VALUE!</v>
      </c>
      <c r="BM236" s="128" t="e">
        <f>VLOOKUP(BM$6,'1-Konfiguration'!$C$14:$D$17,2,FALSE)*BD236 / 100 / 1000</f>
        <v>#VALUE!</v>
      </c>
      <c r="BN236" s="128" t="e">
        <f>VLOOKUP(BN$6,'1-Konfiguration'!$C$14:$D$17,2,FALSE)*BE236 / 100 / 1000</f>
        <v>#VALUE!</v>
      </c>
      <c r="BO236" s="128" t="e">
        <f>VLOOKUP(BO$6,'1-Konfiguration'!$C$14:$D$17,2,FALSE)*BF236 / 100 / 1000</f>
        <v>#VALUE!</v>
      </c>
      <c r="BP236" s="128"/>
      <c r="BQ236" s="214" t="e">
        <f t="shared" si="288"/>
        <v>#VALUE!</v>
      </c>
      <c r="BR236" s="214" t="e">
        <f t="shared" si="289"/>
        <v>#VALUE!</v>
      </c>
      <c r="BS236" s="214" t="e">
        <f t="shared" si="290"/>
        <v>#VALUE!</v>
      </c>
      <c r="BT236" s="215" t="e">
        <f t="shared" si="291"/>
        <v>#VALUE!</v>
      </c>
      <c r="BU236" s="216" t="e">
        <f>BQ236*VLOOKUP(BU$6,'1-Konfiguration'!$C$23:$K$26,5,FALSE)</f>
        <v>#VALUE!</v>
      </c>
      <c r="BV236" s="216" t="e">
        <f>BR236*VLOOKUP(BV$6,'1-Konfiguration'!$C$23:$K$26,5,FALSE)</f>
        <v>#VALUE!</v>
      </c>
      <c r="BW236" s="216" t="e">
        <f>BS236*VLOOKUP(BW$6,'1-Konfiguration'!$C$23:$K$26,5,FALSE)</f>
        <v>#VALUE!</v>
      </c>
      <c r="BX236" s="216" t="e">
        <f>BT236*VLOOKUP(BX$6,'1-Konfiguration'!$C$23:$K$26,5,FALSE)</f>
        <v>#VALUE!</v>
      </c>
      <c r="BY236" s="216" t="e">
        <f t="shared" si="292"/>
        <v>#VALUE!</v>
      </c>
      <c r="BZ236" s="216" t="e">
        <f>BQ236*VLOOKUP(BZ$6,'1-Konfiguration'!$C$23:$K$26,9,FALSE)</f>
        <v>#VALUE!</v>
      </c>
      <c r="CA236" s="216" t="e">
        <f>BR236*VLOOKUP(CA$6,'1-Konfiguration'!$C$23:$K$26,9,FALSE)</f>
        <v>#VALUE!</v>
      </c>
      <c r="CB236" s="216" t="e">
        <f>BS236*VLOOKUP(CB$6,'1-Konfiguration'!$C$23:$K$26,9,FALSE)</f>
        <v>#VALUE!</v>
      </c>
      <c r="CC236" s="216" t="e">
        <f>BT236*VLOOKUP(CC$6,'1-Konfiguration'!$C$23:$K$26,9,FALSE)</f>
        <v>#VALUE!</v>
      </c>
      <c r="CD236" s="216" t="e">
        <f t="shared" si="293"/>
        <v>#VALUE!</v>
      </c>
      <c r="CE236" s="2"/>
      <c r="CF236" s="128" t="e">
        <f t="shared" si="294"/>
        <v>#VALUE!</v>
      </c>
      <c r="CG236" s="128" t="e">
        <f t="shared" si="295"/>
        <v>#VALUE!</v>
      </c>
      <c r="CH236" s="128" t="e">
        <f t="shared" si="296"/>
        <v>#VALUE!</v>
      </c>
      <c r="CI236" s="128" t="e">
        <f t="shared" si="297"/>
        <v>#VALUE!</v>
      </c>
      <c r="CJ236" s="128" t="e">
        <f t="shared" si="298"/>
        <v>#VALUE!</v>
      </c>
      <c r="CK236" s="128" t="e">
        <f t="shared" si="299"/>
        <v>#VALUE!</v>
      </c>
      <c r="CL236" s="128" t="e">
        <f t="shared" si="300"/>
        <v>#VALUE!</v>
      </c>
      <c r="CM236" s="128" t="e">
        <f t="shared" si="301"/>
        <v>#VALUE!</v>
      </c>
      <c r="CN236" s="2"/>
      <c r="CO236" s="128" t="e">
        <f>MMULT($BH236:$BK236,'1-Konfiguration'!D$23:D$26)+MMULT($BL236:$BO236,'1-Konfiguration'!D$23:D$26)</f>
        <v>#VALUE!</v>
      </c>
      <c r="CP236" s="128" t="e">
        <f>MMULT($BH236:$BK236,'1-Konfiguration'!E$23:E$26)+MMULT($BL236:$BO236,'1-Konfiguration'!E$23:E$26)</f>
        <v>#VALUE!</v>
      </c>
      <c r="CQ236" s="128" t="e">
        <f>MMULT($BH236:$BK236,'1-Konfiguration'!F$23:F$26)+MMULT($BL236:$BO236,'1-Konfiguration'!F$23:F$26)</f>
        <v>#VALUE!</v>
      </c>
      <c r="CR236" s="128" t="e">
        <f>MMULT($BH236:$BK236,'1-Konfiguration'!G$23:G$26)+MMULT($BL236:$BO236,'1-Konfiguration'!G$23:G$26)</f>
        <v>#VALUE!</v>
      </c>
      <c r="CS236" s="128" t="e">
        <f>MMULT($BH236:$BK236,'1-Konfiguration'!H$23:H$26)+MMULT($BL236:$BO236,'1-Konfiguration'!H$23:H$26)</f>
        <v>#VALUE!</v>
      </c>
      <c r="CT236" s="128" t="e">
        <f>MMULT($BH236:$BK236,'1-Konfiguration'!I$23:I$26)+MMULT($BL236:$BO236,'1-Konfiguration'!I$23:I$26)</f>
        <v>#VALUE!</v>
      </c>
      <c r="CU236" s="128" t="e">
        <f>MMULT($BH236:$BK236,'1-Konfiguration'!J$23:J$26)+MMULT($BL236:$BO236,'1-Konfiguration'!J$23:J$26)</f>
        <v>#VALUE!</v>
      </c>
      <c r="CV236" s="128" t="e">
        <f>MMULT($BH236:$BK236,'1-Konfiguration'!K$23:K$26)+MMULT($BL236:$BO236,'1-Konfiguration'!K$23:K$26)</f>
        <v>#VALUE!</v>
      </c>
      <c r="CX236" s="106"/>
      <c r="CY236" s="106"/>
      <c r="CZ236" s="106"/>
      <c r="DA236" s="106"/>
      <c r="DB236" s="106"/>
      <c r="DC236" s="106"/>
      <c r="DD236" s="106"/>
      <c r="DE236" s="106"/>
      <c r="DF236" s="117" t="e">
        <f>IF(CF236&gt;'5-Colouring_uMap'!B$15,'5-Colouring_uMap'!C$15,IF(CF236&gt;'5-Colouring_uMap'!B$14,'5-Colouring_uMap'!C$14,IF(CF236&gt;'5-Colouring_uMap'!B$13,'5-Colouring_uMap'!C$13,IF(CF236&gt;'5-Colouring_uMap'!B$12,'5-Colouring_uMap'!C$12,IF(CF236&gt;'5-Colouring_uMap'!B$11,'5-Colouring_uMap'!C$11,IF(CF236&gt;'5-Colouring_uMap'!B$10,'5-Colouring_uMap'!C$10,IF(CF236&gt;'5-Colouring_uMap'!B$9,'5-Colouring_uMap'!C$9,IF(CF236&gt;'5-Colouring_uMap'!B$8,'5-Colouring_uMap'!C$8,IF(CF236&gt;'5-Colouring_uMap'!B$7,'5-Colouring_uMap'!C$7)))))))))</f>
        <v>#VALUE!</v>
      </c>
      <c r="DG236" s="117" t="e">
        <f>IF(CG236&gt;'5-Colouring_uMap'!E$15,'5-Colouring_uMap'!F$15,IF(CG236&gt;'5-Colouring_uMap'!E$14,'5-Colouring_uMap'!F$14,IF(CG236&gt;'5-Colouring_uMap'!E$13,'5-Colouring_uMap'!F$13,IF(CG236&gt;'5-Colouring_uMap'!E$12,'5-Colouring_uMap'!F$12,IF(CG236&gt;'5-Colouring_uMap'!E$11,'5-Colouring_uMap'!F$11,IF(CG236&gt;'5-Colouring_uMap'!E$10,'5-Colouring_uMap'!F$10,IF(CG236&gt;'5-Colouring_uMap'!E$9,'5-Colouring_uMap'!F$9,IF(CG236&gt;'5-Colouring_uMap'!E$8,'5-Colouring_uMap'!F$8,IF(CG236&gt;'5-Colouring_uMap'!E$7,'5-Colouring_uMap'!F$7)))))))))</f>
        <v>#VALUE!</v>
      </c>
      <c r="DH236" s="117" t="e">
        <f>IF(CH236&gt;'5-Colouring_uMap'!H$15,'5-Colouring_uMap'!I$15,IF(CH236&gt;'5-Colouring_uMap'!H$14,'5-Colouring_uMap'!I$14,IF(CH236&gt;'5-Colouring_uMap'!H$13,'5-Colouring_uMap'!I$13,IF(CH236&gt;'5-Colouring_uMap'!H$12,'5-Colouring_uMap'!I$12,IF(CH236&gt;'5-Colouring_uMap'!H$11,'5-Colouring_uMap'!I$11,IF(CH236&gt;'5-Colouring_uMap'!H$10,'5-Colouring_uMap'!I$10,IF(CH236&gt;'5-Colouring_uMap'!H$9,'5-Colouring_uMap'!I$9,IF(CH236&gt;'5-Colouring_uMap'!H$8,'5-Colouring_uMap'!I$8,IF(CH236&gt;'5-Colouring_uMap'!H$7,'5-Colouring_uMap'!I$7)))))))))</f>
        <v>#VALUE!</v>
      </c>
      <c r="DI236" s="117" t="e">
        <f>IF(CI236&gt;'5-Colouring_uMap'!K$15,'5-Colouring_uMap'!L$15,IF(CI236&gt;'5-Colouring_uMap'!K$14,'5-Colouring_uMap'!L$14,IF(CI236&gt;'5-Colouring_uMap'!K$13,'5-Colouring_uMap'!L$13,IF(CI236&gt;'5-Colouring_uMap'!K$12,'5-Colouring_uMap'!L$12,IF(CI236&gt;'5-Colouring_uMap'!K$11,'5-Colouring_uMap'!L$11,IF(CI236&gt;'5-Colouring_uMap'!K$10,'5-Colouring_uMap'!L$10,IF(CI236&gt;'5-Colouring_uMap'!K$9,'5-Colouring_uMap'!L$9,IF(CI236&gt;'5-Colouring_uMap'!K$8,'5-Colouring_uMap'!L$8,IF(CI236&gt;'5-Colouring_uMap'!K$7,'5-Colouring_uMap'!L$7)))))))))</f>
        <v>#VALUE!</v>
      </c>
      <c r="DJ236" s="117" t="e">
        <f>IF(CJ236&gt;'5-Colouring_uMap'!N$15,'5-Colouring_uMap'!O$15,IF(CJ236&gt;'5-Colouring_uMap'!N$14,'5-Colouring_uMap'!O$14,IF(CJ236&gt;'5-Colouring_uMap'!N$13,'5-Colouring_uMap'!O$13,IF(CJ236&gt;'5-Colouring_uMap'!N$12,'5-Colouring_uMap'!O$12,IF(CJ236&gt;'5-Colouring_uMap'!N$11,'5-Colouring_uMap'!O$11,IF(CJ236&gt;'5-Colouring_uMap'!N$10,'5-Colouring_uMap'!O$10,IF(CJ236&gt;'5-Colouring_uMap'!N$9,'5-Colouring_uMap'!O$9,IF(CJ236&gt;'5-Colouring_uMap'!N$8,'5-Colouring_uMap'!O$8,IF(CJ236&gt;'5-Colouring_uMap'!N$7,'5-Colouring_uMap'!O$7)))))))))</f>
        <v>#VALUE!</v>
      </c>
      <c r="DK236" s="117" t="e">
        <f>IF(CK236&gt;'5-Colouring_uMap'!Q$15,'5-Colouring_uMap'!R$15,IF(CK236&gt;'5-Colouring_uMap'!Q$14,'5-Colouring_uMap'!R$14,IF(CK236&gt;'5-Colouring_uMap'!Q$13,'5-Colouring_uMap'!R$13,IF(CK236&gt;'5-Colouring_uMap'!Q$12,'5-Colouring_uMap'!R$12,IF(CK236&gt;'5-Colouring_uMap'!Q$11,'5-Colouring_uMap'!R$11,IF(CK236&gt;'5-Colouring_uMap'!Q$10,'5-Colouring_uMap'!R$10,IF(CK236&gt;'5-Colouring_uMap'!Q$9,'5-Colouring_uMap'!R$9,IF(CK236&gt;'5-Colouring_uMap'!Q$8,'5-Colouring_uMap'!R$8,IF(CK236&gt;'5-Colouring_uMap'!Q$7,'5-Colouring_uMap'!R$7)))))))))</f>
        <v>#VALUE!</v>
      </c>
      <c r="DL236" s="117" t="e">
        <f>IF(CL236&gt;'5-Colouring_uMap'!T$15,'5-Colouring_uMap'!U$15,IF(CL236&gt;'5-Colouring_uMap'!T$14,'5-Colouring_uMap'!U$14,IF(CL236&gt;'5-Colouring_uMap'!T$13,'5-Colouring_uMap'!U$13,IF(CL236&gt;'5-Colouring_uMap'!T$12,'5-Colouring_uMap'!U$12,IF(CL236&gt;'5-Colouring_uMap'!T$11,'5-Colouring_uMap'!U$11,IF(CL236&gt;'5-Colouring_uMap'!T$10,'5-Colouring_uMap'!U$10,IF(CL236&gt;'5-Colouring_uMap'!T$9,'5-Colouring_uMap'!U$9,IF(CL236&gt;'5-Colouring_uMap'!T$8,'5-Colouring_uMap'!U$8,IF(CL236&gt;'5-Colouring_uMap'!T$7,'5-Colouring_uMap'!U$7)))))))))</f>
        <v>#VALUE!</v>
      </c>
      <c r="DM236" s="117" t="e">
        <f>IF(CM236&gt;'5-Colouring_uMap'!W$15,'5-Colouring_uMap'!X$15,IF(CM236&gt;'5-Colouring_uMap'!W$14,'5-Colouring_uMap'!X$14,IF(CM236&gt;'5-Colouring_uMap'!W$13,'5-Colouring_uMap'!X$13,IF(CM236&gt;'5-Colouring_uMap'!W$12,'5-Colouring_uMap'!X$12,IF(CM236&gt;'5-Colouring_uMap'!W$11,'5-Colouring_uMap'!X$11,IF(CM236&gt;'5-Colouring_uMap'!W$10,'5-Colouring_uMap'!X$10,IF(CM236&gt;'5-Colouring_uMap'!W$9,'5-Colouring_uMap'!X$9,IF(CM236&gt;'5-Colouring_uMap'!W$8,'5-Colouring_uMap'!X$8,IF(CM236&gt;'5-Colouring_uMap'!W$7,'5-Colouring_uMap'!X$7)))))))))</f>
        <v>#VALUE!</v>
      </c>
      <c r="DN236" s="117">
        <v>10</v>
      </c>
      <c r="DO236" s="159" t="s">
        <v>2093</v>
      </c>
      <c r="DP236" s="106" t="e">
        <f t="shared" si="302"/>
        <v>#VALUE!</v>
      </c>
      <c r="DQ236" s="106" t="e">
        <f t="shared" si="303"/>
        <v>#VALUE!</v>
      </c>
      <c r="DR236" s="106" t="e">
        <f t="shared" si="304"/>
        <v>#VALUE!</v>
      </c>
      <c r="DS236" s="106" t="e">
        <f t="shared" si="305"/>
        <v>#VALUE!</v>
      </c>
      <c r="DT236" s="106" t="e">
        <f t="shared" si="306"/>
        <v>#VALUE!</v>
      </c>
      <c r="DU236" s="106" t="e">
        <f t="shared" si="307"/>
        <v>#VALUE!</v>
      </c>
      <c r="DV236" s="106" t="e">
        <f t="shared" si="308"/>
        <v>#VALUE!</v>
      </c>
      <c r="DW236" s="106" t="e">
        <f t="shared" si="309"/>
        <v>#VALUE!</v>
      </c>
      <c r="DX236" t="s">
        <v>2080</v>
      </c>
      <c r="DY236">
        <v>2018</v>
      </c>
      <c r="DZ236">
        <v>5819</v>
      </c>
      <c r="EA236">
        <v>6964</v>
      </c>
      <c r="EB236" t="s">
        <v>471</v>
      </c>
      <c r="EC236">
        <v>6</v>
      </c>
      <c r="ED236" t="s">
        <v>99</v>
      </c>
      <c r="EE236" t="s">
        <v>100</v>
      </c>
      <c r="EF236">
        <v>66</v>
      </c>
      <c r="EH236" t="s">
        <v>101</v>
      </c>
      <c r="EI236" t="s">
        <v>281</v>
      </c>
      <c r="EJ236" t="s">
        <v>472</v>
      </c>
      <c r="EK236" t="s">
        <v>159</v>
      </c>
      <c r="EL236" t="s">
        <v>105</v>
      </c>
      <c r="EM236" t="s">
        <v>473</v>
      </c>
      <c r="EN236" t="s">
        <v>160</v>
      </c>
      <c r="EO236">
        <v>4</v>
      </c>
      <c r="EP236">
        <v>349</v>
      </c>
      <c r="EQ236">
        <v>54001</v>
      </c>
      <c r="ER236">
        <v>27604</v>
      </c>
      <c r="ES236">
        <v>26397</v>
      </c>
      <c r="ET236">
        <v>2917</v>
      </c>
      <c r="EU236">
        <v>1524</v>
      </c>
      <c r="EV236">
        <v>1392</v>
      </c>
      <c r="EW236">
        <v>5.4</v>
      </c>
      <c r="EX236">
        <v>0.89</v>
      </c>
      <c r="EY236">
        <v>0.53</v>
      </c>
      <c r="EZ236">
        <v>1.02</v>
      </c>
      <c r="FA236">
        <v>3094</v>
      </c>
      <c r="FB236">
        <v>5.3</v>
      </c>
      <c r="FC236">
        <v>562</v>
      </c>
      <c r="FD236">
        <v>6.5</v>
      </c>
      <c r="FI236" t="s">
        <v>166</v>
      </c>
      <c r="FJ236" t="s">
        <v>166</v>
      </c>
      <c r="FK236">
        <v>92.9</v>
      </c>
      <c r="FL236">
        <v>7.4</v>
      </c>
      <c r="FM236">
        <v>0.7</v>
      </c>
      <c r="FN236">
        <v>0.6</v>
      </c>
      <c r="FO236">
        <v>2.9</v>
      </c>
      <c r="FP236">
        <v>2.4</v>
      </c>
      <c r="FQ236">
        <v>1.4</v>
      </c>
      <c r="FR236">
        <v>0.1</v>
      </c>
      <c r="FS236">
        <v>1.1000000000000001</v>
      </c>
      <c r="FT236">
        <v>494343</v>
      </c>
      <c r="FU236">
        <v>5555838</v>
      </c>
      <c r="FZ236">
        <v>63023</v>
      </c>
      <c r="GA236">
        <v>32302</v>
      </c>
      <c r="GB236">
        <v>30720</v>
      </c>
      <c r="GC236">
        <v>6.5</v>
      </c>
      <c r="GD236">
        <v>6.6</v>
      </c>
      <c r="GE236">
        <v>6.4</v>
      </c>
      <c r="GF236">
        <v>50.154729779999997</v>
      </c>
      <c r="GG236">
        <v>8.9208041199999997</v>
      </c>
      <c r="GH236">
        <v>3311</v>
      </c>
      <c r="GI236">
        <v>3504</v>
      </c>
      <c r="GJ236">
        <v>12</v>
      </c>
      <c r="GK236">
        <v>13.3</v>
      </c>
      <c r="GL236">
        <v>3.9</v>
      </c>
      <c r="GM236">
        <v>5.5</v>
      </c>
      <c r="GN236">
        <v>1.5</v>
      </c>
      <c r="GO236">
        <v>2</v>
      </c>
      <c r="GP236">
        <v>10.3</v>
      </c>
      <c r="GQ236">
        <v>11.4</v>
      </c>
      <c r="GR236">
        <v>32906</v>
      </c>
      <c r="GS236">
        <v>31507</v>
      </c>
      <c r="GT236">
        <v>0.5</v>
      </c>
      <c r="GU236">
        <v>0.56000000000000005</v>
      </c>
      <c r="GV236">
        <v>0.94</v>
      </c>
      <c r="GW236">
        <v>0.97</v>
      </c>
      <c r="GX236">
        <v>1.06</v>
      </c>
      <c r="GY236">
        <v>0.98</v>
      </c>
      <c r="GZ236">
        <v>0.7</v>
      </c>
      <c r="HA236">
        <v>0.69</v>
      </c>
      <c r="HB236">
        <v>2875</v>
      </c>
      <c r="HC236">
        <v>94</v>
      </c>
      <c r="HD236">
        <v>70</v>
      </c>
      <c r="HE236">
        <v>22</v>
      </c>
      <c r="HF236">
        <v>516</v>
      </c>
      <c r="HG236">
        <v>15</v>
      </c>
      <c r="HH236">
        <v>22</v>
      </c>
      <c r="HI236">
        <v>4</v>
      </c>
      <c r="HJ236">
        <v>2169</v>
      </c>
      <c r="HK236">
        <v>24</v>
      </c>
      <c r="HL236">
        <v>26</v>
      </c>
      <c r="HM236">
        <v>16</v>
      </c>
      <c r="HN236">
        <v>240</v>
      </c>
      <c r="HO236" t="s">
        <v>474</v>
      </c>
      <c r="HP236">
        <v>0.82799999999999996</v>
      </c>
      <c r="HQ236" t="s">
        <v>162</v>
      </c>
      <c r="HR236" t="s">
        <v>111</v>
      </c>
    </row>
    <row r="237" spans="1:226" ht="14.25" hidden="1" customHeight="1" x14ac:dyDescent="0.3">
      <c r="B237">
        <f t="shared" si="267"/>
        <v>6965</v>
      </c>
      <c r="C237" t="str">
        <f t="shared" si="268"/>
        <v>A66</v>
      </c>
      <c r="D237" s="132">
        <f t="shared" si="269"/>
        <v>250</v>
      </c>
      <c r="E237" s="123">
        <f>VLOOKUP($EA237,'4-DZ-Nr.-Mapping'!$A:$J,E$4,FALSE)</f>
        <v>0</v>
      </c>
      <c r="F237" s="123">
        <f>VLOOKUP($EA237,'4-DZ-Nr.-Mapping'!$A:$J,F$4,FALSE)</f>
        <v>1</v>
      </c>
      <c r="G237" s="106" t="str">
        <f t="shared" si="270"/>
        <v>O - Fulda</v>
      </c>
      <c r="H237" t="str">
        <f t="shared" si="271"/>
        <v>W - Frankfurt a. Main</v>
      </c>
      <c r="I237" s="106" t="str">
        <f>VLOOKUP($EA237,'4-DZ-Nr.-Mapping'!$A:$N,I$4,FALSE)</f>
        <v xml:space="preserve"> </v>
      </c>
      <c r="J237" s="106">
        <f>VLOOKUP($EA237,'4-DZ-Nr.-Mapping'!$A:$N,J$4,FALSE)</f>
        <v>6966</v>
      </c>
      <c r="K237" s="106">
        <f>VLOOKUP($EA237,'4-DZ-Nr.-Mapping'!$A:$N,K$4,FALSE)</f>
        <v>6863</v>
      </c>
      <c r="L237" s="106" t="str">
        <f>VLOOKUP($EA237,'4-DZ-Nr.-Mapping'!$A:$N,L$4,FALSE)</f>
        <v xml:space="preserve"> </v>
      </c>
      <c r="M237" s="106" t="str">
        <f>VLOOKUP($EA237,'4-DZ-Nr.-Mapping'!$A:$N,M$4,FALSE)</f>
        <v xml:space="preserve"> </v>
      </c>
      <c r="N237" s="106">
        <f t="shared" si="272"/>
        <v>2</v>
      </c>
      <c r="P237" s="203">
        <f t="shared" si="273"/>
        <v>0.50851652351142818</v>
      </c>
      <c r="Q237" s="126">
        <f t="shared" si="363"/>
        <v>3493</v>
      </c>
      <c r="R237" s="126">
        <f t="shared" si="310"/>
        <v>0</v>
      </c>
      <c r="S237" s="126">
        <f t="shared" si="321"/>
        <v>0</v>
      </c>
      <c r="T237" s="126">
        <f t="shared" si="322"/>
        <v>0</v>
      </c>
      <c r="U237" s="126">
        <f t="shared" si="323"/>
        <v>0</v>
      </c>
      <c r="V237" s="126">
        <f t="shared" si="276"/>
        <v>0</v>
      </c>
      <c r="W237" s="125">
        <f t="shared" si="274"/>
        <v>0.49148347648857182</v>
      </c>
      <c r="X237" s="126">
        <f t="shared" si="318"/>
        <v>3376</v>
      </c>
      <c r="Y237" s="126">
        <f t="shared" si="277"/>
        <v>0</v>
      </c>
      <c r="Z237" s="126">
        <f t="shared" si="364"/>
        <v>0</v>
      </c>
      <c r="AA237" s="126">
        <f t="shared" si="365"/>
        <v>0</v>
      </c>
      <c r="AB237" s="126">
        <f t="shared" si="366"/>
        <v>0</v>
      </c>
      <c r="AC237" s="126">
        <f t="shared" si="311"/>
        <v>0</v>
      </c>
      <c r="AD237" s="1"/>
      <c r="AE237" s="106" t="str">
        <f t="shared" si="275"/>
        <v>Langenselbold-Gründau-Rothenbergen</v>
      </c>
      <c r="AF237" s="106" t="str">
        <f t="shared" si="312"/>
        <v>6965-6966</v>
      </c>
      <c r="AG237" s="106" t="str">
        <f t="shared" si="278"/>
        <v>A66</v>
      </c>
      <c r="AH237" s="106">
        <f t="shared" si="313"/>
        <v>6965</v>
      </c>
      <c r="AI237" s="106">
        <f t="shared" si="314"/>
        <v>6966</v>
      </c>
      <c r="AJ237" s="106" t="str">
        <f t="shared" si="279"/>
        <v xml:space="preserve"> </v>
      </c>
      <c r="AK237" s="1"/>
      <c r="AL237" s="126">
        <f t="shared" ref="AL237:AQ246" si="367">VLOOKUP($AH237,$B:$AC,AL$4,FALSE)</f>
        <v>3493</v>
      </c>
      <c r="AM237" s="126">
        <f t="shared" si="367"/>
        <v>0</v>
      </c>
      <c r="AN237" s="126">
        <f t="shared" si="367"/>
        <v>0</v>
      </c>
      <c r="AO237" s="126">
        <f t="shared" si="367"/>
        <v>0</v>
      </c>
      <c r="AP237" s="126">
        <f t="shared" si="367"/>
        <v>0</v>
      </c>
      <c r="AQ237" s="126">
        <f t="shared" si="367"/>
        <v>0</v>
      </c>
      <c r="AR237" s="126">
        <f t="shared" ref="AR237:AW246" si="368">VLOOKUP($AI237,$B:$AC,AR$4,FALSE)</f>
        <v>3004</v>
      </c>
      <c r="AS237" s="126">
        <f t="shared" si="368"/>
        <v>2608.3200000000002</v>
      </c>
      <c r="AT237" s="126">
        <f t="shared" si="368"/>
        <v>1596.5340408163265</v>
      </c>
      <c r="AU237" s="126">
        <f t="shared" si="368"/>
        <v>1373.0192751020409</v>
      </c>
      <c r="AV237" s="126">
        <f t="shared" si="368"/>
        <v>31.930680816326529</v>
      </c>
      <c r="AW237" s="126">
        <f t="shared" si="368"/>
        <v>3001.4839967346938</v>
      </c>
      <c r="AX237" s="1"/>
      <c r="AY237" s="126" t="e">
        <f t="shared" si="280"/>
        <v>#VALUE!</v>
      </c>
      <c r="AZ237" s="126" t="e">
        <f t="shared" si="281"/>
        <v>#VALUE!</v>
      </c>
      <c r="BA237" s="126" t="e">
        <f t="shared" si="282"/>
        <v>#VALUE!</v>
      </c>
      <c r="BB237" s="126" t="e">
        <f t="shared" si="283"/>
        <v>#VALUE!</v>
      </c>
      <c r="BC237" s="126" t="e">
        <f t="shared" si="284"/>
        <v>#VALUE!</v>
      </c>
      <c r="BD237" s="126" t="e">
        <f t="shared" si="285"/>
        <v>#VALUE!</v>
      </c>
      <c r="BE237" s="126" t="e">
        <f t="shared" si="286"/>
        <v>#VALUE!</v>
      </c>
      <c r="BF237" s="126" t="e">
        <f t="shared" si="287"/>
        <v>#VALUE!</v>
      </c>
      <c r="BG237" s="1"/>
      <c r="BH237" s="128" t="e">
        <f>VLOOKUP(BH$6,'1-Konfiguration'!$C$14:$D$17,2,FALSE)*AY237 / 100 / 1000</f>
        <v>#VALUE!</v>
      </c>
      <c r="BI237" s="128" t="e">
        <f>VLOOKUP(BI$6,'1-Konfiguration'!$C$14:$D$17,2,FALSE)*AZ237 / 100 / 1000</f>
        <v>#VALUE!</v>
      </c>
      <c r="BJ237" s="128" t="e">
        <f>VLOOKUP(BJ$6,'1-Konfiguration'!$C$14:$D$17,2,FALSE)*BA237 / 100 / 1000</f>
        <v>#VALUE!</v>
      </c>
      <c r="BK237" s="128" t="e">
        <f>VLOOKUP(BK$6,'1-Konfiguration'!$C$14:$D$17,2,FALSE)*BB237 / 100 / 1000</f>
        <v>#VALUE!</v>
      </c>
      <c r="BL237" s="128" t="e">
        <f>VLOOKUP(BL$6,'1-Konfiguration'!$C$14:$D$17,2,FALSE)*BC237 / 100 / 1000</f>
        <v>#VALUE!</v>
      </c>
      <c r="BM237" s="128" t="e">
        <f>VLOOKUP(BM$6,'1-Konfiguration'!$C$14:$D$17,2,FALSE)*BD237 / 100 / 1000</f>
        <v>#VALUE!</v>
      </c>
      <c r="BN237" s="128" t="e">
        <f>VLOOKUP(BN$6,'1-Konfiguration'!$C$14:$D$17,2,FALSE)*BE237 / 100 / 1000</f>
        <v>#VALUE!</v>
      </c>
      <c r="BO237" s="128" t="e">
        <f>VLOOKUP(BO$6,'1-Konfiguration'!$C$14:$D$17,2,FALSE)*BF237 / 100 / 1000</f>
        <v>#VALUE!</v>
      </c>
      <c r="BP237" s="128"/>
      <c r="BQ237" s="214" t="e">
        <f t="shared" si="288"/>
        <v>#VALUE!</v>
      </c>
      <c r="BR237" s="214" t="e">
        <f t="shared" si="289"/>
        <v>#VALUE!</v>
      </c>
      <c r="BS237" s="214" t="e">
        <f t="shared" si="290"/>
        <v>#VALUE!</v>
      </c>
      <c r="BT237" s="215" t="e">
        <f t="shared" si="291"/>
        <v>#VALUE!</v>
      </c>
      <c r="BU237" s="216" t="e">
        <f>BQ237*VLOOKUP(BU$6,'1-Konfiguration'!$C$23:$K$26,5,FALSE)</f>
        <v>#VALUE!</v>
      </c>
      <c r="BV237" s="216" t="e">
        <f>BR237*VLOOKUP(BV$6,'1-Konfiguration'!$C$23:$K$26,5,FALSE)</f>
        <v>#VALUE!</v>
      </c>
      <c r="BW237" s="216" t="e">
        <f>BS237*VLOOKUP(BW$6,'1-Konfiguration'!$C$23:$K$26,5,FALSE)</f>
        <v>#VALUE!</v>
      </c>
      <c r="BX237" s="216" t="e">
        <f>BT237*VLOOKUP(BX$6,'1-Konfiguration'!$C$23:$K$26,5,FALSE)</f>
        <v>#VALUE!</v>
      </c>
      <c r="BY237" s="216" t="e">
        <f t="shared" si="292"/>
        <v>#VALUE!</v>
      </c>
      <c r="BZ237" s="216" t="e">
        <f>BQ237*VLOOKUP(BZ$6,'1-Konfiguration'!$C$23:$K$26,9,FALSE)</f>
        <v>#VALUE!</v>
      </c>
      <c r="CA237" s="216" t="e">
        <f>BR237*VLOOKUP(CA$6,'1-Konfiguration'!$C$23:$K$26,9,FALSE)</f>
        <v>#VALUE!</v>
      </c>
      <c r="CB237" s="216" t="e">
        <f>BS237*VLOOKUP(CB$6,'1-Konfiguration'!$C$23:$K$26,9,FALSE)</f>
        <v>#VALUE!</v>
      </c>
      <c r="CC237" s="216" t="e">
        <f>BT237*VLOOKUP(CC$6,'1-Konfiguration'!$C$23:$K$26,9,FALSE)</f>
        <v>#VALUE!</v>
      </c>
      <c r="CD237" s="216" t="e">
        <f t="shared" si="293"/>
        <v>#VALUE!</v>
      </c>
      <c r="CE237" s="2"/>
      <c r="CF237" s="128" t="e">
        <f t="shared" si="294"/>
        <v>#VALUE!</v>
      </c>
      <c r="CG237" s="128" t="e">
        <f t="shared" si="295"/>
        <v>#VALUE!</v>
      </c>
      <c r="CH237" s="128" t="e">
        <f t="shared" si="296"/>
        <v>#VALUE!</v>
      </c>
      <c r="CI237" s="128" t="e">
        <f t="shared" si="297"/>
        <v>#VALUE!</v>
      </c>
      <c r="CJ237" s="128" t="e">
        <f t="shared" si="298"/>
        <v>#VALUE!</v>
      </c>
      <c r="CK237" s="128" t="e">
        <f t="shared" si="299"/>
        <v>#VALUE!</v>
      </c>
      <c r="CL237" s="128" t="e">
        <f t="shared" si="300"/>
        <v>#VALUE!</v>
      </c>
      <c r="CM237" s="128" t="e">
        <f t="shared" si="301"/>
        <v>#VALUE!</v>
      </c>
      <c r="CN237" s="2"/>
      <c r="CO237" s="128" t="e">
        <f>MMULT($BH237:$BK237,'1-Konfiguration'!D$23:D$26)+MMULT($BL237:$BO237,'1-Konfiguration'!D$23:D$26)</f>
        <v>#VALUE!</v>
      </c>
      <c r="CP237" s="128" t="e">
        <f>MMULT($BH237:$BK237,'1-Konfiguration'!E$23:E$26)+MMULT($BL237:$BO237,'1-Konfiguration'!E$23:E$26)</f>
        <v>#VALUE!</v>
      </c>
      <c r="CQ237" s="128" t="e">
        <f>MMULT($BH237:$BK237,'1-Konfiguration'!F$23:F$26)+MMULT($BL237:$BO237,'1-Konfiguration'!F$23:F$26)</f>
        <v>#VALUE!</v>
      </c>
      <c r="CR237" s="128" t="e">
        <f>MMULT($BH237:$BK237,'1-Konfiguration'!G$23:G$26)+MMULT($BL237:$BO237,'1-Konfiguration'!G$23:G$26)</f>
        <v>#VALUE!</v>
      </c>
      <c r="CS237" s="128" t="e">
        <f>MMULT($BH237:$BK237,'1-Konfiguration'!H$23:H$26)+MMULT($BL237:$BO237,'1-Konfiguration'!H$23:H$26)</f>
        <v>#VALUE!</v>
      </c>
      <c r="CT237" s="128" t="e">
        <f>MMULT($BH237:$BK237,'1-Konfiguration'!I$23:I$26)+MMULT($BL237:$BO237,'1-Konfiguration'!I$23:I$26)</f>
        <v>#VALUE!</v>
      </c>
      <c r="CU237" s="128" t="e">
        <f>MMULT($BH237:$BK237,'1-Konfiguration'!J$23:J$26)+MMULT($BL237:$BO237,'1-Konfiguration'!J$23:J$26)</f>
        <v>#VALUE!</v>
      </c>
      <c r="CV237" s="128" t="e">
        <f>MMULT($BH237:$BK237,'1-Konfiguration'!K$23:K$26)+MMULT($BL237:$BO237,'1-Konfiguration'!K$23:K$26)</f>
        <v>#VALUE!</v>
      </c>
      <c r="CX237" s="106"/>
      <c r="CY237" s="106"/>
      <c r="CZ237" s="106"/>
      <c r="DA237" s="106"/>
      <c r="DB237" s="106"/>
      <c r="DC237" s="106"/>
      <c r="DD237" s="106"/>
      <c r="DE237" s="106"/>
      <c r="DF237" s="117" t="e">
        <f>IF(CF237&gt;'5-Colouring_uMap'!B$15,'5-Colouring_uMap'!C$15,IF(CF237&gt;'5-Colouring_uMap'!B$14,'5-Colouring_uMap'!C$14,IF(CF237&gt;'5-Colouring_uMap'!B$13,'5-Colouring_uMap'!C$13,IF(CF237&gt;'5-Colouring_uMap'!B$12,'5-Colouring_uMap'!C$12,IF(CF237&gt;'5-Colouring_uMap'!B$11,'5-Colouring_uMap'!C$11,IF(CF237&gt;'5-Colouring_uMap'!B$10,'5-Colouring_uMap'!C$10,IF(CF237&gt;'5-Colouring_uMap'!B$9,'5-Colouring_uMap'!C$9,IF(CF237&gt;'5-Colouring_uMap'!B$8,'5-Colouring_uMap'!C$8,IF(CF237&gt;'5-Colouring_uMap'!B$7,'5-Colouring_uMap'!C$7)))))))))</f>
        <v>#VALUE!</v>
      </c>
      <c r="DG237" s="117" t="e">
        <f>IF(CG237&gt;'5-Colouring_uMap'!E$15,'5-Colouring_uMap'!F$15,IF(CG237&gt;'5-Colouring_uMap'!E$14,'5-Colouring_uMap'!F$14,IF(CG237&gt;'5-Colouring_uMap'!E$13,'5-Colouring_uMap'!F$13,IF(CG237&gt;'5-Colouring_uMap'!E$12,'5-Colouring_uMap'!F$12,IF(CG237&gt;'5-Colouring_uMap'!E$11,'5-Colouring_uMap'!F$11,IF(CG237&gt;'5-Colouring_uMap'!E$10,'5-Colouring_uMap'!F$10,IF(CG237&gt;'5-Colouring_uMap'!E$9,'5-Colouring_uMap'!F$9,IF(CG237&gt;'5-Colouring_uMap'!E$8,'5-Colouring_uMap'!F$8,IF(CG237&gt;'5-Colouring_uMap'!E$7,'5-Colouring_uMap'!F$7)))))))))</f>
        <v>#VALUE!</v>
      </c>
      <c r="DH237" s="117" t="e">
        <f>IF(CH237&gt;'5-Colouring_uMap'!H$15,'5-Colouring_uMap'!I$15,IF(CH237&gt;'5-Colouring_uMap'!H$14,'5-Colouring_uMap'!I$14,IF(CH237&gt;'5-Colouring_uMap'!H$13,'5-Colouring_uMap'!I$13,IF(CH237&gt;'5-Colouring_uMap'!H$12,'5-Colouring_uMap'!I$12,IF(CH237&gt;'5-Colouring_uMap'!H$11,'5-Colouring_uMap'!I$11,IF(CH237&gt;'5-Colouring_uMap'!H$10,'5-Colouring_uMap'!I$10,IF(CH237&gt;'5-Colouring_uMap'!H$9,'5-Colouring_uMap'!I$9,IF(CH237&gt;'5-Colouring_uMap'!H$8,'5-Colouring_uMap'!I$8,IF(CH237&gt;'5-Colouring_uMap'!H$7,'5-Colouring_uMap'!I$7)))))))))</f>
        <v>#VALUE!</v>
      </c>
      <c r="DI237" s="117" t="e">
        <f>IF(CI237&gt;'5-Colouring_uMap'!K$15,'5-Colouring_uMap'!L$15,IF(CI237&gt;'5-Colouring_uMap'!K$14,'5-Colouring_uMap'!L$14,IF(CI237&gt;'5-Colouring_uMap'!K$13,'5-Colouring_uMap'!L$13,IF(CI237&gt;'5-Colouring_uMap'!K$12,'5-Colouring_uMap'!L$12,IF(CI237&gt;'5-Colouring_uMap'!K$11,'5-Colouring_uMap'!L$11,IF(CI237&gt;'5-Colouring_uMap'!K$10,'5-Colouring_uMap'!L$10,IF(CI237&gt;'5-Colouring_uMap'!K$9,'5-Colouring_uMap'!L$9,IF(CI237&gt;'5-Colouring_uMap'!K$8,'5-Colouring_uMap'!L$8,IF(CI237&gt;'5-Colouring_uMap'!K$7,'5-Colouring_uMap'!L$7)))))))))</f>
        <v>#VALUE!</v>
      </c>
      <c r="DJ237" s="117" t="e">
        <f>IF(CJ237&gt;'5-Colouring_uMap'!N$15,'5-Colouring_uMap'!O$15,IF(CJ237&gt;'5-Colouring_uMap'!N$14,'5-Colouring_uMap'!O$14,IF(CJ237&gt;'5-Colouring_uMap'!N$13,'5-Colouring_uMap'!O$13,IF(CJ237&gt;'5-Colouring_uMap'!N$12,'5-Colouring_uMap'!O$12,IF(CJ237&gt;'5-Colouring_uMap'!N$11,'5-Colouring_uMap'!O$11,IF(CJ237&gt;'5-Colouring_uMap'!N$10,'5-Colouring_uMap'!O$10,IF(CJ237&gt;'5-Colouring_uMap'!N$9,'5-Colouring_uMap'!O$9,IF(CJ237&gt;'5-Colouring_uMap'!N$8,'5-Colouring_uMap'!O$8,IF(CJ237&gt;'5-Colouring_uMap'!N$7,'5-Colouring_uMap'!O$7)))))))))</f>
        <v>#VALUE!</v>
      </c>
      <c r="DK237" s="117" t="e">
        <f>IF(CK237&gt;'5-Colouring_uMap'!Q$15,'5-Colouring_uMap'!R$15,IF(CK237&gt;'5-Colouring_uMap'!Q$14,'5-Colouring_uMap'!R$14,IF(CK237&gt;'5-Colouring_uMap'!Q$13,'5-Colouring_uMap'!R$13,IF(CK237&gt;'5-Colouring_uMap'!Q$12,'5-Colouring_uMap'!R$12,IF(CK237&gt;'5-Colouring_uMap'!Q$11,'5-Colouring_uMap'!R$11,IF(CK237&gt;'5-Colouring_uMap'!Q$10,'5-Colouring_uMap'!R$10,IF(CK237&gt;'5-Colouring_uMap'!Q$9,'5-Colouring_uMap'!R$9,IF(CK237&gt;'5-Colouring_uMap'!Q$8,'5-Colouring_uMap'!R$8,IF(CK237&gt;'5-Colouring_uMap'!Q$7,'5-Colouring_uMap'!R$7)))))))))</f>
        <v>#VALUE!</v>
      </c>
      <c r="DL237" s="117" t="e">
        <f>IF(CL237&gt;'5-Colouring_uMap'!T$15,'5-Colouring_uMap'!U$15,IF(CL237&gt;'5-Colouring_uMap'!T$14,'5-Colouring_uMap'!U$14,IF(CL237&gt;'5-Colouring_uMap'!T$13,'5-Colouring_uMap'!U$13,IF(CL237&gt;'5-Colouring_uMap'!T$12,'5-Colouring_uMap'!U$12,IF(CL237&gt;'5-Colouring_uMap'!T$11,'5-Colouring_uMap'!U$11,IF(CL237&gt;'5-Colouring_uMap'!T$10,'5-Colouring_uMap'!U$10,IF(CL237&gt;'5-Colouring_uMap'!T$9,'5-Colouring_uMap'!U$9,IF(CL237&gt;'5-Colouring_uMap'!T$8,'5-Colouring_uMap'!U$8,IF(CL237&gt;'5-Colouring_uMap'!T$7,'5-Colouring_uMap'!U$7)))))))))</f>
        <v>#VALUE!</v>
      </c>
      <c r="DM237" s="117" t="e">
        <f>IF(CM237&gt;'5-Colouring_uMap'!W$15,'5-Colouring_uMap'!X$15,IF(CM237&gt;'5-Colouring_uMap'!W$14,'5-Colouring_uMap'!X$14,IF(CM237&gt;'5-Colouring_uMap'!W$13,'5-Colouring_uMap'!X$13,IF(CM237&gt;'5-Colouring_uMap'!W$12,'5-Colouring_uMap'!X$12,IF(CM237&gt;'5-Colouring_uMap'!W$11,'5-Colouring_uMap'!X$11,IF(CM237&gt;'5-Colouring_uMap'!W$10,'5-Colouring_uMap'!X$10,IF(CM237&gt;'5-Colouring_uMap'!W$9,'5-Colouring_uMap'!X$9,IF(CM237&gt;'5-Colouring_uMap'!W$8,'5-Colouring_uMap'!X$8,IF(CM237&gt;'5-Colouring_uMap'!W$7,'5-Colouring_uMap'!X$7)))))))))</f>
        <v>#VALUE!</v>
      </c>
      <c r="DN237" s="117">
        <v>10</v>
      </c>
      <c r="DO237" s="159" t="s">
        <v>2093</v>
      </c>
      <c r="DP237" s="106" t="e">
        <f t="shared" si="302"/>
        <v>#VALUE!</v>
      </c>
      <c r="DQ237" s="106" t="e">
        <f t="shared" si="303"/>
        <v>#VALUE!</v>
      </c>
      <c r="DR237" s="106" t="e">
        <f t="shared" si="304"/>
        <v>#VALUE!</v>
      </c>
      <c r="DS237" s="106" t="e">
        <f t="shared" si="305"/>
        <v>#VALUE!</v>
      </c>
      <c r="DT237" s="106" t="e">
        <f t="shared" si="306"/>
        <v>#VALUE!</v>
      </c>
      <c r="DU237" s="106" t="e">
        <f t="shared" si="307"/>
        <v>#VALUE!</v>
      </c>
      <c r="DV237" s="106" t="e">
        <f t="shared" si="308"/>
        <v>#VALUE!</v>
      </c>
      <c r="DW237" s="106" t="e">
        <f t="shared" si="309"/>
        <v>#VALUE!</v>
      </c>
      <c r="DX237" t="s">
        <v>2080</v>
      </c>
      <c r="DY237">
        <v>2018</v>
      </c>
      <c r="DZ237">
        <v>5820</v>
      </c>
      <c r="EA237">
        <v>6965</v>
      </c>
      <c r="EB237" t="s">
        <v>490</v>
      </c>
      <c r="EC237">
        <v>6</v>
      </c>
      <c r="ED237" t="s">
        <v>99</v>
      </c>
      <c r="EE237" t="s">
        <v>100</v>
      </c>
      <c r="EF237">
        <v>66</v>
      </c>
      <c r="EH237">
        <v>2</v>
      </c>
      <c r="EI237" t="s">
        <v>281</v>
      </c>
      <c r="EJ237" t="s">
        <v>466</v>
      </c>
      <c r="EK237" t="s">
        <v>159</v>
      </c>
      <c r="EL237" t="s">
        <v>105</v>
      </c>
      <c r="EM237" t="s">
        <v>491</v>
      </c>
      <c r="EN237" t="s">
        <v>160</v>
      </c>
      <c r="EO237">
        <v>6</v>
      </c>
      <c r="EP237">
        <v>228</v>
      </c>
      <c r="EQ237">
        <v>75065</v>
      </c>
      <c r="ER237">
        <v>37980</v>
      </c>
      <c r="ES237">
        <v>37085</v>
      </c>
      <c r="ET237">
        <v>6869</v>
      </c>
      <c r="EU237">
        <v>3493</v>
      </c>
      <c r="EV237">
        <v>3376</v>
      </c>
      <c r="EW237">
        <v>9.1999999999999993</v>
      </c>
      <c r="EX237">
        <v>0.93</v>
      </c>
      <c r="EY237">
        <v>0.66</v>
      </c>
      <c r="EZ237">
        <v>1.07</v>
      </c>
      <c r="FA237">
        <v>4256</v>
      </c>
      <c r="FB237">
        <v>8.5</v>
      </c>
      <c r="FC237">
        <v>871</v>
      </c>
      <c r="FD237">
        <v>15.7</v>
      </c>
      <c r="FI237" t="s">
        <v>108</v>
      </c>
      <c r="FJ237" t="s">
        <v>108</v>
      </c>
      <c r="FT237">
        <v>502393</v>
      </c>
      <c r="FU237">
        <v>5557692</v>
      </c>
      <c r="FZ237">
        <v>84220</v>
      </c>
      <c r="GA237">
        <v>42977</v>
      </c>
      <c r="GB237">
        <v>41242</v>
      </c>
      <c r="GC237">
        <v>11.1</v>
      </c>
      <c r="GD237">
        <v>11.1</v>
      </c>
      <c r="GE237">
        <v>11.1</v>
      </c>
      <c r="GF237">
        <v>50.171426449999998</v>
      </c>
      <c r="GG237">
        <v>9.0335028099999999</v>
      </c>
      <c r="GH237">
        <v>4173</v>
      </c>
      <c r="GI237">
        <v>4257</v>
      </c>
      <c r="GJ237">
        <v>11</v>
      </c>
      <c r="GK237">
        <v>11.5</v>
      </c>
      <c r="GL237">
        <v>7.6</v>
      </c>
      <c r="GM237">
        <v>8.3000000000000007</v>
      </c>
      <c r="GP237">
        <v>9.6999999999999993</v>
      </c>
      <c r="GQ237">
        <v>10.3</v>
      </c>
      <c r="GR237">
        <v>43457</v>
      </c>
      <c r="GS237">
        <v>41388</v>
      </c>
      <c r="GT237">
        <v>0.6</v>
      </c>
      <c r="GU237">
        <v>0.72</v>
      </c>
      <c r="GV237">
        <v>0.92</v>
      </c>
      <c r="GW237">
        <v>1.01</v>
      </c>
      <c r="GX237">
        <v>1.1000000000000001</v>
      </c>
      <c r="GY237">
        <v>1.03</v>
      </c>
      <c r="GZ237">
        <v>0.78</v>
      </c>
      <c r="HA237">
        <v>0.78</v>
      </c>
      <c r="HN237">
        <v>250</v>
      </c>
      <c r="HO237" t="s">
        <v>492</v>
      </c>
      <c r="HP237">
        <v>0.28000000000000003</v>
      </c>
      <c r="HQ237" t="s">
        <v>162</v>
      </c>
      <c r="HR237" t="s">
        <v>111</v>
      </c>
    </row>
    <row r="238" spans="1:226" ht="14.25" hidden="1" customHeight="1" x14ac:dyDescent="0.3">
      <c r="B238">
        <f t="shared" si="267"/>
        <v>6966</v>
      </c>
      <c r="C238" t="str">
        <f t="shared" si="268"/>
        <v>A66</v>
      </c>
      <c r="D238" s="132">
        <f t="shared" si="269"/>
        <v>260</v>
      </c>
      <c r="E238" s="123">
        <f>VLOOKUP($EA238,'4-DZ-Nr.-Mapping'!$A:$J,E$4,FALSE)</f>
        <v>0</v>
      </c>
      <c r="F238" s="123">
        <f>VLOOKUP($EA238,'4-DZ-Nr.-Mapping'!$A:$J,F$4,FALSE)</f>
        <v>0</v>
      </c>
      <c r="G238" s="106" t="str">
        <f t="shared" si="270"/>
        <v>O - Fulda</v>
      </c>
      <c r="H238" t="str">
        <f t="shared" si="271"/>
        <v>W - Frankfurt a. Main</v>
      </c>
      <c r="I238" s="106" t="str">
        <f>VLOOKUP($EA238,'4-DZ-Nr.-Mapping'!$A:$N,I$4,FALSE)</f>
        <v xml:space="preserve"> </v>
      </c>
      <c r="J238" s="106" t="str">
        <f>VLOOKUP($EA238,'4-DZ-Nr.-Mapping'!$A:$N,J$4,FALSE)</f>
        <v xml:space="preserve"> </v>
      </c>
      <c r="K238" s="106" t="str">
        <f>VLOOKUP($EA238,'4-DZ-Nr.-Mapping'!$A:$N,K$4,FALSE)</f>
        <v xml:space="preserve"> </v>
      </c>
      <c r="L238" s="106" t="str">
        <f>VLOOKUP($EA238,'4-DZ-Nr.-Mapping'!$A:$N,L$4,FALSE)</f>
        <v xml:space="preserve"> </v>
      </c>
      <c r="M238" s="106" t="str">
        <f>VLOOKUP($EA238,'4-DZ-Nr.-Mapping'!$A:$N,M$4,FALSE)</f>
        <v xml:space="preserve"> </v>
      </c>
      <c r="N238" s="106" t="str">
        <f t="shared" si="272"/>
        <v>8+1</v>
      </c>
      <c r="P238" s="203">
        <f t="shared" si="273"/>
        <v>0.50955102040816325</v>
      </c>
      <c r="Q238" s="126">
        <f t="shared" si="363"/>
        <v>3121</v>
      </c>
      <c r="R238" s="126">
        <f t="shared" si="310"/>
        <v>2600.08</v>
      </c>
      <c r="S238" s="126">
        <f t="shared" si="321"/>
        <v>1658.7159591836735</v>
      </c>
      <c r="T238" s="126">
        <f t="shared" si="322"/>
        <v>1426.4957248979592</v>
      </c>
      <c r="U238" s="126">
        <f t="shared" si="323"/>
        <v>33.174319183673468</v>
      </c>
      <c r="V238" s="126">
        <f t="shared" si="276"/>
        <v>3118.386003265306</v>
      </c>
      <c r="W238" s="125">
        <f t="shared" si="274"/>
        <v>0.49044897959183675</v>
      </c>
      <c r="X238" s="126">
        <f t="shared" si="318"/>
        <v>3004</v>
      </c>
      <c r="Y238" s="126">
        <f t="shared" si="277"/>
        <v>2608.3200000000002</v>
      </c>
      <c r="Z238" s="126">
        <f t="shared" si="364"/>
        <v>1596.5340408163265</v>
      </c>
      <c r="AA238" s="126">
        <f t="shared" si="365"/>
        <v>1373.0192751020409</v>
      </c>
      <c r="AB238" s="126">
        <f t="shared" si="366"/>
        <v>31.930680816326529</v>
      </c>
      <c r="AC238" s="126">
        <f t="shared" si="311"/>
        <v>3001.4839967346938</v>
      </c>
      <c r="AD238" s="1"/>
      <c r="AE238" s="106" t="e">
        <f t="shared" si="275"/>
        <v>#N/A</v>
      </c>
      <c r="AF238" s="106" t="str">
        <f t="shared" si="312"/>
        <v>-</v>
      </c>
      <c r="AG238" s="106" t="str">
        <f t="shared" si="278"/>
        <v>A66</v>
      </c>
      <c r="AH238" s="106">
        <f t="shared" si="313"/>
        <v>6966</v>
      </c>
      <c r="AI238" s="106" t="str">
        <f t="shared" si="314"/>
        <v xml:space="preserve"> </v>
      </c>
      <c r="AJ238" s="106" t="str">
        <f t="shared" si="279"/>
        <v xml:space="preserve"> </v>
      </c>
      <c r="AK238" s="1"/>
      <c r="AL238" s="126">
        <f t="shared" si="367"/>
        <v>3121</v>
      </c>
      <c r="AM238" s="126">
        <f t="shared" si="367"/>
        <v>2600.08</v>
      </c>
      <c r="AN238" s="126">
        <f t="shared" si="367"/>
        <v>1658.7159591836735</v>
      </c>
      <c r="AO238" s="126">
        <f t="shared" si="367"/>
        <v>1426.4957248979592</v>
      </c>
      <c r="AP238" s="126">
        <f t="shared" si="367"/>
        <v>33.174319183673468</v>
      </c>
      <c r="AQ238" s="126">
        <f t="shared" si="367"/>
        <v>3118.386003265306</v>
      </c>
      <c r="AR238" s="126" t="e">
        <f t="shared" si="368"/>
        <v>#N/A</v>
      </c>
      <c r="AS238" s="126" t="e">
        <f t="shared" si="368"/>
        <v>#N/A</v>
      </c>
      <c r="AT238" s="126" t="e">
        <f t="shared" si="368"/>
        <v>#N/A</v>
      </c>
      <c r="AU238" s="126" t="e">
        <f t="shared" si="368"/>
        <v>#N/A</v>
      </c>
      <c r="AV238" s="126" t="e">
        <f t="shared" si="368"/>
        <v>#N/A</v>
      </c>
      <c r="AW238" s="126" t="e">
        <f t="shared" si="368"/>
        <v>#N/A</v>
      </c>
      <c r="AX238" s="1"/>
      <c r="AY238" s="126" t="e">
        <f t="shared" si="280"/>
        <v>#VALUE!</v>
      </c>
      <c r="AZ238" s="126" t="e">
        <f t="shared" si="281"/>
        <v>#VALUE!</v>
      </c>
      <c r="BA238" s="126" t="e">
        <f t="shared" si="282"/>
        <v>#VALUE!</v>
      </c>
      <c r="BB238" s="126" t="e">
        <f t="shared" si="283"/>
        <v>#VALUE!</v>
      </c>
      <c r="BC238" s="126" t="e">
        <f t="shared" si="284"/>
        <v>#N/A</v>
      </c>
      <c r="BD238" s="126" t="e">
        <f t="shared" si="285"/>
        <v>#N/A</v>
      </c>
      <c r="BE238" s="126" t="e">
        <f t="shared" si="286"/>
        <v>#N/A</v>
      </c>
      <c r="BF238" s="126" t="e">
        <f t="shared" si="287"/>
        <v>#N/A</v>
      </c>
      <c r="BG238" s="1"/>
      <c r="BH238" s="128" t="e">
        <f>VLOOKUP(BH$6,'1-Konfiguration'!$C$14:$D$17,2,FALSE)*AY238 / 100 / 1000</f>
        <v>#VALUE!</v>
      </c>
      <c r="BI238" s="128" t="e">
        <f>VLOOKUP(BI$6,'1-Konfiguration'!$C$14:$D$17,2,FALSE)*AZ238 / 100 / 1000</f>
        <v>#VALUE!</v>
      </c>
      <c r="BJ238" s="128" t="e">
        <f>VLOOKUP(BJ$6,'1-Konfiguration'!$C$14:$D$17,2,FALSE)*BA238 / 100 / 1000</f>
        <v>#VALUE!</v>
      </c>
      <c r="BK238" s="128" t="e">
        <f>VLOOKUP(BK$6,'1-Konfiguration'!$C$14:$D$17,2,FALSE)*BB238 / 100 / 1000</f>
        <v>#VALUE!</v>
      </c>
      <c r="BL238" s="128" t="e">
        <f>VLOOKUP(BL$6,'1-Konfiguration'!$C$14:$D$17,2,FALSE)*BC238 / 100 / 1000</f>
        <v>#N/A</v>
      </c>
      <c r="BM238" s="128" t="e">
        <f>VLOOKUP(BM$6,'1-Konfiguration'!$C$14:$D$17,2,FALSE)*BD238 / 100 / 1000</f>
        <v>#N/A</v>
      </c>
      <c r="BN238" s="128" t="e">
        <f>VLOOKUP(BN$6,'1-Konfiguration'!$C$14:$D$17,2,FALSE)*BE238 / 100 / 1000</f>
        <v>#N/A</v>
      </c>
      <c r="BO238" s="128" t="e">
        <f>VLOOKUP(BO$6,'1-Konfiguration'!$C$14:$D$17,2,FALSE)*BF238 / 100 / 1000</f>
        <v>#N/A</v>
      </c>
      <c r="BP238" s="128"/>
      <c r="BQ238" s="214" t="e">
        <f t="shared" si="288"/>
        <v>#VALUE!</v>
      </c>
      <c r="BR238" s="214" t="e">
        <f t="shared" si="289"/>
        <v>#VALUE!</v>
      </c>
      <c r="BS238" s="214" t="e">
        <f t="shared" si="290"/>
        <v>#VALUE!</v>
      </c>
      <c r="BT238" s="215" t="e">
        <f t="shared" si="291"/>
        <v>#VALUE!</v>
      </c>
      <c r="BU238" s="216" t="e">
        <f>BQ238*VLOOKUP(BU$6,'1-Konfiguration'!$C$23:$K$26,5,FALSE)</f>
        <v>#VALUE!</v>
      </c>
      <c r="BV238" s="216" t="e">
        <f>BR238*VLOOKUP(BV$6,'1-Konfiguration'!$C$23:$K$26,5,FALSE)</f>
        <v>#VALUE!</v>
      </c>
      <c r="BW238" s="216" t="e">
        <f>BS238*VLOOKUP(BW$6,'1-Konfiguration'!$C$23:$K$26,5,FALSE)</f>
        <v>#VALUE!</v>
      </c>
      <c r="BX238" s="216" t="e">
        <f>BT238*VLOOKUP(BX$6,'1-Konfiguration'!$C$23:$K$26,5,FALSE)</f>
        <v>#VALUE!</v>
      </c>
      <c r="BY238" s="216" t="e">
        <f t="shared" si="292"/>
        <v>#VALUE!</v>
      </c>
      <c r="BZ238" s="216" t="e">
        <f>BQ238*VLOOKUP(BZ$6,'1-Konfiguration'!$C$23:$K$26,9,FALSE)</f>
        <v>#VALUE!</v>
      </c>
      <c r="CA238" s="216" t="e">
        <f>BR238*VLOOKUP(CA$6,'1-Konfiguration'!$C$23:$K$26,9,FALSE)</f>
        <v>#VALUE!</v>
      </c>
      <c r="CB238" s="216" t="e">
        <f>BS238*VLOOKUP(CB$6,'1-Konfiguration'!$C$23:$K$26,9,FALSE)</f>
        <v>#VALUE!</v>
      </c>
      <c r="CC238" s="216" t="e">
        <f>BT238*VLOOKUP(CC$6,'1-Konfiguration'!$C$23:$K$26,9,FALSE)</f>
        <v>#VALUE!</v>
      </c>
      <c r="CD238" s="216" t="e">
        <f t="shared" si="293"/>
        <v>#VALUE!</v>
      </c>
      <c r="CE238" s="2"/>
      <c r="CF238" s="128" t="e">
        <f t="shared" si="294"/>
        <v>#VALUE!</v>
      </c>
      <c r="CG238" s="128" t="e">
        <f t="shared" si="295"/>
        <v>#VALUE!</v>
      </c>
      <c r="CH238" s="128" t="e">
        <f t="shared" si="296"/>
        <v>#VALUE!</v>
      </c>
      <c r="CI238" s="128" t="e">
        <f t="shared" si="297"/>
        <v>#VALUE!</v>
      </c>
      <c r="CJ238" s="128" t="e">
        <f t="shared" si="298"/>
        <v>#VALUE!</v>
      </c>
      <c r="CK238" s="128" t="e">
        <f t="shared" si="299"/>
        <v>#VALUE!</v>
      </c>
      <c r="CL238" s="128" t="e">
        <f t="shared" si="300"/>
        <v>#VALUE!</v>
      </c>
      <c r="CM238" s="128" t="e">
        <f t="shared" si="301"/>
        <v>#VALUE!</v>
      </c>
      <c r="CN238" s="2"/>
      <c r="CO238" s="128" t="e">
        <f>MMULT($BH238:$BK238,'1-Konfiguration'!D$23:D$26)+MMULT($BL238:$BO238,'1-Konfiguration'!D$23:D$26)</f>
        <v>#VALUE!</v>
      </c>
      <c r="CP238" s="128" t="e">
        <f>MMULT($BH238:$BK238,'1-Konfiguration'!E$23:E$26)+MMULT($BL238:$BO238,'1-Konfiguration'!E$23:E$26)</f>
        <v>#VALUE!</v>
      </c>
      <c r="CQ238" s="128" t="e">
        <f>MMULT($BH238:$BK238,'1-Konfiguration'!F$23:F$26)+MMULT($BL238:$BO238,'1-Konfiguration'!F$23:F$26)</f>
        <v>#VALUE!</v>
      </c>
      <c r="CR238" s="128" t="e">
        <f>MMULT($BH238:$BK238,'1-Konfiguration'!G$23:G$26)+MMULT($BL238:$BO238,'1-Konfiguration'!G$23:G$26)</f>
        <v>#VALUE!</v>
      </c>
      <c r="CS238" s="128" t="e">
        <f>MMULT($BH238:$BK238,'1-Konfiguration'!H$23:H$26)+MMULT($BL238:$BO238,'1-Konfiguration'!H$23:H$26)</f>
        <v>#VALUE!</v>
      </c>
      <c r="CT238" s="128" t="e">
        <f>MMULT($BH238:$BK238,'1-Konfiguration'!I$23:I$26)+MMULT($BL238:$BO238,'1-Konfiguration'!I$23:I$26)</f>
        <v>#VALUE!</v>
      </c>
      <c r="CU238" s="128" t="e">
        <f>MMULT($BH238:$BK238,'1-Konfiguration'!J$23:J$26)+MMULT($BL238:$BO238,'1-Konfiguration'!J$23:J$26)</f>
        <v>#VALUE!</v>
      </c>
      <c r="CV238" s="128" t="e">
        <f>MMULT($BH238:$BK238,'1-Konfiguration'!K$23:K$26)+MMULT($BL238:$BO238,'1-Konfiguration'!K$23:K$26)</f>
        <v>#VALUE!</v>
      </c>
      <c r="CX238" s="106"/>
      <c r="CY238" s="106"/>
      <c r="CZ238" s="106"/>
      <c r="DA238" s="106"/>
      <c r="DB238" s="106"/>
      <c r="DC238" s="106"/>
      <c r="DD238" s="106"/>
      <c r="DE238" s="106"/>
      <c r="DF238" s="117" t="e">
        <f>IF(CF238&gt;'5-Colouring_uMap'!B$15,'5-Colouring_uMap'!C$15,IF(CF238&gt;'5-Colouring_uMap'!B$14,'5-Colouring_uMap'!C$14,IF(CF238&gt;'5-Colouring_uMap'!B$13,'5-Colouring_uMap'!C$13,IF(CF238&gt;'5-Colouring_uMap'!B$12,'5-Colouring_uMap'!C$12,IF(CF238&gt;'5-Colouring_uMap'!B$11,'5-Colouring_uMap'!C$11,IF(CF238&gt;'5-Colouring_uMap'!B$10,'5-Colouring_uMap'!C$10,IF(CF238&gt;'5-Colouring_uMap'!B$9,'5-Colouring_uMap'!C$9,IF(CF238&gt;'5-Colouring_uMap'!B$8,'5-Colouring_uMap'!C$8,IF(CF238&gt;'5-Colouring_uMap'!B$7,'5-Colouring_uMap'!C$7)))))))))</f>
        <v>#VALUE!</v>
      </c>
      <c r="DG238" s="117" t="e">
        <f>IF(CG238&gt;'5-Colouring_uMap'!E$15,'5-Colouring_uMap'!F$15,IF(CG238&gt;'5-Colouring_uMap'!E$14,'5-Colouring_uMap'!F$14,IF(CG238&gt;'5-Colouring_uMap'!E$13,'5-Colouring_uMap'!F$13,IF(CG238&gt;'5-Colouring_uMap'!E$12,'5-Colouring_uMap'!F$12,IF(CG238&gt;'5-Colouring_uMap'!E$11,'5-Colouring_uMap'!F$11,IF(CG238&gt;'5-Colouring_uMap'!E$10,'5-Colouring_uMap'!F$10,IF(CG238&gt;'5-Colouring_uMap'!E$9,'5-Colouring_uMap'!F$9,IF(CG238&gt;'5-Colouring_uMap'!E$8,'5-Colouring_uMap'!F$8,IF(CG238&gt;'5-Colouring_uMap'!E$7,'5-Colouring_uMap'!F$7)))))))))</f>
        <v>#VALUE!</v>
      </c>
      <c r="DH238" s="117" t="e">
        <f>IF(CH238&gt;'5-Colouring_uMap'!H$15,'5-Colouring_uMap'!I$15,IF(CH238&gt;'5-Colouring_uMap'!H$14,'5-Colouring_uMap'!I$14,IF(CH238&gt;'5-Colouring_uMap'!H$13,'5-Colouring_uMap'!I$13,IF(CH238&gt;'5-Colouring_uMap'!H$12,'5-Colouring_uMap'!I$12,IF(CH238&gt;'5-Colouring_uMap'!H$11,'5-Colouring_uMap'!I$11,IF(CH238&gt;'5-Colouring_uMap'!H$10,'5-Colouring_uMap'!I$10,IF(CH238&gt;'5-Colouring_uMap'!H$9,'5-Colouring_uMap'!I$9,IF(CH238&gt;'5-Colouring_uMap'!H$8,'5-Colouring_uMap'!I$8,IF(CH238&gt;'5-Colouring_uMap'!H$7,'5-Colouring_uMap'!I$7)))))))))</f>
        <v>#VALUE!</v>
      </c>
      <c r="DI238" s="117" t="e">
        <f>IF(CI238&gt;'5-Colouring_uMap'!K$15,'5-Colouring_uMap'!L$15,IF(CI238&gt;'5-Colouring_uMap'!K$14,'5-Colouring_uMap'!L$14,IF(CI238&gt;'5-Colouring_uMap'!K$13,'5-Colouring_uMap'!L$13,IF(CI238&gt;'5-Colouring_uMap'!K$12,'5-Colouring_uMap'!L$12,IF(CI238&gt;'5-Colouring_uMap'!K$11,'5-Colouring_uMap'!L$11,IF(CI238&gt;'5-Colouring_uMap'!K$10,'5-Colouring_uMap'!L$10,IF(CI238&gt;'5-Colouring_uMap'!K$9,'5-Colouring_uMap'!L$9,IF(CI238&gt;'5-Colouring_uMap'!K$8,'5-Colouring_uMap'!L$8,IF(CI238&gt;'5-Colouring_uMap'!K$7,'5-Colouring_uMap'!L$7)))))))))</f>
        <v>#VALUE!</v>
      </c>
      <c r="DJ238" s="117" t="e">
        <f>IF(CJ238&gt;'5-Colouring_uMap'!N$15,'5-Colouring_uMap'!O$15,IF(CJ238&gt;'5-Colouring_uMap'!N$14,'5-Colouring_uMap'!O$14,IF(CJ238&gt;'5-Colouring_uMap'!N$13,'5-Colouring_uMap'!O$13,IF(CJ238&gt;'5-Colouring_uMap'!N$12,'5-Colouring_uMap'!O$12,IF(CJ238&gt;'5-Colouring_uMap'!N$11,'5-Colouring_uMap'!O$11,IF(CJ238&gt;'5-Colouring_uMap'!N$10,'5-Colouring_uMap'!O$10,IF(CJ238&gt;'5-Colouring_uMap'!N$9,'5-Colouring_uMap'!O$9,IF(CJ238&gt;'5-Colouring_uMap'!N$8,'5-Colouring_uMap'!O$8,IF(CJ238&gt;'5-Colouring_uMap'!N$7,'5-Colouring_uMap'!O$7)))))))))</f>
        <v>#VALUE!</v>
      </c>
      <c r="DK238" s="117" t="e">
        <f>IF(CK238&gt;'5-Colouring_uMap'!Q$15,'5-Colouring_uMap'!R$15,IF(CK238&gt;'5-Colouring_uMap'!Q$14,'5-Colouring_uMap'!R$14,IF(CK238&gt;'5-Colouring_uMap'!Q$13,'5-Colouring_uMap'!R$13,IF(CK238&gt;'5-Colouring_uMap'!Q$12,'5-Colouring_uMap'!R$12,IF(CK238&gt;'5-Colouring_uMap'!Q$11,'5-Colouring_uMap'!R$11,IF(CK238&gt;'5-Colouring_uMap'!Q$10,'5-Colouring_uMap'!R$10,IF(CK238&gt;'5-Colouring_uMap'!Q$9,'5-Colouring_uMap'!R$9,IF(CK238&gt;'5-Colouring_uMap'!Q$8,'5-Colouring_uMap'!R$8,IF(CK238&gt;'5-Colouring_uMap'!Q$7,'5-Colouring_uMap'!R$7)))))))))</f>
        <v>#VALUE!</v>
      </c>
      <c r="DL238" s="117" t="e">
        <f>IF(CL238&gt;'5-Colouring_uMap'!T$15,'5-Colouring_uMap'!U$15,IF(CL238&gt;'5-Colouring_uMap'!T$14,'5-Colouring_uMap'!U$14,IF(CL238&gt;'5-Colouring_uMap'!T$13,'5-Colouring_uMap'!U$13,IF(CL238&gt;'5-Colouring_uMap'!T$12,'5-Colouring_uMap'!U$12,IF(CL238&gt;'5-Colouring_uMap'!T$11,'5-Colouring_uMap'!U$11,IF(CL238&gt;'5-Colouring_uMap'!T$10,'5-Colouring_uMap'!U$10,IF(CL238&gt;'5-Colouring_uMap'!T$9,'5-Colouring_uMap'!U$9,IF(CL238&gt;'5-Colouring_uMap'!T$8,'5-Colouring_uMap'!U$8,IF(CL238&gt;'5-Colouring_uMap'!T$7,'5-Colouring_uMap'!U$7)))))))))</f>
        <v>#VALUE!</v>
      </c>
      <c r="DM238" s="117" t="e">
        <f>IF(CM238&gt;'5-Colouring_uMap'!W$15,'5-Colouring_uMap'!X$15,IF(CM238&gt;'5-Colouring_uMap'!W$14,'5-Colouring_uMap'!X$14,IF(CM238&gt;'5-Colouring_uMap'!W$13,'5-Colouring_uMap'!X$13,IF(CM238&gt;'5-Colouring_uMap'!W$12,'5-Colouring_uMap'!X$12,IF(CM238&gt;'5-Colouring_uMap'!W$11,'5-Colouring_uMap'!X$11,IF(CM238&gt;'5-Colouring_uMap'!W$10,'5-Colouring_uMap'!X$10,IF(CM238&gt;'5-Colouring_uMap'!W$9,'5-Colouring_uMap'!X$9,IF(CM238&gt;'5-Colouring_uMap'!W$8,'5-Colouring_uMap'!X$8,IF(CM238&gt;'5-Colouring_uMap'!W$7,'5-Colouring_uMap'!X$7)))))))))</f>
        <v>#VALUE!</v>
      </c>
      <c r="DN238" s="117">
        <v>10</v>
      </c>
      <c r="DO238" s="159" t="s">
        <v>2093</v>
      </c>
      <c r="DP238" s="106" t="e">
        <f t="shared" si="302"/>
        <v>#VALUE!</v>
      </c>
      <c r="DQ238" s="106" t="e">
        <f t="shared" si="303"/>
        <v>#VALUE!</v>
      </c>
      <c r="DR238" s="106" t="e">
        <f t="shared" si="304"/>
        <v>#VALUE!</v>
      </c>
      <c r="DS238" s="106" t="e">
        <f t="shared" si="305"/>
        <v>#VALUE!</v>
      </c>
      <c r="DT238" s="106" t="e">
        <f t="shared" si="306"/>
        <v>#VALUE!</v>
      </c>
      <c r="DU238" s="106" t="e">
        <f t="shared" si="307"/>
        <v>#VALUE!</v>
      </c>
      <c r="DV238" s="106" t="e">
        <f t="shared" si="308"/>
        <v>#VALUE!</v>
      </c>
      <c r="DW238" s="106" t="e">
        <f t="shared" si="309"/>
        <v>#VALUE!</v>
      </c>
      <c r="DX238" t="s">
        <v>2080</v>
      </c>
      <c r="DY238">
        <v>2018</v>
      </c>
      <c r="DZ238">
        <v>5820</v>
      </c>
      <c r="EA238">
        <v>6966</v>
      </c>
      <c r="EB238" t="s">
        <v>465</v>
      </c>
      <c r="EC238">
        <v>6</v>
      </c>
      <c r="ED238" t="s">
        <v>99</v>
      </c>
      <c r="EE238" t="s">
        <v>100</v>
      </c>
      <c r="EF238">
        <v>66</v>
      </c>
      <c r="EH238" t="s">
        <v>101</v>
      </c>
      <c r="EI238" t="s">
        <v>281</v>
      </c>
      <c r="EJ238" t="s">
        <v>463</v>
      </c>
      <c r="EK238" t="s">
        <v>159</v>
      </c>
      <c r="EL238" t="s">
        <v>105</v>
      </c>
      <c r="EM238" t="s">
        <v>466</v>
      </c>
      <c r="EN238" t="s">
        <v>160</v>
      </c>
      <c r="EO238">
        <v>4</v>
      </c>
      <c r="EP238">
        <v>346</v>
      </c>
      <c r="EQ238">
        <v>65105</v>
      </c>
      <c r="ER238">
        <v>32501</v>
      </c>
      <c r="ES238">
        <v>32604</v>
      </c>
      <c r="ET238">
        <v>6125</v>
      </c>
      <c r="EU238">
        <v>3121</v>
      </c>
      <c r="EV238">
        <v>3004</v>
      </c>
      <c r="EW238">
        <v>9.4</v>
      </c>
      <c r="EX238">
        <v>0.93</v>
      </c>
      <c r="EY238">
        <v>0.7</v>
      </c>
      <c r="EZ238">
        <v>1.08</v>
      </c>
      <c r="FA238">
        <v>3686</v>
      </c>
      <c r="FB238">
        <v>8.6</v>
      </c>
      <c r="FC238">
        <v>766</v>
      </c>
      <c r="FD238">
        <v>17.3</v>
      </c>
      <c r="FI238" t="s">
        <v>108</v>
      </c>
      <c r="FJ238" t="s">
        <v>108</v>
      </c>
      <c r="FK238">
        <v>88.6</v>
      </c>
      <c r="FL238">
        <v>8</v>
      </c>
      <c r="FM238">
        <v>0.7</v>
      </c>
      <c r="FN238">
        <v>0.9</v>
      </c>
      <c r="FO238">
        <v>2.9</v>
      </c>
      <c r="FP238">
        <v>6.4</v>
      </c>
      <c r="FQ238">
        <v>4.3</v>
      </c>
      <c r="FR238">
        <v>0.1</v>
      </c>
      <c r="FS238">
        <v>1.1000000000000001</v>
      </c>
      <c r="FT238">
        <v>507311</v>
      </c>
      <c r="FU238">
        <v>5560058</v>
      </c>
      <c r="FZ238">
        <v>72416</v>
      </c>
      <c r="GA238">
        <v>36577</v>
      </c>
      <c r="GB238">
        <v>35839</v>
      </c>
      <c r="GC238">
        <v>11.7</v>
      </c>
      <c r="GD238">
        <v>11.9</v>
      </c>
      <c r="GE238">
        <v>11.6</v>
      </c>
      <c r="GF238">
        <v>50.192665400000003</v>
      </c>
      <c r="GG238">
        <v>9.10242328</v>
      </c>
      <c r="GH238">
        <v>3515</v>
      </c>
      <c r="GI238">
        <v>3517</v>
      </c>
      <c r="GJ238">
        <v>10.8</v>
      </c>
      <c r="GK238">
        <v>10.8</v>
      </c>
      <c r="GL238">
        <v>7.6</v>
      </c>
      <c r="GM238">
        <v>9.3000000000000007</v>
      </c>
      <c r="GN238">
        <v>5.3</v>
      </c>
      <c r="GO238">
        <v>6.1</v>
      </c>
      <c r="GP238">
        <v>9.6</v>
      </c>
      <c r="GQ238">
        <v>9.8000000000000007</v>
      </c>
      <c r="GR238">
        <v>36928</v>
      </c>
      <c r="GS238">
        <v>36064</v>
      </c>
      <c r="GT238">
        <v>0.62</v>
      </c>
      <c r="GU238">
        <v>0.79</v>
      </c>
      <c r="GV238">
        <v>0.92</v>
      </c>
      <c r="GW238">
        <v>1</v>
      </c>
      <c r="GX238">
        <v>1.1200000000000001</v>
      </c>
      <c r="GY238">
        <v>1.04</v>
      </c>
      <c r="GZ238">
        <v>0.8</v>
      </c>
      <c r="HA238">
        <v>0.81</v>
      </c>
      <c r="HB238">
        <v>3305</v>
      </c>
      <c r="HC238">
        <v>110</v>
      </c>
      <c r="HD238">
        <v>207</v>
      </c>
      <c r="HE238">
        <v>25</v>
      </c>
      <c r="HF238">
        <v>618</v>
      </c>
      <c r="HG238">
        <v>26</v>
      </c>
      <c r="HH238">
        <v>107</v>
      </c>
      <c r="HI238">
        <v>6</v>
      </c>
      <c r="HJ238">
        <v>2456</v>
      </c>
      <c r="HK238">
        <v>41</v>
      </c>
      <c r="HL238">
        <v>121</v>
      </c>
      <c r="HM238">
        <v>20</v>
      </c>
      <c r="HN238">
        <v>260</v>
      </c>
      <c r="HO238" t="s">
        <v>467</v>
      </c>
      <c r="HP238">
        <v>4.6879999999999997</v>
      </c>
      <c r="HQ238" t="s">
        <v>162</v>
      </c>
      <c r="HR238" t="s">
        <v>111</v>
      </c>
    </row>
    <row r="239" spans="1:226" ht="14.25" hidden="1" customHeight="1" x14ac:dyDescent="0.3">
      <c r="B239">
        <f t="shared" si="267"/>
        <v>6967</v>
      </c>
      <c r="C239" t="str">
        <f t="shared" si="268"/>
        <v>A66</v>
      </c>
      <c r="D239" s="132">
        <f t="shared" si="269"/>
        <v>270</v>
      </c>
      <c r="E239" s="123">
        <f>VLOOKUP($EA239,'4-DZ-Nr.-Mapping'!$A:$J,E$4,FALSE)</f>
        <v>0</v>
      </c>
      <c r="F239" s="123">
        <f>VLOOKUP($EA239,'4-DZ-Nr.-Mapping'!$A:$J,F$4,FALSE)</f>
        <v>0</v>
      </c>
      <c r="G239" s="106" t="str">
        <f t="shared" si="270"/>
        <v>O - Fulda</v>
      </c>
      <c r="H239" t="str">
        <f t="shared" si="271"/>
        <v>W - Frankfurt a. Main</v>
      </c>
      <c r="I239" s="106" t="str">
        <f>VLOOKUP($EA239,'4-DZ-Nr.-Mapping'!$A:$N,I$4,FALSE)</f>
        <v xml:space="preserve"> </v>
      </c>
      <c r="J239" s="106" t="str">
        <f>VLOOKUP($EA239,'4-DZ-Nr.-Mapping'!$A:$N,J$4,FALSE)</f>
        <v xml:space="preserve"> </v>
      </c>
      <c r="K239" s="106" t="str">
        <f>VLOOKUP($EA239,'4-DZ-Nr.-Mapping'!$A:$N,K$4,FALSE)</f>
        <v xml:space="preserve"> </v>
      </c>
      <c r="L239" s="106" t="str">
        <f>VLOOKUP($EA239,'4-DZ-Nr.-Mapping'!$A:$N,L$4,FALSE)</f>
        <v xml:space="preserve"> </v>
      </c>
      <c r="M239" s="106" t="str">
        <f>VLOOKUP($EA239,'4-DZ-Nr.-Mapping'!$A:$N,M$4,FALSE)</f>
        <v xml:space="preserve"> </v>
      </c>
      <c r="N239" s="106" t="str">
        <f t="shared" si="272"/>
        <v>8+1</v>
      </c>
      <c r="P239" s="203">
        <f t="shared" si="273"/>
        <v>0.51013680567001818</v>
      </c>
      <c r="Q239" s="126">
        <f t="shared" si="363"/>
        <v>3095</v>
      </c>
      <c r="R239" s="126">
        <f t="shared" si="310"/>
        <v>2546.4780000000001</v>
      </c>
      <c r="S239" s="126">
        <f t="shared" si="321"/>
        <v>1597.5189137959453</v>
      </c>
      <c r="T239" s="126">
        <f t="shared" si="322"/>
        <v>1437.767022416351</v>
      </c>
      <c r="U239" s="126">
        <f t="shared" si="323"/>
        <v>31.950378275918911</v>
      </c>
      <c r="V239" s="126">
        <f t="shared" si="276"/>
        <v>3067.2363144882152</v>
      </c>
      <c r="W239" s="125">
        <f t="shared" si="274"/>
        <v>0.48986319432998188</v>
      </c>
      <c r="X239" s="126">
        <f t="shared" si="318"/>
        <v>2972</v>
      </c>
      <c r="Y239" s="126">
        <f t="shared" si="277"/>
        <v>2526.6329999999998</v>
      </c>
      <c r="Z239" s="126">
        <f t="shared" si="364"/>
        <v>1534.0310862040549</v>
      </c>
      <c r="AA239" s="126">
        <f t="shared" si="365"/>
        <v>1380.6279775836492</v>
      </c>
      <c r="AB239" s="126">
        <f t="shared" si="366"/>
        <v>30.680621724081096</v>
      </c>
      <c r="AC239" s="126">
        <f t="shared" si="311"/>
        <v>2945.3396855117853</v>
      </c>
      <c r="AD239" s="1"/>
      <c r="AE239" s="106" t="e">
        <f t="shared" si="275"/>
        <v>#N/A</v>
      </c>
      <c r="AF239" s="106" t="str">
        <f t="shared" si="312"/>
        <v>-</v>
      </c>
      <c r="AG239" s="106" t="str">
        <f t="shared" si="278"/>
        <v>A66</v>
      </c>
      <c r="AH239" s="106">
        <f t="shared" si="313"/>
        <v>6967</v>
      </c>
      <c r="AI239" s="106" t="str">
        <f t="shared" si="314"/>
        <v xml:space="preserve"> </v>
      </c>
      <c r="AJ239" s="106" t="str">
        <f t="shared" si="279"/>
        <v xml:space="preserve"> </v>
      </c>
      <c r="AK239" s="1"/>
      <c r="AL239" s="126">
        <f t="shared" si="367"/>
        <v>3095</v>
      </c>
      <c r="AM239" s="126">
        <f t="shared" si="367"/>
        <v>2546.4780000000001</v>
      </c>
      <c r="AN239" s="126">
        <f t="shared" si="367"/>
        <v>1597.5189137959453</v>
      </c>
      <c r="AO239" s="126">
        <f t="shared" si="367"/>
        <v>1437.767022416351</v>
      </c>
      <c r="AP239" s="126">
        <f t="shared" si="367"/>
        <v>31.950378275918911</v>
      </c>
      <c r="AQ239" s="126">
        <f t="shared" si="367"/>
        <v>3067.2363144882152</v>
      </c>
      <c r="AR239" s="126" t="e">
        <f t="shared" si="368"/>
        <v>#N/A</v>
      </c>
      <c r="AS239" s="126" t="e">
        <f t="shared" si="368"/>
        <v>#N/A</v>
      </c>
      <c r="AT239" s="126" t="e">
        <f t="shared" si="368"/>
        <v>#N/A</v>
      </c>
      <c r="AU239" s="126" t="e">
        <f t="shared" si="368"/>
        <v>#N/A</v>
      </c>
      <c r="AV239" s="126" t="e">
        <f t="shared" si="368"/>
        <v>#N/A</v>
      </c>
      <c r="AW239" s="126" t="e">
        <f t="shared" si="368"/>
        <v>#N/A</v>
      </c>
      <c r="AX239" s="1"/>
      <c r="AY239" s="126" t="e">
        <f t="shared" si="280"/>
        <v>#VALUE!</v>
      </c>
      <c r="AZ239" s="126" t="e">
        <f t="shared" si="281"/>
        <v>#VALUE!</v>
      </c>
      <c r="BA239" s="126" t="e">
        <f t="shared" si="282"/>
        <v>#VALUE!</v>
      </c>
      <c r="BB239" s="126" t="e">
        <f t="shared" si="283"/>
        <v>#VALUE!</v>
      </c>
      <c r="BC239" s="126" t="e">
        <f t="shared" si="284"/>
        <v>#N/A</v>
      </c>
      <c r="BD239" s="126" t="e">
        <f t="shared" si="285"/>
        <v>#N/A</v>
      </c>
      <c r="BE239" s="126" t="e">
        <f t="shared" si="286"/>
        <v>#N/A</v>
      </c>
      <c r="BF239" s="126" t="e">
        <f t="shared" si="287"/>
        <v>#N/A</v>
      </c>
      <c r="BG239" s="1"/>
      <c r="BH239" s="128" t="e">
        <f>VLOOKUP(BH$6,'1-Konfiguration'!$C$14:$D$17,2,FALSE)*AY239 / 100 / 1000</f>
        <v>#VALUE!</v>
      </c>
      <c r="BI239" s="128" t="e">
        <f>VLOOKUP(BI$6,'1-Konfiguration'!$C$14:$D$17,2,FALSE)*AZ239 / 100 / 1000</f>
        <v>#VALUE!</v>
      </c>
      <c r="BJ239" s="128" t="e">
        <f>VLOOKUP(BJ$6,'1-Konfiguration'!$C$14:$D$17,2,FALSE)*BA239 / 100 / 1000</f>
        <v>#VALUE!</v>
      </c>
      <c r="BK239" s="128" t="e">
        <f>VLOOKUP(BK$6,'1-Konfiguration'!$C$14:$D$17,2,FALSE)*BB239 / 100 / 1000</f>
        <v>#VALUE!</v>
      </c>
      <c r="BL239" s="128" t="e">
        <f>VLOOKUP(BL$6,'1-Konfiguration'!$C$14:$D$17,2,FALSE)*BC239 / 100 / 1000</f>
        <v>#N/A</v>
      </c>
      <c r="BM239" s="128" t="e">
        <f>VLOOKUP(BM$6,'1-Konfiguration'!$C$14:$D$17,2,FALSE)*BD239 / 100 / 1000</f>
        <v>#N/A</v>
      </c>
      <c r="BN239" s="128" t="e">
        <f>VLOOKUP(BN$6,'1-Konfiguration'!$C$14:$D$17,2,FALSE)*BE239 / 100 / 1000</f>
        <v>#N/A</v>
      </c>
      <c r="BO239" s="128" t="e">
        <f>VLOOKUP(BO$6,'1-Konfiguration'!$C$14:$D$17,2,FALSE)*BF239 / 100 / 1000</f>
        <v>#N/A</v>
      </c>
      <c r="BP239" s="128"/>
      <c r="BQ239" s="214" t="e">
        <f t="shared" si="288"/>
        <v>#VALUE!</v>
      </c>
      <c r="BR239" s="214" t="e">
        <f t="shared" si="289"/>
        <v>#VALUE!</v>
      </c>
      <c r="BS239" s="214" t="e">
        <f t="shared" si="290"/>
        <v>#VALUE!</v>
      </c>
      <c r="BT239" s="215" t="e">
        <f t="shared" si="291"/>
        <v>#VALUE!</v>
      </c>
      <c r="BU239" s="216" t="e">
        <f>BQ239*VLOOKUP(BU$6,'1-Konfiguration'!$C$23:$K$26,5,FALSE)</f>
        <v>#VALUE!</v>
      </c>
      <c r="BV239" s="216" t="e">
        <f>BR239*VLOOKUP(BV$6,'1-Konfiguration'!$C$23:$K$26,5,FALSE)</f>
        <v>#VALUE!</v>
      </c>
      <c r="BW239" s="216" t="e">
        <f>BS239*VLOOKUP(BW$6,'1-Konfiguration'!$C$23:$K$26,5,FALSE)</f>
        <v>#VALUE!</v>
      </c>
      <c r="BX239" s="216" t="e">
        <f>BT239*VLOOKUP(BX$6,'1-Konfiguration'!$C$23:$K$26,5,FALSE)</f>
        <v>#VALUE!</v>
      </c>
      <c r="BY239" s="216" t="e">
        <f t="shared" si="292"/>
        <v>#VALUE!</v>
      </c>
      <c r="BZ239" s="216" t="e">
        <f>BQ239*VLOOKUP(BZ$6,'1-Konfiguration'!$C$23:$K$26,9,FALSE)</f>
        <v>#VALUE!</v>
      </c>
      <c r="CA239" s="216" t="e">
        <f>BR239*VLOOKUP(CA$6,'1-Konfiguration'!$C$23:$K$26,9,FALSE)</f>
        <v>#VALUE!</v>
      </c>
      <c r="CB239" s="216" t="e">
        <f>BS239*VLOOKUP(CB$6,'1-Konfiguration'!$C$23:$K$26,9,FALSE)</f>
        <v>#VALUE!</v>
      </c>
      <c r="CC239" s="216" t="e">
        <f>BT239*VLOOKUP(CC$6,'1-Konfiguration'!$C$23:$K$26,9,FALSE)</f>
        <v>#VALUE!</v>
      </c>
      <c r="CD239" s="216" t="e">
        <f t="shared" si="293"/>
        <v>#VALUE!</v>
      </c>
      <c r="CE239" s="2"/>
      <c r="CF239" s="128" t="e">
        <f t="shared" si="294"/>
        <v>#VALUE!</v>
      </c>
      <c r="CG239" s="128" t="e">
        <f t="shared" si="295"/>
        <v>#VALUE!</v>
      </c>
      <c r="CH239" s="128" t="e">
        <f t="shared" si="296"/>
        <v>#VALUE!</v>
      </c>
      <c r="CI239" s="128" t="e">
        <f t="shared" si="297"/>
        <v>#VALUE!</v>
      </c>
      <c r="CJ239" s="128" t="e">
        <f t="shared" si="298"/>
        <v>#VALUE!</v>
      </c>
      <c r="CK239" s="128" t="e">
        <f t="shared" si="299"/>
        <v>#VALUE!</v>
      </c>
      <c r="CL239" s="128" t="e">
        <f t="shared" si="300"/>
        <v>#VALUE!</v>
      </c>
      <c r="CM239" s="128" t="e">
        <f t="shared" si="301"/>
        <v>#VALUE!</v>
      </c>
      <c r="CN239" s="2"/>
      <c r="CO239" s="128" t="e">
        <f>MMULT($BH239:$BK239,'1-Konfiguration'!D$23:D$26)+MMULT($BL239:$BO239,'1-Konfiguration'!D$23:D$26)</f>
        <v>#VALUE!</v>
      </c>
      <c r="CP239" s="128" t="e">
        <f>MMULT($BH239:$BK239,'1-Konfiguration'!E$23:E$26)+MMULT($BL239:$BO239,'1-Konfiguration'!E$23:E$26)</f>
        <v>#VALUE!</v>
      </c>
      <c r="CQ239" s="128" t="e">
        <f>MMULT($BH239:$BK239,'1-Konfiguration'!F$23:F$26)+MMULT($BL239:$BO239,'1-Konfiguration'!F$23:F$26)</f>
        <v>#VALUE!</v>
      </c>
      <c r="CR239" s="128" t="e">
        <f>MMULT($BH239:$BK239,'1-Konfiguration'!G$23:G$26)+MMULT($BL239:$BO239,'1-Konfiguration'!G$23:G$26)</f>
        <v>#VALUE!</v>
      </c>
      <c r="CS239" s="128" t="e">
        <f>MMULT($BH239:$BK239,'1-Konfiguration'!H$23:H$26)+MMULT($BL239:$BO239,'1-Konfiguration'!H$23:H$26)</f>
        <v>#VALUE!</v>
      </c>
      <c r="CT239" s="128" t="e">
        <f>MMULT($BH239:$BK239,'1-Konfiguration'!I$23:I$26)+MMULT($BL239:$BO239,'1-Konfiguration'!I$23:I$26)</f>
        <v>#VALUE!</v>
      </c>
      <c r="CU239" s="128" t="e">
        <f>MMULT($BH239:$BK239,'1-Konfiguration'!J$23:J$26)+MMULT($BL239:$BO239,'1-Konfiguration'!J$23:J$26)</f>
        <v>#VALUE!</v>
      </c>
      <c r="CV239" s="128" t="e">
        <f>MMULT($BH239:$BK239,'1-Konfiguration'!K$23:K$26)+MMULT($BL239:$BO239,'1-Konfiguration'!K$23:K$26)</f>
        <v>#VALUE!</v>
      </c>
      <c r="CX239" s="106"/>
      <c r="CY239" s="106"/>
      <c r="CZ239" s="106"/>
      <c r="DA239" s="106"/>
      <c r="DB239" s="106"/>
      <c r="DC239" s="106"/>
      <c r="DD239" s="106"/>
      <c r="DE239" s="106"/>
      <c r="DF239" s="117" t="e">
        <f>IF(CF239&gt;'5-Colouring_uMap'!B$15,'5-Colouring_uMap'!C$15,IF(CF239&gt;'5-Colouring_uMap'!B$14,'5-Colouring_uMap'!C$14,IF(CF239&gt;'5-Colouring_uMap'!B$13,'5-Colouring_uMap'!C$13,IF(CF239&gt;'5-Colouring_uMap'!B$12,'5-Colouring_uMap'!C$12,IF(CF239&gt;'5-Colouring_uMap'!B$11,'5-Colouring_uMap'!C$11,IF(CF239&gt;'5-Colouring_uMap'!B$10,'5-Colouring_uMap'!C$10,IF(CF239&gt;'5-Colouring_uMap'!B$9,'5-Colouring_uMap'!C$9,IF(CF239&gt;'5-Colouring_uMap'!B$8,'5-Colouring_uMap'!C$8,IF(CF239&gt;'5-Colouring_uMap'!B$7,'5-Colouring_uMap'!C$7)))))))))</f>
        <v>#VALUE!</v>
      </c>
      <c r="DG239" s="117" t="e">
        <f>IF(CG239&gt;'5-Colouring_uMap'!E$15,'5-Colouring_uMap'!F$15,IF(CG239&gt;'5-Colouring_uMap'!E$14,'5-Colouring_uMap'!F$14,IF(CG239&gt;'5-Colouring_uMap'!E$13,'5-Colouring_uMap'!F$13,IF(CG239&gt;'5-Colouring_uMap'!E$12,'5-Colouring_uMap'!F$12,IF(CG239&gt;'5-Colouring_uMap'!E$11,'5-Colouring_uMap'!F$11,IF(CG239&gt;'5-Colouring_uMap'!E$10,'5-Colouring_uMap'!F$10,IF(CG239&gt;'5-Colouring_uMap'!E$9,'5-Colouring_uMap'!F$9,IF(CG239&gt;'5-Colouring_uMap'!E$8,'5-Colouring_uMap'!F$8,IF(CG239&gt;'5-Colouring_uMap'!E$7,'5-Colouring_uMap'!F$7)))))))))</f>
        <v>#VALUE!</v>
      </c>
      <c r="DH239" s="117" t="e">
        <f>IF(CH239&gt;'5-Colouring_uMap'!H$15,'5-Colouring_uMap'!I$15,IF(CH239&gt;'5-Colouring_uMap'!H$14,'5-Colouring_uMap'!I$14,IF(CH239&gt;'5-Colouring_uMap'!H$13,'5-Colouring_uMap'!I$13,IF(CH239&gt;'5-Colouring_uMap'!H$12,'5-Colouring_uMap'!I$12,IF(CH239&gt;'5-Colouring_uMap'!H$11,'5-Colouring_uMap'!I$11,IF(CH239&gt;'5-Colouring_uMap'!H$10,'5-Colouring_uMap'!I$10,IF(CH239&gt;'5-Colouring_uMap'!H$9,'5-Colouring_uMap'!I$9,IF(CH239&gt;'5-Colouring_uMap'!H$8,'5-Colouring_uMap'!I$8,IF(CH239&gt;'5-Colouring_uMap'!H$7,'5-Colouring_uMap'!I$7)))))))))</f>
        <v>#VALUE!</v>
      </c>
      <c r="DI239" s="117" t="e">
        <f>IF(CI239&gt;'5-Colouring_uMap'!K$15,'5-Colouring_uMap'!L$15,IF(CI239&gt;'5-Colouring_uMap'!K$14,'5-Colouring_uMap'!L$14,IF(CI239&gt;'5-Colouring_uMap'!K$13,'5-Colouring_uMap'!L$13,IF(CI239&gt;'5-Colouring_uMap'!K$12,'5-Colouring_uMap'!L$12,IF(CI239&gt;'5-Colouring_uMap'!K$11,'5-Colouring_uMap'!L$11,IF(CI239&gt;'5-Colouring_uMap'!K$10,'5-Colouring_uMap'!L$10,IF(CI239&gt;'5-Colouring_uMap'!K$9,'5-Colouring_uMap'!L$9,IF(CI239&gt;'5-Colouring_uMap'!K$8,'5-Colouring_uMap'!L$8,IF(CI239&gt;'5-Colouring_uMap'!K$7,'5-Colouring_uMap'!L$7)))))))))</f>
        <v>#VALUE!</v>
      </c>
      <c r="DJ239" s="117" t="e">
        <f>IF(CJ239&gt;'5-Colouring_uMap'!N$15,'5-Colouring_uMap'!O$15,IF(CJ239&gt;'5-Colouring_uMap'!N$14,'5-Colouring_uMap'!O$14,IF(CJ239&gt;'5-Colouring_uMap'!N$13,'5-Colouring_uMap'!O$13,IF(CJ239&gt;'5-Colouring_uMap'!N$12,'5-Colouring_uMap'!O$12,IF(CJ239&gt;'5-Colouring_uMap'!N$11,'5-Colouring_uMap'!O$11,IF(CJ239&gt;'5-Colouring_uMap'!N$10,'5-Colouring_uMap'!O$10,IF(CJ239&gt;'5-Colouring_uMap'!N$9,'5-Colouring_uMap'!O$9,IF(CJ239&gt;'5-Colouring_uMap'!N$8,'5-Colouring_uMap'!O$8,IF(CJ239&gt;'5-Colouring_uMap'!N$7,'5-Colouring_uMap'!O$7)))))))))</f>
        <v>#VALUE!</v>
      </c>
      <c r="DK239" s="117" t="e">
        <f>IF(CK239&gt;'5-Colouring_uMap'!Q$15,'5-Colouring_uMap'!R$15,IF(CK239&gt;'5-Colouring_uMap'!Q$14,'5-Colouring_uMap'!R$14,IF(CK239&gt;'5-Colouring_uMap'!Q$13,'5-Colouring_uMap'!R$13,IF(CK239&gt;'5-Colouring_uMap'!Q$12,'5-Colouring_uMap'!R$12,IF(CK239&gt;'5-Colouring_uMap'!Q$11,'5-Colouring_uMap'!R$11,IF(CK239&gt;'5-Colouring_uMap'!Q$10,'5-Colouring_uMap'!R$10,IF(CK239&gt;'5-Colouring_uMap'!Q$9,'5-Colouring_uMap'!R$9,IF(CK239&gt;'5-Colouring_uMap'!Q$8,'5-Colouring_uMap'!R$8,IF(CK239&gt;'5-Colouring_uMap'!Q$7,'5-Colouring_uMap'!R$7)))))))))</f>
        <v>#VALUE!</v>
      </c>
      <c r="DL239" s="117" t="e">
        <f>IF(CL239&gt;'5-Colouring_uMap'!T$15,'5-Colouring_uMap'!U$15,IF(CL239&gt;'5-Colouring_uMap'!T$14,'5-Colouring_uMap'!U$14,IF(CL239&gt;'5-Colouring_uMap'!T$13,'5-Colouring_uMap'!U$13,IF(CL239&gt;'5-Colouring_uMap'!T$12,'5-Colouring_uMap'!U$12,IF(CL239&gt;'5-Colouring_uMap'!T$11,'5-Colouring_uMap'!U$11,IF(CL239&gt;'5-Colouring_uMap'!T$10,'5-Colouring_uMap'!U$10,IF(CL239&gt;'5-Colouring_uMap'!T$9,'5-Colouring_uMap'!U$9,IF(CL239&gt;'5-Colouring_uMap'!T$8,'5-Colouring_uMap'!U$8,IF(CL239&gt;'5-Colouring_uMap'!T$7,'5-Colouring_uMap'!U$7)))))))))</f>
        <v>#VALUE!</v>
      </c>
      <c r="DM239" s="117" t="e">
        <f>IF(CM239&gt;'5-Colouring_uMap'!W$15,'5-Colouring_uMap'!X$15,IF(CM239&gt;'5-Colouring_uMap'!W$14,'5-Colouring_uMap'!X$14,IF(CM239&gt;'5-Colouring_uMap'!W$13,'5-Colouring_uMap'!X$13,IF(CM239&gt;'5-Colouring_uMap'!W$12,'5-Colouring_uMap'!X$12,IF(CM239&gt;'5-Colouring_uMap'!W$11,'5-Colouring_uMap'!X$11,IF(CM239&gt;'5-Colouring_uMap'!W$10,'5-Colouring_uMap'!X$10,IF(CM239&gt;'5-Colouring_uMap'!W$9,'5-Colouring_uMap'!X$9,IF(CM239&gt;'5-Colouring_uMap'!W$8,'5-Colouring_uMap'!X$8,IF(CM239&gt;'5-Colouring_uMap'!W$7,'5-Colouring_uMap'!X$7)))))))))</f>
        <v>#VALUE!</v>
      </c>
      <c r="DN239" s="117">
        <v>10</v>
      </c>
      <c r="DO239" s="159" t="s">
        <v>2093</v>
      </c>
      <c r="DP239" s="106" t="e">
        <f t="shared" si="302"/>
        <v>#VALUE!</v>
      </c>
      <c r="DQ239" s="106" t="e">
        <f t="shared" si="303"/>
        <v>#VALUE!</v>
      </c>
      <c r="DR239" s="106" t="e">
        <f t="shared" si="304"/>
        <v>#VALUE!</v>
      </c>
      <c r="DS239" s="106" t="e">
        <f t="shared" si="305"/>
        <v>#VALUE!</v>
      </c>
      <c r="DT239" s="106" t="e">
        <f t="shared" si="306"/>
        <v>#VALUE!</v>
      </c>
      <c r="DU239" s="106" t="e">
        <f t="shared" si="307"/>
        <v>#VALUE!</v>
      </c>
      <c r="DV239" s="106" t="e">
        <f t="shared" si="308"/>
        <v>#VALUE!</v>
      </c>
      <c r="DW239" s="106" t="e">
        <f t="shared" si="309"/>
        <v>#VALUE!</v>
      </c>
      <c r="DX239" t="s">
        <v>2080</v>
      </c>
      <c r="DY239">
        <v>2018</v>
      </c>
      <c r="DZ239">
        <v>5820</v>
      </c>
      <c r="EA239">
        <v>6967</v>
      </c>
      <c r="EB239" t="s">
        <v>461</v>
      </c>
      <c r="EC239">
        <v>6</v>
      </c>
      <c r="ED239" t="s">
        <v>99</v>
      </c>
      <c r="EE239" t="s">
        <v>100</v>
      </c>
      <c r="EF239">
        <v>66</v>
      </c>
      <c r="EH239" t="s">
        <v>101</v>
      </c>
      <c r="EI239" t="s">
        <v>281</v>
      </c>
      <c r="EJ239" t="s">
        <v>462</v>
      </c>
      <c r="EK239" t="s">
        <v>159</v>
      </c>
      <c r="EL239" t="s">
        <v>105</v>
      </c>
      <c r="EM239" t="s">
        <v>463</v>
      </c>
      <c r="EN239" t="s">
        <v>160</v>
      </c>
      <c r="EO239">
        <v>4</v>
      </c>
      <c r="EP239">
        <v>351</v>
      </c>
      <c r="EQ239">
        <v>62631</v>
      </c>
      <c r="ER239">
        <v>31438</v>
      </c>
      <c r="ES239">
        <v>31193</v>
      </c>
      <c r="ET239">
        <v>6068</v>
      </c>
      <c r="EU239">
        <v>3095</v>
      </c>
      <c r="EV239">
        <v>2972</v>
      </c>
      <c r="EW239">
        <v>9.6999999999999993</v>
      </c>
      <c r="EX239">
        <v>0.93</v>
      </c>
      <c r="EY239">
        <v>0.71</v>
      </c>
      <c r="EZ239">
        <v>1.0900000000000001</v>
      </c>
      <c r="FA239">
        <v>3553</v>
      </c>
      <c r="FB239">
        <v>8.8000000000000007</v>
      </c>
      <c r="FC239">
        <v>723</v>
      </c>
      <c r="FD239">
        <v>18.3</v>
      </c>
      <c r="FI239" t="s">
        <v>108</v>
      </c>
      <c r="FJ239" t="s">
        <v>108</v>
      </c>
      <c r="FK239">
        <v>88.2</v>
      </c>
      <c r="FL239">
        <v>8.1</v>
      </c>
      <c r="FM239">
        <v>0.6</v>
      </c>
      <c r="FN239">
        <v>0.9</v>
      </c>
      <c r="FO239">
        <v>2.9</v>
      </c>
      <c r="FP239">
        <v>6.6</v>
      </c>
      <c r="FQ239">
        <v>4.5</v>
      </c>
      <c r="FR239">
        <v>0.1</v>
      </c>
      <c r="FS239">
        <v>1.2</v>
      </c>
      <c r="FT239">
        <v>509371</v>
      </c>
      <c r="FU239">
        <v>5560743</v>
      </c>
      <c r="FZ239">
        <v>69446</v>
      </c>
      <c r="GA239">
        <v>35319</v>
      </c>
      <c r="GB239">
        <v>34126</v>
      </c>
      <c r="GC239">
        <v>12.1</v>
      </c>
      <c r="GD239">
        <v>12.2</v>
      </c>
      <c r="GE239">
        <v>12.1</v>
      </c>
      <c r="GF239">
        <v>50.198801570000001</v>
      </c>
      <c r="GG239">
        <v>9.1312996399999999</v>
      </c>
      <c r="GH239">
        <v>3357</v>
      </c>
      <c r="GI239">
        <v>3170</v>
      </c>
      <c r="GJ239">
        <v>10.7</v>
      </c>
      <c r="GK239">
        <v>10.199999999999999</v>
      </c>
      <c r="GL239">
        <v>8</v>
      </c>
      <c r="GM239">
        <v>9.5</v>
      </c>
      <c r="GN239">
        <v>5.2</v>
      </c>
      <c r="GO239">
        <v>6.4</v>
      </c>
      <c r="GP239">
        <v>9.5</v>
      </c>
      <c r="GQ239">
        <v>9.3000000000000007</v>
      </c>
      <c r="GR239">
        <v>35604</v>
      </c>
      <c r="GS239">
        <v>34421</v>
      </c>
      <c r="GT239">
        <v>0.62</v>
      </c>
      <c r="GU239">
        <v>0.8</v>
      </c>
      <c r="GV239">
        <v>0.92</v>
      </c>
      <c r="GW239">
        <v>1</v>
      </c>
      <c r="GX239">
        <v>1.1399999999999999</v>
      </c>
      <c r="GY239">
        <v>1.03</v>
      </c>
      <c r="GZ239">
        <v>0.81</v>
      </c>
      <c r="HA239">
        <v>0.82</v>
      </c>
      <c r="HB239">
        <v>3175</v>
      </c>
      <c r="HC239">
        <v>107</v>
      </c>
      <c r="HD239">
        <v>206</v>
      </c>
      <c r="HE239">
        <v>23</v>
      </c>
      <c r="HF239">
        <v>577</v>
      </c>
      <c r="HG239">
        <v>26</v>
      </c>
      <c r="HH239">
        <v>106</v>
      </c>
      <c r="HI239">
        <v>5</v>
      </c>
      <c r="HJ239">
        <v>2360</v>
      </c>
      <c r="HK239">
        <v>41</v>
      </c>
      <c r="HL239">
        <v>121</v>
      </c>
      <c r="HM239">
        <v>18</v>
      </c>
      <c r="HN239">
        <v>270</v>
      </c>
      <c r="HO239" t="s">
        <v>464</v>
      </c>
      <c r="HP239">
        <v>1.823</v>
      </c>
      <c r="HQ239" t="s">
        <v>162</v>
      </c>
      <c r="HR239" t="s">
        <v>111</v>
      </c>
    </row>
    <row r="240" spans="1:226" ht="14.25" hidden="1" customHeight="1" x14ac:dyDescent="0.3">
      <c r="B240">
        <f t="shared" si="267"/>
        <v>6968</v>
      </c>
      <c r="C240" t="str">
        <f t="shared" si="268"/>
        <v>A66</v>
      </c>
      <c r="D240" s="132">
        <f t="shared" si="269"/>
        <v>280</v>
      </c>
      <c r="E240" s="123">
        <f>VLOOKUP($EA240,'4-DZ-Nr.-Mapping'!$A:$J,E$4,FALSE)</f>
        <v>0</v>
      </c>
      <c r="F240" s="123">
        <f>VLOOKUP($EA240,'4-DZ-Nr.-Mapping'!$A:$J,F$4,FALSE)</f>
        <v>0</v>
      </c>
      <c r="G240" s="106" t="str">
        <f t="shared" si="270"/>
        <v>O - Fulda</v>
      </c>
      <c r="H240" t="str">
        <f t="shared" si="271"/>
        <v>W - Frankfurt a. Main</v>
      </c>
      <c r="I240" s="106" t="str">
        <f>VLOOKUP($EA240,'4-DZ-Nr.-Mapping'!$A:$N,I$4,FALSE)</f>
        <v xml:space="preserve"> </v>
      </c>
      <c r="J240" s="106" t="str">
        <f>VLOOKUP($EA240,'4-DZ-Nr.-Mapping'!$A:$N,J$4,FALSE)</f>
        <v xml:space="preserve"> </v>
      </c>
      <c r="K240" s="106" t="str">
        <f>VLOOKUP($EA240,'4-DZ-Nr.-Mapping'!$A:$N,K$4,FALSE)</f>
        <v xml:space="preserve"> </v>
      </c>
      <c r="L240" s="106" t="str">
        <f>VLOOKUP($EA240,'4-DZ-Nr.-Mapping'!$A:$N,L$4,FALSE)</f>
        <v xml:space="preserve"> </v>
      </c>
      <c r="M240" s="106" t="str">
        <f>VLOOKUP($EA240,'4-DZ-Nr.-Mapping'!$A:$N,M$4,FALSE)</f>
        <v xml:space="preserve"> </v>
      </c>
      <c r="N240" s="106" t="str">
        <f t="shared" si="272"/>
        <v>8+1</v>
      </c>
      <c r="P240" s="203">
        <f t="shared" si="273"/>
        <v>0.51073329898677655</v>
      </c>
      <c r="Q240" s="126">
        <f t="shared" si="363"/>
        <v>2974</v>
      </c>
      <c r="R240" s="126">
        <f t="shared" si="310"/>
        <v>2410.98</v>
      </c>
      <c r="S240" s="126">
        <f t="shared" si="321"/>
        <v>1586.0567233384852</v>
      </c>
      <c r="T240" s="126">
        <f t="shared" si="322"/>
        <v>1332.2876476043277</v>
      </c>
      <c r="U240" s="126">
        <f t="shared" si="323"/>
        <v>31.721134466769708</v>
      </c>
      <c r="V240" s="126">
        <f t="shared" si="276"/>
        <v>2950.0655054095828</v>
      </c>
      <c r="W240" s="125">
        <f t="shared" si="274"/>
        <v>0.48926670101322345</v>
      </c>
      <c r="X240" s="126">
        <f t="shared" si="318"/>
        <v>2849</v>
      </c>
      <c r="Y240" s="126">
        <f t="shared" si="277"/>
        <v>2433.5219999999999</v>
      </c>
      <c r="Z240" s="126">
        <f t="shared" si="364"/>
        <v>1519.3932766615148</v>
      </c>
      <c r="AA240" s="126">
        <f t="shared" si="365"/>
        <v>1276.2903523956725</v>
      </c>
      <c r="AB240" s="126">
        <f t="shared" si="366"/>
        <v>30.387865533230297</v>
      </c>
      <c r="AC240" s="126">
        <f t="shared" si="311"/>
        <v>2826.0714945904174</v>
      </c>
      <c r="AD240" s="1"/>
      <c r="AE240" s="106" t="e">
        <f t="shared" si="275"/>
        <v>#N/A</v>
      </c>
      <c r="AF240" s="106" t="str">
        <f t="shared" si="312"/>
        <v>-</v>
      </c>
      <c r="AG240" s="106" t="str">
        <f t="shared" si="278"/>
        <v>A66</v>
      </c>
      <c r="AH240" s="106">
        <f t="shared" si="313"/>
        <v>6968</v>
      </c>
      <c r="AI240" s="106" t="str">
        <f t="shared" si="314"/>
        <v xml:space="preserve"> </v>
      </c>
      <c r="AJ240" s="106" t="str">
        <f t="shared" si="279"/>
        <v xml:space="preserve"> </v>
      </c>
      <c r="AK240" s="1"/>
      <c r="AL240" s="126">
        <f t="shared" si="367"/>
        <v>2974</v>
      </c>
      <c r="AM240" s="126">
        <f t="shared" si="367"/>
        <v>2410.98</v>
      </c>
      <c r="AN240" s="126">
        <f t="shared" si="367"/>
        <v>1586.0567233384852</v>
      </c>
      <c r="AO240" s="126">
        <f t="shared" si="367"/>
        <v>1332.2876476043277</v>
      </c>
      <c r="AP240" s="126">
        <f t="shared" si="367"/>
        <v>31.721134466769708</v>
      </c>
      <c r="AQ240" s="126">
        <f t="shared" si="367"/>
        <v>2950.0655054095828</v>
      </c>
      <c r="AR240" s="126" t="e">
        <f t="shared" si="368"/>
        <v>#N/A</v>
      </c>
      <c r="AS240" s="126" t="e">
        <f t="shared" si="368"/>
        <v>#N/A</v>
      </c>
      <c r="AT240" s="126" t="e">
        <f t="shared" si="368"/>
        <v>#N/A</v>
      </c>
      <c r="AU240" s="126" t="e">
        <f t="shared" si="368"/>
        <v>#N/A</v>
      </c>
      <c r="AV240" s="126" t="e">
        <f t="shared" si="368"/>
        <v>#N/A</v>
      </c>
      <c r="AW240" s="126" t="e">
        <f t="shared" si="368"/>
        <v>#N/A</v>
      </c>
      <c r="AX240" s="1"/>
      <c r="AY240" s="126" t="e">
        <f t="shared" si="280"/>
        <v>#VALUE!</v>
      </c>
      <c r="AZ240" s="126" t="e">
        <f t="shared" si="281"/>
        <v>#VALUE!</v>
      </c>
      <c r="BA240" s="126" t="e">
        <f t="shared" si="282"/>
        <v>#VALUE!</v>
      </c>
      <c r="BB240" s="126" t="e">
        <f t="shared" si="283"/>
        <v>#VALUE!</v>
      </c>
      <c r="BC240" s="126" t="e">
        <f t="shared" si="284"/>
        <v>#N/A</v>
      </c>
      <c r="BD240" s="126" t="e">
        <f t="shared" si="285"/>
        <v>#N/A</v>
      </c>
      <c r="BE240" s="126" t="e">
        <f t="shared" si="286"/>
        <v>#N/A</v>
      </c>
      <c r="BF240" s="126" t="e">
        <f t="shared" si="287"/>
        <v>#N/A</v>
      </c>
      <c r="BG240" s="1"/>
      <c r="BH240" s="128" t="e">
        <f>VLOOKUP(BH$6,'1-Konfiguration'!$C$14:$D$17,2,FALSE)*AY240 / 100 / 1000</f>
        <v>#VALUE!</v>
      </c>
      <c r="BI240" s="128" t="e">
        <f>VLOOKUP(BI$6,'1-Konfiguration'!$C$14:$D$17,2,FALSE)*AZ240 / 100 / 1000</f>
        <v>#VALUE!</v>
      </c>
      <c r="BJ240" s="128" t="e">
        <f>VLOOKUP(BJ$6,'1-Konfiguration'!$C$14:$D$17,2,FALSE)*BA240 / 100 / 1000</f>
        <v>#VALUE!</v>
      </c>
      <c r="BK240" s="128" t="e">
        <f>VLOOKUP(BK$6,'1-Konfiguration'!$C$14:$D$17,2,FALSE)*BB240 / 100 / 1000</f>
        <v>#VALUE!</v>
      </c>
      <c r="BL240" s="128" t="e">
        <f>VLOOKUP(BL$6,'1-Konfiguration'!$C$14:$D$17,2,FALSE)*BC240 / 100 / 1000</f>
        <v>#N/A</v>
      </c>
      <c r="BM240" s="128" t="e">
        <f>VLOOKUP(BM$6,'1-Konfiguration'!$C$14:$D$17,2,FALSE)*BD240 / 100 / 1000</f>
        <v>#N/A</v>
      </c>
      <c r="BN240" s="128" t="e">
        <f>VLOOKUP(BN$6,'1-Konfiguration'!$C$14:$D$17,2,FALSE)*BE240 / 100 / 1000</f>
        <v>#N/A</v>
      </c>
      <c r="BO240" s="128" t="e">
        <f>VLOOKUP(BO$6,'1-Konfiguration'!$C$14:$D$17,2,FALSE)*BF240 / 100 / 1000</f>
        <v>#N/A</v>
      </c>
      <c r="BP240" s="128"/>
      <c r="BQ240" s="214" t="e">
        <f t="shared" si="288"/>
        <v>#VALUE!</v>
      </c>
      <c r="BR240" s="214" t="e">
        <f t="shared" si="289"/>
        <v>#VALUE!</v>
      </c>
      <c r="BS240" s="214" t="e">
        <f t="shared" si="290"/>
        <v>#VALUE!</v>
      </c>
      <c r="BT240" s="215" t="e">
        <f t="shared" si="291"/>
        <v>#VALUE!</v>
      </c>
      <c r="BU240" s="216" t="e">
        <f>BQ240*VLOOKUP(BU$6,'1-Konfiguration'!$C$23:$K$26,5,FALSE)</f>
        <v>#VALUE!</v>
      </c>
      <c r="BV240" s="216" t="e">
        <f>BR240*VLOOKUP(BV$6,'1-Konfiguration'!$C$23:$K$26,5,FALSE)</f>
        <v>#VALUE!</v>
      </c>
      <c r="BW240" s="216" t="e">
        <f>BS240*VLOOKUP(BW$6,'1-Konfiguration'!$C$23:$K$26,5,FALSE)</f>
        <v>#VALUE!</v>
      </c>
      <c r="BX240" s="216" t="e">
        <f>BT240*VLOOKUP(BX$6,'1-Konfiguration'!$C$23:$K$26,5,FALSE)</f>
        <v>#VALUE!</v>
      </c>
      <c r="BY240" s="216" t="e">
        <f t="shared" si="292"/>
        <v>#VALUE!</v>
      </c>
      <c r="BZ240" s="216" t="e">
        <f>BQ240*VLOOKUP(BZ$6,'1-Konfiguration'!$C$23:$K$26,9,FALSE)</f>
        <v>#VALUE!</v>
      </c>
      <c r="CA240" s="216" t="e">
        <f>BR240*VLOOKUP(CA$6,'1-Konfiguration'!$C$23:$K$26,9,FALSE)</f>
        <v>#VALUE!</v>
      </c>
      <c r="CB240" s="216" t="e">
        <f>BS240*VLOOKUP(CB$6,'1-Konfiguration'!$C$23:$K$26,9,FALSE)</f>
        <v>#VALUE!</v>
      </c>
      <c r="CC240" s="216" t="e">
        <f>BT240*VLOOKUP(CC$6,'1-Konfiguration'!$C$23:$K$26,9,FALSE)</f>
        <v>#VALUE!</v>
      </c>
      <c r="CD240" s="216" t="e">
        <f t="shared" si="293"/>
        <v>#VALUE!</v>
      </c>
      <c r="CE240" s="2"/>
      <c r="CF240" s="128" t="e">
        <f t="shared" si="294"/>
        <v>#VALUE!</v>
      </c>
      <c r="CG240" s="128" t="e">
        <f t="shared" si="295"/>
        <v>#VALUE!</v>
      </c>
      <c r="CH240" s="128" t="e">
        <f t="shared" si="296"/>
        <v>#VALUE!</v>
      </c>
      <c r="CI240" s="128" t="e">
        <f t="shared" si="297"/>
        <v>#VALUE!</v>
      </c>
      <c r="CJ240" s="128" t="e">
        <f t="shared" si="298"/>
        <v>#VALUE!</v>
      </c>
      <c r="CK240" s="128" t="e">
        <f t="shared" si="299"/>
        <v>#VALUE!</v>
      </c>
      <c r="CL240" s="128" t="e">
        <f t="shared" si="300"/>
        <v>#VALUE!</v>
      </c>
      <c r="CM240" s="128" t="e">
        <f t="shared" si="301"/>
        <v>#VALUE!</v>
      </c>
      <c r="CN240" s="2"/>
      <c r="CO240" s="128" t="e">
        <f>MMULT($BH240:$BK240,'1-Konfiguration'!D$23:D$26)+MMULT($BL240:$BO240,'1-Konfiguration'!D$23:D$26)</f>
        <v>#VALUE!</v>
      </c>
      <c r="CP240" s="128" t="e">
        <f>MMULT($BH240:$BK240,'1-Konfiguration'!E$23:E$26)+MMULT($BL240:$BO240,'1-Konfiguration'!E$23:E$26)</f>
        <v>#VALUE!</v>
      </c>
      <c r="CQ240" s="128" t="e">
        <f>MMULT($BH240:$BK240,'1-Konfiguration'!F$23:F$26)+MMULT($BL240:$BO240,'1-Konfiguration'!F$23:F$26)</f>
        <v>#VALUE!</v>
      </c>
      <c r="CR240" s="128" t="e">
        <f>MMULT($BH240:$BK240,'1-Konfiguration'!G$23:G$26)+MMULT($BL240:$BO240,'1-Konfiguration'!G$23:G$26)</f>
        <v>#VALUE!</v>
      </c>
      <c r="CS240" s="128" t="e">
        <f>MMULT($BH240:$BK240,'1-Konfiguration'!H$23:H$26)+MMULT($BL240:$BO240,'1-Konfiguration'!H$23:H$26)</f>
        <v>#VALUE!</v>
      </c>
      <c r="CT240" s="128" t="e">
        <f>MMULT($BH240:$BK240,'1-Konfiguration'!I$23:I$26)+MMULT($BL240:$BO240,'1-Konfiguration'!I$23:I$26)</f>
        <v>#VALUE!</v>
      </c>
      <c r="CU240" s="128" t="e">
        <f>MMULT($BH240:$BK240,'1-Konfiguration'!J$23:J$26)+MMULT($BL240:$BO240,'1-Konfiguration'!J$23:J$26)</f>
        <v>#VALUE!</v>
      </c>
      <c r="CV240" s="128" t="e">
        <f>MMULT($BH240:$BK240,'1-Konfiguration'!K$23:K$26)+MMULT($BL240:$BO240,'1-Konfiguration'!K$23:K$26)</f>
        <v>#VALUE!</v>
      </c>
      <c r="CX240" s="106"/>
      <c r="CY240" s="106"/>
      <c r="CZ240" s="106"/>
      <c r="DA240" s="106"/>
      <c r="DB240" s="106"/>
      <c r="DC240" s="106"/>
      <c r="DD240" s="106"/>
      <c r="DE240" s="106"/>
      <c r="DF240" s="117" t="e">
        <f>IF(CF240&gt;'5-Colouring_uMap'!B$15,'5-Colouring_uMap'!C$15,IF(CF240&gt;'5-Colouring_uMap'!B$14,'5-Colouring_uMap'!C$14,IF(CF240&gt;'5-Colouring_uMap'!B$13,'5-Colouring_uMap'!C$13,IF(CF240&gt;'5-Colouring_uMap'!B$12,'5-Colouring_uMap'!C$12,IF(CF240&gt;'5-Colouring_uMap'!B$11,'5-Colouring_uMap'!C$11,IF(CF240&gt;'5-Colouring_uMap'!B$10,'5-Colouring_uMap'!C$10,IF(CF240&gt;'5-Colouring_uMap'!B$9,'5-Colouring_uMap'!C$9,IF(CF240&gt;'5-Colouring_uMap'!B$8,'5-Colouring_uMap'!C$8,IF(CF240&gt;'5-Colouring_uMap'!B$7,'5-Colouring_uMap'!C$7)))))))))</f>
        <v>#VALUE!</v>
      </c>
      <c r="DG240" s="117" t="e">
        <f>IF(CG240&gt;'5-Colouring_uMap'!E$15,'5-Colouring_uMap'!F$15,IF(CG240&gt;'5-Colouring_uMap'!E$14,'5-Colouring_uMap'!F$14,IF(CG240&gt;'5-Colouring_uMap'!E$13,'5-Colouring_uMap'!F$13,IF(CG240&gt;'5-Colouring_uMap'!E$12,'5-Colouring_uMap'!F$12,IF(CG240&gt;'5-Colouring_uMap'!E$11,'5-Colouring_uMap'!F$11,IF(CG240&gt;'5-Colouring_uMap'!E$10,'5-Colouring_uMap'!F$10,IF(CG240&gt;'5-Colouring_uMap'!E$9,'5-Colouring_uMap'!F$9,IF(CG240&gt;'5-Colouring_uMap'!E$8,'5-Colouring_uMap'!F$8,IF(CG240&gt;'5-Colouring_uMap'!E$7,'5-Colouring_uMap'!F$7)))))))))</f>
        <v>#VALUE!</v>
      </c>
      <c r="DH240" s="117" t="e">
        <f>IF(CH240&gt;'5-Colouring_uMap'!H$15,'5-Colouring_uMap'!I$15,IF(CH240&gt;'5-Colouring_uMap'!H$14,'5-Colouring_uMap'!I$14,IF(CH240&gt;'5-Colouring_uMap'!H$13,'5-Colouring_uMap'!I$13,IF(CH240&gt;'5-Colouring_uMap'!H$12,'5-Colouring_uMap'!I$12,IF(CH240&gt;'5-Colouring_uMap'!H$11,'5-Colouring_uMap'!I$11,IF(CH240&gt;'5-Colouring_uMap'!H$10,'5-Colouring_uMap'!I$10,IF(CH240&gt;'5-Colouring_uMap'!H$9,'5-Colouring_uMap'!I$9,IF(CH240&gt;'5-Colouring_uMap'!H$8,'5-Colouring_uMap'!I$8,IF(CH240&gt;'5-Colouring_uMap'!H$7,'5-Colouring_uMap'!I$7)))))))))</f>
        <v>#VALUE!</v>
      </c>
      <c r="DI240" s="117" t="e">
        <f>IF(CI240&gt;'5-Colouring_uMap'!K$15,'5-Colouring_uMap'!L$15,IF(CI240&gt;'5-Colouring_uMap'!K$14,'5-Colouring_uMap'!L$14,IF(CI240&gt;'5-Colouring_uMap'!K$13,'5-Colouring_uMap'!L$13,IF(CI240&gt;'5-Colouring_uMap'!K$12,'5-Colouring_uMap'!L$12,IF(CI240&gt;'5-Colouring_uMap'!K$11,'5-Colouring_uMap'!L$11,IF(CI240&gt;'5-Colouring_uMap'!K$10,'5-Colouring_uMap'!L$10,IF(CI240&gt;'5-Colouring_uMap'!K$9,'5-Colouring_uMap'!L$9,IF(CI240&gt;'5-Colouring_uMap'!K$8,'5-Colouring_uMap'!L$8,IF(CI240&gt;'5-Colouring_uMap'!K$7,'5-Colouring_uMap'!L$7)))))))))</f>
        <v>#VALUE!</v>
      </c>
      <c r="DJ240" s="117" t="e">
        <f>IF(CJ240&gt;'5-Colouring_uMap'!N$15,'5-Colouring_uMap'!O$15,IF(CJ240&gt;'5-Colouring_uMap'!N$14,'5-Colouring_uMap'!O$14,IF(CJ240&gt;'5-Colouring_uMap'!N$13,'5-Colouring_uMap'!O$13,IF(CJ240&gt;'5-Colouring_uMap'!N$12,'5-Colouring_uMap'!O$12,IF(CJ240&gt;'5-Colouring_uMap'!N$11,'5-Colouring_uMap'!O$11,IF(CJ240&gt;'5-Colouring_uMap'!N$10,'5-Colouring_uMap'!O$10,IF(CJ240&gt;'5-Colouring_uMap'!N$9,'5-Colouring_uMap'!O$9,IF(CJ240&gt;'5-Colouring_uMap'!N$8,'5-Colouring_uMap'!O$8,IF(CJ240&gt;'5-Colouring_uMap'!N$7,'5-Colouring_uMap'!O$7)))))))))</f>
        <v>#VALUE!</v>
      </c>
      <c r="DK240" s="117" t="e">
        <f>IF(CK240&gt;'5-Colouring_uMap'!Q$15,'5-Colouring_uMap'!R$15,IF(CK240&gt;'5-Colouring_uMap'!Q$14,'5-Colouring_uMap'!R$14,IF(CK240&gt;'5-Colouring_uMap'!Q$13,'5-Colouring_uMap'!R$13,IF(CK240&gt;'5-Colouring_uMap'!Q$12,'5-Colouring_uMap'!R$12,IF(CK240&gt;'5-Colouring_uMap'!Q$11,'5-Colouring_uMap'!R$11,IF(CK240&gt;'5-Colouring_uMap'!Q$10,'5-Colouring_uMap'!R$10,IF(CK240&gt;'5-Colouring_uMap'!Q$9,'5-Colouring_uMap'!R$9,IF(CK240&gt;'5-Colouring_uMap'!Q$8,'5-Colouring_uMap'!R$8,IF(CK240&gt;'5-Colouring_uMap'!Q$7,'5-Colouring_uMap'!R$7)))))))))</f>
        <v>#VALUE!</v>
      </c>
      <c r="DL240" s="117" t="e">
        <f>IF(CL240&gt;'5-Colouring_uMap'!T$15,'5-Colouring_uMap'!U$15,IF(CL240&gt;'5-Colouring_uMap'!T$14,'5-Colouring_uMap'!U$14,IF(CL240&gt;'5-Colouring_uMap'!T$13,'5-Colouring_uMap'!U$13,IF(CL240&gt;'5-Colouring_uMap'!T$12,'5-Colouring_uMap'!U$12,IF(CL240&gt;'5-Colouring_uMap'!T$11,'5-Colouring_uMap'!U$11,IF(CL240&gt;'5-Colouring_uMap'!T$10,'5-Colouring_uMap'!U$10,IF(CL240&gt;'5-Colouring_uMap'!T$9,'5-Colouring_uMap'!U$9,IF(CL240&gt;'5-Colouring_uMap'!T$8,'5-Colouring_uMap'!U$8,IF(CL240&gt;'5-Colouring_uMap'!T$7,'5-Colouring_uMap'!U$7)))))))))</f>
        <v>#VALUE!</v>
      </c>
      <c r="DM240" s="117" t="e">
        <f>IF(CM240&gt;'5-Colouring_uMap'!W$15,'5-Colouring_uMap'!X$15,IF(CM240&gt;'5-Colouring_uMap'!W$14,'5-Colouring_uMap'!X$14,IF(CM240&gt;'5-Colouring_uMap'!W$13,'5-Colouring_uMap'!X$13,IF(CM240&gt;'5-Colouring_uMap'!W$12,'5-Colouring_uMap'!X$12,IF(CM240&gt;'5-Colouring_uMap'!W$11,'5-Colouring_uMap'!X$11,IF(CM240&gt;'5-Colouring_uMap'!W$10,'5-Colouring_uMap'!X$10,IF(CM240&gt;'5-Colouring_uMap'!W$9,'5-Colouring_uMap'!X$9,IF(CM240&gt;'5-Colouring_uMap'!W$8,'5-Colouring_uMap'!X$8,IF(CM240&gt;'5-Colouring_uMap'!W$7,'5-Colouring_uMap'!X$7)))))))))</f>
        <v>#VALUE!</v>
      </c>
      <c r="DN240" s="117">
        <v>10</v>
      </c>
      <c r="DO240" s="159" t="s">
        <v>2093</v>
      </c>
      <c r="DP240" s="106" t="e">
        <f t="shared" si="302"/>
        <v>#VALUE!</v>
      </c>
      <c r="DQ240" s="106" t="e">
        <f t="shared" si="303"/>
        <v>#VALUE!</v>
      </c>
      <c r="DR240" s="106" t="e">
        <f t="shared" si="304"/>
        <v>#VALUE!</v>
      </c>
      <c r="DS240" s="106" t="e">
        <f t="shared" si="305"/>
        <v>#VALUE!</v>
      </c>
      <c r="DT240" s="106" t="e">
        <f t="shared" si="306"/>
        <v>#VALUE!</v>
      </c>
      <c r="DU240" s="106" t="e">
        <f t="shared" si="307"/>
        <v>#VALUE!</v>
      </c>
      <c r="DV240" s="106" t="e">
        <f t="shared" si="308"/>
        <v>#VALUE!</v>
      </c>
      <c r="DW240" s="106" t="e">
        <f t="shared" si="309"/>
        <v>#VALUE!</v>
      </c>
      <c r="DX240" t="s">
        <v>2080</v>
      </c>
      <c r="DY240">
        <v>2018</v>
      </c>
      <c r="DZ240">
        <v>5720</v>
      </c>
      <c r="EA240">
        <v>6968</v>
      </c>
      <c r="EB240" t="s">
        <v>468</v>
      </c>
      <c r="EC240">
        <v>6</v>
      </c>
      <c r="ED240" t="s">
        <v>99</v>
      </c>
      <c r="EE240" t="s">
        <v>100</v>
      </c>
      <c r="EF240">
        <v>66</v>
      </c>
      <c r="EH240" t="s">
        <v>101</v>
      </c>
      <c r="EI240" t="s">
        <v>281</v>
      </c>
      <c r="EJ240" t="s">
        <v>469</v>
      </c>
      <c r="EK240" t="s">
        <v>159</v>
      </c>
      <c r="EL240" t="s">
        <v>105</v>
      </c>
      <c r="EM240" t="s">
        <v>462</v>
      </c>
      <c r="EN240" t="s">
        <v>160</v>
      </c>
      <c r="EO240">
        <v>4</v>
      </c>
      <c r="EP240">
        <v>349</v>
      </c>
      <c r="EQ240">
        <v>62109</v>
      </c>
      <c r="ER240">
        <v>30910</v>
      </c>
      <c r="ES240">
        <v>31199</v>
      </c>
      <c r="ET240">
        <v>5823</v>
      </c>
      <c r="EU240">
        <v>2974</v>
      </c>
      <c r="EV240">
        <v>2849</v>
      </c>
      <c r="EW240">
        <v>9.4</v>
      </c>
      <c r="EX240">
        <v>0.93</v>
      </c>
      <c r="EY240">
        <v>0.7</v>
      </c>
      <c r="EZ240">
        <v>1.0900000000000001</v>
      </c>
      <c r="FA240">
        <v>3528</v>
      </c>
      <c r="FB240">
        <v>8.5</v>
      </c>
      <c r="FC240">
        <v>707</v>
      </c>
      <c r="FD240">
        <v>18.2</v>
      </c>
      <c r="FI240" t="s">
        <v>108</v>
      </c>
      <c r="FJ240" t="s">
        <v>161</v>
      </c>
      <c r="FK240">
        <v>88.5</v>
      </c>
      <c r="FL240">
        <v>7.8</v>
      </c>
      <c r="FM240">
        <v>0.8</v>
      </c>
      <c r="FN240">
        <v>1</v>
      </c>
      <c r="FO240">
        <v>2.8</v>
      </c>
      <c r="FP240">
        <v>6.4</v>
      </c>
      <c r="FQ240">
        <v>4.2</v>
      </c>
      <c r="FR240">
        <v>0.1</v>
      </c>
      <c r="FS240">
        <v>1.2</v>
      </c>
      <c r="FT240">
        <v>512407</v>
      </c>
      <c r="FU240">
        <v>5559852</v>
      </c>
      <c r="FZ240">
        <v>68951</v>
      </c>
      <c r="GA240">
        <v>34763</v>
      </c>
      <c r="GB240">
        <v>34189</v>
      </c>
      <c r="GC240">
        <v>11.7</v>
      </c>
      <c r="GD240">
        <v>11.9</v>
      </c>
      <c r="GE240">
        <v>11.5</v>
      </c>
      <c r="GF240">
        <v>50.190732320000002</v>
      </c>
      <c r="GG240">
        <v>9.1738085900000002</v>
      </c>
      <c r="GH240">
        <v>3349</v>
      </c>
      <c r="GI240">
        <v>3071</v>
      </c>
      <c r="GJ240">
        <v>10.8</v>
      </c>
      <c r="GK240">
        <v>9.8000000000000007</v>
      </c>
      <c r="GL240">
        <v>9.1</v>
      </c>
      <c r="GM240">
        <v>10.199999999999999</v>
      </c>
      <c r="GN240">
        <v>5.9</v>
      </c>
      <c r="GO240">
        <v>6.5</v>
      </c>
      <c r="GP240">
        <v>9.6</v>
      </c>
      <c r="GQ240">
        <v>9</v>
      </c>
      <c r="GR240">
        <v>34962</v>
      </c>
      <c r="GS240">
        <v>34486</v>
      </c>
      <c r="GT240">
        <v>0.62</v>
      </c>
      <c r="GU240">
        <v>0.79</v>
      </c>
      <c r="GV240">
        <v>0.91</v>
      </c>
      <c r="GW240">
        <v>1.01</v>
      </c>
      <c r="GX240">
        <v>1.1499999999999999</v>
      </c>
      <c r="GY240">
        <v>1.03</v>
      </c>
      <c r="GZ240">
        <v>0.79</v>
      </c>
      <c r="HA240">
        <v>0.81</v>
      </c>
      <c r="HB240">
        <v>3159</v>
      </c>
      <c r="HC240">
        <v>103</v>
      </c>
      <c r="HD240">
        <v>196</v>
      </c>
      <c r="HE240">
        <v>28</v>
      </c>
      <c r="HF240">
        <v>564</v>
      </c>
      <c r="HG240">
        <v>24</v>
      </c>
      <c r="HH240">
        <v>105</v>
      </c>
      <c r="HI240">
        <v>5</v>
      </c>
      <c r="HJ240">
        <v>2360</v>
      </c>
      <c r="HK240">
        <v>39</v>
      </c>
      <c r="HL240">
        <v>119</v>
      </c>
      <c r="HM240">
        <v>23</v>
      </c>
      <c r="HN240">
        <v>280</v>
      </c>
      <c r="HO240" t="s">
        <v>470</v>
      </c>
      <c r="HP240">
        <v>2.988</v>
      </c>
      <c r="HQ240" t="s">
        <v>162</v>
      </c>
      <c r="HR240" t="s">
        <v>111</v>
      </c>
    </row>
    <row r="241" spans="1:226" ht="14.25" hidden="1" customHeight="1" x14ac:dyDescent="0.3">
      <c r="B241">
        <f t="shared" si="267"/>
        <v>6969</v>
      </c>
      <c r="C241" t="str">
        <f t="shared" si="268"/>
        <v>A66</v>
      </c>
      <c r="D241" s="132">
        <f t="shared" si="269"/>
        <v>290</v>
      </c>
      <c r="E241" s="123">
        <f>VLOOKUP($EA241,'4-DZ-Nr.-Mapping'!$A:$J,E$4,FALSE)</f>
        <v>0</v>
      </c>
      <c r="F241" s="123">
        <f>VLOOKUP($EA241,'4-DZ-Nr.-Mapping'!$A:$J,F$4,FALSE)</f>
        <v>0</v>
      </c>
      <c r="G241" s="106" t="str">
        <f t="shared" si="270"/>
        <v>O - Fulda</v>
      </c>
      <c r="H241" t="str">
        <f t="shared" si="271"/>
        <v>W - Frankfurt a. Main</v>
      </c>
      <c r="I241" s="106" t="str">
        <f>VLOOKUP($EA241,'4-DZ-Nr.-Mapping'!$A:$N,I$4,FALSE)</f>
        <v xml:space="preserve"> </v>
      </c>
      <c r="J241" s="106" t="str">
        <f>VLOOKUP($EA241,'4-DZ-Nr.-Mapping'!$A:$N,J$4,FALSE)</f>
        <v xml:space="preserve"> </v>
      </c>
      <c r="K241" s="106" t="str">
        <f>VLOOKUP($EA241,'4-DZ-Nr.-Mapping'!$A:$N,K$4,FALSE)</f>
        <v xml:space="preserve"> </v>
      </c>
      <c r="L241" s="106" t="str">
        <f>VLOOKUP($EA241,'4-DZ-Nr.-Mapping'!$A:$N,L$4,FALSE)</f>
        <v xml:space="preserve"> </v>
      </c>
      <c r="M241" s="106" t="str">
        <f>VLOOKUP($EA241,'4-DZ-Nr.-Mapping'!$A:$N,M$4,FALSE)</f>
        <v xml:space="preserve"> </v>
      </c>
      <c r="N241" s="106" t="str">
        <f t="shared" si="272"/>
        <v>8+1</v>
      </c>
      <c r="P241" s="203">
        <f t="shared" si="273"/>
        <v>0.51062660315133745</v>
      </c>
      <c r="Q241" s="126">
        <f t="shared" si="363"/>
        <v>2787</v>
      </c>
      <c r="R241" s="126">
        <f t="shared" si="310"/>
        <v>2287.5128250985467</v>
      </c>
      <c r="S241" s="126">
        <f t="shared" si="321"/>
        <v>1446.7869497984609</v>
      </c>
      <c r="T241" s="126">
        <f t="shared" si="322"/>
        <v>1304.9450919750823</v>
      </c>
      <c r="U241" s="126">
        <f t="shared" si="323"/>
        <v>28.368371564675709</v>
      </c>
      <c r="V241" s="126">
        <f t="shared" si="276"/>
        <v>2780.1004133382189</v>
      </c>
      <c r="W241" s="125">
        <f t="shared" si="274"/>
        <v>0.48937339684866249</v>
      </c>
      <c r="X241" s="126">
        <f t="shared" si="318"/>
        <v>2671</v>
      </c>
      <c r="Y241" s="126">
        <f t="shared" si="277"/>
        <v>2268.0791749014525</v>
      </c>
      <c r="Z241" s="126">
        <f t="shared" si="364"/>
        <v>1386.5690502015391</v>
      </c>
      <c r="AA241" s="126">
        <f t="shared" si="365"/>
        <v>1250.6309080249173</v>
      </c>
      <c r="AB241" s="126">
        <f t="shared" si="366"/>
        <v>27.187628435324296</v>
      </c>
      <c r="AC241" s="126">
        <f t="shared" si="311"/>
        <v>2664.3875866617805</v>
      </c>
      <c r="AD241" s="1"/>
      <c r="AE241" s="106" t="e">
        <f t="shared" si="275"/>
        <v>#N/A</v>
      </c>
      <c r="AF241" s="106" t="str">
        <f t="shared" si="312"/>
        <v>-</v>
      </c>
      <c r="AG241" s="106" t="str">
        <f t="shared" si="278"/>
        <v>A66</v>
      </c>
      <c r="AH241" s="106">
        <f t="shared" si="313"/>
        <v>6969</v>
      </c>
      <c r="AI241" s="106" t="str">
        <f t="shared" si="314"/>
        <v xml:space="preserve"> </v>
      </c>
      <c r="AJ241" s="106" t="str">
        <f t="shared" si="279"/>
        <v xml:space="preserve"> </v>
      </c>
      <c r="AK241" s="1"/>
      <c r="AL241" s="126">
        <f t="shared" si="367"/>
        <v>2787</v>
      </c>
      <c r="AM241" s="126">
        <f t="shared" si="367"/>
        <v>2287.5128250985467</v>
      </c>
      <c r="AN241" s="126">
        <f t="shared" si="367"/>
        <v>1446.7869497984609</v>
      </c>
      <c r="AO241" s="126">
        <f t="shared" si="367"/>
        <v>1304.9450919750823</v>
      </c>
      <c r="AP241" s="126">
        <f t="shared" si="367"/>
        <v>28.368371564675709</v>
      </c>
      <c r="AQ241" s="126">
        <f t="shared" si="367"/>
        <v>2780.1004133382189</v>
      </c>
      <c r="AR241" s="126" t="e">
        <f t="shared" si="368"/>
        <v>#N/A</v>
      </c>
      <c r="AS241" s="126" t="e">
        <f t="shared" si="368"/>
        <v>#N/A</v>
      </c>
      <c r="AT241" s="126" t="e">
        <f t="shared" si="368"/>
        <v>#N/A</v>
      </c>
      <c r="AU241" s="126" t="e">
        <f t="shared" si="368"/>
        <v>#N/A</v>
      </c>
      <c r="AV241" s="126" t="e">
        <f t="shared" si="368"/>
        <v>#N/A</v>
      </c>
      <c r="AW241" s="126" t="e">
        <f t="shared" si="368"/>
        <v>#N/A</v>
      </c>
      <c r="AX241" s="1"/>
      <c r="AY241" s="126" t="e">
        <f t="shared" si="280"/>
        <v>#VALUE!</v>
      </c>
      <c r="AZ241" s="126" t="e">
        <f t="shared" si="281"/>
        <v>#VALUE!</v>
      </c>
      <c r="BA241" s="126" t="e">
        <f t="shared" si="282"/>
        <v>#VALUE!</v>
      </c>
      <c r="BB241" s="126" t="e">
        <f t="shared" si="283"/>
        <v>#VALUE!</v>
      </c>
      <c r="BC241" s="126" t="e">
        <f t="shared" si="284"/>
        <v>#N/A</v>
      </c>
      <c r="BD241" s="126" t="e">
        <f t="shared" si="285"/>
        <v>#N/A</v>
      </c>
      <c r="BE241" s="126" t="e">
        <f t="shared" si="286"/>
        <v>#N/A</v>
      </c>
      <c r="BF241" s="126" t="e">
        <f t="shared" si="287"/>
        <v>#N/A</v>
      </c>
      <c r="BG241" s="1"/>
      <c r="BH241" s="128" t="e">
        <f>VLOOKUP(BH$6,'1-Konfiguration'!$C$14:$D$17,2,FALSE)*AY241 / 100 / 1000</f>
        <v>#VALUE!</v>
      </c>
      <c r="BI241" s="128" t="e">
        <f>VLOOKUP(BI$6,'1-Konfiguration'!$C$14:$D$17,2,FALSE)*AZ241 / 100 / 1000</f>
        <v>#VALUE!</v>
      </c>
      <c r="BJ241" s="128" t="e">
        <f>VLOOKUP(BJ$6,'1-Konfiguration'!$C$14:$D$17,2,FALSE)*BA241 / 100 / 1000</f>
        <v>#VALUE!</v>
      </c>
      <c r="BK241" s="128" t="e">
        <f>VLOOKUP(BK$6,'1-Konfiguration'!$C$14:$D$17,2,FALSE)*BB241 / 100 / 1000</f>
        <v>#VALUE!</v>
      </c>
      <c r="BL241" s="128" t="e">
        <f>VLOOKUP(BL$6,'1-Konfiguration'!$C$14:$D$17,2,FALSE)*BC241 / 100 / 1000</f>
        <v>#N/A</v>
      </c>
      <c r="BM241" s="128" t="e">
        <f>VLOOKUP(BM$6,'1-Konfiguration'!$C$14:$D$17,2,FALSE)*BD241 / 100 / 1000</f>
        <v>#N/A</v>
      </c>
      <c r="BN241" s="128" t="e">
        <f>VLOOKUP(BN$6,'1-Konfiguration'!$C$14:$D$17,2,FALSE)*BE241 / 100 / 1000</f>
        <v>#N/A</v>
      </c>
      <c r="BO241" s="128" t="e">
        <f>VLOOKUP(BO$6,'1-Konfiguration'!$C$14:$D$17,2,FALSE)*BF241 / 100 / 1000</f>
        <v>#N/A</v>
      </c>
      <c r="BP241" s="128"/>
      <c r="BQ241" s="214" t="e">
        <f t="shared" si="288"/>
        <v>#VALUE!</v>
      </c>
      <c r="BR241" s="214" t="e">
        <f t="shared" si="289"/>
        <v>#VALUE!</v>
      </c>
      <c r="BS241" s="214" t="e">
        <f t="shared" si="290"/>
        <v>#VALUE!</v>
      </c>
      <c r="BT241" s="215" t="e">
        <f t="shared" si="291"/>
        <v>#VALUE!</v>
      </c>
      <c r="BU241" s="216" t="e">
        <f>BQ241*VLOOKUP(BU$6,'1-Konfiguration'!$C$23:$K$26,5,FALSE)</f>
        <v>#VALUE!</v>
      </c>
      <c r="BV241" s="216" t="e">
        <f>BR241*VLOOKUP(BV$6,'1-Konfiguration'!$C$23:$K$26,5,FALSE)</f>
        <v>#VALUE!</v>
      </c>
      <c r="BW241" s="216" t="e">
        <f>BS241*VLOOKUP(BW$6,'1-Konfiguration'!$C$23:$K$26,5,FALSE)</f>
        <v>#VALUE!</v>
      </c>
      <c r="BX241" s="216" t="e">
        <f>BT241*VLOOKUP(BX$6,'1-Konfiguration'!$C$23:$K$26,5,FALSE)</f>
        <v>#VALUE!</v>
      </c>
      <c r="BY241" s="216" t="e">
        <f t="shared" si="292"/>
        <v>#VALUE!</v>
      </c>
      <c r="BZ241" s="216" t="e">
        <f>BQ241*VLOOKUP(BZ$6,'1-Konfiguration'!$C$23:$K$26,9,FALSE)</f>
        <v>#VALUE!</v>
      </c>
      <c r="CA241" s="216" t="e">
        <f>BR241*VLOOKUP(CA$6,'1-Konfiguration'!$C$23:$K$26,9,FALSE)</f>
        <v>#VALUE!</v>
      </c>
      <c r="CB241" s="216" t="e">
        <f>BS241*VLOOKUP(CB$6,'1-Konfiguration'!$C$23:$K$26,9,FALSE)</f>
        <v>#VALUE!</v>
      </c>
      <c r="CC241" s="216" t="e">
        <f>BT241*VLOOKUP(CC$6,'1-Konfiguration'!$C$23:$K$26,9,FALSE)</f>
        <v>#VALUE!</v>
      </c>
      <c r="CD241" s="216" t="e">
        <f t="shared" si="293"/>
        <v>#VALUE!</v>
      </c>
      <c r="CE241" s="2"/>
      <c r="CF241" s="128" t="e">
        <f t="shared" si="294"/>
        <v>#VALUE!</v>
      </c>
      <c r="CG241" s="128" t="e">
        <f t="shared" si="295"/>
        <v>#VALUE!</v>
      </c>
      <c r="CH241" s="128" t="e">
        <f t="shared" si="296"/>
        <v>#VALUE!</v>
      </c>
      <c r="CI241" s="128" t="e">
        <f t="shared" si="297"/>
        <v>#VALUE!</v>
      </c>
      <c r="CJ241" s="128" t="e">
        <f t="shared" si="298"/>
        <v>#VALUE!</v>
      </c>
      <c r="CK241" s="128" t="e">
        <f t="shared" si="299"/>
        <v>#VALUE!</v>
      </c>
      <c r="CL241" s="128" t="e">
        <f t="shared" si="300"/>
        <v>#VALUE!</v>
      </c>
      <c r="CM241" s="128" t="e">
        <f t="shared" si="301"/>
        <v>#VALUE!</v>
      </c>
      <c r="CN241" s="2"/>
      <c r="CO241" s="128" t="e">
        <f>MMULT($BH241:$BK241,'1-Konfiguration'!D$23:D$26)+MMULT($BL241:$BO241,'1-Konfiguration'!D$23:D$26)</f>
        <v>#VALUE!</v>
      </c>
      <c r="CP241" s="128" t="e">
        <f>MMULT($BH241:$BK241,'1-Konfiguration'!E$23:E$26)+MMULT($BL241:$BO241,'1-Konfiguration'!E$23:E$26)</f>
        <v>#VALUE!</v>
      </c>
      <c r="CQ241" s="128" t="e">
        <f>MMULT($BH241:$BK241,'1-Konfiguration'!F$23:F$26)+MMULT($BL241:$BO241,'1-Konfiguration'!F$23:F$26)</f>
        <v>#VALUE!</v>
      </c>
      <c r="CR241" s="128" t="e">
        <f>MMULT($BH241:$BK241,'1-Konfiguration'!G$23:G$26)+MMULT($BL241:$BO241,'1-Konfiguration'!G$23:G$26)</f>
        <v>#VALUE!</v>
      </c>
      <c r="CS241" s="128" t="e">
        <f>MMULT($BH241:$BK241,'1-Konfiguration'!H$23:H$26)+MMULT($BL241:$BO241,'1-Konfiguration'!H$23:H$26)</f>
        <v>#VALUE!</v>
      </c>
      <c r="CT241" s="128" t="e">
        <f>MMULT($BH241:$BK241,'1-Konfiguration'!I$23:I$26)+MMULT($BL241:$BO241,'1-Konfiguration'!I$23:I$26)</f>
        <v>#VALUE!</v>
      </c>
      <c r="CU241" s="128" t="e">
        <f>MMULT($BH241:$BK241,'1-Konfiguration'!J$23:J$26)+MMULT($BL241:$BO241,'1-Konfiguration'!J$23:J$26)</f>
        <v>#VALUE!</v>
      </c>
      <c r="CV241" s="128" t="e">
        <f>MMULT($BH241:$BK241,'1-Konfiguration'!K$23:K$26)+MMULT($BL241:$BO241,'1-Konfiguration'!K$23:K$26)</f>
        <v>#VALUE!</v>
      </c>
      <c r="CX241" s="106"/>
      <c r="CY241" s="106"/>
      <c r="CZ241" s="106"/>
      <c r="DA241" s="106"/>
      <c r="DB241" s="106"/>
      <c r="DC241" s="106"/>
      <c r="DD241" s="106"/>
      <c r="DE241" s="106"/>
      <c r="DF241" s="117" t="e">
        <f>IF(CF241&gt;'5-Colouring_uMap'!B$15,'5-Colouring_uMap'!C$15,IF(CF241&gt;'5-Colouring_uMap'!B$14,'5-Colouring_uMap'!C$14,IF(CF241&gt;'5-Colouring_uMap'!B$13,'5-Colouring_uMap'!C$13,IF(CF241&gt;'5-Colouring_uMap'!B$12,'5-Colouring_uMap'!C$12,IF(CF241&gt;'5-Colouring_uMap'!B$11,'5-Colouring_uMap'!C$11,IF(CF241&gt;'5-Colouring_uMap'!B$10,'5-Colouring_uMap'!C$10,IF(CF241&gt;'5-Colouring_uMap'!B$9,'5-Colouring_uMap'!C$9,IF(CF241&gt;'5-Colouring_uMap'!B$8,'5-Colouring_uMap'!C$8,IF(CF241&gt;'5-Colouring_uMap'!B$7,'5-Colouring_uMap'!C$7)))))))))</f>
        <v>#VALUE!</v>
      </c>
      <c r="DG241" s="117" t="e">
        <f>IF(CG241&gt;'5-Colouring_uMap'!E$15,'5-Colouring_uMap'!F$15,IF(CG241&gt;'5-Colouring_uMap'!E$14,'5-Colouring_uMap'!F$14,IF(CG241&gt;'5-Colouring_uMap'!E$13,'5-Colouring_uMap'!F$13,IF(CG241&gt;'5-Colouring_uMap'!E$12,'5-Colouring_uMap'!F$12,IF(CG241&gt;'5-Colouring_uMap'!E$11,'5-Colouring_uMap'!F$11,IF(CG241&gt;'5-Colouring_uMap'!E$10,'5-Colouring_uMap'!F$10,IF(CG241&gt;'5-Colouring_uMap'!E$9,'5-Colouring_uMap'!F$9,IF(CG241&gt;'5-Colouring_uMap'!E$8,'5-Colouring_uMap'!F$8,IF(CG241&gt;'5-Colouring_uMap'!E$7,'5-Colouring_uMap'!F$7)))))))))</f>
        <v>#VALUE!</v>
      </c>
      <c r="DH241" s="117" t="e">
        <f>IF(CH241&gt;'5-Colouring_uMap'!H$15,'5-Colouring_uMap'!I$15,IF(CH241&gt;'5-Colouring_uMap'!H$14,'5-Colouring_uMap'!I$14,IF(CH241&gt;'5-Colouring_uMap'!H$13,'5-Colouring_uMap'!I$13,IF(CH241&gt;'5-Colouring_uMap'!H$12,'5-Colouring_uMap'!I$12,IF(CH241&gt;'5-Colouring_uMap'!H$11,'5-Colouring_uMap'!I$11,IF(CH241&gt;'5-Colouring_uMap'!H$10,'5-Colouring_uMap'!I$10,IF(CH241&gt;'5-Colouring_uMap'!H$9,'5-Colouring_uMap'!I$9,IF(CH241&gt;'5-Colouring_uMap'!H$8,'5-Colouring_uMap'!I$8,IF(CH241&gt;'5-Colouring_uMap'!H$7,'5-Colouring_uMap'!I$7)))))))))</f>
        <v>#VALUE!</v>
      </c>
      <c r="DI241" s="117" t="e">
        <f>IF(CI241&gt;'5-Colouring_uMap'!K$15,'5-Colouring_uMap'!L$15,IF(CI241&gt;'5-Colouring_uMap'!K$14,'5-Colouring_uMap'!L$14,IF(CI241&gt;'5-Colouring_uMap'!K$13,'5-Colouring_uMap'!L$13,IF(CI241&gt;'5-Colouring_uMap'!K$12,'5-Colouring_uMap'!L$12,IF(CI241&gt;'5-Colouring_uMap'!K$11,'5-Colouring_uMap'!L$11,IF(CI241&gt;'5-Colouring_uMap'!K$10,'5-Colouring_uMap'!L$10,IF(CI241&gt;'5-Colouring_uMap'!K$9,'5-Colouring_uMap'!L$9,IF(CI241&gt;'5-Colouring_uMap'!K$8,'5-Colouring_uMap'!L$8,IF(CI241&gt;'5-Colouring_uMap'!K$7,'5-Colouring_uMap'!L$7)))))))))</f>
        <v>#VALUE!</v>
      </c>
      <c r="DJ241" s="117" t="e">
        <f>IF(CJ241&gt;'5-Colouring_uMap'!N$15,'5-Colouring_uMap'!O$15,IF(CJ241&gt;'5-Colouring_uMap'!N$14,'5-Colouring_uMap'!O$14,IF(CJ241&gt;'5-Colouring_uMap'!N$13,'5-Colouring_uMap'!O$13,IF(CJ241&gt;'5-Colouring_uMap'!N$12,'5-Colouring_uMap'!O$12,IF(CJ241&gt;'5-Colouring_uMap'!N$11,'5-Colouring_uMap'!O$11,IF(CJ241&gt;'5-Colouring_uMap'!N$10,'5-Colouring_uMap'!O$10,IF(CJ241&gt;'5-Colouring_uMap'!N$9,'5-Colouring_uMap'!O$9,IF(CJ241&gt;'5-Colouring_uMap'!N$8,'5-Colouring_uMap'!O$8,IF(CJ241&gt;'5-Colouring_uMap'!N$7,'5-Colouring_uMap'!O$7)))))))))</f>
        <v>#VALUE!</v>
      </c>
      <c r="DK241" s="117" t="e">
        <f>IF(CK241&gt;'5-Colouring_uMap'!Q$15,'5-Colouring_uMap'!R$15,IF(CK241&gt;'5-Colouring_uMap'!Q$14,'5-Colouring_uMap'!R$14,IF(CK241&gt;'5-Colouring_uMap'!Q$13,'5-Colouring_uMap'!R$13,IF(CK241&gt;'5-Colouring_uMap'!Q$12,'5-Colouring_uMap'!R$12,IF(CK241&gt;'5-Colouring_uMap'!Q$11,'5-Colouring_uMap'!R$11,IF(CK241&gt;'5-Colouring_uMap'!Q$10,'5-Colouring_uMap'!R$10,IF(CK241&gt;'5-Colouring_uMap'!Q$9,'5-Colouring_uMap'!R$9,IF(CK241&gt;'5-Colouring_uMap'!Q$8,'5-Colouring_uMap'!R$8,IF(CK241&gt;'5-Colouring_uMap'!Q$7,'5-Colouring_uMap'!R$7)))))))))</f>
        <v>#VALUE!</v>
      </c>
      <c r="DL241" s="117" t="e">
        <f>IF(CL241&gt;'5-Colouring_uMap'!T$15,'5-Colouring_uMap'!U$15,IF(CL241&gt;'5-Colouring_uMap'!T$14,'5-Colouring_uMap'!U$14,IF(CL241&gt;'5-Colouring_uMap'!T$13,'5-Colouring_uMap'!U$13,IF(CL241&gt;'5-Colouring_uMap'!T$12,'5-Colouring_uMap'!U$12,IF(CL241&gt;'5-Colouring_uMap'!T$11,'5-Colouring_uMap'!U$11,IF(CL241&gt;'5-Colouring_uMap'!T$10,'5-Colouring_uMap'!U$10,IF(CL241&gt;'5-Colouring_uMap'!T$9,'5-Colouring_uMap'!U$9,IF(CL241&gt;'5-Colouring_uMap'!T$8,'5-Colouring_uMap'!U$8,IF(CL241&gt;'5-Colouring_uMap'!T$7,'5-Colouring_uMap'!U$7)))))))))</f>
        <v>#VALUE!</v>
      </c>
      <c r="DM241" s="117" t="e">
        <f>IF(CM241&gt;'5-Colouring_uMap'!W$15,'5-Colouring_uMap'!X$15,IF(CM241&gt;'5-Colouring_uMap'!W$14,'5-Colouring_uMap'!X$14,IF(CM241&gt;'5-Colouring_uMap'!W$13,'5-Colouring_uMap'!X$13,IF(CM241&gt;'5-Colouring_uMap'!W$12,'5-Colouring_uMap'!X$12,IF(CM241&gt;'5-Colouring_uMap'!W$11,'5-Colouring_uMap'!X$11,IF(CM241&gt;'5-Colouring_uMap'!W$10,'5-Colouring_uMap'!X$10,IF(CM241&gt;'5-Colouring_uMap'!W$9,'5-Colouring_uMap'!X$9,IF(CM241&gt;'5-Colouring_uMap'!W$8,'5-Colouring_uMap'!X$8,IF(CM241&gt;'5-Colouring_uMap'!W$7,'5-Colouring_uMap'!X$7)))))))))</f>
        <v>#VALUE!</v>
      </c>
      <c r="DN241" s="117">
        <v>10</v>
      </c>
      <c r="DO241" s="159" t="s">
        <v>2093</v>
      </c>
      <c r="DP241" s="106" t="e">
        <f t="shared" si="302"/>
        <v>#VALUE!</v>
      </c>
      <c r="DQ241" s="106" t="e">
        <f t="shared" si="303"/>
        <v>#VALUE!</v>
      </c>
      <c r="DR241" s="106" t="e">
        <f t="shared" si="304"/>
        <v>#VALUE!</v>
      </c>
      <c r="DS241" s="106" t="e">
        <f t="shared" si="305"/>
        <v>#VALUE!</v>
      </c>
      <c r="DT241" s="106" t="e">
        <f t="shared" si="306"/>
        <v>#VALUE!</v>
      </c>
      <c r="DU241" s="106" t="e">
        <f t="shared" si="307"/>
        <v>#VALUE!</v>
      </c>
      <c r="DV241" s="106" t="e">
        <f t="shared" si="308"/>
        <v>#VALUE!</v>
      </c>
      <c r="DW241" s="106" t="e">
        <f t="shared" si="309"/>
        <v>#VALUE!</v>
      </c>
      <c r="DX241" t="s">
        <v>2080</v>
      </c>
      <c r="DY241">
        <v>2018</v>
      </c>
      <c r="DZ241">
        <v>5821</v>
      </c>
      <c r="EA241">
        <v>6969</v>
      </c>
      <c r="EB241" t="s">
        <v>493</v>
      </c>
      <c r="EC241">
        <v>6</v>
      </c>
      <c r="ED241" t="s">
        <v>99</v>
      </c>
      <c r="EE241" t="s">
        <v>100</v>
      </c>
      <c r="EF241">
        <v>66</v>
      </c>
      <c r="EH241" t="s">
        <v>101</v>
      </c>
      <c r="EI241" t="s">
        <v>281</v>
      </c>
      <c r="EJ241" t="s">
        <v>494</v>
      </c>
      <c r="EK241" t="s">
        <v>159</v>
      </c>
      <c r="EL241" t="s">
        <v>105</v>
      </c>
      <c r="EM241" t="s">
        <v>469</v>
      </c>
      <c r="EN241" t="s">
        <v>160</v>
      </c>
      <c r="EO241">
        <v>5</v>
      </c>
      <c r="EP241">
        <v>344</v>
      </c>
      <c r="EQ241">
        <v>55556</v>
      </c>
      <c r="ER241">
        <v>27897</v>
      </c>
      <c r="ES241">
        <v>27660</v>
      </c>
      <c r="ET241">
        <v>5459</v>
      </c>
      <c r="EU241">
        <v>2787</v>
      </c>
      <c r="EV241">
        <v>2671</v>
      </c>
      <c r="EW241">
        <v>9.8000000000000007</v>
      </c>
      <c r="EX241">
        <v>0.94</v>
      </c>
      <c r="EY241">
        <v>0.76</v>
      </c>
      <c r="EZ241">
        <v>1.1200000000000001</v>
      </c>
      <c r="FA241">
        <v>3149</v>
      </c>
      <c r="FB241">
        <v>8.8000000000000007</v>
      </c>
      <c r="FC241">
        <v>647</v>
      </c>
      <c r="FD241">
        <v>19.600000000000001</v>
      </c>
      <c r="FI241" t="s">
        <v>166</v>
      </c>
      <c r="FJ241" t="s">
        <v>161</v>
      </c>
      <c r="FK241">
        <v>87.9</v>
      </c>
      <c r="FL241">
        <v>8.1999999999999993</v>
      </c>
      <c r="FM241">
        <v>0.6</v>
      </c>
      <c r="FN241">
        <v>1</v>
      </c>
      <c r="FO241">
        <v>2.8</v>
      </c>
      <c r="FP241">
        <v>6.9</v>
      </c>
      <c r="FQ241">
        <v>4.5999999999999996</v>
      </c>
      <c r="FR241">
        <v>0.1</v>
      </c>
      <c r="FS241">
        <v>1.3</v>
      </c>
      <c r="FT241">
        <v>515305</v>
      </c>
      <c r="FU241">
        <v>5560521</v>
      </c>
      <c r="FZ241">
        <v>60958</v>
      </c>
      <c r="GA241">
        <v>30982</v>
      </c>
      <c r="GB241">
        <v>29976</v>
      </c>
      <c r="GC241">
        <v>12.4</v>
      </c>
      <c r="GD241">
        <v>12.5</v>
      </c>
      <c r="GE241">
        <v>12.3</v>
      </c>
      <c r="GF241">
        <v>50.19668128</v>
      </c>
      <c r="GG241">
        <v>9.2144260800000009</v>
      </c>
      <c r="GH241">
        <v>3234</v>
      </c>
      <c r="GI241">
        <v>2995</v>
      </c>
      <c r="GJ241">
        <v>11.6</v>
      </c>
      <c r="GK241">
        <v>10.8</v>
      </c>
      <c r="GL241">
        <v>8.3000000000000007</v>
      </c>
      <c r="GM241">
        <v>8.9</v>
      </c>
      <c r="GN241">
        <v>5.9</v>
      </c>
      <c r="GO241">
        <v>5.7</v>
      </c>
      <c r="GP241">
        <v>10.4</v>
      </c>
      <c r="GQ241">
        <v>10</v>
      </c>
      <c r="GR241">
        <v>30940</v>
      </c>
      <c r="GS241">
        <v>30267</v>
      </c>
      <c r="GT241">
        <v>0.67</v>
      </c>
      <c r="GU241">
        <v>0.85</v>
      </c>
      <c r="GV241">
        <v>0.91</v>
      </c>
      <c r="GW241">
        <v>1.02</v>
      </c>
      <c r="GX241">
        <v>1.2</v>
      </c>
      <c r="GY241">
        <v>1.04</v>
      </c>
      <c r="GZ241">
        <v>0.82</v>
      </c>
      <c r="HA241">
        <v>0.83</v>
      </c>
      <c r="HB241">
        <v>2811</v>
      </c>
      <c r="HC241">
        <v>91</v>
      </c>
      <c r="HD241">
        <v>187</v>
      </c>
      <c r="HE241">
        <v>20</v>
      </c>
      <c r="HF241">
        <v>508</v>
      </c>
      <c r="HG241">
        <v>22</v>
      </c>
      <c r="HH241">
        <v>105</v>
      </c>
      <c r="HI241">
        <v>4</v>
      </c>
      <c r="HJ241">
        <v>2114</v>
      </c>
      <c r="HK241">
        <v>36</v>
      </c>
      <c r="HL241">
        <v>118</v>
      </c>
      <c r="HM241">
        <v>16</v>
      </c>
      <c r="HN241">
        <v>290</v>
      </c>
      <c r="HO241" t="s">
        <v>495</v>
      </c>
      <c r="HP241">
        <v>2.5299999999999998</v>
      </c>
      <c r="HQ241" t="s">
        <v>162</v>
      </c>
      <c r="HR241" t="s">
        <v>111</v>
      </c>
    </row>
    <row r="242" spans="1:226" ht="14.25" hidden="1" customHeight="1" x14ac:dyDescent="0.3">
      <c r="B242" s="147">
        <f t="shared" si="267"/>
        <v>6909</v>
      </c>
      <c r="C242" s="147" t="str">
        <f t="shared" si="268"/>
        <v>A66</v>
      </c>
      <c r="D242" s="148">
        <f t="shared" si="269"/>
        <v>300</v>
      </c>
      <c r="E242" s="149">
        <f>VLOOKUP($EA242,'4-DZ-Nr.-Mapping'!$A:$J,E$4,FALSE)</f>
        <v>0</v>
      </c>
      <c r="F242" s="149">
        <f>VLOOKUP($EA242,'4-DZ-Nr.-Mapping'!$A:$J,F$4,FALSE)</f>
        <v>0</v>
      </c>
      <c r="G242" s="150" t="str">
        <f t="shared" si="270"/>
        <v>O - Fulda</v>
      </c>
      <c r="H242" s="147" t="str">
        <f t="shared" si="271"/>
        <v>W - Frankfurt a. Main</v>
      </c>
      <c r="I242" s="150" t="str">
        <f>VLOOKUP($EA242,'4-DZ-Nr.-Mapping'!$A:$N,I$4,FALSE)</f>
        <v>keine Daten</v>
      </c>
      <c r="J242" s="150" t="str">
        <f>VLOOKUP($EA242,'4-DZ-Nr.-Mapping'!$A:$N,J$4,FALSE)</f>
        <v xml:space="preserve"> </v>
      </c>
      <c r="K242" s="150" t="str">
        <f>VLOOKUP($EA242,'4-DZ-Nr.-Mapping'!$A:$N,K$4,FALSE)</f>
        <v xml:space="preserve"> </v>
      </c>
      <c r="L242" s="150" t="str">
        <f>VLOOKUP($EA242,'4-DZ-Nr.-Mapping'!$A:$N,L$4,FALSE)</f>
        <v xml:space="preserve"> </v>
      </c>
      <c r="M242" s="150" t="str">
        <f>VLOOKUP($EA242,'4-DZ-Nr.-Mapping'!$A:$N,M$4,FALSE)</f>
        <v xml:space="preserve"> </v>
      </c>
      <c r="N242" s="150" t="str">
        <f t="shared" si="272"/>
        <v>8+1</v>
      </c>
      <c r="O242" s="147"/>
      <c r="P242" s="203" t="str">
        <f t="shared" si="273"/>
        <v>-</v>
      </c>
      <c r="Q242" s="126" t="str">
        <f t="shared" si="363"/>
        <v>-</v>
      </c>
      <c r="R242" s="190" t="e">
        <f t="shared" si="310"/>
        <v>#DIV/0!</v>
      </c>
      <c r="S242" s="190" t="e">
        <f t="shared" si="321"/>
        <v>#VALUE!</v>
      </c>
      <c r="T242" s="190" t="e">
        <f t="shared" si="322"/>
        <v>#VALUE!</v>
      </c>
      <c r="U242" s="153" t="e">
        <f t="shared" si="323"/>
        <v>#VALUE!</v>
      </c>
      <c r="V242" s="190" t="e">
        <f t="shared" si="276"/>
        <v>#VALUE!</v>
      </c>
      <c r="W242" s="152" t="e">
        <f t="shared" si="274"/>
        <v>#DIV/0!</v>
      </c>
      <c r="X242" s="153">
        <f t="shared" si="318"/>
        <v>0</v>
      </c>
      <c r="Y242" s="190" t="e">
        <f t="shared" si="277"/>
        <v>#DIV/0!</v>
      </c>
      <c r="Z242" s="190" t="e">
        <f t="shared" si="364"/>
        <v>#DIV/0!</v>
      </c>
      <c r="AA242" s="190" t="e">
        <f t="shared" si="365"/>
        <v>#DIV/0!</v>
      </c>
      <c r="AB242" s="153" t="e">
        <f t="shared" si="366"/>
        <v>#DIV/0!</v>
      </c>
      <c r="AC242" s="153" t="e">
        <f t="shared" si="311"/>
        <v>#DIV/0!</v>
      </c>
      <c r="AD242" s="154"/>
      <c r="AE242" s="106" t="e">
        <f t="shared" si="275"/>
        <v>#N/A</v>
      </c>
      <c r="AF242" s="150" t="str">
        <f t="shared" si="312"/>
        <v>-</v>
      </c>
      <c r="AG242" s="150" t="str">
        <f t="shared" si="278"/>
        <v>A66</v>
      </c>
      <c r="AH242" s="150">
        <f t="shared" si="313"/>
        <v>6909</v>
      </c>
      <c r="AI242" s="150" t="str">
        <f t="shared" si="314"/>
        <v xml:space="preserve"> </v>
      </c>
      <c r="AJ242" s="134" t="str">
        <f t="shared" si="279"/>
        <v xml:space="preserve"> </v>
      </c>
      <c r="AK242" s="154"/>
      <c r="AL242" s="153" t="str">
        <f t="shared" si="367"/>
        <v>-</v>
      </c>
      <c r="AM242" s="153" t="e">
        <f t="shared" si="367"/>
        <v>#DIV/0!</v>
      </c>
      <c r="AN242" s="153" t="e">
        <f t="shared" si="367"/>
        <v>#VALUE!</v>
      </c>
      <c r="AO242" s="153" t="e">
        <f t="shared" si="367"/>
        <v>#VALUE!</v>
      </c>
      <c r="AP242" s="153" t="e">
        <f t="shared" si="367"/>
        <v>#VALUE!</v>
      </c>
      <c r="AQ242" s="153" t="e">
        <f t="shared" si="367"/>
        <v>#VALUE!</v>
      </c>
      <c r="AR242" s="153" t="e">
        <f t="shared" si="368"/>
        <v>#N/A</v>
      </c>
      <c r="AS242" s="153" t="e">
        <f t="shared" si="368"/>
        <v>#N/A</v>
      </c>
      <c r="AT242" s="153" t="e">
        <f t="shared" si="368"/>
        <v>#N/A</v>
      </c>
      <c r="AU242" s="153" t="e">
        <f t="shared" si="368"/>
        <v>#N/A</v>
      </c>
      <c r="AV242" s="153" t="e">
        <f t="shared" si="368"/>
        <v>#N/A</v>
      </c>
      <c r="AW242" s="153" t="e">
        <f t="shared" si="368"/>
        <v>#N/A</v>
      </c>
      <c r="AX242" s="154"/>
      <c r="AY242" s="153" t="e">
        <f t="shared" si="280"/>
        <v>#DIV/0!</v>
      </c>
      <c r="AZ242" s="153" t="e">
        <f t="shared" si="281"/>
        <v>#VALUE!</v>
      </c>
      <c r="BA242" s="153" t="e">
        <f t="shared" si="282"/>
        <v>#VALUE!</v>
      </c>
      <c r="BB242" s="153" t="e">
        <f t="shared" si="283"/>
        <v>#VALUE!</v>
      </c>
      <c r="BC242" s="153" t="e">
        <f t="shared" si="284"/>
        <v>#N/A</v>
      </c>
      <c r="BD242" s="153" t="e">
        <f t="shared" si="285"/>
        <v>#N/A</v>
      </c>
      <c r="BE242" s="153" t="e">
        <f t="shared" si="286"/>
        <v>#N/A</v>
      </c>
      <c r="BF242" s="153" t="e">
        <f t="shared" si="287"/>
        <v>#N/A</v>
      </c>
      <c r="BG242" s="154"/>
      <c r="BH242" s="158" t="e">
        <f>VLOOKUP(BH$6,'1-Konfiguration'!$C$14:$D$17,2,FALSE)*AY242 / 100 / 1000</f>
        <v>#DIV/0!</v>
      </c>
      <c r="BI242" s="158" t="e">
        <f>VLOOKUP(BI$6,'1-Konfiguration'!$C$14:$D$17,2,FALSE)*AZ242 / 100 / 1000</f>
        <v>#VALUE!</v>
      </c>
      <c r="BJ242" s="158" t="e">
        <f>VLOOKUP(BJ$6,'1-Konfiguration'!$C$14:$D$17,2,FALSE)*BA242 / 100 / 1000</f>
        <v>#VALUE!</v>
      </c>
      <c r="BK242" s="158" t="e">
        <f>VLOOKUP(BK$6,'1-Konfiguration'!$C$14:$D$17,2,FALSE)*BB242 / 100 / 1000</f>
        <v>#VALUE!</v>
      </c>
      <c r="BL242" s="158" t="e">
        <f>VLOOKUP(BL$6,'1-Konfiguration'!$C$14:$D$17,2,FALSE)*BC242 / 100 / 1000</f>
        <v>#N/A</v>
      </c>
      <c r="BM242" s="158" t="e">
        <f>VLOOKUP(BM$6,'1-Konfiguration'!$C$14:$D$17,2,FALSE)*BD242 / 100 / 1000</f>
        <v>#N/A</v>
      </c>
      <c r="BN242" s="158" t="e">
        <f>VLOOKUP(BN$6,'1-Konfiguration'!$C$14:$D$17,2,FALSE)*BE242 / 100 / 1000</f>
        <v>#N/A</v>
      </c>
      <c r="BO242" s="158" t="e">
        <f>VLOOKUP(BO$6,'1-Konfiguration'!$C$14:$D$17,2,FALSE)*BF242 / 100 / 1000</f>
        <v>#N/A</v>
      </c>
      <c r="BP242" s="158"/>
      <c r="BQ242" s="214" t="e">
        <f t="shared" si="288"/>
        <v>#DIV/0!</v>
      </c>
      <c r="BR242" s="214" t="e">
        <f t="shared" si="289"/>
        <v>#VALUE!</v>
      </c>
      <c r="BS242" s="214" t="e">
        <f t="shared" si="290"/>
        <v>#VALUE!</v>
      </c>
      <c r="BT242" s="215" t="e">
        <f t="shared" si="291"/>
        <v>#VALUE!</v>
      </c>
      <c r="BU242" s="216" t="e">
        <f>BQ242*VLOOKUP(BU$6,'1-Konfiguration'!$C$23:$K$26,5,FALSE)</f>
        <v>#DIV/0!</v>
      </c>
      <c r="BV242" s="216" t="e">
        <f>BR242*VLOOKUP(BV$6,'1-Konfiguration'!$C$23:$K$26,5,FALSE)</f>
        <v>#VALUE!</v>
      </c>
      <c r="BW242" s="216" t="e">
        <f>BS242*VLOOKUP(BW$6,'1-Konfiguration'!$C$23:$K$26,5,FALSE)</f>
        <v>#VALUE!</v>
      </c>
      <c r="BX242" s="216" t="e">
        <f>BT242*VLOOKUP(BX$6,'1-Konfiguration'!$C$23:$K$26,5,FALSE)</f>
        <v>#VALUE!</v>
      </c>
      <c r="BY242" s="216" t="e">
        <f t="shared" si="292"/>
        <v>#DIV/0!</v>
      </c>
      <c r="BZ242" s="216" t="e">
        <f>BQ242*VLOOKUP(BZ$6,'1-Konfiguration'!$C$23:$K$26,9,FALSE)</f>
        <v>#DIV/0!</v>
      </c>
      <c r="CA242" s="216" t="e">
        <f>BR242*VLOOKUP(CA$6,'1-Konfiguration'!$C$23:$K$26,9,FALSE)</f>
        <v>#VALUE!</v>
      </c>
      <c r="CB242" s="216" t="e">
        <f>BS242*VLOOKUP(CB$6,'1-Konfiguration'!$C$23:$K$26,9,FALSE)</f>
        <v>#VALUE!</v>
      </c>
      <c r="CC242" s="216" t="e">
        <f>BT242*VLOOKUP(CC$6,'1-Konfiguration'!$C$23:$K$26,9,FALSE)</f>
        <v>#VALUE!</v>
      </c>
      <c r="CD242" s="216" t="e">
        <f t="shared" si="293"/>
        <v>#DIV/0!</v>
      </c>
      <c r="CE242" s="155"/>
      <c r="CF242" s="158" t="e">
        <f t="shared" si="294"/>
        <v>#DIV/0!</v>
      </c>
      <c r="CG242" s="158" t="e">
        <f t="shared" si="295"/>
        <v>#DIV/0!</v>
      </c>
      <c r="CH242" s="158" t="e">
        <f t="shared" si="296"/>
        <v>#DIV/0!</v>
      </c>
      <c r="CI242" s="158" t="e">
        <f t="shared" si="297"/>
        <v>#DIV/0!</v>
      </c>
      <c r="CJ242" s="158" t="e">
        <f t="shared" si="298"/>
        <v>#DIV/0!</v>
      </c>
      <c r="CK242" s="158" t="e">
        <f t="shared" si="299"/>
        <v>#DIV/0!</v>
      </c>
      <c r="CL242" s="158" t="e">
        <f t="shared" si="300"/>
        <v>#DIV/0!</v>
      </c>
      <c r="CM242" s="158" t="e">
        <f t="shared" si="301"/>
        <v>#DIV/0!</v>
      </c>
      <c r="CN242" s="155"/>
      <c r="CO242" s="128" t="e">
        <f>MMULT($BH242:$BK242,'1-Konfiguration'!D$23:D$26)+MMULT($BL242:$BO242,'1-Konfiguration'!D$23:D$26)</f>
        <v>#DIV/0!</v>
      </c>
      <c r="CP242" s="128" t="e">
        <f>MMULT($BH242:$BK242,'1-Konfiguration'!E$23:E$26)+MMULT($BL242:$BO242,'1-Konfiguration'!E$23:E$26)</f>
        <v>#DIV/0!</v>
      </c>
      <c r="CQ242" s="128" t="e">
        <f>MMULT($BH242:$BK242,'1-Konfiguration'!F$23:F$26)+MMULT($BL242:$BO242,'1-Konfiguration'!F$23:F$26)</f>
        <v>#DIV/0!</v>
      </c>
      <c r="CR242" s="128" t="e">
        <f>MMULT($BH242:$BK242,'1-Konfiguration'!G$23:G$26)+MMULT($BL242:$BO242,'1-Konfiguration'!G$23:G$26)</f>
        <v>#DIV/0!</v>
      </c>
      <c r="CS242" s="128" t="e">
        <f>MMULT($BH242:$BK242,'1-Konfiguration'!H$23:H$26)+MMULT($BL242:$BO242,'1-Konfiguration'!H$23:H$26)</f>
        <v>#DIV/0!</v>
      </c>
      <c r="CT242" s="128" t="e">
        <f>MMULT($BH242:$BK242,'1-Konfiguration'!I$23:I$26)+MMULT($BL242:$BO242,'1-Konfiguration'!I$23:I$26)</f>
        <v>#DIV/0!</v>
      </c>
      <c r="CU242" s="128" t="e">
        <f>MMULT($BH242:$BK242,'1-Konfiguration'!J$23:J$26)+MMULT($BL242:$BO242,'1-Konfiguration'!J$23:J$26)</f>
        <v>#DIV/0!</v>
      </c>
      <c r="CV242" s="128" t="e">
        <f>MMULT($BH242:$BK242,'1-Konfiguration'!K$23:K$26)+MMULT($BL242:$BO242,'1-Konfiguration'!K$23:K$26)</f>
        <v>#DIV/0!</v>
      </c>
      <c r="CW242" s="147"/>
      <c r="CX242" s="150"/>
      <c r="CY242" s="150"/>
      <c r="CZ242" s="150"/>
      <c r="DA242" s="150"/>
      <c r="DB242" s="150"/>
      <c r="DC242" s="150"/>
      <c r="DD242" s="150"/>
      <c r="DE242" s="150"/>
      <c r="DF242" s="117" t="e">
        <f>IF(CF242&gt;'5-Colouring_uMap'!B$15,'5-Colouring_uMap'!C$15,IF(CF242&gt;'5-Colouring_uMap'!B$14,'5-Colouring_uMap'!C$14,IF(CF242&gt;'5-Colouring_uMap'!B$13,'5-Colouring_uMap'!C$13,IF(CF242&gt;'5-Colouring_uMap'!B$12,'5-Colouring_uMap'!C$12,IF(CF242&gt;'5-Colouring_uMap'!B$11,'5-Colouring_uMap'!C$11,IF(CF242&gt;'5-Colouring_uMap'!B$10,'5-Colouring_uMap'!C$10,IF(CF242&gt;'5-Colouring_uMap'!B$9,'5-Colouring_uMap'!C$9,IF(CF242&gt;'5-Colouring_uMap'!B$8,'5-Colouring_uMap'!C$8,IF(CF242&gt;'5-Colouring_uMap'!B$7,'5-Colouring_uMap'!C$7)))))))))</f>
        <v>#DIV/0!</v>
      </c>
      <c r="DG242" s="117" t="e">
        <f>IF(CG242&gt;'5-Colouring_uMap'!E$15,'5-Colouring_uMap'!F$15,IF(CG242&gt;'5-Colouring_uMap'!E$14,'5-Colouring_uMap'!F$14,IF(CG242&gt;'5-Colouring_uMap'!E$13,'5-Colouring_uMap'!F$13,IF(CG242&gt;'5-Colouring_uMap'!E$12,'5-Colouring_uMap'!F$12,IF(CG242&gt;'5-Colouring_uMap'!E$11,'5-Colouring_uMap'!F$11,IF(CG242&gt;'5-Colouring_uMap'!E$10,'5-Colouring_uMap'!F$10,IF(CG242&gt;'5-Colouring_uMap'!E$9,'5-Colouring_uMap'!F$9,IF(CG242&gt;'5-Colouring_uMap'!E$8,'5-Colouring_uMap'!F$8,IF(CG242&gt;'5-Colouring_uMap'!E$7,'5-Colouring_uMap'!F$7)))))))))</f>
        <v>#DIV/0!</v>
      </c>
      <c r="DH242" s="117" t="e">
        <f>IF(CH242&gt;'5-Colouring_uMap'!H$15,'5-Colouring_uMap'!I$15,IF(CH242&gt;'5-Colouring_uMap'!H$14,'5-Colouring_uMap'!I$14,IF(CH242&gt;'5-Colouring_uMap'!H$13,'5-Colouring_uMap'!I$13,IF(CH242&gt;'5-Colouring_uMap'!H$12,'5-Colouring_uMap'!I$12,IF(CH242&gt;'5-Colouring_uMap'!H$11,'5-Colouring_uMap'!I$11,IF(CH242&gt;'5-Colouring_uMap'!H$10,'5-Colouring_uMap'!I$10,IF(CH242&gt;'5-Colouring_uMap'!H$9,'5-Colouring_uMap'!I$9,IF(CH242&gt;'5-Colouring_uMap'!H$8,'5-Colouring_uMap'!I$8,IF(CH242&gt;'5-Colouring_uMap'!H$7,'5-Colouring_uMap'!I$7)))))))))</f>
        <v>#DIV/0!</v>
      </c>
      <c r="DI242" s="117" t="e">
        <f>IF(CI242&gt;'5-Colouring_uMap'!K$15,'5-Colouring_uMap'!L$15,IF(CI242&gt;'5-Colouring_uMap'!K$14,'5-Colouring_uMap'!L$14,IF(CI242&gt;'5-Colouring_uMap'!K$13,'5-Colouring_uMap'!L$13,IF(CI242&gt;'5-Colouring_uMap'!K$12,'5-Colouring_uMap'!L$12,IF(CI242&gt;'5-Colouring_uMap'!K$11,'5-Colouring_uMap'!L$11,IF(CI242&gt;'5-Colouring_uMap'!K$10,'5-Colouring_uMap'!L$10,IF(CI242&gt;'5-Colouring_uMap'!K$9,'5-Colouring_uMap'!L$9,IF(CI242&gt;'5-Colouring_uMap'!K$8,'5-Colouring_uMap'!L$8,IF(CI242&gt;'5-Colouring_uMap'!K$7,'5-Colouring_uMap'!L$7)))))))))</f>
        <v>#DIV/0!</v>
      </c>
      <c r="DJ242" s="117" t="e">
        <f>IF(CJ242&gt;'5-Colouring_uMap'!N$15,'5-Colouring_uMap'!O$15,IF(CJ242&gt;'5-Colouring_uMap'!N$14,'5-Colouring_uMap'!O$14,IF(CJ242&gt;'5-Colouring_uMap'!N$13,'5-Colouring_uMap'!O$13,IF(CJ242&gt;'5-Colouring_uMap'!N$12,'5-Colouring_uMap'!O$12,IF(CJ242&gt;'5-Colouring_uMap'!N$11,'5-Colouring_uMap'!O$11,IF(CJ242&gt;'5-Colouring_uMap'!N$10,'5-Colouring_uMap'!O$10,IF(CJ242&gt;'5-Colouring_uMap'!N$9,'5-Colouring_uMap'!O$9,IF(CJ242&gt;'5-Colouring_uMap'!N$8,'5-Colouring_uMap'!O$8,IF(CJ242&gt;'5-Colouring_uMap'!N$7,'5-Colouring_uMap'!O$7)))))))))</f>
        <v>#DIV/0!</v>
      </c>
      <c r="DK242" s="117" t="e">
        <f>IF(CK242&gt;'5-Colouring_uMap'!Q$15,'5-Colouring_uMap'!R$15,IF(CK242&gt;'5-Colouring_uMap'!Q$14,'5-Colouring_uMap'!R$14,IF(CK242&gt;'5-Colouring_uMap'!Q$13,'5-Colouring_uMap'!R$13,IF(CK242&gt;'5-Colouring_uMap'!Q$12,'5-Colouring_uMap'!R$12,IF(CK242&gt;'5-Colouring_uMap'!Q$11,'5-Colouring_uMap'!R$11,IF(CK242&gt;'5-Colouring_uMap'!Q$10,'5-Colouring_uMap'!R$10,IF(CK242&gt;'5-Colouring_uMap'!Q$9,'5-Colouring_uMap'!R$9,IF(CK242&gt;'5-Colouring_uMap'!Q$8,'5-Colouring_uMap'!R$8,IF(CK242&gt;'5-Colouring_uMap'!Q$7,'5-Colouring_uMap'!R$7)))))))))</f>
        <v>#DIV/0!</v>
      </c>
      <c r="DL242" s="117" t="e">
        <f>IF(CL242&gt;'5-Colouring_uMap'!T$15,'5-Colouring_uMap'!U$15,IF(CL242&gt;'5-Colouring_uMap'!T$14,'5-Colouring_uMap'!U$14,IF(CL242&gt;'5-Colouring_uMap'!T$13,'5-Colouring_uMap'!U$13,IF(CL242&gt;'5-Colouring_uMap'!T$12,'5-Colouring_uMap'!U$12,IF(CL242&gt;'5-Colouring_uMap'!T$11,'5-Colouring_uMap'!U$11,IF(CL242&gt;'5-Colouring_uMap'!T$10,'5-Colouring_uMap'!U$10,IF(CL242&gt;'5-Colouring_uMap'!T$9,'5-Colouring_uMap'!U$9,IF(CL242&gt;'5-Colouring_uMap'!T$8,'5-Colouring_uMap'!U$8,IF(CL242&gt;'5-Colouring_uMap'!T$7,'5-Colouring_uMap'!U$7)))))))))</f>
        <v>#DIV/0!</v>
      </c>
      <c r="DM242" s="117" t="e">
        <f>IF(CM242&gt;'5-Colouring_uMap'!W$15,'5-Colouring_uMap'!X$15,IF(CM242&gt;'5-Colouring_uMap'!W$14,'5-Colouring_uMap'!X$14,IF(CM242&gt;'5-Colouring_uMap'!W$13,'5-Colouring_uMap'!X$13,IF(CM242&gt;'5-Colouring_uMap'!W$12,'5-Colouring_uMap'!X$12,IF(CM242&gt;'5-Colouring_uMap'!W$11,'5-Colouring_uMap'!X$11,IF(CM242&gt;'5-Colouring_uMap'!W$10,'5-Colouring_uMap'!X$10,IF(CM242&gt;'5-Colouring_uMap'!W$9,'5-Colouring_uMap'!X$9,IF(CM242&gt;'5-Colouring_uMap'!W$8,'5-Colouring_uMap'!X$8,IF(CM242&gt;'5-Colouring_uMap'!W$7,'5-Colouring_uMap'!X$7)))))))))</f>
        <v>#DIV/0!</v>
      </c>
      <c r="DN242" s="156">
        <v>10</v>
      </c>
      <c r="DO242" s="160" t="s">
        <v>2093</v>
      </c>
      <c r="DP242" s="150" t="e">
        <f t="shared" si="302"/>
        <v>#DIV/0!</v>
      </c>
      <c r="DQ242" s="150" t="e">
        <f t="shared" si="303"/>
        <v>#DIV/0!</v>
      </c>
      <c r="DR242" s="150" t="e">
        <f t="shared" si="304"/>
        <v>#DIV/0!</v>
      </c>
      <c r="DS242" s="150" t="e">
        <f t="shared" si="305"/>
        <v>#DIV/0!</v>
      </c>
      <c r="DT242" s="150" t="e">
        <f t="shared" si="306"/>
        <v>#DIV/0!</v>
      </c>
      <c r="DU242" s="150" t="e">
        <f t="shared" si="307"/>
        <v>#DIV/0!</v>
      </c>
      <c r="DV242" s="150" t="e">
        <f t="shared" si="308"/>
        <v>#DIV/0!</v>
      </c>
      <c r="DW242" s="150" t="e">
        <f t="shared" si="309"/>
        <v>#DIV/0!</v>
      </c>
      <c r="DX242" t="s">
        <v>2080</v>
      </c>
      <c r="DY242">
        <v>2018</v>
      </c>
      <c r="DZ242">
        <v>5721</v>
      </c>
      <c r="EA242">
        <v>6909</v>
      </c>
      <c r="EB242" t="s">
        <v>1105</v>
      </c>
      <c r="EC242">
        <v>6</v>
      </c>
      <c r="ED242" t="s">
        <v>99</v>
      </c>
      <c r="EE242" t="s">
        <v>100</v>
      </c>
      <c r="EF242">
        <v>66</v>
      </c>
      <c r="EH242" t="s">
        <v>101</v>
      </c>
      <c r="EI242" t="s">
        <v>281</v>
      </c>
      <c r="EJ242" t="s">
        <v>427</v>
      </c>
      <c r="EK242" t="s">
        <v>159</v>
      </c>
      <c r="EL242" t="s">
        <v>105</v>
      </c>
      <c r="EM242" t="s">
        <v>494</v>
      </c>
      <c r="EN242" t="s">
        <v>160</v>
      </c>
      <c r="EO242">
        <v>4</v>
      </c>
      <c r="FT242">
        <v>518581</v>
      </c>
      <c r="FU242">
        <v>5563615</v>
      </c>
      <c r="GF242">
        <v>50.224409780000002</v>
      </c>
      <c r="GG242">
        <v>9.2604899500000002</v>
      </c>
      <c r="HN242">
        <v>300</v>
      </c>
      <c r="HO242" t="s">
        <v>1106</v>
      </c>
      <c r="HP242">
        <v>4.4210000000000003</v>
      </c>
      <c r="HQ242" t="s">
        <v>162</v>
      </c>
      <c r="HR242" t="s">
        <v>111</v>
      </c>
    </row>
    <row r="243" spans="1:226" ht="14.25" hidden="1" customHeight="1" x14ac:dyDescent="0.3">
      <c r="B243">
        <f t="shared" si="267"/>
        <v>6510</v>
      </c>
      <c r="C243" t="str">
        <f t="shared" si="268"/>
        <v>A66</v>
      </c>
      <c r="D243" s="132">
        <f t="shared" si="269"/>
        <v>310</v>
      </c>
      <c r="E243" s="123">
        <f>VLOOKUP($EA243,'4-DZ-Nr.-Mapping'!$A:$J,E$4,FALSE)</f>
        <v>0</v>
      </c>
      <c r="F243" s="123">
        <f>VLOOKUP($EA243,'4-DZ-Nr.-Mapping'!$A:$J,F$4,FALSE)</f>
        <v>0</v>
      </c>
      <c r="G243" s="106" t="str">
        <f t="shared" si="270"/>
        <v>O - Fulda</v>
      </c>
      <c r="H243" t="str">
        <f t="shared" si="271"/>
        <v>W - Frankfurt a. Main</v>
      </c>
      <c r="I243" s="106" t="str">
        <f>VLOOKUP($EA243,'4-DZ-Nr.-Mapping'!$A:$N,I$4,FALSE)</f>
        <v xml:space="preserve"> </v>
      </c>
      <c r="J243" s="106" t="str">
        <f>VLOOKUP($EA243,'4-DZ-Nr.-Mapping'!$A:$N,J$4,FALSE)</f>
        <v xml:space="preserve"> </v>
      </c>
      <c r="K243" s="106" t="str">
        <f>VLOOKUP($EA243,'4-DZ-Nr.-Mapping'!$A:$N,K$4,FALSE)</f>
        <v xml:space="preserve"> </v>
      </c>
      <c r="L243" s="106" t="str">
        <f>VLOOKUP($EA243,'4-DZ-Nr.-Mapping'!$A:$N,L$4,FALSE)</f>
        <v xml:space="preserve"> </v>
      </c>
      <c r="M243" s="106" t="str">
        <f>VLOOKUP($EA243,'4-DZ-Nr.-Mapping'!$A:$N,M$4,FALSE)</f>
        <v xml:space="preserve"> </v>
      </c>
      <c r="N243" s="106" t="str">
        <f t="shared" si="272"/>
        <v>8+1</v>
      </c>
      <c r="P243" s="203">
        <f t="shared" si="273"/>
        <v>0.51254627725215962</v>
      </c>
      <c r="Q243" s="126">
        <f t="shared" si="363"/>
        <v>2492</v>
      </c>
      <c r="R243" s="126">
        <f t="shared" si="310"/>
        <v>1696.32</v>
      </c>
      <c r="S243" s="126">
        <f t="shared" si="321"/>
        <v>1208.0167330316742</v>
      </c>
      <c r="T243" s="126">
        <f t="shared" si="322"/>
        <v>1246.3664705882352</v>
      </c>
      <c r="U243" s="126">
        <f t="shared" si="323"/>
        <v>38.349737556561088</v>
      </c>
      <c r="V243" s="126">
        <f t="shared" si="276"/>
        <v>2492.7329411764704</v>
      </c>
      <c r="W243" s="125">
        <f t="shared" si="274"/>
        <v>0.48745372274784038</v>
      </c>
      <c r="X243" s="126">
        <f t="shared" si="318"/>
        <v>2370</v>
      </c>
      <c r="Y243" s="126">
        <f t="shared" si="277"/>
        <v>1670.67</v>
      </c>
      <c r="Z243" s="126">
        <f t="shared" si="364"/>
        <v>1148.8762669683258</v>
      </c>
      <c r="AA243" s="126">
        <f t="shared" si="365"/>
        <v>1185.3485294117647</v>
      </c>
      <c r="AB243" s="126">
        <f t="shared" si="366"/>
        <v>36.472262443438915</v>
      </c>
      <c r="AC243" s="126">
        <f t="shared" si="311"/>
        <v>2370.6970588235295</v>
      </c>
      <c r="AD243" s="1"/>
      <c r="AE243" s="106" t="e">
        <f t="shared" si="275"/>
        <v>#N/A</v>
      </c>
      <c r="AF243" s="106" t="str">
        <f t="shared" si="312"/>
        <v>-</v>
      </c>
      <c r="AG243" s="106" t="str">
        <f t="shared" si="278"/>
        <v>A66</v>
      </c>
      <c r="AH243" s="106">
        <f t="shared" si="313"/>
        <v>6510</v>
      </c>
      <c r="AI243" s="106" t="str">
        <f t="shared" si="314"/>
        <v xml:space="preserve"> </v>
      </c>
      <c r="AJ243" s="106" t="str">
        <f t="shared" si="279"/>
        <v xml:space="preserve"> </v>
      </c>
      <c r="AK243" s="1"/>
      <c r="AL243" s="126">
        <f t="shared" si="367"/>
        <v>2492</v>
      </c>
      <c r="AM243" s="126">
        <f t="shared" si="367"/>
        <v>1696.32</v>
      </c>
      <c r="AN243" s="126">
        <f t="shared" si="367"/>
        <v>1208.0167330316742</v>
      </c>
      <c r="AO243" s="126">
        <f t="shared" si="367"/>
        <v>1246.3664705882352</v>
      </c>
      <c r="AP243" s="126">
        <f t="shared" si="367"/>
        <v>38.349737556561088</v>
      </c>
      <c r="AQ243" s="126">
        <f t="shared" si="367"/>
        <v>2492.7329411764704</v>
      </c>
      <c r="AR243" s="126" t="e">
        <f t="shared" si="368"/>
        <v>#N/A</v>
      </c>
      <c r="AS243" s="126" t="e">
        <f t="shared" si="368"/>
        <v>#N/A</v>
      </c>
      <c r="AT243" s="126" t="e">
        <f t="shared" si="368"/>
        <v>#N/A</v>
      </c>
      <c r="AU243" s="126" t="e">
        <f t="shared" si="368"/>
        <v>#N/A</v>
      </c>
      <c r="AV243" s="126" t="e">
        <f t="shared" si="368"/>
        <v>#N/A</v>
      </c>
      <c r="AW243" s="126" t="e">
        <f t="shared" si="368"/>
        <v>#N/A</v>
      </c>
      <c r="AX243" s="1"/>
      <c r="AY243" s="126" t="e">
        <f t="shared" si="280"/>
        <v>#VALUE!</v>
      </c>
      <c r="AZ243" s="126" t="e">
        <f t="shared" si="281"/>
        <v>#VALUE!</v>
      </c>
      <c r="BA243" s="126" t="e">
        <f t="shared" si="282"/>
        <v>#VALUE!</v>
      </c>
      <c r="BB243" s="126" t="e">
        <f t="shared" si="283"/>
        <v>#VALUE!</v>
      </c>
      <c r="BC243" s="126" t="e">
        <f t="shared" si="284"/>
        <v>#N/A</v>
      </c>
      <c r="BD243" s="126" t="e">
        <f t="shared" si="285"/>
        <v>#N/A</v>
      </c>
      <c r="BE243" s="126" t="e">
        <f t="shared" si="286"/>
        <v>#N/A</v>
      </c>
      <c r="BF243" s="126" t="e">
        <f t="shared" si="287"/>
        <v>#N/A</v>
      </c>
      <c r="BG243" s="1"/>
      <c r="BH243" s="128" t="e">
        <f>VLOOKUP(BH$6,'1-Konfiguration'!$C$14:$D$17,2,FALSE)*AY243 / 100 / 1000</f>
        <v>#VALUE!</v>
      </c>
      <c r="BI243" s="128" t="e">
        <f>VLOOKUP(BI$6,'1-Konfiguration'!$C$14:$D$17,2,FALSE)*AZ243 / 100 / 1000</f>
        <v>#VALUE!</v>
      </c>
      <c r="BJ243" s="128" t="e">
        <f>VLOOKUP(BJ$6,'1-Konfiguration'!$C$14:$D$17,2,FALSE)*BA243 / 100 / 1000</f>
        <v>#VALUE!</v>
      </c>
      <c r="BK243" s="128" t="e">
        <f>VLOOKUP(BK$6,'1-Konfiguration'!$C$14:$D$17,2,FALSE)*BB243 / 100 / 1000</f>
        <v>#VALUE!</v>
      </c>
      <c r="BL243" s="128" t="e">
        <f>VLOOKUP(BL$6,'1-Konfiguration'!$C$14:$D$17,2,FALSE)*BC243 / 100 / 1000</f>
        <v>#N/A</v>
      </c>
      <c r="BM243" s="128" t="e">
        <f>VLOOKUP(BM$6,'1-Konfiguration'!$C$14:$D$17,2,FALSE)*BD243 / 100 / 1000</f>
        <v>#N/A</v>
      </c>
      <c r="BN243" s="128" t="e">
        <f>VLOOKUP(BN$6,'1-Konfiguration'!$C$14:$D$17,2,FALSE)*BE243 / 100 / 1000</f>
        <v>#N/A</v>
      </c>
      <c r="BO243" s="128" t="e">
        <f>VLOOKUP(BO$6,'1-Konfiguration'!$C$14:$D$17,2,FALSE)*BF243 / 100 / 1000</f>
        <v>#N/A</v>
      </c>
      <c r="BP243" s="128"/>
      <c r="BQ243" s="214" t="e">
        <f t="shared" si="288"/>
        <v>#VALUE!</v>
      </c>
      <c r="BR243" s="214" t="e">
        <f t="shared" si="289"/>
        <v>#VALUE!</v>
      </c>
      <c r="BS243" s="214" t="e">
        <f t="shared" si="290"/>
        <v>#VALUE!</v>
      </c>
      <c r="BT243" s="215" t="e">
        <f t="shared" si="291"/>
        <v>#VALUE!</v>
      </c>
      <c r="BU243" s="216" t="e">
        <f>BQ243*VLOOKUP(BU$6,'1-Konfiguration'!$C$23:$K$26,5,FALSE)</f>
        <v>#VALUE!</v>
      </c>
      <c r="BV243" s="216" t="e">
        <f>BR243*VLOOKUP(BV$6,'1-Konfiguration'!$C$23:$K$26,5,FALSE)</f>
        <v>#VALUE!</v>
      </c>
      <c r="BW243" s="216" t="e">
        <f>BS243*VLOOKUP(BW$6,'1-Konfiguration'!$C$23:$K$26,5,FALSE)</f>
        <v>#VALUE!</v>
      </c>
      <c r="BX243" s="216" t="e">
        <f>BT243*VLOOKUP(BX$6,'1-Konfiguration'!$C$23:$K$26,5,FALSE)</f>
        <v>#VALUE!</v>
      </c>
      <c r="BY243" s="216" t="e">
        <f t="shared" si="292"/>
        <v>#VALUE!</v>
      </c>
      <c r="BZ243" s="216" t="e">
        <f>BQ243*VLOOKUP(BZ$6,'1-Konfiguration'!$C$23:$K$26,9,FALSE)</f>
        <v>#VALUE!</v>
      </c>
      <c r="CA243" s="216" t="e">
        <f>BR243*VLOOKUP(CA$6,'1-Konfiguration'!$C$23:$K$26,9,FALSE)</f>
        <v>#VALUE!</v>
      </c>
      <c r="CB243" s="216" t="e">
        <f>BS243*VLOOKUP(CB$6,'1-Konfiguration'!$C$23:$K$26,9,FALSE)</f>
        <v>#VALUE!</v>
      </c>
      <c r="CC243" s="216" t="e">
        <f>BT243*VLOOKUP(CC$6,'1-Konfiguration'!$C$23:$K$26,9,FALSE)</f>
        <v>#VALUE!</v>
      </c>
      <c r="CD243" s="216" t="e">
        <f t="shared" si="293"/>
        <v>#VALUE!</v>
      </c>
      <c r="CE243" s="2"/>
      <c r="CF243" s="128" t="e">
        <f t="shared" si="294"/>
        <v>#VALUE!</v>
      </c>
      <c r="CG243" s="128" t="e">
        <f t="shared" si="295"/>
        <v>#VALUE!</v>
      </c>
      <c r="CH243" s="128" t="e">
        <f t="shared" si="296"/>
        <v>#VALUE!</v>
      </c>
      <c r="CI243" s="128" t="e">
        <f t="shared" si="297"/>
        <v>#VALUE!</v>
      </c>
      <c r="CJ243" s="128" t="e">
        <f t="shared" si="298"/>
        <v>#VALUE!</v>
      </c>
      <c r="CK243" s="128" t="e">
        <f t="shared" si="299"/>
        <v>#VALUE!</v>
      </c>
      <c r="CL243" s="128" t="e">
        <f t="shared" si="300"/>
        <v>#VALUE!</v>
      </c>
      <c r="CM243" s="128" t="e">
        <f t="shared" si="301"/>
        <v>#VALUE!</v>
      </c>
      <c r="CN243" s="2"/>
      <c r="CO243" s="128" t="e">
        <f>MMULT($BH243:$BK243,'1-Konfiguration'!D$23:D$26)+MMULT($BL243:$BO243,'1-Konfiguration'!D$23:D$26)</f>
        <v>#VALUE!</v>
      </c>
      <c r="CP243" s="128" t="e">
        <f>MMULT($BH243:$BK243,'1-Konfiguration'!E$23:E$26)+MMULT($BL243:$BO243,'1-Konfiguration'!E$23:E$26)</f>
        <v>#VALUE!</v>
      </c>
      <c r="CQ243" s="128" t="e">
        <f>MMULT($BH243:$BK243,'1-Konfiguration'!F$23:F$26)+MMULT($BL243:$BO243,'1-Konfiguration'!F$23:F$26)</f>
        <v>#VALUE!</v>
      </c>
      <c r="CR243" s="128" t="e">
        <f>MMULT($BH243:$BK243,'1-Konfiguration'!G$23:G$26)+MMULT($BL243:$BO243,'1-Konfiguration'!G$23:G$26)</f>
        <v>#VALUE!</v>
      </c>
      <c r="CS243" s="128" t="e">
        <f>MMULT($BH243:$BK243,'1-Konfiguration'!H$23:H$26)+MMULT($BL243:$BO243,'1-Konfiguration'!H$23:H$26)</f>
        <v>#VALUE!</v>
      </c>
      <c r="CT243" s="128" t="e">
        <f>MMULT($BH243:$BK243,'1-Konfiguration'!I$23:I$26)+MMULT($BL243:$BO243,'1-Konfiguration'!I$23:I$26)</f>
        <v>#VALUE!</v>
      </c>
      <c r="CU243" s="128" t="e">
        <f>MMULT($BH243:$BK243,'1-Konfiguration'!J$23:J$26)+MMULT($BL243:$BO243,'1-Konfiguration'!J$23:J$26)</f>
        <v>#VALUE!</v>
      </c>
      <c r="CV243" s="128" t="e">
        <f>MMULT($BH243:$BK243,'1-Konfiguration'!K$23:K$26)+MMULT($BL243:$BO243,'1-Konfiguration'!K$23:K$26)</f>
        <v>#VALUE!</v>
      </c>
      <c r="CX243" s="106"/>
      <c r="CY243" s="106"/>
      <c r="CZ243" s="106"/>
      <c r="DA243" s="106"/>
      <c r="DB243" s="106"/>
      <c r="DC243" s="106"/>
      <c r="DD243" s="106"/>
      <c r="DE243" s="106"/>
      <c r="DF243" s="117" t="e">
        <f>IF(CF243&gt;'5-Colouring_uMap'!B$15,'5-Colouring_uMap'!C$15,IF(CF243&gt;'5-Colouring_uMap'!B$14,'5-Colouring_uMap'!C$14,IF(CF243&gt;'5-Colouring_uMap'!B$13,'5-Colouring_uMap'!C$13,IF(CF243&gt;'5-Colouring_uMap'!B$12,'5-Colouring_uMap'!C$12,IF(CF243&gt;'5-Colouring_uMap'!B$11,'5-Colouring_uMap'!C$11,IF(CF243&gt;'5-Colouring_uMap'!B$10,'5-Colouring_uMap'!C$10,IF(CF243&gt;'5-Colouring_uMap'!B$9,'5-Colouring_uMap'!C$9,IF(CF243&gt;'5-Colouring_uMap'!B$8,'5-Colouring_uMap'!C$8,IF(CF243&gt;'5-Colouring_uMap'!B$7,'5-Colouring_uMap'!C$7)))))))))</f>
        <v>#VALUE!</v>
      </c>
      <c r="DG243" s="117" t="e">
        <f>IF(CG243&gt;'5-Colouring_uMap'!E$15,'5-Colouring_uMap'!F$15,IF(CG243&gt;'5-Colouring_uMap'!E$14,'5-Colouring_uMap'!F$14,IF(CG243&gt;'5-Colouring_uMap'!E$13,'5-Colouring_uMap'!F$13,IF(CG243&gt;'5-Colouring_uMap'!E$12,'5-Colouring_uMap'!F$12,IF(CG243&gt;'5-Colouring_uMap'!E$11,'5-Colouring_uMap'!F$11,IF(CG243&gt;'5-Colouring_uMap'!E$10,'5-Colouring_uMap'!F$10,IF(CG243&gt;'5-Colouring_uMap'!E$9,'5-Colouring_uMap'!F$9,IF(CG243&gt;'5-Colouring_uMap'!E$8,'5-Colouring_uMap'!F$8,IF(CG243&gt;'5-Colouring_uMap'!E$7,'5-Colouring_uMap'!F$7)))))))))</f>
        <v>#VALUE!</v>
      </c>
      <c r="DH243" s="117" t="e">
        <f>IF(CH243&gt;'5-Colouring_uMap'!H$15,'5-Colouring_uMap'!I$15,IF(CH243&gt;'5-Colouring_uMap'!H$14,'5-Colouring_uMap'!I$14,IF(CH243&gt;'5-Colouring_uMap'!H$13,'5-Colouring_uMap'!I$13,IF(CH243&gt;'5-Colouring_uMap'!H$12,'5-Colouring_uMap'!I$12,IF(CH243&gt;'5-Colouring_uMap'!H$11,'5-Colouring_uMap'!I$11,IF(CH243&gt;'5-Colouring_uMap'!H$10,'5-Colouring_uMap'!I$10,IF(CH243&gt;'5-Colouring_uMap'!H$9,'5-Colouring_uMap'!I$9,IF(CH243&gt;'5-Colouring_uMap'!H$8,'5-Colouring_uMap'!I$8,IF(CH243&gt;'5-Colouring_uMap'!H$7,'5-Colouring_uMap'!I$7)))))))))</f>
        <v>#VALUE!</v>
      </c>
      <c r="DI243" s="117" t="e">
        <f>IF(CI243&gt;'5-Colouring_uMap'!K$15,'5-Colouring_uMap'!L$15,IF(CI243&gt;'5-Colouring_uMap'!K$14,'5-Colouring_uMap'!L$14,IF(CI243&gt;'5-Colouring_uMap'!K$13,'5-Colouring_uMap'!L$13,IF(CI243&gt;'5-Colouring_uMap'!K$12,'5-Colouring_uMap'!L$12,IF(CI243&gt;'5-Colouring_uMap'!K$11,'5-Colouring_uMap'!L$11,IF(CI243&gt;'5-Colouring_uMap'!K$10,'5-Colouring_uMap'!L$10,IF(CI243&gt;'5-Colouring_uMap'!K$9,'5-Colouring_uMap'!L$9,IF(CI243&gt;'5-Colouring_uMap'!K$8,'5-Colouring_uMap'!L$8,IF(CI243&gt;'5-Colouring_uMap'!K$7,'5-Colouring_uMap'!L$7)))))))))</f>
        <v>#VALUE!</v>
      </c>
      <c r="DJ243" s="117" t="e">
        <f>IF(CJ243&gt;'5-Colouring_uMap'!N$15,'5-Colouring_uMap'!O$15,IF(CJ243&gt;'5-Colouring_uMap'!N$14,'5-Colouring_uMap'!O$14,IF(CJ243&gt;'5-Colouring_uMap'!N$13,'5-Colouring_uMap'!O$13,IF(CJ243&gt;'5-Colouring_uMap'!N$12,'5-Colouring_uMap'!O$12,IF(CJ243&gt;'5-Colouring_uMap'!N$11,'5-Colouring_uMap'!O$11,IF(CJ243&gt;'5-Colouring_uMap'!N$10,'5-Colouring_uMap'!O$10,IF(CJ243&gt;'5-Colouring_uMap'!N$9,'5-Colouring_uMap'!O$9,IF(CJ243&gt;'5-Colouring_uMap'!N$8,'5-Colouring_uMap'!O$8,IF(CJ243&gt;'5-Colouring_uMap'!N$7,'5-Colouring_uMap'!O$7)))))))))</f>
        <v>#VALUE!</v>
      </c>
      <c r="DK243" s="117" t="e">
        <f>IF(CK243&gt;'5-Colouring_uMap'!Q$15,'5-Colouring_uMap'!R$15,IF(CK243&gt;'5-Colouring_uMap'!Q$14,'5-Colouring_uMap'!R$14,IF(CK243&gt;'5-Colouring_uMap'!Q$13,'5-Colouring_uMap'!R$13,IF(CK243&gt;'5-Colouring_uMap'!Q$12,'5-Colouring_uMap'!R$12,IF(CK243&gt;'5-Colouring_uMap'!Q$11,'5-Colouring_uMap'!R$11,IF(CK243&gt;'5-Colouring_uMap'!Q$10,'5-Colouring_uMap'!R$10,IF(CK243&gt;'5-Colouring_uMap'!Q$9,'5-Colouring_uMap'!R$9,IF(CK243&gt;'5-Colouring_uMap'!Q$8,'5-Colouring_uMap'!R$8,IF(CK243&gt;'5-Colouring_uMap'!Q$7,'5-Colouring_uMap'!R$7)))))))))</f>
        <v>#VALUE!</v>
      </c>
      <c r="DL243" s="117" t="e">
        <f>IF(CL243&gt;'5-Colouring_uMap'!T$15,'5-Colouring_uMap'!U$15,IF(CL243&gt;'5-Colouring_uMap'!T$14,'5-Colouring_uMap'!U$14,IF(CL243&gt;'5-Colouring_uMap'!T$13,'5-Colouring_uMap'!U$13,IF(CL243&gt;'5-Colouring_uMap'!T$12,'5-Colouring_uMap'!U$12,IF(CL243&gt;'5-Colouring_uMap'!T$11,'5-Colouring_uMap'!U$11,IF(CL243&gt;'5-Colouring_uMap'!T$10,'5-Colouring_uMap'!U$10,IF(CL243&gt;'5-Colouring_uMap'!T$9,'5-Colouring_uMap'!U$9,IF(CL243&gt;'5-Colouring_uMap'!T$8,'5-Colouring_uMap'!U$8,IF(CL243&gt;'5-Colouring_uMap'!T$7,'5-Colouring_uMap'!U$7)))))))))</f>
        <v>#VALUE!</v>
      </c>
      <c r="DM243" s="117" t="e">
        <f>IF(CM243&gt;'5-Colouring_uMap'!W$15,'5-Colouring_uMap'!X$15,IF(CM243&gt;'5-Colouring_uMap'!W$14,'5-Colouring_uMap'!X$14,IF(CM243&gt;'5-Colouring_uMap'!W$13,'5-Colouring_uMap'!X$13,IF(CM243&gt;'5-Colouring_uMap'!W$12,'5-Colouring_uMap'!X$12,IF(CM243&gt;'5-Colouring_uMap'!W$11,'5-Colouring_uMap'!X$11,IF(CM243&gt;'5-Colouring_uMap'!W$10,'5-Colouring_uMap'!X$10,IF(CM243&gt;'5-Colouring_uMap'!W$9,'5-Colouring_uMap'!X$9,IF(CM243&gt;'5-Colouring_uMap'!W$8,'5-Colouring_uMap'!X$8,IF(CM243&gt;'5-Colouring_uMap'!W$7,'5-Colouring_uMap'!X$7)))))))))</f>
        <v>#VALUE!</v>
      </c>
      <c r="DN243" s="117">
        <v>10</v>
      </c>
      <c r="DO243" s="159" t="s">
        <v>2093</v>
      </c>
      <c r="DP243" s="106" t="e">
        <f t="shared" si="302"/>
        <v>#VALUE!</v>
      </c>
      <c r="DQ243" s="106" t="e">
        <f t="shared" si="303"/>
        <v>#VALUE!</v>
      </c>
      <c r="DR243" s="106" t="e">
        <f t="shared" si="304"/>
        <v>#VALUE!</v>
      </c>
      <c r="DS243" s="106" t="e">
        <f t="shared" si="305"/>
        <v>#VALUE!</v>
      </c>
      <c r="DT243" s="106" t="e">
        <f t="shared" si="306"/>
        <v>#VALUE!</v>
      </c>
      <c r="DU243" s="106" t="e">
        <f t="shared" si="307"/>
        <v>#VALUE!</v>
      </c>
      <c r="DV243" s="106" t="e">
        <f t="shared" si="308"/>
        <v>#VALUE!</v>
      </c>
      <c r="DW243" s="106" t="e">
        <f t="shared" si="309"/>
        <v>#VALUE!</v>
      </c>
      <c r="DX243" t="s">
        <v>2080</v>
      </c>
      <c r="DY243">
        <v>2018</v>
      </c>
      <c r="DZ243">
        <v>5721</v>
      </c>
      <c r="EA243">
        <v>6510</v>
      </c>
      <c r="EB243" t="s">
        <v>425</v>
      </c>
      <c r="EC243">
        <v>6</v>
      </c>
      <c r="ED243" t="s">
        <v>99</v>
      </c>
      <c r="EE243" t="s">
        <v>100</v>
      </c>
      <c r="EF243">
        <v>66</v>
      </c>
      <c r="EH243" t="s">
        <v>101</v>
      </c>
      <c r="EI243" t="s">
        <v>281</v>
      </c>
      <c r="EJ243" t="s">
        <v>426</v>
      </c>
      <c r="EK243" t="s">
        <v>159</v>
      </c>
      <c r="EL243" t="s">
        <v>105</v>
      </c>
      <c r="EM243" t="s">
        <v>427</v>
      </c>
      <c r="EN243" t="s">
        <v>160</v>
      </c>
      <c r="EO243">
        <v>4</v>
      </c>
      <c r="EP243">
        <v>335</v>
      </c>
      <c r="EQ243">
        <v>37411</v>
      </c>
      <c r="ER243">
        <v>18848</v>
      </c>
      <c r="ES243">
        <v>18563</v>
      </c>
      <c r="ET243">
        <v>4863</v>
      </c>
      <c r="EU243">
        <v>2492</v>
      </c>
      <c r="EV243">
        <v>2370</v>
      </c>
      <c r="EW243">
        <v>13</v>
      </c>
      <c r="EX243">
        <v>0.94</v>
      </c>
      <c r="EY243">
        <v>0.81</v>
      </c>
      <c r="EZ243">
        <v>1.1499999999999999</v>
      </c>
      <c r="FA243">
        <v>2119</v>
      </c>
      <c r="FB243">
        <v>11.5</v>
      </c>
      <c r="FC243">
        <v>437</v>
      </c>
      <c r="FD243">
        <v>27.9</v>
      </c>
      <c r="FI243" t="s">
        <v>166</v>
      </c>
      <c r="FJ243" t="s">
        <v>167</v>
      </c>
      <c r="FK243">
        <v>84.9</v>
      </c>
      <c r="FL243">
        <v>9</v>
      </c>
      <c r="FM243">
        <v>0.5</v>
      </c>
      <c r="FN243">
        <v>1.1000000000000001</v>
      </c>
      <c r="FO243">
        <v>3.2</v>
      </c>
      <c r="FP243">
        <v>9.6</v>
      </c>
      <c r="FQ243">
        <v>6.5</v>
      </c>
      <c r="FR243">
        <v>0.2</v>
      </c>
      <c r="FS243">
        <v>1.1000000000000001</v>
      </c>
      <c r="FT243">
        <v>526368</v>
      </c>
      <c r="FU243">
        <v>5568850</v>
      </c>
      <c r="FZ243">
        <v>41010</v>
      </c>
      <c r="GA243">
        <v>21029</v>
      </c>
      <c r="GB243">
        <v>19980</v>
      </c>
      <c r="GC243">
        <v>16.399999999999999</v>
      </c>
      <c r="GD243">
        <v>16.5</v>
      </c>
      <c r="GE243">
        <v>16.399999999999999</v>
      </c>
      <c r="GF243">
        <v>50.271198679999998</v>
      </c>
      <c r="GG243">
        <v>9.3700095300000008</v>
      </c>
      <c r="GH243">
        <v>2409</v>
      </c>
      <c r="GI243">
        <v>2162</v>
      </c>
      <c r="GJ243">
        <v>12.8</v>
      </c>
      <c r="GK243">
        <v>11.6</v>
      </c>
      <c r="GL243">
        <v>10.9</v>
      </c>
      <c r="GM243">
        <v>11.7</v>
      </c>
      <c r="GN243">
        <v>8.1</v>
      </c>
      <c r="GO243">
        <v>7.7</v>
      </c>
      <c r="GP243">
        <v>11.5</v>
      </c>
      <c r="GQ243">
        <v>10.8</v>
      </c>
      <c r="GR243">
        <v>21236</v>
      </c>
      <c r="GS243">
        <v>20301</v>
      </c>
      <c r="GT243">
        <v>0.71</v>
      </c>
      <c r="GU243">
        <v>0.91</v>
      </c>
      <c r="GV243">
        <v>0.89</v>
      </c>
      <c r="GW243">
        <v>1.05</v>
      </c>
      <c r="GX243">
        <v>1.26</v>
      </c>
      <c r="GY243">
        <v>1.04</v>
      </c>
      <c r="GZ243">
        <v>0.78</v>
      </c>
      <c r="HA243">
        <v>0.76</v>
      </c>
      <c r="HB243">
        <v>1842</v>
      </c>
      <c r="HC243">
        <v>70</v>
      </c>
      <c r="HD243">
        <v>173</v>
      </c>
      <c r="HE243">
        <v>12</v>
      </c>
      <c r="HF243">
        <v>309</v>
      </c>
      <c r="HG243">
        <v>19</v>
      </c>
      <c r="HH243">
        <v>103</v>
      </c>
      <c r="HI243">
        <v>2</v>
      </c>
      <c r="HJ243">
        <v>1349</v>
      </c>
      <c r="HK243">
        <v>30</v>
      </c>
      <c r="HL243">
        <v>116</v>
      </c>
      <c r="HM243">
        <v>8</v>
      </c>
      <c r="HN243">
        <v>310</v>
      </c>
      <c r="HO243" t="s">
        <v>428</v>
      </c>
      <c r="HP243">
        <v>7.0679999999999996</v>
      </c>
      <c r="HQ243" t="s">
        <v>162</v>
      </c>
      <c r="HR243" t="s">
        <v>111</v>
      </c>
    </row>
    <row r="244" spans="1:226" ht="14.25" hidden="1" customHeight="1" x14ac:dyDescent="0.3">
      <c r="B244">
        <f t="shared" si="267"/>
        <v>6411</v>
      </c>
      <c r="C244" t="str">
        <f t="shared" si="268"/>
        <v>A66</v>
      </c>
      <c r="D244" s="132">
        <f t="shared" si="269"/>
        <v>320</v>
      </c>
      <c r="E244" s="123">
        <f>VLOOKUP($EA244,'4-DZ-Nr.-Mapping'!$A:$J,E$4,FALSE)</f>
        <v>0</v>
      </c>
      <c r="F244" s="123">
        <f>VLOOKUP($EA244,'4-DZ-Nr.-Mapping'!$A:$J,F$4,FALSE)</f>
        <v>0</v>
      </c>
      <c r="G244" s="106" t="str">
        <f t="shared" si="270"/>
        <v>O - Fulda</v>
      </c>
      <c r="H244" t="str">
        <f t="shared" si="271"/>
        <v>W - Frankfurt a. Main</v>
      </c>
      <c r="I244" s="106" t="str">
        <f>VLOOKUP($EA244,'4-DZ-Nr.-Mapping'!$A:$N,I$4,FALSE)</f>
        <v xml:space="preserve"> </v>
      </c>
      <c r="J244" s="106" t="str">
        <f>VLOOKUP($EA244,'4-DZ-Nr.-Mapping'!$A:$N,J$4,FALSE)</f>
        <v xml:space="preserve"> </v>
      </c>
      <c r="K244" s="106" t="str">
        <f>VLOOKUP($EA244,'4-DZ-Nr.-Mapping'!$A:$N,K$4,FALSE)</f>
        <v xml:space="preserve"> </v>
      </c>
      <c r="L244" s="106" t="str">
        <f>VLOOKUP($EA244,'4-DZ-Nr.-Mapping'!$A:$N,L$4,FALSE)</f>
        <v xml:space="preserve"> </v>
      </c>
      <c r="M244" s="106" t="str">
        <f>VLOOKUP($EA244,'4-DZ-Nr.-Mapping'!$A:$N,M$4,FALSE)</f>
        <v xml:space="preserve"> </v>
      </c>
      <c r="N244" s="106" t="str">
        <f t="shared" si="272"/>
        <v>8+1</v>
      </c>
      <c r="P244" s="203">
        <f t="shared" si="273"/>
        <v>0.51659574468085101</v>
      </c>
      <c r="Q244" s="126">
        <f t="shared" si="363"/>
        <v>2428</v>
      </c>
      <c r="R244" s="126">
        <f t="shared" si="310"/>
        <v>1483.328</v>
      </c>
      <c r="S244" s="126">
        <f t="shared" si="321"/>
        <v>1198.7955540425528</v>
      </c>
      <c r="T244" s="126">
        <f t="shared" si="322"/>
        <v>1198.795554042553</v>
      </c>
      <c r="U244" s="126">
        <f t="shared" si="323"/>
        <v>35.258692765957441</v>
      </c>
      <c r="V244" s="126">
        <f t="shared" si="276"/>
        <v>2432.8498008510628</v>
      </c>
      <c r="W244" s="125">
        <f t="shared" si="274"/>
        <v>0.48340425531914893</v>
      </c>
      <c r="X244" s="126">
        <f t="shared" si="318"/>
        <v>2272</v>
      </c>
      <c r="Y244" s="126">
        <f t="shared" si="277"/>
        <v>1451.5079999999998</v>
      </c>
      <c r="Z244" s="126">
        <f t="shared" si="364"/>
        <v>1121.7724459574465</v>
      </c>
      <c r="AA244" s="126">
        <f t="shared" si="365"/>
        <v>1121.7724459574465</v>
      </c>
      <c r="AB244" s="126">
        <f t="shared" si="366"/>
        <v>32.993307234042547</v>
      </c>
      <c r="AC244" s="126">
        <f t="shared" si="311"/>
        <v>2276.5381991489357</v>
      </c>
      <c r="AD244" s="1"/>
      <c r="AE244" s="106" t="e">
        <f t="shared" si="275"/>
        <v>#N/A</v>
      </c>
      <c r="AF244" s="106" t="str">
        <f t="shared" si="312"/>
        <v>-</v>
      </c>
      <c r="AG244" s="106" t="str">
        <f t="shared" si="278"/>
        <v>A66</v>
      </c>
      <c r="AH244" s="106">
        <f t="shared" si="313"/>
        <v>6411</v>
      </c>
      <c r="AI244" s="106" t="str">
        <f t="shared" si="314"/>
        <v xml:space="preserve"> </v>
      </c>
      <c r="AJ244" s="106" t="str">
        <f t="shared" si="279"/>
        <v xml:space="preserve"> </v>
      </c>
      <c r="AK244" s="1"/>
      <c r="AL244" s="126">
        <f t="shared" si="367"/>
        <v>2428</v>
      </c>
      <c r="AM244" s="126">
        <f t="shared" si="367"/>
        <v>1483.328</v>
      </c>
      <c r="AN244" s="126">
        <f t="shared" si="367"/>
        <v>1198.7955540425528</v>
      </c>
      <c r="AO244" s="126">
        <f t="shared" si="367"/>
        <v>1198.795554042553</v>
      </c>
      <c r="AP244" s="126">
        <f t="shared" si="367"/>
        <v>35.258692765957441</v>
      </c>
      <c r="AQ244" s="126">
        <f t="shared" si="367"/>
        <v>2432.8498008510628</v>
      </c>
      <c r="AR244" s="126" t="e">
        <f t="shared" si="368"/>
        <v>#N/A</v>
      </c>
      <c r="AS244" s="126" t="e">
        <f t="shared" si="368"/>
        <v>#N/A</v>
      </c>
      <c r="AT244" s="126" t="e">
        <f t="shared" si="368"/>
        <v>#N/A</v>
      </c>
      <c r="AU244" s="126" t="e">
        <f t="shared" si="368"/>
        <v>#N/A</v>
      </c>
      <c r="AV244" s="126" t="e">
        <f t="shared" si="368"/>
        <v>#N/A</v>
      </c>
      <c r="AW244" s="126" t="e">
        <f t="shared" si="368"/>
        <v>#N/A</v>
      </c>
      <c r="AX244" s="1"/>
      <c r="AY244" s="126" t="e">
        <f t="shared" si="280"/>
        <v>#VALUE!</v>
      </c>
      <c r="AZ244" s="126" t="e">
        <f t="shared" si="281"/>
        <v>#VALUE!</v>
      </c>
      <c r="BA244" s="126" t="e">
        <f t="shared" si="282"/>
        <v>#VALUE!</v>
      </c>
      <c r="BB244" s="126" t="e">
        <f t="shared" si="283"/>
        <v>#VALUE!</v>
      </c>
      <c r="BC244" s="126" t="e">
        <f t="shared" si="284"/>
        <v>#N/A</v>
      </c>
      <c r="BD244" s="126" t="e">
        <f t="shared" si="285"/>
        <v>#N/A</v>
      </c>
      <c r="BE244" s="126" t="e">
        <f t="shared" si="286"/>
        <v>#N/A</v>
      </c>
      <c r="BF244" s="126" t="e">
        <f t="shared" si="287"/>
        <v>#N/A</v>
      </c>
      <c r="BG244" s="1"/>
      <c r="BH244" s="128" t="e">
        <f>VLOOKUP(BH$6,'1-Konfiguration'!$C$14:$D$17,2,FALSE)*AY244 / 100 / 1000</f>
        <v>#VALUE!</v>
      </c>
      <c r="BI244" s="128" t="e">
        <f>VLOOKUP(BI$6,'1-Konfiguration'!$C$14:$D$17,2,FALSE)*AZ244 / 100 / 1000</f>
        <v>#VALUE!</v>
      </c>
      <c r="BJ244" s="128" t="e">
        <f>VLOOKUP(BJ$6,'1-Konfiguration'!$C$14:$D$17,2,FALSE)*BA244 / 100 / 1000</f>
        <v>#VALUE!</v>
      </c>
      <c r="BK244" s="128" t="e">
        <f>VLOOKUP(BK$6,'1-Konfiguration'!$C$14:$D$17,2,FALSE)*BB244 / 100 / 1000</f>
        <v>#VALUE!</v>
      </c>
      <c r="BL244" s="128" t="e">
        <f>VLOOKUP(BL$6,'1-Konfiguration'!$C$14:$D$17,2,FALSE)*BC244 / 100 / 1000</f>
        <v>#N/A</v>
      </c>
      <c r="BM244" s="128" t="e">
        <f>VLOOKUP(BM$6,'1-Konfiguration'!$C$14:$D$17,2,FALSE)*BD244 / 100 / 1000</f>
        <v>#N/A</v>
      </c>
      <c r="BN244" s="128" t="e">
        <f>VLOOKUP(BN$6,'1-Konfiguration'!$C$14:$D$17,2,FALSE)*BE244 / 100 / 1000</f>
        <v>#N/A</v>
      </c>
      <c r="BO244" s="128" t="e">
        <f>VLOOKUP(BO$6,'1-Konfiguration'!$C$14:$D$17,2,FALSE)*BF244 / 100 / 1000</f>
        <v>#N/A</v>
      </c>
      <c r="BP244" s="128"/>
      <c r="BQ244" s="214" t="e">
        <f t="shared" si="288"/>
        <v>#VALUE!</v>
      </c>
      <c r="BR244" s="214" t="e">
        <f t="shared" si="289"/>
        <v>#VALUE!</v>
      </c>
      <c r="BS244" s="214" t="e">
        <f t="shared" si="290"/>
        <v>#VALUE!</v>
      </c>
      <c r="BT244" s="215" t="e">
        <f t="shared" si="291"/>
        <v>#VALUE!</v>
      </c>
      <c r="BU244" s="216" t="e">
        <f>BQ244*VLOOKUP(BU$6,'1-Konfiguration'!$C$23:$K$26,5,FALSE)</f>
        <v>#VALUE!</v>
      </c>
      <c r="BV244" s="216" t="e">
        <f>BR244*VLOOKUP(BV$6,'1-Konfiguration'!$C$23:$K$26,5,FALSE)</f>
        <v>#VALUE!</v>
      </c>
      <c r="BW244" s="216" t="e">
        <f>BS244*VLOOKUP(BW$6,'1-Konfiguration'!$C$23:$K$26,5,FALSE)</f>
        <v>#VALUE!</v>
      </c>
      <c r="BX244" s="216" t="e">
        <f>BT244*VLOOKUP(BX$6,'1-Konfiguration'!$C$23:$K$26,5,FALSE)</f>
        <v>#VALUE!</v>
      </c>
      <c r="BY244" s="216" t="e">
        <f t="shared" si="292"/>
        <v>#VALUE!</v>
      </c>
      <c r="BZ244" s="216" t="e">
        <f>BQ244*VLOOKUP(BZ$6,'1-Konfiguration'!$C$23:$K$26,9,FALSE)</f>
        <v>#VALUE!</v>
      </c>
      <c r="CA244" s="216" t="e">
        <f>BR244*VLOOKUP(CA$6,'1-Konfiguration'!$C$23:$K$26,9,FALSE)</f>
        <v>#VALUE!</v>
      </c>
      <c r="CB244" s="216" t="e">
        <f>BS244*VLOOKUP(CB$6,'1-Konfiguration'!$C$23:$K$26,9,FALSE)</f>
        <v>#VALUE!</v>
      </c>
      <c r="CC244" s="216" t="e">
        <f>BT244*VLOOKUP(CC$6,'1-Konfiguration'!$C$23:$K$26,9,FALSE)</f>
        <v>#VALUE!</v>
      </c>
      <c r="CD244" s="216" t="e">
        <f t="shared" si="293"/>
        <v>#VALUE!</v>
      </c>
      <c r="CE244" s="2"/>
      <c r="CF244" s="128" t="e">
        <f t="shared" si="294"/>
        <v>#VALUE!</v>
      </c>
      <c r="CG244" s="128" t="e">
        <f t="shared" si="295"/>
        <v>#VALUE!</v>
      </c>
      <c r="CH244" s="128" t="e">
        <f t="shared" si="296"/>
        <v>#VALUE!</v>
      </c>
      <c r="CI244" s="128" t="e">
        <f t="shared" si="297"/>
        <v>#VALUE!</v>
      </c>
      <c r="CJ244" s="128" t="e">
        <f t="shared" si="298"/>
        <v>#VALUE!</v>
      </c>
      <c r="CK244" s="128" t="e">
        <f t="shared" si="299"/>
        <v>#VALUE!</v>
      </c>
      <c r="CL244" s="128" t="e">
        <f t="shared" si="300"/>
        <v>#VALUE!</v>
      </c>
      <c r="CM244" s="128" t="e">
        <f t="shared" si="301"/>
        <v>#VALUE!</v>
      </c>
      <c r="CN244" s="2"/>
      <c r="CO244" s="128" t="e">
        <f>MMULT($BH244:$BK244,'1-Konfiguration'!D$23:D$26)+MMULT($BL244:$BO244,'1-Konfiguration'!D$23:D$26)</f>
        <v>#VALUE!</v>
      </c>
      <c r="CP244" s="128" t="e">
        <f>MMULT($BH244:$BK244,'1-Konfiguration'!E$23:E$26)+MMULT($BL244:$BO244,'1-Konfiguration'!E$23:E$26)</f>
        <v>#VALUE!</v>
      </c>
      <c r="CQ244" s="128" t="e">
        <f>MMULT($BH244:$BK244,'1-Konfiguration'!F$23:F$26)+MMULT($BL244:$BO244,'1-Konfiguration'!F$23:F$26)</f>
        <v>#VALUE!</v>
      </c>
      <c r="CR244" s="128" t="e">
        <f>MMULT($BH244:$BK244,'1-Konfiguration'!G$23:G$26)+MMULT($BL244:$BO244,'1-Konfiguration'!G$23:G$26)</f>
        <v>#VALUE!</v>
      </c>
      <c r="CS244" s="128" t="e">
        <f>MMULT($BH244:$BK244,'1-Konfiguration'!H$23:H$26)+MMULT($BL244:$BO244,'1-Konfiguration'!H$23:H$26)</f>
        <v>#VALUE!</v>
      </c>
      <c r="CT244" s="128" t="e">
        <f>MMULT($BH244:$BK244,'1-Konfiguration'!I$23:I$26)+MMULT($BL244:$BO244,'1-Konfiguration'!I$23:I$26)</f>
        <v>#VALUE!</v>
      </c>
      <c r="CU244" s="128" t="e">
        <f>MMULT($BH244:$BK244,'1-Konfiguration'!J$23:J$26)+MMULT($BL244:$BO244,'1-Konfiguration'!J$23:J$26)</f>
        <v>#VALUE!</v>
      </c>
      <c r="CV244" s="128" t="e">
        <f>MMULT($BH244:$BK244,'1-Konfiguration'!K$23:K$26)+MMULT($BL244:$BO244,'1-Konfiguration'!K$23:K$26)</f>
        <v>#VALUE!</v>
      </c>
      <c r="CX244" s="106"/>
      <c r="CY244" s="106"/>
      <c r="CZ244" s="106"/>
      <c r="DA244" s="106"/>
      <c r="DB244" s="106"/>
      <c r="DC244" s="106"/>
      <c r="DD244" s="106"/>
      <c r="DE244" s="106"/>
      <c r="DF244" s="117" t="e">
        <f>IF(CF244&gt;'5-Colouring_uMap'!B$15,'5-Colouring_uMap'!C$15,IF(CF244&gt;'5-Colouring_uMap'!B$14,'5-Colouring_uMap'!C$14,IF(CF244&gt;'5-Colouring_uMap'!B$13,'5-Colouring_uMap'!C$13,IF(CF244&gt;'5-Colouring_uMap'!B$12,'5-Colouring_uMap'!C$12,IF(CF244&gt;'5-Colouring_uMap'!B$11,'5-Colouring_uMap'!C$11,IF(CF244&gt;'5-Colouring_uMap'!B$10,'5-Colouring_uMap'!C$10,IF(CF244&gt;'5-Colouring_uMap'!B$9,'5-Colouring_uMap'!C$9,IF(CF244&gt;'5-Colouring_uMap'!B$8,'5-Colouring_uMap'!C$8,IF(CF244&gt;'5-Colouring_uMap'!B$7,'5-Colouring_uMap'!C$7)))))))))</f>
        <v>#VALUE!</v>
      </c>
      <c r="DG244" s="117" t="e">
        <f>IF(CG244&gt;'5-Colouring_uMap'!E$15,'5-Colouring_uMap'!F$15,IF(CG244&gt;'5-Colouring_uMap'!E$14,'5-Colouring_uMap'!F$14,IF(CG244&gt;'5-Colouring_uMap'!E$13,'5-Colouring_uMap'!F$13,IF(CG244&gt;'5-Colouring_uMap'!E$12,'5-Colouring_uMap'!F$12,IF(CG244&gt;'5-Colouring_uMap'!E$11,'5-Colouring_uMap'!F$11,IF(CG244&gt;'5-Colouring_uMap'!E$10,'5-Colouring_uMap'!F$10,IF(CG244&gt;'5-Colouring_uMap'!E$9,'5-Colouring_uMap'!F$9,IF(CG244&gt;'5-Colouring_uMap'!E$8,'5-Colouring_uMap'!F$8,IF(CG244&gt;'5-Colouring_uMap'!E$7,'5-Colouring_uMap'!F$7)))))))))</f>
        <v>#VALUE!</v>
      </c>
      <c r="DH244" s="117" t="e">
        <f>IF(CH244&gt;'5-Colouring_uMap'!H$15,'5-Colouring_uMap'!I$15,IF(CH244&gt;'5-Colouring_uMap'!H$14,'5-Colouring_uMap'!I$14,IF(CH244&gt;'5-Colouring_uMap'!H$13,'5-Colouring_uMap'!I$13,IF(CH244&gt;'5-Colouring_uMap'!H$12,'5-Colouring_uMap'!I$12,IF(CH244&gt;'5-Colouring_uMap'!H$11,'5-Colouring_uMap'!I$11,IF(CH244&gt;'5-Colouring_uMap'!H$10,'5-Colouring_uMap'!I$10,IF(CH244&gt;'5-Colouring_uMap'!H$9,'5-Colouring_uMap'!I$9,IF(CH244&gt;'5-Colouring_uMap'!H$8,'5-Colouring_uMap'!I$8,IF(CH244&gt;'5-Colouring_uMap'!H$7,'5-Colouring_uMap'!I$7)))))))))</f>
        <v>#VALUE!</v>
      </c>
      <c r="DI244" s="117" t="e">
        <f>IF(CI244&gt;'5-Colouring_uMap'!K$15,'5-Colouring_uMap'!L$15,IF(CI244&gt;'5-Colouring_uMap'!K$14,'5-Colouring_uMap'!L$14,IF(CI244&gt;'5-Colouring_uMap'!K$13,'5-Colouring_uMap'!L$13,IF(CI244&gt;'5-Colouring_uMap'!K$12,'5-Colouring_uMap'!L$12,IF(CI244&gt;'5-Colouring_uMap'!K$11,'5-Colouring_uMap'!L$11,IF(CI244&gt;'5-Colouring_uMap'!K$10,'5-Colouring_uMap'!L$10,IF(CI244&gt;'5-Colouring_uMap'!K$9,'5-Colouring_uMap'!L$9,IF(CI244&gt;'5-Colouring_uMap'!K$8,'5-Colouring_uMap'!L$8,IF(CI244&gt;'5-Colouring_uMap'!K$7,'5-Colouring_uMap'!L$7)))))))))</f>
        <v>#VALUE!</v>
      </c>
      <c r="DJ244" s="117" t="e">
        <f>IF(CJ244&gt;'5-Colouring_uMap'!N$15,'5-Colouring_uMap'!O$15,IF(CJ244&gt;'5-Colouring_uMap'!N$14,'5-Colouring_uMap'!O$14,IF(CJ244&gt;'5-Colouring_uMap'!N$13,'5-Colouring_uMap'!O$13,IF(CJ244&gt;'5-Colouring_uMap'!N$12,'5-Colouring_uMap'!O$12,IF(CJ244&gt;'5-Colouring_uMap'!N$11,'5-Colouring_uMap'!O$11,IF(CJ244&gt;'5-Colouring_uMap'!N$10,'5-Colouring_uMap'!O$10,IF(CJ244&gt;'5-Colouring_uMap'!N$9,'5-Colouring_uMap'!O$9,IF(CJ244&gt;'5-Colouring_uMap'!N$8,'5-Colouring_uMap'!O$8,IF(CJ244&gt;'5-Colouring_uMap'!N$7,'5-Colouring_uMap'!O$7)))))))))</f>
        <v>#VALUE!</v>
      </c>
      <c r="DK244" s="117" t="e">
        <f>IF(CK244&gt;'5-Colouring_uMap'!Q$15,'5-Colouring_uMap'!R$15,IF(CK244&gt;'5-Colouring_uMap'!Q$14,'5-Colouring_uMap'!R$14,IF(CK244&gt;'5-Colouring_uMap'!Q$13,'5-Colouring_uMap'!R$13,IF(CK244&gt;'5-Colouring_uMap'!Q$12,'5-Colouring_uMap'!R$12,IF(CK244&gt;'5-Colouring_uMap'!Q$11,'5-Colouring_uMap'!R$11,IF(CK244&gt;'5-Colouring_uMap'!Q$10,'5-Colouring_uMap'!R$10,IF(CK244&gt;'5-Colouring_uMap'!Q$9,'5-Colouring_uMap'!R$9,IF(CK244&gt;'5-Colouring_uMap'!Q$8,'5-Colouring_uMap'!R$8,IF(CK244&gt;'5-Colouring_uMap'!Q$7,'5-Colouring_uMap'!R$7)))))))))</f>
        <v>#VALUE!</v>
      </c>
      <c r="DL244" s="117" t="e">
        <f>IF(CL244&gt;'5-Colouring_uMap'!T$15,'5-Colouring_uMap'!U$15,IF(CL244&gt;'5-Colouring_uMap'!T$14,'5-Colouring_uMap'!U$14,IF(CL244&gt;'5-Colouring_uMap'!T$13,'5-Colouring_uMap'!U$13,IF(CL244&gt;'5-Colouring_uMap'!T$12,'5-Colouring_uMap'!U$12,IF(CL244&gt;'5-Colouring_uMap'!T$11,'5-Colouring_uMap'!U$11,IF(CL244&gt;'5-Colouring_uMap'!T$10,'5-Colouring_uMap'!U$10,IF(CL244&gt;'5-Colouring_uMap'!T$9,'5-Colouring_uMap'!U$9,IF(CL244&gt;'5-Colouring_uMap'!T$8,'5-Colouring_uMap'!U$8,IF(CL244&gt;'5-Colouring_uMap'!T$7,'5-Colouring_uMap'!U$7)))))))))</f>
        <v>#VALUE!</v>
      </c>
      <c r="DM244" s="117" t="e">
        <f>IF(CM244&gt;'5-Colouring_uMap'!W$15,'5-Colouring_uMap'!X$15,IF(CM244&gt;'5-Colouring_uMap'!W$14,'5-Colouring_uMap'!X$14,IF(CM244&gt;'5-Colouring_uMap'!W$13,'5-Colouring_uMap'!X$13,IF(CM244&gt;'5-Colouring_uMap'!W$12,'5-Colouring_uMap'!X$12,IF(CM244&gt;'5-Colouring_uMap'!W$11,'5-Colouring_uMap'!X$11,IF(CM244&gt;'5-Colouring_uMap'!W$10,'5-Colouring_uMap'!X$10,IF(CM244&gt;'5-Colouring_uMap'!W$9,'5-Colouring_uMap'!X$9,IF(CM244&gt;'5-Colouring_uMap'!W$8,'5-Colouring_uMap'!X$8,IF(CM244&gt;'5-Colouring_uMap'!W$7,'5-Colouring_uMap'!X$7)))))))))</f>
        <v>#VALUE!</v>
      </c>
      <c r="DN244" s="117">
        <v>10</v>
      </c>
      <c r="DO244" s="159" t="s">
        <v>2093</v>
      </c>
      <c r="DP244" s="106" t="e">
        <f t="shared" si="302"/>
        <v>#VALUE!</v>
      </c>
      <c r="DQ244" s="106" t="e">
        <f t="shared" si="303"/>
        <v>#VALUE!</v>
      </c>
      <c r="DR244" s="106" t="e">
        <f t="shared" si="304"/>
        <v>#VALUE!</v>
      </c>
      <c r="DS244" s="106" t="e">
        <f t="shared" si="305"/>
        <v>#VALUE!</v>
      </c>
      <c r="DT244" s="106" t="e">
        <f t="shared" si="306"/>
        <v>#VALUE!</v>
      </c>
      <c r="DU244" s="106" t="e">
        <f t="shared" si="307"/>
        <v>#VALUE!</v>
      </c>
      <c r="DV244" s="106" t="e">
        <f t="shared" si="308"/>
        <v>#VALUE!</v>
      </c>
      <c r="DW244" s="106" t="e">
        <f t="shared" si="309"/>
        <v>#VALUE!</v>
      </c>
      <c r="DX244" t="s">
        <v>2080</v>
      </c>
      <c r="DY244">
        <v>2018</v>
      </c>
      <c r="DZ244">
        <v>5722</v>
      </c>
      <c r="EA244">
        <v>6411</v>
      </c>
      <c r="EB244" t="s">
        <v>498</v>
      </c>
      <c r="EC244">
        <v>6</v>
      </c>
      <c r="ED244" t="s">
        <v>99</v>
      </c>
      <c r="EE244" t="s">
        <v>100</v>
      </c>
      <c r="EF244">
        <v>66</v>
      </c>
      <c r="EH244" t="s">
        <v>101</v>
      </c>
      <c r="EI244" t="s">
        <v>281</v>
      </c>
      <c r="EJ244" t="s">
        <v>499</v>
      </c>
      <c r="EK244" t="s">
        <v>159</v>
      </c>
      <c r="EL244" t="s">
        <v>105</v>
      </c>
      <c r="EM244" t="s">
        <v>426</v>
      </c>
      <c r="EN244" t="s">
        <v>160</v>
      </c>
      <c r="EO244">
        <v>4</v>
      </c>
      <c r="EP244">
        <v>288</v>
      </c>
      <c r="EQ244">
        <v>34126</v>
      </c>
      <c r="ER244">
        <v>17248</v>
      </c>
      <c r="ES244">
        <v>16878</v>
      </c>
      <c r="ET244">
        <v>4700</v>
      </c>
      <c r="EU244">
        <v>2428</v>
      </c>
      <c r="EV244">
        <v>2272</v>
      </c>
      <c r="EW244">
        <v>13.8</v>
      </c>
      <c r="EX244">
        <v>0.93</v>
      </c>
      <c r="EY244">
        <v>0.81</v>
      </c>
      <c r="EZ244">
        <v>1.1599999999999999</v>
      </c>
      <c r="FA244">
        <v>1929</v>
      </c>
      <c r="FB244">
        <v>12.1</v>
      </c>
      <c r="FC244">
        <v>408</v>
      </c>
      <c r="FD244">
        <v>29.8</v>
      </c>
      <c r="FI244" t="s">
        <v>166</v>
      </c>
      <c r="FJ244" t="s">
        <v>167</v>
      </c>
      <c r="FK244">
        <v>83.7</v>
      </c>
      <c r="FL244">
        <v>8.6</v>
      </c>
      <c r="FM244">
        <v>0.8</v>
      </c>
      <c r="FN244">
        <v>1.1000000000000001</v>
      </c>
      <c r="FO244">
        <v>3.4</v>
      </c>
      <c r="FP244">
        <v>10.199999999999999</v>
      </c>
      <c r="FQ244">
        <v>6.8</v>
      </c>
      <c r="FR244">
        <v>0.2</v>
      </c>
      <c r="FS244">
        <v>1.4</v>
      </c>
      <c r="FT244">
        <v>530577</v>
      </c>
      <c r="FU244">
        <v>5573668</v>
      </c>
      <c r="FZ244">
        <v>37455</v>
      </c>
      <c r="GA244">
        <v>19320</v>
      </c>
      <c r="GB244">
        <v>18135</v>
      </c>
      <c r="GC244">
        <v>17.399999999999999</v>
      </c>
      <c r="GD244">
        <v>17.5</v>
      </c>
      <c r="GE244">
        <v>17.399999999999999</v>
      </c>
      <c r="GF244">
        <v>50.314321130000003</v>
      </c>
      <c r="GG244">
        <v>9.4294535699999997</v>
      </c>
      <c r="GH244">
        <v>2246</v>
      </c>
      <c r="GI244">
        <v>1994</v>
      </c>
      <c r="GJ244">
        <v>13</v>
      </c>
      <c r="GK244">
        <v>11.8</v>
      </c>
      <c r="GL244">
        <v>11.1</v>
      </c>
      <c r="GM244">
        <v>1.4</v>
      </c>
      <c r="GN244">
        <v>8.1</v>
      </c>
      <c r="GO244">
        <v>0.3</v>
      </c>
      <c r="GP244">
        <v>11.6</v>
      </c>
      <c r="GQ244">
        <v>11</v>
      </c>
      <c r="GR244">
        <v>19439</v>
      </c>
      <c r="GS244">
        <v>18418</v>
      </c>
      <c r="GT244">
        <v>0.7</v>
      </c>
      <c r="GU244">
        <v>0.93</v>
      </c>
      <c r="GV244">
        <v>0.88</v>
      </c>
      <c r="GW244">
        <v>1.06</v>
      </c>
      <c r="GX244">
        <v>1.27</v>
      </c>
      <c r="GY244">
        <v>1.04</v>
      </c>
      <c r="GZ244">
        <v>0.77</v>
      </c>
      <c r="HA244">
        <v>0.75</v>
      </c>
      <c r="HB244">
        <v>1654</v>
      </c>
      <c r="HC244">
        <v>66</v>
      </c>
      <c r="HD244">
        <v>167</v>
      </c>
      <c r="HE244">
        <v>15</v>
      </c>
      <c r="HF244">
        <v>278</v>
      </c>
      <c r="HG244">
        <v>20</v>
      </c>
      <c r="HH244">
        <v>101</v>
      </c>
      <c r="HI244">
        <v>2</v>
      </c>
      <c r="HJ244">
        <v>1211</v>
      </c>
      <c r="HK244">
        <v>31</v>
      </c>
      <c r="HL244">
        <v>114</v>
      </c>
      <c r="HM244">
        <v>11</v>
      </c>
      <c r="HN244">
        <v>320</v>
      </c>
      <c r="HO244" t="s">
        <v>500</v>
      </c>
      <c r="HP244">
        <v>6.3689999999999998</v>
      </c>
      <c r="HQ244" t="s">
        <v>162</v>
      </c>
      <c r="HR244" t="s">
        <v>111</v>
      </c>
    </row>
    <row r="245" spans="1:226" ht="14.25" hidden="1" customHeight="1" x14ac:dyDescent="0.3">
      <c r="B245">
        <f t="shared" si="267"/>
        <v>6712</v>
      </c>
      <c r="C245" t="str">
        <f t="shared" si="268"/>
        <v>A66</v>
      </c>
      <c r="D245" s="132">
        <f t="shared" si="269"/>
        <v>330</v>
      </c>
      <c r="E245" s="123">
        <f>VLOOKUP($EA245,'4-DZ-Nr.-Mapping'!$A:$J,E$4,FALSE)</f>
        <v>0</v>
      </c>
      <c r="F245" s="123">
        <f>VLOOKUP($EA245,'4-DZ-Nr.-Mapping'!$A:$J,F$4,FALSE)</f>
        <v>0</v>
      </c>
      <c r="G245" s="106" t="str">
        <f t="shared" si="270"/>
        <v>O - Fulda</v>
      </c>
      <c r="H245" t="str">
        <f t="shared" si="271"/>
        <v>W - Frankfurt a. Main</v>
      </c>
      <c r="I245" s="106" t="str">
        <f>VLOOKUP($EA245,'4-DZ-Nr.-Mapping'!$A:$N,I$4,FALSE)</f>
        <v xml:space="preserve"> </v>
      </c>
      <c r="J245" s="106" t="str">
        <f>VLOOKUP($EA245,'4-DZ-Nr.-Mapping'!$A:$N,J$4,FALSE)</f>
        <v xml:space="preserve"> </v>
      </c>
      <c r="K245" s="106" t="str">
        <f>VLOOKUP($EA245,'4-DZ-Nr.-Mapping'!$A:$N,K$4,FALSE)</f>
        <v xml:space="preserve"> </v>
      </c>
      <c r="L245" s="106" t="str">
        <f>VLOOKUP($EA245,'4-DZ-Nr.-Mapping'!$A:$N,L$4,FALSE)</f>
        <v xml:space="preserve"> </v>
      </c>
      <c r="M245" s="106" t="str">
        <f>VLOOKUP($EA245,'4-DZ-Nr.-Mapping'!$A:$N,M$4,FALSE)</f>
        <v xml:space="preserve"> </v>
      </c>
      <c r="N245" s="106" t="str">
        <f t="shared" si="272"/>
        <v>8+1</v>
      </c>
      <c r="P245" s="203">
        <f t="shared" si="273"/>
        <v>0.51828877005347596</v>
      </c>
      <c r="Q245" s="126">
        <f t="shared" si="363"/>
        <v>2423</v>
      </c>
      <c r="R245" s="126">
        <f t="shared" si="310"/>
        <v>1437.3920735531269</v>
      </c>
      <c r="S245" s="126">
        <f t="shared" si="321"/>
        <v>1180.1331636363639</v>
      </c>
      <c r="T245" s="126">
        <f t="shared" si="322"/>
        <v>1214.842962566845</v>
      </c>
      <c r="U245" s="126">
        <f t="shared" si="323"/>
        <v>34.709798930481291</v>
      </c>
      <c r="V245" s="126">
        <f t="shared" si="276"/>
        <v>2429.68592513369</v>
      </c>
      <c r="W245" s="125">
        <f t="shared" si="274"/>
        <v>0.48171122994652404</v>
      </c>
      <c r="X245" s="126">
        <f t="shared" si="318"/>
        <v>2252</v>
      </c>
      <c r="Y245" s="126">
        <f t="shared" si="277"/>
        <v>1408.8329264468732</v>
      </c>
      <c r="Z245" s="126">
        <f t="shared" si="364"/>
        <v>1096.8468363636366</v>
      </c>
      <c r="AA245" s="126">
        <f t="shared" si="365"/>
        <v>1129.107037433155</v>
      </c>
      <c r="AB245" s="126">
        <f t="shared" si="366"/>
        <v>32.260201069518715</v>
      </c>
      <c r="AC245" s="126">
        <f t="shared" si="311"/>
        <v>2258.2140748663101</v>
      </c>
      <c r="AD245" s="1"/>
      <c r="AE245" s="106" t="e">
        <f t="shared" si="275"/>
        <v>#N/A</v>
      </c>
      <c r="AF245" s="106" t="str">
        <f t="shared" si="312"/>
        <v>-</v>
      </c>
      <c r="AG245" s="106" t="str">
        <f t="shared" si="278"/>
        <v>A66</v>
      </c>
      <c r="AH245" s="106">
        <f t="shared" si="313"/>
        <v>6712</v>
      </c>
      <c r="AI245" s="106" t="str">
        <f t="shared" si="314"/>
        <v xml:space="preserve"> </v>
      </c>
      <c r="AJ245" s="106" t="str">
        <f t="shared" si="279"/>
        <v xml:space="preserve"> </v>
      </c>
      <c r="AK245" s="1"/>
      <c r="AL245" s="126">
        <f t="shared" si="367"/>
        <v>2423</v>
      </c>
      <c r="AM245" s="126">
        <f t="shared" si="367"/>
        <v>1437.3920735531269</v>
      </c>
      <c r="AN245" s="126">
        <f t="shared" si="367"/>
        <v>1180.1331636363639</v>
      </c>
      <c r="AO245" s="126">
        <f t="shared" si="367"/>
        <v>1214.842962566845</v>
      </c>
      <c r="AP245" s="126">
        <f t="shared" si="367"/>
        <v>34.709798930481291</v>
      </c>
      <c r="AQ245" s="126">
        <f t="shared" si="367"/>
        <v>2429.68592513369</v>
      </c>
      <c r="AR245" s="126" t="e">
        <f t="shared" si="368"/>
        <v>#N/A</v>
      </c>
      <c r="AS245" s="126" t="e">
        <f t="shared" si="368"/>
        <v>#N/A</v>
      </c>
      <c r="AT245" s="126" t="e">
        <f t="shared" si="368"/>
        <v>#N/A</v>
      </c>
      <c r="AU245" s="126" t="e">
        <f t="shared" si="368"/>
        <v>#N/A</v>
      </c>
      <c r="AV245" s="126" t="e">
        <f t="shared" si="368"/>
        <v>#N/A</v>
      </c>
      <c r="AW245" s="126" t="e">
        <f t="shared" si="368"/>
        <v>#N/A</v>
      </c>
      <c r="AX245" s="1"/>
      <c r="AY245" s="126" t="e">
        <f t="shared" si="280"/>
        <v>#VALUE!</v>
      </c>
      <c r="AZ245" s="126" t="e">
        <f t="shared" si="281"/>
        <v>#VALUE!</v>
      </c>
      <c r="BA245" s="126" t="e">
        <f t="shared" si="282"/>
        <v>#VALUE!</v>
      </c>
      <c r="BB245" s="126" t="e">
        <f t="shared" si="283"/>
        <v>#VALUE!</v>
      </c>
      <c r="BC245" s="126" t="e">
        <f t="shared" si="284"/>
        <v>#N/A</v>
      </c>
      <c r="BD245" s="126" t="e">
        <f t="shared" si="285"/>
        <v>#N/A</v>
      </c>
      <c r="BE245" s="126" t="e">
        <f t="shared" si="286"/>
        <v>#N/A</v>
      </c>
      <c r="BF245" s="126" t="e">
        <f t="shared" si="287"/>
        <v>#N/A</v>
      </c>
      <c r="BG245" s="1"/>
      <c r="BH245" s="128" t="e">
        <f>VLOOKUP(BH$6,'1-Konfiguration'!$C$14:$D$17,2,FALSE)*AY245 / 100 / 1000</f>
        <v>#VALUE!</v>
      </c>
      <c r="BI245" s="128" t="e">
        <f>VLOOKUP(BI$6,'1-Konfiguration'!$C$14:$D$17,2,FALSE)*AZ245 / 100 / 1000</f>
        <v>#VALUE!</v>
      </c>
      <c r="BJ245" s="128" t="e">
        <f>VLOOKUP(BJ$6,'1-Konfiguration'!$C$14:$D$17,2,FALSE)*BA245 / 100 / 1000</f>
        <v>#VALUE!</v>
      </c>
      <c r="BK245" s="128" t="e">
        <f>VLOOKUP(BK$6,'1-Konfiguration'!$C$14:$D$17,2,FALSE)*BB245 / 100 / 1000</f>
        <v>#VALUE!</v>
      </c>
      <c r="BL245" s="128" t="e">
        <f>VLOOKUP(BL$6,'1-Konfiguration'!$C$14:$D$17,2,FALSE)*BC245 / 100 / 1000</f>
        <v>#N/A</v>
      </c>
      <c r="BM245" s="128" t="e">
        <f>VLOOKUP(BM$6,'1-Konfiguration'!$C$14:$D$17,2,FALSE)*BD245 / 100 / 1000</f>
        <v>#N/A</v>
      </c>
      <c r="BN245" s="128" t="e">
        <f>VLOOKUP(BN$6,'1-Konfiguration'!$C$14:$D$17,2,FALSE)*BE245 / 100 / 1000</f>
        <v>#N/A</v>
      </c>
      <c r="BO245" s="128" t="e">
        <f>VLOOKUP(BO$6,'1-Konfiguration'!$C$14:$D$17,2,FALSE)*BF245 / 100 / 1000</f>
        <v>#N/A</v>
      </c>
      <c r="BP245" s="128"/>
      <c r="BQ245" s="214" t="e">
        <f t="shared" si="288"/>
        <v>#VALUE!</v>
      </c>
      <c r="BR245" s="214" t="e">
        <f t="shared" si="289"/>
        <v>#VALUE!</v>
      </c>
      <c r="BS245" s="214" t="e">
        <f t="shared" si="290"/>
        <v>#VALUE!</v>
      </c>
      <c r="BT245" s="215" t="e">
        <f t="shared" si="291"/>
        <v>#VALUE!</v>
      </c>
      <c r="BU245" s="216" t="e">
        <f>BQ245*VLOOKUP(BU$6,'1-Konfiguration'!$C$23:$K$26,5,FALSE)</f>
        <v>#VALUE!</v>
      </c>
      <c r="BV245" s="216" t="e">
        <f>BR245*VLOOKUP(BV$6,'1-Konfiguration'!$C$23:$K$26,5,FALSE)</f>
        <v>#VALUE!</v>
      </c>
      <c r="BW245" s="216" t="e">
        <f>BS245*VLOOKUP(BW$6,'1-Konfiguration'!$C$23:$K$26,5,FALSE)</f>
        <v>#VALUE!</v>
      </c>
      <c r="BX245" s="216" t="e">
        <f>BT245*VLOOKUP(BX$6,'1-Konfiguration'!$C$23:$K$26,5,FALSE)</f>
        <v>#VALUE!</v>
      </c>
      <c r="BY245" s="216" t="e">
        <f t="shared" si="292"/>
        <v>#VALUE!</v>
      </c>
      <c r="BZ245" s="216" t="e">
        <f>BQ245*VLOOKUP(BZ$6,'1-Konfiguration'!$C$23:$K$26,9,FALSE)</f>
        <v>#VALUE!</v>
      </c>
      <c r="CA245" s="216" t="e">
        <f>BR245*VLOOKUP(CA$6,'1-Konfiguration'!$C$23:$K$26,9,FALSE)</f>
        <v>#VALUE!</v>
      </c>
      <c r="CB245" s="216" t="e">
        <f>BS245*VLOOKUP(CB$6,'1-Konfiguration'!$C$23:$K$26,9,FALSE)</f>
        <v>#VALUE!</v>
      </c>
      <c r="CC245" s="216" t="e">
        <f>BT245*VLOOKUP(CC$6,'1-Konfiguration'!$C$23:$K$26,9,FALSE)</f>
        <v>#VALUE!</v>
      </c>
      <c r="CD245" s="216" t="e">
        <f t="shared" si="293"/>
        <v>#VALUE!</v>
      </c>
      <c r="CE245" s="2"/>
      <c r="CF245" s="128" t="e">
        <f t="shared" si="294"/>
        <v>#VALUE!</v>
      </c>
      <c r="CG245" s="128" t="e">
        <f t="shared" si="295"/>
        <v>#VALUE!</v>
      </c>
      <c r="CH245" s="128" t="e">
        <f t="shared" si="296"/>
        <v>#VALUE!</v>
      </c>
      <c r="CI245" s="128" t="e">
        <f t="shared" si="297"/>
        <v>#VALUE!</v>
      </c>
      <c r="CJ245" s="128" t="e">
        <f t="shared" si="298"/>
        <v>#VALUE!</v>
      </c>
      <c r="CK245" s="128" t="e">
        <f t="shared" si="299"/>
        <v>#VALUE!</v>
      </c>
      <c r="CL245" s="128" t="e">
        <f t="shared" si="300"/>
        <v>#VALUE!</v>
      </c>
      <c r="CM245" s="128" t="e">
        <f t="shared" si="301"/>
        <v>#VALUE!</v>
      </c>
      <c r="CN245" s="2"/>
      <c r="CO245" s="128" t="e">
        <f>MMULT($BH245:$BK245,'1-Konfiguration'!D$23:D$26)+MMULT($BL245:$BO245,'1-Konfiguration'!D$23:D$26)</f>
        <v>#VALUE!</v>
      </c>
      <c r="CP245" s="128" t="e">
        <f>MMULT($BH245:$BK245,'1-Konfiguration'!E$23:E$26)+MMULT($BL245:$BO245,'1-Konfiguration'!E$23:E$26)</f>
        <v>#VALUE!</v>
      </c>
      <c r="CQ245" s="128" t="e">
        <f>MMULT($BH245:$BK245,'1-Konfiguration'!F$23:F$26)+MMULT($BL245:$BO245,'1-Konfiguration'!F$23:F$26)</f>
        <v>#VALUE!</v>
      </c>
      <c r="CR245" s="128" t="e">
        <f>MMULT($BH245:$BK245,'1-Konfiguration'!G$23:G$26)+MMULT($BL245:$BO245,'1-Konfiguration'!G$23:G$26)</f>
        <v>#VALUE!</v>
      </c>
      <c r="CS245" s="128" t="e">
        <f>MMULT($BH245:$BK245,'1-Konfiguration'!H$23:H$26)+MMULT($BL245:$BO245,'1-Konfiguration'!H$23:H$26)</f>
        <v>#VALUE!</v>
      </c>
      <c r="CT245" s="128" t="e">
        <f>MMULT($BH245:$BK245,'1-Konfiguration'!I$23:I$26)+MMULT($BL245:$BO245,'1-Konfiguration'!I$23:I$26)</f>
        <v>#VALUE!</v>
      </c>
      <c r="CU245" s="128" t="e">
        <f>MMULT($BH245:$BK245,'1-Konfiguration'!J$23:J$26)+MMULT($BL245:$BO245,'1-Konfiguration'!J$23:J$26)</f>
        <v>#VALUE!</v>
      </c>
      <c r="CV245" s="128" t="e">
        <f>MMULT($BH245:$BK245,'1-Konfiguration'!K$23:K$26)+MMULT($BL245:$BO245,'1-Konfiguration'!K$23:K$26)</f>
        <v>#VALUE!</v>
      </c>
      <c r="CX245" s="106"/>
      <c r="CY245" s="106"/>
      <c r="CZ245" s="106"/>
      <c r="DA245" s="106"/>
      <c r="DB245" s="106"/>
      <c r="DC245" s="106"/>
      <c r="DD245" s="106"/>
      <c r="DE245" s="106"/>
      <c r="DF245" s="117" t="e">
        <f>IF(CF245&gt;'5-Colouring_uMap'!B$15,'5-Colouring_uMap'!C$15,IF(CF245&gt;'5-Colouring_uMap'!B$14,'5-Colouring_uMap'!C$14,IF(CF245&gt;'5-Colouring_uMap'!B$13,'5-Colouring_uMap'!C$13,IF(CF245&gt;'5-Colouring_uMap'!B$12,'5-Colouring_uMap'!C$12,IF(CF245&gt;'5-Colouring_uMap'!B$11,'5-Colouring_uMap'!C$11,IF(CF245&gt;'5-Colouring_uMap'!B$10,'5-Colouring_uMap'!C$10,IF(CF245&gt;'5-Colouring_uMap'!B$9,'5-Colouring_uMap'!C$9,IF(CF245&gt;'5-Colouring_uMap'!B$8,'5-Colouring_uMap'!C$8,IF(CF245&gt;'5-Colouring_uMap'!B$7,'5-Colouring_uMap'!C$7)))))))))</f>
        <v>#VALUE!</v>
      </c>
      <c r="DG245" s="117" t="e">
        <f>IF(CG245&gt;'5-Colouring_uMap'!E$15,'5-Colouring_uMap'!F$15,IF(CG245&gt;'5-Colouring_uMap'!E$14,'5-Colouring_uMap'!F$14,IF(CG245&gt;'5-Colouring_uMap'!E$13,'5-Colouring_uMap'!F$13,IF(CG245&gt;'5-Colouring_uMap'!E$12,'5-Colouring_uMap'!F$12,IF(CG245&gt;'5-Colouring_uMap'!E$11,'5-Colouring_uMap'!F$11,IF(CG245&gt;'5-Colouring_uMap'!E$10,'5-Colouring_uMap'!F$10,IF(CG245&gt;'5-Colouring_uMap'!E$9,'5-Colouring_uMap'!F$9,IF(CG245&gt;'5-Colouring_uMap'!E$8,'5-Colouring_uMap'!F$8,IF(CG245&gt;'5-Colouring_uMap'!E$7,'5-Colouring_uMap'!F$7)))))))))</f>
        <v>#VALUE!</v>
      </c>
      <c r="DH245" s="117" t="e">
        <f>IF(CH245&gt;'5-Colouring_uMap'!H$15,'5-Colouring_uMap'!I$15,IF(CH245&gt;'5-Colouring_uMap'!H$14,'5-Colouring_uMap'!I$14,IF(CH245&gt;'5-Colouring_uMap'!H$13,'5-Colouring_uMap'!I$13,IF(CH245&gt;'5-Colouring_uMap'!H$12,'5-Colouring_uMap'!I$12,IF(CH245&gt;'5-Colouring_uMap'!H$11,'5-Colouring_uMap'!I$11,IF(CH245&gt;'5-Colouring_uMap'!H$10,'5-Colouring_uMap'!I$10,IF(CH245&gt;'5-Colouring_uMap'!H$9,'5-Colouring_uMap'!I$9,IF(CH245&gt;'5-Colouring_uMap'!H$8,'5-Colouring_uMap'!I$8,IF(CH245&gt;'5-Colouring_uMap'!H$7,'5-Colouring_uMap'!I$7)))))))))</f>
        <v>#VALUE!</v>
      </c>
      <c r="DI245" s="117" t="e">
        <f>IF(CI245&gt;'5-Colouring_uMap'!K$15,'5-Colouring_uMap'!L$15,IF(CI245&gt;'5-Colouring_uMap'!K$14,'5-Colouring_uMap'!L$14,IF(CI245&gt;'5-Colouring_uMap'!K$13,'5-Colouring_uMap'!L$13,IF(CI245&gt;'5-Colouring_uMap'!K$12,'5-Colouring_uMap'!L$12,IF(CI245&gt;'5-Colouring_uMap'!K$11,'5-Colouring_uMap'!L$11,IF(CI245&gt;'5-Colouring_uMap'!K$10,'5-Colouring_uMap'!L$10,IF(CI245&gt;'5-Colouring_uMap'!K$9,'5-Colouring_uMap'!L$9,IF(CI245&gt;'5-Colouring_uMap'!K$8,'5-Colouring_uMap'!L$8,IF(CI245&gt;'5-Colouring_uMap'!K$7,'5-Colouring_uMap'!L$7)))))))))</f>
        <v>#VALUE!</v>
      </c>
      <c r="DJ245" s="117" t="e">
        <f>IF(CJ245&gt;'5-Colouring_uMap'!N$15,'5-Colouring_uMap'!O$15,IF(CJ245&gt;'5-Colouring_uMap'!N$14,'5-Colouring_uMap'!O$14,IF(CJ245&gt;'5-Colouring_uMap'!N$13,'5-Colouring_uMap'!O$13,IF(CJ245&gt;'5-Colouring_uMap'!N$12,'5-Colouring_uMap'!O$12,IF(CJ245&gt;'5-Colouring_uMap'!N$11,'5-Colouring_uMap'!O$11,IF(CJ245&gt;'5-Colouring_uMap'!N$10,'5-Colouring_uMap'!O$10,IF(CJ245&gt;'5-Colouring_uMap'!N$9,'5-Colouring_uMap'!O$9,IF(CJ245&gt;'5-Colouring_uMap'!N$8,'5-Colouring_uMap'!O$8,IF(CJ245&gt;'5-Colouring_uMap'!N$7,'5-Colouring_uMap'!O$7)))))))))</f>
        <v>#VALUE!</v>
      </c>
      <c r="DK245" s="117" t="e">
        <f>IF(CK245&gt;'5-Colouring_uMap'!Q$15,'5-Colouring_uMap'!R$15,IF(CK245&gt;'5-Colouring_uMap'!Q$14,'5-Colouring_uMap'!R$14,IF(CK245&gt;'5-Colouring_uMap'!Q$13,'5-Colouring_uMap'!R$13,IF(CK245&gt;'5-Colouring_uMap'!Q$12,'5-Colouring_uMap'!R$12,IF(CK245&gt;'5-Colouring_uMap'!Q$11,'5-Colouring_uMap'!R$11,IF(CK245&gt;'5-Colouring_uMap'!Q$10,'5-Colouring_uMap'!R$10,IF(CK245&gt;'5-Colouring_uMap'!Q$9,'5-Colouring_uMap'!R$9,IF(CK245&gt;'5-Colouring_uMap'!Q$8,'5-Colouring_uMap'!R$8,IF(CK245&gt;'5-Colouring_uMap'!Q$7,'5-Colouring_uMap'!R$7)))))))))</f>
        <v>#VALUE!</v>
      </c>
      <c r="DL245" s="117" t="e">
        <f>IF(CL245&gt;'5-Colouring_uMap'!T$15,'5-Colouring_uMap'!U$15,IF(CL245&gt;'5-Colouring_uMap'!T$14,'5-Colouring_uMap'!U$14,IF(CL245&gt;'5-Colouring_uMap'!T$13,'5-Colouring_uMap'!U$13,IF(CL245&gt;'5-Colouring_uMap'!T$12,'5-Colouring_uMap'!U$12,IF(CL245&gt;'5-Colouring_uMap'!T$11,'5-Colouring_uMap'!U$11,IF(CL245&gt;'5-Colouring_uMap'!T$10,'5-Colouring_uMap'!U$10,IF(CL245&gt;'5-Colouring_uMap'!T$9,'5-Colouring_uMap'!U$9,IF(CL245&gt;'5-Colouring_uMap'!T$8,'5-Colouring_uMap'!U$8,IF(CL245&gt;'5-Colouring_uMap'!T$7,'5-Colouring_uMap'!U$7)))))))))</f>
        <v>#VALUE!</v>
      </c>
      <c r="DM245" s="117" t="e">
        <f>IF(CM245&gt;'5-Colouring_uMap'!W$15,'5-Colouring_uMap'!X$15,IF(CM245&gt;'5-Colouring_uMap'!W$14,'5-Colouring_uMap'!X$14,IF(CM245&gt;'5-Colouring_uMap'!W$13,'5-Colouring_uMap'!X$13,IF(CM245&gt;'5-Colouring_uMap'!W$12,'5-Colouring_uMap'!X$12,IF(CM245&gt;'5-Colouring_uMap'!W$11,'5-Colouring_uMap'!X$11,IF(CM245&gt;'5-Colouring_uMap'!W$10,'5-Colouring_uMap'!X$10,IF(CM245&gt;'5-Colouring_uMap'!W$9,'5-Colouring_uMap'!X$9,IF(CM245&gt;'5-Colouring_uMap'!W$8,'5-Colouring_uMap'!X$8,IF(CM245&gt;'5-Colouring_uMap'!W$7,'5-Colouring_uMap'!X$7)))))))))</f>
        <v>#VALUE!</v>
      </c>
      <c r="DN245" s="117">
        <v>10</v>
      </c>
      <c r="DO245" s="159" t="s">
        <v>2093</v>
      </c>
      <c r="DP245" s="106" t="e">
        <f t="shared" si="302"/>
        <v>#VALUE!</v>
      </c>
      <c r="DQ245" s="106" t="e">
        <f t="shared" si="303"/>
        <v>#VALUE!</v>
      </c>
      <c r="DR245" s="106" t="e">
        <f t="shared" si="304"/>
        <v>#VALUE!</v>
      </c>
      <c r="DS245" s="106" t="e">
        <f t="shared" si="305"/>
        <v>#VALUE!</v>
      </c>
      <c r="DT245" s="106" t="e">
        <f t="shared" si="306"/>
        <v>#VALUE!</v>
      </c>
      <c r="DU245" s="106" t="e">
        <f t="shared" si="307"/>
        <v>#VALUE!</v>
      </c>
      <c r="DV245" s="106" t="e">
        <f t="shared" si="308"/>
        <v>#VALUE!</v>
      </c>
      <c r="DW245" s="106" t="e">
        <f t="shared" si="309"/>
        <v>#VALUE!</v>
      </c>
      <c r="DX245" t="s">
        <v>2080</v>
      </c>
      <c r="DY245">
        <v>2018</v>
      </c>
      <c r="DZ245">
        <v>5622</v>
      </c>
      <c r="EA245">
        <v>6712</v>
      </c>
      <c r="EB245" t="s">
        <v>520</v>
      </c>
      <c r="EC245">
        <v>6</v>
      </c>
      <c r="ED245" t="s">
        <v>99</v>
      </c>
      <c r="EE245" t="s">
        <v>100</v>
      </c>
      <c r="EF245">
        <v>66</v>
      </c>
      <c r="EH245" t="s">
        <v>101</v>
      </c>
      <c r="EI245" t="s">
        <v>281</v>
      </c>
      <c r="EJ245" t="s">
        <v>505</v>
      </c>
      <c r="EK245" t="s">
        <v>159</v>
      </c>
      <c r="EL245" t="s">
        <v>105</v>
      </c>
      <c r="EM245" t="s">
        <v>499</v>
      </c>
      <c r="EN245" t="s">
        <v>160</v>
      </c>
      <c r="EO245">
        <v>4</v>
      </c>
      <c r="EP245">
        <v>290</v>
      </c>
      <c r="EQ245">
        <v>33485</v>
      </c>
      <c r="ER245">
        <v>16911</v>
      </c>
      <c r="ES245">
        <v>16575</v>
      </c>
      <c r="ET245">
        <v>4675</v>
      </c>
      <c r="EU245">
        <v>2423</v>
      </c>
      <c r="EV245">
        <v>2252</v>
      </c>
      <c r="EW245">
        <v>14</v>
      </c>
      <c r="EX245">
        <v>0.93</v>
      </c>
      <c r="EY245">
        <v>0.8</v>
      </c>
      <c r="EZ245">
        <v>1.17</v>
      </c>
      <c r="FA245">
        <v>1891</v>
      </c>
      <c r="FB245">
        <v>12.2</v>
      </c>
      <c r="FC245">
        <v>404</v>
      </c>
      <c r="FD245">
        <v>30.4</v>
      </c>
      <c r="FI245" t="s">
        <v>166</v>
      </c>
      <c r="FJ245" t="s">
        <v>167</v>
      </c>
      <c r="FK245">
        <v>83.6</v>
      </c>
      <c r="FL245">
        <v>8.5</v>
      </c>
      <c r="FM245">
        <v>0.8</v>
      </c>
      <c r="FN245">
        <v>1.1000000000000001</v>
      </c>
      <c r="FO245">
        <v>3.4</v>
      </c>
      <c r="FP245">
        <v>10.4</v>
      </c>
      <c r="FQ245">
        <v>7</v>
      </c>
      <c r="FR245">
        <v>0.2</v>
      </c>
      <c r="FS245">
        <v>1.3</v>
      </c>
      <c r="FT245">
        <v>533409</v>
      </c>
      <c r="FU245">
        <v>5575128</v>
      </c>
      <c r="FZ245">
        <v>36867</v>
      </c>
      <c r="GA245">
        <v>19025</v>
      </c>
      <c r="GB245">
        <v>17842</v>
      </c>
      <c r="GC245">
        <v>17.600000000000001</v>
      </c>
      <c r="GD245">
        <v>17.7</v>
      </c>
      <c r="GE245">
        <v>17.5</v>
      </c>
      <c r="GF245">
        <v>50.327297540000004</v>
      </c>
      <c r="GG245">
        <v>9.4693645699999998</v>
      </c>
      <c r="GH245">
        <v>2211</v>
      </c>
      <c r="GI245">
        <v>1937</v>
      </c>
      <c r="GJ245">
        <v>13.1</v>
      </c>
      <c r="GK245">
        <v>11.7</v>
      </c>
      <c r="GL245">
        <v>11.2</v>
      </c>
      <c r="GM245">
        <v>1.4</v>
      </c>
      <c r="GN245">
        <v>8.3000000000000007</v>
      </c>
      <c r="GO245">
        <v>0.4</v>
      </c>
      <c r="GP245">
        <v>11.6</v>
      </c>
      <c r="GQ245">
        <v>10.9</v>
      </c>
      <c r="GR245">
        <v>19154</v>
      </c>
      <c r="GS245">
        <v>18113</v>
      </c>
      <c r="GT245">
        <v>0.68</v>
      </c>
      <c r="GU245">
        <v>0.92</v>
      </c>
      <c r="GV245">
        <v>0.88</v>
      </c>
      <c r="GW245">
        <v>1.06</v>
      </c>
      <c r="GX245">
        <v>1.29</v>
      </c>
      <c r="GY245">
        <v>1.04</v>
      </c>
      <c r="GZ245">
        <v>0.75</v>
      </c>
      <c r="HA245">
        <v>0.74</v>
      </c>
      <c r="HB245">
        <v>1620</v>
      </c>
      <c r="HC245">
        <v>65</v>
      </c>
      <c r="HD245">
        <v>165</v>
      </c>
      <c r="HE245">
        <v>15</v>
      </c>
      <c r="HF245">
        <v>273</v>
      </c>
      <c r="HG245">
        <v>20</v>
      </c>
      <c r="HH245">
        <v>102</v>
      </c>
      <c r="HI245">
        <v>2</v>
      </c>
      <c r="HJ245">
        <v>1184</v>
      </c>
      <c r="HK245">
        <v>31</v>
      </c>
      <c r="HL245">
        <v>113</v>
      </c>
      <c r="HM245">
        <v>10</v>
      </c>
      <c r="HN245">
        <v>330</v>
      </c>
      <c r="HO245" t="s">
        <v>521</v>
      </c>
      <c r="HP245">
        <v>2.7749999999999999</v>
      </c>
      <c r="HQ245" t="s">
        <v>162</v>
      </c>
      <c r="HR245" t="s">
        <v>111</v>
      </c>
    </row>
    <row r="246" spans="1:226" ht="14.25" hidden="1" customHeight="1" x14ac:dyDescent="0.3">
      <c r="B246">
        <f t="shared" si="267"/>
        <v>6713</v>
      </c>
      <c r="C246" t="str">
        <f t="shared" si="268"/>
        <v>A66</v>
      </c>
      <c r="D246" s="132">
        <f t="shared" si="269"/>
        <v>340</v>
      </c>
      <c r="E246" s="123">
        <f>VLOOKUP($EA246,'4-DZ-Nr.-Mapping'!$A:$J,E$4,FALSE)</f>
        <v>0</v>
      </c>
      <c r="F246" s="123">
        <f>VLOOKUP($EA246,'4-DZ-Nr.-Mapping'!$A:$J,F$4,FALSE)</f>
        <v>0</v>
      </c>
      <c r="G246" s="106" t="str">
        <f t="shared" si="270"/>
        <v>O - Fulda</v>
      </c>
      <c r="H246" t="str">
        <f t="shared" si="271"/>
        <v>W - Frankfurt a. Main</v>
      </c>
      <c r="I246" s="106" t="str">
        <f>VLOOKUP($EA246,'4-DZ-Nr.-Mapping'!$A:$N,I$4,FALSE)</f>
        <v xml:space="preserve"> </v>
      </c>
      <c r="J246" s="106" t="str">
        <f>VLOOKUP($EA246,'4-DZ-Nr.-Mapping'!$A:$N,J$4,FALSE)</f>
        <v xml:space="preserve"> </v>
      </c>
      <c r="K246" s="106" t="str">
        <f>VLOOKUP($EA246,'4-DZ-Nr.-Mapping'!$A:$N,K$4,FALSE)</f>
        <v xml:space="preserve"> </v>
      </c>
      <c r="L246" s="106" t="str">
        <f>VLOOKUP($EA246,'4-DZ-Nr.-Mapping'!$A:$N,L$4,FALSE)</f>
        <v xml:space="preserve"> </v>
      </c>
      <c r="M246" s="106" t="str">
        <f>VLOOKUP($EA246,'4-DZ-Nr.-Mapping'!$A:$N,M$4,FALSE)</f>
        <v xml:space="preserve"> </v>
      </c>
      <c r="N246" s="106" t="str">
        <f t="shared" si="272"/>
        <v>8+1</v>
      </c>
      <c r="P246" s="203">
        <f t="shared" si="273"/>
        <v>0.52066681890842659</v>
      </c>
      <c r="Q246" s="126">
        <f t="shared" si="363"/>
        <v>2280</v>
      </c>
      <c r="R246" s="126">
        <f t="shared" si="310"/>
        <v>1218.7660000000001</v>
      </c>
      <c r="S246" s="126">
        <f t="shared" si="321"/>
        <v>1085.312802009591</v>
      </c>
      <c r="T246" s="126">
        <f t="shared" si="322"/>
        <v>1169.8826307376114</v>
      </c>
      <c r="U246" s="126">
        <f t="shared" si="323"/>
        <v>28.189942909340033</v>
      </c>
      <c r="V246" s="126">
        <f t="shared" si="276"/>
        <v>2283.3853756565422</v>
      </c>
      <c r="W246" s="125">
        <f t="shared" si="274"/>
        <v>0.47933318109157341</v>
      </c>
      <c r="X246" s="126">
        <f t="shared" si="318"/>
        <v>2099</v>
      </c>
      <c r="Y246" s="126">
        <f t="shared" si="277"/>
        <v>1190.5530000000001</v>
      </c>
      <c r="Z246" s="126">
        <f t="shared" si="364"/>
        <v>999.15419799040876</v>
      </c>
      <c r="AA246" s="126">
        <f t="shared" si="365"/>
        <v>1077.0103692623886</v>
      </c>
      <c r="AB246" s="126">
        <f t="shared" si="366"/>
        <v>25.95205709065997</v>
      </c>
      <c r="AC246" s="126">
        <f t="shared" si="311"/>
        <v>2102.1166243434573</v>
      </c>
      <c r="AD246" s="1"/>
      <c r="AE246" s="106" t="e">
        <f t="shared" si="275"/>
        <v>#N/A</v>
      </c>
      <c r="AF246" s="106" t="str">
        <f t="shared" si="312"/>
        <v>-</v>
      </c>
      <c r="AG246" s="106" t="str">
        <f t="shared" si="278"/>
        <v>A66</v>
      </c>
      <c r="AH246" s="106">
        <f t="shared" si="313"/>
        <v>6713</v>
      </c>
      <c r="AI246" s="106" t="str">
        <f t="shared" si="314"/>
        <v xml:space="preserve"> </v>
      </c>
      <c r="AJ246" s="106" t="str">
        <f t="shared" si="279"/>
        <v xml:space="preserve"> </v>
      </c>
      <c r="AK246" s="1"/>
      <c r="AL246" s="126">
        <f t="shared" si="367"/>
        <v>2280</v>
      </c>
      <c r="AM246" s="126">
        <f t="shared" si="367"/>
        <v>1218.7660000000001</v>
      </c>
      <c r="AN246" s="126">
        <f t="shared" si="367"/>
        <v>1085.312802009591</v>
      </c>
      <c r="AO246" s="126">
        <f t="shared" si="367"/>
        <v>1169.8826307376114</v>
      </c>
      <c r="AP246" s="126">
        <f t="shared" si="367"/>
        <v>28.189942909340033</v>
      </c>
      <c r="AQ246" s="126">
        <f t="shared" si="367"/>
        <v>2283.3853756565422</v>
      </c>
      <c r="AR246" s="126" t="e">
        <f t="shared" si="368"/>
        <v>#N/A</v>
      </c>
      <c r="AS246" s="126" t="e">
        <f t="shared" si="368"/>
        <v>#N/A</v>
      </c>
      <c r="AT246" s="126" t="e">
        <f t="shared" si="368"/>
        <v>#N/A</v>
      </c>
      <c r="AU246" s="126" t="e">
        <f t="shared" si="368"/>
        <v>#N/A</v>
      </c>
      <c r="AV246" s="126" t="e">
        <f t="shared" si="368"/>
        <v>#N/A</v>
      </c>
      <c r="AW246" s="126" t="e">
        <f t="shared" si="368"/>
        <v>#N/A</v>
      </c>
      <c r="AX246" s="1"/>
      <c r="AY246" s="126" t="e">
        <f t="shared" si="280"/>
        <v>#VALUE!</v>
      </c>
      <c r="AZ246" s="126" t="e">
        <f t="shared" si="281"/>
        <v>#VALUE!</v>
      </c>
      <c r="BA246" s="126" t="e">
        <f t="shared" si="282"/>
        <v>#VALUE!</v>
      </c>
      <c r="BB246" s="126" t="e">
        <f t="shared" si="283"/>
        <v>#VALUE!</v>
      </c>
      <c r="BC246" s="126" t="e">
        <f t="shared" si="284"/>
        <v>#N/A</v>
      </c>
      <c r="BD246" s="126" t="e">
        <f t="shared" si="285"/>
        <v>#N/A</v>
      </c>
      <c r="BE246" s="126" t="e">
        <f t="shared" si="286"/>
        <v>#N/A</v>
      </c>
      <c r="BF246" s="126" t="e">
        <f t="shared" si="287"/>
        <v>#N/A</v>
      </c>
      <c r="BG246" s="1"/>
      <c r="BH246" s="128" t="e">
        <f>VLOOKUP(BH$6,'1-Konfiguration'!$C$14:$D$17,2,FALSE)*AY246 / 100 / 1000</f>
        <v>#VALUE!</v>
      </c>
      <c r="BI246" s="128" t="e">
        <f>VLOOKUP(BI$6,'1-Konfiguration'!$C$14:$D$17,2,FALSE)*AZ246 / 100 / 1000</f>
        <v>#VALUE!</v>
      </c>
      <c r="BJ246" s="128" t="e">
        <f>VLOOKUP(BJ$6,'1-Konfiguration'!$C$14:$D$17,2,FALSE)*BA246 / 100 / 1000</f>
        <v>#VALUE!</v>
      </c>
      <c r="BK246" s="128" t="e">
        <f>VLOOKUP(BK$6,'1-Konfiguration'!$C$14:$D$17,2,FALSE)*BB246 / 100 / 1000</f>
        <v>#VALUE!</v>
      </c>
      <c r="BL246" s="128" t="e">
        <f>VLOOKUP(BL$6,'1-Konfiguration'!$C$14:$D$17,2,FALSE)*BC246 / 100 / 1000</f>
        <v>#N/A</v>
      </c>
      <c r="BM246" s="128" t="e">
        <f>VLOOKUP(BM$6,'1-Konfiguration'!$C$14:$D$17,2,FALSE)*BD246 / 100 / 1000</f>
        <v>#N/A</v>
      </c>
      <c r="BN246" s="128" t="e">
        <f>VLOOKUP(BN$6,'1-Konfiguration'!$C$14:$D$17,2,FALSE)*BE246 / 100 / 1000</f>
        <v>#N/A</v>
      </c>
      <c r="BO246" s="128" t="e">
        <f>VLOOKUP(BO$6,'1-Konfiguration'!$C$14:$D$17,2,FALSE)*BF246 / 100 / 1000</f>
        <v>#N/A</v>
      </c>
      <c r="BP246" s="128"/>
      <c r="BQ246" s="214" t="e">
        <f t="shared" si="288"/>
        <v>#VALUE!</v>
      </c>
      <c r="BR246" s="214" t="e">
        <f t="shared" si="289"/>
        <v>#VALUE!</v>
      </c>
      <c r="BS246" s="214" t="e">
        <f t="shared" si="290"/>
        <v>#VALUE!</v>
      </c>
      <c r="BT246" s="215" t="e">
        <f t="shared" si="291"/>
        <v>#VALUE!</v>
      </c>
      <c r="BU246" s="216" t="e">
        <f>BQ246*VLOOKUP(BU$6,'1-Konfiguration'!$C$23:$K$26,5,FALSE)</f>
        <v>#VALUE!</v>
      </c>
      <c r="BV246" s="216" t="e">
        <f>BR246*VLOOKUP(BV$6,'1-Konfiguration'!$C$23:$K$26,5,FALSE)</f>
        <v>#VALUE!</v>
      </c>
      <c r="BW246" s="216" t="e">
        <f>BS246*VLOOKUP(BW$6,'1-Konfiguration'!$C$23:$K$26,5,FALSE)</f>
        <v>#VALUE!</v>
      </c>
      <c r="BX246" s="216" t="e">
        <f>BT246*VLOOKUP(BX$6,'1-Konfiguration'!$C$23:$K$26,5,FALSE)</f>
        <v>#VALUE!</v>
      </c>
      <c r="BY246" s="216" t="e">
        <f t="shared" si="292"/>
        <v>#VALUE!</v>
      </c>
      <c r="BZ246" s="216" t="e">
        <f>BQ246*VLOOKUP(BZ$6,'1-Konfiguration'!$C$23:$K$26,9,FALSE)</f>
        <v>#VALUE!</v>
      </c>
      <c r="CA246" s="216" t="e">
        <f>BR246*VLOOKUP(CA$6,'1-Konfiguration'!$C$23:$K$26,9,FALSE)</f>
        <v>#VALUE!</v>
      </c>
      <c r="CB246" s="216" t="e">
        <f>BS246*VLOOKUP(CB$6,'1-Konfiguration'!$C$23:$K$26,9,FALSE)</f>
        <v>#VALUE!</v>
      </c>
      <c r="CC246" s="216" t="e">
        <f>BT246*VLOOKUP(CC$6,'1-Konfiguration'!$C$23:$K$26,9,FALSE)</f>
        <v>#VALUE!</v>
      </c>
      <c r="CD246" s="216" t="e">
        <f t="shared" si="293"/>
        <v>#VALUE!</v>
      </c>
      <c r="CE246" s="2"/>
      <c r="CF246" s="128" t="e">
        <f t="shared" si="294"/>
        <v>#VALUE!</v>
      </c>
      <c r="CG246" s="128" t="e">
        <f t="shared" si="295"/>
        <v>#VALUE!</v>
      </c>
      <c r="CH246" s="128" t="e">
        <f t="shared" si="296"/>
        <v>#VALUE!</v>
      </c>
      <c r="CI246" s="128" t="e">
        <f t="shared" si="297"/>
        <v>#VALUE!</v>
      </c>
      <c r="CJ246" s="128" t="e">
        <f t="shared" si="298"/>
        <v>#VALUE!</v>
      </c>
      <c r="CK246" s="128" t="e">
        <f t="shared" si="299"/>
        <v>#VALUE!</v>
      </c>
      <c r="CL246" s="128" t="e">
        <f t="shared" si="300"/>
        <v>#VALUE!</v>
      </c>
      <c r="CM246" s="128" t="e">
        <f t="shared" si="301"/>
        <v>#VALUE!</v>
      </c>
      <c r="CN246" s="2"/>
      <c r="CO246" s="128" t="e">
        <f>MMULT($BH246:$BK246,'1-Konfiguration'!D$23:D$26)+MMULT($BL246:$BO246,'1-Konfiguration'!D$23:D$26)</f>
        <v>#VALUE!</v>
      </c>
      <c r="CP246" s="128" t="e">
        <f>MMULT($BH246:$BK246,'1-Konfiguration'!E$23:E$26)+MMULT($BL246:$BO246,'1-Konfiguration'!E$23:E$26)</f>
        <v>#VALUE!</v>
      </c>
      <c r="CQ246" s="128" t="e">
        <f>MMULT($BH246:$BK246,'1-Konfiguration'!F$23:F$26)+MMULT($BL246:$BO246,'1-Konfiguration'!F$23:F$26)</f>
        <v>#VALUE!</v>
      </c>
      <c r="CR246" s="128" t="e">
        <f>MMULT($BH246:$BK246,'1-Konfiguration'!G$23:G$26)+MMULT($BL246:$BO246,'1-Konfiguration'!G$23:G$26)</f>
        <v>#VALUE!</v>
      </c>
      <c r="CS246" s="128" t="e">
        <f>MMULT($BH246:$BK246,'1-Konfiguration'!H$23:H$26)+MMULT($BL246:$BO246,'1-Konfiguration'!H$23:H$26)</f>
        <v>#VALUE!</v>
      </c>
      <c r="CT246" s="128" t="e">
        <f>MMULT($BH246:$BK246,'1-Konfiguration'!I$23:I$26)+MMULT($BL246:$BO246,'1-Konfiguration'!I$23:I$26)</f>
        <v>#VALUE!</v>
      </c>
      <c r="CU246" s="128" t="e">
        <f>MMULT($BH246:$BK246,'1-Konfiguration'!J$23:J$26)+MMULT($BL246:$BO246,'1-Konfiguration'!J$23:J$26)</f>
        <v>#VALUE!</v>
      </c>
      <c r="CV246" s="128" t="e">
        <f>MMULT($BH246:$BK246,'1-Konfiguration'!K$23:K$26)+MMULT($BL246:$BO246,'1-Konfiguration'!K$23:K$26)</f>
        <v>#VALUE!</v>
      </c>
      <c r="CX246" s="106"/>
      <c r="CY246" s="106"/>
      <c r="CZ246" s="106"/>
      <c r="DA246" s="106"/>
      <c r="DB246" s="106"/>
      <c r="DC246" s="106"/>
      <c r="DD246" s="106"/>
      <c r="DE246" s="106"/>
      <c r="DF246" s="117" t="e">
        <f>IF(CF246&gt;'5-Colouring_uMap'!B$15,'5-Colouring_uMap'!C$15,IF(CF246&gt;'5-Colouring_uMap'!B$14,'5-Colouring_uMap'!C$14,IF(CF246&gt;'5-Colouring_uMap'!B$13,'5-Colouring_uMap'!C$13,IF(CF246&gt;'5-Colouring_uMap'!B$12,'5-Colouring_uMap'!C$12,IF(CF246&gt;'5-Colouring_uMap'!B$11,'5-Colouring_uMap'!C$11,IF(CF246&gt;'5-Colouring_uMap'!B$10,'5-Colouring_uMap'!C$10,IF(CF246&gt;'5-Colouring_uMap'!B$9,'5-Colouring_uMap'!C$9,IF(CF246&gt;'5-Colouring_uMap'!B$8,'5-Colouring_uMap'!C$8,IF(CF246&gt;'5-Colouring_uMap'!B$7,'5-Colouring_uMap'!C$7)))))))))</f>
        <v>#VALUE!</v>
      </c>
      <c r="DG246" s="117" t="e">
        <f>IF(CG246&gt;'5-Colouring_uMap'!E$15,'5-Colouring_uMap'!F$15,IF(CG246&gt;'5-Colouring_uMap'!E$14,'5-Colouring_uMap'!F$14,IF(CG246&gt;'5-Colouring_uMap'!E$13,'5-Colouring_uMap'!F$13,IF(CG246&gt;'5-Colouring_uMap'!E$12,'5-Colouring_uMap'!F$12,IF(CG246&gt;'5-Colouring_uMap'!E$11,'5-Colouring_uMap'!F$11,IF(CG246&gt;'5-Colouring_uMap'!E$10,'5-Colouring_uMap'!F$10,IF(CG246&gt;'5-Colouring_uMap'!E$9,'5-Colouring_uMap'!F$9,IF(CG246&gt;'5-Colouring_uMap'!E$8,'5-Colouring_uMap'!F$8,IF(CG246&gt;'5-Colouring_uMap'!E$7,'5-Colouring_uMap'!F$7)))))))))</f>
        <v>#VALUE!</v>
      </c>
      <c r="DH246" s="117" t="e">
        <f>IF(CH246&gt;'5-Colouring_uMap'!H$15,'5-Colouring_uMap'!I$15,IF(CH246&gt;'5-Colouring_uMap'!H$14,'5-Colouring_uMap'!I$14,IF(CH246&gt;'5-Colouring_uMap'!H$13,'5-Colouring_uMap'!I$13,IF(CH246&gt;'5-Colouring_uMap'!H$12,'5-Colouring_uMap'!I$12,IF(CH246&gt;'5-Colouring_uMap'!H$11,'5-Colouring_uMap'!I$11,IF(CH246&gt;'5-Colouring_uMap'!H$10,'5-Colouring_uMap'!I$10,IF(CH246&gt;'5-Colouring_uMap'!H$9,'5-Colouring_uMap'!I$9,IF(CH246&gt;'5-Colouring_uMap'!H$8,'5-Colouring_uMap'!I$8,IF(CH246&gt;'5-Colouring_uMap'!H$7,'5-Colouring_uMap'!I$7)))))))))</f>
        <v>#VALUE!</v>
      </c>
      <c r="DI246" s="117" t="e">
        <f>IF(CI246&gt;'5-Colouring_uMap'!K$15,'5-Colouring_uMap'!L$15,IF(CI246&gt;'5-Colouring_uMap'!K$14,'5-Colouring_uMap'!L$14,IF(CI246&gt;'5-Colouring_uMap'!K$13,'5-Colouring_uMap'!L$13,IF(CI246&gt;'5-Colouring_uMap'!K$12,'5-Colouring_uMap'!L$12,IF(CI246&gt;'5-Colouring_uMap'!K$11,'5-Colouring_uMap'!L$11,IF(CI246&gt;'5-Colouring_uMap'!K$10,'5-Colouring_uMap'!L$10,IF(CI246&gt;'5-Colouring_uMap'!K$9,'5-Colouring_uMap'!L$9,IF(CI246&gt;'5-Colouring_uMap'!K$8,'5-Colouring_uMap'!L$8,IF(CI246&gt;'5-Colouring_uMap'!K$7,'5-Colouring_uMap'!L$7)))))))))</f>
        <v>#VALUE!</v>
      </c>
      <c r="DJ246" s="117" t="e">
        <f>IF(CJ246&gt;'5-Colouring_uMap'!N$15,'5-Colouring_uMap'!O$15,IF(CJ246&gt;'5-Colouring_uMap'!N$14,'5-Colouring_uMap'!O$14,IF(CJ246&gt;'5-Colouring_uMap'!N$13,'5-Colouring_uMap'!O$13,IF(CJ246&gt;'5-Colouring_uMap'!N$12,'5-Colouring_uMap'!O$12,IF(CJ246&gt;'5-Colouring_uMap'!N$11,'5-Colouring_uMap'!O$11,IF(CJ246&gt;'5-Colouring_uMap'!N$10,'5-Colouring_uMap'!O$10,IF(CJ246&gt;'5-Colouring_uMap'!N$9,'5-Colouring_uMap'!O$9,IF(CJ246&gt;'5-Colouring_uMap'!N$8,'5-Colouring_uMap'!O$8,IF(CJ246&gt;'5-Colouring_uMap'!N$7,'5-Colouring_uMap'!O$7)))))))))</f>
        <v>#VALUE!</v>
      </c>
      <c r="DK246" s="117" t="e">
        <f>IF(CK246&gt;'5-Colouring_uMap'!Q$15,'5-Colouring_uMap'!R$15,IF(CK246&gt;'5-Colouring_uMap'!Q$14,'5-Colouring_uMap'!R$14,IF(CK246&gt;'5-Colouring_uMap'!Q$13,'5-Colouring_uMap'!R$13,IF(CK246&gt;'5-Colouring_uMap'!Q$12,'5-Colouring_uMap'!R$12,IF(CK246&gt;'5-Colouring_uMap'!Q$11,'5-Colouring_uMap'!R$11,IF(CK246&gt;'5-Colouring_uMap'!Q$10,'5-Colouring_uMap'!R$10,IF(CK246&gt;'5-Colouring_uMap'!Q$9,'5-Colouring_uMap'!R$9,IF(CK246&gt;'5-Colouring_uMap'!Q$8,'5-Colouring_uMap'!R$8,IF(CK246&gt;'5-Colouring_uMap'!Q$7,'5-Colouring_uMap'!R$7)))))))))</f>
        <v>#VALUE!</v>
      </c>
      <c r="DL246" s="117" t="e">
        <f>IF(CL246&gt;'5-Colouring_uMap'!T$15,'5-Colouring_uMap'!U$15,IF(CL246&gt;'5-Colouring_uMap'!T$14,'5-Colouring_uMap'!U$14,IF(CL246&gt;'5-Colouring_uMap'!T$13,'5-Colouring_uMap'!U$13,IF(CL246&gt;'5-Colouring_uMap'!T$12,'5-Colouring_uMap'!U$12,IF(CL246&gt;'5-Colouring_uMap'!T$11,'5-Colouring_uMap'!U$11,IF(CL246&gt;'5-Colouring_uMap'!T$10,'5-Colouring_uMap'!U$10,IF(CL246&gt;'5-Colouring_uMap'!T$9,'5-Colouring_uMap'!U$9,IF(CL246&gt;'5-Colouring_uMap'!T$8,'5-Colouring_uMap'!U$8,IF(CL246&gt;'5-Colouring_uMap'!T$7,'5-Colouring_uMap'!U$7)))))))))</f>
        <v>#VALUE!</v>
      </c>
      <c r="DM246" s="117" t="e">
        <f>IF(CM246&gt;'5-Colouring_uMap'!W$15,'5-Colouring_uMap'!X$15,IF(CM246&gt;'5-Colouring_uMap'!W$14,'5-Colouring_uMap'!X$14,IF(CM246&gt;'5-Colouring_uMap'!W$13,'5-Colouring_uMap'!X$13,IF(CM246&gt;'5-Colouring_uMap'!W$12,'5-Colouring_uMap'!X$12,IF(CM246&gt;'5-Colouring_uMap'!W$11,'5-Colouring_uMap'!X$11,IF(CM246&gt;'5-Colouring_uMap'!W$10,'5-Colouring_uMap'!X$10,IF(CM246&gt;'5-Colouring_uMap'!W$9,'5-Colouring_uMap'!X$9,IF(CM246&gt;'5-Colouring_uMap'!W$8,'5-Colouring_uMap'!X$8,IF(CM246&gt;'5-Colouring_uMap'!W$7,'5-Colouring_uMap'!X$7)))))))))</f>
        <v>#VALUE!</v>
      </c>
      <c r="DN246" s="117">
        <v>10</v>
      </c>
      <c r="DO246" s="159" t="s">
        <v>2093</v>
      </c>
      <c r="DP246" s="106" t="e">
        <f t="shared" si="302"/>
        <v>#VALUE!</v>
      </c>
      <c r="DQ246" s="106" t="e">
        <f t="shared" si="303"/>
        <v>#VALUE!</v>
      </c>
      <c r="DR246" s="106" t="e">
        <f t="shared" si="304"/>
        <v>#VALUE!</v>
      </c>
      <c r="DS246" s="106" t="e">
        <f t="shared" si="305"/>
        <v>#VALUE!</v>
      </c>
      <c r="DT246" s="106" t="e">
        <f t="shared" si="306"/>
        <v>#VALUE!</v>
      </c>
      <c r="DU246" s="106" t="e">
        <f t="shared" si="307"/>
        <v>#VALUE!</v>
      </c>
      <c r="DV246" s="106" t="e">
        <f t="shared" si="308"/>
        <v>#VALUE!</v>
      </c>
      <c r="DW246" s="106" t="e">
        <f t="shared" si="309"/>
        <v>#VALUE!</v>
      </c>
      <c r="DX246" t="s">
        <v>2080</v>
      </c>
      <c r="DY246">
        <v>2018</v>
      </c>
      <c r="DZ246">
        <v>5622</v>
      </c>
      <c r="EA246">
        <v>6713</v>
      </c>
      <c r="EB246" t="s">
        <v>503</v>
      </c>
      <c r="EC246">
        <v>6</v>
      </c>
      <c r="ED246" t="s">
        <v>99</v>
      </c>
      <c r="EE246" t="s">
        <v>100</v>
      </c>
      <c r="EF246">
        <v>66</v>
      </c>
      <c r="EH246" t="s">
        <v>101</v>
      </c>
      <c r="EI246" t="s">
        <v>281</v>
      </c>
      <c r="EJ246" t="s">
        <v>504</v>
      </c>
      <c r="EK246" t="s">
        <v>159</v>
      </c>
      <c r="EL246" t="s">
        <v>105</v>
      </c>
      <c r="EM246" t="s">
        <v>505</v>
      </c>
      <c r="EN246" t="s">
        <v>160</v>
      </c>
      <c r="EO246">
        <v>4</v>
      </c>
      <c r="EP246">
        <v>290</v>
      </c>
      <c r="EQ246">
        <v>27071</v>
      </c>
      <c r="ER246">
        <v>13694</v>
      </c>
      <c r="ES246">
        <v>13377</v>
      </c>
      <c r="ET246">
        <v>4380</v>
      </c>
      <c r="EU246">
        <v>2280</v>
      </c>
      <c r="EV246">
        <v>2099</v>
      </c>
      <c r="EW246">
        <v>16.2</v>
      </c>
      <c r="EX246">
        <v>0.96</v>
      </c>
      <c r="EY246">
        <v>0.89</v>
      </c>
      <c r="EZ246">
        <v>1.21</v>
      </c>
      <c r="FA246">
        <v>1524</v>
      </c>
      <c r="FB246">
        <v>14.1</v>
      </c>
      <c r="FC246">
        <v>336</v>
      </c>
      <c r="FD246">
        <v>35.1</v>
      </c>
      <c r="FI246" t="s">
        <v>166</v>
      </c>
      <c r="FJ246" t="s">
        <v>167</v>
      </c>
      <c r="FK246">
        <v>81.2</v>
      </c>
      <c r="FL246">
        <v>8.9</v>
      </c>
      <c r="FM246">
        <v>0.9</v>
      </c>
      <c r="FN246">
        <v>1.2</v>
      </c>
      <c r="FO246">
        <v>3.6</v>
      </c>
      <c r="FP246">
        <v>12.4</v>
      </c>
      <c r="FQ246">
        <v>8.3000000000000007</v>
      </c>
      <c r="FR246">
        <v>0.2</v>
      </c>
      <c r="FS246">
        <v>1.5</v>
      </c>
      <c r="FT246">
        <v>534061</v>
      </c>
      <c r="FU246">
        <v>5575457</v>
      </c>
      <c r="FZ246">
        <v>29018</v>
      </c>
      <c r="GA246">
        <v>15078</v>
      </c>
      <c r="GB246">
        <v>13940</v>
      </c>
      <c r="GC246">
        <v>20.9</v>
      </c>
      <c r="GD246">
        <v>21</v>
      </c>
      <c r="GE246">
        <v>20.9</v>
      </c>
      <c r="GF246">
        <v>50.330223500000002</v>
      </c>
      <c r="GG246">
        <v>9.4785469500000001</v>
      </c>
      <c r="GH246">
        <v>1879</v>
      </c>
      <c r="GI246">
        <v>1772</v>
      </c>
      <c r="GJ246">
        <v>13.7</v>
      </c>
      <c r="GK246">
        <v>13.2</v>
      </c>
      <c r="GL246">
        <v>13</v>
      </c>
      <c r="GM246">
        <v>1.3</v>
      </c>
      <c r="GN246">
        <v>9.5</v>
      </c>
      <c r="GO246">
        <v>0.4</v>
      </c>
      <c r="GP246">
        <v>12.5</v>
      </c>
      <c r="GQ246">
        <v>12.7</v>
      </c>
      <c r="GR246">
        <v>15180</v>
      </c>
      <c r="GS246">
        <v>14139</v>
      </c>
      <c r="GT246">
        <v>0.74</v>
      </c>
      <c r="GU246">
        <v>1.05</v>
      </c>
      <c r="GV246">
        <v>0.86</v>
      </c>
      <c r="GW246">
        <v>1.08</v>
      </c>
      <c r="GX246">
        <v>1.36</v>
      </c>
      <c r="GY246">
        <v>1.06</v>
      </c>
      <c r="GZ246">
        <v>0.79</v>
      </c>
      <c r="HA246">
        <v>0.78</v>
      </c>
      <c r="HB246">
        <v>1274</v>
      </c>
      <c r="HC246">
        <v>56</v>
      </c>
      <c r="HD246">
        <v>159</v>
      </c>
      <c r="HE246">
        <v>14</v>
      </c>
      <c r="HF246">
        <v>210</v>
      </c>
      <c r="HG246">
        <v>18</v>
      </c>
      <c r="HH246">
        <v>100</v>
      </c>
      <c r="HI246">
        <v>2</v>
      </c>
      <c r="HJ246">
        <v>962</v>
      </c>
      <c r="HK246">
        <v>28</v>
      </c>
      <c r="HL246">
        <v>112</v>
      </c>
      <c r="HM246">
        <v>9</v>
      </c>
      <c r="HN246">
        <v>340</v>
      </c>
      <c r="HO246" t="s">
        <v>506</v>
      </c>
      <c r="HP246">
        <v>0.16800000000000001</v>
      </c>
      <c r="HQ246" t="s">
        <v>162</v>
      </c>
      <c r="HR246" t="s">
        <v>111</v>
      </c>
    </row>
    <row r="247" spans="1:226" ht="14.25" hidden="1" customHeight="1" x14ac:dyDescent="0.3">
      <c r="B247">
        <f t="shared" si="267"/>
        <v>6614</v>
      </c>
      <c r="C247" t="str">
        <f t="shared" si="268"/>
        <v>A66</v>
      </c>
      <c r="D247" s="132">
        <f t="shared" si="269"/>
        <v>350</v>
      </c>
      <c r="E247" s="123">
        <f>VLOOKUP($EA247,'4-DZ-Nr.-Mapping'!$A:$J,E$4,FALSE)</f>
        <v>0</v>
      </c>
      <c r="F247" s="123">
        <f>VLOOKUP($EA247,'4-DZ-Nr.-Mapping'!$A:$J,F$4,FALSE)</f>
        <v>0</v>
      </c>
      <c r="G247" s="106" t="str">
        <f t="shared" si="270"/>
        <v>O - Fulda</v>
      </c>
      <c r="H247" t="str">
        <f t="shared" si="271"/>
        <v>W - Frankfurt a. Main</v>
      </c>
      <c r="I247" s="106" t="str">
        <f>VLOOKUP($EA247,'4-DZ-Nr.-Mapping'!$A:$N,I$4,FALSE)</f>
        <v xml:space="preserve"> </v>
      </c>
      <c r="J247" s="106" t="str">
        <f>VLOOKUP($EA247,'4-DZ-Nr.-Mapping'!$A:$N,J$4,FALSE)</f>
        <v xml:space="preserve"> </v>
      </c>
      <c r="K247" s="106" t="str">
        <f>VLOOKUP($EA247,'4-DZ-Nr.-Mapping'!$A:$N,K$4,FALSE)</f>
        <v xml:space="preserve"> </v>
      </c>
      <c r="L247" s="106" t="str">
        <f>VLOOKUP($EA247,'4-DZ-Nr.-Mapping'!$A:$N,L$4,FALSE)</f>
        <v xml:space="preserve"> </v>
      </c>
      <c r="M247" s="106" t="str">
        <f>VLOOKUP($EA247,'4-DZ-Nr.-Mapping'!$A:$N,M$4,FALSE)</f>
        <v xml:space="preserve"> </v>
      </c>
      <c r="N247" s="106" t="str">
        <f t="shared" si="272"/>
        <v>8+1</v>
      </c>
      <c r="P247" s="203">
        <f t="shared" si="273"/>
        <v>0.51094732278343813</v>
      </c>
      <c r="Q247" s="126">
        <f t="shared" si="363"/>
        <v>2357</v>
      </c>
      <c r="R247" s="126">
        <f t="shared" si="310"/>
        <v>1328.229</v>
      </c>
      <c r="S247" s="126">
        <f t="shared" si="321"/>
        <v>1098.29404400607</v>
      </c>
      <c r="T247" s="126">
        <f t="shared" si="322"/>
        <v>1222.0454855842188</v>
      </c>
      <c r="U247" s="126">
        <f t="shared" si="323"/>
        <v>30.937860394537182</v>
      </c>
      <c r="V247" s="126">
        <f t="shared" si="276"/>
        <v>2351.2773899848257</v>
      </c>
      <c r="W247" s="125">
        <f t="shared" si="274"/>
        <v>0.48905267721656187</v>
      </c>
      <c r="X247" s="126">
        <f t="shared" si="318"/>
        <v>2256</v>
      </c>
      <c r="Y247" s="126">
        <f t="shared" si="277"/>
        <v>1305.6959999999999</v>
      </c>
      <c r="Z247" s="126">
        <f t="shared" si="364"/>
        <v>1051.2309559939301</v>
      </c>
      <c r="AA247" s="126">
        <f t="shared" si="365"/>
        <v>1169.6795144157813</v>
      </c>
      <c r="AB247" s="126">
        <f t="shared" si="366"/>
        <v>29.612139605462822</v>
      </c>
      <c r="AC247" s="126">
        <f t="shared" si="311"/>
        <v>2250.5226100151745</v>
      </c>
      <c r="AD247" s="1"/>
      <c r="AE247" s="106" t="e">
        <f t="shared" si="275"/>
        <v>#N/A</v>
      </c>
      <c r="AF247" s="106" t="str">
        <f t="shared" si="312"/>
        <v>-</v>
      </c>
      <c r="AG247" s="106" t="str">
        <f t="shared" si="278"/>
        <v>A66</v>
      </c>
      <c r="AH247" s="106">
        <f t="shared" si="313"/>
        <v>6614</v>
      </c>
      <c r="AI247" s="106" t="str">
        <f t="shared" si="314"/>
        <v xml:space="preserve"> </v>
      </c>
      <c r="AJ247" s="106" t="str">
        <f t="shared" si="279"/>
        <v xml:space="preserve"> </v>
      </c>
      <c r="AK247" s="1"/>
      <c r="AL247" s="126">
        <f t="shared" ref="AL247:AQ256" si="369">VLOOKUP($AH247,$B:$AC,AL$4,FALSE)</f>
        <v>2357</v>
      </c>
      <c r="AM247" s="126">
        <f t="shared" si="369"/>
        <v>1328.229</v>
      </c>
      <c r="AN247" s="126">
        <f t="shared" si="369"/>
        <v>1098.29404400607</v>
      </c>
      <c r="AO247" s="126">
        <f t="shared" si="369"/>
        <v>1222.0454855842188</v>
      </c>
      <c r="AP247" s="126">
        <f t="shared" si="369"/>
        <v>30.937860394537182</v>
      </c>
      <c r="AQ247" s="126">
        <f t="shared" si="369"/>
        <v>2351.2773899848257</v>
      </c>
      <c r="AR247" s="126" t="e">
        <f t="shared" ref="AR247:AW256" si="370">VLOOKUP($AI247,$B:$AC,AR$4,FALSE)</f>
        <v>#N/A</v>
      </c>
      <c r="AS247" s="126" t="e">
        <f t="shared" si="370"/>
        <v>#N/A</v>
      </c>
      <c r="AT247" s="126" t="e">
        <f t="shared" si="370"/>
        <v>#N/A</v>
      </c>
      <c r="AU247" s="126" t="e">
        <f t="shared" si="370"/>
        <v>#N/A</v>
      </c>
      <c r="AV247" s="126" t="e">
        <f t="shared" si="370"/>
        <v>#N/A</v>
      </c>
      <c r="AW247" s="126" t="e">
        <f t="shared" si="370"/>
        <v>#N/A</v>
      </c>
      <c r="AX247" s="1"/>
      <c r="AY247" s="126" t="e">
        <f t="shared" si="280"/>
        <v>#VALUE!</v>
      </c>
      <c r="AZ247" s="126" t="e">
        <f t="shared" si="281"/>
        <v>#VALUE!</v>
      </c>
      <c r="BA247" s="126" t="e">
        <f t="shared" si="282"/>
        <v>#VALUE!</v>
      </c>
      <c r="BB247" s="126" t="e">
        <f t="shared" si="283"/>
        <v>#VALUE!</v>
      </c>
      <c r="BC247" s="126" t="e">
        <f t="shared" si="284"/>
        <v>#N/A</v>
      </c>
      <c r="BD247" s="126" t="e">
        <f t="shared" si="285"/>
        <v>#N/A</v>
      </c>
      <c r="BE247" s="126" t="e">
        <f t="shared" si="286"/>
        <v>#N/A</v>
      </c>
      <c r="BF247" s="126" t="e">
        <f t="shared" si="287"/>
        <v>#N/A</v>
      </c>
      <c r="BG247" s="1"/>
      <c r="BH247" s="128" t="e">
        <f>VLOOKUP(BH$6,'1-Konfiguration'!$C$14:$D$17,2,FALSE)*AY247 / 100 / 1000</f>
        <v>#VALUE!</v>
      </c>
      <c r="BI247" s="128" t="e">
        <f>VLOOKUP(BI$6,'1-Konfiguration'!$C$14:$D$17,2,FALSE)*AZ247 / 100 / 1000</f>
        <v>#VALUE!</v>
      </c>
      <c r="BJ247" s="128" t="e">
        <f>VLOOKUP(BJ$6,'1-Konfiguration'!$C$14:$D$17,2,FALSE)*BA247 / 100 / 1000</f>
        <v>#VALUE!</v>
      </c>
      <c r="BK247" s="128" t="e">
        <f>VLOOKUP(BK$6,'1-Konfiguration'!$C$14:$D$17,2,FALSE)*BB247 / 100 / 1000</f>
        <v>#VALUE!</v>
      </c>
      <c r="BL247" s="128" t="e">
        <f>VLOOKUP(BL$6,'1-Konfiguration'!$C$14:$D$17,2,FALSE)*BC247 / 100 / 1000</f>
        <v>#N/A</v>
      </c>
      <c r="BM247" s="128" t="e">
        <f>VLOOKUP(BM$6,'1-Konfiguration'!$C$14:$D$17,2,FALSE)*BD247 / 100 / 1000</f>
        <v>#N/A</v>
      </c>
      <c r="BN247" s="128" t="e">
        <f>VLOOKUP(BN$6,'1-Konfiguration'!$C$14:$D$17,2,FALSE)*BE247 / 100 / 1000</f>
        <v>#N/A</v>
      </c>
      <c r="BO247" s="128" t="e">
        <f>VLOOKUP(BO$6,'1-Konfiguration'!$C$14:$D$17,2,FALSE)*BF247 / 100 / 1000</f>
        <v>#N/A</v>
      </c>
      <c r="BP247" s="128"/>
      <c r="BQ247" s="214" t="e">
        <f t="shared" si="288"/>
        <v>#VALUE!</v>
      </c>
      <c r="BR247" s="214" t="e">
        <f t="shared" si="289"/>
        <v>#VALUE!</v>
      </c>
      <c r="BS247" s="214" t="e">
        <f t="shared" si="290"/>
        <v>#VALUE!</v>
      </c>
      <c r="BT247" s="215" t="e">
        <f t="shared" si="291"/>
        <v>#VALUE!</v>
      </c>
      <c r="BU247" s="216" t="e">
        <f>BQ247*VLOOKUP(BU$6,'1-Konfiguration'!$C$23:$K$26,5,FALSE)</f>
        <v>#VALUE!</v>
      </c>
      <c r="BV247" s="216" t="e">
        <f>BR247*VLOOKUP(BV$6,'1-Konfiguration'!$C$23:$K$26,5,FALSE)</f>
        <v>#VALUE!</v>
      </c>
      <c r="BW247" s="216" t="e">
        <f>BS247*VLOOKUP(BW$6,'1-Konfiguration'!$C$23:$K$26,5,FALSE)</f>
        <v>#VALUE!</v>
      </c>
      <c r="BX247" s="216" t="e">
        <f>BT247*VLOOKUP(BX$6,'1-Konfiguration'!$C$23:$K$26,5,FALSE)</f>
        <v>#VALUE!</v>
      </c>
      <c r="BY247" s="216" t="e">
        <f t="shared" si="292"/>
        <v>#VALUE!</v>
      </c>
      <c r="BZ247" s="216" t="e">
        <f>BQ247*VLOOKUP(BZ$6,'1-Konfiguration'!$C$23:$K$26,9,FALSE)</f>
        <v>#VALUE!</v>
      </c>
      <c r="CA247" s="216" t="e">
        <f>BR247*VLOOKUP(CA$6,'1-Konfiguration'!$C$23:$K$26,9,FALSE)</f>
        <v>#VALUE!</v>
      </c>
      <c r="CB247" s="216" t="e">
        <f>BS247*VLOOKUP(CB$6,'1-Konfiguration'!$C$23:$K$26,9,FALSE)</f>
        <v>#VALUE!</v>
      </c>
      <c r="CC247" s="216" t="e">
        <f>BT247*VLOOKUP(CC$6,'1-Konfiguration'!$C$23:$K$26,9,FALSE)</f>
        <v>#VALUE!</v>
      </c>
      <c r="CD247" s="216" t="e">
        <f t="shared" si="293"/>
        <v>#VALUE!</v>
      </c>
      <c r="CE247" s="2"/>
      <c r="CF247" s="128" t="e">
        <f t="shared" si="294"/>
        <v>#VALUE!</v>
      </c>
      <c r="CG247" s="128" t="e">
        <f t="shared" si="295"/>
        <v>#VALUE!</v>
      </c>
      <c r="CH247" s="128" t="e">
        <f t="shared" si="296"/>
        <v>#VALUE!</v>
      </c>
      <c r="CI247" s="128" t="e">
        <f t="shared" si="297"/>
        <v>#VALUE!</v>
      </c>
      <c r="CJ247" s="128" t="e">
        <f t="shared" si="298"/>
        <v>#VALUE!</v>
      </c>
      <c r="CK247" s="128" t="e">
        <f t="shared" si="299"/>
        <v>#VALUE!</v>
      </c>
      <c r="CL247" s="128" t="e">
        <f t="shared" si="300"/>
        <v>#VALUE!</v>
      </c>
      <c r="CM247" s="128" t="e">
        <f t="shared" si="301"/>
        <v>#VALUE!</v>
      </c>
      <c r="CN247" s="2"/>
      <c r="CO247" s="128" t="e">
        <f>MMULT($BH247:$BK247,'1-Konfiguration'!D$23:D$26)+MMULT($BL247:$BO247,'1-Konfiguration'!D$23:D$26)</f>
        <v>#VALUE!</v>
      </c>
      <c r="CP247" s="128" t="e">
        <f>MMULT($BH247:$BK247,'1-Konfiguration'!E$23:E$26)+MMULT($BL247:$BO247,'1-Konfiguration'!E$23:E$26)</f>
        <v>#VALUE!</v>
      </c>
      <c r="CQ247" s="128" t="e">
        <f>MMULT($BH247:$BK247,'1-Konfiguration'!F$23:F$26)+MMULT($BL247:$BO247,'1-Konfiguration'!F$23:F$26)</f>
        <v>#VALUE!</v>
      </c>
      <c r="CR247" s="128" t="e">
        <f>MMULT($BH247:$BK247,'1-Konfiguration'!G$23:G$26)+MMULT($BL247:$BO247,'1-Konfiguration'!G$23:G$26)</f>
        <v>#VALUE!</v>
      </c>
      <c r="CS247" s="128" t="e">
        <f>MMULT($BH247:$BK247,'1-Konfiguration'!H$23:H$26)+MMULT($BL247:$BO247,'1-Konfiguration'!H$23:H$26)</f>
        <v>#VALUE!</v>
      </c>
      <c r="CT247" s="128" t="e">
        <f>MMULT($BH247:$BK247,'1-Konfiguration'!I$23:I$26)+MMULT($BL247:$BO247,'1-Konfiguration'!I$23:I$26)</f>
        <v>#VALUE!</v>
      </c>
      <c r="CU247" s="128" t="e">
        <f>MMULT($BH247:$BK247,'1-Konfiguration'!J$23:J$26)+MMULT($BL247:$BO247,'1-Konfiguration'!J$23:J$26)</f>
        <v>#VALUE!</v>
      </c>
      <c r="CV247" s="128" t="e">
        <f>MMULT($BH247:$BK247,'1-Konfiguration'!K$23:K$26)+MMULT($BL247:$BO247,'1-Konfiguration'!K$23:K$26)</f>
        <v>#VALUE!</v>
      </c>
      <c r="CX247" s="106"/>
      <c r="CY247" s="106"/>
      <c r="CZ247" s="106"/>
      <c r="DA247" s="106"/>
      <c r="DB247" s="106"/>
      <c r="DC247" s="106"/>
      <c r="DD247" s="106"/>
      <c r="DE247" s="106"/>
      <c r="DF247" s="117" t="e">
        <f>IF(CF247&gt;'5-Colouring_uMap'!B$15,'5-Colouring_uMap'!C$15,IF(CF247&gt;'5-Colouring_uMap'!B$14,'5-Colouring_uMap'!C$14,IF(CF247&gt;'5-Colouring_uMap'!B$13,'5-Colouring_uMap'!C$13,IF(CF247&gt;'5-Colouring_uMap'!B$12,'5-Colouring_uMap'!C$12,IF(CF247&gt;'5-Colouring_uMap'!B$11,'5-Colouring_uMap'!C$11,IF(CF247&gt;'5-Colouring_uMap'!B$10,'5-Colouring_uMap'!C$10,IF(CF247&gt;'5-Colouring_uMap'!B$9,'5-Colouring_uMap'!C$9,IF(CF247&gt;'5-Colouring_uMap'!B$8,'5-Colouring_uMap'!C$8,IF(CF247&gt;'5-Colouring_uMap'!B$7,'5-Colouring_uMap'!C$7)))))))))</f>
        <v>#VALUE!</v>
      </c>
      <c r="DG247" s="117" t="e">
        <f>IF(CG247&gt;'5-Colouring_uMap'!E$15,'5-Colouring_uMap'!F$15,IF(CG247&gt;'5-Colouring_uMap'!E$14,'5-Colouring_uMap'!F$14,IF(CG247&gt;'5-Colouring_uMap'!E$13,'5-Colouring_uMap'!F$13,IF(CG247&gt;'5-Colouring_uMap'!E$12,'5-Colouring_uMap'!F$12,IF(CG247&gt;'5-Colouring_uMap'!E$11,'5-Colouring_uMap'!F$11,IF(CG247&gt;'5-Colouring_uMap'!E$10,'5-Colouring_uMap'!F$10,IF(CG247&gt;'5-Colouring_uMap'!E$9,'5-Colouring_uMap'!F$9,IF(CG247&gt;'5-Colouring_uMap'!E$8,'5-Colouring_uMap'!F$8,IF(CG247&gt;'5-Colouring_uMap'!E$7,'5-Colouring_uMap'!F$7)))))))))</f>
        <v>#VALUE!</v>
      </c>
      <c r="DH247" s="117" t="e">
        <f>IF(CH247&gt;'5-Colouring_uMap'!H$15,'5-Colouring_uMap'!I$15,IF(CH247&gt;'5-Colouring_uMap'!H$14,'5-Colouring_uMap'!I$14,IF(CH247&gt;'5-Colouring_uMap'!H$13,'5-Colouring_uMap'!I$13,IF(CH247&gt;'5-Colouring_uMap'!H$12,'5-Colouring_uMap'!I$12,IF(CH247&gt;'5-Colouring_uMap'!H$11,'5-Colouring_uMap'!I$11,IF(CH247&gt;'5-Colouring_uMap'!H$10,'5-Colouring_uMap'!I$10,IF(CH247&gt;'5-Colouring_uMap'!H$9,'5-Colouring_uMap'!I$9,IF(CH247&gt;'5-Colouring_uMap'!H$8,'5-Colouring_uMap'!I$8,IF(CH247&gt;'5-Colouring_uMap'!H$7,'5-Colouring_uMap'!I$7)))))))))</f>
        <v>#VALUE!</v>
      </c>
      <c r="DI247" s="117" t="e">
        <f>IF(CI247&gt;'5-Colouring_uMap'!K$15,'5-Colouring_uMap'!L$15,IF(CI247&gt;'5-Colouring_uMap'!K$14,'5-Colouring_uMap'!L$14,IF(CI247&gt;'5-Colouring_uMap'!K$13,'5-Colouring_uMap'!L$13,IF(CI247&gt;'5-Colouring_uMap'!K$12,'5-Colouring_uMap'!L$12,IF(CI247&gt;'5-Colouring_uMap'!K$11,'5-Colouring_uMap'!L$11,IF(CI247&gt;'5-Colouring_uMap'!K$10,'5-Colouring_uMap'!L$10,IF(CI247&gt;'5-Colouring_uMap'!K$9,'5-Colouring_uMap'!L$9,IF(CI247&gt;'5-Colouring_uMap'!K$8,'5-Colouring_uMap'!L$8,IF(CI247&gt;'5-Colouring_uMap'!K$7,'5-Colouring_uMap'!L$7)))))))))</f>
        <v>#VALUE!</v>
      </c>
      <c r="DJ247" s="117" t="e">
        <f>IF(CJ247&gt;'5-Colouring_uMap'!N$15,'5-Colouring_uMap'!O$15,IF(CJ247&gt;'5-Colouring_uMap'!N$14,'5-Colouring_uMap'!O$14,IF(CJ247&gt;'5-Colouring_uMap'!N$13,'5-Colouring_uMap'!O$13,IF(CJ247&gt;'5-Colouring_uMap'!N$12,'5-Colouring_uMap'!O$12,IF(CJ247&gt;'5-Colouring_uMap'!N$11,'5-Colouring_uMap'!O$11,IF(CJ247&gt;'5-Colouring_uMap'!N$10,'5-Colouring_uMap'!O$10,IF(CJ247&gt;'5-Colouring_uMap'!N$9,'5-Colouring_uMap'!O$9,IF(CJ247&gt;'5-Colouring_uMap'!N$8,'5-Colouring_uMap'!O$8,IF(CJ247&gt;'5-Colouring_uMap'!N$7,'5-Colouring_uMap'!O$7)))))))))</f>
        <v>#VALUE!</v>
      </c>
      <c r="DK247" s="117" t="e">
        <f>IF(CK247&gt;'5-Colouring_uMap'!Q$15,'5-Colouring_uMap'!R$15,IF(CK247&gt;'5-Colouring_uMap'!Q$14,'5-Colouring_uMap'!R$14,IF(CK247&gt;'5-Colouring_uMap'!Q$13,'5-Colouring_uMap'!R$13,IF(CK247&gt;'5-Colouring_uMap'!Q$12,'5-Colouring_uMap'!R$12,IF(CK247&gt;'5-Colouring_uMap'!Q$11,'5-Colouring_uMap'!R$11,IF(CK247&gt;'5-Colouring_uMap'!Q$10,'5-Colouring_uMap'!R$10,IF(CK247&gt;'5-Colouring_uMap'!Q$9,'5-Colouring_uMap'!R$9,IF(CK247&gt;'5-Colouring_uMap'!Q$8,'5-Colouring_uMap'!R$8,IF(CK247&gt;'5-Colouring_uMap'!Q$7,'5-Colouring_uMap'!R$7)))))))))</f>
        <v>#VALUE!</v>
      </c>
      <c r="DL247" s="117" t="e">
        <f>IF(CL247&gt;'5-Colouring_uMap'!T$15,'5-Colouring_uMap'!U$15,IF(CL247&gt;'5-Colouring_uMap'!T$14,'5-Colouring_uMap'!U$14,IF(CL247&gt;'5-Colouring_uMap'!T$13,'5-Colouring_uMap'!U$13,IF(CL247&gt;'5-Colouring_uMap'!T$12,'5-Colouring_uMap'!U$12,IF(CL247&gt;'5-Colouring_uMap'!T$11,'5-Colouring_uMap'!U$11,IF(CL247&gt;'5-Colouring_uMap'!T$10,'5-Colouring_uMap'!U$10,IF(CL247&gt;'5-Colouring_uMap'!T$9,'5-Colouring_uMap'!U$9,IF(CL247&gt;'5-Colouring_uMap'!T$8,'5-Colouring_uMap'!U$8,IF(CL247&gt;'5-Colouring_uMap'!T$7,'5-Colouring_uMap'!U$7)))))))))</f>
        <v>#VALUE!</v>
      </c>
      <c r="DM247" s="117" t="e">
        <f>IF(CM247&gt;'5-Colouring_uMap'!W$15,'5-Colouring_uMap'!X$15,IF(CM247&gt;'5-Colouring_uMap'!W$14,'5-Colouring_uMap'!X$14,IF(CM247&gt;'5-Colouring_uMap'!W$13,'5-Colouring_uMap'!X$13,IF(CM247&gt;'5-Colouring_uMap'!W$12,'5-Colouring_uMap'!X$12,IF(CM247&gt;'5-Colouring_uMap'!W$11,'5-Colouring_uMap'!X$11,IF(CM247&gt;'5-Colouring_uMap'!W$10,'5-Colouring_uMap'!X$10,IF(CM247&gt;'5-Colouring_uMap'!W$9,'5-Colouring_uMap'!X$9,IF(CM247&gt;'5-Colouring_uMap'!W$8,'5-Colouring_uMap'!X$8,IF(CM247&gt;'5-Colouring_uMap'!W$7,'5-Colouring_uMap'!X$7)))))))))</f>
        <v>#VALUE!</v>
      </c>
      <c r="DN247" s="117">
        <v>10</v>
      </c>
      <c r="DO247" s="159" t="s">
        <v>2093</v>
      </c>
      <c r="DP247" s="106" t="e">
        <f t="shared" si="302"/>
        <v>#VALUE!</v>
      </c>
      <c r="DQ247" s="106" t="e">
        <f t="shared" si="303"/>
        <v>#VALUE!</v>
      </c>
      <c r="DR247" s="106" t="e">
        <f t="shared" si="304"/>
        <v>#VALUE!</v>
      </c>
      <c r="DS247" s="106" t="e">
        <f t="shared" si="305"/>
        <v>#VALUE!</v>
      </c>
      <c r="DT247" s="106" t="e">
        <f t="shared" si="306"/>
        <v>#VALUE!</v>
      </c>
      <c r="DU247" s="106" t="e">
        <f t="shared" si="307"/>
        <v>#VALUE!</v>
      </c>
      <c r="DV247" s="106" t="e">
        <f t="shared" si="308"/>
        <v>#VALUE!</v>
      </c>
      <c r="DW247" s="106" t="e">
        <f t="shared" si="309"/>
        <v>#VALUE!</v>
      </c>
      <c r="DX247" t="s">
        <v>2080</v>
      </c>
      <c r="DY247">
        <v>2018</v>
      </c>
      <c r="DZ247">
        <v>5623</v>
      </c>
      <c r="EA247">
        <v>6614</v>
      </c>
      <c r="EB247" t="s">
        <v>507</v>
      </c>
      <c r="EC247">
        <v>6</v>
      </c>
      <c r="ED247" t="s">
        <v>99</v>
      </c>
      <c r="EE247" t="s">
        <v>100</v>
      </c>
      <c r="EF247">
        <v>66</v>
      </c>
      <c r="EH247" t="s">
        <v>101</v>
      </c>
      <c r="EI247" t="s">
        <v>281</v>
      </c>
      <c r="EJ247" t="s">
        <v>450</v>
      </c>
      <c r="EK247" t="s">
        <v>159</v>
      </c>
      <c r="EL247" t="s">
        <v>105</v>
      </c>
      <c r="EM247" t="s">
        <v>504</v>
      </c>
      <c r="EN247" t="s">
        <v>160</v>
      </c>
      <c r="EO247">
        <v>4</v>
      </c>
      <c r="EP247">
        <v>302</v>
      </c>
      <c r="EQ247">
        <v>30275</v>
      </c>
      <c r="ER247">
        <v>15267</v>
      </c>
      <c r="ES247">
        <v>15008</v>
      </c>
      <c r="ET247">
        <v>4613</v>
      </c>
      <c r="EU247">
        <v>2357</v>
      </c>
      <c r="EV247">
        <v>2256</v>
      </c>
      <c r="EW247">
        <v>15.2</v>
      </c>
      <c r="EX247">
        <v>0.95</v>
      </c>
      <c r="EY247">
        <v>0.83</v>
      </c>
      <c r="EZ247">
        <v>1.18</v>
      </c>
      <c r="FA247">
        <v>1707</v>
      </c>
      <c r="FB247">
        <v>13.3</v>
      </c>
      <c r="FC247">
        <v>371</v>
      </c>
      <c r="FD247">
        <v>32.6</v>
      </c>
      <c r="FI247" t="s">
        <v>166</v>
      </c>
      <c r="FJ247" t="s">
        <v>167</v>
      </c>
      <c r="FK247">
        <v>82.4</v>
      </c>
      <c r="FL247">
        <v>8.6999999999999993</v>
      </c>
      <c r="FM247">
        <v>0.9</v>
      </c>
      <c r="FN247">
        <v>1.1000000000000001</v>
      </c>
      <c r="FO247">
        <v>3.5</v>
      </c>
      <c r="FP247">
        <v>11.5</v>
      </c>
      <c r="FQ247">
        <v>7.9</v>
      </c>
      <c r="FR247">
        <v>0.2</v>
      </c>
      <c r="FS247">
        <v>1.3</v>
      </c>
      <c r="FT247">
        <v>540606</v>
      </c>
      <c r="FU247">
        <v>5584863</v>
      </c>
      <c r="FZ247">
        <v>32844</v>
      </c>
      <c r="GA247">
        <v>16960</v>
      </c>
      <c r="GB247">
        <v>15884</v>
      </c>
      <c r="GC247">
        <v>19.5</v>
      </c>
      <c r="GD247">
        <v>19.3</v>
      </c>
      <c r="GE247">
        <v>19.600000000000001</v>
      </c>
      <c r="GF247">
        <v>50.414392640000003</v>
      </c>
      <c r="GG247">
        <v>9.5715143600000001</v>
      </c>
      <c r="GH247">
        <v>2010</v>
      </c>
      <c r="GI247">
        <v>1837</v>
      </c>
      <c r="GJ247">
        <v>13.2</v>
      </c>
      <c r="GK247">
        <v>12.2</v>
      </c>
      <c r="GL247">
        <v>12.7</v>
      </c>
      <c r="GM247">
        <v>1.4</v>
      </c>
      <c r="GN247">
        <v>9.5</v>
      </c>
      <c r="GO247">
        <v>0.4</v>
      </c>
      <c r="GP247">
        <v>11.9</v>
      </c>
      <c r="GQ247">
        <v>11.6</v>
      </c>
      <c r="GR247">
        <v>17058</v>
      </c>
      <c r="GS247">
        <v>16078</v>
      </c>
      <c r="GT247">
        <v>0.69</v>
      </c>
      <c r="GU247">
        <v>0.98</v>
      </c>
      <c r="GV247">
        <v>0.88</v>
      </c>
      <c r="GW247">
        <v>1.08</v>
      </c>
      <c r="GX247">
        <v>1.32</v>
      </c>
      <c r="GY247">
        <v>1.04</v>
      </c>
      <c r="GZ247">
        <v>0.76</v>
      </c>
      <c r="HA247">
        <v>0.77</v>
      </c>
      <c r="HB247">
        <v>1442</v>
      </c>
      <c r="HC247">
        <v>61</v>
      </c>
      <c r="HD247">
        <v>167</v>
      </c>
      <c r="HE247">
        <v>16</v>
      </c>
      <c r="HF247">
        <v>243</v>
      </c>
      <c r="HG247">
        <v>19</v>
      </c>
      <c r="HH247">
        <v>102</v>
      </c>
      <c r="HI247">
        <v>3</v>
      </c>
      <c r="HJ247">
        <v>1076</v>
      </c>
      <c r="HK247">
        <v>28</v>
      </c>
      <c r="HL247">
        <v>117</v>
      </c>
      <c r="HM247">
        <v>11</v>
      </c>
      <c r="HN247">
        <v>350</v>
      </c>
      <c r="HO247" t="s">
        <v>508</v>
      </c>
      <c r="HP247">
        <v>4.843</v>
      </c>
      <c r="HQ247" t="s">
        <v>162</v>
      </c>
      <c r="HR247" t="s">
        <v>111</v>
      </c>
    </row>
    <row r="248" spans="1:226" ht="14.25" hidden="1" customHeight="1" x14ac:dyDescent="0.3">
      <c r="B248">
        <f t="shared" si="267"/>
        <v>6715</v>
      </c>
      <c r="C248" t="str">
        <f t="shared" si="268"/>
        <v>A66</v>
      </c>
      <c r="D248" s="132">
        <f t="shared" si="269"/>
        <v>360</v>
      </c>
      <c r="E248" s="123">
        <f>VLOOKUP($EA248,'4-DZ-Nr.-Mapping'!$A:$J,E$4,FALSE)</f>
        <v>0</v>
      </c>
      <c r="F248" s="123">
        <f>VLOOKUP($EA248,'4-DZ-Nr.-Mapping'!$A:$J,F$4,FALSE)</f>
        <v>0</v>
      </c>
      <c r="G248" s="106" t="str">
        <f t="shared" si="270"/>
        <v>O - Fulda</v>
      </c>
      <c r="H248" t="str">
        <f t="shared" si="271"/>
        <v>W - Frankfurt a. Main</v>
      </c>
      <c r="I248" s="106" t="str">
        <f>VLOOKUP($EA248,'4-DZ-Nr.-Mapping'!$A:$N,I$4,FALSE)</f>
        <v xml:space="preserve"> </v>
      </c>
      <c r="J248" s="106" t="str">
        <f>VLOOKUP($EA248,'4-DZ-Nr.-Mapping'!$A:$N,J$4,FALSE)</f>
        <v xml:space="preserve"> </v>
      </c>
      <c r="K248" s="106" t="str">
        <f>VLOOKUP($EA248,'4-DZ-Nr.-Mapping'!$A:$N,K$4,FALSE)</f>
        <v xml:space="preserve"> </v>
      </c>
      <c r="L248" s="106" t="str">
        <f>VLOOKUP($EA248,'4-DZ-Nr.-Mapping'!$A:$N,L$4,FALSE)</f>
        <v xml:space="preserve"> </v>
      </c>
      <c r="M248" s="106" t="str">
        <f>VLOOKUP($EA248,'4-DZ-Nr.-Mapping'!$A:$N,M$4,FALSE)</f>
        <v xml:space="preserve"> </v>
      </c>
      <c r="N248" s="106" t="str">
        <f t="shared" si="272"/>
        <v>8+1</v>
      </c>
      <c r="P248" s="203">
        <f t="shared" si="273"/>
        <v>0.51010318142734312</v>
      </c>
      <c r="Q248" s="126">
        <f t="shared" si="363"/>
        <v>2373</v>
      </c>
      <c r="R248" s="126">
        <f t="shared" si="310"/>
        <v>1353.8800000000003</v>
      </c>
      <c r="S248" s="126">
        <f t="shared" si="321"/>
        <v>1133.855821367154</v>
      </c>
      <c r="T248" s="126">
        <f t="shared" si="322"/>
        <v>1213.7048228718832</v>
      </c>
      <c r="U248" s="126">
        <f t="shared" si="323"/>
        <v>31.939600601891666</v>
      </c>
      <c r="V248" s="126">
        <f t="shared" si="276"/>
        <v>2379.5002448409286</v>
      </c>
      <c r="W248" s="125">
        <f t="shared" si="274"/>
        <v>0.48989681857265693</v>
      </c>
      <c r="X248" s="126">
        <f t="shared" si="318"/>
        <v>2279</v>
      </c>
      <c r="Y248" s="126">
        <f t="shared" si="277"/>
        <v>1307.2149999999999</v>
      </c>
      <c r="Z248" s="126">
        <f t="shared" si="364"/>
        <v>1088.941178632846</v>
      </c>
      <c r="AA248" s="126">
        <f t="shared" si="365"/>
        <v>1165.627177128117</v>
      </c>
      <c r="AB248" s="126">
        <f t="shared" si="366"/>
        <v>30.674399398108346</v>
      </c>
      <c r="AC248" s="126">
        <f t="shared" si="311"/>
        <v>2285.2427551590713</v>
      </c>
      <c r="AD248" s="1"/>
      <c r="AE248" s="106" t="e">
        <f t="shared" si="275"/>
        <v>#N/A</v>
      </c>
      <c r="AF248" s="106" t="str">
        <f t="shared" si="312"/>
        <v>-</v>
      </c>
      <c r="AG248" s="106" t="str">
        <f t="shared" si="278"/>
        <v>A66</v>
      </c>
      <c r="AH248" s="106">
        <f t="shared" si="313"/>
        <v>6715</v>
      </c>
      <c r="AI248" s="106" t="str">
        <f t="shared" si="314"/>
        <v xml:space="preserve"> </v>
      </c>
      <c r="AJ248" s="106" t="str">
        <f t="shared" si="279"/>
        <v xml:space="preserve"> </v>
      </c>
      <c r="AK248" s="1"/>
      <c r="AL248" s="126">
        <f t="shared" si="369"/>
        <v>2373</v>
      </c>
      <c r="AM248" s="126">
        <f t="shared" si="369"/>
        <v>1353.8800000000003</v>
      </c>
      <c r="AN248" s="126">
        <f t="shared" si="369"/>
        <v>1133.855821367154</v>
      </c>
      <c r="AO248" s="126">
        <f t="shared" si="369"/>
        <v>1213.7048228718832</v>
      </c>
      <c r="AP248" s="126">
        <f t="shared" si="369"/>
        <v>31.939600601891666</v>
      </c>
      <c r="AQ248" s="126">
        <f t="shared" si="369"/>
        <v>2379.5002448409286</v>
      </c>
      <c r="AR248" s="126" t="e">
        <f t="shared" si="370"/>
        <v>#N/A</v>
      </c>
      <c r="AS248" s="126" t="e">
        <f t="shared" si="370"/>
        <v>#N/A</v>
      </c>
      <c r="AT248" s="126" t="e">
        <f t="shared" si="370"/>
        <v>#N/A</v>
      </c>
      <c r="AU248" s="126" t="e">
        <f t="shared" si="370"/>
        <v>#N/A</v>
      </c>
      <c r="AV248" s="126" t="e">
        <f t="shared" si="370"/>
        <v>#N/A</v>
      </c>
      <c r="AW248" s="126" t="e">
        <f t="shared" si="370"/>
        <v>#N/A</v>
      </c>
      <c r="AX248" s="1"/>
      <c r="AY248" s="126" t="e">
        <f t="shared" si="280"/>
        <v>#VALUE!</v>
      </c>
      <c r="AZ248" s="126" t="e">
        <f t="shared" si="281"/>
        <v>#VALUE!</v>
      </c>
      <c r="BA248" s="126" t="e">
        <f t="shared" si="282"/>
        <v>#VALUE!</v>
      </c>
      <c r="BB248" s="126" t="e">
        <f t="shared" si="283"/>
        <v>#VALUE!</v>
      </c>
      <c r="BC248" s="126" t="e">
        <f t="shared" si="284"/>
        <v>#N/A</v>
      </c>
      <c r="BD248" s="126" t="e">
        <f t="shared" si="285"/>
        <v>#N/A</v>
      </c>
      <c r="BE248" s="126" t="e">
        <f t="shared" si="286"/>
        <v>#N/A</v>
      </c>
      <c r="BF248" s="126" t="e">
        <f t="shared" si="287"/>
        <v>#N/A</v>
      </c>
      <c r="BG248" s="1"/>
      <c r="BH248" s="128" t="e">
        <f>VLOOKUP(BH$6,'1-Konfiguration'!$C$14:$D$17,2,FALSE)*AY248 / 100 / 1000</f>
        <v>#VALUE!</v>
      </c>
      <c r="BI248" s="128" t="e">
        <f>VLOOKUP(BI$6,'1-Konfiguration'!$C$14:$D$17,2,FALSE)*AZ248 / 100 / 1000</f>
        <v>#VALUE!</v>
      </c>
      <c r="BJ248" s="128" t="e">
        <f>VLOOKUP(BJ$6,'1-Konfiguration'!$C$14:$D$17,2,FALSE)*BA248 / 100 / 1000</f>
        <v>#VALUE!</v>
      </c>
      <c r="BK248" s="128" t="e">
        <f>VLOOKUP(BK$6,'1-Konfiguration'!$C$14:$D$17,2,FALSE)*BB248 / 100 / 1000</f>
        <v>#VALUE!</v>
      </c>
      <c r="BL248" s="128" t="e">
        <f>VLOOKUP(BL$6,'1-Konfiguration'!$C$14:$D$17,2,FALSE)*BC248 / 100 / 1000</f>
        <v>#N/A</v>
      </c>
      <c r="BM248" s="128" t="e">
        <f>VLOOKUP(BM$6,'1-Konfiguration'!$C$14:$D$17,2,FALSE)*BD248 / 100 / 1000</f>
        <v>#N/A</v>
      </c>
      <c r="BN248" s="128" t="e">
        <f>VLOOKUP(BN$6,'1-Konfiguration'!$C$14:$D$17,2,FALSE)*BE248 / 100 / 1000</f>
        <v>#N/A</v>
      </c>
      <c r="BO248" s="128" t="e">
        <f>VLOOKUP(BO$6,'1-Konfiguration'!$C$14:$D$17,2,FALSE)*BF248 / 100 / 1000</f>
        <v>#N/A</v>
      </c>
      <c r="BP248" s="128"/>
      <c r="BQ248" s="214" t="e">
        <f t="shared" si="288"/>
        <v>#VALUE!</v>
      </c>
      <c r="BR248" s="214" t="e">
        <f t="shared" si="289"/>
        <v>#VALUE!</v>
      </c>
      <c r="BS248" s="214" t="e">
        <f t="shared" si="290"/>
        <v>#VALUE!</v>
      </c>
      <c r="BT248" s="215" t="e">
        <f t="shared" si="291"/>
        <v>#VALUE!</v>
      </c>
      <c r="BU248" s="216" t="e">
        <f>BQ248*VLOOKUP(BU$6,'1-Konfiguration'!$C$23:$K$26,5,FALSE)</f>
        <v>#VALUE!</v>
      </c>
      <c r="BV248" s="216" t="e">
        <f>BR248*VLOOKUP(BV$6,'1-Konfiguration'!$C$23:$K$26,5,FALSE)</f>
        <v>#VALUE!</v>
      </c>
      <c r="BW248" s="216" t="e">
        <f>BS248*VLOOKUP(BW$6,'1-Konfiguration'!$C$23:$K$26,5,FALSE)</f>
        <v>#VALUE!</v>
      </c>
      <c r="BX248" s="216" t="e">
        <f>BT248*VLOOKUP(BX$6,'1-Konfiguration'!$C$23:$K$26,5,FALSE)</f>
        <v>#VALUE!</v>
      </c>
      <c r="BY248" s="216" t="e">
        <f t="shared" si="292"/>
        <v>#VALUE!</v>
      </c>
      <c r="BZ248" s="216" t="e">
        <f>BQ248*VLOOKUP(BZ$6,'1-Konfiguration'!$C$23:$K$26,9,FALSE)</f>
        <v>#VALUE!</v>
      </c>
      <c r="CA248" s="216" t="e">
        <f>BR248*VLOOKUP(CA$6,'1-Konfiguration'!$C$23:$K$26,9,FALSE)</f>
        <v>#VALUE!</v>
      </c>
      <c r="CB248" s="216" t="e">
        <f>BS248*VLOOKUP(CB$6,'1-Konfiguration'!$C$23:$K$26,9,FALSE)</f>
        <v>#VALUE!</v>
      </c>
      <c r="CC248" s="216" t="e">
        <f>BT248*VLOOKUP(CC$6,'1-Konfiguration'!$C$23:$K$26,9,FALSE)</f>
        <v>#VALUE!</v>
      </c>
      <c r="CD248" s="216" t="e">
        <f t="shared" si="293"/>
        <v>#VALUE!</v>
      </c>
      <c r="CE248" s="2"/>
      <c r="CF248" s="128" t="e">
        <f t="shared" si="294"/>
        <v>#VALUE!</v>
      </c>
      <c r="CG248" s="128" t="e">
        <f t="shared" si="295"/>
        <v>#VALUE!</v>
      </c>
      <c r="CH248" s="128" t="e">
        <f t="shared" si="296"/>
        <v>#VALUE!</v>
      </c>
      <c r="CI248" s="128" t="e">
        <f t="shared" si="297"/>
        <v>#VALUE!</v>
      </c>
      <c r="CJ248" s="128" t="e">
        <f t="shared" si="298"/>
        <v>#VALUE!</v>
      </c>
      <c r="CK248" s="128" t="e">
        <f t="shared" si="299"/>
        <v>#VALUE!</v>
      </c>
      <c r="CL248" s="128" t="e">
        <f t="shared" si="300"/>
        <v>#VALUE!</v>
      </c>
      <c r="CM248" s="128" t="e">
        <f t="shared" si="301"/>
        <v>#VALUE!</v>
      </c>
      <c r="CN248" s="2"/>
      <c r="CO248" s="128" t="e">
        <f>MMULT($BH248:$BK248,'1-Konfiguration'!D$23:D$26)+MMULT($BL248:$BO248,'1-Konfiguration'!D$23:D$26)</f>
        <v>#VALUE!</v>
      </c>
      <c r="CP248" s="128" t="e">
        <f>MMULT($BH248:$BK248,'1-Konfiguration'!E$23:E$26)+MMULT($BL248:$BO248,'1-Konfiguration'!E$23:E$26)</f>
        <v>#VALUE!</v>
      </c>
      <c r="CQ248" s="128" t="e">
        <f>MMULT($BH248:$BK248,'1-Konfiguration'!F$23:F$26)+MMULT($BL248:$BO248,'1-Konfiguration'!F$23:F$26)</f>
        <v>#VALUE!</v>
      </c>
      <c r="CR248" s="128" t="e">
        <f>MMULT($BH248:$BK248,'1-Konfiguration'!G$23:G$26)+MMULT($BL248:$BO248,'1-Konfiguration'!G$23:G$26)</f>
        <v>#VALUE!</v>
      </c>
      <c r="CS248" s="128" t="e">
        <f>MMULT($BH248:$BK248,'1-Konfiguration'!H$23:H$26)+MMULT($BL248:$BO248,'1-Konfiguration'!H$23:H$26)</f>
        <v>#VALUE!</v>
      </c>
      <c r="CT248" s="128" t="e">
        <f>MMULT($BH248:$BK248,'1-Konfiguration'!I$23:I$26)+MMULT($BL248:$BO248,'1-Konfiguration'!I$23:I$26)</f>
        <v>#VALUE!</v>
      </c>
      <c r="CU248" s="128" t="e">
        <f>MMULT($BH248:$BK248,'1-Konfiguration'!J$23:J$26)+MMULT($BL248:$BO248,'1-Konfiguration'!J$23:J$26)</f>
        <v>#VALUE!</v>
      </c>
      <c r="CV248" s="128" t="e">
        <f>MMULT($BH248:$BK248,'1-Konfiguration'!K$23:K$26)+MMULT($BL248:$BO248,'1-Konfiguration'!K$23:K$26)</f>
        <v>#VALUE!</v>
      </c>
      <c r="CX248" s="106"/>
      <c r="CY248" s="106"/>
      <c r="CZ248" s="106"/>
      <c r="DA248" s="106"/>
      <c r="DB248" s="106"/>
      <c r="DC248" s="106"/>
      <c r="DD248" s="106"/>
      <c r="DE248" s="106"/>
      <c r="DF248" s="117" t="e">
        <f>IF(CF248&gt;'5-Colouring_uMap'!B$15,'5-Colouring_uMap'!C$15,IF(CF248&gt;'5-Colouring_uMap'!B$14,'5-Colouring_uMap'!C$14,IF(CF248&gt;'5-Colouring_uMap'!B$13,'5-Colouring_uMap'!C$13,IF(CF248&gt;'5-Colouring_uMap'!B$12,'5-Colouring_uMap'!C$12,IF(CF248&gt;'5-Colouring_uMap'!B$11,'5-Colouring_uMap'!C$11,IF(CF248&gt;'5-Colouring_uMap'!B$10,'5-Colouring_uMap'!C$10,IF(CF248&gt;'5-Colouring_uMap'!B$9,'5-Colouring_uMap'!C$9,IF(CF248&gt;'5-Colouring_uMap'!B$8,'5-Colouring_uMap'!C$8,IF(CF248&gt;'5-Colouring_uMap'!B$7,'5-Colouring_uMap'!C$7)))))))))</f>
        <v>#VALUE!</v>
      </c>
      <c r="DG248" s="117" t="e">
        <f>IF(CG248&gt;'5-Colouring_uMap'!E$15,'5-Colouring_uMap'!F$15,IF(CG248&gt;'5-Colouring_uMap'!E$14,'5-Colouring_uMap'!F$14,IF(CG248&gt;'5-Colouring_uMap'!E$13,'5-Colouring_uMap'!F$13,IF(CG248&gt;'5-Colouring_uMap'!E$12,'5-Colouring_uMap'!F$12,IF(CG248&gt;'5-Colouring_uMap'!E$11,'5-Colouring_uMap'!F$11,IF(CG248&gt;'5-Colouring_uMap'!E$10,'5-Colouring_uMap'!F$10,IF(CG248&gt;'5-Colouring_uMap'!E$9,'5-Colouring_uMap'!F$9,IF(CG248&gt;'5-Colouring_uMap'!E$8,'5-Colouring_uMap'!F$8,IF(CG248&gt;'5-Colouring_uMap'!E$7,'5-Colouring_uMap'!F$7)))))))))</f>
        <v>#VALUE!</v>
      </c>
      <c r="DH248" s="117" t="e">
        <f>IF(CH248&gt;'5-Colouring_uMap'!H$15,'5-Colouring_uMap'!I$15,IF(CH248&gt;'5-Colouring_uMap'!H$14,'5-Colouring_uMap'!I$14,IF(CH248&gt;'5-Colouring_uMap'!H$13,'5-Colouring_uMap'!I$13,IF(CH248&gt;'5-Colouring_uMap'!H$12,'5-Colouring_uMap'!I$12,IF(CH248&gt;'5-Colouring_uMap'!H$11,'5-Colouring_uMap'!I$11,IF(CH248&gt;'5-Colouring_uMap'!H$10,'5-Colouring_uMap'!I$10,IF(CH248&gt;'5-Colouring_uMap'!H$9,'5-Colouring_uMap'!I$9,IF(CH248&gt;'5-Colouring_uMap'!H$8,'5-Colouring_uMap'!I$8,IF(CH248&gt;'5-Colouring_uMap'!H$7,'5-Colouring_uMap'!I$7)))))))))</f>
        <v>#VALUE!</v>
      </c>
      <c r="DI248" s="117" t="e">
        <f>IF(CI248&gt;'5-Colouring_uMap'!K$15,'5-Colouring_uMap'!L$15,IF(CI248&gt;'5-Colouring_uMap'!K$14,'5-Colouring_uMap'!L$14,IF(CI248&gt;'5-Colouring_uMap'!K$13,'5-Colouring_uMap'!L$13,IF(CI248&gt;'5-Colouring_uMap'!K$12,'5-Colouring_uMap'!L$12,IF(CI248&gt;'5-Colouring_uMap'!K$11,'5-Colouring_uMap'!L$11,IF(CI248&gt;'5-Colouring_uMap'!K$10,'5-Colouring_uMap'!L$10,IF(CI248&gt;'5-Colouring_uMap'!K$9,'5-Colouring_uMap'!L$9,IF(CI248&gt;'5-Colouring_uMap'!K$8,'5-Colouring_uMap'!L$8,IF(CI248&gt;'5-Colouring_uMap'!K$7,'5-Colouring_uMap'!L$7)))))))))</f>
        <v>#VALUE!</v>
      </c>
      <c r="DJ248" s="117" t="e">
        <f>IF(CJ248&gt;'5-Colouring_uMap'!N$15,'5-Colouring_uMap'!O$15,IF(CJ248&gt;'5-Colouring_uMap'!N$14,'5-Colouring_uMap'!O$14,IF(CJ248&gt;'5-Colouring_uMap'!N$13,'5-Colouring_uMap'!O$13,IF(CJ248&gt;'5-Colouring_uMap'!N$12,'5-Colouring_uMap'!O$12,IF(CJ248&gt;'5-Colouring_uMap'!N$11,'5-Colouring_uMap'!O$11,IF(CJ248&gt;'5-Colouring_uMap'!N$10,'5-Colouring_uMap'!O$10,IF(CJ248&gt;'5-Colouring_uMap'!N$9,'5-Colouring_uMap'!O$9,IF(CJ248&gt;'5-Colouring_uMap'!N$8,'5-Colouring_uMap'!O$8,IF(CJ248&gt;'5-Colouring_uMap'!N$7,'5-Colouring_uMap'!O$7)))))))))</f>
        <v>#VALUE!</v>
      </c>
      <c r="DK248" s="117" t="e">
        <f>IF(CK248&gt;'5-Colouring_uMap'!Q$15,'5-Colouring_uMap'!R$15,IF(CK248&gt;'5-Colouring_uMap'!Q$14,'5-Colouring_uMap'!R$14,IF(CK248&gt;'5-Colouring_uMap'!Q$13,'5-Colouring_uMap'!R$13,IF(CK248&gt;'5-Colouring_uMap'!Q$12,'5-Colouring_uMap'!R$12,IF(CK248&gt;'5-Colouring_uMap'!Q$11,'5-Colouring_uMap'!R$11,IF(CK248&gt;'5-Colouring_uMap'!Q$10,'5-Colouring_uMap'!R$10,IF(CK248&gt;'5-Colouring_uMap'!Q$9,'5-Colouring_uMap'!R$9,IF(CK248&gt;'5-Colouring_uMap'!Q$8,'5-Colouring_uMap'!R$8,IF(CK248&gt;'5-Colouring_uMap'!Q$7,'5-Colouring_uMap'!R$7)))))))))</f>
        <v>#VALUE!</v>
      </c>
      <c r="DL248" s="117" t="e">
        <f>IF(CL248&gt;'5-Colouring_uMap'!T$15,'5-Colouring_uMap'!U$15,IF(CL248&gt;'5-Colouring_uMap'!T$14,'5-Colouring_uMap'!U$14,IF(CL248&gt;'5-Colouring_uMap'!T$13,'5-Colouring_uMap'!U$13,IF(CL248&gt;'5-Colouring_uMap'!T$12,'5-Colouring_uMap'!U$12,IF(CL248&gt;'5-Colouring_uMap'!T$11,'5-Colouring_uMap'!U$11,IF(CL248&gt;'5-Colouring_uMap'!T$10,'5-Colouring_uMap'!U$10,IF(CL248&gt;'5-Colouring_uMap'!T$9,'5-Colouring_uMap'!U$9,IF(CL248&gt;'5-Colouring_uMap'!T$8,'5-Colouring_uMap'!U$8,IF(CL248&gt;'5-Colouring_uMap'!T$7,'5-Colouring_uMap'!U$7)))))))))</f>
        <v>#VALUE!</v>
      </c>
      <c r="DM248" s="117" t="e">
        <f>IF(CM248&gt;'5-Colouring_uMap'!W$15,'5-Colouring_uMap'!X$15,IF(CM248&gt;'5-Colouring_uMap'!W$14,'5-Colouring_uMap'!X$14,IF(CM248&gt;'5-Colouring_uMap'!W$13,'5-Colouring_uMap'!X$13,IF(CM248&gt;'5-Colouring_uMap'!W$12,'5-Colouring_uMap'!X$12,IF(CM248&gt;'5-Colouring_uMap'!W$11,'5-Colouring_uMap'!X$11,IF(CM248&gt;'5-Colouring_uMap'!W$10,'5-Colouring_uMap'!X$10,IF(CM248&gt;'5-Colouring_uMap'!W$9,'5-Colouring_uMap'!X$9,IF(CM248&gt;'5-Colouring_uMap'!W$8,'5-Colouring_uMap'!X$8,IF(CM248&gt;'5-Colouring_uMap'!W$7,'5-Colouring_uMap'!X$7)))))))))</f>
        <v>#VALUE!</v>
      </c>
      <c r="DN248" s="117">
        <v>10</v>
      </c>
      <c r="DO248" s="159" t="s">
        <v>2093</v>
      </c>
      <c r="DP248" s="106" t="e">
        <f t="shared" si="302"/>
        <v>#VALUE!</v>
      </c>
      <c r="DQ248" s="106" t="e">
        <f t="shared" si="303"/>
        <v>#VALUE!</v>
      </c>
      <c r="DR248" s="106" t="e">
        <f t="shared" si="304"/>
        <v>#VALUE!</v>
      </c>
      <c r="DS248" s="106" t="e">
        <f t="shared" si="305"/>
        <v>#VALUE!</v>
      </c>
      <c r="DT248" s="106" t="e">
        <f t="shared" si="306"/>
        <v>#VALUE!</v>
      </c>
      <c r="DU248" s="106" t="e">
        <f t="shared" si="307"/>
        <v>#VALUE!</v>
      </c>
      <c r="DV248" s="106" t="e">
        <f t="shared" si="308"/>
        <v>#VALUE!</v>
      </c>
      <c r="DW248" s="106" t="e">
        <f t="shared" si="309"/>
        <v>#VALUE!</v>
      </c>
      <c r="DX248" t="s">
        <v>2080</v>
      </c>
      <c r="DY248">
        <v>2018</v>
      </c>
      <c r="DZ248">
        <v>5523</v>
      </c>
      <c r="EA248">
        <v>6715</v>
      </c>
      <c r="EB248" t="s">
        <v>448</v>
      </c>
      <c r="EC248">
        <v>6</v>
      </c>
      <c r="ED248" t="s">
        <v>99</v>
      </c>
      <c r="EE248" t="s">
        <v>100</v>
      </c>
      <c r="EF248">
        <v>66</v>
      </c>
      <c r="EH248" t="s">
        <v>101</v>
      </c>
      <c r="EI248" t="s">
        <v>281</v>
      </c>
      <c r="EJ248" t="s">
        <v>449</v>
      </c>
      <c r="EK248" t="s">
        <v>159</v>
      </c>
      <c r="EL248" t="s">
        <v>105</v>
      </c>
      <c r="EM248" t="s">
        <v>450</v>
      </c>
      <c r="EN248" t="s">
        <v>160</v>
      </c>
      <c r="EO248">
        <v>4</v>
      </c>
      <c r="EP248">
        <v>301</v>
      </c>
      <c r="EQ248">
        <v>31307</v>
      </c>
      <c r="ER248">
        <v>15928</v>
      </c>
      <c r="ES248">
        <v>15379</v>
      </c>
      <c r="ET248">
        <v>4652</v>
      </c>
      <c r="EU248">
        <v>2373</v>
      </c>
      <c r="EV248">
        <v>2279</v>
      </c>
      <c r="EW248">
        <v>14.9</v>
      </c>
      <c r="EX248">
        <v>0.95</v>
      </c>
      <c r="EY248">
        <v>0.81</v>
      </c>
      <c r="EZ248">
        <v>1.18</v>
      </c>
      <c r="FA248">
        <v>1765</v>
      </c>
      <c r="FB248">
        <v>13</v>
      </c>
      <c r="FC248">
        <v>383</v>
      </c>
      <c r="FD248">
        <v>31.6</v>
      </c>
      <c r="FI248" t="s">
        <v>166</v>
      </c>
      <c r="FJ248" t="s">
        <v>167</v>
      </c>
      <c r="FK248">
        <v>82.8</v>
      </c>
      <c r="FL248">
        <v>8.5</v>
      </c>
      <c r="FM248">
        <v>0.9</v>
      </c>
      <c r="FN248">
        <v>1.1000000000000001</v>
      </c>
      <c r="FO248">
        <v>3.5</v>
      </c>
      <c r="FP248">
        <v>11.2</v>
      </c>
      <c r="FQ248">
        <v>7.6</v>
      </c>
      <c r="FR248">
        <v>0.2</v>
      </c>
      <c r="FS248">
        <v>1.2</v>
      </c>
      <c r="FT248">
        <v>541102</v>
      </c>
      <c r="FU248">
        <v>5585652</v>
      </c>
      <c r="FZ248">
        <v>34055</v>
      </c>
      <c r="GA248">
        <v>17754</v>
      </c>
      <c r="GB248">
        <v>16301</v>
      </c>
      <c r="GC248">
        <v>18.899999999999999</v>
      </c>
      <c r="GD248">
        <v>18.600000000000001</v>
      </c>
      <c r="GE248">
        <v>19.3</v>
      </c>
      <c r="GF248">
        <v>50.421453540000002</v>
      </c>
      <c r="GG248">
        <v>9.5785885400000002</v>
      </c>
      <c r="GH248">
        <v>2030</v>
      </c>
      <c r="GI248">
        <v>1862</v>
      </c>
      <c r="GJ248">
        <v>12.7</v>
      </c>
      <c r="GK248">
        <v>12.1</v>
      </c>
      <c r="GL248">
        <v>12.8</v>
      </c>
      <c r="GM248">
        <v>1.3</v>
      </c>
      <c r="GN248">
        <v>9.3000000000000007</v>
      </c>
      <c r="GO248">
        <v>0.3</v>
      </c>
      <c r="GP248">
        <v>11.4</v>
      </c>
      <c r="GQ248">
        <v>11.4</v>
      </c>
      <c r="GR248">
        <v>17839</v>
      </c>
      <c r="GS248">
        <v>16470</v>
      </c>
      <c r="GT248">
        <v>0.65</v>
      </c>
      <c r="GU248">
        <v>0.99</v>
      </c>
      <c r="GV248">
        <v>0.88</v>
      </c>
      <c r="GW248">
        <v>1.08</v>
      </c>
      <c r="GX248">
        <v>1.31</v>
      </c>
      <c r="GY248">
        <v>1.05</v>
      </c>
      <c r="GZ248">
        <v>0.73</v>
      </c>
      <c r="HA248">
        <v>0.76</v>
      </c>
      <c r="HB248">
        <v>1497</v>
      </c>
      <c r="HC248">
        <v>63</v>
      </c>
      <c r="HD248">
        <v>167</v>
      </c>
      <c r="HE248">
        <v>16</v>
      </c>
      <c r="HF248">
        <v>254</v>
      </c>
      <c r="HG248">
        <v>19</v>
      </c>
      <c r="HH248">
        <v>102</v>
      </c>
      <c r="HI248">
        <v>3</v>
      </c>
      <c r="HJ248">
        <v>1116</v>
      </c>
      <c r="HK248">
        <v>28</v>
      </c>
      <c r="HL248">
        <v>116</v>
      </c>
      <c r="HM248">
        <v>11</v>
      </c>
      <c r="HN248">
        <v>360</v>
      </c>
      <c r="HO248" t="s">
        <v>451</v>
      </c>
      <c r="HP248">
        <v>0.47899999999999998</v>
      </c>
      <c r="HQ248" t="s">
        <v>162</v>
      </c>
      <c r="HR248" t="s">
        <v>111</v>
      </c>
    </row>
    <row r="249" spans="1:226" ht="14.25" hidden="1" customHeight="1" x14ac:dyDescent="0.3">
      <c r="B249">
        <f t="shared" si="267"/>
        <v>6616</v>
      </c>
      <c r="C249" t="str">
        <f t="shared" si="268"/>
        <v>A66</v>
      </c>
      <c r="D249" s="132">
        <f t="shared" si="269"/>
        <v>370</v>
      </c>
      <c r="E249" s="123">
        <f>VLOOKUP($EA249,'4-DZ-Nr.-Mapping'!$A:$J,E$4,FALSE)</f>
        <v>0</v>
      </c>
      <c r="F249" s="123">
        <f>VLOOKUP($EA249,'4-DZ-Nr.-Mapping'!$A:$J,F$4,FALSE)</f>
        <v>0</v>
      </c>
      <c r="G249" s="106" t="str">
        <f t="shared" si="270"/>
        <v>O - Fulda</v>
      </c>
      <c r="H249" t="str">
        <f t="shared" si="271"/>
        <v>W - Frankfurt a. Main</v>
      </c>
      <c r="I249" s="106" t="str">
        <f>VLOOKUP($EA249,'4-DZ-Nr.-Mapping'!$A:$N,I$4,FALSE)</f>
        <v xml:space="preserve"> </v>
      </c>
      <c r="J249" s="106" t="str">
        <f>VLOOKUP($EA249,'4-DZ-Nr.-Mapping'!$A:$N,J$4,FALSE)</f>
        <v xml:space="preserve"> </v>
      </c>
      <c r="K249" s="106" t="str">
        <f>VLOOKUP($EA249,'4-DZ-Nr.-Mapping'!$A:$N,K$4,FALSE)</f>
        <v xml:space="preserve"> </v>
      </c>
      <c r="L249" s="106" t="str">
        <f>VLOOKUP($EA249,'4-DZ-Nr.-Mapping'!$A:$N,L$4,FALSE)</f>
        <v xml:space="preserve"> </v>
      </c>
      <c r="M249" s="106" t="str">
        <f>VLOOKUP($EA249,'4-DZ-Nr.-Mapping'!$A:$N,M$4,FALSE)</f>
        <v xml:space="preserve"> </v>
      </c>
      <c r="N249" s="106" t="str">
        <f t="shared" si="272"/>
        <v>8+1</v>
      </c>
      <c r="P249" s="203">
        <f t="shared" si="273"/>
        <v>0.51640189808128745</v>
      </c>
      <c r="Q249" s="126">
        <f t="shared" si="363"/>
        <v>2503</v>
      </c>
      <c r="R249" s="126">
        <f t="shared" si="310"/>
        <v>1436.1995812461305</v>
      </c>
      <c r="S249" s="126">
        <f t="shared" si="321"/>
        <v>1229.4036791829997</v>
      </c>
      <c r="T249" s="126">
        <f t="shared" si="322"/>
        <v>1247.7529878275222</v>
      </c>
      <c r="U249" s="126">
        <f t="shared" si="323"/>
        <v>36.698617289044776</v>
      </c>
      <c r="V249" s="126">
        <f t="shared" si="276"/>
        <v>2513.8552842995668</v>
      </c>
      <c r="W249" s="125">
        <f t="shared" si="274"/>
        <v>0.48359810191871261</v>
      </c>
      <c r="X249" s="126">
        <f t="shared" si="318"/>
        <v>2344</v>
      </c>
      <c r="Y249" s="126">
        <f t="shared" si="277"/>
        <v>1406.4404187538696</v>
      </c>
      <c r="Z249" s="126">
        <f t="shared" si="364"/>
        <v>1151.3073208169999</v>
      </c>
      <c r="AA249" s="126">
        <f t="shared" si="365"/>
        <v>1168.4910121724779</v>
      </c>
      <c r="AB249" s="126">
        <f t="shared" si="366"/>
        <v>34.367382710955233</v>
      </c>
      <c r="AC249" s="126">
        <f t="shared" si="311"/>
        <v>2354.1657157004329</v>
      </c>
      <c r="AD249" s="1"/>
      <c r="AE249" s="106" t="e">
        <f t="shared" si="275"/>
        <v>#N/A</v>
      </c>
      <c r="AF249" s="106" t="str">
        <f t="shared" si="312"/>
        <v>-</v>
      </c>
      <c r="AG249" s="106" t="str">
        <f t="shared" si="278"/>
        <v>A66</v>
      </c>
      <c r="AH249" s="106">
        <f t="shared" si="313"/>
        <v>6616</v>
      </c>
      <c r="AI249" s="106" t="str">
        <f t="shared" si="314"/>
        <v xml:space="preserve"> </v>
      </c>
      <c r="AJ249" s="106" t="str">
        <f t="shared" si="279"/>
        <v xml:space="preserve"> </v>
      </c>
      <c r="AK249" s="1"/>
      <c r="AL249" s="126">
        <f t="shared" si="369"/>
        <v>2503</v>
      </c>
      <c r="AM249" s="126">
        <f t="shared" si="369"/>
        <v>1436.1995812461305</v>
      </c>
      <c r="AN249" s="126">
        <f t="shared" si="369"/>
        <v>1229.4036791829997</v>
      </c>
      <c r="AO249" s="126">
        <f t="shared" si="369"/>
        <v>1247.7529878275222</v>
      </c>
      <c r="AP249" s="126">
        <f t="shared" si="369"/>
        <v>36.698617289044776</v>
      </c>
      <c r="AQ249" s="126">
        <f t="shared" si="369"/>
        <v>2513.8552842995668</v>
      </c>
      <c r="AR249" s="126" t="e">
        <f t="shared" si="370"/>
        <v>#N/A</v>
      </c>
      <c r="AS249" s="126" t="e">
        <f t="shared" si="370"/>
        <v>#N/A</v>
      </c>
      <c r="AT249" s="126" t="e">
        <f t="shared" si="370"/>
        <v>#N/A</v>
      </c>
      <c r="AU249" s="126" t="e">
        <f t="shared" si="370"/>
        <v>#N/A</v>
      </c>
      <c r="AV249" s="126" t="e">
        <f t="shared" si="370"/>
        <v>#N/A</v>
      </c>
      <c r="AW249" s="126" t="e">
        <f t="shared" si="370"/>
        <v>#N/A</v>
      </c>
      <c r="AX249" s="1"/>
      <c r="AY249" s="126" t="e">
        <f t="shared" si="280"/>
        <v>#VALUE!</v>
      </c>
      <c r="AZ249" s="126" t="e">
        <f t="shared" si="281"/>
        <v>#VALUE!</v>
      </c>
      <c r="BA249" s="126" t="e">
        <f t="shared" si="282"/>
        <v>#VALUE!</v>
      </c>
      <c r="BB249" s="126" t="e">
        <f t="shared" si="283"/>
        <v>#VALUE!</v>
      </c>
      <c r="BC249" s="126" t="e">
        <f t="shared" si="284"/>
        <v>#N/A</v>
      </c>
      <c r="BD249" s="126" t="e">
        <f t="shared" si="285"/>
        <v>#N/A</v>
      </c>
      <c r="BE249" s="126" t="e">
        <f t="shared" si="286"/>
        <v>#N/A</v>
      </c>
      <c r="BF249" s="126" t="e">
        <f t="shared" si="287"/>
        <v>#N/A</v>
      </c>
      <c r="BG249" s="1"/>
      <c r="BH249" s="128" t="e">
        <f>VLOOKUP(BH$6,'1-Konfiguration'!$C$14:$D$17,2,FALSE)*AY249 / 100 / 1000</f>
        <v>#VALUE!</v>
      </c>
      <c r="BI249" s="128" t="e">
        <f>VLOOKUP(BI$6,'1-Konfiguration'!$C$14:$D$17,2,FALSE)*AZ249 / 100 / 1000</f>
        <v>#VALUE!</v>
      </c>
      <c r="BJ249" s="128" t="e">
        <f>VLOOKUP(BJ$6,'1-Konfiguration'!$C$14:$D$17,2,FALSE)*BA249 / 100 / 1000</f>
        <v>#VALUE!</v>
      </c>
      <c r="BK249" s="128" t="e">
        <f>VLOOKUP(BK$6,'1-Konfiguration'!$C$14:$D$17,2,FALSE)*BB249 / 100 / 1000</f>
        <v>#VALUE!</v>
      </c>
      <c r="BL249" s="128" t="e">
        <f>VLOOKUP(BL$6,'1-Konfiguration'!$C$14:$D$17,2,FALSE)*BC249 / 100 / 1000</f>
        <v>#N/A</v>
      </c>
      <c r="BM249" s="128" t="e">
        <f>VLOOKUP(BM$6,'1-Konfiguration'!$C$14:$D$17,2,FALSE)*BD249 / 100 / 1000</f>
        <v>#N/A</v>
      </c>
      <c r="BN249" s="128" t="e">
        <f>VLOOKUP(BN$6,'1-Konfiguration'!$C$14:$D$17,2,FALSE)*BE249 / 100 / 1000</f>
        <v>#N/A</v>
      </c>
      <c r="BO249" s="128" t="e">
        <f>VLOOKUP(BO$6,'1-Konfiguration'!$C$14:$D$17,2,FALSE)*BF249 / 100 / 1000</f>
        <v>#N/A</v>
      </c>
      <c r="BP249" s="128"/>
      <c r="BQ249" s="214" t="e">
        <f t="shared" si="288"/>
        <v>#VALUE!</v>
      </c>
      <c r="BR249" s="214" t="e">
        <f t="shared" si="289"/>
        <v>#VALUE!</v>
      </c>
      <c r="BS249" s="214" t="e">
        <f t="shared" si="290"/>
        <v>#VALUE!</v>
      </c>
      <c r="BT249" s="215" t="e">
        <f t="shared" si="291"/>
        <v>#VALUE!</v>
      </c>
      <c r="BU249" s="216" t="e">
        <f>BQ249*VLOOKUP(BU$6,'1-Konfiguration'!$C$23:$K$26,5,FALSE)</f>
        <v>#VALUE!</v>
      </c>
      <c r="BV249" s="216" t="e">
        <f>BR249*VLOOKUP(BV$6,'1-Konfiguration'!$C$23:$K$26,5,FALSE)</f>
        <v>#VALUE!</v>
      </c>
      <c r="BW249" s="216" t="e">
        <f>BS249*VLOOKUP(BW$6,'1-Konfiguration'!$C$23:$K$26,5,FALSE)</f>
        <v>#VALUE!</v>
      </c>
      <c r="BX249" s="216" t="e">
        <f>BT249*VLOOKUP(BX$6,'1-Konfiguration'!$C$23:$K$26,5,FALSE)</f>
        <v>#VALUE!</v>
      </c>
      <c r="BY249" s="216" t="e">
        <f t="shared" si="292"/>
        <v>#VALUE!</v>
      </c>
      <c r="BZ249" s="216" t="e">
        <f>BQ249*VLOOKUP(BZ$6,'1-Konfiguration'!$C$23:$K$26,9,FALSE)</f>
        <v>#VALUE!</v>
      </c>
      <c r="CA249" s="216" t="e">
        <f>BR249*VLOOKUP(CA$6,'1-Konfiguration'!$C$23:$K$26,9,FALSE)</f>
        <v>#VALUE!</v>
      </c>
      <c r="CB249" s="216" t="e">
        <f>BS249*VLOOKUP(CB$6,'1-Konfiguration'!$C$23:$K$26,9,FALSE)</f>
        <v>#VALUE!</v>
      </c>
      <c r="CC249" s="216" t="e">
        <f>BT249*VLOOKUP(CC$6,'1-Konfiguration'!$C$23:$K$26,9,FALSE)</f>
        <v>#VALUE!</v>
      </c>
      <c r="CD249" s="216" t="e">
        <f t="shared" si="293"/>
        <v>#VALUE!</v>
      </c>
      <c r="CE249" s="2"/>
      <c r="CF249" s="128" t="e">
        <f t="shared" si="294"/>
        <v>#VALUE!</v>
      </c>
      <c r="CG249" s="128" t="e">
        <f t="shared" si="295"/>
        <v>#VALUE!</v>
      </c>
      <c r="CH249" s="128" t="e">
        <f t="shared" si="296"/>
        <v>#VALUE!</v>
      </c>
      <c r="CI249" s="128" t="e">
        <f t="shared" si="297"/>
        <v>#VALUE!</v>
      </c>
      <c r="CJ249" s="128" t="e">
        <f t="shared" si="298"/>
        <v>#VALUE!</v>
      </c>
      <c r="CK249" s="128" t="e">
        <f t="shared" si="299"/>
        <v>#VALUE!</v>
      </c>
      <c r="CL249" s="128" t="e">
        <f t="shared" si="300"/>
        <v>#VALUE!</v>
      </c>
      <c r="CM249" s="128" t="e">
        <f t="shared" si="301"/>
        <v>#VALUE!</v>
      </c>
      <c r="CN249" s="2"/>
      <c r="CO249" s="128" t="e">
        <f>MMULT($BH249:$BK249,'1-Konfiguration'!D$23:D$26)+MMULT($BL249:$BO249,'1-Konfiguration'!D$23:D$26)</f>
        <v>#VALUE!</v>
      </c>
      <c r="CP249" s="128" t="e">
        <f>MMULT($BH249:$BK249,'1-Konfiguration'!E$23:E$26)+MMULT($BL249:$BO249,'1-Konfiguration'!E$23:E$26)</f>
        <v>#VALUE!</v>
      </c>
      <c r="CQ249" s="128" t="e">
        <f>MMULT($BH249:$BK249,'1-Konfiguration'!F$23:F$26)+MMULT($BL249:$BO249,'1-Konfiguration'!F$23:F$26)</f>
        <v>#VALUE!</v>
      </c>
      <c r="CR249" s="128" t="e">
        <f>MMULT($BH249:$BK249,'1-Konfiguration'!G$23:G$26)+MMULT($BL249:$BO249,'1-Konfiguration'!G$23:G$26)</f>
        <v>#VALUE!</v>
      </c>
      <c r="CS249" s="128" t="e">
        <f>MMULT($BH249:$BK249,'1-Konfiguration'!H$23:H$26)+MMULT($BL249:$BO249,'1-Konfiguration'!H$23:H$26)</f>
        <v>#VALUE!</v>
      </c>
      <c r="CT249" s="128" t="e">
        <f>MMULT($BH249:$BK249,'1-Konfiguration'!I$23:I$26)+MMULT($BL249:$BO249,'1-Konfiguration'!I$23:I$26)</f>
        <v>#VALUE!</v>
      </c>
      <c r="CU249" s="128" t="e">
        <f>MMULT($BH249:$BK249,'1-Konfiguration'!J$23:J$26)+MMULT($BL249:$BO249,'1-Konfiguration'!J$23:J$26)</f>
        <v>#VALUE!</v>
      </c>
      <c r="CV249" s="128" t="e">
        <f>MMULT($BH249:$BK249,'1-Konfiguration'!K$23:K$26)+MMULT($BL249:$BO249,'1-Konfiguration'!K$23:K$26)</f>
        <v>#VALUE!</v>
      </c>
      <c r="CX249" s="106"/>
      <c r="CY249" s="106"/>
      <c r="CZ249" s="106"/>
      <c r="DA249" s="106"/>
      <c r="DB249" s="106"/>
      <c r="DC249" s="106"/>
      <c r="DD249" s="106"/>
      <c r="DE249" s="106"/>
      <c r="DF249" s="117" t="e">
        <f>IF(CF249&gt;'5-Colouring_uMap'!B$15,'5-Colouring_uMap'!C$15,IF(CF249&gt;'5-Colouring_uMap'!B$14,'5-Colouring_uMap'!C$14,IF(CF249&gt;'5-Colouring_uMap'!B$13,'5-Colouring_uMap'!C$13,IF(CF249&gt;'5-Colouring_uMap'!B$12,'5-Colouring_uMap'!C$12,IF(CF249&gt;'5-Colouring_uMap'!B$11,'5-Colouring_uMap'!C$11,IF(CF249&gt;'5-Colouring_uMap'!B$10,'5-Colouring_uMap'!C$10,IF(CF249&gt;'5-Colouring_uMap'!B$9,'5-Colouring_uMap'!C$9,IF(CF249&gt;'5-Colouring_uMap'!B$8,'5-Colouring_uMap'!C$8,IF(CF249&gt;'5-Colouring_uMap'!B$7,'5-Colouring_uMap'!C$7)))))))))</f>
        <v>#VALUE!</v>
      </c>
      <c r="DG249" s="117" t="e">
        <f>IF(CG249&gt;'5-Colouring_uMap'!E$15,'5-Colouring_uMap'!F$15,IF(CG249&gt;'5-Colouring_uMap'!E$14,'5-Colouring_uMap'!F$14,IF(CG249&gt;'5-Colouring_uMap'!E$13,'5-Colouring_uMap'!F$13,IF(CG249&gt;'5-Colouring_uMap'!E$12,'5-Colouring_uMap'!F$12,IF(CG249&gt;'5-Colouring_uMap'!E$11,'5-Colouring_uMap'!F$11,IF(CG249&gt;'5-Colouring_uMap'!E$10,'5-Colouring_uMap'!F$10,IF(CG249&gt;'5-Colouring_uMap'!E$9,'5-Colouring_uMap'!F$9,IF(CG249&gt;'5-Colouring_uMap'!E$8,'5-Colouring_uMap'!F$8,IF(CG249&gt;'5-Colouring_uMap'!E$7,'5-Colouring_uMap'!F$7)))))))))</f>
        <v>#VALUE!</v>
      </c>
      <c r="DH249" s="117" t="e">
        <f>IF(CH249&gt;'5-Colouring_uMap'!H$15,'5-Colouring_uMap'!I$15,IF(CH249&gt;'5-Colouring_uMap'!H$14,'5-Colouring_uMap'!I$14,IF(CH249&gt;'5-Colouring_uMap'!H$13,'5-Colouring_uMap'!I$13,IF(CH249&gt;'5-Colouring_uMap'!H$12,'5-Colouring_uMap'!I$12,IF(CH249&gt;'5-Colouring_uMap'!H$11,'5-Colouring_uMap'!I$11,IF(CH249&gt;'5-Colouring_uMap'!H$10,'5-Colouring_uMap'!I$10,IF(CH249&gt;'5-Colouring_uMap'!H$9,'5-Colouring_uMap'!I$9,IF(CH249&gt;'5-Colouring_uMap'!H$8,'5-Colouring_uMap'!I$8,IF(CH249&gt;'5-Colouring_uMap'!H$7,'5-Colouring_uMap'!I$7)))))))))</f>
        <v>#VALUE!</v>
      </c>
      <c r="DI249" s="117" t="e">
        <f>IF(CI249&gt;'5-Colouring_uMap'!K$15,'5-Colouring_uMap'!L$15,IF(CI249&gt;'5-Colouring_uMap'!K$14,'5-Colouring_uMap'!L$14,IF(CI249&gt;'5-Colouring_uMap'!K$13,'5-Colouring_uMap'!L$13,IF(CI249&gt;'5-Colouring_uMap'!K$12,'5-Colouring_uMap'!L$12,IF(CI249&gt;'5-Colouring_uMap'!K$11,'5-Colouring_uMap'!L$11,IF(CI249&gt;'5-Colouring_uMap'!K$10,'5-Colouring_uMap'!L$10,IF(CI249&gt;'5-Colouring_uMap'!K$9,'5-Colouring_uMap'!L$9,IF(CI249&gt;'5-Colouring_uMap'!K$8,'5-Colouring_uMap'!L$8,IF(CI249&gt;'5-Colouring_uMap'!K$7,'5-Colouring_uMap'!L$7)))))))))</f>
        <v>#VALUE!</v>
      </c>
      <c r="DJ249" s="117" t="e">
        <f>IF(CJ249&gt;'5-Colouring_uMap'!N$15,'5-Colouring_uMap'!O$15,IF(CJ249&gt;'5-Colouring_uMap'!N$14,'5-Colouring_uMap'!O$14,IF(CJ249&gt;'5-Colouring_uMap'!N$13,'5-Colouring_uMap'!O$13,IF(CJ249&gt;'5-Colouring_uMap'!N$12,'5-Colouring_uMap'!O$12,IF(CJ249&gt;'5-Colouring_uMap'!N$11,'5-Colouring_uMap'!O$11,IF(CJ249&gt;'5-Colouring_uMap'!N$10,'5-Colouring_uMap'!O$10,IF(CJ249&gt;'5-Colouring_uMap'!N$9,'5-Colouring_uMap'!O$9,IF(CJ249&gt;'5-Colouring_uMap'!N$8,'5-Colouring_uMap'!O$8,IF(CJ249&gt;'5-Colouring_uMap'!N$7,'5-Colouring_uMap'!O$7)))))))))</f>
        <v>#VALUE!</v>
      </c>
      <c r="DK249" s="117" t="e">
        <f>IF(CK249&gt;'5-Colouring_uMap'!Q$15,'5-Colouring_uMap'!R$15,IF(CK249&gt;'5-Colouring_uMap'!Q$14,'5-Colouring_uMap'!R$14,IF(CK249&gt;'5-Colouring_uMap'!Q$13,'5-Colouring_uMap'!R$13,IF(CK249&gt;'5-Colouring_uMap'!Q$12,'5-Colouring_uMap'!R$12,IF(CK249&gt;'5-Colouring_uMap'!Q$11,'5-Colouring_uMap'!R$11,IF(CK249&gt;'5-Colouring_uMap'!Q$10,'5-Colouring_uMap'!R$10,IF(CK249&gt;'5-Colouring_uMap'!Q$9,'5-Colouring_uMap'!R$9,IF(CK249&gt;'5-Colouring_uMap'!Q$8,'5-Colouring_uMap'!R$8,IF(CK249&gt;'5-Colouring_uMap'!Q$7,'5-Colouring_uMap'!R$7)))))))))</f>
        <v>#VALUE!</v>
      </c>
      <c r="DL249" s="117" t="e">
        <f>IF(CL249&gt;'5-Colouring_uMap'!T$15,'5-Colouring_uMap'!U$15,IF(CL249&gt;'5-Colouring_uMap'!T$14,'5-Colouring_uMap'!U$14,IF(CL249&gt;'5-Colouring_uMap'!T$13,'5-Colouring_uMap'!U$13,IF(CL249&gt;'5-Colouring_uMap'!T$12,'5-Colouring_uMap'!U$12,IF(CL249&gt;'5-Colouring_uMap'!T$11,'5-Colouring_uMap'!U$11,IF(CL249&gt;'5-Colouring_uMap'!T$10,'5-Colouring_uMap'!U$10,IF(CL249&gt;'5-Colouring_uMap'!T$9,'5-Colouring_uMap'!U$9,IF(CL249&gt;'5-Colouring_uMap'!T$8,'5-Colouring_uMap'!U$8,IF(CL249&gt;'5-Colouring_uMap'!T$7,'5-Colouring_uMap'!U$7)))))))))</f>
        <v>#VALUE!</v>
      </c>
      <c r="DM249" s="117" t="e">
        <f>IF(CM249&gt;'5-Colouring_uMap'!W$15,'5-Colouring_uMap'!X$15,IF(CM249&gt;'5-Colouring_uMap'!W$14,'5-Colouring_uMap'!X$14,IF(CM249&gt;'5-Colouring_uMap'!W$13,'5-Colouring_uMap'!X$13,IF(CM249&gt;'5-Colouring_uMap'!W$12,'5-Colouring_uMap'!X$12,IF(CM249&gt;'5-Colouring_uMap'!W$11,'5-Colouring_uMap'!X$11,IF(CM249&gt;'5-Colouring_uMap'!W$10,'5-Colouring_uMap'!X$10,IF(CM249&gt;'5-Colouring_uMap'!W$9,'5-Colouring_uMap'!X$9,IF(CM249&gt;'5-Colouring_uMap'!W$8,'5-Colouring_uMap'!X$8,IF(CM249&gt;'5-Colouring_uMap'!W$7,'5-Colouring_uMap'!X$7)))))))))</f>
        <v>#VALUE!</v>
      </c>
      <c r="DN249" s="117">
        <v>10</v>
      </c>
      <c r="DO249" s="159" t="s">
        <v>2093</v>
      </c>
      <c r="DP249" s="106" t="e">
        <f t="shared" si="302"/>
        <v>#VALUE!</v>
      </c>
      <c r="DQ249" s="106" t="e">
        <f t="shared" si="303"/>
        <v>#VALUE!</v>
      </c>
      <c r="DR249" s="106" t="e">
        <f t="shared" si="304"/>
        <v>#VALUE!</v>
      </c>
      <c r="DS249" s="106" t="e">
        <f t="shared" si="305"/>
        <v>#VALUE!</v>
      </c>
      <c r="DT249" s="106" t="e">
        <f t="shared" si="306"/>
        <v>#VALUE!</v>
      </c>
      <c r="DU249" s="106" t="e">
        <f t="shared" si="307"/>
        <v>#VALUE!</v>
      </c>
      <c r="DV249" s="106" t="e">
        <f t="shared" si="308"/>
        <v>#VALUE!</v>
      </c>
      <c r="DW249" s="106" t="e">
        <f t="shared" si="309"/>
        <v>#VALUE!</v>
      </c>
      <c r="DX249" t="s">
        <v>2080</v>
      </c>
      <c r="DY249">
        <v>2018</v>
      </c>
      <c r="DZ249">
        <v>5523</v>
      </c>
      <c r="EA249">
        <v>6616</v>
      </c>
      <c r="EB249" t="s">
        <v>501</v>
      </c>
      <c r="EC249">
        <v>6</v>
      </c>
      <c r="ED249" t="s">
        <v>99</v>
      </c>
      <c r="EE249" t="s">
        <v>100</v>
      </c>
      <c r="EF249">
        <v>66</v>
      </c>
      <c r="EH249" t="s">
        <v>101</v>
      </c>
      <c r="EI249" t="s">
        <v>281</v>
      </c>
      <c r="EJ249" t="s">
        <v>488</v>
      </c>
      <c r="EK249" t="s">
        <v>159</v>
      </c>
      <c r="EL249" t="s">
        <v>105</v>
      </c>
      <c r="EM249" t="s">
        <v>449</v>
      </c>
      <c r="EN249" t="s">
        <v>160</v>
      </c>
      <c r="EO249">
        <v>4</v>
      </c>
      <c r="EP249">
        <v>339</v>
      </c>
      <c r="EQ249">
        <v>35533</v>
      </c>
      <c r="ER249">
        <v>17953</v>
      </c>
      <c r="ES249">
        <v>17581</v>
      </c>
      <c r="ET249">
        <v>4847</v>
      </c>
      <c r="EU249">
        <v>2503</v>
      </c>
      <c r="EV249">
        <v>2344</v>
      </c>
      <c r="EW249">
        <v>13.6</v>
      </c>
      <c r="EX249">
        <v>0.94</v>
      </c>
      <c r="EY249">
        <v>0.76</v>
      </c>
      <c r="EZ249">
        <v>1.1499999999999999</v>
      </c>
      <c r="FA249">
        <v>2009</v>
      </c>
      <c r="FB249">
        <v>12.1</v>
      </c>
      <c r="FC249">
        <v>424</v>
      </c>
      <c r="FD249">
        <v>28.4</v>
      </c>
      <c r="FI249" t="s">
        <v>166</v>
      </c>
      <c r="FJ249" t="s">
        <v>167</v>
      </c>
      <c r="FK249">
        <v>84.1</v>
      </c>
      <c r="FL249">
        <v>8</v>
      </c>
      <c r="FM249">
        <v>0.9</v>
      </c>
      <c r="FN249">
        <v>1.1000000000000001</v>
      </c>
      <c r="FO249">
        <v>3.4</v>
      </c>
      <c r="FP249">
        <v>10.1</v>
      </c>
      <c r="FQ249">
        <v>6.8</v>
      </c>
      <c r="FR249">
        <v>0.2</v>
      </c>
      <c r="FS249">
        <v>1.2</v>
      </c>
      <c r="FT249">
        <v>545302</v>
      </c>
      <c r="FU249">
        <v>5590488</v>
      </c>
      <c r="FZ249">
        <v>39104</v>
      </c>
      <c r="GA249">
        <v>20175</v>
      </c>
      <c r="GB249">
        <v>18929</v>
      </c>
      <c r="GC249">
        <v>17.100000000000001</v>
      </c>
      <c r="GD249">
        <v>17.2</v>
      </c>
      <c r="GE249">
        <v>17.100000000000001</v>
      </c>
      <c r="GF249">
        <v>50.46463378</v>
      </c>
      <c r="GG249">
        <v>9.6382854400000006</v>
      </c>
      <c r="GH249">
        <v>2123</v>
      </c>
      <c r="GI249">
        <v>2006</v>
      </c>
      <c r="GJ249">
        <v>11.8</v>
      </c>
      <c r="GK249">
        <v>11.4</v>
      </c>
      <c r="GL249">
        <v>12.8</v>
      </c>
      <c r="GM249">
        <v>1.3</v>
      </c>
      <c r="GN249">
        <v>9.3000000000000007</v>
      </c>
      <c r="GO249">
        <v>0.3</v>
      </c>
      <c r="GP249">
        <v>10.5</v>
      </c>
      <c r="GQ249">
        <v>10.6</v>
      </c>
      <c r="GR249">
        <v>20239</v>
      </c>
      <c r="GS249">
        <v>19044</v>
      </c>
      <c r="GT249">
        <v>0.63</v>
      </c>
      <c r="GU249">
        <v>0.9</v>
      </c>
      <c r="GV249">
        <v>0.9</v>
      </c>
      <c r="GW249">
        <v>1.07</v>
      </c>
      <c r="GX249">
        <v>1.25</v>
      </c>
      <c r="GY249">
        <v>1.04</v>
      </c>
      <c r="GZ249">
        <v>0.73</v>
      </c>
      <c r="HA249">
        <v>0.76</v>
      </c>
      <c r="HB249">
        <v>1725</v>
      </c>
      <c r="HC249">
        <v>70</v>
      </c>
      <c r="HD249">
        <v>173</v>
      </c>
      <c r="HE249">
        <v>18</v>
      </c>
      <c r="HF249">
        <v>294</v>
      </c>
      <c r="HG249">
        <v>19</v>
      </c>
      <c r="HH249">
        <v>102</v>
      </c>
      <c r="HI249">
        <v>4</v>
      </c>
      <c r="HJ249">
        <v>1283</v>
      </c>
      <c r="HK249">
        <v>31</v>
      </c>
      <c r="HL249">
        <v>117</v>
      </c>
      <c r="HM249">
        <v>13</v>
      </c>
      <c r="HN249">
        <v>370</v>
      </c>
      <c r="HO249" t="s">
        <v>502</v>
      </c>
      <c r="HP249">
        <v>3.2130000000000001</v>
      </c>
      <c r="HQ249" t="s">
        <v>162</v>
      </c>
      <c r="HR249" t="s">
        <v>111</v>
      </c>
    </row>
    <row r="250" spans="1:226" ht="14.25" hidden="1" customHeight="1" x14ac:dyDescent="0.3">
      <c r="B250">
        <f t="shared" si="267"/>
        <v>6348</v>
      </c>
      <c r="C250" t="str">
        <f t="shared" si="268"/>
        <v>A66</v>
      </c>
      <c r="D250" s="132">
        <f t="shared" si="269"/>
        <v>380</v>
      </c>
      <c r="E250" s="123">
        <f>VLOOKUP($EA250,'4-DZ-Nr.-Mapping'!$A:$J,E$4,FALSE)</f>
        <v>0</v>
      </c>
      <c r="F250" s="123">
        <f>VLOOKUP($EA250,'4-DZ-Nr.-Mapping'!$A:$J,F$4,FALSE)</f>
        <v>0</v>
      </c>
      <c r="G250" s="106" t="str">
        <f t="shared" si="270"/>
        <v>O - Fulda</v>
      </c>
      <c r="H250" t="str">
        <f t="shared" si="271"/>
        <v>W - Frankfurt a. Main</v>
      </c>
      <c r="I250" s="106" t="str">
        <f>VLOOKUP($EA250,'4-DZ-Nr.-Mapping'!$A:$N,I$4,FALSE)</f>
        <v xml:space="preserve"> </v>
      </c>
      <c r="J250" s="106" t="str">
        <f>VLOOKUP($EA250,'4-DZ-Nr.-Mapping'!$A:$N,J$4,FALSE)</f>
        <v xml:space="preserve"> </v>
      </c>
      <c r="K250" s="106" t="str">
        <f>VLOOKUP($EA250,'4-DZ-Nr.-Mapping'!$A:$N,K$4,FALSE)</f>
        <v xml:space="preserve"> </v>
      </c>
      <c r="L250" s="106" t="str">
        <f>VLOOKUP($EA250,'4-DZ-Nr.-Mapping'!$A:$N,L$4,FALSE)</f>
        <v xml:space="preserve"> </v>
      </c>
      <c r="M250" s="106" t="str">
        <f>VLOOKUP($EA250,'4-DZ-Nr.-Mapping'!$A:$N,M$4,FALSE)</f>
        <v xml:space="preserve"> </v>
      </c>
      <c r="N250" s="106" t="str">
        <f t="shared" si="272"/>
        <v>8+1</v>
      </c>
      <c r="P250" s="203">
        <f t="shared" si="273"/>
        <v>0.51451643914631806</v>
      </c>
      <c r="Q250" s="126">
        <f t="shared" si="363"/>
        <v>2676</v>
      </c>
      <c r="R250" s="126">
        <f t="shared" si="310"/>
        <v>1584.8</v>
      </c>
      <c r="S250" s="126">
        <f t="shared" si="321"/>
        <v>1356.1176673716595</v>
      </c>
      <c r="T250" s="126">
        <f t="shared" si="322"/>
        <v>1275.1554185733514</v>
      </c>
      <c r="U250" s="126">
        <f t="shared" si="323"/>
        <v>40.481124399154012</v>
      </c>
      <c r="V250" s="126">
        <f t="shared" si="276"/>
        <v>2671.7542103441651</v>
      </c>
      <c r="W250" s="125">
        <f t="shared" si="274"/>
        <v>0.48548356085368199</v>
      </c>
      <c r="X250" s="126">
        <f t="shared" si="318"/>
        <v>2525</v>
      </c>
      <c r="Y250" s="126">
        <f t="shared" si="277"/>
        <v>1562.32</v>
      </c>
      <c r="Z250" s="126">
        <f t="shared" si="364"/>
        <v>1279.5953326283409</v>
      </c>
      <c r="AA250" s="126">
        <f t="shared" si="365"/>
        <v>1203.2015814266485</v>
      </c>
      <c r="AB250" s="126">
        <f t="shared" si="366"/>
        <v>38.196875600845992</v>
      </c>
      <c r="AC250" s="126">
        <f t="shared" si="311"/>
        <v>2520.9937896558354</v>
      </c>
      <c r="AD250" s="1"/>
      <c r="AE250" s="106" t="e">
        <f t="shared" si="275"/>
        <v>#N/A</v>
      </c>
      <c r="AF250" s="106" t="str">
        <f t="shared" si="312"/>
        <v>-</v>
      </c>
      <c r="AG250" s="106" t="str">
        <f t="shared" si="278"/>
        <v>A66</v>
      </c>
      <c r="AH250" s="106">
        <f t="shared" si="313"/>
        <v>6348</v>
      </c>
      <c r="AI250" s="106" t="str">
        <f t="shared" si="314"/>
        <v xml:space="preserve"> </v>
      </c>
      <c r="AJ250" s="106" t="str">
        <f t="shared" si="279"/>
        <v xml:space="preserve"> </v>
      </c>
      <c r="AK250" s="1"/>
      <c r="AL250" s="126">
        <f t="shared" si="369"/>
        <v>2676</v>
      </c>
      <c r="AM250" s="126">
        <f t="shared" si="369"/>
        <v>1584.8</v>
      </c>
      <c r="AN250" s="126">
        <f t="shared" si="369"/>
        <v>1356.1176673716595</v>
      </c>
      <c r="AO250" s="126">
        <f t="shared" si="369"/>
        <v>1275.1554185733514</v>
      </c>
      <c r="AP250" s="126">
        <f t="shared" si="369"/>
        <v>40.481124399154012</v>
      </c>
      <c r="AQ250" s="126">
        <f t="shared" si="369"/>
        <v>2671.7542103441651</v>
      </c>
      <c r="AR250" s="126" t="e">
        <f t="shared" si="370"/>
        <v>#N/A</v>
      </c>
      <c r="AS250" s="126" t="e">
        <f t="shared" si="370"/>
        <v>#N/A</v>
      </c>
      <c r="AT250" s="126" t="e">
        <f t="shared" si="370"/>
        <v>#N/A</v>
      </c>
      <c r="AU250" s="126" t="e">
        <f t="shared" si="370"/>
        <v>#N/A</v>
      </c>
      <c r="AV250" s="126" t="e">
        <f t="shared" si="370"/>
        <v>#N/A</v>
      </c>
      <c r="AW250" s="126" t="e">
        <f t="shared" si="370"/>
        <v>#N/A</v>
      </c>
      <c r="AX250" s="1"/>
      <c r="AY250" s="126" t="e">
        <f t="shared" si="280"/>
        <v>#VALUE!</v>
      </c>
      <c r="AZ250" s="126" t="e">
        <f t="shared" si="281"/>
        <v>#VALUE!</v>
      </c>
      <c r="BA250" s="126" t="e">
        <f t="shared" si="282"/>
        <v>#VALUE!</v>
      </c>
      <c r="BB250" s="126" t="e">
        <f t="shared" si="283"/>
        <v>#VALUE!</v>
      </c>
      <c r="BC250" s="126" t="e">
        <f t="shared" si="284"/>
        <v>#N/A</v>
      </c>
      <c r="BD250" s="126" t="e">
        <f t="shared" si="285"/>
        <v>#N/A</v>
      </c>
      <c r="BE250" s="126" t="e">
        <f t="shared" si="286"/>
        <v>#N/A</v>
      </c>
      <c r="BF250" s="126" t="e">
        <f t="shared" si="287"/>
        <v>#N/A</v>
      </c>
      <c r="BG250" s="1"/>
      <c r="BH250" s="128" t="e">
        <f>VLOOKUP(BH$6,'1-Konfiguration'!$C$14:$D$17,2,FALSE)*AY250 / 100 / 1000</f>
        <v>#VALUE!</v>
      </c>
      <c r="BI250" s="128" t="e">
        <f>VLOOKUP(BI$6,'1-Konfiguration'!$C$14:$D$17,2,FALSE)*AZ250 / 100 / 1000</f>
        <v>#VALUE!</v>
      </c>
      <c r="BJ250" s="128" t="e">
        <f>VLOOKUP(BJ$6,'1-Konfiguration'!$C$14:$D$17,2,FALSE)*BA250 / 100 / 1000</f>
        <v>#VALUE!</v>
      </c>
      <c r="BK250" s="128" t="e">
        <f>VLOOKUP(BK$6,'1-Konfiguration'!$C$14:$D$17,2,FALSE)*BB250 / 100 / 1000</f>
        <v>#VALUE!</v>
      </c>
      <c r="BL250" s="128" t="e">
        <f>VLOOKUP(BL$6,'1-Konfiguration'!$C$14:$D$17,2,FALSE)*BC250 / 100 / 1000</f>
        <v>#N/A</v>
      </c>
      <c r="BM250" s="128" t="e">
        <f>VLOOKUP(BM$6,'1-Konfiguration'!$C$14:$D$17,2,FALSE)*BD250 / 100 / 1000</f>
        <v>#N/A</v>
      </c>
      <c r="BN250" s="128" t="e">
        <f>VLOOKUP(BN$6,'1-Konfiguration'!$C$14:$D$17,2,FALSE)*BE250 / 100 / 1000</f>
        <v>#N/A</v>
      </c>
      <c r="BO250" s="128" t="e">
        <f>VLOOKUP(BO$6,'1-Konfiguration'!$C$14:$D$17,2,FALSE)*BF250 / 100 / 1000</f>
        <v>#N/A</v>
      </c>
      <c r="BP250" s="128"/>
      <c r="BQ250" s="214" t="e">
        <f t="shared" si="288"/>
        <v>#VALUE!</v>
      </c>
      <c r="BR250" s="214" t="e">
        <f t="shared" si="289"/>
        <v>#VALUE!</v>
      </c>
      <c r="BS250" s="214" t="e">
        <f t="shared" si="290"/>
        <v>#VALUE!</v>
      </c>
      <c r="BT250" s="215" t="e">
        <f t="shared" si="291"/>
        <v>#VALUE!</v>
      </c>
      <c r="BU250" s="216" t="e">
        <f>BQ250*VLOOKUP(BU$6,'1-Konfiguration'!$C$23:$K$26,5,FALSE)</f>
        <v>#VALUE!</v>
      </c>
      <c r="BV250" s="216" t="e">
        <f>BR250*VLOOKUP(BV$6,'1-Konfiguration'!$C$23:$K$26,5,FALSE)</f>
        <v>#VALUE!</v>
      </c>
      <c r="BW250" s="216" t="e">
        <f>BS250*VLOOKUP(BW$6,'1-Konfiguration'!$C$23:$K$26,5,FALSE)</f>
        <v>#VALUE!</v>
      </c>
      <c r="BX250" s="216" t="e">
        <f>BT250*VLOOKUP(BX$6,'1-Konfiguration'!$C$23:$K$26,5,FALSE)</f>
        <v>#VALUE!</v>
      </c>
      <c r="BY250" s="216" t="e">
        <f t="shared" si="292"/>
        <v>#VALUE!</v>
      </c>
      <c r="BZ250" s="216" t="e">
        <f>BQ250*VLOOKUP(BZ$6,'1-Konfiguration'!$C$23:$K$26,9,FALSE)</f>
        <v>#VALUE!</v>
      </c>
      <c r="CA250" s="216" t="e">
        <f>BR250*VLOOKUP(CA$6,'1-Konfiguration'!$C$23:$K$26,9,FALSE)</f>
        <v>#VALUE!</v>
      </c>
      <c r="CB250" s="216" t="e">
        <f>BS250*VLOOKUP(CB$6,'1-Konfiguration'!$C$23:$K$26,9,FALSE)</f>
        <v>#VALUE!</v>
      </c>
      <c r="CC250" s="216" t="e">
        <f>BT250*VLOOKUP(CC$6,'1-Konfiguration'!$C$23:$K$26,9,FALSE)</f>
        <v>#VALUE!</v>
      </c>
      <c r="CD250" s="216" t="e">
        <f t="shared" si="293"/>
        <v>#VALUE!</v>
      </c>
      <c r="CE250" s="2"/>
      <c r="CF250" s="128" t="e">
        <f t="shared" si="294"/>
        <v>#VALUE!</v>
      </c>
      <c r="CG250" s="128" t="e">
        <f t="shared" si="295"/>
        <v>#VALUE!</v>
      </c>
      <c r="CH250" s="128" t="e">
        <f t="shared" si="296"/>
        <v>#VALUE!</v>
      </c>
      <c r="CI250" s="128" t="e">
        <f t="shared" si="297"/>
        <v>#VALUE!</v>
      </c>
      <c r="CJ250" s="128" t="e">
        <f t="shared" si="298"/>
        <v>#VALUE!</v>
      </c>
      <c r="CK250" s="128" t="e">
        <f t="shared" si="299"/>
        <v>#VALUE!</v>
      </c>
      <c r="CL250" s="128" t="e">
        <f t="shared" si="300"/>
        <v>#VALUE!</v>
      </c>
      <c r="CM250" s="128" t="e">
        <f t="shared" si="301"/>
        <v>#VALUE!</v>
      </c>
      <c r="CN250" s="2"/>
      <c r="CO250" s="128" t="e">
        <f>MMULT($BH250:$BK250,'1-Konfiguration'!D$23:D$26)+MMULT($BL250:$BO250,'1-Konfiguration'!D$23:D$26)</f>
        <v>#VALUE!</v>
      </c>
      <c r="CP250" s="128" t="e">
        <f>MMULT($BH250:$BK250,'1-Konfiguration'!E$23:E$26)+MMULT($BL250:$BO250,'1-Konfiguration'!E$23:E$26)</f>
        <v>#VALUE!</v>
      </c>
      <c r="CQ250" s="128" t="e">
        <f>MMULT($BH250:$BK250,'1-Konfiguration'!F$23:F$26)+MMULT($BL250:$BO250,'1-Konfiguration'!F$23:F$26)</f>
        <v>#VALUE!</v>
      </c>
      <c r="CR250" s="128" t="e">
        <f>MMULT($BH250:$BK250,'1-Konfiguration'!G$23:G$26)+MMULT($BL250:$BO250,'1-Konfiguration'!G$23:G$26)</f>
        <v>#VALUE!</v>
      </c>
      <c r="CS250" s="128" t="e">
        <f>MMULT($BH250:$BK250,'1-Konfiguration'!H$23:H$26)+MMULT($BL250:$BO250,'1-Konfiguration'!H$23:H$26)</f>
        <v>#VALUE!</v>
      </c>
      <c r="CT250" s="128" t="e">
        <f>MMULT($BH250:$BK250,'1-Konfiguration'!I$23:I$26)+MMULT($BL250:$BO250,'1-Konfiguration'!I$23:I$26)</f>
        <v>#VALUE!</v>
      </c>
      <c r="CU250" s="128" t="e">
        <f>MMULT($BH250:$BK250,'1-Konfiguration'!J$23:J$26)+MMULT($BL250:$BO250,'1-Konfiguration'!J$23:J$26)</f>
        <v>#VALUE!</v>
      </c>
      <c r="CV250" s="128" t="e">
        <f>MMULT($BH250:$BK250,'1-Konfiguration'!K$23:K$26)+MMULT($BL250:$BO250,'1-Konfiguration'!K$23:K$26)</f>
        <v>#VALUE!</v>
      </c>
      <c r="CX250" s="106"/>
      <c r="CY250" s="106"/>
      <c r="CZ250" s="106"/>
      <c r="DA250" s="106"/>
      <c r="DB250" s="106"/>
      <c r="DC250" s="106"/>
      <c r="DD250" s="106"/>
      <c r="DE250" s="106"/>
      <c r="DF250" s="117" t="e">
        <f>IF(CF250&gt;'5-Colouring_uMap'!B$15,'5-Colouring_uMap'!C$15,IF(CF250&gt;'5-Colouring_uMap'!B$14,'5-Colouring_uMap'!C$14,IF(CF250&gt;'5-Colouring_uMap'!B$13,'5-Colouring_uMap'!C$13,IF(CF250&gt;'5-Colouring_uMap'!B$12,'5-Colouring_uMap'!C$12,IF(CF250&gt;'5-Colouring_uMap'!B$11,'5-Colouring_uMap'!C$11,IF(CF250&gt;'5-Colouring_uMap'!B$10,'5-Colouring_uMap'!C$10,IF(CF250&gt;'5-Colouring_uMap'!B$9,'5-Colouring_uMap'!C$9,IF(CF250&gt;'5-Colouring_uMap'!B$8,'5-Colouring_uMap'!C$8,IF(CF250&gt;'5-Colouring_uMap'!B$7,'5-Colouring_uMap'!C$7)))))))))</f>
        <v>#VALUE!</v>
      </c>
      <c r="DG250" s="117" t="e">
        <f>IF(CG250&gt;'5-Colouring_uMap'!E$15,'5-Colouring_uMap'!F$15,IF(CG250&gt;'5-Colouring_uMap'!E$14,'5-Colouring_uMap'!F$14,IF(CG250&gt;'5-Colouring_uMap'!E$13,'5-Colouring_uMap'!F$13,IF(CG250&gt;'5-Colouring_uMap'!E$12,'5-Colouring_uMap'!F$12,IF(CG250&gt;'5-Colouring_uMap'!E$11,'5-Colouring_uMap'!F$11,IF(CG250&gt;'5-Colouring_uMap'!E$10,'5-Colouring_uMap'!F$10,IF(CG250&gt;'5-Colouring_uMap'!E$9,'5-Colouring_uMap'!F$9,IF(CG250&gt;'5-Colouring_uMap'!E$8,'5-Colouring_uMap'!F$8,IF(CG250&gt;'5-Colouring_uMap'!E$7,'5-Colouring_uMap'!F$7)))))))))</f>
        <v>#VALUE!</v>
      </c>
      <c r="DH250" s="117" t="e">
        <f>IF(CH250&gt;'5-Colouring_uMap'!H$15,'5-Colouring_uMap'!I$15,IF(CH250&gt;'5-Colouring_uMap'!H$14,'5-Colouring_uMap'!I$14,IF(CH250&gt;'5-Colouring_uMap'!H$13,'5-Colouring_uMap'!I$13,IF(CH250&gt;'5-Colouring_uMap'!H$12,'5-Colouring_uMap'!I$12,IF(CH250&gt;'5-Colouring_uMap'!H$11,'5-Colouring_uMap'!I$11,IF(CH250&gt;'5-Colouring_uMap'!H$10,'5-Colouring_uMap'!I$10,IF(CH250&gt;'5-Colouring_uMap'!H$9,'5-Colouring_uMap'!I$9,IF(CH250&gt;'5-Colouring_uMap'!H$8,'5-Colouring_uMap'!I$8,IF(CH250&gt;'5-Colouring_uMap'!H$7,'5-Colouring_uMap'!I$7)))))))))</f>
        <v>#VALUE!</v>
      </c>
      <c r="DI250" s="117" t="e">
        <f>IF(CI250&gt;'5-Colouring_uMap'!K$15,'5-Colouring_uMap'!L$15,IF(CI250&gt;'5-Colouring_uMap'!K$14,'5-Colouring_uMap'!L$14,IF(CI250&gt;'5-Colouring_uMap'!K$13,'5-Colouring_uMap'!L$13,IF(CI250&gt;'5-Colouring_uMap'!K$12,'5-Colouring_uMap'!L$12,IF(CI250&gt;'5-Colouring_uMap'!K$11,'5-Colouring_uMap'!L$11,IF(CI250&gt;'5-Colouring_uMap'!K$10,'5-Colouring_uMap'!L$10,IF(CI250&gt;'5-Colouring_uMap'!K$9,'5-Colouring_uMap'!L$9,IF(CI250&gt;'5-Colouring_uMap'!K$8,'5-Colouring_uMap'!L$8,IF(CI250&gt;'5-Colouring_uMap'!K$7,'5-Colouring_uMap'!L$7)))))))))</f>
        <v>#VALUE!</v>
      </c>
      <c r="DJ250" s="117" t="e">
        <f>IF(CJ250&gt;'5-Colouring_uMap'!N$15,'5-Colouring_uMap'!O$15,IF(CJ250&gt;'5-Colouring_uMap'!N$14,'5-Colouring_uMap'!O$14,IF(CJ250&gt;'5-Colouring_uMap'!N$13,'5-Colouring_uMap'!O$13,IF(CJ250&gt;'5-Colouring_uMap'!N$12,'5-Colouring_uMap'!O$12,IF(CJ250&gt;'5-Colouring_uMap'!N$11,'5-Colouring_uMap'!O$11,IF(CJ250&gt;'5-Colouring_uMap'!N$10,'5-Colouring_uMap'!O$10,IF(CJ250&gt;'5-Colouring_uMap'!N$9,'5-Colouring_uMap'!O$9,IF(CJ250&gt;'5-Colouring_uMap'!N$8,'5-Colouring_uMap'!O$8,IF(CJ250&gt;'5-Colouring_uMap'!N$7,'5-Colouring_uMap'!O$7)))))))))</f>
        <v>#VALUE!</v>
      </c>
      <c r="DK250" s="117" t="e">
        <f>IF(CK250&gt;'5-Colouring_uMap'!Q$15,'5-Colouring_uMap'!R$15,IF(CK250&gt;'5-Colouring_uMap'!Q$14,'5-Colouring_uMap'!R$14,IF(CK250&gt;'5-Colouring_uMap'!Q$13,'5-Colouring_uMap'!R$13,IF(CK250&gt;'5-Colouring_uMap'!Q$12,'5-Colouring_uMap'!R$12,IF(CK250&gt;'5-Colouring_uMap'!Q$11,'5-Colouring_uMap'!R$11,IF(CK250&gt;'5-Colouring_uMap'!Q$10,'5-Colouring_uMap'!R$10,IF(CK250&gt;'5-Colouring_uMap'!Q$9,'5-Colouring_uMap'!R$9,IF(CK250&gt;'5-Colouring_uMap'!Q$8,'5-Colouring_uMap'!R$8,IF(CK250&gt;'5-Colouring_uMap'!Q$7,'5-Colouring_uMap'!R$7)))))))))</f>
        <v>#VALUE!</v>
      </c>
      <c r="DL250" s="117" t="e">
        <f>IF(CL250&gt;'5-Colouring_uMap'!T$15,'5-Colouring_uMap'!U$15,IF(CL250&gt;'5-Colouring_uMap'!T$14,'5-Colouring_uMap'!U$14,IF(CL250&gt;'5-Colouring_uMap'!T$13,'5-Colouring_uMap'!U$13,IF(CL250&gt;'5-Colouring_uMap'!T$12,'5-Colouring_uMap'!U$12,IF(CL250&gt;'5-Colouring_uMap'!T$11,'5-Colouring_uMap'!U$11,IF(CL250&gt;'5-Colouring_uMap'!T$10,'5-Colouring_uMap'!U$10,IF(CL250&gt;'5-Colouring_uMap'!T$9,'5-Colouring_uMap'!U$9,IF(CL250&gt;'5-Colouring_uMap'!T$8,'5-Colouring_uMap'!U$8,IF(CL250&gt;'5-Colouring_uMap'!T$7,'5-Colouring_uMap'!U$7)))))))))</f>
        <v>#VALUE!</v>
      </c>
      <c r="DM250" s="117" t="e">
        <f>IF(CM250&gt;'5-Colouring_uMap'!W$15,'5-Colouring_uMap'!X$15,IF(CM250&gt;'5-Colouring_uMap'!W$14,'5-Colouring_uMap'!X$14,IF(CM250&gt;'5-Colouring_uMap'!W$13,'5-Colouring_uMap'!X$13,IF(CM250&gt;'5-Colouring_uMap'!W$12,'5-Colouring_uMap'!X$12,IF(CM250&gt;'5-Colouring_uMap'!W$11,'5-Colouring_uMap'!X$11,IF(CM250&gt;'5-Colouring_uMap'!W$10,'5-Colouring_uMap'!X$10,IF(CM250&gt;'5-Colouring_uMap'!W$9,'5-Colouring_uMap'!X$9,IF(CM250&gt;'5-Colouring_uMap'!W$8,'5-Colouring_uMap'!X$8,IF(CM250&gt;'5-Colouring_uMap'!W$7,'5-Colouring_uMap'!X$7)))))))))</f>
        <v>#VALUE!</v>
      </c>
      <c r="DN250" s="117">
        <v>10</v>
      </c>
      <c r="DO250" s="159" t="s">
        <v>2093</v>
      </c>
      <c r="DP250" s="106" t="e">
        <f t="shared" si="302"/>
        <v>#VALUE!</v>
      </c>
      <c r="DQ250" s="106" t="e">
        <f t="shared" si="303"/>
        <v>#VALUE!</v>
      </c>
      <c r="DR250" s="106" t="e">
        <f t="shared" si="304"/>
        <v>#VALUE!</v>
      </c>
      <c r="DS250" s="106" t="e">
        <f t="shared" si="305"/>
        <v>#VALUE!</v>
      </c>
      <c r="DT250" s="106" t="e">
        <f t="shared" si="306"/>
        <v>#VALUE!</v>
      </c>
      <c r="DU250" s="106" t="e">
        <f t="shared" si="307"/>
        <v>#VALUE!</v>
      </c>
      <c r="DV250" s="106" t="e">
        <f t="shared" si="308"/>
        <v>#VALUE!</v>
      </c>
      <c r="DW250" s="106" t="e">
        <f t="shared" si="309"/>
        <v>#VALUE!</v>
      </c>
      <c r="DX250" t="s">
        <v>2080</v>
      </c>
      <c r="DY250">
        <v>2018</v>
      </c>
      <c r="DZ250">
        <v>5524</v>
      </c>
      <c r="EA250">
        <v>6348</v>
      </c>
      <c r="EB250" t="s">
        <v>487</v>
      </c>
      <c r="EC250">
        <v>6</v>
      </c>
      <c r="ED250" t="s">
        <v>99</v>
      </c>
      <c r="EE250" t="s">
        <v>100</v>
      </c>
      <c r="EF250">
        <v>66</v>
      </c>
      <c r="EH250" t="s">
        <v>101</v>
      </c>
      <c r="EI250" t="s">
        <v>281</v>
      </c>
      <c r="EJ250" t="s">
        <v>459</v>
      </c>
      <c r="EK250" t="s">
        <v>159</v>
      </c>
      <c r="EL250" t="s">
        <v>105</v>
      </c>
      <c r="EM250" t="s">
        <v>488</v>
      </c>
      <c r="EN250" t="s">
        <v>160</v>
      </c>
      <c r="EO250">
        <v>4</v>
      </c>
      <c r="EP250">
        <v>342</v>
      </c>
      <c r="EQ250">
        <v>39339</v>
      </c>
      <c r="ER250">
        <v>19810</v>
      </c>
      <c r="ES250">
        <v>19529</v>
      </c>
      <c r="ET250">
        <v>5202</v>
      </c>
      <c r="EU250">
        <v>2676</v>
      </c>
      <c r="EV250">
        <v>2525</v>
      </c>
      <c r="EW250">
        <v>13.2</v>
      </c>
      <c r="EX250">
        <v>0.94</v>
      </c>
      <c r="EY250">
        <v>0.73</v>
      </c>
      <c r="EZ250">
        <v>1.1399999999999999</v>
      </c>
      <c r="FA250">
        <v>2223</v>
      </c>
      <c r="FB250">
        <v>11.7</v>
      </c>
      <c r="FC250">
        <v>471</v>
      </c>
      <c r="FD250">
        <v>27.5</v>
      </c>
      <c r="FI250" t="s">
        <v>161</v>
      </c>
      <c r="FJ250" t="s">
        <v>167</v>
      </c>
      <c r="FK250">
        <v>84.6</v>
      </c>
      <c r="FL250">
        <v>8</v>
      </c>
      <c r="FM250">
        <v>0.8</v>
      </c>
      <c r="FN250">
        <v>1</v>
      </c>
      <c r="FO250">
        <v>3.7</v>
      </c>
      <c r="FP250">
        <v>9.3000000000000007</v>
      </c>
      <c r="FQ250">
        <v>6.3</v>
      </c>
      <c r="FR250">
        <v>0.2</v>
      </c>
      <c r="FS250">
        <v>1.1000000000000001</v>
      </c>
      <c r="FT250">
        <v>546122</v>
      </c>
      <c r="FU250">
        <v>5591050</v>
      </c>
      <c r="FZ250">
        <v>43587</v>
      </c>
      <c r="GA250">
        <v>22332</v>
      </c>
      <c r="GB250">
        <v>21255</v>
      </c>
      <c r="GC250">
        <v>16.5</v>
      </c>
      <c r="GD250">
        <v>16.600000000000001</v>
      </c>
      <c r="GE250">
        <v>16.399999999999999</v>
      </c>
      <c r="GF250">
        <v>50.469628270000001</v>
      </c>
      <c r="GG250">
        <v>9.6499075600000008</v>
      </c>
      <c r="GH250">
        <v>2273</v>
      </c>
      <c r="GI250">
        <v>2096</v>
      </c>
      <c r="GJ250">
        <v>11.5</v>
      </c>
      <c r="GK250">
        <v>10.7</v>
      </c>
      <c r="GL250">
        <v>11.7</v>
      </c>
      <c r="GM250">
        <v>1.2</v>
      </c>
      <c r="GN250">
        <v>8.5</v>
      </c>
      <c r="GO250">
        <v>0.3</v>
      </c>
      <c r="GP250">
        <v>10.199999999999999</v>
      </c>
      <c r="GQ250">
        <v>9.9</v>
      </c>
      <c r="GR250">
        <v>22435</v>
      </c>
      <c r="GS250">
        <v>21474</v>
      </c>
      <c r="GT250">
        <v>0.61</v>
      </c>
      <c r="GU250">
        <v>0.85</v>
      </c>
      <c r="GV250">
        <v>0.91</v>
      </c>
      <c r="GW250">
        <v>1.06</v>
      </c>
      <c r="GX250">
        <v>1.23</v>
      </c>
      <c r="GY250">
        <v>1.04</v>
      </c>
      <c r="GZ250">
        <v>0.73</v>
      </c>
      <c r="HA250">
        <v>0.74</v>
      </c>
      <c r="HB250">
        <v>1919</v>
      </c>
      <c r="HC250">
        <v>83</v>
      </c>
      <c r="HD250">
        <v>177</v>
      </c>
      <c r="HE250">
        <v>19</v>
      </c>
      <c r="HF250">
        <v>331</v>
      </c>
      <c r="HG250">
        <v>25</v>
      </c>
      <c r="HH250">
        <v>104</v>
      </c>
      <c r="HI250">
        <v>4</v>
      </c>
      <c r="HJ250">
        <v>1417</v>
      </c>
      <c r="HK250">
        <v>36</v>
      </c>
      <c r="HL250">
        <v>120</v>
      </c>
      <c r="HM250">
        <v>14</v>
      </c>
      <c r="HN250">
        <v>380</v>
      </c>
      <c r="HO250" t="s">
        <v>489</v>
      </c>
      <c r="HP250">
        <v>0.51</v>
      </c>
      <c r="HQ250" t="s">
        <v>162</v>
      </c>
      <c r="HR250" t="s">
        <v>111</v>
      </c>
    </row>
    <row r="251" spans="1:226" ht="14.25" hidden="1" customHeight="1" x14ac:dyDescent="0.3">
      <c r="B251">
        <f t="shared" si="267"/>
        <v>6680</v>
      </c>
      <c r="C251" t="str">
        <f t="shared" si="268"/>
        <v>A66</v>
      </c>
      <c r="D251" s="132">
        <f t="shared" si="269"/>
        <v>390</v>
      </c>
      <c r="E251" s="123">
        <f>VLOOKUP($EA251,'4-DZ-Nr.-Mapping'!$A:$J,E$4,FALSE)</f>
        <v>0</v>
      </c>
      <c r="F251" s="123">
        <f>VLOOKUP($EA251,'4-DZ-Nr.-Mapping'!$A:$J,F$4,FALSE)</f>
        <v>0</v>
      </c>
      <c r="G251" s="106" t="str">
        <f t="shared" si="270"/>
        <v>O - AD Fulda (A7)</v>
      </c>
      <c r="H251" t="str">
        <f t="shared" si="271"/>
        <v>W - Frankfurt a. Main</v>
      </c>
      <c r="I251" s="106" t="str">
        <f>VLOOKUP($EA251,'4-DZ-Nr.-Mapping'!$A:$N,I$4,FALSE)</f>
        <v xml:space="preserve"> </v>
      </c>
      <c r="J251" s="106" t="str">
        <f>VLOOKUP($EA251,'4-DZ-Nr.-Mapping'!$A:$N,J$4,FALSE)</f>
        <v xml:space="preserve"> </v>
      </c>
      <c r="K251" s="106" t="str">
        <f>VLOOKUP($EA251,'4-DZ-Nr.-Mapping'!$A:$N,K$4,FALSE)</f>
        <v xml:space="preserve"> </v>
      </c>
      <c r="L251" s="106" t="str">
        <f>VLOOKUP($EA251,'4-DZ-Nr.-Mapping'!$A:$N,L$4,FALSE)</f>
        <v xml:space="preserve"> </v>
      </c>
      <c r="M251" s="106" t="str">
        <f>VLOOKUP($EA251,'4-DZ-Nr.-Mapping'!$A:$N,M$4,FALSE)</f>
        <v xml:space="preserve"> </v>
      </c>
      <c r="N251" s="106" t="str">
        <f t="shared" si="272"/>
        <v>8+1</v>
      </c>
      <c r="P251" s="203">
        <f t="shared" si="273"/>
        <v>0.53506663753550365</v>
      </c>
      <c r="Q251" s="126">
        <f t="shared" si="363"/>
        <v>2449</v>
      </c>
      <c r="R251" s="126">
        <f t="shared" si="310"/>
        <v>1282.0720000000001</v>
      </c>
      <c r="S251" s="126">
        <f t="shared" si="321"/>
        <v>1224.1061909547739</v>
      </c>
      <c r="T251" s="126">
        <f t="shared" si="322"/>
        <v>1193.8813467336686</v>
      </c>
      <c r="U251" s="126">
        <f t="shared" si="323"/>
        <v>30.224844221105531</v>
      </c>
      <c r="V251" s="126">
        <f t="shared" si="276"/>
        <v>2448.2123819095482</v>
      </c>
      <c r="W251" s="125">
        <f t="shared" si="274"/>
        <v>0.4649333624644964</v>
      </c>
      <c r="X251" s="126">
        <f t="shared" si="318"/>
        <v>2128</v>
      </c>
      <c r="Y251" s="126">
        <f t="shared" si="277"/>
        <v>1203.4000000000001</v>
      </c>
      <c r="Z251" s="126">
        <f t="shared" si="364"/>
        <v>1063.6578090452263</v>
      </c>
      <c r="AA251" s="126">
        <f t="shared" si="365"/>
        <v>1037.3946532663317</v>
      </c>
      <c r="AB251" s="126">
        <f t="shared" si="366"/>
        <v>26.263155778894475</v>
      </c>
      <c r="AC251" s="126">
        <f t="shared" si="311"/>
        <v>2127.3156180904525</v>
      </c>
      <c r="AD251" s="1"/>
      <c r="AE251" s="106" t="e">
        <f t="shared" si="275"/>
        <v>#N/A</v>
      </c>
      <c r="AF251" s="106" t="str">
        <f t="shared" si="312"/>
        <v>-</v>
      </c>
      <c r="AG251" s="106" t="str">
        <f t="shared" si="278"/>
        <v>A66</v>
      </c>
      <c r="AH251" s="106">
        <f t="shared" si="313"/>
        <v>6680</v>
      </c>
      <c r="AI251" s="106" t="str">
        <f t="shared" si="314"/>
        <v xml:space="preserve"> </v>
      </c>
      <c r="AJ251" s="106" t="str">
        <f t="shared" si="279"/>
        <v xml:space="preserve"> </v>
      </c>
      <c r="AK251" s="1"/>
      <c r="AL251" s="126">
        <f t="shared" si="369"/>
        <v>2449</v>
      </c>
      <c r="AM251" s="126">
        <f t="shared" si="369"/>
        <v>1282.0720000000001</v>
      </c>
      <c r="AN251" s="126">
        <f t="shared" si="369"/>
        <v>1224.1061909547739</v>
      </c>
      <c r="AO251" s="126">
        <f t="shared" si="369"/>
        <v>1193.8813467336686</v>
      </c>
      <c r="AP251" s="126">
        <f t="shared" si="369"/>
        <v>30.224844221105531</v>
      </c>
      <c r="AQ251" s="126">
        <f t="shared" si="369"/>
        <v>2448.2123819095482</v>
      </c>
      <c r="AR251" s="126" t="e">
        <f t="shared" si="370"/>
        <v>#N/A</v>
      </c>
      <c r="AS251" s="126" t="e">
        <f t="shared" si="370"/>
        <v>#N/A</v>
      </c>
      <c r="AT251" s="126" t="e">
        <f t="shared" si="370"/>
        <v>#N/A</v>
      </c>
      <c r="AU251" s="126" t="e">
        <f t="shared" si="370"/>
        <v>#N/A</v>
      </c>
      <c r="AV251" s="126" t="e">
        <f t="shared" si="370"/>
        <v>#N/A</v>
      </c>
      <c r="AW251" s="126" t="e">
        <f t="shared" si="370"/>
        <v>#N/A</v>
      </c>
      <c r="AX251" s="1"/>
      <c r="AY251" s="126" t="e">
        <f t="shared" si="280"/>
        <v>#VALUE!</v>
      </c>
      <c r="AZ251" s="126" t="e">
        <f t="shared" si="281"/>
        <v>#VALUE!</v>
      </c>
      <c r="BA251" s="126" t="e">
        <f t="shared" si="282"/>
        <v>#VALUE!</v>
      </c>
      <c r="BB251" s="126" t="e">
        <f t="shared" si="283"/>
        <v>#VALUE!</v>
      </c>
      <c r="BC251" s="126" t="e">
        <f t="shared" si="284"/>
        <v>#N/A</v>
      </c>
      <c r="BD251" s="126" t="e">
        <f t="shared" si="285"/>
        <v>#N/A</v>
      </c>
      <c r="BE251" s="126" t="e">
        <f t="shared" si="286"/>
        <v>#N/A</v>
      </c>
      <c r="BF251" s="126" t="e">
        <f t="shared" si="287"/>
        <v>#N/A</v>
      </c>
      <c r="BG251" s="1"/>
      <c r="BH251" s="128" t="e">
        <f>VLOOKUP(BH$6,'1-Konfiguration'!$C$14:$D$17,2,FALSE)*AY251 / 100 / 1000</f>
        <v>#VALUE!</v>
      </c>
      <c r="BI251" s="128" t="e">
        <f>VLOOKUP(BI$6,'1-Konfiguration'!$C$14:$D$17,2,FALSE)*AZ251 / 100 / 1000</f>
        <v>#VALUE!</v>
      </c>
      <c r="BJ251" s="128" t="e">
        <f>VLOOKUP(BJ$6,'1-Konfiguration'!$C$14:$D$17,2,FALSE)*BA251 / 100 / 1000</f>
        <v>#VALUE!</v>
      </c>
      <c r="BK251" s="128" t="e">
        <f>VLOOKUP(BK$6,'1-Konfiguration'!$C$14:$D$17,2,FALSE)*BB251 / 100 / 1000</f>
        <v>#VALUE!</v>
      </c>
      <c r="BL251" s="128" t="e">
        <f>VLOOKUP(BL$6,'1-Konfiguration'!$C$14:$D$17,2,FALSE)*BC251 / 100 / 1000</f>
        <v>#N/A</v>
      </c>
      <c r="BM251" s="128" t="e">
        <f>VLOOKUP(BM$6,'1-Konfiguration'!$C$14:$D$17,2,FALSE)*BD251 / 100 / 1000</f>
        <v>#N/A</v>
      </c>
      <c r="BN251" s="128" t="e">
        <f>VLOOKUP(BN$6,'1-Konfiguration'!$C$14:$D$17,2,FALSE)*BE251 / 100 / 1000</f>
        <v>#N/A</v>
      </c>
      <c r="BO251" s="128" t="e">
        <f>VLOOKUP(BO$6,'1-Konfiguration'!$C$14:$D$17,2,FALSE)*BF251 / 100 / 1000</f>
        <v>#N/A</v>
      </c>
      <c r="BP251" s="128"/>
      <c r="BQ251" s="214" t="e">
        <f t="shared" si="288"/>
        <v>#VALUE!</v>
      </c>
      <c r="BR251" s="214" t="e">
        <f t="shared" si="289"/>
        <v>#VALUE!</v>
      </c>
      <c r="BS251" s="214" t="e">
        <f t="shared" si="290"/>
        <v>#VALUE!</v>
      </c>
      <c r="BT251" s="215" t="e">
        <f t="shared" si="291"/>
        <v>#VALUE!</v>
      </c>
      <c r="BU251" s="216" t="e">
        <f>BQ251*VLOOKUP(BU$6,'1-Konfiguration'!$C$23:$K$26,5,FALSE)</f>
        <v>#VALUE!</v>
      </c>
      <c r="BV251" s="216" t="e">
        <f>BR251*VLOOKUP(BV$6,'1-Konfiguration'!$C$23:$K$26,5,FALSE)</f>
        <v>#VALUE!</v>
      </c>
      <c r="BW251" s="216" t="e">
        <f>BS251*VLOOKUP(BW$6,'1-Konfiguration'!$C$23:$K$26,5,FALSE)</f>
        <v>#VALUE!</v>
      </c>
      <c r="BX251" s="216" t="e">
        <f>BT251*VLOOKUP(BX$6,'1-Konfiguration'!$C$23:$K$26,5,FALSE)</f>
        <v>#VALUE!</v>
      </c>
      <c r="BY251" s="216" t="e">
        <f t="shared" si="292"/>
        <v>#VALUE!</v>
      </c>
      <c r="BZ251" s="216" t="e">
        <f>BQ251*VLOOKUP(BZ$6,'1-Konfiguration'!$C$23:$K$26,9,FALSE)</f>
        <v>#VALUE!</v>
      </c>
      <c r="CA251" s="216" t="e">
        <f>BR251*VLOOKUP(CA$6,'1-Konfiguration'!$C$23:$K$26,9,FALSE)</f>
        <v>#VALUE!</v>
      </c>
      <c r="CB251" s="216" t="e">
        <f>BS251*VLOOKUP(CB$6,'1-Konfiguration'!$C$23:$K$26,9,FALSE)</f>
        <v>#VALUE!</v>
      </c>
      <c r="CC251" s="216" t="e">
        <f>BT251*VLOOKUP(CC$6,'1-Konfiguration'!$C$23:$K$26,9,FALSE)</f>
        <v>#VALUE!</v>
      </c>
      <c r="CD251" s="216" t="e">
        <f t="shared" si="293"/>
        <v>#VALUE!</v>
      </c>
      <c r="CE251" s="2"/>
      <c r="CF251" s="128" t="e">
        <f t="shared" si="294"/>
        <v>#VALUE!</v>
      </c>
      <c r="CG251" s="128" t="e">
        <f t="shared" si="295"/>
        <v>#VALUE!</v>
      </c>
      <c r="CH251" s="128" t="e">
        <f t="shared" si="296"/>
        <v>#VALUE!</v>
      </c>
      <c r="CI251" s="128" t="e">
        <f t="shared" si="297"/>
        <v>#VALUE!</v>
      </c>
      <c r="CJ251" s="128" t="e">
        <f t="shared" si="298"/>
        <v>#VALUE!</v>
      </c>
      <c r="CK251" s="128" t="e">
        <f t="shared" si="299"/>
        <v>#VALUE!</v>
      </c>
      <c r="CL251" s="128" t="e">
        <f t="shared" si="300"/>
        <v>#VALUE!</v>
      </c>
      <c r="CM251" s="128" t="e">
        <f t="shared" si="301"/>
        <v>#VALUE!</v>
      </c>
      <c r="CN251" s="2"/>
      <c r="CO251" s="128" t="e">
        <f>MMULT($BH251:$BK251,'1-Konfiguration'!D$23:D$26)+MMULT($BL251:$BO251,'1-Konfiguration'!D$23:D$26)</f>
        <v>#VALUE!</v>
      </c>
      <c r="CP251" s="128" t="e">
        <f>MMULT($BH251:$BK251,'1-Konfiguration'!E$23:E$26)+MMULT($BL251:$BO251,'1-Konfiguration'!E$23:E$26)</f>
        <v>#VALUE!</v>
      </c>
      <c r="CQ251" s="128" t="e">
        <f>MMULT($BH251:$BK251,'1-Konfiguration'!F$23:F$26)+MMULT($BL251:$BO251,'1-Konfiguration'!F$23:F$26)</f>
        <v>#VALUE!</v>
      </c>
      <c r="CR251" s="128" t="e">
        <f>MMULT($BH251:$BK251,'1-Konfiguration'!G$23:G$26)+MMULT($BL251:$BO251,'1-Konfiguration'!G$23:G$26)</f>
        <v>#VALUE!</v>
      </c>
      <c r="CS251" s="128" t="e">
        <f>MMULT($BH251:$BK251,'1-Konfiguration'!H$23:H$26)+MMULT($BL251:$BO251,'1-Konfiguration'!H$23:H$26)</f>
        <v>#VALUE!</v>
      </c>
      <c r="CT251" s="128" t="e">
        <f>MMULT($BH251:$BK251,'1-Konfiguration'!I$23:I$26)+MMULT($BL251:$BO251,'1-Konfiguration'!I$23:I$26)</f>
        <v>#VALUE!</v>
      </c>
      <c r="CU251" s="128" t="e">
        <f>MMULT($BH251:$BK251,'1-Konfiguration'!J$23:J$26)+MMULT($BL251:$BO251,'1-Konfiguration'!J$23:J$26)</f>
        <v>#VALUE!</v>
      </c>
      <c r="CV251" s="128" t="e">
        <f>MMULT($BH251:$BK251,'1-Konfiguration'!K$23:K$26)+MMULT($BL251:$BO251,'1-Konfiguration'!K$23:K$26)</f>
        <v>#VALUE!</v>
      </c>
      <c r="CX251" s="106"/>
      <c r="CY251" s="106"/>
      <c r="CZ251" s="106"/>
      <c r="DA251" s="106"/>
      <c r="DB251" s="106"/>
      <c r="DC251" s="106"/>
      <c r="DD251" s="106"/>
      <c r="DE251" s="106"/>
      <c r="DF251" s="117" t="e">
        <f>IF(CF251&gt;'5-Colouring_uMap'!B$15,'5-Colouring_uMap'!C$15,IF(CF251&gt;'5-Colouring_uMap'!B$14,'5-Colouring_uMap'!C$14,IF(CF251&gt;'5-Colouring_uMap'!B$13,'5-Colouring_uMap'!C$13,IF(CF251&gt;'5-Colouring_uMap'!B$12,'5-Colouring_uMap'!C$12,IF(CF251&gt;'5-Colouring_uMap'!B$11,'5-Colouring_uMap'!C$11,IF(CF251&gt;'5-Colouring_uMap'!B$10,'5-Colouring_uMap'!C$10,IF(CF251&gt;'5-Colouring_uMap'!B$9,'5-Colouring_uMap'!C$9,IF(CF251&gt;'5-Colouring_uMap'!B$8,'5-Colouring_uMap'!C$8,IF(CF251&gt;'5-Colouring_uMap'!B$7,'5-Colouring_uMap'!C$7)))))))))</f>
        <v>#VALUE!</v>
      </c>
      <c r="DG251" s="117" t="e">
        <f>IF(CG251&gt;'5-Colouring_uMap'!E$15,'5-Colouring_uMap'!F$15,IF(CG251&gt;'5-Colouring_uMap'!E$14,'5-Colouring_uMap'!F$14,IF(CG251&gt;'5-Colouring_uMap'!E$13,'5-Colouring_uMap'!F$13,IF(CG251&gt;'5-Colouring_uMap'!E$12,'5-Colouring_uMap'!F$12,IF(CG251&gt;'5-Colouring_uMap'!E$11,'5-Colouring_uMap'!F$11,IF(CG251&gt;'5-Colouring_uMap'!E$10,'5-Colouring_uMap'!F$10,IF(CG251&gt;'5-Colouring_uMap'!E$9,'5-Colouring_uMap'!F$9,IF(CG251&gt;'5-Colouring_uMap'!E$8,'5-Colouring_uMap'!F$8,IF(CG251&gt;'5-Colouring_uMap'!E$7,'5-Colouring_uMap'!F$7)))))))))</f>
        <v>#VALUE!</v>
      </c>
      <c r="DH251" s="117" t="e">
        <f>IF(CH251&gt;'5-Colouring_uMap'!H$15,'5-Colouring_uMap'!I$15,IF(CH251&gt;'5-Colouring_uMap'!H$14,'5-Colouring_uMap'!I$14,IF(CH251&gt;'5-Colouring_uMap'!H$13,'5-Colouring_uMap'!I$13,IF(CH251&gt;'5-Colouring_uMap'!H$12,'5-Colouring_uMap'!I$12,IF(CH251&gt;'5-Colouring_uMap'!H$11,'5-Colouring_uMap'!I$11,IF(CH251&gt;'5-Colouring_uMap'!H$10,'5-Colouring_uMap'!I$10,IF(CH251&gt;'5-Colouring_uMap'!H$9,'5-Colouring_uMap'!I$9,IF(CH251&gt;'5-Colouring_uMap'!H$8,'5-Colouring_uMap'!I$8,IF(CH251&gt;'5-Colouring_uMap'!H$7,'5-Colouring_uMap'!I$7)))))))))</f>
        <v>#VALUE!</v>
      </c>
      <c r="DI251" s="117" t="e">
        <f>IF(CI251&gt;'5-Colouring_uMap'!K$15,'5-Colouring_uMap'!L$15,IF(CI251&gt;'5-Colouring_uMap'!K$14,'5-Colouring_uMap'!L$14,IF(CI251&gt;'5-Colouring_uMap'!K$13,'5-Colouring_uMap'!L$13,IF(CI251&gt;'5-Colouring_uMap'!K$12,'5-Colouring_uMap'!L$12,IF(CI251&gt;'5-Colouring_uMap'!K$11,'5-Colouring_uMap'!L$11,IF(CI251&gt;'5-Colouring_uMap'!K$10,'5-Colouring_uMap'!L$10,IF(CI251&gt;'5-Colouring_uMap'!K$9,'5-Colouring_uMap'!L$9,IF(CI251&gt;'5-Colouring_uMap'!K$8,'5-Colouring_uMap'!L$8,IF(CI251&gt;'5-Colouring_uMap'!K$7,'5-Colouring_uMap'!L$7)))))))))</f>
        <v>#VALUE!</v>
      </c>
      <c r="DJ251" s="117" t="e">
        <f>IF(CJ251&gt;'5-Colouring_uMap'!N$15,'5-Colouring_uMap'!O$15,IF(CJ251&gt;'5-Colouring_uMap'!N$14,'5-Colouring_uMap'!O$14,IF(CJ251&gt;'5-Colouring_uMap'!N$13,'5-Colouring_uMap'!O$13,IF(CJ251&gt;'5-Colouring_uMap'!N$12,'5-Colouring_uMap'!O$12,IF(CJ251&gt;'5-Colouring_uMap'!N$11,'5-Colouring_uMap'!O$11,IF(CJ251&gt;'5-Colouring_uMap'!N$10,'5-Colouring_uMap'!O$10,IF(CJ251&gt;'5-Colouring_uMap'!N$9,'5-Colouring_uMap'!O$9,IF(CJ251&gt;'5-Colouring_uMap'!N$8,'5-Colouring_uMap'!O$8,IF(CJ251&gt;'5-Colouring_uMap'!N$7,'5-Colouring_uMap'!O$7)))))))))</f>
        <v>#VALUE!</v>
      </c>
      <c r="DK251" s="117" t="e">
        <f>IF(CK251&gt;'5-Colouring_uMap'!Q$15,'5-Colouring_uMap'!R$15,IF(CK251&gt;'5-Colouring_uMap'!Q$14,'5-Colouring_uMap'!R$14,IF(CK251&gt;'5-Colouring_uMap'!Q$13,'5-Colouring_uMap'!R$13,IF(CK251&gt;'5-Colouring_uMap'!Q$12,'5-Colouring_uMap'!R$12,IF(CK251&gt;'5-Colouring_uMap'!Q$11,'5-Colouring_uMap'!R$11,IF(CK251&gt;'5-Colouring_uMap'!Q$10,'5-Colouring_uMap'!R$10,IF(CK251&gt;'5-Colouring_uMap'!Q$9,'5-Colouring_uMap'!R$9,IF(CK251&gt;'5-Colouring_uMap'!Q$8,'5-Colouring_uMap'!R$8,IF(CK251&gt;'5-Colouring_uMap'!Q$7,'5-Colouring_uMap'!R$7)))))))))</f>
        <v>#VALUE!</v>
      </c>
      <c r="DL251" s="117" t="e">
        <f>IF(CL251&gt;'5-Colouring_uMap'!T$15,'5-Colouring_uMap'!U$15,IF(CL251&gt;'5-Colouring_uMap'!T$14,'5-Colouring_uMap'!U$14,IF(CL251&gt;'5-Colouring_uMap'!T$13,'5-Colouring_uMap'!U$13,IF(CL251&gt;'5-Colouring_uMap'!T$12,'5-Colouring_uMap'!U$12,IF(CL251&gt;'5-Colouring_uMap'!T$11,'5-Colouring_uMap'!U$11,IF(CL251&gt;'5-Colouring_uMap'!T$10,'5-Colouring_uMap'!U$10,IF(CL251&gt;'5-Colouring_uMap'!T$9,'5-Colouring_uMap'!U$9,IF(CL251&gt;'5-Colouring_uMap'!T$8,'5-Colouring_uMap'!U$8,IF(CL251&gt;'5-Colouring_uMap'!T$7,'5-Colouring_uMap'!U$7)))))))))</f>
        <v>#VALUE!</v>
      </c>
      <c r="DM251" s="117" t="e">
        <f>IF(CM251&gt;'5-Colouring_uMap'!W$15,'5-Colouring_uMap'!X$15,IF(CM251&gt;'5-Colouring_uMap'!W$14,'5-Colouring_uMap'!X$14,IF(CM251&gt;'5-Colouring_uMap'!W$13,'5-Colouring_uMap'!X$13,IF(CM251&gt;'5-Colouring_uMap'!W$12,'5-Colouring_uMap'!X$12,IF(CM251&gt;'5-Colouring_uMap'!W$11,'5-Colouring_uMap'!X$11,IF(CM251&gt;'5-Colouring_uMap'!W$10,'5-Colouring_uMap'!X$10,IF(CM251&gt;'5-Colouring_uMap'!W$9,'5-Colouring_uMap'!X$9,IF(CM251&gt;'5-Colouring_uMap'!W$8,'5-Colouring_uMap'!X$8,IF(CM251&gt;'5-Colouring_uMap'!W$7,'5-Colouring_uMap'!X$7)))))))))</f>
        <v>#VALUE!</v>
      </c>
      <c r="DN251" s="117">
        <v>10</v>
      </c>
      <c r="DO251" s="159" t="s">
        <v>2093</v>
      </c>
      <c r="DP251" s="106" t="e">
        <f t="shared" si="302"/>
        <v>#VALUE!</v>
      </c>
      <c r="DQ251" s="106" t="e">
        <f t="shared" si="303"/>
        <v>#VALUE!</v>
      </c>
      <c r="DR251" s="106" t="e">
        <f t="shared" si="304"/>
        <v>#VALUE!</v>
      </c>
      <c r="DS251" s="106" t="e">
        <f t="shared" si="305"/>
        <v>#VALUE!</v>
      </c>
      <c r="DT251" s="106" t="e">
        <f t="shared" si="306"/>
        <v>#VALUE!</v>
      </c>
      <c r="DU251" s="106" t="e">
        <f t="shared" si="307"/>
        <v>#VALUE!</v>
      </c>
      <c r="DV251" s="106" t="e">
        <f t="shared" si="308"/>
        <v>#VALUE!</v>
      </c>
      <c r="DW251" s="106" t="e">
        <f t="shared" si="309"/>
        <v>#VALUE!</v>
      </c>
      <c r="DX251" t="s">
        <v>2080</v>
      </c>
      <c r="DY251">
        <v>2018</v>
      </c>
      <c r="DZ251">
        <v>5524</v>
      </c>
      <c r="EA251">
        <v>6680</v>
      </c>
      <c r="EB251" t="s">
        <v>458</v>
      </c>
      <c r="EC251">
        <v>6</v>
      </c>
      <c r="ED251" t="s">
        <v>99</v>
      </c>
      <c r="EE251" t="s">
        <v>100</v>
      </c>
      <c r="EF251">
        <v>66</v>
      </c>
      <c r="EH251" t="s">
        <v>101</v>
      </c>
      <c r="EI251" t="s">
        <v>439</v>
      </c>
      <c r="EJ251" t="s">
        <v>441</v>
      </c>
      <c r="EK251" t="s">
        <v>159</v>
      </c>
      <c r="EL251" t="s">
        <v>105</v>
      </c>
      <c r="EM251" t="s">
        <v>459</v>
      </c>
      <c r="EN251" t="s">
        <v>160</v>
      </c>
      <c r="EO251">
        <v>4</v>
      </c>
      <c r="EP251">
        <v>351</v>
      </c>
      <c r="EQ251">
        <v>28244</v>
      </c>
      <c r="ER251">
        <v>14569</v>
      </c>
      <c r="ES251">
        <v>13675</v>
      </c>
      <c r="ET251">
        <v>4577</v>
      </c>
      <c r="EU251">
        <v>2449</v>
      </c>
      <c r="EV251">
        <v>2128</v>
      </c>
      <c r="EW251">
        <v>16.2</v>
      </c>
      <c r="EX251">
        <v>0.96</v>
      </c>
      <c r="EY251">
        <v>0.75</v>
      </c>
      <c r="EZ251">
        <v>1.18</v>
      </c>
      <c r="FA251">
        <v>1586</v>
      </c>
      <c r="FB251">
        <v>14.3</v>
      </c>
      <c r="FC251">
        <v>359</v>
      </c>
      <c r="FD251">
        <v>33.200000000000003</v>
      </c>
      <c r="FI251" t="s">
        <v>166</v>
      </c>
      <c r="FJ251" t="s">
        <v>167</v>
      </c>
      <c r="FK251">
        <v>81.3</v>
      </c>
      <c r="FL251">
        <v>8.8000000000000007</v>
      </c>
      <c r="FM251">
        <v>0.7</v>
      </c>
      <c r="FN251">
        <v>1.2</v>
      </c>
      <c r="FO251">
        <v>4.4000000000000004</v>
      </c>
      <c r="FP251">
        <v>11.6</v>
      </c>
      <c r="FQ251">
        <v>7.9</v>
      </c>
      <c r="FR251">
        <v>0.2</v>
      </c>
      <c r="FS251">
        <v>1.3</v>
      </c>
      <c r="FT251">
        <v>549272</v>
      </c>
      <c r="FU251">
        <v>5593162</v>
      </c>
      <c r="FZ251">
        <v>31137</v>
      </c>
      <c r="GA251">
        <v>16379</v>
      </c>
      <c r="GB251">
        <v>14758</v>
      </c>
      <c r="GC251">
        <v>20.3</v>
      </c>
      <c r="GD251">
        <v>20.7</v>
      </c>
      <c r="GE251">
        <v>19.899999999999999</v>
      </c>
      <c r="GF251">
        <v>50.488364400000002</v>
      </c>
      <c r="GG251">
        <v>9.6945768300000008</v>
      </c>
      <c r="GH251">
        <v>1817</v>
      </c>
      <c r="GI251">
        <v>1654</v>
      </c>
      <c r="GJ251">
        <v>12.5</v>
      </c>
      <c r="GK251">
        <v>12.1</v>
      </c>
      <c r="GL251">
        <v>14</v>
      </c>
      <c r="GM251">
        <v>1.1000000000000001</v>
      </c>
      <c r="GN251">
        <v>9.6</v>
      </c>
      <c r="GO251">
        <v>0.3</v>
      </c>
      <c r="GP251">
        <v>11.1</v>
      </c>
      <c r="GQ251">
        <v>11.2</v>
      </c>
      <c r="GR251">
        <v>16486</v>
      </c>
      <c r="GS251">
        <v>14777</v>
      </c>
      <c r="GT251">
        <v>0.64</v>
      </c>
      <c r="GU251">
        <v>0.88</v>
      </c>
      <c r="GV251">
        <v>0.9</v>
      </c>
      <c r="GW251">
        <v>1.08</v>
      </c>
      <c r="GX251">
        <v>1.26</v>
      </c>
      <c r="GY251">
        <v>1.08</v>
      </c>
      <c r="GZ251">
        <v>0.7</v>
      </c>
      <c r="HA251">
        <v>0.75</v>
      </c>
      <c r="HB251">
        <v>1327</v>
      </c>
      <c r="HC251">
        <v>71</v>
      </c>
      <c r="HD251">
        <v>155</v>
      </c>
      <c r="HE251">
        <v>12</v>
      </c>
      <c r="HF251">
        <v>233</v>
      </c>
      <c r="HG251">
        <v>20</v>
      </c>
      <c r="HH251">
        <v>99</v>
      </c>
      <c r="HI251">
        <v>2</v>
      </c>
      <c r="HJ251">
        <v>991</v>
      </c>
      <c r="HK251">
        <v>30</v>
      </c>
      <c r="HL251">
        <v>111</v>
      </c>
      <c r="HM251">
        <v>9</v>
      </c>
      <c r="HN251">
        <v>390</v>
      </c>
      <c r="HO251" t="s">
        <v>460</v>
      </c>
      <c r="HP251">
        <v>0.55800000000000005</v>
      </c>
      <c r="HQ251" t="s">
        <v>162</v>
      </c>
      <c r="HR251" t="s">
        <v>111</v>
      </c>
    </row>
    <row r="252" spans="1:226" ht="14.25" hidden="1" customHeight="1" x14ac:dyDescent="0.3">
      <c r="B252">
        <f t="shared" si="267"/>
        <v>6879</v>
      </c>
      <c r="C252" t="str">
        <f t="shared" si="268"/>
        <v>A66</v>
      </c>
      <c r="D252" s="132">
        <f t="shared" si="269"/>
        <v>400</v>
      </c>
      <c r="E252" s="123">
        <f>VLOOKUP($EA252,'4-DZ-Nr.-Mapping'!$A:$J,E$4,FALSE)</f>
        <v>0</v>
      </c>
      <c r="F252" s="123">
        <f>VLOOKUP($EA252,'4-DZ-Nr.-Mapping'!$A:$J,F$4,FALSE)</f>
        <v>0</v>
      </c>
      <c r="G252" s="106" t="str">
        <f t="shared" si="270"/>
        <v>O - AD Fulda (A7)</v>
      </c>
      <c r="H252" t="str">
        <f t="shared" si="271"/>
        <v>W - Frankfurt a. Main</v>
      </c>
      <c r="I252" s="106" t="str">
        <f>VLOOKUP($EA252,'4-DZ-Nr.-Mapping'!$A:$N,I$4,FALSE)</f>
        <v xml:space="preserve"> </v>
      </c>
      <c r="J252" s="106" t="str">
        <f>VLOOKUP($EA252,'4-DZ-Nr.-Mapping'!$A:$N,J$4,FALSE)</f>
        <v xml:space="preserve"> </v>
      </c>
      <c r="K252" s="106" t="str">
        <f>VLOOKUP($EA252,'4-DZ-Nr.-Mapping'!$A:$N,K$4,FALSE)</f>
        <v xml:space="preserve"> </v>
      </c>
      <c r="L252" s="106" t="str">
        <f>VLOOKUP($EA252,'4-DZ-Nr.-Mapping'!$A:$N,L$4,FALSE)</f>
        <v xml:space="preserve"> </v>
      </c>
      <c r="M252" s="106" t="str">
        <f>VLOOKUP($EA252,'4-DZ-Nr.-Mapping'!$A:$N,M$4,FALSE)</f>
        <v xml:space="preserve"> </v>
      </c>
      <c r="N252" s="106" t="str">
        <f t="shared" si="272"/>
        <v>8+1</v>
      </c>
      <c r="P252" s="203">
        <f t="shared" si="273"/>
        <v>0.53508364312267653</v>
      </c>
      <c r="Q252" s="126">
        <f t="shared" si="363"/>
        <v>2303</v>
      </c>
      <c r="R252" s="126">
        <f t="shared" si="310"/>
        <v>1359.2929631217144</v>
      </c>
      <c r="S252" s="126">
        <f t="shared" si="321"/>
        <v>979.25336477695146</v>
      </c>
      <c r="T252" s="126">
        <f t="shared" si="322"/>
        <v>1296.8490506505577</v>
      </c>
      <c r="U252" s="126">
        <f t="shared" si="323"/>
        <v>26.466307156133826</v>
      </c>
      <c r="V252" s="126">
        <f t="shared" si="276"/>
        <v>2302.5687225836432</v>
      </c>
      <c r="W252" s="125">
        <f t="shared" si="274"/>
        <v>0.46491635687732341</v>
      </c>
      <c r="X252" s="126">
        <f t="shared" si="318"/>
        <v>2001</v>
      </c>
      <c r="Y252" s="126">
        <f t="shared" si="277"/>
        <v>1262.1930368782855</v>
      </c>
      <c r="Z252" s="126">
        <f t="shared" si="364"/>
        <v>850.84063522304825</v>
      </c>
      <c r="AA252" s="126">
        <f t="shared" si="365"/>
        <v>1126.7889493494424</v>
      </c>
      <c r="AB252" s="126">
        <f t="shared" si="366"/>
        <v>22.995692843866173</v>
      </c>
      <c r="AC252" s="126">
        <f t="shared" si="311"/>
        <v>2000.625277416357</v>
      </c>
      <c r="AD252" s="1"/>
      <c r="AE252" s="106" t="e">
        <f t="shared" si="275"/>
        <v>#N/A</v>
      </c>
      <c r="AF252" s="106" t="str">
        <f t="shared" si="312"/>
        <v>-</v>
      </c>
      <c r="AG252" s="106" t="str">
        <f t="shared" si="278"/>
        <v>A66</v>
      </c>
      <c r="AH252" s="106">
        <f t="shared" si="313"/>
        <v>6879</v>
      </c>
      <c r="AI252" s="106" t="str">
        <f t="shared" si="314"/>
        <v xml:space="preserve"> </v>
      </c>
      <c r="AJ252" s="106" t="str">
        <f t="shared" si="279"/>
        <v xml:space="preserve"> </v>
      </c>
      <c r="AK252" s="1"/>
      <c r="AL252" s="126">
        <f t="shared" si="369"/>
        <v>2303</v>
      </c>
      <c r="AM252" s="126">
        <f t="shared" si="369"/>
        <v>1359.2929631217144</v>
      </c>
      <c r="AN252" s="126">
        <f t="shared" si="369"/>
        <v>979.25336477695146</v>
      </c>
      <c r="AO252" s="126">
        <f t="shared" si="369"/>
        <v>1296.8490506505577</v>
      </c>
      <c r="AP252" s="126">
        <f t="shared" si="369"/>
        <v>26.466307156133826</v>
      </c>
      <c r="AQ252" s="126">
        <f t="shared" si="369"/>
        <v>2302.5687225836432</v>
      </c>
      <c r="AR252" s="126" t="e">
        <f t="shared" si="370"/>
        <v>#N/A</v>
      </c>
      <c r="AS252" s="126" t="e">
        <f t="shared" si="370"/>
        <v>#N/A</v>
      </c>
      <c r="AT252" s="126" t="e">
        <f t="shared" si="370"/>
        <v>#N/A</v>
      </c>
      <c r="AU252" s="126" t="e">
        <f t="shared" si="370"/>
        <v>#N/A</v>
      </c>
      <c r="AV252" s="126" t="e">
        <f t="shared" si="370"/>
        <v>#N/A</v>
      </c>
      <c r="AW252" s="126" t="e">
        <f t="shared" si="370"/>
        <v>#N/A</v>
      </c>
      <c r="AX252" s="1"/>
      <c r="AY252" s="126" t="e">
        <f t="shared" si="280"/>
        <v>#VALUE!</v>
      </c>
      <c r="AZ252" s="126" t="e">
        <f t="shared" si="281"/>
        <v>#VALUE!</v>
      </c>
      <c r="BA252" s="126" t="e">
        <f t="shared" si="282"/>
        <v>#VALUE!</v>
      </c>
      <c r="BB252" s="126" t="e">
        <f t="shared" si="283"/>
        <v>#VALUE!</v>
      </c>
      <c r="BC252" s="126" t="e">
        <f t="shared" si="284"/>
        <v>#N/A</v>
      </c>
      <c r="BD252" s="126" t="e">
        <f t="shared" si="285"/>
        <v>#N/A</v>
      </c>
      <c r="BE252" s="126" t="e">
        <f t="shared" si="286"/>
        <v>#N/A</v>
      </c>
      <c r="BF252" s="126" t="e">
        <f t="shared" si="287"/>
        <v>#N/A</v>
      </c>
      <c r="BG252" s="1"/>
      <c r="BH252" s="128" t="e">
        <f>VLOOKUP(BH$6,'1-Konfiguration'!$C$14:$D$17,2,FALSE)*AY252 / 100 / 1000</f>
        <v>#VALUE!</v>
      </c>
      <c r="BI252" s="128" t="e">
        <f>VLOOKUP(BI$6,'1-Konfiguration'!$C$14:$D$17,2,FALSE)*AZ252 / 100 / 1000</f>
        <v>#VALUE!</v>
      </c>
      <c r="BJ252" s="128" t="e">
        <f>VLOOKUP(BJ$6,'1-Konfiguration'!$C$14:$D$17,2,FALSE)*BA252 / 100 / 1000</f>
        <v>#VALUE!</v>
      </c>
      <c r="BK252" s="128" t="e">
        <f>VLOOKUP(BK$6,'1-Konfiguration'!$C$14:$D$17,2,FALSE)*BB252 / 100 / 1000</f>
        <v>#VALUE!</v>
      </c>
      <c r="BL252" s="128" t="e">
        <f>VLOOKUP(BL$6,'1-Konfiguration'!$C$14:$D$17,2,FALSE)*BC252 / 100 / 1000</f>
        <v>#N/A</v>
      </c>
      <c r="BM252" s="128" t="e">
        <f>VLOOKUP(BM$6,'1-Konfiguration'!$C$14:$D$17,2,FALSE)*BD252 / 100 / 1000</f>
        <v>#N/A</v>
      </c>
      <c r="BN252" s="128" t="e">
        <f>VLOOKUP(BN$6,'1-Konfiguration'!$C$14:$D$17,2,FALSE)*BE252 / 100 / 1000</f>
        <v>#N/A</v>
      </c>
      <c r="BO252" s="128" t="e">
        <f>VLOOKUP(BO$6,'1-Konfiguration'!$C$14:$D$17,2,FALSE)*BF252 / 100 / 1000</f>
        <v>#N/A</v>
      </c>
      <c r="BP252" s="128"/>
      <c r="BQ252" s="214" t="e">
        <f t="shared" si="288"/>
        <v>#VALUE!</v>
      </c>
      <c r="BR252" s="214" t="e">
        <f t="shared" si="289"/>
        <v>#VALUE!</v>
      </c>
      <c r="BS252" s="214" t="e">
        <f t="shared" si="290"/>
        <v>#VALUE!</v>
      </c>
      <c r="BT252" s="215" t="e">
        <f t="shared" si="291"/>
        <v>#VALUE!</v>
      </c>
      <c r="BU252" s="216" t="e">
        <f>BQ252*VLOOKUP(BU$6,'1-Konfiguration'!$C$23:$K$26,5,FALSE)</f>
        <v>#VALUE!</v>
      </c>
      <c r="BV252" s="216" t="e">
        <f>BR252*VLOOKUP(BV$6,'1-Konfiguration'!$C$23:$K$26,5,FALSE)</f>
        <v>#VALUE!</v>
      </c>
      <c r="BW252" s="216" t="e">
        <f>BS252*VLOOKUP(BW$6,'1-Konfiguration'!$C$23:$K$26,5,FALSE)</f>
        <v>#VALUE!</v>
      </c>
      <c r="BX252" s="216" t="e">
        <f>BT252*VLOOKUP(BX$6,'1-Konfiguration'!$C$23:$K$26,5,FALSE)</f>
        <v>#VALUE!</v>
      </c>
      <c r="BY252" s="216" t="e">
        <f t="shared" si="292"/>
        <v>#VALUE!</v>
      </c>
      <c r="BZ252" s="216" t="e">
        <f>BQ252*VLOOKUP(BZ$6,'1-Konfiguration'!$C$23:$K$26,9,FALSE)</f>
        <v>#VALUE!</v>
      </c>
      <c r="CA252" s="216" t="e">
        <f>BR252*VLOOKUP(CA$6,'1-Konfiguration'!$C$23:$K$26,9,FALSE)</f>
        <v>#VALUE!</v>
      </c>
      <c r="CB252" s="216" t="e">
        <f>BS252*VLOOKUP(CB$6,'1-Konfiguration'!$C$23:$K$26,9,FALSE)</f>
        <v>#VALUE!</v>
      </c>
      <c r="CC252" s="216" t="e">
        <f>BT252*VLOOKUP(CC$6,'1-Konfiguration'!$C$23:$K$26,9,FALSE)</f>
        <v>#VALUE!</v>
      </c>
      <c r="CD252" s="216" t="e">
        <f t="shared" si="293"/>
        <v>#VALUE!</v>
      </c>
      <c r="CE252" s="2"/>
      <c r="CF252" s="128" t="e">
        <f t="shared" si="294"/>
        <v>#VALUE!</v>
      </c>
      <c r="CG252" s="128" t="e">
        <f t="shared" si="295"/>
        <v>#VALUE!</v>
      </c>
      <c r="CH252" s="128" t="e">
        <f t="shared" si="296"/>
        <v>#VALUE!</v>
      </c>
      <c r="CI252" s="128" t="e">
        <f t="shared" si="297"/>
        <v>#VALUE!</v>
      </c>
      <c r="CJ252" s="128" t="e">
        <f t="shared" si="298"/>
        <v>#VALUE!</v>
      </c>
      <c r="CK252" s="128" t="e">
        <f t="shared" si="299"/>
        <v>#VALUE!</v>
      </c>
      <c r="CL252" s="128" t="e">
        <f t="shared" si="300"/>
        <v>#VALUE!</v>
      </c>
      <c r="CM252" s="128" t="e">
        <f t="shared" si="301"/>
        <v>#VALUE!</v>
      </c>
      <c r="CN252" s="2"/>
      <c r="CO252" s="128" t="e">
        <f>MMULT($BH252:$BK252,'1-Konfiguration'!D$23:D$26)+MMULT($BL252:$BO252,'1-Konfiguration'!D$23:D$26)</f>
        <v>#VALUE!</v>
      </c>
      <c r="CP252" s="128" t="e">
        <f>MMULT($BH252:$BK252,'1-Konfiguration'!E$23:E$26)+MMULT($BL252:$BO252,'1-Konfiguration'!E$23:E$26)</f>
        <v>#VALUE!</v>
      </c>
      <c r="CQ252" s="128" t="e">
        <f>MMULT($BH252:$BK252,'1-Konfiguration'!F$23:F$26)+MMULT($BL252:$BO252,'1-Konfiguration'!F$23:F$26)</f>
        <v>#VALUE!</v>
      </c>
      <c r="CR252" s="128" t="e">
        <f>MMULT($BH252:$BK252,'1-Konfiguration'!G$23:G$26)+MMULT($BL252:$BO252,'1-Konfiguration'!G$23:G$26)</f>
        <v>#VALUE!</v>
      </c>
      <c r="CS252" s="128" t="e">
        <f>MMULT($BH252:$BK252,'1-Konfiguration'!H$23:H$26)+MMULT($BL252:$BO252,'1-Konfiguration'!H$23:H$26)</f>
        <v>#VALUE!</v>
      </c>
      <c r="CT252" s="128" t="e">
        <f>MMULT($BH252:$BK252,'1-Konfiguration'!I$23:I$26)+MMULT($BL252:$BO252,'1-Konfiguration'!I$23:I$26)</f>
        <v>#VALUE!</v>
      </c>
      <c r="CU252" s="128" t="e">
        <f>MMULT($BH252:$BK252,'1-Konfiguration'!J$23:J$26)+MMULT($BL252:$BO252,'1-Konfiguration'!J$23:J$26)</f>
        <v>#VALUE!</v>
      </c>
      <c r="CV252" s="128" t="e">
        <f>MMULT($BH252:$BK252,'1-Konfiguration'!K$23:K$26)+MMULT($BL252:$BO252,'1-Konfiguration'!K$23:K$26)</f>
        <v>#VALUE!</v>
      </c>
      <c r="CX252" s="106"/>
      <c r="CY252" s="106"/>
      <c r="CZ252" s="106"/>
      <c r="DA252" s="106"/>
      <c r="DB252" s="106"/>
      <c r="DC252" s="106"/>
      <c r="DD252" s="106"/>
      <c r="DE252" s="106"/>
      <c r="DF252" s="117" t="e">
        <f>IF(CF252&gt;'5-Colouring_uMap'!B$15,'5-Colouring_uMap'!C$15,IF(CF252&gt;'5-Colouring_uMap'!B$14,'5-Colouring_uMap'!C$14,IF(CF252&gt;'5-Colouring_uMap'!B$13,'5-Colouring_uMap'!C$13,IF(CF252&gt;'5-Colouring_uMap'!B$12,'5-Colouring_uMap'!C$12,IF(CF252&gt;'5-Colouring_uMap'!B$11,'5-Colouring_uMap'!C$11,IF(CF252&gt;'5-Colouring_uMap'!B$10,'5-Colouring_uMap'!C$10,IF(CF252&gt;'5-Colouring_uMap'!B$9,'5-Colouring_uMap'!C$9,IF(CF252&gt;'5-Colouring_uMap'!B$8,'5-Colouring_uMap'!C$8,IF(CF252&gt;'5-Colouring_uMap'!B$7,'5-Colouring_uMap'!C$7)))))))))</f>
        <v>#VALUE!</v>
      </c>
      <c r="DG252" s="117" t="e">
        <f>IF(CG252&gt;'5-Colouring_uMap'!E$15,'5-Colouring_uMap'!F$15,IF(CG252&gt;'5-Colouring_uMap'!E$14,'5-Colouring_uMap'!F$14,IF(CG252&gt;'5-Colouring_uMap'!E$13,'5-Colouring_uMap'!F$13,IF(CG252&gt;'5-Colouring_uMap'!E$12,'5-Colouring_uMap'!F$12,IF(CG252&gt;'5-Colouring_uMap'!E$11,'5-Colouring_uMap'!F$11,IF(CG252&gt;'5-Colouring_uMap'!E$10,'5-Colouring_uMap'!F$10,IF(CG252&gt;'5-Colouring_uMap'!E$9,'5-Colouring_uMap'!F$9,IF(CG252&gt;'5-Colouring_uMap'!E$8,'5-Colouring_uMap'!F$8,IF(CG252&gt;'5-Colouring_uMap'!E$7,'5-Colouring_uMap'!F$7)))))))))</f>
        <v>#VALUE!</v>
      </c>
      <c r="DH252" s="117" t="e">
        <f>IF(CH252&gt;'5-Colouring_uMap'!H$15,'5-Colouring_uMap'!I$15,IF(CH252&gt;'5-Colouring_uMap'!H$14,'5-Colouring_uMap'!I$14,IF(CH252&gt;'5-Colouring_uMap'!H$13,'5-Colouring_uMap'!I$13,IF(CH252&gt;'5-Colouring_uMap'!H$12,'5-Colouring_uMap'!I$12,IF(CH252&gt;'5-Colouring_uMap'!H$11,'5-Colouring_uMap'!I$11,IF(CH252&gt;'5-Colouring_uMap'!H$10,'5-Colouring_uMap'!I$10,IF(CH252&gt;'5-Colouring_uMap'!H$9,'5-Colouring_uMap'!I$9,IF(CH252&gt;'5-Colouring_uMap'!H$8,'5-Colouring_uMap'!I$8,IF(CH252&gt;'5-Colouring_uMap'!H$7,'5-Colouring_uMap'!I$7)))))))))</f>
        <v>#VALUE!</v>
      </c>
      <c r="DI252" s="117" t="e">
        <f>IF(CI252&gt;'5-Colouring_uMap'!K$15,'5-Colouring_uMap'!L$15,IF(CI252&gt;'5-Colouring_uMap'!K$14,'5-Colouring_uMap'!L$14,IF(CI252&gt;'5-Colouring_uMap'!K$13,'5-Colouring_uMap'!L$13,IF(CI252&gt;'5-Colouring_uMap'!K$12,'5-Colouring_uMap'!L$12,IF(CI252&gt;'5-Colouring_uMap'!K$11,'5-Colouring_uMap'!L$11,IF(CI252&gt;'5-Colouring_uMap'!K$10,'5-Colouring_uMap'!L$10,IF(CI252&gt;'5-Colouring_uMap'!K$9,'5-Colouring_uMap'!L$9,IF(CI252&gt;'5-Colouring_uMap'!K$8,'5-Colouring_uMap'!L$8,IF(CI252&gt;'5-Colouring_uMap'!K$7,'5-Colouring_uMap'!L$7)))))))))</f>
        <v>#VALUE!</v>
      </c>
      <c r="DJ252" s="117" t="e">
        <f>IF(CJ252&gt;'5-Colouring_uMap'!N$15,'5-Colouring_uMap'!O$15,IF(CJ252&gt;'5-Colouring_uMap'!N$14,'5-Colouring_uMap'!O$14,IF(CJ252&gt;'5-Colouring_uMap'!N$13,'5-Colouring_uMap'!O$13,IF(CJ252&gt;'5-Colouring_uMap'!N$12,'5-Colouring_uMap'!O$12,IF(CJ252&gt;'5-Colouring_uMap'!N$11,'5-Colouring_uMap'!O$11,IF(CJ252&gt;'5-Colouring_uMap'!N$10,'5-Colouring_uMap'!O$10,IF(CJ252&gt;'5-Colouring_uMap'!N$9,'5-Colouring_uMap'!O$9,IF(CJ252&gt;'5-Colouring_uMap'!N$8,'5-Colouring_uMap'!O$8,IF(CJ252&gt;'5-Colouring_uMap'!N$7,'5-Colouring_uMap'!O$7)))))))))</f>
        <v>#VALUE!</v>
      </c>
      <c r="DK252" s="117" t="e">
        <f>IF(CK252&gt;'5-Colouring_uMap'!Q$15,'5-Colouring_uMap'!R$15,IF(CK252&gt;'5-Colouring_uMap'!Q$14,'5-Colouring_uMap'!R$14,IF(CK252&gt;'5-Colouring_uMap'!Q$13,'5-Colouring_uMap'!R$13,IF(CK252&gt;'5-Colouring_uMap'!Q$12,'5-Colouring_uMap'!R$12,IF(CK252&gt;'5-Colouring_uMap'!Q$11,'5-Colouring_uMap'!R$11,IF(CK252&gt;'5-Colouring_uMap'!Q$10,'5-Colouring_uMap'!R$10,IF(CK252&gt;'5-Colouring_uMap'!Q$9,'5-Colouring_uMap'!R$9,IF(CK252&gt;'5-Colouring_uMap'!Q$8,'5-Colouring_uMap'!R$8,IF(CK252&gt;'5-Colouring_uMap'!Q$7,'5-Colouring_uMap'!R$7)))))))))</f>
        <v>#VALUE!</v>
      </c>
      <c r="DL252" s="117" t="e">
        <f>IF(CL252&gt;'5-Colouring_uMap'!T$15,'5-Colouring_uMap'!U$15,IF(CL252&gt;'5-Colouring_uMap'!T$14,'5-Colouring_uMap'!U$14,IF(CL252&gt;'5-Colouring_uMap'!T$13,'5-Colouring_uMap'!U$13,IF(CL252&gt;'5-Colouring_uMap'!T$12,'5-Colouring_uMap'!U$12,IF(CL252&gt;'5-Colouring_uMap'!T$11,'5-Colouring_uMap'!U$11,IF(CL252&gt;'5-Colouring_uMap'!T$10,'5-Colouring_uMap'!U$10,IF(CL252&gt;'5-Colouring_uMap'!T$9,'5-Colouring_uMap'!U$9,IF(CL252&gt;'5-Colouring_uMap'!T$8,'5-Colouring_uMap'!U$8,IF(CL252&gt;'5-Colouring_uMap'!T$7,'5-Colouring_uMap'!U$7)))))))))</f>
        <v>#VALUE!</v>
      </c>
      <c r="DM252" s="117" t="e">
        <f>IF(CM252&gt;'5-Colouring_uMap'!W$15,'5-Colouring_uMap'!X$15,IF(CM252&gt;'5-Colouring_uMap'!W$14,'5-Colouring_uMap'!X$14,IF(CM252&gt;'5-Colouring_uMap'!W$13,'5-Colouring_uMap'!X$13,IF(CM252&gt;'5-Colouring_uMap'!W$12,'5-Colouring_uMap'!X$12,IF(CM252&gt;'5-Colouring_uMap'!W$11,'5-Colouring_uMap'!X$11,IF(CM252&gt;'5-Colouring_uMap'!W$10,'5-Colouring_uMap'!X$10,IF(CM252&gt;'5-Colouring_uMap'!W$9,'5-Colouring_uMap'!X$9,IF(CM252&gt;'5-Colouring_uMap'!W$8,'5-Colouring_uMap'!X$8,IF(CM252&gt;'5-Colouring_uMap'!W$7,'5-Colouring_uMap'!X$7)))))))))</f>
        <v>#VALUE!</v>
      </c>
      <c r="DN252" s="117">
        <v>10</v>
      </c>
      <c r="DO252" s="159" t="s">
        <v>2093</v>
      </c>
      <c r="DP252" s="106" t="e">
        <f t="shared" si="302"/>
        <v>#VALUE!</v>
      </c>
      <c r="DQ252" s="106" t="e">
        <f t="shared" si="303"/>
        <v>#VALUE!</v>
      </c>
      <c r="DR252" s="106" t="e">
        <f t="shared" si="304"/>
        <v>#VALUE!</v>
      </c>
      <c r="DS252" s="106" t="e">
        <f t="shared" si="305"/>
        <v>#VALUE!</v>
      </c>
      <c r="DT252" s="106" t="e">
        <f t="shared" si="306"/>
        <v>#VALUE!</v>
      </c>
      <c r="DU252" s="106" t="e">
        <f t="shared" si="307"/>
        <v>#VALUE!</v>
      </c>
      <c r="DV252" s="106" t="e">
        <f t="shared" si="308"/>
        <v>#VALUE!</v>
      </c>
      <c r="DW252" s="106" t="e">
        <f t="shared" si="309"/>
        <v>#VALUE!</v>
      </c>
      <c r="DX252" t="s">
        <v>2080</v>
      </c>
      <c r="DY252">
        <v>2018</v>
      </c>
      <c r="DZ252">
        <v>5524</v>
      </c>
      <c r="EA252">
        <v>6879</v>
      </c>
      <c r="EB252" t="s">
        <v>438</v>
      </c>
      <c r="EC252">
        <v>6</v>
      </c>
      <c r="ED252" t="s">
        <v>99</v>
      </c>
      <c r="EE252" t="s">
        <v>100</v>
      </c>
      <c r="EF252">
        <v>66</v>
      </c>
      <c r="EH252" t="s">
        <v>101</v>
      </c>
      <c r="EI252" t="s">
        <v>439</v>
      </c>
      <c r="EJ252" t="s">
        <v>440</v>
      </c>
      <c r="EK252" t="s">
        <v>159</v>
      </c>
      <c r="EL252" t="s">
        <v>105</v>
      </c>
      <c r="EM252" t="s">
        <v>441</v>
      </c>
      <c r="EN252" t="s">
        <v>160</v>
      </c>
      <c r="EO252">
        <v>5</v>
      </c>
      <c r="EP252">
        <v>355</v>
      </c>
      <c r="EQ252">
        <v>24731</v>
      </c>
      <c r="ER252">
        <v>12823</v>
      </c>
      <c r="ES252">
        <v>11907</v>
      </c>
      <c r="ET252">
        <v>4304</v>
      </c>
      <c r="EU252">
        <v>2303</v>
      </c>
      <c r="EV252">
        <v>2001</v>
      </c>
      <c r="EW252">
        <v>17.399999999999999</v>
      </c>
      <c r="EX252">
        <v>0.98</v>
      </c>
      <c r="EY252">
        <v>0.81</v>
      </c>
      <c r="EZ252">
        <v>1.2</v>
      </c>
      <c r="FA252">
        <v>1371</v>
      </c>
      <c r="FB252">
        <v>14.6</v>
      </c>
      <c r="FC252">
        <v>350</v>
      </c>
      <c r="FD252">
        <v>39.6</v>
      </c>
      <c r="FI252" t="s">
        <v>166</v>
      </c>
      <c r="FJ252" t="s">
        <v>167</v>
      </c>
      <c r="FK252">
        <v>81.099999999999994</v>
      </c>
      <c r="FL252">
        <v>10.6</v>
      </c>
      <c r="FM252">
        <v>0.5</v>
      </c>
      <c r="FN252">
        <v>1.5</v>
      </c>
      <c r="FO252">
        <v>2.8</v>
      </c>
      <c r="FP252">
        <v>14.4</v>
      </c>
      <c r="FQ252">
        <v>9.8000000000000007</v>
      </c>
      <c r="FR252">
        <v>0.2</v>
      </c>
      <c r="FS252">
        <v>0</v>
      </c>
      <c r="FT252">
        <v>550367</v>
      </c>
      <c r="FU252">
        <v>5593256</v>
      </c>
      <c r="FZ252">
        <v>26768</v>
      </c>
      <c r="GA252">
        <v>14195</v>
      </c>
      <c r="GB252">
        <v>12573</v>
      </c>
      <c r="GC252">
        <v>22.2</v>
      </c>
      <c r="GD252">
        <v>22.4</v>
      </c>
      <c r="GE252">
        <v>22</v>
      </c>
      <c r="GF252">
        <v>50.489112089999999</v>
      </c>
      <c r="GG252">
        <v>9.7100241700000005</v>
      </c>
      <c r="GH252">
        <v>1661</v>
      </c>
      <c r="GI252">
        <v>1559</v>
      </c>
      <c r="GJ252">
        <v>13</v>
      </c>
      <c r="GK252">
        <v>13.1</v>
      </c>
      <c r="GL252">
        <v>12.1</v>
      </c>
      <c r="GM252">
        <v>1.5</v>
      </c>
      <c r="GN252">
        <v>9.6</v>
      </c>
      <c r="GO252">
        <v>0.5</v>
      </c>
      <c r="GP252">
        <v>11.7</v>
      </c>
      <c r="GQ252">
        <v>12.4</v>
      </c>
      <c r="GR252">
        <v>14376</v>
      </c>
      <c r="GS252">
        <v>12644</v>
      </c>
      <c r="GT252">
        <v>0.68</v>
      </c>
      <c r="GU252">
        <v>0.96</v>
      </c>
      <c r="GV252">
        <v>0.87</v>
      </c>
      <c r="GW252">
        <v>1.0900000000000001</v>
      </c>
      <c r="GX252">
        <v>1.29</v>
      </c>
      <c r="GY252">
        <v>1.1000000000000001</v>
      </c>
      <c r="GZ252">
        <v>0.71</v>
      </c>
      <c r="HA252">
        <v>0.76</v>
      </c>
      <c r="HB252">
        <v>1165</v>
      </c>
      <c r="HC252">
        <v>40</v>
      </c>
      <c r="HD252">
        <v>159</v>
      </c>
      <c r="HE252">
        <v>6</v>
      </c>
      <c r="HF252">
        <v>209</v>
      </c>
      <c r="HG252">
        <v>12</v>
      </c>
      <c r="HH252">
        <v>126</v>
      </c>
      <c r="HI252">
        <v>2</v>
      </c>
      <c r="HJ252">
        <v>882</v>
      </c>
      <c r="HK252">
        <v>20</v>
      </c>
      <c r="HL252">
        <v>123</v>
      </c>
      <c r="HM252">
        <v>5</v>
      </c>
      <c r="HN252">
        <v>400</v>
      </c>
      <c r="HO252" t="s">
        <v>442</v>
      </c>
      <c r="HP252">
        <v>0.34200000000000003</v>
      </c>
      <c r="HQ252" t="s">
        <v>162</v>
      </c>
      <c r="HR252" t="s">
        <v>111</v>
      </c>
    </row>
    <row r="253" spans="1:226" ht="14.25" hidden="1" customHeight="1" x14ac:dyDescent="0.3">
      <c r="B253">
        <f t="shared" si="267"/>
        <v>6949</v>
      </c>
      <c r="C253" t="str">
        <f t="shared" si="268"/>
        <v>A661</v>
      </c>
      <c r="D253" s="132">
        <f t="shared" si="269"/>
        <v>10</v>
      </c>
      <c r="E253" s="123">
        <f>VLOOKUP($EA253,'4-DZ-Nr.-Mapping'!$A:$J,E$4,FALSE)</f>
        <v>0</v>
      </c>
      <c r="F253" s="123">
        <f>VLOOKUP($EA253,'4-DZ-Nr.-Mapping'!$A:$J,F$4,FALSE)</f>
        <v>1</v>
      </c>
      <c r="G253" s="106" t="str">
        <f t="shared" si="270"/>
        <v>N - Bad Homburg</v>
      </c>
      <c r="H253" t="str">
        <f t="shared" si="271"/>
        <v>S - Darmstadt</v>
      </c>
      <c r="I253" s="106" t="str">
        <f>VLOOKUP($EA253,'4-DZ-Nr.-Mapping'!$A:$N,I$4,FALSE)</f>
        <v xml:space="preserve"> </v>
      </c>
      <c r="J253" s="106">
        <f>VLOOKUP($EA253,'4-DZ-Nr.-Mapping'!$A:$N,J$4,FALSE)</f>
        <v>6950</v>
      </c>
      <c r="K253" s="106" t="str">
        <f>VLOOKUP($EA253,'4-DZ-Nr.-Mapping'!$A:$N,K$4,FALSE)</f>
        <v xml:space="preserve"> </v>
      </c>
      <c r="L253" s="106" t="str">
        <f>VLOOKUP($EA253,'4-DZ-Nr.-Mapping'!$A:$N,L$4,FALSE)</f>
        <v xml:space="preserve"> </v>
      </c>
      <c r="M253" s="106" t="str">
        <f>VLOOKUP($EA253,'4-DZ-Nr.-Mapping'!$A:$N,M$4,FALSE)</f>
        <v xml:space="preserve"> </v>
      </c>
      <c r="N253" s="106" t="str">
        <f t="shared" si="272"/>
        <v>8+1</v>
      </c>
      <c r="P253" s="203">
        <f t="shared" si="273"/>
        <v>0.50505050505050508</v>
      </c>
      <c r="Q253" s="126">
        <f t="shared" si="363"/>
        <v>450</v>
      </c>
      <c r="R253" s="126">
        <f t="shared" si="310"/>
        <v>595.15531031008618</v>
      </c>
      <c r="S253" s="126">
        <f t="shared" si="321"/>
        <v>333.87828282828292</v>
      </c>
      <c r="T253" s="126">
        <f t="shared" si="322"/>
        <v>108.2848484848485</v>
      </c>
      <c r="U253" s="126">
        <f t="shared" si="323"/>
        <v>9.0237373737373758</v>
      </c>
      <c r="V253" s="126">
        <f t="shared" si="276"/>
        <v>451.18686868686882</v>
      </c>
      <c r="W253" s="125">
        <f t="shared" si="274"/>
        <v>0.49494949494949497</v>
      </c>
      <c r="X253" s="126">
        <f t="shared" si="318"/>
        <v>441</v>
      </c>
      <c r="Y253" s="126">
        <f t="shared" si="277"/>
        <v>584.0666896899138</v>
      </c>
      <c r="Z253" s="126">
        <f t="shared" si="364"/>
        <v>327.2007171717172</v>
      </c>
      <c r="AA253" s="126">
        <f t="shared" si="365"/>
        <v>106.11915151515151</v>
      </c>
      <c r="AB253" s="126">
        <f t="shared" si="366"/>
        <v>8.8432626262626268</v>
      </c>
      <c r="AC253" s="126">
        <f t="shared" si="311"/>
        <v>442.16313131313137</v>
      </c>
      <c r="AD253" s="1"/>
      <c r="AE253" s="106" t="str">
        <f t="shared" si="275"/>
        <v>Egelsbach-Dreieichenhain</v>
      </c>
      <c r="AF253" s="106" t="str">
        <f t="shared" si="312"/>
        <v>6949-6950</v>
      </c>
      <c r="AG253" s="106" t="str">
        <f t="shared" si="278"/>
        <v>A661</v>
      </c>
      <c r="AH253" s="106">
        <f t="shared" si="313"/>
        <v>6949</v>
      </c>
      <c r="AI253" s="106">
        <f t="shared" si="314"/>
        <v>6950</v>
      </c>
      <c r="AJ253" s="106" t="str">
        <f t="shared" si="279"/>
        <v xml:space="preserve"> </v>
      </c>
      <c r="AK253" s="1"/>
      <c r="AL253" s="126">
        <f t="shared" si="369"/>
        <v>450</v>
      </c>
      <c r="AM253" s="126">
        <f t="shared" si="369"/>
        <v>595.15531031008618</v>
      </c>
      <c r="AN253" s="126">
        <f t="shared" si="369"/>
        <v>333.87828282828292</v>
      </c>
      <c r="AO253" s="126">
        <f t="shared" si="369"/>
        <v>108.2848484848485</v>
      </c>
      <c r="AP253" s="126">
        <f t="shared" si="369"/>
        <v>9.0237373737373758</v>
      </c>
      <c r="AQ253" s="126">
        <f t="shared" si="369"/>
        <v>451.18686868686882</v>
      </c>
      <c r="AR253" s="126">
        <f t="shared" si="370"/>
        <v>1274</v>
      </c>
      <c r="AS253" s="126">
        <f t="shared" si="370"/>
        <v>1484.7200000000003</v>
      </c>
      <c r="AT253" s="126">
        <f t="shared" si="370"/>
        <v>834.26711351351344</v>
      </c>
      <c r="AU253" s="126">
        <f t="shared" si="370"/>
        <v>417.13355675675683</v>
      </c>
      <c r="AV253" s="126">
        <f t="shared" si="370"/>
        <v>23.174086486486491</v>
      </c>
      <c r="AW253" s="126">
        <f t="shared" si="370"/>
        <v>1274.5747567567566</v>
      </c>
      <c r="AX253" s="1"/>
      <c r="AY253" s="126" t="e">
        <f t="shared" si="280"/>
        <v>#VALUE!</v>
      </c>
      <c r="AZ253" s="126" t="e">
        <f t="shared" si="281"/>
        <v>#VALUE!</v>
      </c>
      <c r="BA253" s="126" t="e">
        <f t="shared" si="282"/>
        <v>#VALUE!</v>
      </c>
      <c r="BB253" s="126" t="e">
        <f t="shared" si="283"/>
        <v>#VALUE!</v>
      </c>
      <c r="BC253" s="126" t="e">
        <f t="shared" si="284"/>
        <v>#VALUE!</v>
      </c>
      <c r="BD253" s="126" t="e">
        <f t="shared" si="285"/>
        <v>#VALUE!</v>
      </c>
      <c r="BE253" s="126" t="e">
        <f t="shared" si="286"/>
        <v>#VALUE!</v>
      </c>
      <c r="BF253" s="126" t="e">
        <f t="shared" si="287"/>
        <v>#VALUE!</v>
      </c>
      <c r="BG253" s="1"/>
      <c r="BH253" s="128" t="e">
        <f>VLOOKUP(BH$6,'1-Konfiguration'!$C$14:$D$17,2,FALSE)*AY253 / 100 / 1000</f>
        <v>#VALUE!</v>
      </c>
      <c r="BI253" s="128" t="e">
        <f>VLOOKUP(BI$6,'1-Konfiguration'!$C$14:$D$17,2,FALSE)*AZ253 / 100 / 1000</f>
        <v>#VALUE!</v>
      </c>
      <c r="BJ253" s="128" t="e">
        <f>VLOOKUP(BJ$6,'1-Konfiguration'!$C$14:$D$17,2,FALSE)*BA253 / 100 / 1000</f>
        <v>#VALUE!</v>
      </c>
      <c r="BK253" s="128" t="e">
        <f>VLOOKUP(BK$6,'1-Konfiguration'!$C$14:$D$17,2,FALSE)*BB253 / 100 / 1000</f>
        <v>#VALUE!</v>
      </c>
      <c r="BL253" s="128" t="e">
        <f>VLOOKUP(BL$6,'1-Konfiguration'!$C$14:$D$17,2,FALSE)*BC253 / 100 / 1000</f>
        <v>#VALUE!</v>
      </c>
      <c r="BM253" s="128" t="e">
        <f>VLOOKUP(BM$6,'1-Konfiguration'!$C$14:$D$17,2,FALSE)*BD253 / 100 / 1000</f>
        <v>#VALUE!</v>
      </c>
      <c r="BN253" s="128" t="e">
        <f>VLOOKUP(BN$6,'1-Konfiguration'!$C$14:$D$17,2,FALSE)*BE253 / 100 / 1000</f>
        <v>#VALUE!</v>
      </c>
      <c r="BO253" s="128" t="e">
        <f>VLOOKUP(BO$6,'1-Konfiguration'!$C$14:$D$17,2,FALSE)*BF253 / 100 / 1000</f>
        <v>#VALUE!</v>
      </c>
      <c r="BP253" s="128"/>
      <c r="BQ253" s="214" t="e">
        <f t="shared" si="288"/>
        <v>#VALUE!</v>
      </c>
      <c r="BR253" s="214" t="e">
        <f t="shared" si="289"/>
        <v>#VALUE!</v>
      </c>
      <c r="BS253" s="214" t="e">
        <f t="shared" si="290"/>
        <v>#VALUE!</v>
      </c>
      <c r="BT253" s="215" t="e">
        <f t="shared" si="291"/>
        <v>#VALUE!</v>
      </c>
      <c r="BU253" s="216" t="e">
        <f>BQ253*VLOOKUP(BU$6,'1-Konfiguration'!$C$23:$K$26,5,FALSE)</f>
        <v>#VALUE!</v>
      </c>
      <c r="BV253" s="216" t="e">
        <f>BR253*VLOOKUP(BV$6,'1-Konfiguration'!$C$23:$K$26,5,FALSE)</f>
        <v>#VALUE!</v>
      </c>
      <c r="BW253" s="216" t="e">
        <f>BS253*VLOOKUP(BW$6,'1-Konfiguration'!$C$23:$K$26,5,FALSE)</f>
        <v>#VALUE!</v>
      </c>
      <c r="BX253" s="216" t="e">
        <f>BT253*VLOOKUP(BX$6,'1-Konfiguration'!$C$23:$K$26,5,FALSE)</f>
        <v>#VALUE!</v>
      </c>
      <c r="BY253" s="216" t="e">
        <f t="shared" si="292"/>
        <v>#VALUE!</v>
      </c>
      <c r="BZ253" s="216" t="e">
        <f>BQ253*VLOOKUP(BZ$6,'1-Konfiguration'!$C$23:$K$26,9,FALSE)</f>
        <v>#VALUE!</v>
      </c>
      <c r="CA253" s="216" t="e">
        <f>BR253*VLOOKUP(CA$6,'1-Konfiguration'!$C$23:$K$26,9,FALSE)</f>
        <v>#VALUE!</v>
      </c>
      <c r="CB253" s="216" t="e">
        <f>BS253*VLOOKUP(CB$6,'1-Konfiguration'!$C$23:$K$26,9,FALSE)</f>
        <v>#VALUE!</v>
      </c>
      <c r="CC253" s="216" t="e">
        <f>BT253*VLOOKUP(CC$6,'1-Konfiguration'!$C$23:$K$26,9,FALSE)</f>
        <v>#VALUE!</v>
      </c>
      <c r="CD253" s="216" t="e">
        <f t="shared" si="293"/>
        <v>#VALUE!</v>
      </c>
      <c r="CE253" s="2"/>
      <c r="CF253" s="128" t="e">
        <f t="shared" si="294"/>
        <v>#VALUE!</v>
      </c>
      <c r="CG253" s="128" t="e">
        <f t="shared" si="295"/>
        <v>#VALUE!</v>
      </c>
      <c r="CH253" s="128" t="e">
        <f t="shared" si="296"/>
        <v>#VALUE!</v>
      </c>
      <c r="CI253" s="128" t="e">
        <f t="shared" si="297"/>
        <v>#VALUE!</v>
      </c>
      <c r="CJ253" s="128" t="e">
        <f t="shared" si="298"/>
        <v>#VALUE!</v>
      </c>
      <c r="CK253" s="128" t="e">
        <f t="shared" si="299"/>
        <v>#VALUE!</v>
      </c>
      <c r="CL253" s="128" t="e">
        <f t="shared" si="300"/>
        <v>#VALUE!</v>
      </c>
      <c r="CM253" s="128" t="e">
        <f t="shared" si="301"/>
        <v>#VALUE!</v>
      </c>
      <c r="CN253" s="2"/>
      <c r="CO253" s="128" t="e">
        <f>MMULT($BH253:$BK253,'1-Konfiguration'!D$23:D$26)+MMULT($BL253:$BO253,'1-Konfiguration'!D$23:D$26)</f>
        <v>#VALUE!</v>
      </c>
      <c r="CP253" s="128" t="e">
        <f>MMULT($BH253:$BK253,'1-Konfiguration'!E$23:E$26)+MMULT($BL253:$BO253,'1-Konfiguration'!E$23:E$26)</f>
        <v>#VALUE!</v>
      </c>
      <c r="CQ253" s="128" t="e">
        <f>MMULT($BH253:$BK253,'1-Konfiguration'!F$23:F$26)+MMULT($BL253:$BO253,'1-Konfiguration'!F$23:F$26)</f>
        <v>#VALUE!</v>
      </c>
      <c r="CR253" s="128" t="e">
        <f>MMULT($BH253:$BK253,'1-Konfiguration'!G$23:G$26)+MMULT($BL253:$BO253,'1-Konfiguration'!G$23:G$26)</f>
        <v>#VALUE!</v>
      </c>
      <c r="CS253" s="128" t="e">
        <f>MMULT($BH253:$BK253,'1-Konfiguration'!H$23:H$26)+MMULT($BL253:$BO253,'1-Konfiguration'!H$23:H$26)</f>
        <v>#VALUE!</v>
      </c>
      <c r="CT253" s="128" t="e">
        <f>MMULT($BH253:$BK253,'1-Konfiguration'!I$23:I$26)+MMULT($BL253:$BO253,'1-Konfiguration'!I$23:I$26)</f>
        <v>#VALUE!</v>
      </c>
      <c r="CU253" s="128" t="e">
        <f>MMULT($BH253:$BK253,'1-Konfiguration'!J$23:J$26)+MMULT($BL253:$BO253,'1-Konfiguration'!J$23:J$26)</f>
        <v>#VALUE!</v>
      </c>
      <c r="CV253" s="128" t="e">
        <f>MMULT($BH253:$BK253,'1-Konfiguration'!K$23:K$26)+MMULT($BL253:$BO253,'1-Konfiguration'!K$23:K$26)</f>
        <v>#VALUE!</v>
      </c>
      <c r="CX253" s="106"/>
      <c r="CY253" s="106"/>
      <c r="CZ253" s="106"/>
      <c r="DA253" s="106"/>
      <c r="DB253" s="106"/>
      <c r="DC253" s="106"/>
      <c r="DD253" s="106"/>
      <c r="DE253" s="106"/>
      <c r="DF253" s="117" t="e">
        <f>IF(CF253&gt;'5-Colouring_uMap'!B$15,'5-Colouring_uMap'!C$15,IF(CF253&gt;'5-Colouring_uMap'!B$14,'5-Colouring_uMap'!C$14,IF(CF253&gt;'5-Colouring_uMap'!B$13,'5-Colouring_uMap'!C$13,IF(CF253&gt;'5-Colouring_uMap'!B$12,'5-Colouring_uMap'!C$12,IF(CF253&gt;'5-Colouring_uMap'!B$11,'5-Colouring_uMap'!C$11,IF(CF253&gt;'5-Colouring_uMap'!B$10,'5-Colouring_uMap'!C$10,IF(CF253&gt;'5-Colouring_uMap'!B$9,'5-Colouring_uMap'!C$9,IF(CF253&gt;'5-Colouring_uMap'!B$8,'5-Colouring_uMap'!C$8,IF(CF253&gt;'5-Colouring_uMap'!B$7,'5-Colouring_uMap'!C$7)))))))))</f>
        <v>#VALUE!</v>
      </c>
      <c r="DG253" s="117" t="e">
        <f>IF(CG253&gt;'5-Colouring_uMap'!E$15,'5-Colouring_uMap'!F$15,IF(CG253&gt;'5-Colouring_uMap'!E$14,'5-Colouring_uMap'!F$14,IF(CG253&gt;'5-Colouring_uMap'!E$13,'5-Colouring_uMap'!F$13,IF(CG253&gt;'5-Colouring_uMap'!E$12,'5-Colouring_uMap'!F$12,IF(CG253&gt;'5-Colouring_uMap'!E$11,'5-Colouring_uMap'!F$11,IF(CG253&gt;'5-Colouring_uMap'!E$10,'5-Colouring_uMap'!F$10,IF(CG253&gt;'5-Colouring_uMap'!E$9,'5-Colouring_uMap'!F$9,IF(CG253&gt;'5-Colouring_uMap'!E$8,'5-Colouring_uMap'!F$8,IF(CG253&gt;'5-Colouring_uMap'!E$7,'5-Colouring_uMap'!F$7)))))))))</f>
        <v>#VALUE!</v>
      </c>
      <c r="DH253" s="117" t="e">
        <f>IF(CH253&gt;'5-Colouring_uMap'!H$15,'5-Colouring_uMap'!I$15,IF(CH253&gt;'5-Colouring_uMap'!H$14,'5-Colouring_uMap'!I$14,IF(CH253&gt;'5-Colouring_uMap'!H$13,'5-Colouring_uMap'!I$13,IF(CH253&gt;'5-Colouring_uMap'!H$12,'5-Colouring_uMap'!I$12,IF(CH253&gt;'5-Colouring_uMap'!H$11,'5-Colouring_uMap'!I$11,IF(CH253&gt;'5-Colouring_uMap'!H$10,'5-Colouring_uMap'!I$10,IF(CH253&gt;'5-Colouring_uMap'!H$9,'5-Colouring_uMap'!I$9,IF(CH253&gt;'5-Colouring_uMap'!H$8,'5-Colouring_uMap'!I$8,IF(CH253&gt;'5-Colouring_uMap'!H$7,'5-Colouring_uMap'!I$7)))))))))</f>
        <v>#VALUE!</v>
      </c>
      <c r="DI253" s="117" t="e">
        <f>IF(CI253&gt;'5-Colouring_uMap'!K$15,'5-Colouring_uMap'!L$15,IF(CI253&gt;'5-Colouring_uMap'!K$14,'5-Colouring_uMap'!L$14,IF(CI253&gt;'5-Colouring_uMap'!K$13,'5-Colouring_uMap'!L$13,IF(CI253&gt;'5-Colouring_uMap'!K$12,'5-Colouring_uMap'!L$12,IF(CI253&gt;'5-Colouring_uMap'!K$11,'5-Colouring_uMap'!L$11,IF(CI253&gt;'5-Colouring_uMap'!K$10,'5-Colouring_uMap'!L$10,IF(CI253&gt;'5-Colouring_uMap'!K$9,'5-Colouring_uMap'!L$9,IF(CI253&gt;'5-Colouring_uMap'!K$8,'5-Colouring_uMap'!L$8,IF(CI253&gt;'5-Colouring_uMap'!K$7,'5-Colouring_uMap'!L$7)))))))))</f>
        <v>#VALUE!</v>
      </c>
      <c r="DJ253" s="117" t="e">
        <f>IF(CJ253&gt;'5-Colouring_uMap'!N$15,'5-Colouring_uMap'!O$15,IF(CJ253&gt;'5-Colouring_uMap'!N$14,'5-Colouring_uMap'!O$14,IF(CJ253&gt;'5-Colouring_uMap'!N$13,'5-Colouring_uMap'!O$13,IF(CJ253&gt;'5-Colouring_uMap'!N$12,'5-Colouring_uMap'!O$12,IF(CJ253&gt;'5-Colouring_uMap'!N$11,'5-Colouring_uMap'!O$11,IF(CJ253&gt;'5-Colouring_uMap'!N$10,'5-Colouring_uMap'!O$10,IF(CJ253&gt;'5-Colouring_uMap'!N$9,'5-Colouring_uMap'!O$9,IF(CJ253&gt;'5-Colouring_uMap'!N$8,'5-Colouring_uMap'!O$8,IF(CJ253&gt;'5-Colouring_uMap'!N$7,'5-Colouring_uMap'!O$7)))))))))</f>
        <v>#VALUE!</v>
      </c>
      <c r="DK253" s="117" t="e">
        <f>IF(CK253&gt;'5-Colouring_uMap'!Q$15,'5-Colouring_uMap'!R$15,IF(CK253&gt;'5-Colouring_uMap'!Q$14,'5-Colouring_uMap'!R$14,IF(CK253&gt;'5-Colouring_uMap'!Q$13,'5-Colouring_uMap'!R$13,IF(CK253&gt;'5-Colouring_uMap'!Q$12,'5-Colouring_uMap'!R$12,IF(CK253&gt;'5-Colouring_uMap'!Q$11,'5-Colouring_uMap'!R$11,IF(CK253&gt;'5-Colouring_uMap'!Q$10,'5-Colouring_uMap'!R$10,IF(CK253&gt;'5-Colouring_uMap'!Q$9,'5-Colouring_uMap'!R$9,IF(CK253&gt;'5-Colouring_uMap'!Q$8,'5-Colouring_uMap'!R$8,IF(CK253&gt;'5-Colouring_uMap'!Q$7,'5-Colouring_uMap'!R$7)))))))))</f>
        <v>#VALUE!</v>
      </c>
      <c r="DL253" s="117" t="e">
        <f>IF(CL253&gt;'5-Colouring_uMap'!T$15,'5-Colouring_uMap'!U$15,IF(CL253&gt;'5-Colouring_uMap'!T$14,'5-Colouring_uMap'!U$14,IF(CL253&gt;'5-Colouring_uMap'!T$13,'5-Colouring_uMap'!U$13,IF(CL253&gt;'5-Colouring_uMap'!T$12,'5-Colouring_uMap'!U$12,IF(CL253&gt;'5-Colouring_uMap'!T$11,'5-Colouring_uMap'!U$11,IF(CL253&gt;'5-Colouring_uMap'!T$10,'5-Colouring_uMap'!U$10,IF(CL253&gt;'5-Colouring_uMap'!T$9,'5-Colouring_uMap'!U$9,IF(CL253&gt;'5-Colouring_uMap'!T$8,'5-Colouring_uMap'!U$8,IF(CL253&gt;'5-Colouring_uMap'!T$7,'5-Colouring_uMap'!U$7)))))))))</f>
        <v>#VALUE!</v>
      </c>
      <c r="DM253" s="117" t="e">
        <f>IF(CM253&gt;'5-Colouring_uMap'!W$15,'5-Colouring_uMap'!X$15,IF(CM253&gt;'5-Colouring_uMap'!W$14,'5-Colouring_uMap'!X$14,IF(CM253&gt;'5-Colouring_uMap'!W$13,'5-Colouring_uMap'!X$13,IF(CM253&gt;'5-Colouring_uMap'!W$12,'5-Colouring_uMap'!X$12,IF(CM253&gt;'5-Colouring_uMap'!W$11,'5-Colouring_uMap'!X$11,IF(CM253&gt;'5-Colouring_uMap'!W$10,'5-Colouring_uMap'!X$10,IF(CM253&gt;'5-Colouring_uMap'!W$9,'5-Colouring_uMap'!X$9,IF(CM253&gt;'5-Colouring_uMap'!W$8,'5-Colouring_uMap'!X$8,IF(CM253&gt;'5-Colouring_uMap'!W$7,'5-Colouring_uMap'!X$7)))))))))</f>
        <v>#VALUE!</v>
      </c>
      <c r="DN253" s="117">
        <v>10</v>
      </c>
      <c r="DO253" s="159" t="s">
        <v>2093</v>
      </c>
      <c r="DP253" s="106" t="e">
        <f t="shared" si="302"/>
        <v>#VALUE!</v>
      </c>
      <c r="DQ253" s="106" t="e">
        <f t="shared" si="303"/>
        <v>#VALUE!</v>
      </c>
      <c r="DR253" s="106" t="e">
        <f t="shared" si="304"/>
        <v>#VALUE!</v>
      </c>
      <c r="DS253" s="106" t="e">
        <f t="shared" si="305"/>
        <v>#VALUE!</v>
      </c>
      <c r="DT253" s="106" t="e">
        <f t="shared" si="306"/>
        <v>#VALUE!</v>
      </c>
      <c r="DU253" s="106" t="e">
        <f t="shared" si="307"/>
        <v>#VALUE!</v>
      </c>
      <c r="DV253" s="106" t="e">
        <f t="shared" si="308"/>
        <v>#VALUE!</v>
      </c>
      <c r="DW253" s="106" t="e">
        <f t="shared" si="309"/>
        <v>#VALUE!</v>
      </c>
      <c r="DX253" t="s">
        <v>2080</v>
      </c>
      <c r="DY253">
        <v>2018</v>
      </c>
      <c r="DZ253">
        <v>6018</v>
      </c>
      <c r="EA253">
        <v>6949</v>
      </c>
      <c r="EB253" t="s">
        <v>634</v>
      </c>
      <c r="EC253">
        <v>6</v>
      </c>
      <c r="ED253" t="s">
        <v>99</v>
      </c>
      <c r="EE253" t="s">
        <v>100</v>
      </c>
      <c r="EF253">
        <v>661</v>
      </c>
      <c r="EH253" t="s">
        <v>101</v>
      </c>
      <c r="EI253" t="s">
        <v>608</v>
      </c>
      <c r="EJ253" t="s">
        <v>632</v>
      </c>
      <c r="EK253" t="s">
        <v>104</v>
      </c>
      <c r="EL253" t="s">
        <v>194</v>
      </c>
      <c r="EM253" t="s">
        <v>635</v>
      </c>
      <c r="EN253" t="s">
        <v>107</v>
      </c>
      <c r="EO253">
        <v>4</v>
      </c>
      <c r="EP253">
        <v>352</v>
      </c>
      <c r="EQ253">
        <v>17867</v>
      </c>
      <c r="ER253">
        <v>9017</v>
      </c>
      <c r="ES253">
        <v>8849</v>
      </c>
      <c r="ET253">
        <v>892</v>
      </c>
      <c r="EU253">
        <v>450</v>
      </c>
      <c r="EV253">
        <v>441</v>
      </c>
      <c r="EW253">
        <v>5</v>
      </c>
      <c r="EX253">
        <v>0.87</v>
      </c>
      <c r="EY253">
        <v>0.44</v>
      </c>
      <c r="EZ253">
        <v>1.02</v>
      </c>
      <c r="FA253">
        <v>1039</v>
      </c>
      <c r="FB253">
        <v>4.9000000000000004</v>
      </c>
      <c r="FC253">
        <v>156</v>
      </c>
      <c r="FD253">
        <v>5.8</v>
      </c>
      <c r="FI253" t="s">
        <v>166</v>
      </c>
      <c r="FJ253" t="s">
        <v>161</v>
      </c>
      <c r="FK253">
        <v>93.3</v>
      </c>
      <c r="FL253">
        <v>6.6</v>
      </c>
      <c r="FM253">
        <v>1.4</v>
      </c>
      <c r="FN253">
        <v>0.4</v>
      </c>
      <c r="FO253">
        <v>2.9</v>
      </c>
      <c r="FP253">
        <v>2</v>
      </c>
      <c r="FQ253">
        <v>1.2</v>
      </c>
      <c r="FR253">
        <v>0.1</v>
      </c>
      <c r="FS253">
        <v>1.4</v>
      </c>
      <c r="FT253">
        <v>477779</v>
      </c>
      <c r="FU253">
        <v>5537672</v>
      </c>
      <c r="FZ253">
        <v>21266</v>
      </c>
      <c r="GA253">
        <v>10836</v>
      </c>
      <c r="GB253">
        <v>10429</v>
      </c>
      <c r="GC253">
        <v>5.9</v>
      </c>
      <c r="GD253">
        <v>5.9</v>
      </c>
      <c r="GE253">
        <v>6</v>
      </c>
      <c r="GF253">
        <v>49.990963229999998</v>
      </c>
      <c r="GG253">
        <v>8.68999217</v>
      </c>
      <c r="GH253">
        <v>1105</v>
      </c>
      <c r="GI253">
        <v>1021</v>
      </c>
      <c r="GJ253">
        <v>12.3</v>
      </c>
      <c r="GK253">
        <v>11.5</v>
      </c>
      <c r="GL253">
        <v>4</v>
      </c>
      <c r="GM253">
        <v>2.6</v>
      </c>
      <c r="GN253">
        <v>2.1</v>
      </c>
      <c r="GO253">
        <v>1.2</v>
      </c>
      <c r="GP253">
        <v>10.199999999999999</v>
      </c>
      <c r="GQ253">
        <v>9.8000000000000007</v>
      </c>
      <c r="GR253">
        <v>11112</v>
      </c>
      <c r="GS253">
        <v>10592</v>
      </c>
      <c r="GT253">
        <v>0.41</v>
      </c>
      <c r="GU253">
        <v>0.47</v>
      </c>
      <c r="GV253">
        <v>0.95</v>
      </c>
      <c r="GW253">
        <v>0.97</v>
      </c>
      <c r="GX253">
        <v>1.02</v>
      </c>
      <c r="GY253">
        <v>1.02</v>
      </c>
      <c r="GZ253">
        <v>0.68</v>
      </c>
      <c r="HA253">
        <v>0.73</v>
      </c>
      <c r="HB253">
        <v>958</v>
      </c>
      <c r="HC253">
        <v>31</v>
      </c>
      <c r="HD253">
        <v>20</v>
      </c>
      <c r="HE253">
        <v>15</v>
      </c>
      <c r="HF253">
        <v>144</v>
      </c>
      <c r="HG253">
        <v>5</v>
      </c>
      <c r="HH253">
        <v>4</v>
      </c>
      <c r="HI253">
        <v>1</v>
      </c>
      <c r="HJ253">
        <v>718</v>
      </c>
      <c r="HK253">
        <v>9</v>
      </c>
      <c r="HL253">
        <v>5</v>
      </c>
      <c r="HM253">
        <v>10</v>
      </c>
      <c r="HN253">
        <v>10</v>
      </c>
      <c r="HO253" t="s">
        <v>636</v>
      </c>
      <c r="HP253">
        <v>0.313</v>
      </c>
      <c r="HQ253" t="s">
        <v>110</v>
      </c>
      <c r="HR253" t="s">
        <v>111</v>
      </c>
    </row>
    <row r="254" spans="1:226" ht="14.25" hidden="1" customHeight="1" x14ac:dyDescent="0.3">
      <c r="B254">
        <f t="shared" si="267"/>
        <v>6950</v>
      </c>
      <c r="C254" t="str">
        <f t="shared" si="268"/>
        <v>A661</v>
      </c>
      <c r="D254" s="132">
        <f t="shared" si="269"/>
        <v>20</v>
      </c>
      <c r="E254" s="123">
        <f>VLOOKUP($EA254,'4-DZ-Nr.-Mapping'!$A:$J,E$4,FALSE)</f>
        <v>0</v>
      </c>
      <c r="F254" s="123">
        <f>VLOOKUP($EA254,'4-DZ-Nr.-Mapping'!$A:$J,F$4,FALSE)</f>
        <v>1</v>
      </c>
      <c r="G254" s="106" t="str">
        <f t="shared" si="270"/>
        <v>N - Bad Homburg</v>
      </c>
      <c r="H254" t="str">
        <f t="shared" si="271"/>
        <v>S - Darmstadt</v>
      </c>
      <c r="I254" s="106" t="str">
        <f>VLOOKUP($EA254,'4-DZ-Nr.-Mapping'!$A:$N,I$4,FALSE)</f>
        <v xml:space="preserve"> </v>
      </c>
      <c r="J254" s="106">
        <f>VLOOKUP($EA254,'4-DZ-Nr.-Mapping'!$A:$N,J$4,FALSE)</f>
        <v>6951</v>
      </c>
      <c r="K254" s="106">
        <f>VLOOKUP($EA254,'4-DZ-Nr.-Mapping'!$A:$N,K$4,FALSE)</f>
        <v>6949</v>
      </c>
      <c r="L254" s="106" t="str">
        <f>VLOOKUP($EA254,'4-DZ-Nr.-Mapping'!$A:$N,L$4,FALSE)</f>
        <v xml:space="preserve"> </v>
      </c>
      <c r="M254" s="106" t="str">
        <f>VLOOKUP($EA254,'4-DZ-Nr.-Mapping'!$A:$N,M$4,FALSE)</f>
        <v xml:space="preserve"> </v>
      </c>
      <c r="N254" s="106" t="str">
        <f t="shared" si="272"/>
        <v>8+1</v>
      </c>
      <c r="P254" s="203">
        <f t="shared" si="273"/>
        <v>0.4702702702702703</v>
      </c>
      <c r="Q254" s="126">
        <f t="shared" si="363"/>
        <v>1131</v>
      </c>
      <c r="R254" s="126">
        <f t="shared" si="310"/>
        <v>1446.329</v>
      </c>
      <c r="S254" s="126">
        <f t="shared" ref="S254:S259" si="371">$P254*$EQ254*(FO254+(FP254-FQ254))/100</f>
        <v>740.6248864864865</v>
      </c>
      <c r="T254" s="126">
        <f t="shared" ref="T254:T259" si="372">$P254*$EQ254*FQ254/100</f>
        <v>370.31244324324325</v>
      </c>
      <c r="U254" s="126">
        <f t="shared" ref="U254:U259" si="373">$P254*$EQ254*FR254/100</f>
        <v>20.572913513513516</v>
      </c>
      <c r="V254" s="126">
        <f t="shared" si="276"/>
        <v>1131.5102432432432</v>
      </c>
      <c r="W254" s="125">
        <f t="shared" si="274"/>
        <v>0.52972972972972976</v>
      </c>
      <c r="X254" s="126">
        <f t="shared" si="318"/>
        <v>1274</v>
      </c>
      <c r="Y254" s="126">
        <f t="shared" si="277"/>
        <v>1484.7200000000003</v>
      </c>
      <c r="Z254" s="126">
        <f t="shared" si="364"/>
        <v>834.26711351351344</v>
      </c>
      <c r="AA254" s="126">
        <f t="shared" si="365"/>
        <v>417.13355675675683</v>
      </c>
      <c r="AB254" s="126">
        <f t="shared" si="366"/>
        <v>23.174086486486491</v>
      </c>
      <c r="AC254" s="126">
        <f t="shared" si="311"/>
        <v>1274.5747567567566</v>
      </c>
      <c r="AD254" s="1"/>
      <c r="AE254" s="106" t="str">
        <f t="shared" si="275"/>
        <v>Dreieichenhain-Neu-Isenburg Ost</v>
      </c>
      <c r="AF254" s="106" t="str">
        <f t="shared" si="312"/>
        <v>6950-6951</v>
      </c>
      <c r="AG254" s="106" t="str">
        <f t="shared" si="278"/>
        <v>A661</v>
      </c>
      <c r="AH254" s="106">
        <f t="shared" si="313"/>
        <v>6950</v>
      </c>
      <c r="AI254" s="106">
        <f t="shared" si="314"/>
        <v>6951</v>
      </c>
      <c r="AJ254" s="106" t="str">
        <f t="shared" si="279"/>
        <v xml:space="preserve"> </v>
      </c>
      <c r="AK254" s="1"/>
      <c r="AL254" s="126">
        <f t="shared" si="369"/>
        <v>1131</v>
      </c>
      <c r="AM254" s="126">
        <f t="shared" si="369"/>
        <v>1446.329</v>
      </c>
      <c r="AN254" s="126">
        <f t="shared" si="369"/>
        <v>740.6248864864865</v>
      </c>
      <c r="AO254" s="126">
        <f t="shared" si="369"/>
        <v>370.31244324324325</v>
      </c>
      <c r="AP254" s="126">
        <f t="shared" si="369"/>
        <v>20.572913513513516</v>
      </c>
      <c r="AQ254" s="126">
        <f t="shared" si="369"/>
        <v>1131.5102432432432</v>
      </c>
      <c r="AR254" s="126">
        <f t="shared" si="370"/>
        <v>1427</v>
      </c>
      <c r="AS254" s="126">
        <f t="shared" si="370"/>
        <v>1936.88</v>
      </c>
      <c r="AT254" s="126">
        <f t="shared" si="370"/>
        <v>961.29813517441858</v>
      </c>
      <c r="AU254" s="126">
        <f t="shared" si="370"/>
        <v>452.37559302325587</v>
      </c>
      <c r="AV254" s="126">
        <f t="shared" si="370"/>
        <v>28.273474563953492</v>
      </c>
      <c r="AW254" s="126">
        <f t="shared" si="370"/>
        <v>1441.9472027616278</v>
      </c>
      <c r="AX254" s="1"/>
      <c r="AY254" s="126" t="e">
        <f t="shared" si="280"/>
        <v>#VALUE!</v>
      </c>
      <c r="AZ254" s="126" t="e">
        <f t="shared" si="281"/>
        <v>#VALUE!</v>
      </c>
      <c r="BA254" s="126" t="e">
        <f t="shared" si="282"/>
        <v>#VALUE!</v>
      </c>
      <c r="BB254" s="126" t="e">
        <f t="shared" si="283"/>
        <v>#VALUE!</v>
      </c>
      <c r="BC254" s="126" t="e">
        <f t="shared" si="284"/>
        <v>#VALUE!</v>
      </c>
      <c r="BD254" s="126" t="e">
        <f t="shared" si="285"/>
        <v>#VALUE!</v>
      </c>
      <c r="BE254" s="126" t="e">
        <f t="shared" si="286"/>
        <v>#VALUE!</v>
      </c>
      <c r="BF254" s="126" t="e">
        <f t="shared" si="287"/>
        <v>#VALUE!</v>
      </c>
      <c r="BG254" s="1"/>
      <c r="BH254" s="128" t="e">
        <f>VLOOKUP(BH$6,'1-Konfiguration'!$C$14:$D$17,2,FALSE)*AY254 / 100 / 1000</f>
        <v>#VALUE!</v>
      </c>
      <c r="BI254" s="128" t="e">
        <f>VLOOKUP(BI$6,'1-Konfiguration'!$C$14:$D$17,2,FALSE)*AZ254 / 100 / 1000</f>
        <v>#VALUE!</v>
      </c>
      <c r="BJ254" s="128" t="e">
        <f>VLOOKUP(BJ$6,'1-Konfiguration'!$C$14:$D$17,2,FALSE)*BA254 / 100 / 1000</f>
        <v>#VALUE!</v>
      </c>
      <c r="BK254" s="128" t="e">
        <f>VLOOKUP(BK$6,'1-Konfiguration'!$C$14:$D$17,2,FALSE)*BB254 / 100 / 1000</f>
        <v>#VALUE!</v>
      </c>
      <c r="BL254" s="128" t="e">
        <f>VLOOKUP(BL$6,'1-Konfiguration'!$C$14:$D$17,2,FALSE)*BC254 / 100 / 1000</f>
        <v>#VALUE!</v>
      </c>
      <c r="BM254" s="128" t="e">
        <f>VLOOKUP(BM$6,'1-Konfiguration'!$C$14:$D$17,2,FALSE)*BD254 / 100 / 1000</f>
        <v>#VALUE!</v>
      </c>
      <c r="BN254" s="128" t="e">
        <f>VLOOKUP(BN$6,'1-Konfiguration'!$C$14:$D$17,2,FALSE)*BE254 / 100 / 1000</f>
        <v>#VALUE!</v>
      </c>
      <c r="BO254" s="128" t="e">
        <f>VLOOKUP(BO$6,'1-Konfiguration'!$C$14:$D$17,2,FALSE)*BF254 / 100 / 1000</f>
        <v>#VALUE!</v>
      </c>
      <c r="BP254" s="128"/>
      <c r="BQ254" s="214" t="e">
        <f t="shared" si="288"/>
        <v>#VALUE!</v>
      </c>
      <c r="BR254" s="214" t="e">
        <f t="shared" si="289"/>
        <v>#VALUE!</v>
      </c>
      <c r="BS254" s="214" t="e">
        <f t="shared" si="290"/>
        <v>#VALUE!</v>
      </c>
      <c r="BT254" s="215" t="e">
        <f t="shared" si="291"/>
        <v>#VALUE!</v>
      </c>
      <c r="BU254" s="216" t="e">
        <f>BQ254*VLOOKUP(BU$6,'1-Konfiguration'!$C$23:$K$26,5,FALSE)</f>
        <v>#VALUE!</v>
      </c>
      <c r="BV254" s="216" t="e">
        <f>BR254*VLOOKUP(BV$6,'1-Konfiguration'!$C$23:$K$26,5,FALSE)</f>
        <v>#VALUE!</v>
      </c>
      <c r="BW254" s="216" t="e">
        <f>BS254*VLOOKUP(BW$6,'1-Konfiguration'!$C$23:$K$26,5,FALSE)</f>
        <v>#VALUE!</v>
      </c>
      <c r="BX254" s="216" t="e">
        <f>BT254*VLOOKUP(BX$6,'1-Konfiguration'!$C$23:$K$26,5,FALSE)</f>
        <v>#VALUE!</v>
      </c>
      <c r="BY254" s="216" t="e">
        <f t="shared" si="292"/>
        <v>#VALUE!</v>
      </c>
      <c r="BZ254" s="216" t="e">
        <f>BQ254*VLOOKUP(BZ$6,'1-Konfiguration'!$C$23:$K$26,9,FALSE)</f>
        <v>#VALUE!</v>
      </c>
      <c r="CA254" s="216" t="e">
        <f>BR254*VLOOKUP(CA$6,'1-Konfiguration'!$C$23:$K$26,9,FALSE)</f>
        <v>#VALUE!</v>
      </c>
      <c r="CB254" s="216" t="e">
        <f>BS254*VLOOKUP(CB$6,'1-Konfiguration'!$C$23:$K$26,9,FALSE)</f>
        <v>#VALUE!</v>
      </c>
      <c r="CC254" s="216" t="e">
        <f>BT254*VLOOKUP(CC$6,'1-Konfiguration'!$C$23:$K$26,9,FALSE)</f>
        <v>#VALUE!</v>
      </c>
      <c r="CD254" s="216" t="e">
        <f t="shared" si="293"/>
        <v>#VALUE!</v>
      </c>
      <c r="CE254" s="2"/>
      <c r="CF254" s="128" t="e">
        <f t="shared" si="294"/>
        <v>#VALUE!</v>
      </c>
      <c r="CG254" s="128" t="e">
        <f t="shared" si="295"/>
        <v>#VALUE!</v>
      </c>
      <c r="CH254" s="128" t="e">
        <f t="shared" si="296"/>
        <v>#VALUE!</v>
      </c>
      <c r="CI254" s="128" t="e">
        <f t="shared" si="297"/>
        <v>#VALUE!</v>
      </c>
      <c r="CJ254" s="128" t="e">
        <f t="shared" si="298"/>
        <v>#VALUE!</v>
      </c>
      <c r="CK254" s="128" t="e">
        <f t="shared" si="299"/>
        <v>#VALUE!</v>
      </c>
      <c r="CL254" s="128" t="e">
        <f t="shared" si="300"/>
        <v>#VALUE!</v>
      </c>
      <c r="CM254" s="128" t="e">
        <f t="shared" si="301"/>
        <v>#VALUE!</v>
      </c>
      <c r="CN254" s="2"/>
      <c r="CO254" s="128" t="e">
        <f>MMULT($BH254:$BK254,'1-Konfiguration'!D$23:D$26)+MMULT($BL254:$BO254,'1-Konfiguration'!D$23:D$26)</f>
        <v>#VALUE!</v>
      </c>
      <c r="CP254" s="128" t="e">
        <f>MMULT($BH254:$BK254,'1-Konfiguration'!E$23:E$26)+MMULT($BL254:$BO254,'1-Konfiguration'!E$23:E$26)</f>
        <v>#VALUE!</v>
      </c>
      <c r="CQ254" s="128" t="e">
        <f>MMULT($BH254:$BK254,'1-Konfiguration'!F$23:F$26)+MMULT($BL254:$BO254,'1-Konfiguration'!F$23:F$26)</f>
        <v>#VALUE!</v>
      </c>
      <c r="CR254" s="128" t="e">
        <f>MMULT($BH254:$BK254,'1-Konfiguration'!G$23:G$26)+MMULT($BL254:$BO254,'1-Konfiguration'!G$23:G$26)</f>
        <v>#VALUE!</v>
      </c>
      <c r="CS254" s="128" t="e">
        <f>MMULT($BH254:$BK254,'1-Konfiguration'!H$23:H$26)+MMULT($BL254:$BO254,'1-Konfiguration'!H$23:H$26)</f>
        <v>#VALUE!</v>
      </c>
      <c r="CT254" s="128" t="e">
        <f>MMULT($BH254:$BK254,'1-Konfiguration'!I$23:I$26)+MMULT($BL254:$BO254,'1-Konfiguration'!I$23:I$26)</f>
        <v>#VALUE!</v>
      </c>
      <c r="CU254" s="128" t="e">
        <f>MMULT($BH254:$BK254,'1-Konfiguration'!J$23:J$26)+MMULT($BL254:$BO254,'1-Konfiguration'!J$23:J$26)</f>
        <v>#VALUE!</v>
      </c>
      <c r="CV254" s="128" t="e">
        <f>MMULT($BH254:$BK254,'1-Konfiguration'!K$23:K$26)+MMULT($BL254:$BO254,'1-Konfiguration'!K$23:K$26)</f>
        <v>#VALUE!</v>
      </c>
      <c r="CX254" s="106"/>
      <c r="CY254" s="106"/>
      <c r="CZ254" s="106"/>
      <c r="DA254" s="106"/>
      <c r="DB254" s="106"/>
      <c r="DC254" s="106"/>
      <c r="DD254" s="106"/>
      <c r="DE254" s="106"/>
      <c r="DF254" s="117" t="e">
        <f>IF(CF254&gt;'5-Colouring_uMap'!B$15,'5-Colouring_uMap'!C$15,IF(CF254&gt;'5-Colouring_uMap'!B$14,'5-Colouring_uMap'!C$14,IF(CF254&gt;'5-Colouring_uMap'!B$13,'5-Colouring_uMap'!C$13,IF(CF254&gt;'5-Colouring_uMap'!B$12,'5-Colouring_uMap'!C$12,IF(CF254&gt;'5-Colouring_uMap'!B$11,'5-Colouring_uMap'!C$11,IF(CF254&gt;'5-Colouring_uMap'!B$10,'5-Colouring_uMap'!C$10,IF(CF254&gt;'5-Colouring_uMap'!B$9,'5-Colouring_uMap'!C$9,IF(CF254&gt;'5-Colouring_uMap'!B$8,'5-Colouring_uMap'!C$8,IF(CF254&gt;'5-Colouring_uMap'!B$7,'5-Colouring_uMap'!C$7)))))))))</f>
        <v>#VALUE!</v>
      </c>
      <c r="DG254" s="117" t="e">
        <f>IF(CG254&gt;'5-Colouring_uMap'!E$15,'5-Colouring_uMap'!F$15,IF(CG254&gt;'5-Colouring_uMap'!E$14,'5-Colouring_uMap'!F$14,IF(CG254&gt;'5-Colouring_uMap'!E$13,'5-Colouring_uMap'!F$13,IF(CG254&gt;'5-Colouring_uMap'!E$12,'5-Colouring_uMap'!F$12,IF(CG254&gt;'5-Colouring_uMap'!E$11,'5-Colouring_uMap'!F$11,IF(CG254&gt;'5-Colouring_uMap'!E$10,'5-Colouring_uMap'!F$10,IF(CG254&gt;'5-Colouring_uMap'!E$9,'5-Colouring_uMap'!F$9,IF(CG254&gt;'5-Colouring_uMap'!E$8,'5-Colouring_uMap'!F$8,IF(CG254&gt;'5-Colouring_uMap'!E$7,'5-Colouring_uMap'!F$7)))))))))</f>
        <v>#VALUE!</v>
      </c>
      <c r="DH254" s="117" t="e">
        <f>IF(CH254&gt;'5-Colouring_uMap'!H$15,'5-Colouring_uMap'!I$15,IF(CH254&gt;'5-Colouring_uMap'!H$14,'5-Colouring_uMap'!I$14,IF(CH254&gt;'5-Colouring_uMap'!H$13,'5-Colouring_uMap'!I$13,IF(CH254&gt;'5-Colouring_uMap'!H$12,'5-Colouring_uMap'!I$12,IF(CH254&gt;'5-Colouring_uMap'!H$11,'5-Colouring_uMap'!I$11,IF(CH254&gt;'5-Colouring_uMap'!H$10,'5-Colouring_uMap'!I$10,IF(CH254&gt;'5-Colouring_uMap'!H$9,'5-Colouring_uMap'!I$9,IF(CH254&gt;'5-Colouring_uMap'!H$8,'5-Colouring_uMap'!I$8,IF(CH254&gt;'5-Colouring_uMap'!H$7,'5-Colouring_uMap'!I$7)))))))))</f>
        <v>#VALUE!</v>
      </c>
      <c r="DI254" s="117" t="e">
        <f>IF(CI254&gt;'5-Colouring_uMap'!K$15,'5-Colouring_uMap'!L$15,IF(CI254&gt;'5-Colouring_uMap'!K$14,'5-Colouring_uMap'!L$14,IF(CI254&gt;'5-Colouring_uMap'!K$13,'5-Colouring_uMap'!L$13,IF(CI254&gt;'5-Colouring_uMap'!K$12,'5-Colouring_uMap'!L$12,IF(CI254&gt;'5-Colouring_uMap'!K$11,'5-Colouring_uMap'!L$11,IF(CI254&gt;'5-Colouring_uMap'!K$10,'5-Colouring_uMap'!L$10,IF(CI254&gt;'5-Colouring_uMap'!K$9,'5-Colouring_uMap'!L$9,IF(CI254&gt;'5-Colouring_uMap'!K$8,'5-Colouring_uMap'!L$8,IF(CI254&gt;'5-Colouring_uMap'!K$7,'5-Colouring_uMap'!L$7)))))))))</f>
        <v>#VALUE!</v>
      </c>
      <c r="DJ254" s="117" t="e">
        <f>IF(CJ254&gt;'5-Colouring_uMap'!N$15,'5-Colouring_uMap'!O$15,IF(CJ254&gt;'5-Colouring_uMap'!N$14,'5-Colouring_uMap'!O$14,IF(CJ254&gt;'5-Colouring_uMap'!N$13,'5-Colouring_uMap'!O$13,IF(CJ254&gt;'5-Colouring_uMap'!N$12,'5-Colouring_uMap'!O$12,IF(CJ254&gt;'5-Colouring_uMap'!N$11,'5-Colouring_uMap'!O$11,IF(CJ254&gt;'5-Colouring_uMap'!N$10,'5-Colouring_uMap'!O$10,IF(CJ254&gt;'5-Colouring_uMap'!N$9,'5-Colouring_uMap'!O$9,IF(CJ254&gt;'5-Colouring_uMap'!N$8,'5-Colouring_uMap'!O$8,IF(CJ254&gt;'5-Colouring_uMap'!N$7,'5-Colouring_uMap'!O$7)))))))))</f>
        <v>#VALUE!</v>
      </c>
      <c r="DK254" s="117" t="e">
        <f>IF(CK254&gt;'5-Colouring_uMap'!Q$15,'5-Colouring_uMap'!R$15,IF(CK254&gt;'5-Colouring_uMap'!Q$14,'5-Colouring_uMap'!R$14,IF(CK254&gt;'5-Colouring_uMap'!Q$13,'5-Colouring_uMap'!R$13,IF(CK254&gt;'5-Colouring_uMap'!Q$12,'5-Colouring_uMap'!R$12,IF(CK254&gt;'5-Colouring_uMap'!Q$11,'5-Colouring_uMap'!R$11,IF(CK254&gt;'5-Colouring_uMap'!Q$10,'5-Colouring_uMap'!R$10,IF(CK254&gt;'5-Colouring_uMap'!Q$9,'5-Colouring_uMap'!R$9,IF(CK254&gt;'5-Colouring_uMap'!Q$8,'5-Colouring_uMap'!R$8,IF(CK254&gt;'5-Colouring_uMap'!Q$7,'5-Colouring_uMap'!R$7)))))))))</f>
        <v>#VALUE!</v>
      </c>
      <c r="DL254" s="117" t="e">
        <f>IF(CL254&gt;'5-Colouring_uMap'!T$15,'5-Colouring_uMap'!U$15,IF(CL254&gt;'5-Colouring_uMap'!T$14,'5-Colouring_uMap'!U$14,IF(CL254&gt;'5-Colouring_uMap'!T$13,'5-Colouring_uMap'!U$13,IF(CL254&gt;'5-Colouring_uMap'!T$12,'5-Colouring_uMap'!U$12,IF(CL254&gt;'5-Colouring_uMap'!T$11,'5-Colouring_uMap'!U$11,IF(CL254&gt;'5-Colouring_uMap'!T$10,'5-Colouring_uMap'!U$10,IF(CL254&gt;'5-Colouring_uMap'!T$9,'5-Colouring_uMap'!U$9,IF(CL254&gt;'5-Colouring_uMap'!T$8,'5-Colouring_uMap'!U$8,IF(CL254&gt;'5-Colouring_uMap'!T$7,'5-Colouring_uMap'!U$7)))))))))</f>
        <v>#VALUE!</v>
      </c>
      <c r="DM254" s="117" t="e">
        <f>IF(CM254&gt;'5-Colouring_uMap'!W$15,'5-Colouring_uMap'!X$15,IF(CM254&gt;'5-Colouring_uMap'!W$14,'5-Colouring_uMap'!X$14,IF(CM254&gt;'5-Colouring_uMap'!W$13,'5-Colouring_uMap'!X$13,IF(CM254&gt;'5-Colouring_uMap'!W$12,'5-Colouring_uMap'!X$12,IF(CM254&gt;'5-Colouring_uMap'!W$11,'5-Colouring_uMap'!X$11,IF(CM254&gt;'5-Colouring_uMap'!W$10,'5-Colouring_uMap'!X$10,IF(CM254&gt;'5-Colouring_uMap'!W$9,'5-Colouring_uMap'!X$9,IF(CM254&gt;'5-Colouring_uMap'!W$8,'5-Colouring_uMap'!X$8,IF(CM254&gt;'5-Colouring_uMap'!W$7,'5-Colouring_uMap'!X$7)))))))))</f>
        <v>#VALUE!</v>
      </c>
      <c r="DN254" s="117">
        <v>10</v>
      </c>
      <c r="DO254" s="159" t="s">
        <v>2093</v>
      </c>
      <c r="DP254" s="106" t="e">
        <f t="shared" si="302"/>
        <v>#VALUE!</v>
      </c>
      <c r="DQ254" s="106" t="e">
        <f t="shared" si="303"/>
        <v>#VALUE!</v>
      </c>
      <c r="DR254" s="106" t="e">
        <f t="shared" si="304"/>
        <v>#VALUE!</v>
      </c>
      <c r="DS254" s="106" t="e">
        <f t="shared" si="305"/>
        <v>#VALUE!</v>
      </c>
      <c r="DT254" s="106" t="e">
        <f t="shared" si="306"/>
        <v>#VALUE!</v>
      </c>
      <c r="DU254" s="106" t="e">
        <f t="shared" si="307"/>
        <v>#VALUE!</v>
      </c>
      <c r="DV254" s="106" t="e">
        <f t="shared" si="308"/>
        <v>#VALUE!</v>
      </c>
      <c r="DW254" s="106" t="e">
        <f t="shared" si="309"/>
        <v>#VALUE!</v>
      </c>
      <c r="DX254" t="s">
        <v>2080</v>
      </c>
      <c r="DY254">
        <v>2018</v>
      </c>
      <c r="DZ254">
        <v>5918</v>
      </c>
      <c r="EA254">
        <v>6950</v>
      </c>
      <c r="EB254" t="s">
        <v>630</v>
      </c>
      <c r="EC254">
        <v>6</v>
      </c>
      <c r="ED254" t="s">
        <v>99</v>
      </c>
      <c r="EE254" t="s">
        <v>100</v>
      </c>
      <c r="EF254">
        <v>661</v>
      </c>
      <c r="EH254" t="s">
        <v>101</v>
      </c>
      <c r="EI254" t="s">
        <v>608</v>
      </c>
      <c r="EJ254" t="s">
        <v>631</v>
      </c>
      <c r="EK254" t="s">
        <v>104</v>
      </c>
      <c r="EL254" t="s">
        <v>194</v>
      </c>
      <c r="EM254" t="s">
        <v>632</v>
      </c>
      <c r="EN254" t="s">
        <v>107</v>
      </c>
      <c r="EO254">
        <v>4</v>
      </c>
      <c r="EP254">
        <v>352</v>
      </c>
      <c r="EQ254">
        <v>43747</v>
      </c>
      <c r="ER254">
        <v>21587</v>
      </c>
      <c r="ES254">
        <v>22160</v>
      </c>
      <c r="ET254">
        <v>2406</v>
      </c>
      <c r="EU254">
        <v>1131</v>
      </c>
      <c r="EV254">
        <v>1274</v>
      </c>
      <c r="EW254">
        <v>5.5</v>
      </c>
      <c r="EX254">
        <v>0.87</v>
      </c>
      <c r="EY254">
        <v>0.46</v>
      </c>
      <c r="EZ254">
        <v>1</v>
      </c>
      <c r="FA254">
        <v>2528</v>
      </c>
      <c r="FB254">
        <v>5.4</v>
      </c>
      <c r="FC254">
        <v>413</v>
      </c>
      <c r="FD254">
        <v>6.2</v>
      </c>
      <c r="FI254" t="s">
        <v>166</v>
      </c>
      <c r="FJ254" t="s">
        <v>108</v>
      </c>
      <c r="FK254">
        <v>92.8</v>
      </c>
      <c r="FL254">
        <v>6.7</v>
      </c>
      <c r="FM254">
        <v>1.2</v>
      </c>
      <c r="FN254">
        <v>0.4</v>
      </c>
      <c r="FO254">
        <v>2.9</v>
      </c>
      <c r="FP254">
        <v>2.5</v>
      </c>
      <c r="FQ254">
        <v>1.8</v>
      </c>
      <c r="FR254">
        <v>0.1</v>
      </c>
      <c r="FS254">
        <v>1.4</v>
      </c>
      <c r="FT254">
        <v>477770</v>
      </c>
      <c r="FU254">
        <v>5538603</v>
      </c>
      <c r="FZ254">
        <v>52324</v>
      </c>
      <c r="GA254">
        <v>26028</v>
      </c>
      <c r="GB254">
        <v>26296</v>
      </c>
      <c r="GC254">
        <v>6.5</v>
      </c>
      <c r="GD254">
        <v>6.1</v>
      </c>
      <c r="GE254">
        <v>6.8</v>
      </c>
      <c r="GF254">
        <v>49.999331759999997</v>
      </c>
      <c r="GG254">
        <v>8.6898197600000007</v>
      </c>
      <c r="GH254">
        <v>2779</v>
      </c>
      <c r="GI254">
        <v>2425</v>
      </c>
      <c r="GJ254">
        <v>12.9</v>
      </c>
      <c r="GK254">
        <v>10.9</v>
      </c>
      <c r="GL254">
        <v>4.2</v>
      </c>
      <c r="GM254">
        <v>2.8</v>
      </c>
      <c r="GN254">
        <v>1.8</v>
      </c>
      <c r="GO254">
        <v>1.2</v>
      </c>
      <c r="GP254">
        <v>10.7</v>
      </c>
      <c r="GQ254">
        <v>9.1999999999999993</v>
      </c>
      <c r="GR254">
        <v>26856</v>
      </c>
      <c r="GS254">
        <v>26788</v>
      </c>
      <c r="GT254">
        <v>0.44</v>
      </c>
      <c r="GU254">
        <v>0.49</v>
      </c>
      <c r="GV254">
        <v>0.95</v>
      </c>
      <c r="GW254">
        <v>0.97</v>
      </c>
      <c r="GX254">
        <v>1</v>
      </c>
      <c r="GY254">
        <v>1.01</v>
      </c>
      <c r="GZ254">
        <v>0.63</v>
      </c>
      <c r="HA254">
        <v>0.67</v>
      </c>
      <c r="HB254">
        <v>2325</v>
      </c>
      <c r="HC254">
        <v>76</v>
      </c>
      <c r="HD254">
        <v>61</v>
      </c>
      <c r="HE254">
        <v>31</v>
      </c>
      <c r="HF254">
        <v>377</v>
      </c>
      <c r="HG254">
        <v>12</v>
      </c>
      <c r="HH254">
        <v>13</v>
      </c>
      <c r="HI254">
        <v>5</v>
      </c>
      <c r="HJ254">
        <v>1774</v>
      </c>
      <c r="HK254">
        <v>23</v>
      </c>
      <c r="HL254">
        <v>19</v>
      </c>
      <c r="HM254">
        <v>26</v>
      </c>
      <c r="HN254">
        <v>20</v>
      </c>
      <c r="HO254" t="s">
        <v>633</v>
      </c>
      <c r="HP254">
        <v>4.1790000000000003</v>
      </c>
      <c r="HQ254" t="s">
        <v>110</v>
      </c>
      <c r="HR254" t="s">
        <v>111</v>
      </c>
    </row>
    <row r="255" spans="1:226" ht="14.25" customHeight="1" x14ac:dyDescent="0.3">
      <c r="B255">
        <f t="shared" si="267"/>
        <v>6951</v>
      </c>
      <c r="C255" s="106" t="str">
        <f t="shared" si="268"/>
        <v>A661</v>
      </c>
      <c r="D255" s="132">
        <f t="shared" si="269"/>
        <v>30</v>
      </c>
      <c r="E255" s="123">
        <f>VLOOKUP($EA255,'4-DZ-Nr.-Mapping'!$A:$J,E$4,FALSE)</f>
        <v>1</v>
      </c>
      <c r="F255" s="123">
        <f>VLOOKUP($EA255,'4-DZ-Nr.-Mapping'!$A:$J,F$4,FALSE)</f>
        <v>1</v>
      </c>
      <c r="G255" s="106" t="str">
        <f t="shared" si="270"/>
        <v>N - Bad Homburg</v>
      </c>
      <c r="H255" s="106" t="str">
        <f t="shared" si="271"/>
        <v>S - Darmstadt</v>
      </c>
      <c r="I255" s="106" t="str">
        <f>VLOOKUP($EA255,'4-DZ-Nr.-Mapping'!$A:$N,I$4,FALSE)</f>
        <v xml:space="preserve"> </v>
      </c>
      <c r="J255" s="106">
        <f>VLOOKUP($EA255,'4-DZ-Nr.-Mapping'!$A:$N,J$4,FALSE)</f>
        <v>6954</v>
      </c>
      <c r="K255" s="106">
        <f>VLOOKUP($EA255,'4-DZ-Nr.-Mapping'!$A:$N,K$4,FALSE)</f>
        <v>6950</v>
      </c>
      <c r="L255" s="106">
        <f>VLOOKUP($EA255,'4-DZ-Nr.-Mapping'!$A:$N,L$4,FALSE)</f>
        <v>1.22</v>
      </c>
      <c r="M255" s="106" t="str">
        <f>VLOOKUP($EA255,'4-DZ-Nr.-Mapping'!$A:$N,M$4,FALSE)</f>
        <v xml:space="preserve"> </v>
      </c>
      <c r="N255" s="106" t="str">
        <f t="shared" si="272"/>
        <v>8+1</v>
      </c>
      <c r="P255" s="203">
        <f t="shared" si="273"/>
        <v>0.48146802325581395</v>
      </c>
      <c r="Q255" s="126">
        <f t="shared" si="363"/>
        <v>1325</v>
      </c>
      <c r="R255" s="126">
        <f t="shared" si="310"/>
        <v>1934.4659999999997</v>
      </c>
      <c r="S255" s="126">
        <f t="shared" si="371"/>
        <v>892.58586482558133</v>
      </c>
      <c r="T255" s="126">
        <f t="shared" si="372"/>
        <v>420.04040697674418</v>
      </c>
      <c r="U255" s="126">
        <f t="shared" si="373"/>
        <v>26.252525436046511</v>
      </c>
      <c r="V255" s="126">
        <f t="shared" si="276"/>
        <v>1338.8787972383718</v>
      </c>
      <c r="W255" s="125">
        <f t="shared" si="274"/>
        <v>0.51853197674418605</v>
      </c>
      <c r="X255" s="126">
        <f t="shared" si="318"/>
        <v>1427</v>
      </c>
      <c r="Y255" s="126">
        <f t="shared" si="277"/>
        <v>1936.88</v>
      </c>
      <c r="Z255" s="126">
        <f t="shared" si="364"/>
        <v>961.29813517441858</v>
      </c>
      <c r="AA255" s="126">
        <f t="shared" si="365"/>
        <v>452.37559302325587</v>
      </c>
      <c r="AB255" s="126">
        <f t="shared" si="366"/>
        <v>28.273474563953492</v>
      </c>
      <c r="AC255" s="126">
        <f t="shared" si="311"/>
        <v>1441.9472027616278</v>
      </c>
      <c r="AD255" s="118"/>
      <c r="AE255" s="106" t="str">
        <f t="shared" si="275"/>
        <v>Neu-Isenburg Ost-AK Offenbach (S)</v>
      </c>
      <c r="AF255" s="106" t="str">
        <f t="shared" si="312"/>
        <v>6951-6954</v>
      </c>
      <c r="AG255" s="106" t="str">
        <f t="shared" si="278"/>
        <v>A661</v>
      </c>
      <c r="AH255" s="106">
        <f t="shared" si="313"/>
        <v>6951</v>
      </c>
      <c r="AI255" s="106">
        <f t="shared" si="314"/>
        <v>6954</v>
      </c>
      <c r="AJ255" s="106">
        <f t="shared" si="279"/>
        <v>1.22</v>
      </c>
      <c r="AK255" s="118"/>
      <c r="AL255" s="126">
        <f t="shared" si="369"/>
        <v>1325</v>
      </c>
      <c r="AM255" s="126">
        <f t="shared" si="369"/>
        <v>1934.4659999999997</v>
      </c>
      <c r="AN255" s="126">
        <f t="shared" si="369"/>
        <v>892.58586482558133</v>
      </c>
      <c r="AO255" s="126">
        <f t="shared" si="369"/>
        <v>420.04040697674418</v>
      </c>
      <c r="AP255" s="126">
        <f t="shared" si="369"/>
        <v>26.252525436046511</v>
      </c>
      <c r="AQ255" s="126">
        <f t="shared" si="369"/>
        <v>1338.8787972383718</v>
      </c>
      <c r="AR255" s="126">
        <f t="shared" si="370"/>
        <v>1965</v>
      </c>
      <c r="AS255" s="126">
        <f t="shared" si="370"/>
        <v>2585.1958216574767</v>
      </c>
      <c r="AT255" s="126">
        <f t="shared" si="370"/>
        <v>1245.8356393528184</v>
      </c>
      <c r="AU255" s="126">
        <f t="shared" si="370"/>
        <v>659.56004436325679</v>
      </c>
      <c r="AV255" s="126">
        <f t="shared" si="370"/>
        <v>36.642224686847605</v>
      </c>
      <c r="AW255" s="126">
        <f t="shared" si="370"/>
        <v>1942.0379084029228</v>
      </c>
      <c r="AX255" s="118"/>
      <c r="AY255" s="126">
        <f t="shared" si="280"/>
        <v>861417.70979999972</v>
      </c>
      <c r="AZ255" s="126">
        <f t="shared" si="281"/>
        <v>397468.48560683132</v>
      </c>
      <c r="BA255" s="126">
        <f t="shared" si="282"/>
        <v>187043.99322674415</v>
      </c>
      <c r="BB255" s="126">
        <f t="shared" si="283"/>
        <v>11690.249576671509</v>
      </c>
      <c r="BC255" s="126">
        <f t="shared" si="284"/>
        <v>1151187.6993840742</v>
      </c>
      <c r="BD255" s="126">
        <f t="shared" si="285"/>
        <v>554770.61020380992</v>
      </c>
      <c r="BE255" s="126">
        <f t="shared" si="286"/>
        <v>293702.08775495825</v>
      </c>
      <c r="BF255" s="126">
        <f t="shared" si="287"/>
        <v>16316.782653053238</v>
      </c>
      <c r="BG255" s="118"/>
      <c r="BH255" s="128">
        <f>VLOOKUP(BH$6,'1-Konfiguration'!$C$14:$D$17,2,FALSE)*AY255 / 100 / 1000</f>
        <v>10.767721372499997</v>
      </c>
      <c r="BI255" s="128">
        <f>VLOOKUP(BI$6,'1-Konfiguration'!$C$14:$D$17,2,FALSE)*AZ255 / 100 / 1000</f>
        <v>29.81013642051235</v>
      </c>
      <c r="BJ255" s="128">
        <f>VLOOKUP(BJ$6,'1-Konfiguration'!$C$14:$D$17,2,FALSE)*BA255 / 100 / 1000</f>
        <v>14.982223857462206</v>
      </c>
      <c r="BK255" s="128">
        <f>VLOOKUP(BK$6,'1-Konfiguration'!$C$14:$D$17,2,FALSE)*BB255 / 100 / 1000</f>
        <v>0.86157139380069037</v>
      </c>
      <c r="BL255" s="128">
        <f>VLOOKUP(BL$6,'1-Konfiguration'!$C$14:$D$17,2,FALSE)*BC255 / 100 / 1000</f>
        <v>14.389846242300928</v>
      </c>
      <c r="BM255" s="128">
        <f>VLOOKUP(BM$6,'1-Konfiguration'!$C$14:$D$17,2,FALSE)*BD255 / 100 / 1000</f>
        <v>41.607795765285744</v>
      </c>
      <c r="BN255" s="128">
        <f>VLOOKUP(BN$6,'1-Konfiguration'!$C$14:$D$17,2,FALSE)*BE255 / 100 / 1000</f>
        <v>23.525537229172155</v>
      </c>
      <c r="BO255" s="128">
        <f>VLOOKUP(BO$6,'1-Konfiguration'!$C$14:$D$17,2,FALSE)*BF255 / 100 / 1000</f>
        <v>1.2025468815300238</v>
      </c>
      <c r="BP255" s="128"/>
      <c r="BQ255" s="216">
        <f t="shared" si="288"/>
        <v>25.157567614800925</v>
      </c>
      <c r="BR255" s="216">
        <f t="shared" si="289"/>
        <v>71.417932185798094</v>
      </c>
      <c r="BS255" s="216">
        <f t="shared" si="290"/>
        <v>38.50776108663436</v>
      </c>
      <c r="BT255" s="216">
        <f t="shared" si="291"/>
        <v>2.0641182753307143</v>
      </c>
      <c r="BU255" s="216">
        <f>BQ255*VLOOKUP(BU$6,'1-Konfiguration'!$C$23:$K$26,5,FALSE)</f>
        <v>0</v>
      </c>
      <c r="BV255" s="216">
        <f>BR255*VLOOKUP(BV$6,'1-Konfiguration'!$C$23:$K$26,5,FALSE)</f>
        <v>20.044898553806316</v>
      </c>
      <c r="BW255" s="216">
        <f>BS255*VLOOKUP(BW$6,'1-Konfiguration'!$C$23:$K$26,5,FALSE)</f>
        <v>7.603718068357435</v>
      </c>
      <c r="BX255" s="216">
        <f>BT255*VLOOKUP(BX$6,'1-Konfiguration'!$C$23:$K$26,5,FALSE)</f>
        <v>0.80159705705948703</v>
      </c>
      <c r="BY255" s="216">
        <f t="shared" si="292"/>
        <v>28.450213679223239</v>
      </c>
      <c r="BZ255" s="216">
        <f>BQ255*VLOOKUP(BZ$6,'1-Konfiguration'!$C$23:$K$26,9,FALSE)</f>
        <v>3.3811992307030159</v>
      </c>
      <c r="CA255" s="216">
        <f>BR255*VLOOKUP(CA$6,'1-Konfiguration'!$C$23:$K$26,9,FALSE)</f>
        <v>30.746913232712775</v>
      </c>
      <c r="CB255" s="216">
        <f>BS255*VLOOKUP(CB$6,'1-Konfiguration'!$C$23:$K$26,9,FALSE)</f>
        <v>11.749203956474192</v>
      </c>
      <c r="CC255" s="216">
        <f>BT255*VLOOKUP(CC$6,'1-Konfiguration'!$C$23:$K$26,9,FALSE)</f>
        <v>1.1207311997749414</v>
      </c>
      <c r="CD255" s="216">
        <f t="shared" si="293"/>
        <v>46.998047619664924</v>
      </c>
      <c r="CE255" s="117"/>
      <c r="CF255" s="128">
        <f t="shared" si="294"/>
        <v>0.89420512334946978</v>
      </c>
      <c r="CG255" s="128">
        <f t="shared" si="295"/>
        <v>5.1194008588025515</v>
      </c>
      <c r="CH255" s="128">
        <f t="shared" si="296"/>
        <v>13.430159573738329</v>
      </c>
      <c r="CI255" s="128">
        <f t="shared" si="297"/>
        <v>23.319847278051835</v>
      </c>
      <c r="CJ255" s="128">
        <f t="shared" si="298"/>
        <v>2.3016626697237581</v>
      </c>
      <c r="CK255" s="128">
        <f t="shared" si="299"/>
        <v>6.9981582328136724</v>
      </c>
      <c r="CL255" s="128">
        <f t="shared" si="300"/>
        <v>19.456030065422887</v>
      </c>
      <c r="CM255" s="128">
        <f t="shared" si="301"/>
        <v>38.522989852184359</v>
      </c>
      <c r="CN255" s="117"/>
      <c r="CO255" s="128">
        <f>MMULT($BH255:$BK255,'1-Konfiguration'!D$23:D$26)+MMULT($BL255:$BO255,'1-Konfiguration'!D$23:D$26)</f>
        <v>1.0909302504863532</v>
      </c>
      <c r="CP255" s="128">
        <f>MMULT($BH255:$BK255,'1-Konfiguration'!E$23:E$26)+MMULT($BL255:$BO255,'1-Konfiguration'!E$23:E$26)</f>
        <v>6.2456690477391126</v>
      </c>
      <c r="CQ255" s="128">
        <f>MMULT($BH255:$BK255,'1-Konfiguration'!F$23:F$26)+MMULT($BL255:$BO255,'1-Konfiguration'!F$23:F$26)</f>
        <v>16.384794679960763</v>
      </c>
      <c r="CR255" s="128">
        <f>MMULT($BH255:$BK255,'1-Konfiguration'!G$23:G$26)+MMULT($BL255:$BO255,'1-Konfiguration'!G$23:G$26)</f>
        <v>28.450213679223239</v>
      </c>
      <c r="CS255" s="128">
        <f>MMULT($BH255:$BK255,'1-Konfiguration'!H$23:H$26)+MMULT($BL255:$BO255,'1-Konfiguration'!H$23:H$26)</f>
        <v>2.808028457062985</v>
      </c>
      <c r="CT255" s="128">
        <f>MMULT($BH255:$BK255,'1-Konfiguration'!I$23:I$26)+MMULT($BL255:$BO255,'1-Konfiguration'!I$23:I$26)</f>
        <v>8.5377530440326801</v>
      </c>
      <c r="CU255" s="128">
        <f>MMULT($BH255:$BK255,'1-Konfiguration'!J$23:J$26)+MMULT($BL255:$BO255,'1-Konfiguration'!J$23:J$26)</f>
        <v>23.73635667981592</v>
      </c>
      <c r="CV255" s="128">
        <f>MMULT($BH255:$BK255,'1-Konfiguration'!K$23:K$26)+MMULT($BL255:$BO255,'1-Konfiguration'!K$23:K$26)</f>
        <v>46.998047619664916</v>
      </c>
      <c r="CX255" s="106" t="s">
        <v>1782</v>
      </c>
      <c r="CY255" s="106" t="s">
        <v>1783</v>
      </c>
      <c r="CZ255" s="106" t="s">
        <v>1784</v>
      </c>
      <c r="DA255" s="106" t="s">
        <v>1785</v>
      </c>
      <c r="DB255" s="106" t="s">
        <v>1786</v>
      </c>
      <c r="DC255" s="106" t="s">
        <v>1787</v>
      </c>
      <c r="DD255" s="106" t="s">
        <v>1788</v>
      </c>
      <c r="DE255" s="106" t="s">
        <v>1789</v>
      </c>
      <c r="DF255" s="117" t="str">
        <f>IF(CF255&gt;'5-Colouring_uMap'!B$15,'5-Colouring_uMap'!C$15,IF(CF255&gt;'5-Colouring_uMap'!B$14,'5-Colouring_uMap'!C$14,IF(CF255&gt;'5-Colouring_uMap'!B$13,'5-Colouring_uMap'!C$13,IF(CF255&gt;'5-Colouring_uMap'!B$12,'5-Colouring_uMap'!C$12,IF(CF255&gt;'5-Colouring_uMap'!B$11,'5-Colouring_uMap'!C$11,IF(CF255&gt;'5-Colouring_uMap'!B$10,'5-Colouring_uMap'!C$10,IF(CF255&gt;'5-Colouring_uMap'!B$9,'5-Colouring_uMap'!C$9,IF(CF255&gt;'5-Colouring_uMap'!B$8,'5-Colouring_uMap'!C$8,IF(CF255&gt;'5-Colouring_uMap'!B$7,'5-Colouring_uMap'!C$7)))))))))</f>
        <v>Cyan</v>
      </c>
      <c r="DG255" s="117" t="str">
        <f>IF(CG255&gt;'5-Colouring_uMap'!E$15,'5-Colouring_uMap'!F$15,IF(CG255&gt;'5-Colouring_uMap'!E$14,'5-Colouring_uMap'!F$14,IF(CG255&gt;'5-Colouring_uMap'!E$13,'5-Colouring_uMap'!F$13,IF(CG255&gt;'5-Colouring_uMap'!E$12,'5-Colouring_uMap'!F$12,IF(CG255&gt;'5-Colouring_uMap'!E$11,'5-Colouring_uMap'!F$11,IF(CG255&gt;'5-Colouring_uMap'!E$10,'5-Colouring_uMap'!F$10,IF(CG255&gt;'5-Colouring_uMap'!E$9,'5-Colouring_uMap'!F$9,IF(CG255&gt;'5-Colouring_uMap'!E$8,'5-Colouring_uMap'!F$8,IF(CG255&gt;'5-Colouring_uMap'!E$7,'5-Colouring_uMap'!F$7)))))))))</f>
        <v>Yellow</v>
      </c>
      <c r="DH255" s="117" t="str">
        <f>IF(CH255&gt;'5-Colouring_uMap'!H$15,'5-Colouring_uMap'!I$15,IF(CH255&gt;'5-Colouring_uMap'!H$14,'5-Colouring_uMap'!I$14,IF(CH255&gt;'5-Colouring_uMap'!H$13,'5-Colouring_uMap'!I$13,IF(CH255&gt;'5-Colouring_uMap'!H$12,'5-Colouring_uMap'!I$12,IF(CH255&gt;'5-Colouring_uMap'!H$11,'5-Colouring_uMap'!I$11,IF(CH255&gt;'5-Colouring_uMap'!H$10,'5-Colouring_uMap'!I$10,IF(CH255&gt;'5-Colouring_uMap'!H$9,'5-Colouring_uMap'!I$9,IF(CH255&gt;'5-Colouring_uMap'!H$8,'5-Colouring_uMap'!I$8,IF(CH255&gt;'5-Colouring_uMap'!H$7,'5-Colouring_uMap'!I$7)))))))))</f>
        <v>Yellow</v>
      </c>
      <c r="DI255" s="117" t="str">
        <f>IF(CI255&gt;'5-Colouring_uMap'!K$15,'5-Colouring_uMap'!L$15,IF(CI255&gt;'5-Colouring_uMap'!K$14,'5-Colouring_uMap'!L$14,IF(CI255&gt;'5-Colouring_uMap'!K$13,'5-Colouring_uMap'!L$13,IF(CI255&gt;'5-Colouring_uMap'!K$12,'5-Colouring_uMap'!L$12,IF(CI255&gt;'5-Colouring_uMap'!K$11,'5-Colouring_uMap'!L$11,IF(CI255&gt;'5-Colouring_uMap'!K$10,'5-Colouring_uMap'!L$10,IF(CI255&gt;'5-Colouring_uMap'!K$9,'5-Colouring_uMap'!L$9,IF(CI255&gt;'5-Colouring_uMap'!K$8,'5-Colouring_uMap'!L$8,IF(CI255&gt;'5-Colouring_uMap'!K$7,'5-Colouring_uMap'!L$7)))))))))</f>
        <v>Orange</v>
      </c>
      <c r="DJ255" s="117" t="str">
        <f>IF(CJ255&gt;'5-Colouring_uMap'!N$15,'5-Colouring_uMap'!O$15,IF(CJ255&gt;'5-Colouring_uMap'!N$14,'5-Colouring_uMap'!O$14,IF(CJ255&gt;'5-Colouring_uMap'!N$13,'5-Colouring_uMap'!O$13,IF(CJ255&gt;'5-Colouring_uMap'!N$12,'5-Colouring_uMap'!O$12,IF(CJ255&gt;'5-Colouring_uMap'!N$11,'5-Colouring_uMap'!O$11,IF(CJ255&gt;'5-Colouring_uMap'!N$10,'5-Colouring_uMap'!O$10,IF(CJ255&gt;'5-Colouring_uMap'!N$9,'5-Colouring_uMap'!O$9,IF(CJ255&gt;'5-Colouring_uMap'!N$8,'5-Colouring_uMap'!O$8,IF(CJ255&gt;'5-Colouring_uMap'!N$7,'5-Colouring_uMap'!O$7)))))))))</f>
        <v>GreenYellow</v>
      </c>
      <c r="DK255" s="117" t="str">
        <f>IF(CK255&gt;'5-Colouring_uMap'!Q$15,'5-Colouring_uMap'!R$15,IF(CK255&gt;'5-Colouring_uMap'!Q$14,'5-Colouring_uMap'!R$14,IF(CK255&gt;'5-Colouring_uMap'!Q$13,'5-Colouring_uMap'!R$13,IF(CK255&gt;'5-Colouring_uMap'!Q$12,'5-Colouring_uMap'!R$12,IF(CK255&gt;'5-Colouring_uMap'!Q$11,'5-Colouring_uMap'!R$11,IF(CK255&gt;'5-Colouring_uMap'!Q$10,'5-Colouring_uMap'!R$10,IF(CK255&gt;'5-Colouring_uMap'!Q$9,'5-Colouring_uMap'!R$9,IF(CK255&gt;'5-Colouring_uMap'!Q$8,'5-Colouring_uMap'!R$8,IF(CK255&gt;'5-Colouring_uMap'!Q$7,'5-Colouring_uMap'!R$7)))))))))</f>
        <v>Yellow</v>
      </c>
      <c r="DL255" s="117" t="str">
        <f>IF(CL255&gt;'5-Colouring_uMap'!T$15,'5-Colouring_uMap'!U$15,IF(CL255&gt;'5-Colouring_uMap'!T$14,'5-Colouring_uMap'!U$14,IF(CL255&gt;'5-Colouring_uMap'!T$13,'5-Colouring_uMap'!U$13,IF(CL255&gt;'5-Colouring_uMap'!T$12,'5-Colouring_uMap'!U$12,IF(CL255&gt;'5-Colouring_uMap'!T$11,'5-Colouring_uMap'!U$11,IF(CL255&gt;'5-Colouring_uMap'!T$10,'5-Colouring_uMap'!U$10,IF(CL255&gt;'5-Colouring_uMap'!T$9,'5-Colouring_uMap'!U$9,IF(CL255&gt;'5-Colouring_uMap'!T$8,'5-Colouring_uMap'!U$8,IF(CL255&gt;'5-Colouring_uMap'!T$7,'5-Colouring_uMap'!U$7)))))))))</f>
        <v>Yellow</v>
      </c>
      <c r="DM255" s="117" t="str">
        <f>IF(CM255&gt;'5-Colouring_uMap'!W$15,'5-Colouring_uMap'!X$15,IF(CM255&gt;'5-Colouring_uMap'!W$14,'5-Colouring_uMap'!X$14,IF(CM255&gt;'5-Colouring_uMap'!W$13,'5-Colouring_uMap'!X$13,IF(CM255&gt;'5-Colouring_uMap'!W$12,'5-Colouring_uMap'!X$12,IF(CM255&gt;'5-Colouring_uMap'!W$11,'5-Colouring_uMap'!X$11,IF(CM255&gt;'5-Colouring_uMap'!W$10,'5-Colouring_uMap'!X$10,IF(CM255&gt;'5-Colouring_uMap'!W$9,'5-Colouring_uMap'!X$9,IF(CM255&gt;'5-Colouring_uMap'!W$8,'5-Colouring_uMap'!X$8,IF(CM255&gt;'5-Colouring_uMap'!W$7,'5-Colouring_uMap'!X$7)))))))))</f>
        <v>DarkOrange</v>
      </c>
      <c r="DN255" s="117">
        <v>10</v>
      </c>
      <c r="DO255" s="159" t="s">
        <v>2093</v>
      </c>
      <c r="DP255" s="106" t="str">
        <f t="shared" si="302"/>
        <v xml:space="preserve"> { "type": "Feature", "properties": {"_umap_options": {"weight": "10",  "color": "Cyan", "opacity": "0.6"}}, "geometry": {"type": "LineString","coordinates": [ [ 8.719187,50.044838 ], [8.719700,50.045617 ],  [ 8.721302,50.047363 ], [ 8.722381,50.049812 ],[8.723064,50.051184],[8.723288,50.052260],[8.723566,50.053854],[8.723788,50.055300 ]]} },</v>
      </c>
      <c r="DQ255" s="106" t="str">
        <f t="shared" si="303"/>
        <v xml:space="preserve"> { "type": "Feature", "properties": {"_umap_options": {"weight": "10",  "color": "Yellow", "opacity": "0.6"}}, "geometry": {"type": "LineString","coordinates": [ [ 8.719187,50.044838 ], [8.719700,50.045617 ],  [ 8.721302,50.047363 ], [ 8.722381,50.049812 ],[8.723064,50.051184],[8.723288,50.052260],[8.723566,50.053854],[8.723788,50.055300 ]]} },</v>
      </c>
      <c r="DR255" s="106" t="str">
        <f t="shared" si="304"/>
        <v xml:space="preserve"> { "type": "Feature", "properties": {"_umap_options": {"weight": "10",  "color": "Yellow", "opacity": "0.6"}}, "geometry": {"type": "LineString","coordinates": [ [ 8.719187,50.044838 ], [8.719700,50.045617 ],  [ 8.721302,50.047363 ], [ 8.722381,50.049812 ],[8.723064,50.051184],[8.723288,50.052260],[8.723566,50.053854],[8.723788,50.055300 ]]} },</v>
      </c>
      <c r="DS255" s="106" t="str">
        <f t="shared" si="305"/>
        <v xml:space="preserve"> { "type": "Feature", "properties": {"_umap_options": {"weight": "10",  "color": "Orange", "opacity": "0.6"}}, "geometry": {"type": "LineString","coordinates": [ [ 8.719187,50.044838 ], [8.719700,50.045617 ],  [ 8.721302,50.047363 ], [ 8.722381,50.049812 ],[8.723064,50.051184],[8.723288,50.052260],[8.723566,50.053854],[8.723788,50.055300 ]]} },</v>
      </c>
      <c r="DT255" s="106" t="str">
        <f t="shared" si="306"/>
        <v xml:space="preserve"> { "type": "Feature", "properties": {"_umap_options": {"weight": "10",  "color": "GreenYellow", "opacity": "0.6"}}, "geometry": {"type": "LineString","coordinates": [ [ 8.719187,50.044838 ], [8.719700,50.045617 ],  [ 8.721302,50.047363 ], [ 8.722381,50.049812 ],[8.723064,50.051184],[8.723288,50.052260],[8.723566,50.053854],[8.723788,50.055300 ]]} },</v>
      </c>
      <c r="DU255" s="106" t="str">
        <f t="shared" si="307"/>
        <v xml:space="preserve"> { "type": "Feature", "properties": {"_umap_options": {"weight": "10",  "color": "Yellow", "opacity": "0.6"}}, "geometry": {"type": "LineString","coordinates": [ [ 8.719187,50.044838 ], [8.719700,50.045617 ],  [ 8.721302,50.047363 ], [ 8.722381,50.049812 ],[8.723064,50.051184],[8.723288,50.052260],[8.723566,50.053854],[8.723788,50.055300 ]]} },</v>
      </c>
      <c r="DV255" s="106" t="str">
        <f t="shared" si="308"/>
        <v xml:space="preserve"> { "type": "Feature", "properties": {"_umap_options": {"weight": "10",  "color": "Yellow", "opacity": "0.6"}}, "geometry": {"type": "LineString","coordinates": [ [ 8.719187,50.044838 ], [8.719700,50.045617 ],  [ 8.721302,50.047363 ], [ 8.722381,50.049812 ],[8.723064,50.051184],[8.723288,50.052260],[8.723566,50.053854],[8.723788,50.055300 ]]} },</v>
      </c>
      <c r="DW255" s="106" t="str">
        <f t="shared" si="309"/>
        <v xml:space="preserve"> { "type": "Feature", "properties": {"_umap_options": {"weight": "10",  "color": "DarkOrange", "opacity": "0.6"}}, "geometry": {"type": "LineString","coordinates": [ [ 8.719187,50.044838 ], [8.719700,50.045617 ],  [ 8.721302,50.047363 ], [ 8.722381,50.049812 ],[8.723064,50.051184],[8.723288,50.052260],[8.723566,50.053854],[8.723788,50.055300 ]]} },</v>
      </c>
      <c r="DX255" t="s">
        <v>2080</v>
      </c>
      <c r="DY255">
        <v>2018</v>
      </c>
      <c r="DZ255">
        <v>5918</v>
      </c>
      <c r="EA255">
        <v>6951</v>
      </c>
      <c r="EB255" t="s">
        <v>651</v>
      </c>
      <c r="EC255">
        <v>6</v>
      </c>
      <c r="ED255" t="s">
        <v>99</v>
      </c>
      <c r="EE255" t="s">
        <v>100</v>
      </c>
      <c r="EF255">
        <v>661</v>
      </c>
      <c r="EH255" t="s">
        <v>101</v>
      </c>
      <c r="EI255" t="s">
        <v>608</v>
      </c>
      <c r="EJ255" t="s">
        <v>621</v>
      </c>
      <c r="EK255" t="s">
        <v>104</v>
      </c>
      <c r="EL255" t="s">
        <v>194</v>
      </c>
      <c r="EM255" t="s">
        <v>631</v>
      </c>
      <c r="EN255" t="s">
        <v>107</v>
      </c>
      <c r="EO255">
        <v>6</v>
      </c>
      <c r="EP255">
        <v>340</v>
      </c>
      <c r="EQ255">
        <v>54526</v>
      </c>
      <c r="ER255">
        <v>27246</v>
      </c>
      <c r="ES255">
        <v>27280</v>
      </c>
      <c r="ET255">
        <v>2753</v>
      </c>
      <c r="EU255">
        <v>1325</v>
      </c>
      <c r="EV255">
        <v>1427</v>
      </c>
      <c r="EW255">
        <v>5</v>
      </c>
      <c r="EX255">
        <v>0.88</v>
      </c>
      <c r="EY255">
        <v>0.47</v>
      </c>
      <c r="EZ255">
        <v>0.99</v>
      </c>
      <c r="FA255">
        <v>3155</v>
      </c>
      <c r="FB255">
        <v>5</v>
      </c>
      <c r="FC255">
        <v>506</v>
      </c>
      <c r="FD255">
        <v>6.2</v>
      </c>
      <c r="FI255" t="s">
        <v>166</v>
      </c>
      <c r="FJ255" t="s">
        <v>108</v>
      </c>
      <c r="FK255">
        <v>93.5</v>
      </c>
      <c r="FL255">
        <v>7.1</v>
      </c>
      <c r="FM255">
        <v>1</v>
      </c>
      <c r="FN255">
        <v>0.4</v>
      </c>
      <c r="FO255">
        <v>2.7</v>
      </c>
      <c r="FP255">
        <v>2.2999999999999998</v>
      </c>
      <c r="FQ255">
        <v>1.6</v>
      </c>
      <c r="FR255">
        <v>0.1</v>
      </c>
      <c r="FS255">
        <v>1.1000000000000001</v>
      </c>
      <c r="FT255">
        <v>479893</v>
      </c>
      <c r="FU255">
        <v>5543654</v>
      </c>
      <c r="FZ255">
        <v>64955</v>
      </c>
      <c r="GA255">
        <v>32714</v>
      </c>
      <c r="GB255">
        <v>32241</v>
      </c>
      <c r="GC255">
        <v>5.9</v>
      </c>
      <c r="GD255">
        <v>5.6</v>
      </c>
      <c r="GE255">
        <v>6.2</v>
      </c>
      <c r="GF255">
        <v>50.044835399999997</v>
      </c>
      <c r="GG255">
        <v>8.7191703799999996</v>
      </c>
      <c r="GH255">
        <v>3399</v>
      </c>
      <c r="GI255">
        <v>2843</v>
      </c>
      <c r="GJ255">
        <v>12.5</v>
      </c>
      <c r="GK255">
        <v>10.4</v>
      </c>
      <c r="GL255">
        <v>3.9</v>
      </c>
      <c r="GM255">
        <v>2.9</v>
      </c>
      <c r="GN255">
        <v>1.7</v>
      </c>
      <c r="GO255">
        <v>1.3</v>
      </c>
      <c r="GP255">
        <v>10.4</v>
      </c>
      <c r="GQ255">
        <v>8.8000000000000007</v>
      </c>
      <c r="GR255">
        <v>33835</v>
      </c>
      <c r="GS255">
        <v>32897</v>
      </c>
      <c r="GT255">
        <v>0.44</v>
      </c>
      <c r="GU255">
        <v>0.5</v>
      </c>
      <c r="GV255">
        <v>0.95</v>
      </c>
      <c r="GW255">
        <v>0.97</v>
      </c>
      <c r="GX255">
        <v>0.99</v>
      </c>
      <c r="GY255">
        <v>1</v>
      </c>
      <c r="GZ255">
        <v>0.64</v>
      </c>
      <c r="HA255">
        <v>0.68</v>
      </c>
      <c r="HB255">
        <v>2933</v>
      </c>
      <c r="HC255">
        <v>88</v>
      </c>
      <c r="HD255">
        <v>69</v>
      </c>
      <c r="HE255">
        <v>31</v>
      </c>
      <c r="HF255">
        <v>465</v>
      </c>
      <c r="HG255">
        <v>15</v>
      </c>
      <c r="HH255">
        <v>16</v>
      </c>
      <c r="HI255">
        <v>5</v>
      </c>
      <c r="HJ255">
        <v>2212</v>
      </c>
      <c r="HK255">
        <v>27</v>
      </c>
      <c r="HL255">
        <v>22</v>
      </c>
      <c r="HM255">
        <v>23</v>
      </c>
      <c r="HN255">
        <v>30</v>
      </c>
      <c r="HO255" t="s">
        <v>652</v>
      </c>
      <c r="HP255">
        <v>0.66600000000000004</v>
      </c>
      <c r="HQ255" t="s">
        <v>110</v>
      </c>
      <c r="HR255" t="s">
        <v>111</v>
      </c>
    </row>
    <row r="256" spans="1:226" ht="14" x14ac:dyDescent="0.3">
      <c r="A256" s="41"/>
      <c r="B256">
        <f t="shared" si="267"/>
        <v>6954</v>
      </c>
      <c r="C256" s="102" t="str">
        <f t="shared" si="268"/>
        <v>A661</v>
      </c>
      <c r="D256" s="133">
        <f t="shared" si="269"/>
        <v>40</v>
      </c>
      <c r="E256" s="100">
        <f>VLOOKUP($EA256,'4-DZ-Nr.-Mapping'!$A:$J,E$4,FALSE)</f>
        <v>1</v>
      </c>
      <c r="F256" s="100">
        <f>VLOOKUP($EA256,'4-DZ-Nr.-Mapping'!$A:$J,F$4,FALSE)</f>
        <v>1</v>
      </c>
      <c r="G256" s="102" t="str">
        <f t="shared" si="270"/>
        <v>N - Bad Homburg</v>
      </c>
      <c r="H256" s="102" t="str">
        <f t="shared" si="271"/>
        <v>S - Darmstadt</v>
      </c>
      <c r="I256" s="102" t="str">
        <f>VLOOKUP($EA256,'4-DZ-Nr.-Mapping'!$A:$N,I$4,FALSE)</f>
        <v xml:space="preserve"> </v>
      </c>
      <c r="J256" s="102">
        <f>VLOOKUP($EA256,'4-DZ-Nr.-Mapping'!$A:$N,J$4,FALSE)</f>
        <v>6952</v>
      </c>
      <c r="K256" s="102">
        <f>VLOOKUP($EA256,'4-DZ-Nr.-Mapping'!$A:$N,K$4,FALSE)</f>
        <v>6951</v>
      </c>
      <c r="L256" s="102">
        <f>VLOOKUP($EA256,'4-DZ-Nr.-Mapping'!$A:$N,L$4,FALSE)</f>
        <v>3.57</v>
      </c>
      <c r="M256" s="102">
        <f>VLOOKUP($EA256,'4-DZ-Nr.-Mapping'!$A:$N,M$4,FALSE)</f>
        <v>1.23</v>
      </c>
      <c r="N256" s="102" t="str">
        <f t="shared" si="272"/>
        <v>8+1</v>
      </c>
      <c r="O256" s="41"/>
      <c r="P256" s="203">
        <f t="shared" si="273"/>
        <v>0.48721294363256784</v>
      </c>
      <c r="Q256" s="126">
        <f t="shared" si="363"/>
        <v>1867</v>
      </c>
      <c r="R256" s="126">
        <f t="shared" si="310"/>
        <v>2559.7081783425228</v>
      </c>
      <c r="S256" s="126">
        <f t="shared" si="371"/>
        <v>1183.7023606471814</v>
      </c>
      <c r="T256" s="126">
        <f t="shared" si="372"/>
        <v>626.66595563674321</v>
      </c>
      <c r="U256" s="126">
        <f t="shared" si="373"/>
        <v>34.814775313152403</v>
      </c>
      <c r="V256" s="126">
        <f t="shared" si="276"/>
        <v>1845.1830915970772</v>
      </c>
      <c r="W256" s="125">
        <f t="shared" si="274"/>
        <v>0.51278705636743216</v>
      </c>
      <c r="X256" s="126">
        <f t="shared" si="318"/>
        <v>1965</v>
      </c>
      <c r="Y256" s="126">
        <f t="shared" si="277"/>
        <v>2585.1958216574767</v>
      </c>
      <c r="Z256" s="126">
        <f t="shared" si="364"/>
        <v>1245.8356393528184</v>
      </c>
      <c r="AA256" s="126">
        <f t="shared" si="365"/>
        <v>659.56004436325679</v>
      </c>
      <c r="AB256" s="126">
        <f t="shared" si="366"/>
        <v>36.642224686847605</v>
      </c>
      <c r="AC256" s="126">
        <f t="shared" si="311"/>
        <v>1942.0379084029228</v>
      </c>
      <c r="AD256" s="110"/>
      <c r="AE256" s="106" t="str">
        <f t="shared" si="275"/>
        <v>AK Offenbach (S)-AK Offenbach (N)</v>
      </c>
      <c r="AF256" s="102" t="str">
        <f t="shared" si="312"/>
        <v>6954-6952</v>
      </c>
      <c r="AG256" s="106" t="str">
        <f t="shared" si="278"/>
        <v>A661</v>
      </c>
      <c r="AH256" s="102">
        <f t="shared" si="313"/>
        <v>6954</v>
      </c>
      <c r="AI256" s="102">
        <f t="shared" si="314"/>
        <v>6952</v>
      </c>
      <c r="AJ256" s="106">
        <f t="shared" si="279"/>
        <v>3.57</v>
      </c>
      <c r="AK256" s="110"/>
      <c r="AL256" s="126">
        <f t="shared" si="369"/>
        <v>1867</v>
      </c>
      <c r="AM256" s="126">
        <f t="shared" si="369"/>
        <v>2559.7081783425228</v>
      </c>
      <c r="AN256" s="126">
        <f t="shared" si="369"/>
        <v>1183.7023606471814</v>
      </c>
      <c r="AO256" s="126">
        <f t="shared" si="369"/>
        <v>626.66595563674321</v>
      </c>
      <c r="AP256" s="126">
        <f t="shared" si="369"/>
        <v>34.814775313152403</v>
      </c>
      <c r="AQ256" s="126">
        <f t="shared" si="369"/>
        <v>1845.1830915970772</v>
      </c>
      <c r="AR256" s="126">
        <f t="shared" si="370"/>
        <v>3581</v>
      </c>
      <c r="AS256" s="126">
        <f t="shared" si="370"/>
        <v>4009.6679999999997</v>
      </c>
      <c r="AT256" s="126">
        <f t="shared" si="370"/>
        <v>2266.6002104895106</v>
      </c>
      <c r="AU256" s="126">
        <f t="shared" si="370"/>
        <v>1259.2223391608393</v>
      </c>
      <c r="AV256" s="126">
        <f t="shared" si="370"/>
        <v>50.36889356643357</v>
      </c>
      <c r="AW256" s="126">
        <f t="shared" si="370"/>
        <v>3576.1914432167837</v>
      </c>
      <c r="AX256" s="110"/>
      <c r="AY256" s="126">
        <f t="shared" si="280"/>
        <v>3335427.7417892241</v>
      </c>
      <c r="AZ256" s="126">
        <f t="shared" si="281"/>
        <v>1542423.3610413098</v>
      </c>
      <c r="BA256" s="126">
        <f t="shared" si="282"/>
        <v>816577.07349245821</v>
      </c>
      <c r="BB256" s="126">
        <f t="shared" si="283"/>
        <v>45365.392971803238</v>
      </c>
      <c r="BC256" s="126">
        <f t="shared" si="284"/>
        <v>5224797.8873999994</v>
      </c>
      <c r="BD256" s="126">
        <f t="shared" si="285"/>
        <v>2953493.4042783566</v>
      </c>
      <c r="BE256" s="126">
        <f t="shared" si="286"/>
        <v>1640829.6690435316</v>
      </c>
      <c r="BF256" s="126">
        <f t="shared" si="287"/>
        <v>65633.18676174125</v>
      </c>
      <c r="BG256" s="110"/>
      <c r="BH256" s="128">
        <f>VLOOKUP(BH$6,'1-Konfiguration'!$C$14:$D$17,2,FALSE)*AY256 / 100 / 1000</f>
        <v>41.6928467723653</v>
      </c>
      <c r="BI256" s="128">
        <f>VLOOKUP(BI$6,'1-Konfiguration'!$C$14:$D$17,2,FALSE)*AZ256 / 100 / 1000</f>
        <v>115.68175207809823</v>
      </c>
      <c r="BJ256" s="128">
        <f>VLOOKUP(BJ$6,'1-Konfiguration'!$C$14:$D$17,2,FALSE)*BA256 / 100 / 1000</f>
        <v>65.407823586745906</v>
      </c>
      <c r="BK256" s="128">
        <f>VLOOKUP(BK$6,'1-Konfiguration'!$C$14:$D$17,2,FALSE)*BB256 / 100 / 1000</f>
        <v>3.3434294620218989</v>
      </c>
      <c r="BL256" s="128">
        <f>VLOOKUP(BL$6,'1-Konfiguration'!$C$14:$D$17,2,FALSE)*BC256 / 100 / 1000</f>
        <v>65.3099735925</v>
      </c>
      <c r="BM256" s="128">
        <f>VLOOKUP(BM$6,'1-Konfiguration'!$C$14:$D$17,2,FALSE)*BD256 / 100 / 1000</f>
        <v>221.51200532087674</v>
      </c>
      <c r="BN256" s="128">
        <f>VLOOKUP(BN$6,'1-Konfiguration'!$C$14:$D$17,2,FALSE)*BE256 / 100 / 1000</f>
        <v>131.43045649038686</v>
      </c>
      <c r="BO256" s="128">
        <f>VLOOKUP(BO$6,'1-Konfiguration'!$C$14:$D$17,2,FALSE)*BF256 / 100 / 1000</f>
        <v>4.8371658643403297</v>
      </c>
      <c r="BP256" s="128"/>
      <c r="BQ256" s="216">
        <f t="shared" si="288"/>
        <v>107.0028203648653</v>
      </c>
      <c r="BR256" s="216">
        <f t="shared" si="289"/>
        <v>337.19375739897498</v>
      </c>
      <c r="BS256" s="216">
        <f t="shared" si="290"/>
        <v>196.83828007713277</v>
      </c>
      <c r="BT256" s="216">
        <f t="shared" si="291"/>
        <v>8.1805953263622282</v>
      </c>
      <c r="BU256" s="216">
        <f>BQ256*VLOOKUP(BU$6,'1-Konfiguration'!$C$23:$K$26,5,FALSE)</f>
        <v>0</v>
      </c>
      <c r="BV256" s="216">
        <f>BR256*VLOOKUP(BV$6,'1-Konfiguration'!$C$23:$K$26,5,FALSE)</f>
        <v>94.640301856615565</v>
      </c>
      <c r="BW256" s="216">
        <f>BS256*VLOOKUP(BW$6,'1-Konfiguration'!$C$23:$K$26,5,FALSE)</f>
        <v>38.867561876672845</v>
      </c>
      <c r="BX256" s="216">
        <f>BT256*VLOOKUP(BX$6,'1-Konfiguration'!$C$23:$K$26,5,FALSE)</f>
        <v>3.1769212147283095</v>
      </c>
      <c r="BY256" s="216">
        <f t="shared" si="292"/>
        <v>136.68478494801673</v>
      </c>
      <c r="BZ256" s="216">
        <f>BQ256*VLOOKUP(BZ$6,'1-Konfiguration'!$C$23:$K$26,9,FALSE)</f>
        <v>14.38127323914572</v>
      </c>
      <c r="CA256" s="216">
        <f>BR256*VLOOKUP(CA$6,'1-Konfiguration'!$C$23:$K$26,9,FALSE)</f>
        <v>145.16896364888538</v>
      </c>
      <c r="CB256" s="216">
        <f>BS256*VLOOKUP(CB$6,'1-Konfiguration'!$C$23:$K$26,9,FALSE)</f>
        <v>60.057843764656958</v>
      </c>
      <c r="CC256" s="216">
        <f>BT256*VLOOKUP(CC$6,'1-Konfiguration'!$C$23:$K$26,9,FALSE)</f>
        <v>4.4417262928008698</v>
      </c>
      <c r="CD256" s="216">
        <f t="shared" si="293"/>
        <v>224.04980694548891</v>
      </c>
      <c r="CE256" s="117"/>
      <c r="CF256" s="128">
        <f t="shared" si="294"/>
        <v>1.4736386451863954</v>
      </c>
      <c r="CG256" s="128">
        <f t="shared" si="295"/>
        <v>8.3755653157112295</v>
      </c>
      <c r="CH256" s="128">
        <f t="shared" si="296"/>
        <v>21.974031298089262</v>
      </c>
      <c r="CI256" s="128">
        <f t="shared" si="297"/>
        <v>38.287054607287601</v>
      </c>
      <c r="CJ256" s="128">
        <f t="shared" si="298"/>
        <v>3.7802461348774612</v>
      </c>
      <c r="CK256" s="128">
        <f t="shared" si="299"/>
        <v>11.406497877043659</v>
      </c>
      <c r="CL256" s="128">
        <f t="shared" si="300"/>
        <v>31.632592228823796</v>
      </c>
      <c r="CM256" s="128">
        <f t="shared" si="301"/>
        <v>62.75904956456273</v>
      </c>
      <c r="CN256" s="117"/>
      <c r="CO256" s="128">
        <f>MMULT($BH256:$BK256,'1-Konfiguration'!D$23:D$26)+MMULT($BL256:$BO256,'1-Konfiguration'!D$23:D$26)</f>
        <v>5.2608899633154316</v>
      </c>
      <c r="CP256" s="128">
        <f>MMULT($BH256:$BK256,'1-Konfiguration'!E$23:E$26)+MMULT($BL256:$BO256,'1-Konfiguration'!E$23:E$26)</f>
        <v>29.900768177089091</v>
      </c>
      <c r="CQ256" s="128">
        <f>MMULT($BH256:$BK256,'1-Konfiguration'!F$23:F$26)+MMULT($BL256:$BO256,'1-Konfiguration'!F$23:F$26)</f>
        <v>78.447291734178663</v>
      </c>
      <c r="CR256" s="128">
        <f>MMULT($BH256:$BK256,'1-Konfiguration'!G$23:G$26)+MMULT($BL256:$BO256,'1-Konfiguration'!G$23:G$26)</f>
        <v>136.68478494801673</v>
      </c>
      <c r="CS256" s="128">
        <f>MMULT($BH256:$BK256,'1-Konfiguration'!H$23:H$26)+MMULT($BL256:$BO256,'1-Konfiguration'!H$23:H$26)</f>
        <v>13.495478701512535</v>
      </c>
      <c r="CT256" s="128">
        <f>MMULT($BH256:$BK256,'1-Konfiguration'!I$23:I$26)+MMULT($BL256:$BO256,'1-Konfiguration'!I$23:I$26)</f>
        <v>40.721197421045858</v>
      </c>
      <c r="CU256" s="128">
        <f>MMULT($BH256:$BK256,'1-Konfiguration'!J$23:J$26)+MMULT($BL256:$BO256,'1-Konfiguration'!J$23:J$26)</f>
        <v>112.92835425690095</v>
      </c>
      <c r="CV256" s="128">
        <f>MMULT($BH256:$BK256,'1-Konfiguration'!K$23:K$26)+MMULT($BL256:$BO256,'1-Konfiguration'!K$23:K$26)</f>
        <v>224.04980694548894</v>
      </c>
      <c r="CW256" s="41"/>
      <c r="CX256" s="102" t="s">
        <v>1789</v>
      </c>
      <c r="CY256" s="102" t="s">
        <v>2073</v>
      </c>
      <c r="CZ256" s="102" t="s">
        <v>2074</v>
      </c>
      <c r="DA256" s="102" t="s">
        <v>2075</v>
      </c>
      <c r="DB256" s="102" t="s">
        <v>2076</v>
      </c>
      <c r="DC256" s="102" t="s">
        <v>2077</v>
      </c>
      <c r="DD256" s="102" t="s">
        <v>2078</v>
      </c>
      <c r="DE256" s="102" t="s">
        <v>1790</v>
      </c>
      <c r="DF256" s="117" t="str">
        <f>IF(CF256&gt;'5-Colouring_uMap'!B$15,'5-Colouring_uMap'!C$15,IF(CF256&gt;'5-Colouring_uMap'!B$14,'5-Colouring_uMap'!C$14,IF(CF256&gt;'5-Colouring_uMap'!B$13,'5-Colouring_uMap'!C$13,IF(CF256&gt;'5-Colouring_uMap'!B$12,'5-Colouring_uMap'!C$12,IF(CF256&gt;'5-Colouring_uMap'!B$11,'5-Colouring_uMap'!C$11,IF(CF256&gt;'5-Colouring_uMap'!B$10,'5-Colouring_uMap'!C$10,IF(CF256&gt;'5-Colouring_uMap'!B$9,'5-Colouring_uMap'!C$9,IF(CF256&gt;'5-Colouring_uMap'!B$8,'5-Colouring_uMap'!C$8,IF(CF256&gt;'5-Colouring_uMap'!B$7,'5-Colouring_uMap'!C$7)))))))))</f>
        <v>PaleGreen</v>
      </c>
      <c r="DG256" s="117" t="str">
        <f>IF(CG256&gt;'5-Colouring_uMap'!E$15,'5-Colouring_uMap'!F$15,IF(CG256&gt;'5-Colouring_uMap'!E$14,'5-Colouring_uMap'!F$14,IF(CG256&gt;'5-Colouring_uMap'!E$13,'5-Colouring_uMap'!F$13,IF(CG256&gt;'5-Colouring_uMap'!E$12,'5-Colouring_uMap'!F$12,IF(CG256&gt;'5-Colouring_uMap'!E$11,'5-Colouring_uMap'!F$11,IF(CG256&gt;'5-Colouring_uMap'!E$10,'5-Colouring_uMap'!F$10,IF(CG256&gt;'5-Colouring_uMap'!E$9,'5-Colouring_uMap'!F$9,IF(CG256&gt;'5-Colouring_uMap'!E$8,'5-Colouring_uMap'!F$8,IF(CG256&gt;'5-Colouring_uMap'!E$7,'5-Colouring_uMap'!F$7)))))))))</f>
        <v>Orange</v>
      </c>
      <c r="DH256" s="117" t="str">
        <f>IF(CH256&gt;'5-Colouring_uMap'!H$15,'5-Colouring_uMap'!I$15,IF(CH256&gt;'5-Colouring_uMap'!H$14,'5-Colouring_uMap'!I$14,IF(CH256&gt;'5-Colouring_uMap'!H$13,'5-Colouring_uMap'!I$13,IF(CH256&gt;'5-Colouring_uMap'!H$12,'5-Colouring_uMap'!I$12,IF(CH256&gt;'5-Colouring_uMap'!H$11,'5-Colouring_uMap'!I$11,IF(CH256&gt;'5-Colouring_uMap'!H$10,'5-Colouring_uMap'!I$10,IF(CH256&gt;'5-Colouring_uMap'!H$9,'5-Colouring_uMap'!I$9,IF(CH256&gt;'5-Colouring_uMap'!H$8,'5-Colouring_uMap'!I$8,IF(CH256&gt;'5-Colouring_uMap'!H$7,'5-Colouring_uMap'!I$7)))))))))</f>
        <v>Orange</v>
      </c>
      <c r="DI256" s="117" t="str">
        <f>IF(CI256&gt;'5-Colouring_uMap'!K$15,'5-Colouring_uMap'!L$15,IF(CI256&gt;'5-Colouring_uMap'!K$14,'5-Colouring_uMap'!L$14,IF(CI256&gt;'5-Colouring_uMap'!K$13,'5-Colouring_uMap'!L$13,IF(CI256&gt;'5-Colouring_uMap'!K$12,'5-Colouring_uMap'!L$12,IF(CI256&gt;'5-Colouring_uMap'!K$11,'5-Colouring_uMap'!L$11,IF(CI256&gt;'5-Colouring_uMap'!K$10,'5-Colouring_uMap'!L$10,IF(CI256&gt;'5-Colouring_uMap'!K$9,'5-Colouring_uMap'!L$9,IF(CI256&gt;'5-Colouring_uMap'!K$8,'5-Colouring_uMap'!L$8,IF(CI256&gt;'5-Colouring_uMap'!K$7,'5-Colouring_uMap'!L$7)))))))))</f>
        <v>DarkOrange</v>
      </c>
      <c r="DJ256" s="117" t="str">
        <f>IF(CJ256&gt;'5-Colouring_uMap'!N$15,'5-Colouring_uMap'!O$15,IF(CJ256&gt;'5-Colouring_uMap'!N$14,'5-Colouring_uMap'!O$14,IF(CJ256&gt;'5-Colouring_uMap'!N$13,'5-Colouring_uMap'!O$13,IF(CJ256&gt;'5-Colouring_uMap'!N$12,'5-Colouring_uMap'!O$12,IF(CJ256&gt;'5-Colouring_uMap'!N$11,'5-Colouring_uMap'!O$11,IF(CJ256&gt;'5-Colouring_uMap'!N$10,'5-Colouring_uMap'!O$10,IF(CJ256&gt;'5-Colouring_uMap'!N$9,'5-Colouring_uMap'!O$9,IF(CJ256&gt;'5-Colouring_uMap'!N$8,'5-Colouring_uMap'!O$8,IF(CJ256&gt;'5-Colouring_uMap'!N$7,'5-Colouring_uMap'!O$7)))))))))</f>
        <v>Yellow</v>
      </c>
      <c r="DK256" s="117" t="str">
        <f>IF(CK256&gt;'5-Colouring_uMap'!Q$15,'5-Colouring_uMap'!R$15,IF(CK256&gt;'5-Colouring_uMap'!Q$14,'5-Colouring_uMap'!R$14,IF(CK256&gt;'5-Colouring_uMap'!Q$13,'5-Colouring_uMap'!R$13,IF(CK256&gt;'5-Colouring_uMap'!Q$12,'5-Colouring_uMap'!R$12,IF(CK256&gt;'5-Colouring_uMap'!Q$11,'5-Colouring_uMap'!R$11,IF(CK256&gt;'5-Colouring_uMap'!Q$10,'5-Colouring_uMap'!R$10,IF(CK256&gt;'5-Colouring_uMap'!Q$9,'5-Colouring_uMap'!R$9,IF(CK256&gt;'5-Colouring_uMap'!Q$8,'5-Colouring_uMap'!R$8,IF(CK256&gt;'5-Colouring_uMap'!Q$7,'5-Colouring_uMap'!R$7)))))))))</f>
        <v>DarkOrange</v>
      </c>
      <c r="DL256" s="117" t="str">
        <f>IF(CL256&gt;'5-Colouring_uMap'!T$15,'5-Colouring_uMap'!U$15,IF(CL256&gt;'5-Colouring_uMap'!T$14,'5-Colouring_uMap'!U$14,IF(CL256&gt;'5-Colouring_uMap'!T$13,'5-Colouring_uMap'!U$13,IF(CL256&gt;'5-Colouring_uMap'!T$12,'5-Colouring_uMap'!U$12,IF(CL256&gt;'5-Colouring_uMap'!T$11,'5-Colouring_uMap'!U$11,IF(CL256&gt;'5-Colouring_uMap'!T$10,'5-Colouring_uMap'!U$10,IF(CL256&gt;'5-Colouring_uMap'!T$9,'5-Colouring_uMap'!U$9,IF(CL256&gt;'5-Colouring_uMap'!T$8,'5-Colouring_uMap'!U$8,IF(CL256&gt;'5-Colouring_uMap'!T$7,'5-Colouring_uMap'!U$7)))))))))</f>
        <v>Orange</v>
      </c>
      <c r="DM256" s="117" t="str">
        <f>IF(CM256&gt;'5-Colouring_uMap'!W$15,'5-Colouring_uMap'!X$15,IF(CM256&gt;'5-Colouring_uMap'!W$14,'5-Colouring_uMap'!X$14,IF(CM256&gt;'5-Colouring_uMap'!W$13,'5-Colouring_uMap'!X$13,IF(CM256&gt;'5-Colouring_uMap'!W$12,'5-Colouring_uMap'!X$12,IF(CM256&gt;'5-Colouring_uMap'!W$11,'5-Colouring_uMap'!X$11,IF(CM256&gt;'5-Colouring_uMap'!W$10,'5-Colouring_uMap'!X$10,IF(CM256&gt;'5-Colouring_uMap'!W$9,'5-Colouring_uMap'!X$9,IF(CM256&gt;'5-Colouring_uMap'!W$8,'5-Colouring_uMap'!X$8,IF(CM256&gt;'5-Colouring_uMap'!W$7,'5-Colouring_uMap'!X$7)))))))))</f>
        <v>OrangeRed</v>
      </c>
      <c r="DN256" s="117">
        <v>10</v>
      </c>
      <c r="DO256" s="159" t="s">
        <v>2093</v>
      </c>
      <c r="DP256" s="102" t="str">
        <f t="shared" si="302"/>
        <v xml:space="preserve"> { "type": "Feature", "properties": {"_umap_options": {"weight": "10",  "color": "PaleGreen", "opacity": "0.6"}}, "geometry": {"type": "LineString","coordinates": [ [ 8.723788,50.055300 ], [8.724324,50.057321 ],  [ 8.725791,50.062513 ], [ 8.728874,50.067116 ],[8.733216,50.073278],[8.735729,50.077064],[8.736853,50.082107],[8.737035,50.085684 ]]} },</v>
      </c>
      <c r="DQ256" s="102" t="str">
        <f t="shared" si="303"/>
        <v xml:space="preserve"> { "type": "Feature", "properties": {"_umap_options": {"weight": "10",  "color": "Orange", "opacity": "0.6"}}, "geometry": {"type": "LineString","coordinates": [ [ 8.723788,50.055300 ], [8.724324,50.057321 ],  [ 8.725791,50.062513 ], [ 8.728874,50.067116 ],[8.733216,50.073278],[8.735729,50.077064],[8.736853,50.082107],[8.737035,50.085684 ]]} },</v>
      </c>
      <c r="DR256" s="102" t="str">
        <f t="shared" si="304"/>
        <v xml:space="preserve"> { "type": "Feature", "properties": {"_umap_options": {"weight": "10",  "color": "Orange", "opacity": "0.6"}}, "geometry": {"type": "LineString","coordinates": [ [ 8.723788,50.055300 ], [8.724324,50.057321 ],  [ 8.725791,50.062513 ], [ 8.728874,50.067116 ],[8.733216,50.073278],[8.735729,50.077064],[8.736853,50.082107],[8.737035,50.085684 ]]} },</v>
      </c>
      <c r="DS256" s="102" t="str">
        <f t="shared" si="305"/>
        <v xml:space="preserve"> { "type": "Feature", "properties": {"_umap_options": {"weight": "10",  "color": "DarkOrange", "opacity": "0.6"}}, "geometry": {"type": "LineString","coordinates": [ [ 8.723788,50.055300 ], [8.724324,50.057321 ],  [ 8.725791,50.062513 ], [ 8.728874,50.067116 ],[8.733216,50.073278],[8.735729,50.077064],[8.736853,50.082107],[8.737035,50.085684 ]]} },</v>
      </c>
      <c r="DT256" s="102" t="str">
        <f t="shared" si="306"/>
        <v xml:space="preserve"> { "type": "Feature", "properties": {"_umap_options": {"weight": "10",  "color": "Yellow", "opacity": "0.6"}}, "geometry": {"type": "LineString","coordinates": [ [ 8.723788,50.055300 ], [8.724324,50.057321 ],  [ 8.725791,50.062513 ], [ 8.728874,50.067116 ],[8.733216,50.073278],[8.735729,50.077064],[8.736853,50.082107],[8.737035,50.085684 ]]} },</v>
      </c>
      <c r="DU256" s="102" t="str">
        <f t="shared" si="307"/>
        <v xml:space="preserve"> { "type": "Feature", "properties": {"_umap_options": {"weight": "10",  "color": "DarkOrange", "opacity": "0.6"}}, "geometry": {"type": "LineString","coordinates": [ [ 8.723788,50.055300 ], [8.724324,50.057321 ],  [ 8.725791,50.062513 ], [ 8.728874,50.067116 ],[8.733216,50.073278],[8.735729,50.077064],[8.736853,50.082107],[8.737035,50.085684 ]]} },</v>
      </c>
      <c r="DV256" s="102" t="str">
        <f t="shared" si="308"/>
        <v xml:space="preserve"> { "type": "Feature", "properties": {"_umap_options": {"weight": "10",  "color": "Orange", "opacity": "0.6"}}, "geometry": {"type": "LineString","coordinates": [ [ 8.723788,50.055300 ], [8.724324,50.057321 ],  [ 8.725791,50.062513 ], [ 8.728874,50.067116 ],[8.733216,50.073278],[8.735729,50.077064],[8.736853,50.082107],[8.737035,50.085684 ]]} },</v>
      </c>
      <c r="DW256" s="102" t="str">
        <f t="shared" si="309"/>
        <v xml:space="preserve"> { "type": "Feature", "properties": {"_umap_options": {"weight": "10",  "color": "OrangeRed", "opacity": "0.6"}}, "geometry": {"type": "LineString","coordinates": [ [ 8.723788,50.055300 ], [8.724324,50.057321 ],  [ 8.725791,50.062513 ], [ 8.728874,50.067116 ],[8.733216,50.073278],[8.735729,50.077064],[8.736853,50.082107],[8.737035,50.085684 ]]} },</v>
      </c>
      <c r="DX256" s="41" t="s">
        <v>2080</v>
      </c>
      <c r="DY256" s="41">
        <v>2018</v>
      </c>
      <c r="DZ256" s="41">
        <v>5918</v>
      </c>
      <c r="EA256" s="41">
        <v>6954</v>
      </c>
      <c r="EB256" s="41" t="s">
        <v>619</v>
      </c>
      <c r="EC256" s="41">
        <v>6</v>
      </c>
      <c r="ED256" s="41" t="s">
        <v>99</v>
      </c>
      <c r="EE256" s="41" t="s">
        <v>100</v>
      </c>
      <c r="EF256" s="41">
        <v>661</v>
      </c>
      <c r="EG256" s="41"/>
      <c r="EH256" s="41" t="s">
        <v>101</v>
      </c>
      <c r="EI256" s="41" t="s">
        <v>608</v>
      </c>
      <c r="EJ256" s="41" t="s">
        <v>620</v>
      </c>
      <c r="EK256" s="41" t="s">
        <v>104</v>
      </c>
      <c r="EL256" s="41" t="s">
        <v>194</v>
      </c>
      <c r="EM256" s="41" t="s">
        <v>621</v>
      </c>
      <c r="EN256" s="41" t="s">
        <v>107</v>
      </c>
      <c r="EO256" s="41">
        <v>6</v>
      </c>
      <c r="EP256" s="41">
        <v>359</v>
      </c>
      <c r="EQ256" s="41">
        <v>71457</v>
      </c>
      <c r="ER256" s="41">
        <v>35552</v>
      </c>
      <c r="ES256" s="41">
        <v>35906</v>
      </c>
      <c r="ET256" s="41">
        <v>3833</v>
      </c>
      <c r="EU256" s="41">
        <v>1867</v>
      </c>
      <c r="EV256" s="41">
        <v>1965</v>
      </c>
      <c r="EW256" s="41">
        <v>5.4</v>
      </c>
      <c r="EX256" s="41">
        <v>0.88</v>
      </c>
      <c r="EY256" s="41">
        <v>0.5</v>
      </c>
      <c r="EZ256" s="41">
        <v>0.99</v>
      </c>
      <c r="FA256" s="41">
        <v>4095</v>
      </c>
      <c r="FB256" s="41">
        <v>5.3</v>
      </c>
      <c r="FC256" s="41">
        <v>743</v>
      </c>
      <c r="FD256" s="41">
        <v>6.2</v>
      </c>
      <c r="FE256" s="41"/>
      <c r="FF256" s="41"/>
      <c r="FG256" s="41"/>
      <c r="FH256" s="41"/>
      <c r="FI256" s="41" t="s">
        <v>166</v>
      </c>
      <c r="FJ256" s="41" t="s">
        <v>108</v>
      </c>
      <c r="FK256" s="41">
        <v>93.1</v>
      </c>
      <c r="FL256" s="41">
        <v>7.2</v>
      </c>
      <c r="FM256" s="41">
        <v>1.2</v>
      </c>
      <c r="FN256" s="41">
        <v>0.4</v>
      </c>
      <c r="FO256" s="41">
        <v>2.8</v>
      </c>
      <c r="FP256" s="41">
        <v>2.4</v>
      </c>
      <c r="FQ256" s="41">
        <v>1.8</v>
      </c>
      <c r="FR256" s="41">
        <v>0.1</v>
      </c>
      <c r="FS256" s="41">
        <v>1.1000000000000001</v>
      </c>
      <c r="FT256" s="41">
        <v>480231</v>
      </c>
      <c r="FU256" s="41">
        <v>5544813</v>
      </c>
      <c r="FV256" s="41"/>
      <c r="FW256" s="41"/>
      <c r="FX256" s="41"/>
      <c r="FY256" s="41"/>
      <c r="FZ256" s="41">
        <v>84363</v>
      </c>
      <c r="GA256" s="41">
        <v>42275</v>
      </c>
      <c r="GB256" s="41">
        <v>42088</v>
      </c>
      <c r="GC256" s="41">
        <v>6.4</v>
      </c>
      <c r="GD256" s="41">
        <v>6.2</v>
      </c>
      <c r="GE256" s="41">
        <v>6.5</v>
      </c>
      <c r="GF256" s="41">
        <v>50.055277609999997</v>
      </c>
      <c r="GG256" s="41">
        <v>8.7238444899999994</v>
      </c>
      <c r="GH256" s="41">
        <v>4225</v>
      </c>
      <c r="GI256" s="41">
        <v>3585</v>
      </c>
      <c r="GJ256" s="41">
        <v>11.9</v>
      </c>
      <c r="GK256" s="41">
        <v>10</v>
      </c>
      <c r="GL256" s="41">
        <v>4.8</v>
      </c>
      <c r="GM256" s="41">
        <v>4.2</v>
      </c>
      <c r="GN256" s="41">
        <v>1.8</v>
      </c>
      <c r="GO256" s="41">
        <v>2</v>
      </c>
      <c r="GP256" s="41">
        <v>10</v>
      </c>
      <c r="GQ256" s="41">
        <v>8.5</v>
      </c>
      <c r="GR256" s="41">
        <v>43684</v>
      </c>
      <c r="GS256" s="41">
        <v>42834</v>
      </c>
      <c r="GT256" s="41">
        <v>0.47</v>
      </c>
      <c r="GU256" s="41">
        <v>0.53</v>
      </c>
      <c r="GV256" s="41">
        <v>0.95</v>
      </c>
      <c r="GW256" s="41">
        <v>0.98</v>
      </c>
      <c r="GX256" s="41">
        <v>0.99</v>
      </c>
      <c r="GY256" s="41">
        <v>0.99</v>
      </c>
      <c r="GZ256" s="41">
        <v>0.66</v>
      </c>
      <c r="HA256" s="41">
        <v>0.7</v>
      </c>
      <c r="HB256" s="41">
        <v>3783</v>
      </c>
      <c r="HC256" s="41">
        <v>120</v>
      </c>
      <c r="HD256" s="41">
        <v>97</v>
      </c>
      <c r="HE256" s="41">
        <v>48</v>
      </c>
      <c r="HF256" s="41">
        <v>680</v>
      </c>
      <c r="HG256" s="41">
        <v>21</v>
      </c>
      <c r="HH256" s="41">
        <v>25</v>
      </c>
      <c r="HI256" s="41">
        <v>8</v>
      </c>
      <c r="HJ256" s="41">
        <v>2936</v>
      </c>
      <c r="HK256" s="41">
        <v>35</v>
      </c>
      <c r="HL256" s="41">
        <v>30</v>
      </c>
      <c r="HM256" s="41">
        <v>36</v>
      </c>
      <c r="HN256" s="41">
        <v>40</v>
      </c>
      <c r="HO256" s="41" t="s">
        <v>622</v>
      </c>
      <c r="HP256" s="41">
        <v>1.0680000000000001</v>
      </c>
      <c r="HQ256" s="41" t="s">
        <v>110</v>
      </c>
      <c r="HR256" s="41" t="s">
        <v>111</v>
      </c>
    </row>
    <row r="257" spans="1:226" ht="14" x14ac:dyDescent="0.3">
      <c r="A257" s="41"/>
      <c r="B257">
        <f t="shared" si="267"/>
        <v>6952</v>
      </c>
      <c r="C257" s="102" t="str">
        <f t="shared" si="268"/>
        <v>A661</v>
      </c>
      <c r="D257" s="133">
        <f t="shared" si="269"/>
        <v>50</v>
      </c>
      <c r="E257" s="100">
        <f>VLOOKUP($EA257,'4-DZ-Nr.-Mapping'!$A:$J,E$4,FALSE)</f>
        <v>1</v>
      </c>
      <c r="F257" s="100">
        <f>VLOOKUP($EA257,'4-DZ-Nr.-Mapping'!$A:$J,F$4,FALSE)</f>
        <v>1</v>
      </c>
      <c r="G257" s="102" t="str">
        <f t="shared" si="270"/>
        <v>N - Bad Homburg</v>
      </c>
      <c r="H257" s="102" t="str">
        <f t="shared" si="271"/>
        <v>S - Darmstadt</v>
      </c>
      <c r="I257" s="102" t="str">
        <f>VLOOKUP($EA257,'4-DZ-Nr.-Mapping'!$A:$N,I$4,FALSE)</f>
        <v xml:space="preserve"> </v>
      </c>
      <c r="J257" s="102">
        <f>VLOOKUP($EA257,'4-DZ-Nr.-Mapping'!$A:$N,J$4,FALSE)</f>
        <v>6953</v>
      </c>
      <c r="K257" s="102">
        <f>VLOOKUP($EA257,'4-DZ-Nr.-Mapping'!$A:$N,K$4,FALSE)</f>
        <v>6954</v>
      </c>
      <c r="L257" s="102">
        <f>VLOOKUP($EA257,'4-DZ-Nr.-Mapping'!$A:$N,L$4,FALSE)</f>
        <v>1.64</v>
      </c>
      <c r="M257" s="102">
        <f>VLOOKUP($EA257,'4-DZ-Nr.-Mapping'!$A:$N,M$4,FALSE)</f>
        <v>3.57</v>
      </c>
      <c r="N257" s="102" t="str">
        <f t="shared" si="272"/>
        <v>8+1</v>
      </c>
      <c r="O257" s="41"/>
      <c r="P257" s="203">
        <f t="shared" si="273"/>
        <v>0.49916083916083914</v>
      </c>
      <c r="Q257" s="126">
        <f t="shared" si="363"/>
        <v>3569</v>
      </c>
      <c r="R257" s="126">
        <f t="shared" si="310"/>
        <v>3834.7139999999995</v>
      </c>
      <c r="S257" s="126">
        <f t="shared" si="371"/>
        <v>2259.0047895104894</v>
      </c>
      <c r="T257" s="126">
        <f t="shared" si="372"/>
        <v>1255.0026608391609</v>
      </c>
      <c r="U257" s="126">
        <f t="shared" si="373"/>
        <v>50.200106433566432</v>
      </c>
      <c r="V257" s="126">
        <f t="shared" si="276"/>
        <v>3564.2075567832167</v>
      </c>
      <c r="W257" s="125">
        <f t="shared" si="274"/>
        <v>0.5008391608391608</v>
      </c>
      <c r="X257" s="126">
        <f t="shared" si="318"/>
        <v>3581</v>
      </c>
      <c r="Y257" s="126">
        <f t="shared" si="277"/>
        <v>4009.6679999999997</v>
      </c>
      <c r="Z257" s="126">
        <f t="shared" si="364"/>
        <v>2266.6002104895106</v>
      </c>
      <c r="AA257" s="126">
        <f t="shared" si="365"/>
        <v>1259.2223391608393</v>
      </c>
      <c r="AB257" s="126">
        <f t="shared" si="366"/>
        <v>50.36889356643357</v>
      </c>
      <c r="AC257" s="126">
        <f t="shared" si="311"/>
        <v>3576.1914432167837</v>
      </c>
      <c r="AD257" s="110"/>
      <c r="AE257" s="106" t="str">
        <f t="shared" si="275"/>
        <v>AK Offenbach (N)-Frankfurt-Oberrad</v>
      </c>
      <c r="AF257" s="102" t="str">
        <f t="shared" si="312"/>
        <v>6952-6953</v>
      </c>
      <c r="AG257" s="106" t="str">
        <f t="shared" si="278"/>
        <v>A661</v>
      </c>
      <c r="AH257" s="102">
        <f t="shared" si="313"/>
        <v>6952</v>
      </c>
      <c r="AI257" s="102">
        <f t="shared" si="314"/>
        <v>6953</v>
      </c>
      <c r="AJ257" s="106">
        <f t="shared" si="279"/>
        <v>1.64</v>
      </c>
      <c r="AK257" s="110"/>
      <c r="AL257" s="126">
        <f t="shared" ref="AL257:AQ266" si="374">VLOOKUP($AH257,$B:$AC,AL$4,FALSE)</f>
        <v>3569</v>
      </c>
      <c r="AM257" s="126">
        <f t="shared" si="374"/>
        <v>3834.7139999999995</v>
      </c>
      <c r="AN257" s="126">
        <f t="shared" si="374"/>
        <v>2259.0047895104894</v>
      </c>
      <c r="AO257" s="126">
        <f t="shared" si="374"/>
        <v>1255.0026608391609</v>
      </c>
      <c r="AP257" s="126">
        <f t="shared" si="374"/>
        <v>50.200106433566432</v>
      </c>
      <c r="AQ257" s="126">
        <f t="shared" si="374"/>
        <v>3564.2075567832167</v>
      </c>
      <c r="AR257" s="126">
        <f t="shared" ref="AR257:AW266" si="375">VLOOKUP($AI257,$B:$AC,AR$4,FALSE)</f>
        <v>3701</v>
      </c>
      <c r="AS257" s="126">
        <f t="shared" si="375"/>
        <v>4147.6499999999996</v>
      </c>
      <c r="AT257" s="126">
        <f t="shared" si="375"/>
        <v>2484.3168683844005</v>
      </c>
      <c r="AU257" s="126">
        <f t="shared" si="375"/>
        <v>1162.871725626741</v>
      </c>
      <c r="AV257" s="126">
        <f t="shared" si="375"/>
        <v>105.71561142061282</v>
      </c>
      <c r="AW257" s="126">
        <f t="shared" si="375"/>
        <v>3752.9042054317542</v>
      </c>
      <c r="AX257" s="110"/>
      <c r="AY257" s="126">
        <f t="shared" si="280"/>
        <v>2295459.8003999996</v>
      </c>
      <c r="AZ257" s="126">
        <f t="shared" si="281"/>
        <v>1352240.2670009788</v>
      </c>
      <c r="BA257" s="126">
        <f t="shared" si="282"/>
        <v>751244.59277832159</v>
      </c>
      <c r="BB257" s="126">
        <f t="shared" si="283"/>
        <v>30049.783711132866</v>
      </c>
      <c r="BC257" s="126">
        <f t="shared" si="284"/>
        <v>2482783.2899999996</v>
      </c>
      <c r="BD257" s="126">
        <f t="shared" si="285"/>
        <v>1487112.0774149019</v>
      </c>
      <c r="BE257" s="126">
        <f t="shared" si="286"/>
        <v>696095.01496016711</v>
      </c>
      <c r="BF257" s="126">
        <f t="shared" si="287"/>
        <v>63281.364996378834</v>
      </c>
      <c r="BG257" s="110"/>
      <c r="BH257" s="128">
        <f>VLOOKUP(BH$6,'1-Konfiguration'!$C$14:$D$17,2,FALSE)*AY257 / 100 / 1000</f>
        <v>28.693247504999995</v>
      </c>
      <c r="BI257" s="128">
        <f>VLOOKUP(BI$6,'1-Konfiguration'!$C$14:$D$17,2,FALSE)*AZ257 / 100 / 1000</f>
        <v>101.4180200250734</v>
      </c>
      <c r="BJ257" s="128">
        <f>VLOOKUP(BJ$6,'1-Konfiguration'!$C$14:$D$17,2,FALSE)*BA257 / 100 / 1000</f>
        <v>60.174691881543559</v>
      </c>
      <c r="BK257" s="128">
        <f>VLOOKUP(BK$6,'1-Konfiguration'!$C$14:$D$17,2,FALSE)*BB257 / 100 / 1000</f>
        <v>2.2146690595104923</v>
      </c>
      <c r="BL257" s="128">
        <f>VLOOKUP(BL$6,'1-Konfiguration'!$C$14:$D$17,2,FALSE)*BC257 / 100 / 1000</f>
        <v>31.034791124999991</v>
      </c>
      <c r="BM257" s="128">
        <f>VLOOKUP(BM$6,'1-Konfiguration'!$C$14:$D$17,2,FALSE)*BD257 / 100 / 1000</f>
        <v>111.53340580611764</v>
      </c>
      <c r="BN257" s="128">
        <f>VLOOKUP(BN$6,'1-Konfiguration'!$C$14:$D$17,2,FALSE)*BE257 / 100 / 1000</f>
        <v>55.757210698309386</v>
      </c>
      <c r="BO257" s="128">
        <f>VLOOKUP(BO$6,'1-Konfiguration'!$C$14:$D$17,2,FALSE)*BF257 / 100 / 1000</f>
        <v>4.66383660023312</v>
      </c>
      <c r="BP257" s="128"/>
      <c r="BQ257" s="216">
        <f t="shared" si="288"/>
        <v>59.728038629999986</v>
      </c>
      <c r="BR257" s="216">
        <f t="shared" si="289"/>
        <v>212.95142583119105</v>
      </c>
      <c r="BS257" s="216">
        <f t="shared" si="290"/>
        <v>115.93190257985295</v>
      </c>
      <c r="BT257" s="216">
        <f t="shared" si="291"/>
        <v>6.8785056597436123</v>
      </c>
      <c r="BU257" s="216">
        <f>BQ257*VLOOKUP(BU$6,'1-Konfiguration'!$C$23:$K$26,5,FALSE)</f>
        <v>0</v>
      </c>
      <c r="BV257" s="216">
        <f>BR257*VLOOKUP(BV$6,'1-Konfiguration'!$C$23:$K$26,5,FALSE)</f>
        <v>59.769158767711708</v>
      </c>
      <c r="BW257" s="216">
        <f>BS257*VLOOKUP(BW$6,'1-Konfiguration'!$C$23:$K$26,5,FALSE)</f>
        <v>22.891839916692685</v>
      </c>
      <c r="BX257" s="216">
        <f>BT257*VLOOKUP(BX$6,'1-Konfiguration'!$C$23:$K$26,5,FALSE)</f>
        <v>2.6712567587407663</v>
      </c>
      <c r="BY257" s="216">
        <f t="shared" si="292"/>
        <v>85.332255443145158</v>
      </c>
      <c r="BZ257" s="216">
        <f>BQ257*VLOOKUP(BZ$6,'1-Konfiguration'!$C$23:$K$26,9,FALSE)</f>
        <v>8.0275009635009997</v>
      </c>
      <c r="CA257" s="216">
        <f>BR257*VLOOKUP(CA$6,'1-Konfiguration'!$C$23:$K$26,9,FALSE)</f>
        <v>91.68004186651784</v>
      </c>
      <c r="CB257" s="216">
        <f>BS257*VLOOKUP(CB$6,'1-Konfiguration'!$C$23:$K$26,9,FALSE)</f>
        <v>35.372286781574587</v>
      </c>
      <c r="CC257" s="216">
        <f>BT257*VLOOKUP(CC$6,'1-Konfiguration'!$C$23:$K$26,9,FALSE)</f>
        <v>3.7347452386022066</v>
      </c>
      <c r="CD257" s="216">
        <f t="shared" si="293"/>
        <v>138.81457485019564</v>
      </c>
      <c r="CE257" s="117"/>
      <c r="CF257" s="128">
        <f t="shared" si="294"/>
        <v>1.9944829955886094</v>
      </c>
      <c r="CG257" s="128">
        <f t="shared" si="295"/>
        <v>11.431360675953602</v>
      </c>
      <c r="CH257" s="128">
        <f t="shared" si="296"/>
        <v>29.962035300397137</v>
      </c>
      <c r="CI257" s="128">
        <f t="shared" si="297"/>
        <v>52.031863075088516</v>
      </c>
      <c r="CJ257" s="128">
        <f t="shared" si="298"/>
        <v>5.1030375290678123</v>
      </c>
      <c r="CK257" s="128">
        <f t="shared" si="299"/>
        <v>15.463538375112103</v>
      </c>
      <c r="CL257" s="128">
        <f t="shared" si="300"/>
        <v>42.825953103917556</v>
      </c>
      <c r="CM257" s="128">
        <f t="shared" si="301"/>
        <v>84.643033445241244</v>
      </c>
      <c r="CN257" s="117"/>
      <c r="CO257" s="128">
        <f>MMULT($BH257:$BK257,'1-Konfiguration'!D$23:D$26)+MMULT($BL257:$BO257,'1-Konfiguration'!D$23:D$26)</f>
        <v>3.2709521127653192</v>
      </c>
      <c r="CP257" s="128">
        <f>MMULT($BH257:$BK257,'1-Konfiguration'!E$23:E$26)+MMULT($BL257:$BO257,'1-Konfiguration'!E$23:E$26)</f>
        <v>18.747431508563906</v>
      </c>
      <c r="CQ257" s="128">
        <f>MMULT($BH257:$BK257,'1-Konfiguration'!F$23:F$26)+MMULT($BL257:$BO257,'1-Konfiguration'!F$23:F$26)</f>
        <v>49.137737892651302</v>
      </c>
      <c r="CR257" s="128">
        <f>MMULT($BH257:$BK257,'1-Konfiguration'!G$23:G$26)+MMULT($BL257:$BO257,'1-Konfiguration'!G$23:G$26)</f>
        <v>85.332255443145158</v>
      </c>
      <c r="CS257" s="128">
        <f>MMULT($BH257:$BK257,'1-Konfiguration'!H$23:H$26)+MMULT($BL257:$BO257,'1-Konfiguration'!H$23:H$26)</f>
        <v>8.3689815476712113</v>
      </c>
      <c r="CT257" s="128">
        <f>MMULT($BH257:$BK257,'1-Konfiguration'!I$23:I$26)+MMULT($BL257:$BO257,'1-Konfiguration'!I$23:I$26)</f>
        <v>25.360202935183846</v>
      </c>
      <c r="CU257" s="128">
        <f>MMULT($BH257:$BK257,'1-Konfiguration'!J$23:J$26)+MMULT($BL257:$BO257,'1-Konfiguration'!J$23:J$26)</f>
        <v>70.234563090424786</v>
      </c>
      <c r="CV257" s="128">
        <f>MMULT($BH257:$BK257,'1-Konfiguration'!K$23:K$26)+MMULT($BL257:$BO257,'1-Konfiguration'!K$23:K$26)</f>
        <v>138.81457485019564</v>
      </c>
      <c r="CW257" s="41"/>
      <c r="CX257" s="102" t="s">
        <v>1790</v>
      </c>
      <c r="CY257" s="102" t="s">
        <v>1791</v>
      </c>
      <c r="CZ257" s="102" t="s">
        <v>1792</v>
      </c>
      <c r="DA257" s="102" t="s">
        <v>1793</v>
      </c>
      <c r="DB257" s="102" t="s">
        <v>1794</v>
      </c>
      <c r="DC257" s="102" t="s">
        <v>1795</v>
      </c>
      <c r="DD257" s="102" t="s">
        <v>1796</v>
      </c>
      <c r="DE257" s="102" t="s">
        <v>1797</v>
      </c>
      <c r="DF257" s="117" t="str">
        <f>IF(CF257&gt;'5-Colouring_uMap'!B$15,'5-Colouring_uMap'!C$15,IF(CF257&gt;'5-Colouring_uMap'!B$14,'5-Colouring_uMap'!C$14,IF(CF257&gt;'5-Colouring_uMap'!B$13,'5-Colouring_uMap'!C$13,IF(CF257&gt;'5-Colouring_uMap'!B$12,'5-Colouring_uMap'!C$12,IF(CF257&gt;'5-Colouring_uMap'!B$11,'5-Colouring_uMap'!C$11,IF(CF257&gt;'5-Colouring_uMap'!B$10,'5-Colouring_uMap'!C$10,IF(CF257&gt;'5-Colouring_uMap'!B$9,'5-Colouring_uMap'!C$9,IF(CF257&gt;'5-Colouring_uMap'!B$8,'5-Colouring_uMap'!C$8,IF(CF257&gt;'5-Colouring_uMap'!B$7,'5-Colouring_uMap'!C$7)))))))))</f>
        <v>GreenYellow</v>
      </c>
      <c r="DG257" s="117" t="str">
        <f>IF(CG257&gt;'5-Colouring_uMap'!E$15,'5-Colouring_uMap'!F$15,IF(CG257&gt;'5-Colouring_uMap'!E$14,'5-Colouring_uMap'!F$14,IF(CG257&gt;'5-Colouring_uMap'!E$13,'5-Colouring_uMap'!F$13,IF(CG257&gt;'5-Colouring_uMap'!E$12,'5-Colouring_uMap'!F$12,IF(CG257&gt;'5-Colouring_uMap'!E$11,'5-Colouring_uMap'!F$11,IF(CG257&gt;'5-Colouring_uMap'!E$10,'5-Colouring_uMap'!F$10,IF(CG257&gt;'5-Colouring_uMap'!E$9,'5-Colouring_uMap'!F$9,IF(CG257&gt;'5-Colouring_uMap'!E$8,'5-Colouring_uMap'!F$8,IF(CG257&gt;'5-Colouring_uMap'!E$7,'5-Colouring_uMap'!F$7)))))))))</f>
        <v>DarkOrange</v>
      </c>
      <c r="DH257" s="117" t="str">
        <f>IF(CH257&gt;'5-Colouring_uMap'!H$15,'5-Colouring_uMap'!I$15,IF(CH257&gt;'5-Colouring_uMap'!H$14,'5-Colouring_uMap'!I$14,IF(CH257&gt;'5-Colouring_uMap'!H$13,'5-Colouring_uMap'!I$13,IF(CH257&gt;'5-Colouring_uMap'!H$12,'5-Colouring_uMap'!I$12,IF(CH257&gt;'5-Colouring_uMap'!H$11,'5-Colouring_uMap'!I$11,IF(CH257&gt;'5-Colouring_uMap'!H$10,'5-Colouring_uMap'!I$10,IF(CH257&gt;'5-Colouring_uMap'!H$9,'5-Colouring_uMap'!I$9,IF(CH257&gt;'5-Colouring_uMap'!H$8,'5-Colouring_uMap'!I$8,IF(CH257&gt;'5-Colouring_uMap'!H$7,'5-Colouring_uMap'!I$7)))))))))</f>
        <v>DarkOrange</v>
      </c>
      <c r="DI257" s="117" t="str">
        <f>IF(CI257&gt;'5-Colouring_uMap'!K$15,'5-Colouring_uMap'!L$15,IF(CI257&gt;'5-Colouring_uMap'!K$14,'5-Colouring_uMap'!L$14,IF(CI257&gt;'5-Colouring_uMap'!K$13,'5-Colouring_uMap'!L$13,IF(CI257&gt;'5-Colouring_uMap'!K$12,'5-Colouring_uMap'!L$12,IF(CI257&gt;'5-Colouring_uMap'!K$11,'5-Colouring_uMap'!L$11,IF(CI257&gt;'5-Colouring_uMap'!K$10,'5-Colouring_uMap'!L$10,IF(CI257&gt;'5-Colouring_uMap'!K$9,'5-Colouring_uMap'!L$9,IF(CI257&gt;'5-Colouring_uMap'!K$8,'5-Colouring_uMap'!L$8,IF(CI257&gt;'5-Colouring_uMap'!K$7,'5-Colouring_uMap'!L$7)))))))))</f>
        <v>OrangeRed</v>
      </c>
      <c r="DJ257" s="117" t="str">
        <f>IF(CJ257&gt;'5-Colouring_uMap'!N$15,'5-Colouring_uMap'!O$15,IF(CJ257&gt;'5-Colouring_uMap'!N$14,'5-Colouring_uMap'!O$14,IF(CJ257&gt;'5-Colouring_uMap'!N$13,'5-Colouring_uMap'!O$13,IF(CJ257&gt;'5-Colouring_uMap'!N$12,'5-Colouring_uMap'!O$12,IF(CJ257&gt;'5-Colouring_uMap'!N$11,'5-Colouring_uMap'!O$11,IF(CJ257&gt;'5-Colouring_uMap'!N$10,'5-Colouring_uMap'!O$10,IF(CJ257&gt;'5-Colouring_uMap'!N$9,'5-Colouring_uMap'!O$9,IF(CJ257&gt;'5-Colouring_uMap'!N$8,'5-Colouring_uMap'!O$8,IF(CJ257&gt;'5-Colouring_uMap'!N$7,'5-Colouring_uMap'!O$7)))))))))</f>
        <v>Orange</v>
      </c>
      <c r="DK257" s="117" t="str">
        <f>IF(CK257&gt;'5-Colouring_uMap'!Q$15,'5-Colouring_uMap'!R$15,IF(CK257&gt;'5-Colouring_uMap'!Q$14,'5-Colouring_uMap'!R$14,IF(CK257&gt;'5-Colouring_uMap'!Q$13,'5-Colouring_uMap'!R$13,IF(CK257&gt;'5-Colouring_uMap'!Q$12,'5-Colouring_uMap'!R$12,IF(CK257&gt;'5-Colouring_uMap'!Q$11,'5-Colouring_uMap'!R$11,IF(CK257&gt;'5-Colouring_uMap'!Q$10,'5-Colouring_uMap'!R$10,IF(CK257&gt;'5-Colouring_uMap'!Q$9,'5-Colouring_uMap'!R$9,IF(CK257&gt;'5-Colouring_uMap'!Q$8,'5-Colouring_uMap'!R$8,IF(CK257&gt;'5-Colouring_uMap'!Q$7,'5-Colouring_uMap'!R$7)))))))))</f>
        <v>DarkOrange</v>
      </c>
      <c r="DL257" s="117" t="str">
        <f>IF(CL257&gt;'5-Colouring_uMap'!T$15,'5-Colouring_uMap'!U$15,IF(CL257&gt;'5-Colouring_uMap'!T$14,'5-Colouring_uMap'!U$14,IF(CL257&gt;'5-Colouring_uMap'!T$13,'5-Colouring_uMap'!U$13,IF(CL257&gt;'5-Colouring_uMap'!T$12,'5-Colouring_uMap'!U$12,IF(CL257&gt;'5-Colouring_uMap'!T$11,'5-Colouring_uMap'!U$11,IF(CL257&gt;'5-Colouring_uMap'!T$10,'5-Colouring_uMap'!U$10,IF(CL257&gt;'5-Colouring_uMap'!T$9,'5-Colouring_uMap'!U$9,IF(CL257&gt;'5-Colouring_uMap'!T$8,'5-Colouring_uMap'!U$8,IF(CL257&gt;'5-Colouring_uMap'!T$7,'5-Colouring_uMap'!U$7)))))))))</f>
        <v>DarkOrange</v>
      </c>
      <c r="DM257" s="117" t="str">
        <f>IF(CM257&gt;'5-Colouring_uMap'!W$15,'5-Colouring_uMap'!X$15,IF(CM257&gt;'5-Colouring_uMap'!W$14,'5-Colouring_uMap'!X$14,IF(CM257&gt;'5-Colouring_uMap'!W$13,'5-Colouring_uMap'!X$13,IF(CM257&gt;'5-Colouring_uMap'!W$12,'5-Colouring_uMap'!X$12,IF(CM257&gt;'5-Colouring_uMap'!W$11,'5-Colouring_uMap'!X$11,IF(CM257&gt;'5-Colouring_uMap'!W$10,'5-Colouring_uMap'!X$10,IF(CM257&gt;'5-Colouring_uMap'!W$9,'5-Colouring_uMap'!X$9,IF(CM257&gt;'5-Colouring_uMap'!W$8,'5-Colouring_uMap'!X$8,IF(CM257&gt;'5-Colouring_uMap'!W$7,'5-Colouring_uMap'!X$7)))))))))</f>
        <v>OrangeRed</v>
      </c>
      <c r="DN257" s="117">
        <v>10</v>
      </c>
      <c r="DO257" s="159" t="s">
        <v>2093</v>
      </c>
      <c r="DP257" s="102" t="str">
        <f t="shared" si="302"/>
        <v xml:space="preserve"> { "type": "Feature", "properties": {"_umap_options": {"weight": "10",  "color": "GreenYellow", "opacity": "0.6"}}, "geometry": {"type": "LineString","coordinates": [ [ 8.737035,50.085684 ], [8.737371,50.087390 ],  [ 8.738397,50.089468 ], [ 8.739995,50.092140 ],[8.740330,50.094068],[8.740782,50.095773],[8.740187,50.099182],[8.740069,50.099849 ]]} },</v>
      </c>
      <c r="DQ257" s="102" t="str">
        <f t="shared" si="303"/>
        <v xml:space="preserve"> { "type": "Feature", "properties": {"_umap_options": {"weight": "10",  "color": "DarkOrange", "opacity": "0.6"}}, "geometry": {"type": "LineString","coordinates": [ [ 8.737035,50.085684 ], [8.737371,50.087390 ],  [ 8.738397,50.089468 ], [ 8.739995,50.092140 ],[8.740330,50.094068],[8.740782,50.095773],[8.740187,50.099182],[8.740069,50.099849 ]]} },</v>
      </c>
      <c r="DR257" s="102" t="str">
        <f t="shared" si="304"/>
        <v xml:space="preserve"> { "type": "Feature", "properties": {"_umap_options": {"weight": "10",  "color": "DarkOrange", "opacity": "0.6"}}, "geometry": {"type": "LineString","coordinates": [ [ 8.737035,50.085684 ], [8.737371,50.087390 ],  [ 8.738397,50.089468 ], [ 8.739995,50.092140 ],[8.740330,50.094068],[8.740782,50.095773],[8.740187,50.099182],[8.740069,50.099849 ]]} },</v>
      </c>
      <c r="DS257" s="102" t="str">
        <f t="shared" si="305"/>
        <v xml:space="preserve"> { "type": "Feature", "properties": {"_umap_options": {"weight": "10",  "color": "OrangeRed", "opacity": "0.6"}}, "geometry": {"type": "LineString","coordinates": [ [ 8.737035,50.085684 ], [8.737371,50.087390 ],  [ 8.738397,50.089468 ], [ 8.739995,50.092140 ],[8.740330,50.094068],[8.740782,50.095773],[8.740187,50.099182],[8.740069,50.099849 ]]} },</v>
      </c>
      <c r="DT257" s="102" t="str">
        <f t="shared" si="306"/>
        <v xml:space="preserve"> { "type": "Feature", "properties": {"_umap_options": {"weight": "10",  "color": "Orange", "opacity": "0.6"}}, "geometry": {"type": "LineString","coordinates": [ [ 8.737035,50.085684 ], [8.737371,50.087390 ],  [ 8.738397,50.089468 ], [ 8.739995,50.092140 ],[8.740330,50.094068],[8.740782,50.095773],[8.740187,50.099182],[8.740069,50.099849 ]]} },</v>
      </c>
      <c r="DU257" s="102" t="str">
        <f t="shared" si="307"/>
        <v xml:space="preserve"> { "type": "Feature", "properties": {"_umap_options": {"weight": "10",  "color": "DarkOrange", "opacity": "0.6"}}, "geometry": {"type": "LineString","coordinates": [ [ 8.737035,50.085684 ], [8.737371,50.087390 ],  [ 8.738397,50.089468 ], [ 8.739995,50.092140 ],[8.740330,50.094068],[8.740782,50.095773],[8.740187,50.099182],[8.740069,50.099849 ]]} },</v>
      </c>
      <c r="DV257" s="102" t="str">
        <f t="shared" si="308"/>
        <v xml:space="preserve"> { "type": "Feature", "properties": {"_umap_options": {"weight": "10",  "color": "DarkOrange", "opacity": "0.6"}}, "geometry": {"type": "LineString","coordinates": [ [ 8.737035,50.085684 ], [8.737371,50.087390 ],  [ 8.738397,50.089468 ], [ 8.739995,50.092140 ],[8.740330,50.094068],[8.740782,50.095773],[8.740187,50.099182],[8.740069,50.099849 ]]} },</v>
      </c>
      <c r="DW257" s="102" t="str">
        <f t="shared" si="309"/>
        <v xml:space="preserve"> { "type": "Feature", "properties": {"_umap_options": {"weight": "10",  "color": "OrangeRed", "opacity": "0.6"}}, "geometry": {"type": "LineString","coordinates": [ [ 8.737035,50.085684 ], [8.737371,50.087390 ],  [ 8.738397,50.089468 ], [ 8.739995,50.092140 ],[8.740330,50.094068],[8.740782,50.095773],[8.740187,50.099182],[8.740069,50.099849 ]]} },</v>
      </c>
      <c r="DX257" s="41" t="s">
        <v>2080</v>
      </c>
      <c r="DY257" s="41">
        <v>2018</v>
      </c>
      <c r="DZ257" s="41">
        <v>5918</v>
      </c>
      <c r="EA257" s="41">
        <v>6952</v>
      </c>
      <c r="EB257" s="41" t="s">
        <v>615</v>
      </c>
      <c r="EC257" s="41">
        <v>6</v>
      </c>
      <c r="ED257" s="41" t="s">
        <v>99</v>
      </c>
      <c r="EE257" s="41" t="s">
        <v>100</v>
      </c>
      <c r="EF257" s="41">
        <v>661</v>
      </c>
      <c r="EG257" s="41"/>
      <c r="EH257" s="41" t="s">
        <v>101</v>
      </c>
      <c r="EI257" s="41" t="s">
        <v>608</v>
      </c>
      <c r="EJ257" s="41" t="s">
        <v>616</v>
      </c>
      <c r="EK257" s="41" t="s">
        <v>104</v>
      </c>
      <c r="EL257" s="41" t="s">
        <v>194</v>
      </c>
      <c r="EM257" s="41" t="s">
        <v>617</v>
      </c>
      <c r="EN257" s="41" t="s">
        <v>107</v>
      </c>
      <c r="EO257" s="41">
        <v>6</v>
      </c>
      <c r="EP257" s="41">
        <v>337</v>
      </c>
      <c r="EQ257" s="41">
        <v>100569</v>
      </c>
      <c r="ER257" s="41">
        <v>49163</v>
      </c>
      <c r="ES257" s="41">
        <v>51406</v>
      </c>
      <c r="ET257" s="41">
        <v>7150</v>
      </c>
      <c r="EU257" s="41">
        <v>3569</v>
      </c>
      <c r="EV257" s="41">
        <v>3581</v>
      </c>
      <c r="EW257" s="41">
        <v>7.1</v>
      </c>
      <c r="EX257" s="41">
        <v>0.91</v>
      </c>
      <c r="EY257" s="41">
        <v>0.63</v>
      </c>
      <c r="EZ257" s="41">
        <v>1.02</v>
      </c>
      <c r="FA257" s="41">
        <v>5624</v>
      </c>
      <c r="FB257" s="41">
        <v>6.8</v>
      </c>
      <c r="FC257" s="41">
        <v>1323</v>
      </c>
      <c r="FD257" s="41">
        <v>10</v>
      </c>
      <c r="FE257" s="41"/>
      <c r="FF257" s="41"/>
      <c r="FG257" s="41"/>
      <c r="FH257" s="41"/>
      <c r="FI257" s="41" t="s">
        <v>108</v>
      </c>
      <c r="FJ257" s="41" t="s">
        <v>108</v>
      </c>
      <c r="FK257" s="41">
        <v>91.4</v>
      </c>
      <c r="FL257" s="41">
        <v>7.8</v>
      </c>
      <c r="FM257" s="41">
        <v>1.7</v>
      </c>
      <c r="FN257" s="41">
        <v>0.4</v>
      </c>
      <c r="FO257" s="41">
        <v>3.4</v>
      </c>
      <c r="FP257" s="41">
        <v>3.6</v>
      </c>
      <c r="FQ257" s="41">
        <v>2.5</v>
      </c>
      <c r="FR257" s="41">
        <v>0.1</v>
      </c>
      <c r="FS257" s="41">
        <v>1</v>
      </c>
      <c r="FT257" s="41">
        <v>481197</v>
      </c>
      <c r="FU257" s="41">
        <v>5548175</v>
      </c>
      <c r="FV257" s="41"/>
      <c r="FW257" s="41"/>
      <c r="FX257" s="41"/>
      <c r="FY257" s="41"/>
      <c r="FZ257" s="41">
        <v>113845</v>
      </c>
      <c r="GA257" s="41">
        <v>55297</v>
      </c>
      <c r="GB257" s="41">
        <v>58548</v>
      </c>
      <c r="GC257" s="41">
        <v>8.6999999999999993</v>
      </c>
      <c r="GD257" s="41">
        <v>8.9</v>
      </c>
      <c r="GE257" s="41">
        <v>8.5</v>
      </c>
      <c r="GF257" s="41">
        <v>50.085540979999998</v>
      </c>
      <c r="GG257" s="41">
        <v>8.7371682400000008</v>
      </c>
      <c r="GH257" s="41">
        <v>4693</v>
      </c>
      <c r="GI257" s="41">
        <v>4643</v>
      </c>
      <c r="GJ257" s="41">
        <v>9.5</v>
      </c>
      <c r="GK257" s="41">
        <v>9</v>
      </c>
      <c r="GL257" s="41">
        <v>6.8</v>
      </c>
      <c r="GM257" s="41">
        <v>5</v>
      </c>
      <c r="GN257" s="41">
        <v>3.2</v>
      </c>
      <c r="GO257" s="41">
        <v>2.2999999999999998</v>
      </c>
      <c r="GP257" s="41">
        <v>8.5</v>
      </c>
      <c r="GQ257" s="41">
        <v>7.9</v>
      </c>
      <c r="GR257" s="41">
        <v>55981</v>
      </c>
      <c r="GS257" s="41">
        <v>59711</v>
      </c>
      <c r="GT257" s="41">
        <v>0.65</v>
      </c>
      <c r="GU257" s="41">
        <v>0.61</v>
      </c>
      <c r="GV257" s="41">
        <v>0.98</v>
      </c>
      <c r="GW257" s="41">
        <v>0.96</v>
      </c>
      <c r="GX257" s="41">
        <v>1.03</v>
      </c>
      <c r="GY257" s="41">
        <v>1.01</v>
      </c>
      <c r="GZ257" s="41">
        <v>0.79</v>
      </c>
      <c r="HA257" s="41">
        <v>0.76</v>
      </c>
      <c r="HB257" s="41">
        <v>5090</v>
      </c>
      <c r="HC257" s="41">
        <v>197</v>
      </c>
      <c r="HD257" s="41">
        <v>184</v>
      </c>
      <c r="HE257" s="41">
        <v>96</v>
      </c>
      <c r="HF257" s="41">
        <v>1149</v>
      </c>
      <c r="HG257" s="41">
        <v>52</v>
      </c>
      <c r="HH257" s="41">
        <v>81</v>
      </c>
      <c r="HI257" s="41">
        <v>26</v>
      </c>
      <c r="HJ257" s="41">
        <v>4156</v>
      </c>
      <c r="HK257" s="41">
        <v>60</v>
      </c>
      <c r="HL257" s="41">
        <v>78</v>
      </c>
      <c r="HM257" s="41">
        <v>81</v>
      </c>
      <c r="HN257" s="41">
        <v>50</v>
      </c>
      <c r="HO257" s="41" t="s">
        <v>618</v>
      </c>
      <c r="HP257" s="41">
        <v>1.2410000000000001</v>
      </c>
      <c r="HQ257" s="41" t="s">
        <v>110</v>
      </c>
      <c r="HR257" s="41" t="s">
        <v>111</v>
      </c>
    </row>
    <row r="258" spans="1:226" ht="14" x14ac:dyDescent="0.3">
      <c r="A258" s="41"/>
      <c r="B258">
        <f t="shared" si="267"/>
        <v>6953</v>
      </c>
      <c r="C258" s="102" t="str">
        <f t="shared" si="268"/>
        <v>A661</v>
      </c>
      <c r="D258" s="133">
        <f t="shared" si="269"/>
        <v>60</v>
      </c>
      <c r="E258" s="100">
        <f>VLOOKUP($EA258,'4-DZ-Nr.-Mapping'!$A:$J,E$4,FALSE)</f>
        <v>1</v>
      </c>
      <c r="F258" s="100">
        <f>VLOOKUP($EA258,'4-DZ-Nr.-Mapping'!$A:$J,F$4,FALSE)</f>
        <v>1</v>
      </c>
      <c r="G258" s="102" t="str">
        <f t="shared" si="270"/>
        <v>N - Bad Homburg</v>
      </c>
      <c r="H258" s="102" t="str">
        <f t="shared" si="271"/>
        <v>S - Darmstadt</v>
      </c>
      <c r="I258" s="102" t="str">
        <f>VLOOKUP($EA258,'4-DZ-Nr.-Mapping'!$A:$N,I$4,FALSE)</f>
        <v xml:space="preserve"> </v>
      </c>
      <c r="J258" s="102">
        <f>VLOOKUP($EA258,'4-DZ-Nr.-Mapping'!$A:$N,J$4,FALSE)</f>
        <v>6514</v>
      </c>
      <c r="K258" s="102">
        <f>VLOOKUP($EA258,'4-DZ-Nr.-Mapping'!$A:$N,K$4,FALSE)</f>
        <v>6952</v>
      </c>
      <c r="L258" s="102">
        <f>VLOOKUP($EA258,'4-DZ-Nr.-Mapping'!$A:$N,L$4,FALSE)</f>
        <v>1.74</v>
      </c>
      <c r="M258" s="102">
        <f>VLOOKUP($EA258,'4-DZ-Nr.-Mapping'!$A:$N,M$4,FALSE)</f>
        <v>1.64</v>
      </c>
      <c r="N258" s="102" t="str">
        <f t="shared" si="272"/>
        <v>8+1</v>
      </c>
      <c r="O258" s="41"/>
      <c r="P258" s="203">
        <f t="shared" si="273"/>
        <v>0.48454038997214482</v>
      </c>
      <c r="Q258" s="126">
        <f t="shared" si="363"/>
        <v>3479</v>
      </c>
      <c r="R258" s="126">
        <f t="shared" si="310"/>
        <v>3850.86</v>
      </c>
      <c r="S258" s="126">
        <f t="shared" si="371"/>
        <v>2335.2981316155988</v>
      </c>
      <c r="T258" s="126">
        <f t="shared" si="372"/>
        <v>1093.1182743732593</v>
      </c>
      <c r="U258" s="126">
        <f t="shared" si="373"/>
        <v>99.374388579387201</v>
      </c>
      <c r="V258" s="126">
        <f t="shared" si="276"/>
        <v>3527.7907945682455</v>
      </c>
      <c r="W258" s="125">
        <f t="shared" si="274"/>
        <v>0.51545961002785512</v>
      </c>
      <c r="X258" s="126">
        <f t="shared" si="318"/>
        <v>3701</v>
      </c>
      <c r="Y258" s="126">
        <f t="shared" si="277"/>
        <v>4147.6499999999996</v>
      </c>
      <c r="Z258" s="126">
        <f t="shared" si="364"/>
        <v>2484.3168683844005</v>
      </c>
      <c r="AA258" s="126">
        <f t="shared" si="365"/>
        <v>1162.871725626741</v>
      </c>
      <c r="AB258" s="126">
        <f t="shared" si="366"/>
        <v>105.71561142061282</v>
      </c>
      <c r="AC258" s="126">
        <f t="shared" si="311"/>
        <v>3752.9042054317542</v>
      </c>
      <c r="AD258" s="110"/>
      <c r="AE258" s="106" t="str">
        <f t="shared" si="275"/>
        <v>Frankfurt-Oberrad-Frankfurt-Osthafen</v>
      </c>
      <c r="AF258" s="102" t="str">
        <f t="shared" si="312"/>
        <v>6953-6514</v>
      </c>
      <c r="AG258" s="106" t="str">
        <f t="shared" si="278"/>
        <v>A661</v>
      </c>
      <c r="AH258" s="102">
        <f t="shared" si="313"/>
        <v>6953</v>
      </c>
      <c r="AI258" s="102">
        <f t="shared" si="314"/>
        <v>6514</v>
      </c>
      <c r="AJ258" s="106">
        <f t="shared" si="279"/>
        <v>1.74</v>
      </c>
      <c r="AK258" s="110"/>
      <c r="AL258" s="126">
        <f t="shared" si="374"/>
        <v>3479</v>
      </c>
      <c r="AM258" s="126">
        <f t="shared" si="374"/>
        <v>3850.86</v>
      </c>
      <c r="AN258" s="126">
        <f t="shared" si="374"/>
        <v>2335.2981316155988</v>
      </c>
      <c r="AO258" s="126">
        <f t="shared" si="374"/>
        <v>1093.1182743732593</v>
      </c>
      <c r="AP258" s="126">
        <f t="shared" si="374"/>
        <v>99.374388579387201</v>
      </c>
      <c r="AQ258" s="126">
        <f t="shared" si="374"/>
        <v>3527.7907945682455</v>
      </c>
      <c r="AR258" s="126">
        <f t="shared" si="375"/>
        <v>3521</v>
      </c>
      <c r="AS258" s="126">
        <f t="shared" si="375"/>
        <v>3889.5859999999993</v>
      </c>
      <c r="AT258" s="126">
        <f t="shared" si="375"/>
        <v>2308.0079312123821</v>
      </c>
      <c r="AU258" s="126">
        <f t="shared" si="375"/>
        <v>1101.5492398968188</v>
      </c>
      <c r="AV258" s="126">
        <f t="shared" si="375"/>
        <v>104.90945141874465</v>
      </c>
      <c r="AW258" s="126">
        <f t="shared" si="375"/>
        <v>3514.4666225279452</v>
      </c>
      <c r="AX258" s="110"/>
      <c r="AY258" s="126">
        <f t="shared" si="280"/>
        <v>2445681.1860000002</v>
      </c>
      <c r="AZ258" s="126">
        <f t="shared" si="281"/>
        <v>1483147.8433890666</v>
      </c>
      <c r="BA258" s="126">
        <f t="shared" si="282"/>
        <v>694239.41605445696</v>
      </c>
      <c r="BB258" s="126">
        <f t="shared" si="283"/>
        <v>63112.674186768803</v>
      </c>
      <c r="BC258" s="126">
        <f t="shared" si="284"/>
        <v>2470276.0685999999</v>
      </c>
      <c r="BD258" s="126">
        <f t="shared" si="285"/>
        <v>1465815.8371129839</v>
      </c>
      <c r="BE258" s="126">
        <f t="shared" si="286"/>
        <v>699593.92225846963</v>
      </c>
      <c r="BF258" s="126">
        <f t="shared" si="287"/>
        <v>66627.992596044729</v>
      </c>
      <c r="BG258" s="110"/>
      <c r="BH258" s="128">
        <f>VLOOKUP(BH$6,'1-Konfiguration'!$C$14:$D$17,2,FALSE)*AY258 / 100 / 1000</f>
        <v>30.571014825000006</v>
      </c>
      <c r="BI258" s="128">
        <f>VLOOKUP(BI$6,'1-Konfiguration'!$C$14:$D$17,2,FALSE)*AZ258 / 100 / 1000</f>
        <v>111.23608825417999</v>
      </c>
      <c r="BJ258" s="128">
        <f>VLOOKUP(BJ$6,'1-Konfiguration'!$C$14:$D$17,2,FALSE)*BA258 / 100 / 1000</f>
        <v>55.608577225962001</v>
      </c>
      <c r="BK258" s="128">
        <f>VLOOKUP(BK$6,'1-Konfiguration'!$C$14:$D$17,2,FALSE)*BB258 / 100 / 1000</f>
        <v>4.6514040875648606</v>
      </c>
      <c r="BL258" s="128">
        <f>VLOOKUP(BL$6,'1-Konfiguration'!$C$14:$D$17,2,FALSE)*BC258 / 100 / 1000</f>
        <v>30.878450857499995</v>
      </c>
      <c r="BM258" s="128">
        <f>VLOOKUP(BM$6,'1-Konfiguration'!$C$14:$D$17,2,FALSE)*BD258 / 100 / 1000</f>
        <v>109.93618778347378</v>
      </c>
      <c r="BN258" s="128">
        <f>VLOOKUP(BN$6,'1-Konfiguration'!$C$14:$D$17,2,FALSE)*BE258 / 100 / 1000</f>
        <v>56.037473172903418</v>
      </c>
      <c r="BO258" s="128">
        <f>VLOOKUP(BO$6,'1-Konfiguration'!$C$14:$D$17,2,FALSE)*BF258 / 100 / 1000</f>
        <v>4.9104830543284974</v>
      </c>
      <c r="BP258" s="128"/>
      <c r="BQ258" s="216">
        <f t="shared" si="288"/>
        <v>61.449465682500005</v>
      </c>
      <c r="BR258" s="216">
        <f t="shared" si="289"/>
        <v>221.17227603765377</v>
      </c>
      <c r="BS258" s="216">
        <f t="shared" si="290"/>
        <v>111.64605039886541</v>
      </c>
      <c r="BT258" s="216">
        <f t="shared" si="291"/>
        <v>9.561887141893358</v>
      </c>
      <c r="BU258" s="216">
        <f>BQ258*VLOOKUP(BU$6,'1-Konfiguration'!$C$23:$K$26,5,FALSE)</f>
        <v>0</v>
      </c>
      <c r="BV258" s="216">
        <f>BR258*VLOOKUP(BV$6,'1-Konfiguration'!$C$23:$K$26,5,FALSE)</f>
        <v>62.076507963791514</v>
      </c>
      <c r="BW258" s="216">
        <f>BS258*VLOOKUP(BW$6,'1-Konfiguration'!$C$23:$K$26,5,FALSE)</f>
        <v>22.045558264701366</v>
      </c>
      <c r="BX258" s="216">
        <f>BT258*VLOOKUP(BX$6,'1-Konfiguration'!$C$23:$K$26,5,FALSE)</f>
        <v>3.713343699574875</v>
      </c>
      <c r="BY258" s="216">
        <f t="shared" si="292"/>
        <v>87.835409928067762</v>
      </c>
      <c r="BZ258" s="216">
        <f>BQ258*VLOOKUP(BZ$6,'1-Konfiguration'!$C$23:$K$26,9,FALSE)</f>
        <v>8.2588622745285427</v>
      </c>
      <c r="CA258" s="216">
        <f>BR258*VLOOKUP(CA$6,'1-Konfiguration'!$C$23:$K$26,9,FALSE)</f>
        <v>95.219289787329274</v>
      </c>
      <c r="CB258" s="216">
        <f>BS258*VLOOKUP(CB$6,'1-Konfiguration'!$C$23:$K$26,9,FALSE)</f>
        <v>34.064619184685917</v>
      </c>
      <c r="CC258" s="216">
        <f>BT258*VLOOKUP(CC$6,'1-Konfiguration'!$C$23:$K$26,9,FALSE)</f>
        <v>5.1917108514189945</v>
      </c>
      <c r="CD258" s="216">
        <f t="shared" si="293"/>
        <v>142.73448209796274</v>
      </c>
      <c r="CE258" s="117"/>
      <c r="CF258" s="128">
        <f t="shared" si="294"/>
        <v>1.9257339732794563</v>
      </c>
      <c r="CG258" s="128">
        <f t="shared" si="295"/>
        <v>11.148858702737149</v>
      </c>
      <c r="CH258" s="128">
        <f t="shared" si="296"/>
        <v>29.173655340872617</v>
      </c>
      <c r="CI258" s="128">
        <f t="shared" si="297"/>
        <v>50.480120648314795</v>
      </c>
      <c r="CJ258" s="128">
        <f t="shared" si="298"/>
        <v>4.9276242565799278</v>
      </c>
      <c r="CK258" s="128">
        <f t="shared" si="299"/>
        <v>15.043046066590144</v>
      </c>
      <c r="CL258" s="128">
        <f t="shared" si="300"/>
        <v>41.63743910197266</v>
      </c>
      <c r="CM258" s="128">
        <f t="shared" si="301"/>
        <v>82.031311550553283</v>
      </c>
      <c r="CN258" s="117"/>
      <c r="CO258" s="128">
        <f>MMULT($BH258:$BK258,'1-Konfiguration'!D$23:D$26)+MMULT($BL258:$BO258,'1-Konfiguration'!D$23:D$26)</f>
        <v>3.3507771135062541</v>
      </c>
      <c r="CP258" s="128">
        <f>MMULT($BH258:$BK258,'1-Konfiguration'!E$23:E$26)+MMULT($BL258:$BO258,'1-Konfiguration'!E$23:E$26)</f>
        <v>19.399014142762638</v>
      </c>
      <c r="CQ258" s="128">
        <f>MMULT($BH258:$BK258,'1-Konfiguration'!F$23:F$26)+MMULT($BL258:$BO258,'1-Konfiguration'!F$23:F$26)</f>
        <v>50.762160293118356</v>
      </c>
      <c r="CR258" s="128">
        <f>MMULT($BH258:$BK258,'1-Konfiguration'!G$23:G$26)+MMULT($BL258:$BO258,'1-Konfiguration'!G$23:G$26)</f>
        <v>87.835409928067747</v>
      </c>
      <c r="CS258" s="128">
        <f>MMULT($BH258:$BK258,'1-Konfiguration'!H$23:H$26)+MMULT($BL258:$BO258,'1-Konfiguration'!H$23:H$26)</f>
        <v>8.5740662064490749</v>
      </c>
      <c r="CT258" s="128">
        <f>MMULT($BH258:$BK258,'1-Konfiguration'!I$23:I$26)+MMULT($BL258:$BO258,'1-Konfiguration'!I$23:I$26)</f>
        <v>26.174900155866851</v>
      </c>
      <c r="CU258" s="128">
        <f>MMULT($BH258:$BK258,'1-Konfiguration'!J$23:J$26)+MMULT($BL258:$BO258,'1-Konfiguration'!J$23:J$26)</f>
        <v>72.449144037432433</v>
      </c>
      <c r="CV258" s="128">
        <f>MMULT($BH258:$BK258,'1-Konfiguration'!K$23:K$26)+MMULT($BL258:$BO258,'1-Konfiguration'!K$23:K$26)</f>
        <v>142.73448209796271</v>
      </c>
      <c r="CW258" s="41"/>
      <c r="CX258" s="102" t="s">
        <v>1797</v>
      </c>
      <c r="CY258" s="102" t="s">
        <v>1798</v>
      </c>
      <c r="CZ258" s="102" t="s">
        <v>1799</v>
      </c>
      <c r="DA258" s="102" t="s">
        <v>1800</v>
      </c>
      <c r="DB258" s="102" t="s">
        <v>1801</v>
      </c>
      <c r="DC258" s="102" t="s">
        <v>1802</v>
      </c>
      <c r="DD258" s="102" t="s">
        <v>1803</v>
      </c>
      <c r="DE258" s="102" t="s">
        <v>1804</v>
      </c>
      <c r="DF258" s="117" t="str">
        <f>IF(CF258&gt;'5-Colouring_uMap'!B$15,'5-Colouring_uMap'!C$15,IF(CF258&gt;'5-Colouring_uMap'!B$14,'5-Colouring_uMap'!C$14,IF(CF258&gt;'5-Colouring_uMap'!B$13,'5-Colouring_uMap'!C$13,IF(CF258&gt;'5-Colouring_uMap'!B$12,'5-Colouring_uMap'!C$12,IF(CF258&gt;'5-Colouring_uMap'!B$11,'5-Colouring_uMap'!C$11,IF(CF258&gt;'5-Colouring_uMap'!B$10,'5-Colouring_uMap'!C$10,IF(CF258&gt;'5-Colouring_uMap'!B$9,'5-Colouring_uMap'!C$9,IF(CF258&gt;'5-Colouring_uMap'!B$8,'5-Colouring_uMap'!C$8,IF(CF258&gt;'5-Colouring_uMap'!B$7,'5-Colouring_uMap'!C$7)))))))))</f>
        <v>GreenYellow</v>
      </c>
      <c r="DG258" s="117" t="str">
        <f>IF(CG258&gt;'5-Colouring_uMap'!E$15,'5-Colouring_uMap'!F$15,IF(CG258&gt;'5-Colouring_uMap'!E$14,'5-Colouring_uMap'!F$14,IF(CG258&gt;'5-Colouring_uMap'!E$13,'5-Colouring_uMap'!F$13,IF(CG258&gt;'5-Colouring_uMap'!E$12,'5-Colouring_uMap'!F$12,IF(CG258&gt;'5-Colouring_uMap'!E$11,'5-Colouring_uMap'!F$11,IF(CG258&gt;'5-Colouring_uMap'!E$10,'5-Colouring_uMap'!F$10,IF(CG258&gt;'5-Colouring_uMap'!E$9,'5-Colouring_uMap'!F$9,IF(CG258&gt;'5-Colouring_uMap'!E$8,'5-Colouring_uMap'!F$8,IF(CG258&gt;'5-Colouring_uMap'!E$7,'5-Colouring_uMap'!F$7)))))))))</f>
        <v>Orange</v>
      </c>
      <c r="DH258" s="117" t="str">
        <f>IF(CH258&gt;'5-Colouring_uMap'!H$15,'5-Colouring_uMap'!I$15,IF(CH258&gt;'5-Colouring_uMap'!H$14,'5-Colouring_uMap'!I$14,IF(CH258&gt;'5-Colouring_uMap'!H$13,'5-Colouring_uMap'!I$13,IF(CH258&gt;'5-Colouring_uMap'!H$12,'5-Colouring_uMap'!I$12,IF(CH258&gt;'5-Colouring_uMap'!H$11,'5-Colouring_uMap'!I$11,IF(CH258&gt;'5-Colouring_uMap'!H$10,'5-Colouring_uMap'!I$10,IF(CH258&gt;'5-Colouring_uMap'!H$9,'5-Colouring_uMap'!I$9,IF(CH258&gt;'5-Colouring_uMap'!H$8,'5-Colouring_uMap'!I$8,IF(CH258&gt;'5-Colouring_uMap'!H$7,'5-Colouring_uMap'!I$7)))))))))</f>
        <v>DarkOrange</v>
      </c>
      <c r="DI258" s="117" t="str">
        <f>IF(CI258&gt;'5-Colouring_uMap'!K$15,'5-Colouring_uMap'!L$15,IF(CI258&gt;'5-Colouring_uMap'!K$14,'5-Colouring_uMap'!L$14,IF(CI258&gt;'5-Colouring_uMap'!K$13,'5-Colouring_uMap'!L$13,IF(CI258&gt;'5-Colouring_uMap'!K$12,'5-Colouring_uMap'!L$12,IF(CI258&gt;'5-Colouring_uMap'!K$11,'5-Colouring_uMap'!L$11,IF(CI258&gt;'5-Colouring_uMap'!K$10,'5-Colouring_uMap'!L$10,IF(CI258&gt;'5-Colouring_uMap'!K$9,'5-Colouring_uMap'!L$9,IF(CI258&gt;'5-Colouring_uMap'!K$8,'5-Colouring_uMap'!L$8,IF(CI258&gt;'5-Colouring_uMap'!K$7,'5-Colouring_uMap'!L$7)))))))))</f>
        <v>OrangeRed</v>
      </c>
      <c r="DJ258" s="117" t="str">
        <f>IF(CJ258&gt;'5-Colouring_uMap'!N$15,'5-Colouring_uMap'!O$15,IF(CJ258&gt;'5-Colouring_uMap'!N$14,'5-Colouring_uMap'!O$14,IF(CJ258&gt;'5-Colouring_uMap'!N$13,'5-Colouring_uMap'!O$13,IF(CJ258&gt;'5-Colouring_uMap'!N$12,'5-Colouring_uMap'!O$12,IF(CJ258&gt;'5-Colouring_uMap'!N$11,'5-Colouring_uMap'!O$11,IF(CJ258&gt;'5-Colouring_uMap'!N$10,'5-Colouring_uMap'!O$10,IF(CJ258&gt;'5-Colouring_uMap'!N$9,'5-Colouring_uMap'!O$9,IF(CJ258&gt;'5-Colouring_uMap'!N$8,'5-Colouring_uMap'!O$8,IF(CJ258&gt;'5-Colouring_uMap'!N$7,'5-Colouring_uMap'!O$7)))))))))</f>
        <v>Yellow</v>
      </c>
      <c r="DK258" s="117" t="str">
        <f>IF(CK258&gt;'5-Colouring_uMap'!Q$15,'5-Colouring_uMap'!R$15,IF(CK258&gt;'5-Colouring_uMap'!Q$14,'5-Colouring_uMap'!R$14,IF(CK258&gt;'5-Colouring_uMap'!Q$13,'5-Colouring_uMap'!R$13,IF(CK258&gt;'5-Colouring_uMap'!Q$12,'5-Colouring_uMap'!R$12,IF(CK258&gt;'5-Colouring_uMap'!Q$11,'5-Colouring_uMap'!R$11,IF(CK258&gt;'5-Colouring_uMap'!Q$10,'5-Colouring_uMap'!R$10,IF(CK258&gt;'5-Colouring_uMap'!Q$9,'5-Colouring_uMap'!R$9,IF(CK258&gt;'5-Colouring_uMap'!Q$8,'5-Colouring_uMap'!R$8,IF(CK258&gt;'5-Colouring_uMap'!Q$7,'5-Colouring_uMap'!R$7)))))))))</f>
        <v>DarkOrange</v>
      </c>
      <c r="DL258" s="117" t="str">
        <f>IF(CL258&gt;'5-Colouring_uMap'!T$15,'5-Colouring_uMap'!U$15,IF(CL258&gt;'5-Colouring_uMap'!T$14,'5-Colouring_uMap'!U$14,IF(CL258&gt;'5-Colouring_uMap'!T$13,'5-Colouring_uMap'!U$13,IF(CL258&gt;'5-Colouring_uMap'!T$12,'5-Colouring_uMap'!U$12,IF(CL258&gt;'5-Colouring_uMap'!T$11,'5-Colouring_uMap'!U$11,IF(CL258&gt;'5-Colouring_uMap'!T$10,'5-Colouring_uMap'!U$10,IF(CL258&gt;'5-Colouring_uMap'!T$9,'5-Colouring_uMap'!U$9,IF(CL258&gt;'5-Colouring_uMap'!T$8,'5-Colouring_uMap'!U$8,IF(CL258&gt;'5-Colouring_uMap'!T$7,'5-Colouring_uMap'!U$7)))))))))</f>
        <v>DarkOrange</v>
      </c>
      <c r="DM258" s="117" t="str">
        <f>IF(CM258&gt;'5-Colouring_uMap'!W$15,'5-Colouring_uMap'!X$15,IF(CM258&gt;'5-Colouring_uMap'!W$14,'5-Colouring_uMap'!X$14,IF(CM258&gt;'5-Colouring_uMap'!W$13,'5-Colouring_uMap'!X$13,IF(CM258&gt;'5-Colouring_uMap'!W$12,'5-Colouring_uMap'!X$12,IF(CM258&gt;'5-Colouring_uMap'!W$11,'5-Colouring_uMap'!X$11,IF(CM258&gt;'5-Colouring_uMap'!W$10,'5-Colouring_uMap'!X$10,IF(CM258&gt;'5-Colouring_uMap'!W$9,'5-Colouring_uMap'!X$9,IF(CM258&gt;'5-Colouring_uMap'!W$8,'5-Colouring_uMap'!X$8,IF(CM258&gt;'5-Colouring_uMap'!W$7,'5-Colouring_uMap'!X$7)))))))))</f>
        <v>OrangeRed</v>
      </c>
      <c r="DN258" s="117">
        <v>10</v>
      </c>
      <c r="DO258" s="159" t="s">
        <v>2093</v>
      </c>
      <c r="DP258" s="102" t="str">
        <f t="shared" si="302"/>
        <v xml:space="preserve"> { "type": "Feature", "properties": {"_umap_options": {"weight": "10",  "color": "GreenYellow", "opacity": "0.6"}}, "geometry": {"type": "LineString","coordinates": [ [ 8.740069,50.099849 ], [8.739603,50.100737 ],  [ 8.739133,50.102404 ], [ 8.738361,50.106516 ],[8.737601,50.108515],[8.736673,50.109699],[8.734061,50.113103],[8.733245,50.114621 ]]} },</v>
      </c>
      <c r="DQ258" s="102" t="str">
        <f t="shared" si="303"/>
        <v xml:space="preserve"> { "type": "Feature", "properties": {"_umap_options": {"weight": "10",  "color": "Orange", "opacity": "0.6"}}, "geometry": {"type": "LineString","coordinates": [ [ 8.740069,50.099849 ], [8.739603,50.100737 ],  [ 8.739133,50.102404 ], [ 8.738361,50.106516 ],[8.737601,50.108515],[8.736673,50.109699],[8.734061,50.113103],[8.733245,50.114621 ]]} },</v>
      </c>
      <c r="DR258" s="102" t="str">
        <f t="shared" si="304"/>
        <v xml:space="preserve"> { "type": "Feature", "properties": {"_umap_options": {"weight": "10",  "color": "DarkOrange", "opacity": "0.6"}}, "geometry": {"type": "LineString","coordinates": [ [ 8.740069,50.099849 ], [8.739603,50.100737 ],  [ 8.739133,50.102404 ], [ 8.738361,50.106516 ],[8.737601,50.108515],[8.736673,50.109699],[8.734061,50.113103],[8.733245,50.114621 ]]} },</v>
      </c>
      <c r="DS258" s="102" t="str">
        <f t="shared" si="305"/>
        <v xml:space="preserve"> { "type": "Feature", "properties": {"_umap_options": {"weight": "10",  "color": "OrangeRed", "opacity": "0.6"}}, "geometry": {"type": "LineString","coordinates": [ [ 8.740069,50.099849 ], [8.739603,50.100737 ],  [ 8.739133,50.102404 ], [ 8.738361,50.106516 ],[8.737601,50.108515],[8.736673,50.109699],[8.734061,50.113103],[8.733245,50.114621 ]]} },</v>
      </c>
      <c r="DT258" s="102" t="str">
        <f t="shared" si="306"/>
        <v xml:space="preserve"> { "type": "Feature", "properties": {"_umap_options": {"weight": "10",  "color": "Yellow", "opacity": "0.6"}}, "geometry": {"type": "LineString","coordinates": [ [ 8.740069,50.099849 ], [8.739603,50.100737 ],  [ 8.739133,50.102404 ], [ 8.738361,50.106516 ],[8.737601,50.108515],[8.736673,50.109699],[8.734061,50.113103],[8.733245,50.114621 ]]} },</v>
      </c>
      <c r="DU258" s="102" t="str">
        <f t="shared" si="307"/>
        <v xml:space="preserve"> { "type": "Feature", "properties": {"_umap_options": {"weight": "10",  "color": "DarkOrange", "opacity": "0.6"}}, "geometry": {"type": "LineString","coordinates": [ [ 8.740069,50.099849 ], [8.739603,50.100737 ],  [ 8.739133,50.102404 ], [ 8.738361,50.106516 ],[8.737601,50.108515],[8.736673,50.109699],[8.734061,50.113103],[8.733245,50.114621 ]]} },</v>
      </c>
      <c r="DV258" s="102" t="str">
        <f t="shared" si="308"/>
        <v xml:space="preserve"> { "type": "Feature", "properties": {"_umap_options": {"weight": "10",  "color": "DarkOrange", "opacity": "0.6"}}, "geometry": {"type": "LineString","coordinates": [ [ 8.740069,50.099849 ], [8.739603,50.100737 ],  [ 8.739133,50.102404 ], [ 8.738361,50.106516 ],[8.737601,50.108515],[8.736673,50.109699],[8.734061,50.113103],[8.733245,50.114621 ]]} },</v>
      </c>
      <c r="DW258" s="102" t="str">
        <f t="shared" si="309"/>
        <v xml:space="preserve"> { "type": "Feature", "properties": {"_umap_options": {"weight": "10",  "color": "OrangeRed", "opacity": "0.6"}}, "geometry": {"type": "LineString","coordinates": [ [ 8.740069,50.099849 ], [8.739603,50.100737 ],  [ 8.739133,50.102404 ], [ 8.738361,50.106516 ],[8.737601,50.108515],[8.736673,50.109699],[8.734061,50.113103],[8.733245,50.114621 ]]} },</v>
      </c>
      <c r="DX258" s="41" t="s">
        <v>2080</v>
      </c>
      <c r="DY258" s="41">
        <v>2018</v>
      </c>
      <c r="DZ258" s="41">
        <v>5918</v>
      </c>
      <c r="EA258" s="41">
        <v>6953</v>
      </c>
      <c r="EB258" s="41" t="s">
        <v>643</v>
      </c>
      <c r="EC258" s="41">
        <v>6</v>
      </c>
      <c r="ED258" s="41" t="s">
        <v>99</v>
      </c>
      <c r="EE258" s="41" t="s">
        <v>100</v>
      </c>
      <c r="EF258" s="41">
        <v>661</v>
      </c>
      <c r="EG258" s="41"/>
      <c r="EH258" s="41" t="s">
        <v>101</v>
      </c>
      <c r="EI258" s="41" t="s">
        <v>608</v>
      </c>
      <c r="EJ258" s="41" t="s">
        <v>644</v>
      </c>
      <c r="EK258" s="41" t="s">
        <v>104</v>
      </c>
      <c r="EL258" s="41" t="s">
        <v>194</v>
      </c>
      <c r="EM258" s="41" t="s">
        <v>616</v>
      </c>
      <c r="EN258" s="41" t="s">
        <v>107</v>
      </c>
      <c r="EO258" s="41">
        <v>7</v>
      </c>
      <c r="EP258" s="41">
        <v>270</v>
      </c>
      <c r="EQ258" s="41">
        <v>102545</v>
      </c>
      <c r="ER258" s="41">
        <v>49370</v>
      </c>
      <c r="ES258" s="41">
        <v>53175</v>
      </c>
      <c r="ET258" s="41">
        <v>7180</v>
      </c>
      <c r="EU258" s="41">
        <v>3479</v>
      </c>
      <c r="EV258" s="41">
        <v>3701</v>
      </c>
      <c r="EW258" s="41">
        <v>7</v>
      </c>
      <c r="EX258" s="41">
        <v>0.91</v>
      </c>
      <c r="EY258" s="41">
        <v>0.64</v>
      </c>
      <c r="EZ258" s="41">
        <v>1.03</v>
      </c>
      <c r="FA258" s="41">
        <v>5740</v>
      </c>
      <c r="FB258" s="41">
        <v>6.7</v>
      </c>
      <c r="FC258" s="41">
        <v>1338</v>
      </c>
      <c r="FD258" s="41">
        <v>9.5</v>
      </c>
      <c r="FE258" s="41"/>
      <c r="FF258" s="41"/>
      <c r="FG258" s="41"/>
      <c r="FH258" s="41"/>
      <c r="FI258" s="41" t="s">
        <v>108</v>
      </c>
      <c r="FJ258" s="41" t="s">
        <v>108</v>
      </c>
      <c r="FK258" s="41">
        <v>90.3</v>
      </c>
      <c r="FL258" s="41">
        <v>7.8</v>
      </c>
      <c r="FM258" s="41">
        <v>1.3</v>
      </c>
      <c r="FN258" s="41">
        <v>0.5</v>
      </c>
      <c r="FO258" s="41">
        <v>3.5</v>
      </c>
      <c r="FP258" s="41">
        <v>3.4</v>
      </c>
      <c r="FQ258" s="41">
        <v>2.2000000000000002</v>
      </c>
      <c r="FR258" s="41">
        <v>0.2</v>
      </c>
      <c r="FS258" s="41">
        <v>2.2000000000000002</v>
      </c>
      <c r="FT258" s="41">
        <v>481413</v>
      </c>
      <c r="FU258" s="41">
        <v>5549768</v>
      </c>
      <c r="FV258" s="41"/>
      <c r="FW258" s="41"/>
      <c r="FX258" s="41"/>
      <c r="FY258" s="41"/>
      <c r="FZ258" s="41">
        <v>115880</v>
      </c>
      <c r="GA258" s="41">
        <v>55436</v>
      </c>
      <c r="GB258" s="41">
        <v>60444</v>
      </c>
      <c r="GC258" s="41">
        <v>8.5</v>
      </c>
      <c r="GD258" s="41">
        <v>8.5</v>
      </c>
      <c r="GE258" s="41">
        <v>8.5</v>
      </c>
      <c r="GF258" s="41">
        <v>50.099873209999998</v>
      </c>
      <c r="GG258" s="41">
        <v>8.7401020599999999</v>
      </c>
      <c r="GH258" s="41">
        <v>4823</v>
      </c>
      <c r="GI258" s="41">
        <v>4964</v>
      </c>
      <c r="GJ258" s="41">
        <v>9.8000000000000007</v>
      </c>
      <c r="GK258" s="41">
        <v>9.3000000000000007</v>
      </c>
      <c r="GL258" s="41">
        <v>6.8</v>
      </c>
      <c r="GM258" s="41">
        <v>4.5999999999999996</v>
      </c>
      <c r="GN258" s="41">
        <v>2.9</v>
      </c>
      <c r="GO258" s="41">
        <v>2.2000000000000002</v>
      </c>
      <c r="GP258" s="41">
        <v>8.6999999999999993</v>
      </c>
      <c r="GQ258" s="41">
        <v>8.1999999999999993</v>
      </c>
      <c r="GR258" s="41">
        <v>55392</v>
      </c>
      <c r="GS258" s="41">
        <v>61719</v>
      </c>
      <c r="GT258" s="41">
        <v>0.67</v>
      </c>
      <c r="GU258" s="41">
        <v>0.61</v>
      </c>
      <c r="GV258" s="41">
        <v>1.01</v>
      </c>
      <c r="GW258" s="41">
        <v>0.96</v>
      </c>
      <c r="GX258" s="41">
        <v>1.05</v>
      </c>
      <c r="GY258" s="41">
        <v>1.01</v>
      </c>
      <c r="GZ258" s="41">
        <v>0.83</v>
      </c>
      <c r="HA258" s="41">
        <v>0.77</v>
      </c>
      <c r="HB258" s="41">
        <v>5162</v>
      </c>
      <c r="HC258" s="41">
        <v>206</v>
      </c>
      <c r="HD258" s="41">
        <v>179</v>
      </c>
      <c r="HE258" s="41">
        <v>68</v>
      </c>
      <c r="HF258" s="41">
        <v>1149</v>
      </c>
      <c r="HG258" s="41">
        <v>53</v>
      </c>
      <c r="HH258" s="41">
        <v>74</v>
      </c>
      <c r="HI258" s="41">
        <v>26</v>
      </c>
      <c r="HJ258" s="41">
        <v>4307</v>
      </c>
      <c r="HK258" s="41">
        <v>73</v>
      </c>
      <c r="HL258" s="41">
        <v>76</v>
      </c>
      <c r="HM258" s="41">
        <v>60</v>
      </c>
      <c r="HN258" s="41">
        <v>60</v>
      </c>
      <c r="HO258" s="41" t="s">
        <v>645</v>
      </c>
      <c r="HP258" s="41">
        <v>0.64300000000000002</v>
      </c>
      <c r="HQ258" s="41" t="s">
        <v>110</v>
      </c>
      <c r="HR258" s="41" t="s">
        <v>111</v>
      </c>
    </row>
    <row r="259" spans="1:226" ht="14" x14ac:dyDescent="0.3">
      <c r="A259" s="41"/>
      <c r="B259">
        <f t="shared" si="267"/>
        <v>6514</v>
      </c>
      <c r="C259" s="102" t="str">
        <f t="shared" si="268"/>
        <v>A661</v>
      </c>
      <c r="D259" s="133">
        <f t="shared" si="269"/>
        <v>70</v>
      </c>
      <c r="E259" s="100">
        <f>VLOOKUP($EA259,'4-DZ-Nr.-Mapping'!$A:$J,E$4,FALSE)</f>
        <v>1</v>
      </c>
      <c r="F259" s="100">
        <f>VLOOKUP($EA259,'4-DZ-Nr.-Mapping'!$A:$J,F$4,FALSE)</f>
        <v>1</v>
      </c>
      <c r="G259" s="102" t="str">
        <f t="shared" si="270"/>
        <v>N - Bad Homburg</v>
      </c>
      <c r="H259" s="102" t="str">
        <f t="shared" si="271"/>
        <v>S - Darmstadt</v>
      </c>
      <c r="I259" s="102" t="str">
        <f>VLOOKUP($EA259,'4-DZ-Nr.-Mapping'!$A:$N,I$4,FALSE)</f>
        <v xml:space="preserve"> </v>
      </c>
      <c r="J259" s="102">
        <f>VLOOKUP($EA259,'4-DZ-Nr.-Mapping'!$A:$N,J$4,FALSE)</f>
        <v>6613</v>
      </c>
      <c r="K259" s="102">
        <f>VLOOKUP($EA259,'4-DZ-Nr.-Mapping'!$A:$N,K$4,FALSE)</f>
        <v>6953</v>
      </c>
      <c r="L259" s="102">
        <f>VLOOKUP($EA259,'4-DZ-Nr.-Mapping'!$A:$N,L$4,FALSE)</f>
        <v>3.41</v>
      </c>
      <c r="M259" s="102">
        <f>VLOOKUP($EA259,'4-DZ-Nr.-Mapping'!$A:$N,M$4,FALSE)</f>
        <v>1.74</v>
      </c>
      <c r="N259" s="102" t="str">
        <f t="shared" si="272"/>
        <v>8+1</v>
      </c>
      <c r="O259" s="41"/>
      <c r="P259" s="203">
        <f t="shared" si="273"/>
        <v>0.49541415878475209</v>
      </c>
      <c r="Q259" s="126">
        <f t="shared" si="363"/>
        <v>3457</v>
      </c>
      <c r="R259" s="126">
        <f>(ER259/(ER259+ES259))*$EQ259*FL259/100</f>
        <v>3699.2020000000002</v>
      </c>
      <c r="S259" s="126">
        <f t="shared" si="371"/>
        <v>2266.0560687876186</v>
      </c>
      <c r="T259" s="126">
        <f t="shared" si="372"/>
        <v>1081.5267601031817</v>
      </c>
      <c r="U259" s="126">
        <f t="shared" si="373"/>
        <v>103.0025485812554</v>
      </c>
      <c r="V259" s="126">
        <f t="shared" si="276"/>
        <v>3450.5853774720558</v>
      </c>
      <c r="W259" s="125">
        <f t="shared" si="274"/>
        <v>0.50458584121524797</v>
      </c>
      <c r="X259" s="126">
        <f t="shared" si="318"/>
        <v>3521</v>
      </c>
      <c r="Y259" s="126">
        <f t="shared" si="277"/>
        <v>3889.5859999999993</v>
      </c>
      <c r="Z259" s="126">
        <f t="shared" si="364"/>
        <v>2308.0079312123821</v>
      </c>
      <c r="AA259" s="126">
        <f t="shared" si="365"/>
        <v>1101.5492398968188</v>
      </c>
      <c r="AB259" s="126">
        <f t="shared" si="366"/>
        <v>104.90945141874465</v>
      </c>
      <c r="AC259" s="126">
        <f t="shared" si="311"/>
        <v>3514.4666225279452</v>
      </c>
      <c r="AD259" s="110"/>
      <c r="AE259" s="106" t="str">
        <f t="shared" si="275"/>
        <v>Frankfurt-Osthafen-Frankfurt-Seckbach</v>
      </c>
      <c r="AF259" s="102" t="str">
        <f t="shared" si="312"/>
        <v>6514-6613</v>
      </c>
      <c r="AG259" s="106" t="str">
        <f t="shared" si="278"/>
        <v>A661</v>
      </c>
      <c r="AH259" s="102">
        <f t="shared" si="313"/>
        <v>6514</v>
      </c>
      <c r="AI259" s="102">
        <f t="shared" si="314"/>
        <v>6613</v>
      </c>
      <c r="AJ259" s="106">
        <f t="shared" si="279"/>
        <v>3.41</v>
      </c>
      <c r="AK259" s="110"/>
      <c r="AL259" s="126">
        <f t="shared" si="374"/>
        <v>3457</v>
      </c>
      <c r="AM259" s="126">
        <f t="shared" si="374"/>
        <v>3699.2020000000002</v>
      </c>
      <c r="AN259" s="126">
        <f t="shared" si="374"/>
        <v>2266.0560687876186</v>
      </c>
      <c r="AO259" s="126">
        <f t="shared" si="374"/>
        <v>1081.5267601031817</v>
      </c>
      <c r="AP259" s="126">
        <f t="shared" si="374"/>
        <v>103.0025485812554</v>
      </c>
      <c r="AQ259" s="126">
        <f t="shared" si="374"/>
        <v>3450.5853774720558</v>
      </c>
      <c r="AR259" s="126">
        <f t="shared" si="375"/>
        <v>4950</v>
      </c>
      <c r="AS259" s="126">
        <f t="shared" si="375"/>
        <v>3169.6936895801373</v>
      </c>
      <c r="AT259" s="126">
        <f t="shared" si="375"/>
        <v>1569.7705680705189</v>
      </c>
      <c r="AU259" s="126">
        <f t="shared" si="375"/>
        <v>713.53207639569041</v>
      </c>
      <c r="AV259" s="126">
        <f t="shared" si="375"/>
        <v>61.159892262487759</v>
      </c>
      <c r="AW259" s="126">
        <f t="shared" si="375"/>
        <v>2344.4625367286967</v>
      </c>
      <c r="AX259" s="110"/>
      <c r="AY259" s="126">
        <f t="shared" si="280"/>
        <v>4604211.7693000007</v>
      </c>
      <c r="AZ259" s="126">
        <f t="shared" si="281"/>
        <v>2820446.6860165098</v>
      </c>
      <c r="BA259" s="126">
        <f t="shared" si="282"/>
        <v>1346122.2819624252</v>
      </c>
      <c r="BB259" s="126">
        <f t="shared" si="283"/>
        <v>128202.12209165953</v>
      </c>
      <c r="BC259" s="126">
        <f t="shared" si="284"/>
        <v>3945159.2507359185</v>
      </c>
      <c r="BD259" s="126">
        <f t="shared" si="285"/>
        <v>1953814.9375489713</v>
      </c>
      <c r="BE259" s="126">
        <f t="shared" si="286"/>
        <v>888097.69888589613</v>
      </c>
      <c r="BF259" s="126">
        <f t="shared" si="287"/>
        <v>76122.659904505388</v>
      </c>
      <c r="BG259" s="110"/>
      <c r="BH259" s="128">
        <f>VLOOKUP(BH$6,'1-Konfiguration'!$C$14:$D$17,2,FALSE)*AY259 / 100 / 1000</f>
        <v>57.55264711625</v>
      </c>
      <c r="BI259" s="128">
        <f>VLOOKUP(BI$6,'1-Konfiguration'!$C$14:$D$17,2,FALSE)*AZ259 / 100 / 1000</f>
        <v>211.53350145123824</v>
      </c>
      <c r="BJ259" s="128">
        <f>VLOOKUP(BJ$6,'1-Konfiguration'!$C$14:$D$17,2,FALSE)*BA259 / 100 / 1000</f>
        <v>107.82439478519026</v>
      </c>
      <c r="BK259" s="128">
        <f>VLOOKUP(BK$6,'1-Konfiguration'!$C$14:$D$17,2,FALSE)*BB259 / 100 / 1000</f>
        <v>9.4484963981553083</v>
      </c>
      <c r="BL259" s="128">
        <f>VLOOKUP(BL$6,'1-Konfiguration'!$C$14:$D$17,2,FALSE)*BC259 / 100 / 1000</f>
        <v>49.314490634198975</v>
      </c>
      <c r="BM259" s="128">
        <f>VLOOKUP(BM$6,'1-Konfiguration'!$C$14:$D$17,2,FALSE)*BD259 / 100 / 1000</f>
        <v>146.53612031617283</v>
      </c>
      <c r="BN259" s="128">
        <f>VLOOKUP(BN$6,'1-Konfiguration'!$C$14:$D$17,2,FALSE)*BE259 / 100 / 1000</f>
        <v>71.136625680760275</v>
      </c>
      <c r="BO259" s="128">
        <f>VLOOKUP(BO$6,'1-Konfiguration'!$C$14:$D$17,2,FALSE)*BF259 / 100 / 1000</f>
        <v>5.6102400349620476</v>
      </c>
      <c r="BP259" s="128"/>
      <c r="BQ259" s="216">
        <f t="shared" si="288"/>
        <v>106.86713775044898</v>
      </c>
      <c r="BR259" s="216">
        <f t="shared" si="289"/>
        <v>358.06962176741104</v>
      </c>
      <c r="BS259" s="216">
        <f t="shared" si="290"/>
        <v>178.96102046595053</v>
      </c>
      <c r="BT259" s="216">
        <f t="shared" si="291"/>
        <v>15.058736433117357</v>
      </c>
      <c r="BU259" s="216">
        <f>BQ259*VLOOKUP(BU$6,'1-Konfiguration'!$C$23:$K$26,5,FALSE)</f>
        <v>0</v>
      </c>
      <c r="BV259" s="216">
        <f>BR259*VLOOKUP(BV$6,'1-Konfiguration'!$C$23:$K$26,5,FALSE)</f>
        <v>100.49953875526569</v>
      </c>
      <c r="BW259" s="216">
        <f>BS259*VLOOKUP(BW$6,'1-Konfiguration'!$C$23:$K$26,5,FALSE)</f>
        <v>35.337529538193316</v>
      </c>
      <c r="BX259" s="216">
        <f>BT259*VLOOKUP(BX$6,'1-Konfiguration'!$C$23:$K$26,5,FALSE)</f>
        <v>5.8480363998944398</v>
      </c>
      <c r="BY259" s="216">
        <f t="shared" si="292"/>
        <v>141.68510469335342</v>
      </c>
      <c r="BZ259" s="216">
        <f>BQ259*VLOOKUP(BZ$6,'1-Konfiguration'!$C$23:$K$26,9,FALSE)</f>
        <v>14.363037376342579</v>
      </c>
      <c r="CA259" s="216">
        <f>BR259*VLOOKUP(CA$6,'1-Konfiguration'!$C$23:$K$26,9,FALSE)</f>
        <v>154.1564597965521</v>
      </c>
      <c r="CB259" s="216">
        <f>BS259*VLOOKUP(CB$6,'1-Konfiguration'!$C$23:$K$26,9,FALSE)</f>
        <v>54.603266208665978</v>
      </c>
      <c r="CC259" s="216">
        <f>BT259*VLOOKUP(CC$6,'1-Konfiguration'!$C$23:$K$26,9,FALSE)</f>
        <v>8.1762735941467444</v>
      </c>
      <c r="CD259" s="216">
        <f t="shared" si="293"/>
        <v>231.29903697570742</v>
      </c>
      <c r="CE259" s="117"/>
      <c r="CF259" s="128">
        <f t="shared" si="294"/>
        <v>1.5848926161360177</v>
      </c>
      <c r="CG259" s="128">
        <f t="shared" si="295"/>
        <v>9.1757191215772433</v>
      </c>
      <c r="CH259" s="128">
        <f t="shared" si="296"/>
        <v>24.019462630028141</v>
      </c>
      <c r="CI259" s="128">
        <f t="shared" si="297"/>
        <v>41.549884074297196</v>
      </c>
      <c r="CJ259" s="128">
        <f t="shared" si="298"/>
        <v>4.0627648358438391</v>
      </c>
      <c r="CK259" s="128">
        <f t="shared" si="299"/>
        <v>12.4181781567843</v>
      </c>
      <c r="CL259" s="128">
        <f t="shared" si="300"/>
        <v>34.417699840814741</v>
      </c>
      <c r="CM259" s="128">
        <f t="shared" si="301"/>
        <v>67.829629611644407</v>
      </c>
      <c r="CN259" s="117"/>
      <c r="CO259" s="128">
        <f>MMULT($BH259:$BK259,'1-Konfiguration'!D$23:D$26)+MMULT($BL259:$BO259,'1-Konfiguration'!D$23:D$26)</f>
        <v>5.4044838210238204</v>
      </c>
      <c r="CP259" s="128">
        <f>MMULT($BH259:$BK259,'1-Konfiguration'!E$23:E$26)+MMULT($BL259:$BO259,'1-Konfiguration'!E$23:E$26)</f>
        <v>31.289202204578402</v>
      </c>
      <c r="CQ259" s="128">
        <f>MMULT($BH259:$BK259,'1-Konfiguration'!F$23:F$26)+MMULT($BL259:$BO259,'1-Konfiguration'!F$23:F$26)</f>
        <v>81.906367568395964</v>
      </c>
      <c r="CR259" s="128">
        <f>MMULT($BH259:$BK259,'1-Konfiguration'!G$23:G$26)+MMULT($BL259:$BO259,'1-Konfiguration'!G$23:G$26)</f>
        <v>141.68510469335345</v>
      </c>
      <c r="CS259" s="128">
        <f>MMULT($BH259:$BK259,'1-Konfiguration'!H$23:H$26)+MMULT($BL259:$BO259,'1-Konfiguration'!H$23:H$26)</f>
        <v>13.854028090227493</v>
      </c>
      <c r="CT259" s="128">
        <f>MMULT($BH259:$BK259,'1-Konfiguration'!I$23:I$26)+MMULT($BL259:$BO259,'1-Konfiguration'!I$23:I$26)</f>
        <v>42.345987514634466</v>
      </c>
      <c r="CU259" s="128">
        <f>MMULT($BH259:$BK259,'1-Konfiguration'!J$23:J$26)+MMULT($BL259:$BO259,'1-Konfiguration'!J$23:J$26)</f>
        <v>117.36435645717827</v>
      </c>
      <c r="CV259" s="128">
        <f>MMULT($BH259:$BK259,'1-Konfiguration'!K$23:K$26)+MMULT($BL259:$BO259,'1-Konfiguration'!K$23:K$26)</f>
        <v>231.29903697570745</v>
      </c>
      <c r="CW259" s="41"/>
      <c r="CX259" s="102" t="s">
        <v>1804</v>
      </c>
      <c r="CY259" s="102" t="s">
        <v>1805</v>
      </c>
      <c r="CZ259" s="102" t="s">
        <v>1806</v>
      </c>
      <c r="DA259" s="102" t="s">
        <v>1807</v>
      </c>
      <c r="DB259" s="102" t="s">
        <v>1808</v>
      </c>
      <c r="DC259" s="102" t="s">
        <v>1809</v>
      </c>
      <c r="DD259" s="102" t="s">
        <v>1810</v>
      </c>
      <c r="DE259" s="102" t="s">
        <v>1811</v>
      </c>
      <c r="DF259" s="117" t="str">
        <f>IF(CF259&gt;'5-Colouring_uMap'!B$15,'5-Colouring_uMap'!C$15,IF(CF259&gt;'5-Colouring_uMap'!B$14,'5-Colouring_uMap'!C$14,IF(CF259&gt;'5-Colouring_uMap'!B$13,'5-Colouring_uMap'!C$13,IF(CF259&gt;'5-Colouring_uMap'!B$12,'5-Colouring_uMap'!C$12,IF(CF259&gt;'5-Colouring_uMap'!B$11,'5-Colouring_uMap'!C$11,IF(CF259&gt;'5-Colouring_uMap'!B$10,'5-Colouring_uMap'!C$10,IF(CF259&gt;'5-Colouring_uMap'!B$9,'5-Colouring_uMap'!C$9,IF(CF259&gt;'5-Colouring_uMap'!B$8,'5-Colouring_uMap'!C$8,IF(CF259&gt;'5-Colouring_uMap'!B$7,'5-Colouring_uMap'!C$7)))))))))</f>
        <v>PaleGreen</v>
      </c>
      <c r="DG259" s="117" t="str">
        <f>IF(CG259&gt;'5-Colouring_uMap'!E$15,'5-Colouring_uMap'!F$15,IF(CG259&gt;'5-Colouring_uMap'!E$14,'5-Colouring_uMap'!F$14,IF(CG259&gt;'5-Colouring_uMap'!E$13,'5-Colouring_uMap'!F$13,IF(CG259&gt;'5-Colouring_uMap'!E$12,'5-Colouring_uMap'!F$12,IF(CG259&gt;'5-Colouring_uMap'!E$11,'5-Colouring_uMap'!F$11,IF(CG259&gt;'5-Colouring_uMap'!E$10,'5-Colouring_uMap'!F$10,IF(CG259&gt;'5-Colouring_uMap'!E$9,'5-Colouring_uMap'!F$9,IF(CG259&gt;'5-Colouring_uMap'!E$8,'5-Colouring_uMap'!F$8,IF(CG259&gt;'5-Colouring_uMap'!E$7,'5-Colouring_uMap'!F$7)))))))))</f>
        <v>Orange</v>
      </c>
      <c r="DH259" s="117" t="str">
        <f>IF(CH259&gt;'5-Colouring_uMap'!H$15,'5-Colouring_uMap'!I$15,IF(CH259&gt;'5-Colouring_uMap'!H$14,'5-Colouring_uMap'!I$14,IF(CH259&gt;'5-Colouring_uMap'!H$13,'5-Colouring_uMap'!I$13,IF(CH259&gt;'5-Colouring_uMap'!H$12,'5-Colouring_uMap'!I$12,IF(CH259&gt;'5-Colouring_uMap'!H$11,'5-Colouring_uMap'!I$11,IF(CH259&gt;'5-Colouring_uMap'!H$10,'5-Colouring_uMap'!I$10,IF(CH259&gt;'5-Colouring_uMap'!H$9,'5-Colouring_uMap'!I$9,IF(CH259&gt;'5-Colouring_uMap'!H$8,'5-Colouring_uMap'!I$8,IF(CH259&gt;'5-Colouring_uMap'!H$7,'5-Colouring_uMap'!I$7)))))))))</f>
        <v>Orange</v>
      </c>
      <c r="DI259" s="117" t="str">
        <f>IF(CI259&gt;'5-Colouring_uMap'!K$15,'5-Colouring_uMap'!L$15,IF(CI259&gt;'5-Colouring_uMap'!K$14,'5-Colouring_uMap'!L$14,IF(CI259&gt;'5-Colouring_uMap'!K$13,'5-Colouring_uMap'!L$13,IF(CI259&gt;'5-Colouring_uMap'!K$12,'5-Colouring_uMap'!L$12,IF(CI259&gt;'5-Colouring_uMap'!K$11,'5-Colouring_uMap'!L$11,IF(CI259&gt;'5-Colouring_uMap'!K$10,'5-Colouring_uMap'!L$10,IF(CI259&gt;'5-Colouring_uMap'!K$9,'5-Colouring_uMap'!L$9,IF(CI259&gt;'5-Colouring_uMap'!K$8,'5-Colouring_uMap'!L$8,IF(CI259&gt;'5-Colouring_uMap'!K$7,'5-Colouring_uMap'!L$7)))))))))</f>
        <v>DarkOrange</v>
      </c>
      <c r="DJ259" s="117" t="str">
        <f>IF(CJ259&gt;'5-Colouring_uMap'!N$15,'5-Colouring_uMap'!O$15,IF(CJ259&gt;'5-Colouring_uMap'!N$14,'5-Colouring_uMap'!O$14,IF(CJ259&gt;'5-Colouring_uMap'!N$13,'5-Colouring_uMap'!O$13,IF(CJ259&gt;'5-Colouring_uMap'!N$12,'5-Colouring_uMap'!O$12,IF(CJ259&gt;'5-Colouring_uMap'!N$11,'5-Colouring_uMap'!O$11,IF(CJ259&gt;'5-Colouring_uMap'!N$10,'5-Colouring_uMap'!O$10,IF(CJ259&gt;'5-Colouring_uMap'!N$9,'5-Colouring_uMap'!O$9,IF(CJ259&gt;'5-Colouring_uMap'!N$8,'5-Colouring_uMap'!O$8,IF(CJ259&gt;'5-Colouring_uMap'!N$7,'5-Colouring_uMap'!O$7)))))))))</f>
        <v>Yellow</v>
      </c>
      <c r="DK259" s="117" t="str">
        <f>IF(CK259&gt;'5-Colouring_uMap'!Q$15,'5-Colouring_uMap'!R$15,IF(CK259&gt;'5-Colouring_uMap'!Q$14,'5-Colouring_uMap'!R$14,IF(CK259&gt;'5-Colouring_uMap'!Q$13,'5-Colouring_uMap'!R$13,IF(CK259&gt;'5-Colouring_uMap'!Q$12,'5-Colouring_uMap'!R$12,IF(CK259&gt;'5-Colouring_uMap'!Q$11,'5-Colouring_uMap'!R$11,IF(CK259&gt;'5-Colouring_uMap'!Q$10,'5-Colouring_uMap'!R$10,IF(CK259&gt;'5-Colouring_uMap'!Q$9,'5-Colouring_uMap'!R$9,IF(CK259&gt;'5-Colouring_uMap'!Q$8,'5-Colouring_uMap'!R$8,IF(CK259&gt;'5-Colouring_uMap'!Q$7,'5-Colouring_uMap'!R$7)))))))))</f>
        <v>DarkOrange</v>
      </c>
      <c r="DL259" s="117" t="str">
        <f>IF(CL259&gt;'5-Colouring_uMap'!T$15,'5-Colouring_uMap'!U$15,IF(CL259&gt;'5-Colouring_uMap'!T$14,'5-Colouring_uMap'!U$14,IF(CL259&gt;'5-Colouring_uMap'!T$13,'5-Colouring_uMap'!U$13,IF(CL259&gt;'5-Colouring_uMap'!T$12,'5-Colouring_uMap'!U$12,IF(CL259&gt;'5-Colouring_uMap'!T$11,'5-Colouring_uMap'!U$11,IF(CL259&gt;'5-Colouring_uMap'!T$10,'5-Colouring_uMap'!U$10,IF(CL259&gt;'5-Colouring_uMap'!T$9,'5-Colouring_uMap'!U$9,IF(CL259&gt;'5-Colouring_uMap'!T$8,'5-Colouring_uMap'!U$8,IF(CL259&gt;'5-Colouring_uMap'!T$7,'5-Colouring_uMap'!U$7)))))))))</f>
        <v>Orange</v>
      </c>
      <c r="DM259" s="117" t="str">
        <f>IF(CM259&gt;'5-Colouring_uMap'!W$15,'5-Colouring_uMap'!X$15,IF(CM259&gt;'5-Colouring_uMap'!W$14,'5-Colouring_uMap'!X$14,IF(CM259&gt;'5-Colouring_uMap'!W$13,'5-Colouring_uMap'!X$13,IF(CM259&gt;'5-Colouring_uMap'!W$12,'5-Colouring_uMap'!X$12,IF(CM259&gt;'5-Colouring_uMap'!W$11,'5-Colouring_uMap'!X$11,IF(CM259&gt;'5-Colouring_uMap'!W$10,'5-Colouring_uMap'!X$10,IF(CM259&gt;'5-Colouring_uMap'!W$9,'5-Colouring_uMap'!X$9,IF(CM259&gt;'5-Colouring_uMap'!W$8,'5-Colouring_uMap'!X$8,IF(CM259&gt;'5-Colouring_uMap'!W$7,'5-Colouring_uMap'!X$7)))))))))</f>
        <v>OrangeRed</v>
      </c>
      <c r="DN259" s="117">
        <v>10</v>
      </c>
      <c r="DO259" s="159" t="s">
        <v>2093</v>
      </c>
      <c r="DP259" s="102" t="str">
        <f t="shared" si="302"/>
        <v xml:space="preserve"> { "type": "Feature", "properties": {"_umap_options": {"weight": "10",  "color": "PaleGreen", "opacity": "0.6"}}, "geometry": {"type": "LineString","coordinates": [ [ 8.733245,50.114621 ], [8.731146,50.119026 ],  [ 8.724402,50.128980 ], [ 8.725139,50.131279 ],[8.722924,50.135425],[8.719396,50.137158],[8.715991,50.137632],[8.711202,50.138176 ]]} },</v>
      </c>
      <c r="DQ259" s="102" t="str">
        <f t="shared" si="303"/>
        <v xml:space="preserve"> { "type": "Feature", "properties": {"_umap_options": {"weight": "10",  "color": "Orange", "opacity": "0.6"}}, "geometry": {"type": "LineString","coordinates": [ [ 8.733245,50.114621 ], [8.731146,50.119026 ],  [ 8.724402,50.128980 ], [ 8.725139,50.131279 ],[8.722924,50.135425],[8.719396,50.137158],[8.715991,50.137632],[8.711202,50.138176 ]]} },</v>
      </c>
      <c r="DR259" s="102" t="str">
        <f t="shared" si="304"/>
        <v xml:space="preserve"> { "type": "Feature", "properties": {"_umap_options": {"weight": "10",  "color": "Orange", "opacity": "0.6"}}, "geometry": {"type": "LineString","coordinates": [ [ 8.733245,50.114621 ], [8.731146,50.119026 ],  [ 8.724402,50.128980 ], [ 8.725139,50.131279 ],[8.722924,50.135425],[8.719396,50.137158],[8.715991,50.137632],[8.711202,50.138176 ]]} },</v>
      </c>
      <c r="DS259" s="102" t="str">
        <f t="shared" si="305"/>
        <v xml:space="preserve"> { "type": "Feature", "properties": {"_umap_options": {"weight": "10",  "color": "DarkOrange", "opacity": "0.6"}}, "geometry": {"type": "LineString","coordinates": [ [ 8.733245,50.114621 ], [8.731146,50.119026 ],  [ 8.724402,50.128980 ], [ 8.725139,50.131279 ],[8.722924,50.135425],[8.719396,50.137158],[8.715991,50.137632],[8.711202,50.138176 ]]} },</v>
      </c>
      <c r="DT259" s="102" t="str">
        <f t="shared" si="306"/>
        <v xml:space="preserve"> { "type": "Feature", "properties": {"_umap_options": {"weight": "10",  "color": "Yellow", "opacity": "0.6"}}, "geometry": {"type": "LineString","coordinates": [ [ 8.733245,50.114621 ], [8.731146,50.119026 ],  [ 8.724402,50.128980 ], [ 8.725139,50.131279 ],[8.722924,50.135425],[8.719396,50.137158],[8.715991,50.137632],[8.711202,50.138176 ]]} },</v>
      </c>
      <c r="DU259" s="102" t="str">
        <f t="shared" si="307"/>
        <v xml:space="preserve"> { "type": "Feature", "properties": {"_umap_options": {"weight": "10",  "color": "DarkOrange", "opacity": "0.6"}}, "geometry": {"type": "LineString","coordinates": [ [ 8.733245,50.114621 ], [8.731146,50.119026 ],  [ 8.724402,50.128980 ], [ 8.725139,50.131279 ],[8.722924,50.135425],[8.719396,50.137158],[8.715991,50.137632],[8.711202,50.138176 ]]} },</v>
      </c>
      <c r="DV259" s="102" t="str">
        <f t="shared" si="308"/>
        <v xml:space="preserve"> { "type": "Feature", "properties": {"_umap_options": {"weight": "10",  "color": "Orange", "opacity": "0.6"}}, "geometry": {"type": "LineString","coordinates": [ [ 8.733245,50.114621 ], [8.731146,50.119026 ],  [ 8.724402,50.128980 ], [ 8.725139,50.131279 ],[8.722924,50.135425],[8.719396,50.137158],[8.715991,50.137632],[8.711202,50.138176 ]]} },</v>
      </c>
      <c r="DW259" s="102" t="str">
        <f t="shared" si="309"/>
        <v xml:space="preserve"> { "type": "Feature", "properties": {"_umap_options": {"weight": "10",  "color": "OrangeRed", "opacity": "0.6"}}, "geometry": {"type": "LineString","coordinates": [ [ 8.733245,50.114621 ], [8.731146,50.119026 ],  [ 8.724402,50.128980 ], [ 8.725139,50.131279 ],[8.722924,50.135425],[8.719396,50.137158],[8.715991,50.137632],[8.711202,50.138176 ]]} },</v>
      </c>
      <c r="DX259" s="41" t="s">
        <v>2080</v>
      </c>
      <c r="DY259" s="41">
        <v>2018</v>
      </c>
      <c r="DZ259" s="41">
        <v>5818</v>
      </c>
      <c r="EA259" s="41">
        <v>6514</v>
      </c>
      <c r="EB259" s="41" t="s">
        <v>646</v>
      </c>
      <c r="EC259" s="41">
        <v>6</v>
      </c>
      <c r="ED259" s="41" t="s">
        <v>99</v>
      </c>
      <c r="EE259" s="41" t="s">
        <v>100</v>
      </c>
      <c r="EF259" s="41">
        <v>661</v>
      </c>
      <c r="EG259" s="41"/>
      <c r="EH259" s="41" t="s">
        <v>101</v>
      </c>
      <c r="EI259" s="41" t="s">
        <v>608</v>
      </c>
      <c r="EJ259" s="41" t="s">
        <v>647</v>
      </c>
      <c r="EK259" s="41" t="s">
        <v>104</v>
      </c>
      <c r="EL259" s="41" t="s">
        <v>194</v>
      </c>
      <c r="EM259" s="41" t="s">
        <v>644</v>
      </c>
      <c r="EN259" s="41" t="s">
        <v>107</v>
      </c>
      <c r="EO259" s="41">
        <v>8</v>
      </c>
      <c r="EP259" s="41">
        <v>232</v>
      </c>
      <c r="EQ259" s="41">
        <v>103956</v>
      </c>
      <c r="ER259" s="41">
        <v>50674</v>
      </c>
      <c r="ES259" s="41">
        <v>53282</v>
      </c>
      <c r="ET259" s="41">
        <v>6978</v>
      </c>
      <c r="EU259" s="41">
        <v>3457</v>
      </c>
      <c r="EV259" s="41">
        <v>3521</v>
      </c>
      <c r="EW259" s="41">
        <v>6.7</v>
      </c>
      <c r="EX259" s="41">
        <v>0.92</v>
      </c>
      <c r="EY259" s="41">
        <v>0.65</v>
      </c>
      <c r="EZ259" s="41">
        <v>1.03</v>
      </c>
      <c r="FA259" s="41">
        <v>5827</v>
      </c>
      <c r="FB259" s="41">
        <v>6.4</v>
      </c>
      <c r="FC259" s="41">
        <v>1340</v>
      </c>
      <c r="FD259" s="41">
        <v>9.8000000000000007</v>
      </c>
      <c r="FE259" s="41"/>
      <c r="FF259" s="41"/>
      <c r="FG259" s="41"/>
      <c r="FH259" s="41"/>
      <c r="FI259" s="41" t="s">
        <v>108</v>
      </c>
      <c r="FJ259" s="41" t="s">
        <v>108</v>
      </c>
      <c r="FK259" s="41">
        <v>91.7</v>
      </c>
      <c r="FL259" s="41">
        <v>7.3</v>
      </c>
      <c r="FM259" s="41">
        <v>1.8</v>
      </c>
      <c r="FN259" s="41">
        <v>0.4</v>
      </c>
      <c r="FO259" s="41">
        <v>3.4</v>
      </c>
      <c r="FP259" s="41">
        <v>3.1</v>
      </c>
      <c r="FQ259" s="41">
        <v>2.1</v>
      </c>
      <c r="FR259" s="41">
        <v>0.2</v>
      </c>
      <c r="FS259" s="41">
        <v>1.1000000000000001</v>
      </c>
      <c r="FT259" s="41">
        <v>480933</v>
      </c>
      <c r="FU259" s="41">
        <v>5551414</v>
      </c>
      <c r="FV259" s="41"/>
      <c r="FW259" s="41"/>
      <c r="FX259" s="41"/>
      <c r="FY259" s="41"/>
      <c r="FZ259" s="41">
        <v>116771</v>
      </c>
      <c r="GA259" s="41">
        <v>56521</v>
      </c>
      <c r="GB259" s="41">
        <v>60250</v>
      </c>
      <c r="GC259" s="41">
        <v>8.1</v>
      </c>
      <c r="GD259" s="41">
        <v>8.3000000000000007</v>
      </c>
      <c r="GE259" s="41">
        <v>8</v>
      </c>
      <c r="GF259" s="41">
        <v>50.11466626</v>
      </c>
      <c r="GG259" s="41">
        <v>8.7333083600000005</v>
      </c>
      <c r="GH259" s="41">
        <v>4680</v>
      </c>
      <c r="GI259" s="41">
        <v>4805</v>
      </c>
      <c r="GJ259" s="41">
        <v>9.1999999999999993</v>
      </c>
      <c r="GK259" s="41">
        <v>9</v>
      </c>
      <c r="GL259" s="41">
        <v>6.4</v>
      </c>
      <c r="GM259" s="41">
        <v>4.5</v>
      </c>
      <c r="GN259" s="41">
        <v>2.8</v>
      </c>
      <c r="GO259" s="41">
        <v>1.7</v>
      </c>
      <c r="GP259" s="41">
        <v>8.3000000000000007</v>
      </c>
      <c r="GQ259" s="41">
        <v>8</v>
      </c>
      <c r="GR259" s="41">
        <v>56799</v>
      </c>
      <c r="GS259" s="41">
        <v>61237</v>
      </c>
      <c r="GT259" s="41">
        <v>0.67</v>
      </c>
      <c r="GU259" s="41">
        <v>0.62</v>
      </c>
      <c r="GV259" s="41">
        <v>0.98</v>
      </c>
      <c r="GW259" s="41">
        <v>0.97</v>
      </c>
      <c r="GX259" s="41">
        <v>1.04</v>
      </c>
      <c r="GY259" s="41">
        <v>1.03</v>
      </c>
      <c r="GZ259" s="41">
        <v>0.83</v>
      </c>
      <c r="HA259" s="41">
        <v>0.79</v>
      </c>
      <c r="HB259" s="41">
        <v>5293</v>
      </c>
      <c r="HC259" s="41">
        <v>206</v>
      </c>
      <c r="HD259" s="41">
        <v>164</v>
      </c>
      <c r="HE259" s="41">
        <v>100</v>
      </c>
      <c r="HF259" s="41">
        <v>1156</v>
      </c>
      <c r="HG259" s="41">
        <v>56</v>
      </c>
      <c r="HH259" s="41">
        <v>75</v>
      </c>
      <c r="HI259" s="41">
        <v>34</v>
      </c>
      <c r="HJ259" s="41">
        <v>4379</v>
      </c>
      <c r="HK259" s="41">
        <v>75</v>
      </c>
      <c r="HL259" s="41">
        <v>76</v>
      </c>
      <c r="HM259" s="41">
        <v>92</v>
      </c>
      <c r="HN259" s="41">
        <v>70</v>
      </c>
      <c r="HO259" s="41" t="s">
        <v>648</v>
      </c>
      <c r="HP259" s="41">
        <v>0.42499999999999999</v>
      </c>
      <c r="HQ259" s="41" t="s">
        <v>110</v>
      </c>
      <c r="HR259" s="41" t="s">
        <v>111</v>
      </c>
    </row>
    <row r="260" spans="1:226" ht="14" x14ac:dyDescent="0.3">
      <c r="A260" s="41"/>
      <c r="B260">
        <f t="shared" si="267"/>
        <v>6613</v>
      </c>
      <c r="C260" s="102" t="str">
        <f t="shared" si="268"/>
        <v>A661</v>
      </c>
      <c r="D260" s="133">
        <f t="shared" si="269"/>
        <v>80</v>
      </c>
      <c r="E260" s="100">
        <f>VLOOKUP($EA260,'4-DZ-Nr.-Mapping'!$A:$J,E$4,FALSE)</f>
        <v>1</v>
      </c>
      <c r="F260" s="100">
        <f>VLOOKUP($EA260,'4-DZ-Nr.-Mapping'!$A:$J,F$4,FALSE)</f>
        <v>1</v>
      </c>
      <c r="G260" s="102" t="str">
        <f t="shared" si="270"/>
        <v>N - Bad Homburg</v>
      </c>
      <c r="H260" s="102" t="str">
        <f t="shared" si="271"/>
        <v>S - Darmstadt</v>
      </c>
      <c r="I260" s="102" t="str">
        <f>VLOOKUP($EA260,'4-DZ-Nr.-Mapping'!$A:$N,I$4,FALSE)</f>
        <v xml:space="preserve"> </v>
      </c>
      <c r="J260" s="102">
        <f>VLOOKUP($EA260,'4-DZ-Nr.-Mapping'!$A:$N,J$4,FALSE)</f>
        <v>6512</v>
      </c>
      <c r="K260" s="102">
        <f>VLOOKUP($EA260,'4-DZ-Nr.-Mapping'!$A:$N,K$4,FALSE)</f>
        <v>6514</v>
      </c>
      <c r="L260" s="102">
        <f>VLOOKUP($EA260,'4-DZ-Nr.-Mapping'!$A:$N,L$4,FALSE)</f>
        <v>1.89</v>
      </c>
      <c r="M260" s="102">
        <f>VLOOKUP($EA260,'4-DZ-Nr.-Mapping'!$A:$N,M$4,FALSE)</f>
        <v>3.41</v>
      </c>
      <c r="N260" s="102">
        <f t="shared" si="272"/>
        <v>2</v>
      </c>
      <c r="O260" s="41"/>
      <c r="P260" s="203">
        <f t="shared" si="273"/>
        <v>0.51518119490695402</v>
      </c>
      <c r="Q260" s="126">
        <f t="shared" si="363"/>
        <v>5260</v>
      </c>
      <c r="R260" s="127">
        <f>(ER260/(ER260+ES260))*$EQ260*(VLOOKUP($J260,$EA:$FR,MATCH(FL$6,$EA$6:$FR$6,0),FALSE)+VLOOKUP($K260,$EA:$FR,MATCH(FL$6,$EA$6:$FR$6,0),FALSE))/2/100</f>
        <v>3221.9063104198622</v>
      </c>
      <c r="S260" s="127">
        <f>$P260/100*$EQ260*(VLOOKUP($J260,$EA:$FR,MATCH(FO$6,$EA6:$FR$6,0),FALSE) + (VLOOKUP($J260,$EA:$FR,MATCH(FP$6,$EA6:$FR$6,0),FALSE)-VLOOKUP($J260,$EA:$FR,MATCH(FQ$6,$EA6:$FR$6,0),FALSE)) +VLOOKUP($K260,$EA:$FR,MATCH(FO$6,$EA6:$FR$6,0),FALSE)+ (VLOOKUP($K260,$EA:$FR,MATCH(FP$6,$EA6:$FR$6,0),FALSE)-VLOOKUP($K260,$EA:$FR,MATCH(FQ$6,$EA6:$FR$6,0),FALSE)))/2</f>
        <v>1668.079431929481</v>
      </c>
      <c r="T260" s="127">
        <f>$P260/100*$EQ260*(VLOOKUP($J260,$EA:$FR,MATCH(FQ$6,$EA6:$FR$6,0),FALSE)+VLOOKUP($K260,$EA:$FR,MATCH(FQ$6,$EA6:$FR$6,0),FALSE))/2</f>
        <v>758.21792360430959</v>
      </c>
      <c r="U260" s="127">
        <f>$P260/100*$EQ260*(VLOOKUP($J260,$EA:$FR,MATCH(FR$6,$EA6:$FR$6,0),FALSE)+VLOOKUP($K260,$EA:$FR,MATCH(FR$6,$EA6:$FR$6,0),FALSE))/2</f>
        <v>64.990107737512261</v>
      </c>
      <c r="V260" s="126">
        <f t="shared" si="276"/>
        <v>2491.2874632713024</v>
      </c>
      <c r="W260" s="125">
        <f t="shared" si="274"/>
        <v>0.48481880509304603</v>
      </c>
      <c r="X260" s="126">
        <f t="shared" si="318"/>
        <v>4950</v>
      </c>
      <c r="Y260" s="127">
        <f>(ES260/(ER260+ES260))*$EQ260*(VLOOKUP($J260,$EA:$FR,MATCH($FL$6,$EA$6:$FR$6,0),FALSE)+VLOOKUP($K260,$EA:$FR,MATCH($FL$6,$EA$6:$FR$6,0),FALSE))/2/100</f>
        <v>3169.6936895801373</v>
      </c>
      <c r="Z260" s="127">
        <f>$W260/100*$EQ260*(VLOOKUP($J260,$EA:$FR,MATCH($FO$6,$EA6:$FR$6,0),FALSE) + (VLOOKUP($J260,$EA:$FR,MATCH($FP$6,$EA6:$FR$6,0),FALSE)-VLOOKUP($J260,$EA:$FR,MATCH($FQ$6,$EA6:$FR$6,0),FALSE)) +VLOOKUP($K260,$EA:$FR,MATCH($FO$6,$EA6:$FR$6,0),FALSE)+ (VLOOKUP($K260,$EA:$FR,MATCH($FP$6,$EA6:$FR$6,0),FALSE)-VLOOKUP($K260,$EA:$FR,MATCH($FQ$6,$EA6:$FR$6,0),FALSE)))/2</f>
        <v>1569.7705680705189</v>
      </c>
      <c r="AA260" s="127">
        <f>$W260/100*$EQ260*(VLOOKUP($J260,$EA:$FR,MATCH($FQ$6,$EA6:$FR$6,0),FALSE)+VLOOKUP($K260,$EA:$FR,MATCH($FQ$6,$EA6:$FR$6,0),FALSE))/2</f>
        <v>713.53207639569041</v>
      </c>
      <c r="AB260" s="127">
        <f>$W260/100*$EQ260*(VLOOKUP($J260,$EA:$FR,MATCH($FR$6,$EA6:$FR$6,0),FALSE)+VLOOKUP($K260,$EA:$FR,MATCH($FR$6,$EA6:$FR$6,0),FALSE))/2</f>
        <v>61.159892262487759</v>
      </c>
      <c r="AC260" s="126">
        <f t="shared" si="311"/>
        <v>2344.4625367286967</v>
      </c>
      <c r="AD260" s="110"/>
      <c r="AE260" s="106" t="str">
        <f t="shared" si="275"/>
        <v>Frankfurt-Seckbach-AD Preungesheim (S)</v>
      </c>
      <c r="AF260" s="102" t="str">
        <f t="shared" si="312"/>
        <v>6613-6512</v>
      </c>
      <c r="AG260" s="106" t="str">
        <f t="shared" si="278"/>
        <v>A661</v>
      </c>
      <c r="AH260" s="102">
        <f t="shared" si="313"/>
        <v>6613</v>
      </c>
      <c r="AI260" s="102">
        <f t="shared" si="314"/>
        <v>6512</v>
      </c>
      <c r="AJ260" s="106">
        <f t="shared" si="279"/>
        <v>1.89</v>
      </c>
      <c r="AK260" s="110"/>
      <c r="AL260" s="126">
        <f t="shared" si="374"/>
        <v>5260</v>
      </c>
      <c r="AM260" s="126">
        <f t="shared" si="374"/>
        <v>3221.9063104198622</v>
      </c>
      <c r="AN260" s="126">
        <f t="shared" si="374"/>
        <v>1668.079431929481</v>
      </c>
      <c r="AO260" s="126">
        <f t="shared" si="374"/>
        <v>758.21792360430959</v>
      </c>
      <c r="AP260" s="126">
        <f t="shared" si="374"/>
        <v>64.990107737512261</v>
      </c>
      <c r="AQ260" s="126">
        <f t="shared" si="374"/>
        <v>2491.2874632713024</v>
      </c>
      <c r="AR260" s="126">
        <f t="shared" si="375"/>
        <v>2226</v>
      </c>
      <c r="AS260" s="126">
        <f t="shared" si="375"/>
        <v>3773.4349999999999</v>
      </c>
      <c r="AT260" s="126">
        <f t="shared" si="375"/>
        <v>1532.8311992906229</v>
      </c>
      <c r="AU260" s="126">
        <f t="shared" si="375"/>
        <v>650.29202394147637</v>
      </c>
      <c r="AV260" s="126">
        <f t="shared" si="375"/>
        <v>46.449430281534035</v>
      </c>
      <c r="AW260" s="126">
        <f t="shared" si="375"/>
        <v>2229.5726535136332</v>
      </c>
      <c r="AX260" s="110"/>
      <c r="AY260" s="126">
        <f t="shared" si="280"/>
        <v>2222632.0682431418</v>
      </c>
      <c r="AZ260" s="126">
        <f t="shared" si="281"/>
        <v>1150724.5961165524</v>
      </c>
      <c r="BA260" s="126">
        <f t="shared" si="282"/>
        <v>523056.63459843298</v>
      </c>
      <c r="BB260" s="126">
        <f t="shared" si="283"/>
        <v>44833.425822722827</v>
      </c>
      <c r="BC260" s="126">
        <f t="shared" si="284"/>
        <v>2603104.1347499997</v>
      </c>
      <c r="BD260" s="126">
        <f t="shared" si="285"/>
        <v>1057423.6028306361</v>
      </c>
      <c r="BE260" s="126">
        <f t="shared" si="286"/>
        <v>448603.95271602744</v>
      </c>
      <c r="BF260" s="126">
        <f t="shared" si="287"/>
        <v>32043.139479716254</v>
      </c>
      <c r="BG260" s="110"/>
      <c r="BH260" s="128">
        <f>VLOOKUP(BH$6,'1-Konfiguration'!$C$14:$D$17,2,FALSE)*AY260 / 100 / 1000</f>
        <v>27.782900853039276</v>
      </c>
      <c r="BI260" s="128">
        <f>VLOOKUP(BI$6,'1-Konfiguration'!$C$14:$D$17,2,FALSE)*AZ260 / 100 / 1000</f>
        <v>86.304344708741425</v>
      </c>
      <c r="BJ260" s="128">
        <f>VLOOKUP(BJ$6,'1-Konfiguration'!$C$14:$D$17,2,FALSE)*BA260 / 100 / 1000</f>
        <v>41.896836431334478</v>
      </c>
      <c r="BK260" s="128">
        <f>VLOOKUP(BK$6,'1-Konfiguration'!$C$14:$D$17,2,FALSE)*BB260 / 100 / 1000</f>
        <v>3.3042234831346722</v>
      </c>
      <c r="BL260" s="128">
        <f>VLOOKUP(BL$6,'1-Konfiguration'!$C$14:$D$17,2,FALSE)*BC260 / 100 / 1000</f>
        <v>32.538801684374995</v>
      </c>
      <c r="BM260" s="128">
        <f>VLOOKUP(BM$6,'1-Konfiguration'!$C$14:$D$17,2,FALSE)*BD260 / 100 / 1000</f>
        <v>79.306770212297707</v>
      </c>
      <c r="BN260" s="128">
        <f>VLOOKUP(BN$6,'1-Konfiguration'!$C$14:$D$17,2,FALSE)*BE260 / 100 / 1000</f>
        <v>35.933176612553801</v>
      </c>
      <c r="BO260" s="128">
        <f>VLOOKUP(BO$6,'1-Konfiguration'!$C$14:$D$17,2,FALSE)*BF260 / 100 / 1000</f>
        <v>2.3615793796550877</v>
      </c>
      <c r="BP260" s="128"/>
      <c r="BQ260" s="216">
        <f t="shared" si="288"/>
        <v>60.321702537414268</v>
      </c>
      <c r="BR260" s="216">
        <f t="shared" si="289"/>
        <v>165.61111492103913</v>
      </c>
      <c r="BS260" s="216">
        <f t="shared" si="290"/>
        <v>77.830013043888272</v>
      </c>
      <c r="BT260" s="216">
        <f t="shared" si="291"/>
        <v>5.6658028627897599</v>
      </c>
      <c r="BU260" s="216">
        <f>BQ260*VLOOKUP(BU$6,'1-Konfiguration'!$C$23:$K$26,5,FALSE)</f>
        <v>0</v>
      </c>
      <c r="BV260" s="216">
        <f>BR260*VLOOKUP(BV$6,'1-Konfiguration'!$C$23:$K$26,5,FALSE)</f>
        <v>46.482135457782462</v>
      </c>
      <c r="BW260" s="216">
        <f>BS260*VLOOKUP(BW$6,'1-Konfiguration'!$C$23:$K$26,5,FALSE)</f>
        <v>15.368264987177216</v>
      </c>
      <c r="BX260" s="216">
        <f>BT260*VLOOKUP(BX$6,'1-Konfiguration'!$C$23:$K$26,5,FALSE)</f>
        <v>2.2003055517561441</v>
      </c>
      <c r="BY260" s="216">
        <f t="shared" si="292"/>
        <v>64.05070599671582</v>
      </c>
      <c r="BZ260" s="216">
        <f>BQ260*VLOOKUP(BZ$6,'1-Konfiguration'!$C$23:$K$26,9,FALSE)</f>
        <v>8.1072899151906039</v>
      </c>
      <c r="CA260" s="216">
        <f>BR260*VLOOKUP(CA$6,'1-Konfiguration'!$C$23:$K$26,9,FALSE)</f>
        <v>71.299048082248973</v>
      </c>
      <c r="CB260" s="216">
        <f>BS260*VLOOKUP(CB$6,'1-Konfiguration'!$C$23:$K$26,9,FALSE)</f>
        <v>23.746919358162394</v>
      </c>
      <c r="CC260" s="216">
        <f>BT260*VLOOKUP(CC$6,'1-Konfiguration'!$C$23:$K$26,9,FALSE)</f>
        <v>3.0762975726695165</v>
      </c>
      <c r="CD260" s="216">
        <f t="shared" si="293"/>
        <v>106.22955492827148</v>
      </c>
      <c r="CE260" s="117"/>
      <c r="CF260" s="128">
        <f t="shared" si="294"/>
        <v>1.2920608109922644</v>
      </c>
      <c r="CG260" s="128">
        <f t="shared" si="295"/>
        <v>7.4779206959904139</v>
      </c>
      <c r="CH260" s="128">
        <f t="shared" si="296"/>
        <v>19.623833325839183</v>
      </c>
      <c r="CI260" s="128">
        <f t="shared" si="297"/>
        <v>33.889262432124781</v>
      </c>
      <c r="CJ260" s="128">
        <f t="shared" si="298"/>
        <v>3.3325359836349491</v>
      </c>
      <c r="CK260" s="128">
        <f t="shared" si="299"/>
        <v>10.226123349285421</v>
      </c>
      <c r="CL260" s="128">
        <f t="shared" si="300"/>
        <v>28.507474674776777</v>
      </c>
      <c r="CM260" s="128">
        <f t="shared" si="301"/>
        <v>56.206113718662166</v>
      </c>
      <c r="CN260" s="117"/>
      <c r="CO260" s="128">
        <f>MMULT($BH260:$BK260,'1-Konfiguration'!D$23:D$26)+MMULT($BL260:$BO260,'1-Konfiguration'!D$23:D$26)</f>
        <v>2.4419949327753798</v>
      </c>
      <c r="CP260" s="128">
        <f>MMULT($BH260:$BK260,'1-Konfiguration'!E$23:E$26)+MMULT($BL260:$BO260,'1-Konfiguration'!E$23:E$26)</f>
        <v>14.133270115421881</v>
      </c>
      <c r="CQ260" s="128">
        <f>MMULT($BH260:$BK260,'1-Konfiguration'!F$23:F$26)+MMULT($BL260:$BO260,'1-Konfiguration'!F$23:F$26)</f>
        <v>37.089044985836054</v>
      </c>
      <c r="CR260" s="128">
        <f>MMULT($BH260:$BK260,'1-Konfiguration'!G$23:G$26)+MMULT($BL260:$BO260,'1-Konfiguration'!G$23:G$26)</f>
        <v>64.050705996715834</v>
      </c>
      <c r="CS260" s="128">
        <f>MMULT($BH260:$BK260,'1-Konfiguration'!H$23:H$26)+MMULT($BL260:$BO260,'1-Konfiguration'!H$23:H$26)</f>
        <v>6.2984930090700537</v>
      </c>
      <c r="CT260" s="128">
        <f>MMULT($BH260:$BK260,'1-Konfiguration'!I$23:I$26)+MMULT($BL260:$BO260,'1-Konfiguration'!I$23:I$26)</f>
        <v>19.327373130149446</v>
      </c>
      <c r="CU260" s="128">
        <f>MMULT($BH260:$BK260,'1-Konfiguration'!J$23:J$26)+MMULT($BL260:$BO260,'1-Konfiguration'!J$23:J$26)</f>
        <v>53.879127135328105</v>
      </c>
      <c r="CV260" s="128">
        <f>MMULT($BH260:$BK260,'1-Konfiguration'!K$23:K$26)+MMULT($BL260:$BO260,'1-Konfiguration'!K$23:K$26)</f>
        <v>106.22955492827148</v>
      </c>
      <c r="CW260" s="41"/>
      <c r="CX260" s="102" t="s">
        <v>1811</v>
      </c>
      <c r="CY260" s="102" t="s">
        <v>1812</v>
      </c>
      <c r="CZ260" s="102" t="s">
        <v>1813</v>
      </c>
      <c r="DA260" s="102" t="s">
        <v>1814</v>
      </c>
      <c r="DB260" s="102" t="s">
        <v>1815</v>
      </c>
      <c r="DC260" s="102" t="s">
        <v>1816</v>
      </c>
      <c r="DD260" s="102" t="s">
        <v>1817</v>
      </c>
      <c r="DE260" s="102" t="s">
        <v>1818</v>
      </c>
      <c r="DF260" s="117" t="str">
        <f>IF(CF260&gt;'5-Colouring_uMap'!B$15,'5-Colouring_uMap'!C$15,IF(CF260&gt;'5-Colouring_uMap'!B$14,'5-Colouring_uMap'!C$14,IF(CF260&gt;'5-Colouring_uMap'!B$13,'5-Colouring_uMap'!C$13,IF(CF260&gt;'5-Colouring_uMap'!B$12,'5-Colouring_uMap'!C$12,IF(CF260&gt;'5-Colouring_uMap'!B$11,'5-Colouring_uMap'!C$11,IF(CF260&gt;'5-Colouring_uMap'!B$10,'5-Colouring_uMap'!C$10,IF(CF260&gt;'5-Colouring_uMap'!B$9,'5-Colouring_uMap'!C$9,IF(CF260&gt;'5-Colouring_uMap'!B$8,'5-Colouring_uMap'!C$8,IF(CF260&gt;'5-Colouring_uMap'!B$7,'5-Colouring_uMap'!C$7)))))))))</f>
        <v>Lime</v>
      </c>
      <c r="DG260" s="117" t="str">
        <f>IF(CG260&gt;'5-Colouring_uMap'!E$15,'5-Colouring_uMap'!F$15,IF(CG260&gt;'5-Colouring_uMap'!E$14,'5-Colouring_uMap'!F$14,IF(CG260&gt;'5-Colouring_uMap'!E$13,'5-Colouring_uMap'!F$13,IF(CG260&gt;'5-Colouring_uMap'!E$12,'5-Colouring_uMap'!F$12,IF(CG260&gt;'5-Colouring_uMap'!E$11,'5-Colouring_uMap'!F$11,IF(CG260&gt;'5-Colouring_uMap'!E$10,'5-Colouring_uMap'!F$10,IF(CG260&gt;'5-Colouring_uMap'!E$9,'5-Colouring_uMap'!F$9,IF(CG260&gt;'5-Colouring_uMap'!E$8,'5-Colouring_uMap'!F$8,IF(CG260&gt;'5-Colouring_uMap'!E$7,'5-Colouring_uMap'!F$7)))))))))</f>
        <v>Yellow</v>
      </c>
      <c r="DH260" s="117" t="str">
        <f>IF(CH260&gt;'5-Colouring_uMap'!H$15,'5-Colouring_uMap'!I$15,IF(CH260&gt;'5-Colouring_uMap'!H$14,'5-Colouring_uMap'!I$14,IF(CH260&gt;'5-Colouring_uMap'!H$13,'5-Colouring_uMap'!I$13,IF(CH260&gt;'5-Colouring_uMap'!H$12,'5-Colouring_uMap'!I$12,IF(CH260&gt;'5-Colouring_uMap'!H$11,'5-Colouring_uMap'!I$11,IF(CH260&gt;'5-Colouring_uMap'!H$10,'5-Colouring_uMap'!I$10,IF(CH260&gt;'5-Colouring_uMap'!H$9,'5-Colouring_uMap'!I$9,IF(CH260&gt;'5-Colouring_uMap'!H$8,'5-Colouring_uMap'!I$8,IF(CH260&gt;'5-Colouring_uMap'!H$7,'5-Colouring_uMap'!I$7)))))))))</f>
        <v>Orange</v>
      </c>
      <c r="DI260" s="117" t="str">
        <f>IF(CI260&gt;'5-Colouring_uMap'!K$15,'5-Colouring_uMap'!L$15,IF(CI260&gt;'5-Colouring_uMap'!K$14,'5-Colouring_uMap'!L$14,IF(CI260&gt;'5-Colouring_uMap'!K$13,'5-Colouring_uMap'!L$13,IF(CI260&gt;'5-Colouring_uMap'!K$12,'5-Colouring_uMap'!L$12,IF(CI260&gt;'5-Colouring_uMap'!K$11,'5-Colouring_uMap'!L$11,IF(CI260&gt;'5-Colouring_uMap'!K$10,'5-Colouring_uMap'!L$10,IF(CI260&gt;'5-Colouring_uMap'!K$9,'5-Colouring_uMap'!L$9,IF(CI260&gt;'5-Colouring_uMap'!K$8,'5-Colouring_uMap'!L$8,IF(CI260&gt;'5-Colouring_uMap'!K$7,'5-Colouring_uMap'!L$7)))))))))</f>
        <v>DarkOrange</v>
      </c>
      <c r="DJ260" s="117" t="str">
        <f>IF(CJ260&gt;'5-Colouring_uMap'!N$15,'5-Colouring_uMap'!O$15,IF(CJ260&gt;'5-Colouring_uMap'!N$14,'5-Colouring_uMap'!O$14,IF(CJ260&gt;'5-Colouring_uMap'!N$13,'5-Colouring_uMap'!O$13,IF(CJ260&gt;'5-Colouring_uMap'!N$12,'5-Colouring_uMap'!O$12,IF(CJ260&gt;'5-Colouring_uMap'!N$11,'5-Colouring_uMap'!O$11,IF(CJ260&gt;'5-Colouring_uMap'!N$10,'5-Colouring_uMap'!O$10,IF(CJ260&gt;'5-Colouring_uMap'!N$9,'5-Colouring_uMap'!O$9,IF(CJ260&gt;'5-Colouring_uMap'!N$8,'5-Colouring_uMap'!O$8,IF(CJ260&gt;'5-Colouring_uMap'!N$7,'5-Colouring_uMap'!O$7)))))))))</f>
        <v>GreenYellow</v>
      </c>
      <c r="DK260" s="117" t="str">
        <f>IF(CK260&gt;'5-Colouring_uMap'!Q$15,'5-Colouring_uMap'!R$15,IF(CK260&gt;'5-Colouring_uMap'!Q$14,'5-Colouring_uMap'!R$14,IF(CK260&gt;'5-Colouring_uMap'!Q$13,'5-Colouring_uMap'!R$13,IF(CK260&gt;'5-Colouring_uMap'!Q$12,'5-Colouring_uMap'!R$12,IF(CK260&gt;'5-Colouring_uMap'!Q$11,'5-Colouring_uMap'!R$11,IF(CK260&gt;'5-Colouring_uMap'!Q$10,'5-Colouring_uMap'!R$10,IF(CK260&gt;'5-Colouring_uMap'!Q$9,'5-Colouring_uMap'!R$9,IF(CK260&gt;'5-Colouring_uMap'!Q$8,'5-Colouring_uMap'!R$8,IF(CK260&gt;'5-Colouring_uMap'!Q$7,'5-Colouring_uMap'!R$7)))))))))</f>
        <v>Orange</v>
      </c>
      <c r="DL260" s="117" t="str">
        <f>IF(CL260&gt;'5-Colouring_uMap'!T$15,'5-Colouring_uMap'!U$15,IF(CL260&gt;'5-Colouring_uMap'!T$14,'5-Colouring_uMap'!U$14,IF(CL260&gt;'5-Colouring_uMap'!T$13,'5-Colouring_uMap'!U$13,IF(CL260&gt;'5-Colouring_uMap'!T$12,'5-Colouring_uMap'!U$12,IF(CL260&gt;'5-Colouring_uMap'!T$11,'5-Colouring_uMap'!U$11,IF(CL260&gt;'5-Colouring_uMap'!T$10,'5-Colouring_uMap'!U$10,IF(CL260&gt;'5-Colouring_uMap'!T$9,'5-Colouring_uMap'!U$9,IF(CL260&gt;'5-Colouring_uMap'!T$8,'5-Colouring_uMap'!U$8,IF(CL260&gt;'5-Colouring_uMap'!T$7,'5-Colouring_uMap'!U$7)))))))))</f>
        <v>Orange</v>
      </c>
      <c r="DM260" s="117" t="str">
        <f>IF(CM260&gt;'5-Colouring_uMap'!W$15,'5-Colouring_uMap'!X$15,IF(CM260&gt;'5-Colouring_uMap'!W$14,'5-Colouring_uMap'!X$14,IF(CM260&gt;'5-Colouring_uMap'!W$13,'5-Colouring_uMap'!X$13,IF(CM260&gt;'5-Colouring_uMap'!W$12,'5-Colouring_uMap'!X$12,IF(CM260&gt;'5-Colouring_uMap'!W$11,'5-Colouring_uMap'!X$11,IF(CM260&gt;'5-Colouring_uMap'!W$10,'5-Colouring_uMap'!X$10,IF(CM260&gt;'5-Colouring_uMap'!W$9,'5-Colouring_uMap'!X$9,IF(CM260&gt;'5-Colouring_uMap'!W$8,'5-Colouring_uMap'!X$8,IF(CM260&gt;'5-Colouring_uMap'!W$7,'5-Colouring_uMap'!X$7)))))))))</f>
        <v>DarkOrange</v>
      </c>
      <c r="DN260" s="117">
        <v>10</v>
      </c>
      <c r="DO260" s="159" t="s">
        <v>2093</v>
      </c>
      <c r="DP260" s="102" t="str">
        <f t="shared" si="302"/>
        <v xml:space="preserve"> { "type": "Feature", "properties": {"_umap_options": {"weight": "10",  "color": "Lime", "opacity": "0.6"}}, "geometry": {"type": "LineString","coordinates": [ [ 8.711202,50.138176 ], [8.708196,50.139466 ],  [ 8.705700,50.142128 ], [ 8.704533,50.144385 ],[8.703763,50.147645],[8.704044,50.148720],[8.705699,50.151615],[8.706325,50.153062 ]]} },</v>
      </c>
      <c r="DQ260" s="102" t="str">
        <f t="shared" si="303"/>
        <v xml:space="preserve"> { "type": "Feature", "properties": {"_umap_options": {"weight": "10",  "color": "Yellow", "opacity": "0.6"}}, "geometry": {"type": "LineString","coordinates": [ [ 8.711202,50.138176 ], [8.708196,50.139466 ],  [ 8.705700,50.142128 ], [ 8.704533,50.144385 ],[8.703763,50.147645],[8.704044,50.148720],[8.705699,50.151615],[8.706325,50.153062 ]]} },</v>
      </c>
      <c r="DR260" s="102" t="str">
        <f t="shared" si="304"/>
        <v xml:space="preserve"> { "type": "Feature", "properties": {"_umap_options": {"weight": "10",  "color": "Orange", "opacity": "0.6"}}, "geometry": {"type": "LineString","coordinates": [ [ 8.711202,50.138176 ], [8.708196,50.139466 ],  [ 8.705700,50.142128 ], [ 8.704533,50.144385 ],[8.703763,50.147645],[8.704044,50.148720],[8.705699,50.151615],[8.706325,50.153062 ]]} },</v>
      </c>
      <c r="DS260" s="102" t="str">
        <f t="shared" si="305"/>
        <v xml:space="preserve"> { "type": "Feature", "properties": {"_umap_options": {"weight": "10",  "color": "DarkOrange", "opacity": "0.6"}}, "geometry": {"type": "LineString","coordinates": [ [ 8.711202,50.138176 ], [8.708196,50.139466 ],  [ 8.705700,50.142128 ], [ 8.704533,50.144385 ],[8.703763,50.147645],[8.704044,50.148720],[8.705699,50.151615],[8.706325,50.153062 ]]} },</v>
      </c>
      <c r="DT260" s="102" t="str">
        <f t="shared" si="306"/>
        <v xml:space="preserve"> { "type": "Feature", "properties": {"_umap_options": {"weight": "10",  "color": "GreenYellow", "opacity": "0.6"}}, "geometry": {"type": "LineString","coordinates": [ [ 8.711202,50.138176 ], [8.708196,50.139466 ],  [ 8.705700,50.142128 ], [ 8.704533,50.144385 ],[8.703763,50.147645],[8.704044,50.148720],[8.705699,50.151615],[8.706325,50.153062 ]]} },</v>
      </c>
      <c r="DU260" s="102" t="str">
        <f t="shared" si="307"/>
        <v xml:space="preserve"> { "type": "Feature", "properties": {"_umap_options": {"weight": "10",  "color": "Orange", "opacity": "0.6"}}, "geometry": {"type": "LineString","coordinates": [ [ 8.711202,50.138176 ], [8.708196,50.139466 ],  [ 8.705700,50.142128 ], [ 8.704533,50.144385 ],[8.703763,50.147645],[8.704044,50.148720],[8.705699,50.151615],[8.706325,50.153062 ]]} },</v>
      </c>
      <c r="DV260" s="102" t="str">
        <f t="shared" si="308"/>
        <v xml:space="preserve"> { "type": "Feature", "properties": {"_umap_options": {"weight": "10",  "color": "Orange", "opacity": "0.6"}}, "geometry": {"type": "LineString","coordinates": [ [ 8.711202,50.138176 ], [8.708196,50.139466 ],  [ 8.705700,50.142128 ], [ 8.704533,50.144385 ],[8.703763,50.147645],[8.704044,50.148720],[8.705699,50.151615],[8.706325,50.153062 ]]} },</v>
      </c>
      <c r="DW260" s="102" t="str">
        <f t="shared" si="309"/>
        <v xml:space="preserve"> { "type": "Feature", "properties": {"_umap_options": {"weight": "10",  "color": "DarkOrange", "opacity": "0.6"}}, "geometry": {"type": "LineString","coordinates": [ [ 8.711202,50.138176 ], [8.708196,50.139466 ],  [ 8.705700,50.142128 ], [ 8.704533,50.144385 ],[8.703763,50.147645],[8.704044,50.148720],[8.705699,50.151615],[8.706325,50.153062 ]]} },</v>
      </c>
      <c r="DX260" s="41" t="s">
        <v>2080</v>
      </c>
      <c r="DY260" s="41">
        <v>2018</v>
      </c>
      <c r="DZ260" s="41">
        <v>5818</v>
      </c>
      <c r="EA260" s="41">
        <v>6613</v>
      </c>
      <c r="EB260" s="41" t="s">
        <v>649</v>
      </c>
      <c r="EC260" s="41">
        <v>6</v>
      </c>
      <c r="ED260" s="41" t="s">
        <v>99</v>
      </c>
      <c r="EE260" s="41" t="s">
        <v>100</v>
      </c>
      <c r="EF260" s="41">
        <v>661</v>
      </c>
      <c r="EG260" s="41"/>
      <c r="EH260" s="41">
        <v>2</v>
      </c>
      <c r="EI260" s="41" t="s">
        <v>608</v>
      </c>
      <c r="EJ260" s="41" t="s">
        <v>613</v>
      </c>
      <c r="EK260" s="41" t="s">
        <v>104</v>
      </c>
      <c r="EL260" s="41" t="s">
        <v>194</v>
      </c>
      <c r="EM260" s="41" t="s">
        <v>647</v>
      </c>
      <c r="EN260" s="41" t="s">
        <v>107</v>
      </c>
      <c r="EO260" s="41">
        <v>4</v>
      </c>
      <c r="EP260" s="41">
        <v>346</v>
      </c>
      <c r="EQ260" s="41">
        <v>84100</v>
      </c>
      <c r="ER260" s="41">
        <v>42393</v>
      </c>
      <c r="ES260" s="41">
        <v>41706</v>
      </c>
      <c r="ET260" s="41">
        <v>10210</v>
      </c>
      <c r="EU260" s="41">
        <v>5260</v>
      </c>
      <c r="EV260" s="41">
        <v>4950</v>
      </c>
      <c r="EW260" s="41">
        <v>12.1</v>
      </c>
      <c r="EX260" s="41">
        <v>0.91</v>
      </c>
      <c r="EY260" s="41">
        <v>0.62</v>
      </c>
      <c r="EZ260" s="41">
        <v>1.03</v>
      </c>
      <c r="FA260" s="41">
        <v>4767</v>
      </c>
      <c r="FB260" s="41">
        <v>12.1</v>
      </c>
      <c r="FC260" s="41">
        <v>979</v>
      </c>
      <c r="FD260" s="41">
        <v>12.5</v>
      </c>
      <c r="FE260" s="41"/>
      <c r="FF260" s="41"/>
      <c r="FG260" s="41"/>
      <c r="FH260" s="41"/>
      <c r="FI260" s="41" t="s">
        <v>108</v>
      </c>
      <c r="FJ260" s="41" t="s">
        <v>108</v>
      </c>
      <c r="FK260" s="41"/>
      <c r="FL260" s="41"/>
      <c r="FM260" s="41"/>
      <c r="FN260" s="41"/>
      <c r="FO260" s="41"/>
      <c r="FP260" s="41"/>
      <c r="FQ260" s="41"/>
      <c r="FR260" s="41"/>
      <c r="FS260" s="41"/>
      <c r="FT260" s="41">
        <v>479364</v>
      </c>
      <c r="FU260" s="41">
        <v>5554033</v>
      </c>
      <c r="FV260" s="41"/>
      <c r="FW260" s="41"/>
      <c r="FX260" s="41"/>
      <c r="FY260" s="41"/>
      <c r="FZ260" s="41">
        <v>95391</v>
      </c>
      <c r="GA260" s="41">
        <v>48090</v>
      </c>
      <c r="GB260" s="41">
        <v>47301</v>
      </c>
      <c r="GC260" s="41">
        <v>13.7</v>
      </c>
      <c r="GD260" s="41">
        <v>14</v>
      </c>
      <c r="GE260" s="41">
        <v>13.3</v>
      </c>
      <c r="GF260" s="41">
        <v>50.138168399999998</v>
      </c>
      <c r="GG260" s="41">
        <v>8.7112218000000006</v>
      </c>
      <c r="GH260" s="41">
        <v>3931</v>
      </c>
      <c r="GI260" s="41">
        <v>4078</v>
      </c>
      <c r="GJ260" s="41">
        <v>9.3000000000000007</v>
      </c>
      <c r="GK260" s="41">
        <v>9.8000000000000007</v>
      </c>
      <c r="GL260" s="41">
        <v>7.9</v>
      </c>
      <c r="GM260" s="41">
        <v>10.199999999999999</v>
      </c>
      <c r="GN260" s="41"/>
      <c r="GO260" s="41"/>
      <c r="GP260" s="41">
        <v>8.1999999999999993</v>
      </c>
      <c r="GQ260" s="41">
        <v>8.6</v>
      </c>
      <c r="GR260" s="41">
        <v>48415</v>
      </c>
      <c r="GS260" s="41">
        <v>47923</v>
      </c>
      <c r="GT260" s="41">
        <v>0.63</v>
      </c>
      <c r="GU260" s="41">
        <v>0.61</v>
      </c>
      <c r="GV260" s="41">
        <v>0.97</v>
      </c>
      <c r="GW260" s="41">
        <v>0.97</v>
      </c>
      <c r="GX260" s="41">
        <v>1.03</v>
      </c>
      <c r="GY260" s="41">
        <v>1.03</v>
      </c>
      <c r="GZ260" s="41">
        <v>0.79</v>
      </c>
      <c r="HA260" s="41">
        <v>0.79</v>
      </c>
      <c r="HB260" s="41"/>
      <c r="HC260" s="41"/>
      <c r="HD260" s="41"/>
      <c r="HE260" s="41"/>
      <c r="HF260" s="41"/>
      <c r="HG260" s="41"/>
      <c r="HH260" s="41"/>
      <c r="HI260" s="41"/>
      <c r="HJ260" s="41"/>
      <c r="HK260" s="41"/>
      <c r="HL260" s="41"/>
      <c r="HM260" s="41"/>
      <c r="HN260" s="41">
        <v>80</v>
      </c>
      <c r="HO260" s="41" t="s">
        <v>650</v>
      </c>
      <c r="HP260" s="41">
        <v>0.80700000000000005</v>
      </c>
      <c r="HQ260" s="41" t="s">
        <v>110</v>
      </c>
      <c r="HR260" s="41" t="s">
        <v>111</v>
      </c>
    </row>
    <row r="261" spans="1:226" ht="14" x14ac:dyDescent="0.3">
      <c r="A261" s="41"/>
      <c r="B261">
        <f t="shared" si="267"/>
        <v>6512</v>
      </c>
      <c r="C261" s="102" t="str">
        <f t="shared" si="268"/>
        <v>A661</v>
      </c>
      <c r="D261" s="133">
        <f t="shared" si="269"/>
        <v>90</v>
      </c>
      <c r="E261" s="100">
        <f>VLOOKUP($EA261,'4-DZ-Nr.-Mapping'!$A:$J,E$4,FALSE)</f>
        <v>1</v>
      </c>
      <c r="F261" s="100">
        <f>VLOOKUP($EA261,'4-DZ-Nr.-Mapping'!$A:$J,F$4,FALSE)</f>
        <v>1</v>
      </c>
      <c r="G261" s="102" t="str">
        <f t="shared" si="270"/>
        <v>N - Bad Homburg</v>
      </c>
      <c r="H261" s="102" t="str">
        <f t="shared" si="271"/>
        <v>S - Darmstadt</v>
      </c>
      <c r="I261" s="102" t="str">
        <f>VLOOKUP($EA261,'4-DZ-Nr.-Mapping'!$A:$N,I$4,FALSE)</f>
        <v xml:space="preserve"> </v>
      </c>
      <c r="J261" s="102">
        <f>VLOOKUP($EA261,'4-DZ-Nr.-Mapping'!$A:$N,J$4,FALSE)</f>
        <v>6311</v>
      </c>
      <c r="K261" s="102">
        <f>VLOOKUP($EA261,'4-DZ-Nr.-Mapping'!$A:$N,K$4,FALSE)</f>
        <v>6613</v>
      </c>
      <c r="L261" s="102">
        <f>VLOOKUP($EA261,'4-DZ-Nr.-Mapping'!$A:$N,L$4,FALSE)</f>
        <v>1.46</v>
      </c>
      <c r="M261" s="102">
        <f>VLOOKUP($EA261,'4-DZ-Nr.-Mapping'!$A:$N,M$4,FALSE)</f>
        <v>1.89</v>
      </c>
      <c r="N261" s="102" t="str">
        <f t="shared" si="272"/>
        <v>8+1</v>
      </c>
      <c r="O261" s="41"/>
      <c r="P261" s="203">
        <f t="shared" si="273"/>
        <v>0.50653956994014626</v>
      </c>
      <c r="Q261" s="126">
        <f t="shared" si="363"/>
        <v>2285</v>
      </c>
      <c r="R261" s="126">
        <f t="shared" si="310"/>
        <v>3662.835</v>
      </c>
      <c r="S261" s="126">
        <f>$P261*$EQ261*(FO261+(FP261-FQ261))/100</f>
        <v>1573.4588007093771</v>
      </c>
      <c r="T261" s="126">
        <f t="shared" ref="T261:U264" si="376">$P261*$EQ261*FQ261/100</f>
        <v>667.52797605852345</v>
      </c>
      <c r="U261" s="126">
        <f t="shared" si="376"/>
        <v>47.680569718465968</v>
      </c>
      <c r="V261" s="126">
        <f t="shared" si="276"/>
        <v>2288.6673464863666</v>
      </c>
      <c r="W261" s="125">
        <f t="shared" si="274"/>
        <v>0.49346043005985368</v>
      </c>
      <c r="X261" s="126">
        <f t="shared" si="318"/>
        <v>2226</v>
      </c>
      <c r="Y261" s="126">
        <f t="shared" si="277"/>
        <v>3773.4349999999999</v>
      </c>
      <c r="Z261" s="126">
        <f>$W261*$EQ261*(FO261+(FP261-FQ261))/100</f>
        <v>1532.8311992906229</v>
      </c>
      <c r="AA261" s="126">
        <f t="shared" ref="AA261:AB264" si="377">$W261*$EQ261*FQ261/100</f>
        <v>650.29202394147637</v>
      </c>
      <c r="AB261" s="126">
        <f t="shared" si="377"/>
        <v>46.449430281534035</v>
      </c>
      <c r="AC261" s="126">
        <f t="shared" si="311"/>
        <v>2229.5726535136332</v>
      </c>
      <c r="AD261" s="110"/>
      <c r="AE261" s="106" t="str">
        <f t="shared" si="275"/>
        <v>AD Preungesheim (S)-AD Preungesheim (N)</v>
      </c>
      <c r="AF261" s="102" t="str">
        <f t="shared" si="312"/>
        <v>6512-6311</v>
      </c>
      <c r="AG261" s="106" t="str">
        <f t="shared" si="278"/>
        <v>A661</v>
      </c>
      <c r="AH261" s="102">
        <f t="shared" si="313"/>
        <v>6512</v>
      </c>
      <c r="AI261" s="102">
        <f t="shared" si="314"/>
        <v>6311</v>
      </c>
      <c r="AJ261" s="106">
        <f t="shared" si="279"/>
        <v>1.46</v>
      </c>
      <c r="AK261" s="110"/>
      <c r="AL261" s="126">
        <f t="shared" si="374"/>
        <v>2285</v>
      </c>
      <c r="AM261" s="126">
        <f t="shared" si="374"/>
        <v>3662.835</v>
      </c>
      <c r="AN261" s="126">
        <f t="shared" si="374"/>
        <v>1573.4588007093771</v>
      </c>
      <c r="AO261" s="126">
        <f t="shared" si="374"/>
        <v>667.52797605852345</v>
      </c>
      <c r="AP261" s="126">
        <f t="shared" si="374"/>
        <v>47.680569718465968</v>
      </c>
      <c r="AQ261" s="126">
        <f t="shared" si="374"/>
        <v>2288.6673464863666</v>
      </c>
      <c r="AR261" s="126">
        <f t="shared" si="375"/>
        <v>2078</v>
      </c>
      <c r="AS261" s="126">
        <f t="shared" si="375"/>
        <v>3737.4210000000003</v>
      </c>
      <c r="AT261" s="126">
        <f t="shared" si="375"/>
        <v>1515.0002718263336</v>
      </c>
      <c r="AU261" s="126">
        <f t="shared" si="375"/>
        <v>534.70597829164694</v>
      </c>
      <c r="AV261" s="126">
        <f t="shared" si="375"/>
        <v>44.558831524303926</v>
      </c>
      <c r="AW261" s="126">
        <f t="shared" si="375"/>
        <v>2094.2650816422847</v>
      </c>
      <c r="AX261" s="110"/>
      <c r="AY261" s="126">
        <f t="shared" si="280"/>
        <v>1951924.7715</v>
      </c>
      <c r="AZ261" s="126">
        <f t="shared" si="281"/>
        <v>838496.19489802711</v>
      </c>
      <c r="BA261" s="126">
        <f t="shared" si="282"/>
        <v>355725.65844158712</v>
      </c>
      <c r="BB261" s="126">
        <f t="shared" si="283"/>
        <v>25408.975602970509</v>
      </c>
      <c r="BC261" s="126">
        <f t="shared" si="284"/>
        <v>1991671.6509000002</v>
      </c>
      <c r="BD261" s="126">
        <f t="shared" si="285"/>
        <v>807343.64485625317</v>
      </c>
      <c r="BE261" s="126">
        <f t="shared" si="286"/>
        <v>284944.81583161867</v>
      </c>
      <c r="BF261" s="126">
        <f t="shared" si="287"/>
        <v>23745.40131930156</v>
      </c>
      <c r="BG261" s="110"/>
      <c r="BH261" s="128">
        <f>VLOOKUP(BH$6,'1-Konfiguration'!$C$14:$D$17,2,FALSE)*AY261 / 100 / 1000</f>
        <v>24.39905964375</v>
      </c>
      <c r="BI261" s="128">
        <f>VLOOKUP(BI$6,'1-Konfiguration'!$C$14:$D$17,2,FALSE)*AZ261 / 100 / 1000</f>
        <v>62.887214617352029</v>
      </c>
      <c r="BJ261" s="128">
        <f>VLOOKUP(BJ$6,'1-Konfiguration'!$C$14:$D$17,2,FALSE)*BA261 / 100 / 1000</f>
        <v>28.493625241171124</v>
      </c>
      <c r="BK261" s="128">
        <f>VLOOKUP(BK$6,'1-Konfiguration'!$C$14:$D$17,2,FALSE)*BB261 / 100 / 1000</f>
        <v>1.8726415019389264</v>
      </c>
      <c r="BL261" s="128">
        <f>VLOOKUP(BL$6,'1-Konfiguration'!$C$14:$D$17,2,FALSE)*BC261 / 100 / 1000</f>
        <v>24.895895636250003</v>
      </c>
      <c r="BM261" s="128">
        <f>VLOOKUP(BM$6,'1-Konfiguration'!$C$14:$D$17,2,FALSE)*BD261 / 100 / 1000</f>
        <v>60.550773364218983</v>
      </c>
      <c r="BN261" s="128">
        <f>VLOOKUP(BN$6,'1-Konfiguration'!$C$14:$D$17,2,FALSE)*BE261 / 100 / 1000</f>
        <v>22.824079748112659</v>
      </c>
      <c r="BO261" s="128">
        <f>VLOOKUP(BO$6,'1-Konfiguration'!$C$14:$D$17,2,FALSE)*BF261 / 100 / 1000</f>
        <v>1.750036077232525</v>
      </c>
      <c r="BP261" s="128"/>
      <c r="BQ261" s="216">
        <f t="shared" si="288"/>
        <v>49.294955280000003</v>
      </c>
      <c r="BR261" s="216">
        <f t="shared" si="289"/>
        <v>123.43798798157101</v>
      </c>
      <c r="BS261" s="216">
        <f t="shared" si="290"/>
        <v>51.317704989283783</v>
      </c>
      <c r="BT261" s="216">
        <f t="shared" si="291"/>
        <v>3.6226775791714516</v>
      </c>
      <c r="BU261" s="216">
        <f>BQ261*VLOOKUP(BU$6,'1-Konfiguration'!$C$23:$K$26,5,FALSE)</f>
        <v>0</v>
      </c>
      <c r="BV261" s="216">
        <f>BR261*VLOOKUP(BV$6,'1-Konfiguration'!$C$23:$K$26,5,FALSE)</f>
        <v>34.645387664536514</v>
      </c>
      <c r="BW261" s="216">
        <f>BS261*VLOOKUP(BW$6,'1-Konfiguration'!$C$23:$K$26,5,FALSE)</f>
        <v>10.133161462588637</v>
      </c>
      <c r="BX261" s="216">
        <f>BT261*VLOOKUP(BX$6,'1-Konfiguration'!$C$23:$K$26,5,FALSE)</f>
        <v>1.4068610897182978</v>
      </c>
      <c r="BY261" s="216">
        <f t="shared" si="292"/>
        <v>46.185410216843451</v>
      </c>
      <c r="BZ261" s="216">
        <f>BQ261*VLOOKUP(BZ$6,'1-Konfiguration'!$C$23:$K$26,9,FALSE)</f>
        <v>6.6252853782340715</v>
      </c>
      <c r="CA261" s="216">
        <f>BR261*VLOOKUP(CA$6,'1-Konfiguration'!$C$23:$K$26,9,FALSE)</f>
        <v>53.142635048802674</v>
      </c>
      <c r="CB261" s="216">
        <f>BS261*VLOOKUP(CB$6,'1-Konfiguration'!$C$23:$K$26,9,FALSE)</f>
        <v>15.657679529608988</v>
      </c>
      <c r="CC261" s="216">
        <f>BT261*VLOOKUP(CC$6,'1-Konfiguration'!$C$23:$K$26,9,FALSE)</f>
        <v>1.9669647026656445</v>
      </c>
      <c r="CD261" s="216">
        <f t="shared" si="293"/>
        <v>77.392564659311375</v>
      </c>
      <c r="CE261" s="117"/>
      <c r="CF261" s="128">
        <f t="shared" si="294"/>
        <v>1.2025738004517641</v>
      </c>
      <c r="CG261" s="128">
        <f t="shared" si="295"/>
        <v>6.9900936138695773</v>
      </c>
      <c r="CH261" s="128">
        <f t="shared" si="296"/>
        <v>18.3890423068027</v>
      </c>
      <c r="CI261" s="128">
        <f t="shared" si="297"/>
        <v>31.633842614276336</v>
      </c>
      <c r="CJ261" s="128">
        <f t="shared" si="298"/>
        <v>3.1147447968266229</v>
      </c>
      <c r="CK261" s="128">
        <f t="shared" si="299"/>
        <v>9.6140412440535084</v>
      </c>
      <c r="CL261" s="128">
        <f t="shared" si="300"/>
        <v>26.944163126410157</v>
      </c>
      <c r="CM261" s="128">
        <f t="shared" si="301"/>
        <v>53.008605931035191</v>
      </c>
      <c r="CN261" s="117"/>
      <c r="CO261" s="128">
        <f>MMULT($BH261:$BK261,'1-Konfiguration'!D$23:D$26)+MMULT($BL261:$BO261,'1-Konfiguration'!D$23:D$26)</f>
        <v>1.7557577486595755</v>
      </c>
      <c r="CP261" s="128">
        <f>MMULT($BH261:$BK261,'1-Konfiguration'!E$23:E$26)+MMULT($BL261:$BO261,'1-Konfiguration'!E$23:E$26)</f>
        <v>10.205536676249583</v>
      </c>
      <c r="CQ261" s="128">
        <f>MMULT($BH261:$BK261,'1-Konfiguration'!F$23:F$26)+MMULT($BL261:$BO261,'1-Konfiguration'!F$23:F$26)</f>
        <v>26.848001767931944</v>
      </c>
      <c r="CR261" s="128">
        <f>MMULT($BH261:$BK261,'1-Konfiguration'!G$23:G$26)+MMULT($BL261:$BO261,'1-Konfiguration'!G$23:G$26)</f>
        <v>46.185410216843451</v>
      </c>
      <c r="CS261" s="128">
        <f>MMULT($BH261:$BK261,'1-Konfiguration'!H$23:H$26)+MMULT($BL261:$BO261,'1-Konfiguration'!H$23:H$26)</f>
        <v>4.5475274033668693</v>
      </c>
      <c r="CT261" s="128">
        <f>MMULT($BH261:$BK261,'1-Konfiguration'!I$23:I$26)+MMULT($BL261:$BO261,'1-Konfiguration'!I$23:I$26)</f>
        <v>14.036500216318121</v>
      </c>
      <c r="CU261" s="128">
        <f>MMULT($BH261:$BK261,'1-Konfiguration'!J$23:J$26)+MMULT($BL261:$BO261,'1-Konfiguration'!J$23:J$26)</f>
        <v>39.338478164558829</v>
      </c>
      <c r="CV261" s="128">
        <f>MMULT($BH261:$BK261,'1-Konfiguration'!K$23:K$26)+MMULT($BL261:$BO261,'1-Konfiguration'!K$23:K$26)</f>
        <v>77.392564659311375</v>
      </c>
      <c r="CW261" s="41"/>
      <c r="CX261" s="102" t="s">
        <v>1818</v>
      </c>
      <c r="CY261" s="102" t="s">
        <v>1819</v>
      </c>
      <c r="CZ261" s="102" t="s">
        <v>1820</v>
      </c>
      <c r="DA261" s="102" t="s">
        <v>1821</v>
      </c>
      <c r="DB261" s="102" t="s">
        <v>1822</v>
      </c>
      <c r="DC261" s="102" t="s">
        <v>1823</v>
      </c>
      <c r="DD261" s="102" t="s">
        <v>1824</v>
      </c>
      <c r="DE261" s="102" t="s">
        <v>1825</v>
      </c>
      <c r="DF261" s="117" t="str">
        <f>IF(CF261&gt;'5-Colouring_uMap'!B$15,'5-Colouring_uMap'!C$15,IF(CF261&gt;'5-Colouring_uMap'!B$14,'5-Colouring_uMap'!C$14,IF(CF261&gt;'5-Colouring_uMap'!B$13,'5-Colouring_uMap'!C$13,IF(CF261&gt;'5-Colouring_uMap'!B$12,'5-Colouring_uMap'!C$12,IF(CF261&gt;'5-Colouring_uMap'!B$11,'5-Colouring_uMap'!C$11,IF(CF261&gt;'5-Colouring_uMap'!B$10,'5-Colouring_uMap'!C$10,IF(CF261&gt;'5-Colouring_uMap'!B$9,'5-Colouring_uMap'!C$9,IF(CF261&gt;'5-Colouring_uMap'!B$8,'5-Colouring_uMap'!C$8,IF(CF261&gt;'5-Colouring_uMap'!B$7,'5-Colouring_uMap'!C$7)))))))))</f>
        <v>Lime</v>
      </c>
      <c r="DG261" s="117" t="str">
        <f>IF(CG261&gt;'5-Colouring_uMap'!E$15,'5-Colouring_uMap'!F$15,IF(CG261&gt;'5-Colouring_uMap'!E$14,'5-Colouring_uMap'!F$14,IF(CG261&gt;'5-Colouring_uMap'!E$13,'5-Colouring_uMap'!F$13,IF(CG261&gt;'5-Colouring_uMap'!E$12,'5-Colouring_uMap'!F$12,IF(CG261&gt;'5-Colouring_uMap'!E$11,'5-Colouring_uMap'!F$11,IF(CG261&gt;'5-Colouring_uMap'!E$10,'5-Colouring_uMap'!F$10,IF(CG261&gt;'5-Colouring_uMap'!E$9,'5-Colouring_uMap'!F$9,IF(CG261&gt;'5-Colouring_uMap'!E$8,'5-Colouring_uMap'!F$8,IF(CG261&gt;'5-Colouring_uMap'!E$7,'5-Colouring_uMap'!F$7)))))))))</f>
        <v>Yellow</v>
      </c>
      <c r="DH261" s="117" t="str">
        <f>IF(CH261&gt;'5-Colouring_uMap'!H$15,'5-Colouring_uMap'!I$15,IF(CH261&gt;'5-Colouring_uMap'!H$14,'5-Colouring_uMap'!I$14,IF(CH261&gt;'5-Colouring_uMap'!H$13,'5-Colouring_uMap'!I$13,IF(CH261&gt;'5-Colouring_uMap'!H$12,'5-Colouring_uMap'!I$12,IF(CH261&gt;'5-Colouring_uMap'!H$11,'5-Colouring_uMap'!I$11,IF(CH261&gt;'5-Colouring_uMap'!H$10,'5-Colouring_uMap'!I$10,IF(CH261&gt;'5-Colouring_uMap'!H$9,'5-Colouring_uMap'!I$9,IF(CH261&gt;'5-Colouring_uMap'!H$8,'5-Colouring_uMap'!I$8,IF(CH261&gt;'5-Colouring_uMap'!H$7,'5-Colouring_uMap'!I$7)))))))))</f>
        <v>Orange</v>
      </c>
      <c r="DI261" s="117" t="str">
        <f>IF(CI261&gt;'5-Colouring_uMap'!K$15,'5-Colouring_uMap'!L$15,IF(CI261&gt;'5-Colouring_uMap'!K$14,'5-Colouring_uMap'!L$14,IF(CI261&gt;'5-Colouring_uMap'!K$13,'5-Colouring_uMap'!L$13,IF(CI261&gt;'5-Colouring_uMap'!K$12,'5-Colouring_uMap'!L$12,IF(CI261&gt;'5-Colouring_uMap'!K$11,'5-Colouring_uMap'!L$11,IF(CI261&gt;'5-Colouring_uMap'!K$10,'5-Colouring_uMap'!L$10,IF(CI261&gt;'5-Colouring_uMap'!K$9,'5-Colouring_uMap'!L$9,IF(CI261&gt;'5-Colouring_uMap'!K$8,'5-Colouring_uMap'!L$8,IF(CI261&gt;'5-Colouring_uMap'!K$7,'5-Colouring_uMap'!L$7)))))))))</f>
        <v>DarkOrange</v>
      </c>
      <c r="DJ261" s="117" t="str">
        <f>IF(CJ261&gt;'5-Colouring_uMap'!N$15,'5-Colouring_uMap'!O$15,IF(CJ261&gt;'5-Colouring_uMap'!N$14,'5-Colouring_uMap'!O$14,IF(CJ261&gt;'5-Colouring_uMap'!N$13,'5-Colouring_uMap'!O$13,IF(CJ261&gt;'5-Colouring_uMap'!N$12,'5-Colouring_uMap'!O$12,IF(CJ261&gt;'5-Colouring_uMap'!N$11,'5-Colouring_uMap'!O$11,IF(CJ261&gt;'5-Colouring_uMap'!N$10,'5-Colouring_uMap'!O$10,IF(CJ261&gt;'5-Colouring_uMap'!N$9,'5-Colouring_uMap'!O$9,IF(CJ261&gt;'5-Colouring_uMap'!N$8,'5-Colouring_uMap'!O$8,IF(CJ261&gt;'5-Colouring_uMap'!N$7,'5-Colouring_uMap'!O$7)))))))))</f>
        <v>GreenYellow</v>
      </c>
      <c r="DK261" s="117" t="str">
        <f>IF(CK261&gt;'5-Colouring_uMap'!Q$15,'5-Colouring_uMap'!R$15,IF(CK261&gt;'5-Colouring_uMap'!Q$14,'5-Colouring_uMap'!R$14,IF(CK261&gt;'5-Colouring_uMap'!Q$13,'5-Colouring_uMap'!R$13,IF(CK261&gt;'5-Colouring_uMap'!Q$12,'5-Colouring_uMap'!R$12,IF(CK261&gt;'5-Colouring_uMap'!Q$11,'5-Colouring_uMap'!R$11,IF(CK261&gt;'5-Colouring_uMap'!Q$10,'5-Colouring_uMap'!R$10,IF(CK261&gt;'5-Colouring_uMap'!Q$9,'5-Colouring_uMap'!R$9,IF(CK261&gt;'5-Colouring_uMap'!Q$8,'5-Colouring_uMap'!R$8,IF(CK261&gt;'5-Colouring_uMap'!Q$7,'5-Colouring_uMap'!R$7)))))))))</f>
        <v>Orange</v>
      </c>
      <c r="DL261" s="117" t="str">
        <f>IF(CL261&gt;'5-Colouring_uMap'!T$15,'5-Colouring_uMap'!U$15,IF(CL261&gt;'5-Colouring_uMap'!T$14,'5-Colouring_uMap'!U$14,IF(CL261&gt;'5-Colouring_uMap'!T$13,'5-Colouring_uMap'!U$13,IF(CL261&gt;'5-Colouring_uMap'!T$12,'5-Colouring_uMap'!U$12,IF(CL261&gt;'5-Colouring_uMap'!T$11,'5-Colouring_uMap'!U$11,IF(CL261&gt;'5-Colouring_uMap'!T$10,'5-Colouring_uMap'!U$10,IF(CL261&gt;'5-Colouring_uMap'!T$9,'5-Colouring_uMap'!U$9,IF(CL261&gt;'5-Colouring_uMap'!T$8,'5-Colouring_uMap'!U$8,IF(CL261&gt;'5-Colouring_uMap'!T$7,'5-Colouring_uMap'!U$7)))))))))</f>
        <v>Orange</v>
      </c>
      <c r="DM261" s="117" t="str">
        <f>IF(CM261&gt;'5-Colouring_uMap'!W$15,'5-Colouring_uMap'!X$15,IF(CM261&gt;'5-Colouring_uMap'!W$14,'5-Colouring_uMap'!X$14,IF(CM261&gt;'5-Colouring_uMap'!W$13,'5-Colouring_uMap'!X$13,IF(CM261&gt;'5-Colouring_uMap'!W$12,'5-Colouring_uMap'!X$12,IF(CM261&gt;'5-Colouring_uMap'!W$11,'5-Colouring_uMap'!X$11,IF(CM261&gt;'5-Colouring_uMap'!W$10,'5-Colouring_uMap'!X$10,IF(CM261&gt;'5-Colouring_uMap'!W$9,'5-Colouring_uMap'!X$9,IF(CM261&gt;'5-Colouring_uMap'!W$8,'5-Colouring_uMap'!X$8,IF(CM261&gt;'5-Colouring_uMap'!W$7,'5-Colouring_uMap'!X$7)))))))))</f>
        <v>DarkOrange</v>
      </c>
      <c r="DN261" s="117">
        <v>10</v>
      </c>
      <c r="DO261" s="159" t="s">
        <v>2093</v>
      </c>
      <c r="DP261" s="102" t="str">
        <f t="shared" si="302"/>
        <v xml:space="preserve"> { "type": "Feature", "properties": {"_umap_options": {"weight": "10",  "color": "Lime", "opacity": "0.6"}}, "geometry": {"type": "LineString","coordinates": [ [ 8.706325,50.153062 ], [8.706371,50.154952 ],  [ 8.705669,50.156581 ], [ 8.703002,50.158798 ],[8.699706,50.160013],[8.698320,50.160195],[8.695551,50.160224],[8.693187,50.159996 ]]} },</v>
      </c>
      <c r="DQ261" s="102" t="str">
        <f t="shared" si="303"/>
        <v xml:space="preserve"> { "type": "Feature", "properties": {"_umap_options": {"weight": "10",  "color": "Yellow", "opacity": "0.6"}}, "geometry": {"type": "LineString","coordinates": [ [ 8.706325,50.153062 ], [8.706371,50.154952 ],  [ 8.705669,50.156581 ], [ 8.703002,50.158798 ],[8.699706,50.160013],[8.698320,50.160195],[8.695551,50.160224],[8.693187,50.159996 ]]} },</v>
      </c>
      <c r="DR261" s="102" t="str">
        <f t="shared" si="304"/>
        <v xml:space="preserve"> { "type": "Feature", "properties": {"_umap_options": {"weight": "10",  "color": "Orange", "opacity": "0.6"}}, "geometry": {"type": "LineString","coordinates": [ [ 8.706325,50.153062 ], [8.706371,50.154952 ],  [ 8.705669,50.156581 ], [ 8.703002,50.158798 ],[8.699706,50.160013],[8.698320,50.160195],[8.695551,50.160224],[8.693187,50.159996 ]]} },</v>
      </c>
      <c r="DS261" s="102" t="str">
        <f t="shared" si="305"/>
        <v xml:space="preserve"> { "type": "Feature", "properties": {"_umap_options": {"weight": "10",  "color": "DarkOrange", "opacity": "0.6"}}, "geometry": {"type": "LineString","coordinates": [ [ 8.706325,50.153062 ], [8.706371,50.154952 ],  [ 8.705669,50.156581 ], [ 8.703002,50.158798 ],[8.699706,50.160013],[8.698320,50.160195],[8.695551,50.160224],[8.693187,50.159996 ]]} },</v>
      </c>
      <c r="DT261" s="102" t="str">
        <f t="shared" si="306"/>
        <v xml:space="preserve"> { "type": "Feature", "properties": {"_umap_options": {"weight": "10",  "color": "GreenYellow", "opacity": "0.6"}}, "geometry": {"type": "LineString","coordinates": [ [ 8.706325,50.153062 ], [8.706371,50.154952 ],  [ 8.705669,50.156581 ], [ 8.703002,50.158798 ],[8.699706,50.160013],[8.698320,50.160195],[8.695551,50.160224],[8.693187,50.159996 ]]} },</v>
      </c>
      <c r="DU261" s="102" t="str">
        <f t="shared" si="307"/>
        <v xml:space="preserve"> { "type": "Feature", "properties": {"_umap_options": {"weight": "10",  "color": "Orange", "opacity": "0.6"}}, "geometry": {"type": "LineString","coordinates": [ [ 8.706325,50.153062 ], [8.706371,50.154952 ],  [ 8.705669,50.156581 ], [ 8.703002,50.158798 ],[8.699706,50.160013],[8.698320,50.160195],[8.695551,50.160224],[8.693187,50.159996 ]]} },</v>
      </c>
      <c r="DV261" s="102" t="str">
        <f t="shared" si="308"/>
        <v xml:space="preserve"> { "type": "Feature", "properties": {"_umap_options": {"weight": "10",  "color": "Orange", "opacity": "0.6"}}, "geometry": {"type": "LineString","coordinates": [ [ 8.706325,50.153062 ], [8.706371,50.154952 ],  [ 8.705669,50.156581 ], [ 8.703002,50.158798 ],[8.699706,50.160013],[8.698320,50.160195],[8.695551,50.160224],[8.693187,50.159996 ]]} },</v>
      </c>
      <c r="DW261" s="102" t="str">
        <f t="shared" si="309"/>
        <v xml:space="preserve"> { "type": "Feature", "properties": {"_umap_options": {"weight": "10",  "color": "DarkOrange", "opacity": "0.6"}}, "geometry": {"type": "LineString","coordinates": [ [ 8.706325,50.153062 ], [8.706371,50.154952 ],  [ 8.705669,50.156581 ], [ 8.703002,50.158798 ],[8.699706,50.160013],[8.698320,50.160195],[8.695551,50.160224],[8.693187,50.159996 ]]} },</v>
      </c>
      <c r="DX261" s="41" t="s">
        <v>2080</v>
      </c>
      <c r="DY261" s="41">
        <v>2018</v>
      </c>
      <c r="DZ261" s="41">
        <v>5818</v>
      </c>
      <c r="EA261" s="41">
        <v>6512</v>
      </c>
      <c r="EB261" s="41" t="s">
        <v>612</v>
      </c>
      <c r="EC261" s="41">
        <v>6</v>
      </c>
      <c r="ED261" s="41" t="s">
        <v>99</v>
      </c>
      <c r="EE261" s="41" t="s">
        <v>100</v>
      </c>
      <c r="EF261" s="41">
        <v>661</v>
      </c>
      <c r="EG261" s="41"/>
      <c r="EH261" s="41" t="s">
        <v>101</v>
      </c>
      <c r="EI261" s="41" t="s">
        <v>608</v>
      </c>
      <c r="EJ261" s="41" t="s">
        <v>610</v>
      </c>
      <c r="EK261" s="41" t="s">
        <v>104</v>
      </c>
      <c r="EL261" s="41" t="s">
        <v>194</v>
      </c>
      <c r="EM261" s="41" t="s">
        <v>613</v>
      </c>
      <c r="EN261" s="41" t="s">
        <v>107</v>
      </c>
      <c r="EO261" s="41">
        <v>8</v>
      </c>
      <c r="EP261" s="41">
        <v>180</v>
      </c>
      <c r="EQ261" s="41">
        <v>94130</v>
      </c>
      <c r="ER261" s="41">
        <v>46365</v>
      </c>
      <c r="ES261" s="41">
        <v>47765</v>
      </c>
      <c r="ET261" s="41">
        <v>4511</v>
      </c>
      <c r="EU261" s="41">
        <v>2285</v>
      </c>
      <c r="EV261" s="41">
        <v>2226</v>
      </c>
      <c r="EW261" s="41">
        <v>4.8</v>
      </c>
      <c r="EX261" s="41">
        <v>0.91</v>
      </c>
      <c r="EY261" s="41">
        <v>0.59</v>
      </c>
      <c r="EZ261" s="41">
        <v>1.02</v>
      </c>
      <c r="FA261" s="41">
        <v>5357</v>
      </c>
      <c r="FB261" s="41">
        <v>4.5</v>
      </c>
      <c r="FC261" s="41">
        <v>1053</v>
      </c>
      <c r="FD261" s="41">
        <v>7.3</v>
      </c>
      <c r="FE261" s="41"/>
      <c r="FF261" s="41"/>
      <c r="FG261" s="41"/>
      <c r="FH261" s="41"/>
      <c r="FI261" s="41" t="s">
        <v>108</v>
      </c>
      <c r="FJ261" s="41" t="s">
        <v>108</v>
      </c>
      <c r="FK261" s="41">
        <v>92.3</v>
      </c>
      <c r="FL261" s="41">
        <v>7.9</v>
      </c>
      <c r="FM261" s="41">
        <v>0.6</v>
      </c>
      <c r="FN261" s="41">
        <v>0.5</v>
      </c>
      <c r="FO261" s="41">
        <v>2.7</v>
      </c>
      <c r="FP261" s="41">
        <v>2</v>
      </c>
      <c r="FQ261" s="41">
        <v>1.4</v>
      </c>
      <c r="FR261" s="41">
        <v>0.1</v>
      </c>
      <c r="FS261" s="41">
        <v>2.4</v>
      </c>
      <c r="FT261" s="41">
        <v>479024</v>
      </c>
      <c r="FU261" s="41">
        <v>5555696</v>
      </c>
      <c r="FV261" s="41"/>
      <c r="FW261" s="41"/>
      <c r="FX261" s="41"/>
      <c r="FY261" s="41"/>
      <c r="FZ261" s="41">
        <v>106900</v>
      </c>
      <c r="GA261" s="41">
        <v>52616</v>
      </c>
      <c r="GB261" s="41">
        <v>54284</v>
      </c>
      <c r="GC261" s="41">
        <v>5.8</v>
      </c>
      <c r="GD261" s="41">
        <v>6</v>
      </c>
      <c r="GE261" s="41">
        <v>5.7</v>
      </c>
      <c r="GF261" s="41">
        <v>50.153108510000003</v>
      </c>
      <c r="GG261" s="41">
        <v>8.7063725299999994</v>
      </c>
      <c r="GH261" s="41">
        <v>4350</v>
      </c>
      <c r="GI261" s="41">
        <v>4765</v>
      </c>
      <c r="GJ261" s="41">
        <v>9.4</v>
      </c>
      <c r="GK261" s="41">
        <v>10</v>
      </c>
      <c r="GL261" s="41">
        <v>3</v>
      </c>
      <c r="GM261" s="41">
        <v>4.4000000000000004</v>
      </c>
      <c r="GN261" s="41">
        <v>1.2</v>
      </c>
      <c r="GO261" s="41">
        <v>1.9</v>
      </c>
      <c r="GP261" s="41">
        <v>8.3000000000000007</v>
      </c>
      <c r="GQ261" s="41">
        <v>8.8000000000000007</v>
      </c>
      <c r="GR261" s="41">
        <v>53519</v>
      </c>
      <c r="GS261" s="41">
        <v>55845</v>
      </c>
      <c r="GT261" s="41">
        <v>0.61</v>
      </c>
      <c r="GU261" s="41">
        <v>0.57999999999999996</v>
      </c>
      <c r="GV261" s="41">
        <v>0.96</v>
      </c>
      <c r="GW261" s="41">
        <v>0.97</v>
      </c>
      <c r="GX261" s="41">
        <v>1.03</v>
      </c>
      <c r="GY261" s="41">
        <v>1.02</v>
      </c>
      <c r="GZ261" s="41">
        <v>0.79</v>
      </c>
      <c r="HA261" s="41">
        <v>0.77</v>
      </c>
      <c r="HB261" s="41">
        <v>4953</v>
      </c>
      <c r="HC261" s="41">
        <v>146</v>
      </c>
      <c r="HD261" s="41">
        <v>97</v>
      </c>
      <c r="HE261" s="41">
        <v>33</v>
      </c>
      <c r="HF261" s="41">
        <v>941</v>
      </c>
      <c r="HG261" s="41">
        <v>34</v>
      </c>
      <c r="HH261" s="41">
        <v>43</v>
      </c>
      <c r="HI261" s="41">
        <v>4</v>
      </c>
      <c r="HJ261" s="41">
        <v>3976</v>
      </c>
      <c r="HK261" s="41">
        <v>42</v>
      </c>
      <c r="HL261" s="41">
        <v>36</v>
      </c>
      <c r="HM261" s="41">
        <v>25</v>
      </c>
      <c r="HN261" s="41">
        <v>90</v>
      </c>
      <c r="HO261" s="41" t="s">
        <v>614</v>
      </c>
      <c r="HP261" s="41">
        <v>1.034</v>
      </c>
      <c r="HQ261" s="41" t="s">
        <v>110</v>
      </c>
      <c r="HR261" s="41" t="s">
        <v>111</v>
      </c>
    </row>
    <row r="262" spans="1:226" ht="14" x14ac:dyDescent="0.3">
      <c r="A262" s="41"/>
      <c r="B262">
        <f t="shared" si="267"/>
        <v>6311</v>
      </c>
      <c r="C262" s="102" t="str">
        <f t="shared" si="268"/>
        <v>A661</v>
      </c>
      <c r="D262" s="133">
        <f t="shared" si="269"/>
        <v>100</v>
      </c>
      <c r="E262" s="100">
        <f>VLOOKUP($EA262,'4-DZ-Nr.-Mapping'!$A:$J,E$4,FALSE)</f>
        <v>1</v>
      </c>
      <c r="F262" s="100">
        <f>VLOOKUP($EA262,'4-DZ-Nr.-Mapping'!$A:$J,F$4,FALSE)</f>
        <v>1</v>
      </c>
      <c r="G262" s="102" t="str">
        <f t="shared" si="270"/>
        <v>N - Bad Homburg</v>
      </c>
      <c r="H262" s="102" t="str">
        <f t="shared" si="271"/>
        <v>S - Darmstadt</v>
      </c>
      <c r="I262" s="102" t="str">
        <f>VLOOKUP($EA262,'4-DZ-Nr.-Mapping'!$A:$N,I$4,FALSE)</f>
        <v xml:space="preserve"> </v>
      </c>
      <c r="J262" s="102">
        <f>VLOOKUP($EA262,'4-DZ-Nr.-Mapping'!$A:$N,J$4,FALSE)</f>
        <v>6986</v>
      </c>
      <c r="K262" s="102">
        <f>VLOOKUP($EA262,'4-DZ-Nr.-Mapping'!$A:$N,K$4,FALSE)</f>
        <v>6512</v>
      </c>
      <c r="L262" s="102">
        <f>VLOOKUP($EA262,'4-DZ-Nr.-Mapping'!$A:$N,L$4,FALSE)</f>
        <v>2.82</v>
      </c>
      <c r="M262" s="102">
        <f>VLOOKUP($EA262,'4-DZ-Nr.-Mapping'!$A:$N,M$4,FALSE)</f>
        <v>1.46</v>
      </c>
      <c r="N262" s="102" t="str">
        <f t="shared" si="272"/>
        <v>8+1</v>
      </c>
      <c r="O262" s="41"/>
      <c r="P262" s="203">
        <f t="shared" si="273"/>
        <v>0.5096743747050495</v>
      </c>
      <c r="Q262" s="126">
        <f t="shared" si="363"/>
        <v>2160</v>
      </c>
      <c r="R262" s="126">
        <f t="shared" si="310"/>
        <v>3623.5349999999999</v>
      </c>
      <c r="S262" s="126">
        <f>$P262*$EQ262*(FO262+(FP262-FQ262))/100</f>
        <v>1574.783728173667</v>
      </c>
      <c r="T262" s="126">
        <f t="shared" si="376"/>
        <v>555.806021708353</v>
      </c>
      <c r="U262" s="126">
        <f t="shared" si="376"/>
        <v>46.317168475696079</v>
      </c>
      <c r="V262" s="126">
        <f t="shared" si="276"/>
        <v>2176.9069183577162</v>
      </c>
      <c r="W262" s="125">
        <f t="shared" si="274"/>
        <v>0.49032562529495044</v>
      </c>
      <c r="X262" s="126">
        <f t="shared" si="318"/>
        <v>2078</v>
      </c>
      <c r="Y262" s="126">
        <f t="shared" si="277"/>
        <v>3737.4210000000003</v>
      </c>
      <c r="Z262" s="126">
        <f>$W262*$EQ262*(FO262+(FP262-FQ262))/100</f>
        <v>1515.0002718263336</v>
      </c>
      <c r="AA262" s="126">
        <f t="shared" si="377"/>
        <v>534.70597829164694</v>
      </c>
      <c r="AB262" s="126">
        <f t="shared" si="377"/>
        <v>44.558831524303926</v>
      </c>
      <c r="AC262" s="126">
        <f t="shared" si="311"/>
        <v>2094.2650816422847</v>
      </c>
      <c r="AD262" s="110"/>
      <c r="AE262" s="106" t="str">
        <f t="shared" si="275"/>
        <v>AD Preungesheim (N)-Frankfurt-Heddernheim</v>
      </c>
      <c r="AF262" s="102" t="str">
        <f t="shared" si="312"/>
        <v>6311-6986</v>
      </c>
      <c r="AG262" s="106" t="str">
        <f t="shared" si="278"/>
        <v>A661</v>
      </c>
      <c r="AH262" s="102">
        <f t="shared" si="313"/>
        <v>6311</v>
      </c>
      <c r="AI262" s="102">
        <f t="shared" si="314"/>
        <v>6986</v>
      </c>
      <c r="AJ262" s="106">
        <f t="shared" si="279"/>
        <v>2.82</v>
      </c>
      <c r="AK262" s="110"/>
      <c r="AL262" s="126">
        <f t="shared" si="374"/>
        <v>2160</v>
      </c>
      <c r="AM262" s="126">
        <f t="shared" si="374"/>
        <v>3623.5349999999999</v>
      </c>
      <c r="AN262" s="126">
        <f t="shared" si="374"/>
        <v>1574.783728173667</v>
      </c>
      <c r="AO262" s="126">
        <f t="shared" si="374"/>
        <v>555.806021708353</v>
      </c>
      <c r="AP262" s="126">
        <f t="shared" si="374"/>
        <v>46.317168475696079</v>
      </c>
      <c r="AQ262" s="126">
        <f t="shared" si="374"/>
        <v>2176.9069183577162</v>
      </c>
      <c r="AR262" s="126">
        <f t="shared" si="375"/>
        <v>1953</v>
      </c>
      <c r="AS262" s="126">
        <f t="shared" si="375"/>
        <v>2652.1387485053447</v>
      </c>
      <c r="AT262" s="126">
        <f t="shared" si="375"/>
        <v>1303.7185189775366</v>
      </c>
      <c r="AU262" s="126">
        <f t="shared" si="375"/>
        <v>584.42554298993036</v>
      </c>
      <c r="AV262" s="126">
        <f t="shared" si="375"/>
        <v>89.911621998450826</v>
      </c>
      <c r="AW262" s="126">
        <f t="shared" si="375"/>
        <v>1978.0556839659178</v>
      </c>
      <c r="AX262" s="110"/>
      <c r="AY262" s="126">
        <f t="shared" si="280"/>
        <v>3729704.5754999998</v>
      </c>
      <c r="AZ262" s="126">
        <f t="shared" si="281"/>
        <v>1620924.8914091554</v>
      </c>
      <c r="BA262" s="126">
        <f t="shared" si="282"/>
        <v>572091.13814440777</v>
      </c>
      <c r="BB262" s="126">
        <f t="shared" si="283"/>
        <v>47674.261512033969</v>
      </c>
      <c r="BC262" s="126">
        <f t="shared" si="284"/>
        <v>2729846.4138365514</v>
      </c>
      <c r="BD262" s="126">
        <f t="shared" si="285"/>
        <v>1341917.4715835783</v>
      </c>
      <c r="BE262" s="126">
        <f t="shared" si="286"/>
        <v>601549.2113995353</v>
      </c>
      <c r="BF262" s="126">
        <f t="shared" si="287"/>
        <v>92546.03252300543</v>
      </c>
      <c r="BG262" s="110"/>
      <c r="BH262" s="128">
        <f>VLOOKUP(BH$6,'1-Konfiguration'!$C$14:$D$17,2,FALSE)*AY262 / 100 / 1000</f>
        <v>46.621307193749992</v>
      </c>
      <c r="BI262" s="128">
        <f>VLOOKUP(BI$6,'1-Konfiguration'!$C$14:$D$17,2,FALSE)*AZ262 / 100 / 1000</f>
        <v>121.56936685568667</v>
      </c>
      <c r="BJ262" s="128">
        <f>VLOOKUP(BJ$6,'1-Konfiguration'!$C$14:$D$17,2,FALSE)*BA262 / 100 / 1000</f>
        <v>45.824500165367063</v>
      </c>
      <c r="BK262" s="128">
        <f>VLOOKUP(BK$6,'1-Konfiguration'!$C$14:$D$17,2,FALSE)*BB262 / 100 / 1000</f>
        <v>3.5135930734369034</v>
      </c>
      <c r="BL262" s="128">
        <f>VLOOKUP(BL$6,'1-Konfiguration'!$C$14:$D$17,2,FALSE)*BC262 / 100 / 1000</f>
        <v>34.12308017295689</v>
      </c>
      <c r="BM262" s="128">
        <f>VLOOKUP(BM$6,'1-Konfiguration'!$C$14:$D$17,2,FALSE)*BD262 / 100 / 1000</f>
        <v>100.64381036876836</v>
      </c>
      <c r="BN262" s="128">
        <f>VLOOKUP(BN$6,'1-Konfiguration'!$C$14:$D$17,2,FALSE)*BE262 / 100 / 1000</f>
        <v>48.184091833102777</v>
      </c>
      <c r="BO262" s="128">
        <f>VLOOKUP(BO$6,'1-Konfiguration'!$C$14:$D$17,2,FALSE)*BF262 / 100 / 1000</f>
        <v>6.8206425969455005</v>
      </c>
      <c r="BP262" s="128"/>
      <c r="BQ262" s="216">
        <f t="shared" si="288"/>
        <v>80.744387366706889</v>
      </c>
      <c r="BR262" s="216">
        <f t="shared" si="289"/>
        <v>222.21317722445502</v>
      </c>
      <c r="BS262" s="216">
        <f t="shared" si="290"/>
        <v>94.008591998469839</v>
      </c>
      <c r="BT262" s="216">
        <f t="shared" si="291"/>
        <v>10.334235670382403</v>
      </c>
      <c r="BU262" s="216">
        <f>BQ262*VLOOKUP(BU$6,'1-Konfiguration'!$C$23:$K$26,5,FALSE)</f>
        <v>0</v>
      </c>
      <c r="BV262" s="216">
        <f>BR262*VLOOKUP(BV$6,'1-Konfiguration'!$C$23:$K$26,5,FALSE)</f>
        <v>62.368658101094383</v>
      </c>
      <c r="BW262" s="216">
        <f>BS262*VLOOKUP(BW$6,'1-Konfiguration'!$C$23:$K$26,5,FALSE)</f>
        <v>18.562876921133491</v>
      </c>
      <c r="BX262" s="216">
        <f>BT262*VLOOKUP(BX$6,'1-Konfiguration'!$C$23:$K$26,5,FALSE)</f>
        <v>4.0132840251174366</v>
      </c>
      <c r="BY262" s="216">
        <f t="shared" si="292"/>
        <v>84.94481904734532</v>
      </c>
      <c r="BZ262" s="216">
        <f>BQ262*VLOOKUP(BZ$6,'1-Konfiguration'!$C$23:$K$26,9,FALSE)</f>
        <v>10.852116731956006</v>
      </c>
      <c r="CA262" s="216">
        <f>BR262*VLOOKUP(CA$6,'1-Konfiguration'!$C$23:$K$26,9,FALSE)</f>
        <v>95.667419514624441</v>
      </c>
      <c r="CB262" s="216">
        <f>BS262*VLOOKUP(CB$6,'1-Konfiguration'!$C$23:$K$26,9,FALSE)</f>
        <v>28.683208004901623</v>
      </c>
      <c r="CC262" s="216">
        <f>BT262*VLOOKUP(CC$6,'1-Konfiguration'!$C$23:$K$26,9,FALSE)</f>
        <v>5.6110642883431705</v>
      </c>
      <c r="CD262" s="216">
        <f t="shared" si="293"/>
        <v>140.81380853982523</v>
      </c>
      <c r="CE262" s="117"/>
      <c r="CF262" s="128">
        <f t="shared" si="294"/>
        <v>1.1417231074105254</v>
      </c>
      <c r="CG262" s="128">
        <f t="shared" si="295"/>
        <v>6.6885679631329014</v>
      </c>
      <c r="CH262" s="128">
        <f t="shared" si="296"/>
        <v>17.520012503302169</v>
      </c>
      <c r="CI262" s="128">
        <f t="shared" si="297"/>
        <v>30.122276257923868</v>
      </c>
      <c r="CJ262" s="128">
        <f t="shared" si="298"/>
        <v>2.9461586557658697</v>
      </c>
      <c r="CK262" s="128">
        <f t="shared" si="299"/>
        <v>9.1229966013020256</v>
      </c>
      <c r="CL262" s="128">
        <f t="shared" si="300"/>
        <v>25.421944808332739</v>
      </c>
      <c r="CM262" s="128">
        <f t="shared" si="301"/>
        <v>49.933974659512494</v>
      </c>
      <c r="CN262" s="117"/>
      <c r="CO262" s="128">
        <f>MMULT($BH262:$BK262,'1-Konfiguration'!D$23:D$26)+MMULT($BL262:$BO262,'1-Konfiguration'!D$23:D$26)</f>
        <v>3.2196591628976812</v>
      </c>
      <c r="CP262" s="128">
        <f>MMULT($BH262:$BK262,'1-Konfiguration'!E$23:E$26)+MMULT($BL262:$BO262,'1-Konfiguration'!E$23:E$26)</f>
        <v>18.86176165603478</v>
      </c>
      <c r="CQ262" s="128">
        <f>MMULT($BH262:$BK262,'1-Konfiguration'!F$23:F$26)+MMULT($BL262:$BO262,'1-Konfiguration'!F$23:F$26)</f>
        <v>49.406435259312119</v>
      </c>
      <c r="CR262" s="128">
        <f>MMULT($BH262:$BK262,'1-Konfiguration'!G$23:G$26)+MMULT($BL262:$BO262,'1-Konfiguration'!G$23:G$26)</f>
        <v>84.944819047345305</v>
      </c>
      <c r="CS262" s="128">
        <f>MMULT($BH262:$BK262,'1-Konfiguration'!H$23:H$26)+MMULT($BL262:$BO262,'1-Konfiguration'!H$23:H$26)</f>
        <v>8.3081674092597524</v>
      </c>
      <c r="CT262" s="128">
        <f>MMULT($BH262:$BK262,'1-Konfiguration'!I$23:I$26)+MMULT($BL262:$BO262,'1-Konfiguration'!I$23:I$26)</f>
        <v>25.726850415671713</v>
      </c>
      <c r="CU262" s="128">
        <f>MMULT($BH262:$BK262,'1-Konfiguration'!J$23:J$26)+MMULT($BL262:$BO262,'1-Konfiguration'!J$23:J$26)</f>
        <v>71.689884359498322</v>
      </c>
      <c r="CV262" s="128">
        <f>MMULT($BH262:$BK262,'1-Konfiguration'!K$23:K$26)+MMULT($BL262:$BO262,'1-Konfiguration'!K$23:K$26)</f>
        <v>140.81380853982523</v>
      </c>
      <c r="CW262" s="41"/>
      <c r="CX262" s="102" t="s">
        <v>1825</v>
      </c>
      <c r="CY262" s="102" t="s">
        <v>1826</v>
      </c>
      <c r="CZ262" s="102" t="s">
        <v>1827</v>
      </c>
      <c r="DA262" s="102" t="s">
        <v>1828</v>
      </c>
      <c r="DB262" s="102" t="s">
        <v>1829</v>
      </c>
      <c r="DC262" s="102" t="s">
        <v>1830</v>
      </c>
      <c r="DD262" s="102" t="s">
        <v>1831</v>
      </c>
      <c r="DE262" s="102" t="s">
        <v>1832</v>
      </c>
      <c r="DF262" s="117" t="str">
        <f>IF(CF262&gt;'5-Colouring_uMap'!B$15,'5-Colouring_uMap'!C$15,IF(CF262&gt;'5-Colouring_uMap'!B$14,'5-Colouring_uMap'!C$14,IF(CF262&gt;'5-Colouring_uMap'!B$13,'5-Colouring_uMap'!C$13,IF(CF262&gt;'5-Colouring_uMap'!B$12,'5-Colouring_uMap'!C$12,IF(CF262&gt;'5-Colouring_uMap'!B$11,'5-Colouring_uMap'!C$11,IF(CF262&gt;'5-Colouring_uMap'!B$10,'5-Colouring_uMap'!C$10,IF(CF262&gt;'5-Colouring_uMap'!B$9,'5-Colouring_uMap'!C$9,IF(CF262&gt;'5-Colouring_uMap'!B$8,'5-Colouring_uMap'!C$8,IF(CF262&gt;'5-Colouring_uMap'!B$7,'5-Colouring_uMap'!C$7)))))))))</f>
        <v>Lime</v>
      </c>
      <c r="DG262" s="117" t="str">
        <f>IF(CG262&gt;'5-Colouring_uMap'!E$15,'5-Colouring_uMap'!F$15,IF(CG262&gt;'5-Colouring_uMap'!E$14,'5-Colouring_uMap'!F$14,IF(CG262&gt;'5-Colouring_uMap'!E$13,'5-Colouring_uMap'!F$13,IF(CG262&gt;'5-Colouring_uMap'!E$12,'5-Colouring_uMap'!F$12,IF(CG262&gt;'5-Colouring_uMap'!E$11,'5-Colouring_uMap'!F$11,IF(CG262&gt;'5-Colouring_uMap'!E$10,'5-Colouring_uMap'!F$10,IF(CG262&gt;'5-Colouring_uMap'!E$9,'5-Colouring_uMap'!F$9,IF(CG262&gt;'5-Colouring_uMap'!E$8,'5-Colouring_uMap'!F$8,IF(CG262&gt;'5-Colouring_uMap'!E$7,'5-Colouring_uMap'!F$7)))))))))</f>
        <v>Yellow</v>
      </c>
      <c r="DH262" s="117" t="str">
        <f>IF(CH262&gt;'5-Colouring_uMap'!H$15,'5-Colouring_uMap'!I$15,IF(CH262&gt;'5-Colouring_uMap'!H$14,'5-Colouring_uMap'!I$14,IF(CH262&gt;'5-Colouring_uMap'!H$13,'5-Colouring_uMap'!I$13,IF(CH262&gt;'5-Colouring_uMap'!H$12,'5-Colouring_uMap'!I$12,IF(CH262&gt;'5-Colouring_uMap'!H$11,'5-Colouring_uMap'!I$11,IF(CH262&gt;'5-Colouring_uMap'!H$10,'5-Colouring_uMap'!I$10,IF(CH262&gt;'5-Colouring_uMap'!H$9,'5-Colouring_uMap'!I$9,IF(CH262&gt;'5-Colouring_uMap'!H$8,'5-Colouring_uMap'!I$8,IF(CH262&gt;'5-Colouring_uMap'!H$7,'5-Colouring_uMap'!I$7)))))))))</f>
        <v>Orange</v>
      </c>
      <c r="DI262" s="117" t="str">
        <f>IF(CI262&gt;'5-Colouring_uMap'!K$15,'5-Colouring_uMap'!L$15,IF(CI262&gt;'5-Colouring_uMap'!K$14,'5-Colouring_uMap'!L$14,IF(CI262&gt;'5-Colouring_uMap'!K$13,'5-Colouring_uMap'!L$13,IF(CI262&gt;'5-Colouring_uMap'!K$12,'5-Colouring_uMap'!L$12,IF(CI262&gt;'5-Colouring_uMap'!K$11,'5-Colouring_uMap'!L$11,IF(CI262&gt;'5-Colouring_uMap'!K$10,'5-Colouring_uMap'!L$10,IF(CI262&gt;'5-Colouring_uMap'!K$9,'5-Colouring_uMap'!L$9,IF(CI262&gt;'5-Colouring_uMap'!K$8,'5-Colouring_uMap'!L$8,IF(CI262&gt;'5-Colouring_uMap'!K$7,'5-Colouring_uMap'!L$7)))))))))</f>
        <v>DarkOrange</v>
      </c>
      <c r="DJ262" s="117" t="str">
        <f>IF(CJ262&gt;'5-Colouring_uMap'!N$15,'5-Colouring_uMap'!O$15,IF(CJ262&gt;'5-Colouring_uMap'!N$14,'5-Colouring_uMap'!O$14,IF(CJ262&gt;'5-Colouring_uMap'!N$13,'5-Colouring_uMap'!O$13,IF(CJ262&gt;'5-Colouring_uMap'!N$12,'5-Colouring_uMap'!O$12,IF(CJ262&gt;'5-Colouring_uMap'!N$11,'5-Colouring_uMap'!O$11,IF(CJ262&gt;'5-Colouring_uMap'!N$10,'5-Colouring_uMap'!O$10,IF(CJ262&gt;'5-Colouring_uMap'!N$9,'5-Colouring_uMap'!O$9,IF(CJ262&gt;'5-Colouring_uMap'!N$8,'5-Colouring_uMap'!O$8,IF(CJ262&gt;'5-Colouring_uMap'!N$7,'5-Colouring_uMap'!O$7)))))))))</f>
        <v>GreenYellow</v>
      </c>
      <c r="DK262" s="117" t="str">
        <f>IF(CK262&gt;'5-Colouring_uMap'!Q$15,'5-Colouring_uMap'!R$15,IF(CK262&gt;'5-Colouring_uMap'!Q$14,'5-Colouring_uMap'!R$14,IF(CK262&gt;'5-Colouring_uMap'!Q$13,'5-Colouring_uMap'!R$13,IF(CK262&gt;'5-Colouring_uMap'!Q$12,'5-Colouring_uMap'!R$12,IF(CK262&gt;'5-Colouring_uMap'!Q$11,'5-Colouring_uMap'!R$11,IF(CK262&gt;'5-Colouring_uMap'!Q$10,'5-Colouring_uMap'!R$10,IF(CK262&gt;'5-Colouring_uMap'!Q$9,'5-Colouring_uMap'!R$9,IF(CK262&gt;'5-Colouring_uMap'!Q$8,'5-Colouring_uMap'!R$8,IF(CK262&gt;'5-Colouring_uMap'!Q$7,'5-Colouring_uMap'!R$7)))))))))</f>
        <v>Orange</v>
      </c>
      <c r="DL262" s="117" t="str">
        <f>IF(CL262&gt;'5-Colouring_uMap'!T$15,'5-Colouring_uMap'!U$15,IF(CL262&gt;'5-Colouring_uMap'!T$14,'5-Colouring_uMap'!U$14,IF(CL262&gt;'5-Colouring_uMap'!T$13,'5-Colouring_uMap'!U$13,IF(CL262&gt;'5-Colouring_uMap'!T$12,'5-Colouring_uMap'!U$12,IF(CL262&gt;'5-Colouring_uMap'!T$11,'5-Colouring_uMap'!U$11,IF(CL262&gt;'5-Colouring_uMap'!T$10,'5-Colouring_uMap'!U$10,IF(CL262&gt;'5-Colouring_uMap'!T$9,'5-Colouring_uMap'!U$9,IF(CL262&gt;'5-Colouring_uMap'!T$8,'5-Colouring_uMap'!U$8,IF(CL262&gt;'5-Colouring_uMap'!T$7,'5-Colouring_uMap'!U$7)))))))))</f>
        <v>Yellow</v>
      </c>
      <c r="DM262" s="117" t="str">
        <f>IF(CM262&gt;'5-Colouring_uMap'!W$15,'5-Colouring_uMap'!X$15,IF(CM262&gt;'5-Colouring_uMap'!W$14,'5-Colouring_uMap'!X$14,IF(CM262&gt;'5-Colouring_uMap'!W$13,'5-Colouring_uMap'!X$13,IF(CM262&gt;'5-Colouring_uMap'!W$12,'5-Colouring_uMap'!X$12,IF(CM262&gt;'5-Colouring_uMap'!W$11,'5-Colouring_uMap'!X$11,IF(CM262&gt;'5-Colouring_uMap'!W$10,'5-Colouring_uMap'!X$10,IF(CM262&gt;'5-Colouring_uMap'!W$9,'5-Colouring_uMap'!X$9,IF(CM262&gt;'5-Colouring_uMap'!W$8,'5-Colouring_uMap'!X$8,IF(CM262&gt;'5-Colouring_uMap'!W$7,'5-Colouring_uMap'!X$7)))))))))</f>
        <v>DarkOrange</v>
      </c>
      <c r="DN262" s="117">
        <v>10</v>
      </c>
      <c r="DO262" s="159" t="s">
        <v>2093</v>
      </c>
      <c r="DP262" s="102" t="str">
        <f t="shared" si="302"/>
        <v xml:space="preserve"> { "type": "Feature", "properties": {"_umap_options": {"weight": "10",  "color": "Lime", "opacity": "0.6"}}, "geometry": {"type": "LineString","coordinates": [ [ 8.693187,50.159996 ], [8.687193,50.159127 ],  [ 8.682347,50.159114 ], [ 8.677035,50.159804 ],[8.673856,50.160721],[8.670268,50.162268],[8.663715,50.167104],[8.659720,50.169094 ]]} },</v>
      </c>
      <c r="DQ262" s="102" t="str">
        <f t="shared" si="303"/>
        <v xml:space="preserve"> { "type": "Feature", "properties": {"_umap_options": {"weight": "10",  "color": "Yellow", "opacity": "0.6"}}, "geometry": {"type": "LineString","coordinates": [ [ 8.693187,50.159996 ], [8.687193,50.159127 ],  [ 8.682347,50.159114 ], [ 8.677035,50.159804 ],[8.673856,50.160721],[8.670268,50.162268],[8.663715,50.167104],[8.659720,50.169094 ]]} },</v>
      </c>
      <c r="DR262" s="102" t="str">
        <f t="shared" si="304"/>
        <v xml:space="preserve"> { "type": "Feature", "properties": {"_umap_options": {"weight": "10",  "color": "Orange", "opacity": "0.6"}}, "geometry": {"type": "LineString","coordinates": [ [ 8.693187,50.159996 ], [8.687193,50.159127 ],  [ 8.682347,50.159114 ], [ 8.677035,50.159804 ],[8.673856,50.160721],[8.670268,50.162268],[8.663715,50.167104],[8.659720,50.169094 ]]} },</v>
      </c>
      <c r="DS262" s="102" t="str">
        <f t="shared" si="305"/>
        <v xml:space="preserve"> { "type": "Feature", "properties": {"_umap_options": {"weight": "10",  "color": "DarkOrange", "opacity": "0.6"}}, "geometry": {"type": "LineString","coordinates": [ [ 8.693187,50.159996 ], [8.687193,50.159127 ],  [ 8.682347,50.159114 ], [ 8.677035,50.159804 ],[8.673856,50.160721],[8.670268,50.162268],[8.663715,50.167104],[8.659720,50.169094 ]]} },</v>
      </c>
      <c r="DT262" s="102" t="str">
        <f t="shared" si="306"/>
        <v xml:space="preserve"> { "type": "Feature", "properties": {"_umap_options": {"weight": "10",  "color": "GreenYellow", "opacity": "0.6"}}, "geometry": {"type": "LineString","coordinates": [ [ 8.693187,50.159996 ], [8.687193,50.159127 ],  [ 8.682347,50.159114 ], [ 8.677035,50.159804 ],[8.673856,50.160721],[8.670268,50.162268],[8.663715,50.167104],[8.659720,50.169094 ]]} },</v>
      </c>
      <c r="DU262" s="102" t="str">
        <f t="shared" si="307"/>
        <v xml:space="preserve"> { "type": "Feature", "properties": {"_umap_options": {"weight": "10",  "color": "Orange", "opacity": "0.6"}}, "geometry": {"type": "LineString","coordinates": [ [ 8.693187,50.159996 ], [8.687193,50.159127 ],  [ 8.682347,50.159114 ], [ 8.677035,50.159804 ],[8.673856,50.160721],[8.670268,50.162268],[8.663715,50.167104],[8.659720,50.169094 ]]} },</v>
      </c>
      <c r="DV262" s="102" t="str">
        <f t="shared" si="308"/>
        <v xml:space="preserve"> { "type": "Feature", "properties": {"_umap_options": {"weight": "10",  "color": "Yellow", "opacity": "0.6"}}, "geometry": {"type": "LineString","coordinates": [ [ 8.693187,50.159996 ], [8.687193,50.159127 ],  [ 8.682347,50.159114 ], [ 8.677035,50.159804 ],[8.673856,50.160721],[8.670268,50.162268],[8.663715,50.167104],[8.659720,50.169094 ]]} },</v>
      </c>
      <c r="DW262" s="102" t="str">
        <f t="shared" si="309"/>
        <v xml:space="preserve"> { "type": "Feature", "properties": {"_umap_options": {"weight": "10",  "color": "DarkOrange", "opacity": "0.6"}}, "geometry": {"type": "LineString","coordinates": [ [ 8.693187,50.159996 ], [8.687193,50.159127 ],  [ 8.682347,50.159114 ], [ 8.677035,50.159804 ],[8.673856,50.160721],[8.670268,50.162268],[8.663715,50.167104],[8.659720,50.169094 ]]} },</v>
      </c>
      <c r="DX262" s="41" t="s">
        <v>2080</v>
      </c>
      <c r="DY262" s="41">
        <v>2018</v>
      </c>
      <c r="DZ262" s="41">
        <v>5818</v>
      </c>
      <c r="EA262" s="41">
        <v>6311</v>
      </c>
      <c r="EB262" s="41" t="s">
        <v>607</v>
      </c>
      <c r="EC262" s="41">
        <v>6</v>
      </c>
      <c r="ED262" s="41" t="s">
        <v>99</v>
      </c>
      <c r="EE262" s="41" t="s">
        <v>100</v>
      </c>
      <c r="EF262" s="41">
        <v>661</v>
      </c>
      <c r="EG262" s="41"/>
      <c r="EH262" s="41" t="s">
        <v>101</v>
      </c>
      <c r="EI262" s="41" t="s">
        <v>608</v>
      </c>
      <c r="EJ262" s="41" t="s">
        <v>609</v>
      </c>
      <c r="EK262" s="41" t="s">
        <v>104</v>
      </c>
      <c r="EL262" s="41" t="s">
        <v>194</v>
      </c>
      <c r="EM262" s="41" t="s">
        <v>610</v>
      </c>
      <c r="EN262" s="41" t="s">
        <v>107</v>
      </c>
      <c r="EO262" s="41">
        <v>6</v>
      </c>
      <c r="EP262" s="41">
        <v>253</v>
      </c>
      <c r="EQ262" s="41">
        <v>90876</v>
      </c>
      <c r="ER262" s="41">
        <v>44735</v>
      </c>
      <c r="ES262" s="41">
        <v>46141</v>
      </c>
      <c r="ET262" s="41">
        <v>4238</v>
      </c>
      <c r="EU262" s="41">
        <v>2160</v>
      </c>
      <c r="EV262" s="41">
        <v>2078</v>
      </c>
      <c r="EW262" s="41">
        <v>4.7</v>
      </c>
      <c r="EX262" s="41">
        <v>0.9</v>
      </c>
      <c r="EY262" s="41">
        <v>0.59</v>
      </c>
      <c r="EZ262" s="41">
        <v>1.03</v>
      </c>
      <c r="FA262" s="41">
        <v>5202</v>
      </c>
      <c r="FB262" s="41">
        <v>4.4000000000000004</v>
      </c>
      <c r="FC262" s="41">
        <v>955</v>
      </c>
      <c r="FD262" s="41">
        <v>7.3</v>
      </c>
      <c r="FE262" s="41"/>
      <c r="FF262" s="41"/>
      <c r="FG262" s="41"/>
      <c r="FH262" s="41"/>
      <c r="FI262" s="41" t="s">
        <v>108</v>
      </c>
      <c r="FJ262" s="41" t="s">
        <v>108</v>
      </c>
      <c r="FK262" s="41">
        <v>92.7</v>
      </c>
      <c r="FL262" s="41">
        <v>8.1</v>
      </c>
      <c r="FM262" s="41">
        <v>0.6</v>
      </c>
      <c r="FN262" s="41">
        <v>0.4</v>
      </c>
      <c r="FO262" s="41">
        <v>2.7</v>
      </c>
      <c r="FP262" s="41">
        <v>1.9</v>
      </c>
      <c r="FQ262" s="41">
        <v>1.2</v>
      </c>
      <c r="FR262" s="41">
        <v>0.1</v>
      </c>
      <c r="FS262" s="41">
        <v>2.2000000000000002</v>
      </c>
      <c r="FT262" s="41">
        <v>478087</v>
      </c>
      <c r="FU262" s="41">
        <v>5556462</v>
      </c>
      <c r="FV262" s="41"/>
      <c r="FW262" s="41"/>
      <c r="FX262" s="41"/>
      <c r="FY262" s="41"/>
      <c r="FZ262" s="41">
        <v>103618</v>
      </c>
      <c r="GA262" s="41">
        <v>50937</v>
      </c>
      <c r="GB262" s="41">
        <v>52681</v>
      </c>
      <c r="GC262" s="41">
        <v>5.6</v>
      </c>
      <c r="GD262" s="41">
        <v>5.8</v>
      </c>
      <c r="GE262" s="41">
        <v>5.4</v>
      </c>
      <c r="GF262" s="41">
        <v>50.159963769999997</v>
      </c>
      <c r="GG262" s="41">
        <v>8.6932125899999999</v>
      </c>
      <c r="GH262" s="41">
        <v>4805</v>
      </c>
      <c r="GI262" s="41">
        <v>4822</v>
      </c>
      <c r="GJ262" s="41">
        <v>10.7</v>
      </c>
      <c r="GK262" s="41">
        <v>10.5</v>
      </c>
      <c r="GL262" s="41">
        <v>5.3</v>
      </c>
      <c r="GM262" s="41">
        <v>3.7</v>
      </c>
      <c r="GN262" s="41">
        <v>1.8</v>
      </c>
      <c r="GO262" s="41">
        <v>1.1000000000000001</v>
      </c>
      <c r="GP262" s="41">
        <v>9.4</v>
      </c>
      <c r="GQ262" s="41">
        <v>9.1999999999999993</v>
      </c>
      <c r="GR262" s="41">
        <v>51397</v>
      </c>
      <c r="GS262" s="41">
        <v>53382</v>
      </c>
      <c r="GT262" s="41">
        <v>0.59</v>
      </c>
      <c r="GU262" s="41">
        <v>0.57999999999999996</v>
      </c>
      <c r="GV262" s="41">
        <v>0.97</v>
      </c>
      <c r="GW262" s="41">
        <v>0.97</v>
      </c>
      <c r="GX262" s="41">
        <v>1.02</v>
      </c>
      <c r="GY262" s="41">
        <v>1.03</v>
      </c>
      <c r="GZ262" s="41">
        <v>0.78</v>
      </c>
      <c r="HA262" s="41">
        <v>0.78</v>
      </c>
      <c r="HB262" s="41">
        <v>4833</v>
      </c>
      <c r="HC262" s="41">
        <v>143</v>
      </c>
      <c r="HD262" s="41">
        <v>87</v>
      </c>
      <c r="HE262" s="41">
        <v>31</v>
      </c>
      <c r="HF262" s="41">
        <v>852</v>
      </c>
      <c r="HG262" s="41">
        <v>32</v>
      </c>
      <c r="HH262" s="41">
        <v>37</v>
      </c>
      <c r="HI262" s="41">
        <v>3</v>
      </c>
      <c r="HJ262" s="41">
        <v>3903</v>
      </c>
      <c r="HK262" s="41">
        <v>41</v>
      </c>
      <c r="HL262" s="41">
        <v>34</v>
      </c>
      <c r="HM262" s="41">
        <v>25</v>
      </c>
      <c r="HN262" s="41">
        <v>100</v>
      </c>
      <c r="HO262" s="41" t="s">
        <v>611</v>
      </c>
      <c r="HP262" s="41">
        <v>0.93100000000000005</v>
      </c>
      <c r="HQ262" s="41" t="s">
        <v>110</v>
      </c>
      <c r="HR262" s="41" t="s">
        <v>111</v>
      </c>
    </row>
    <row r="263" spans="1:226" ht="14" x14ac:dyDescent="0.3">
      <c r="A263" s="41"/>
      <c r="B263">
        <f t="shared" si="267"/>
        <v>6986</v>
      </c>
      <c r="C263" s="102" t="str">
        <f t="shared" si="268"/>
        <v>A661</v>
      </c>
      <c r="D263" s="133">
        <f t="shared" si="269"/>
        <v>110</v>
      </c>
      <c r="E263" s="100">
        <f>VLOOKUP($EA263,'4-DZ-Nr.-Mapping'!$A:$J,E$4,FALSE)</f>
        <v>1</v>
      </c>
      <c r="F263" s="100">
        <f>VLOOKUP($EA263,'4-DZ-Nr.-Mapping'!$A:$J,F$4,FALSE)</f>
        <v>1</v>
      </c>
      <c r="G263" s="102" t="str">
        <f t="shared" si="270"/>
        <v>N - Bad Homburg</v>
      </c>
      <c r="H263" s="102" t="str">
        <f t="shared" si="271"/>
        <v>S - Darmstadt</v>
      </c>
      <c r="I263" s="102" t="str">
        <f>VLOOKUP($EA263,'4-DZ-Nr.-Mapping'!$A:$N,I$4,FALSE)</f>
        <v xml:space="preserve"> </v>
      </c>
      <c r="J263" s="102">
        <f>VLOOKUP($EA263,'4-DZ-Nr.-Mapping'!$A:$N,J$4,FALSE)</f>
        <v>6981</v>
      </c>
      <c r="K263" s="102">
        <f>VLOOKUP($EA263,'4-DZ-Nr.-Mapping'!$A:$N,K$4,FALSE)</f>
        <v>6311</v>
      </c>
      <c r="L263" s="102">
        <f>VLOOKUP($EA263,'4-DZ-Nr.-Mapping'!$A:$N,L$4,FALSE)</f>
        <v>1.86</v>
      </c>
      <c r="M263" s="102">
        <f>VLOOKUP($EA263,'4-DZ-Nr.-Mapping'!$A:$N,M$4,FALSE)</f>
        <v>2.82</v>
      </c>
      <c r="N263" s="102" t="str">
        <f t="shared" si="272"/>
        <v>8+1</v>
      </c>
      <c r="O263" s="41"/>
      <c r="P263" s="203">
        <f t="shared" ref="P263:P326" si="378">IF(I263="keine Daten", "-",IF(EU263=0,ER263/(ER263+ES263),EU263/(EU263+EV263)))</f>
        <v>0.49573973663826493</v>
      </c>
      <c r="Q263" s="126">
        <f t="shared" si="363"/>
        <v>1920</v>
      </c>
      <c r="R263" s="126">
        <f t="shared" si="310"/>
        <v>2607.8292514946552</v>
      </c>
      <c r="S263" s="126">
        <f>$P263*$EQ263*(FO263+(FP263-FQ263))/100</f>
        <v>1281.689481022463</v>
      </c>
      <c r="T263" s="126">
        <f t="shared" si="376"/>
        <v>574.55045701006975</v>
      </c>
      <c r="U263" s="126">
        <f t="shared" si="376"/>
        <v>88.392378001549204</v>
      </c>
      <c r="V263" s="126">
        <f t="shared" si="276"/>
        <v>1944.6323160340819</v>
      </c>
      <c r="W263" s="125">
        <f t="shared" si="274"/>
        <v>0.50426026336173513</v>
      </c>
      <c r="X263" s="126">
        <f t="shared" si="318"/>
        <v>1953</v>
      </c>
      <c r="Y263" s="126">
        <f t="shared" si="277"/>
        <v>2652.1387485053447</v>
      </c>
      <c r="Z263" s="126">
        <f>$W263*$EQ263*(FO263+(FP263-FQ263))/100</f>
        <v>1303.7185189775366</v>
      </c>
      <c r="AA263" s="126">
        <f t="shared" si="377"/>
        <v>584.42554298993036</v>
      </c>
      <c r="AB263" s="126">
        <f t="shared" si="377"/>
        <v>89.911621998450826</v>
      </c>
      <c r="AC263" s="126">
        <f t="shared" si="311"/>
        <v>1978.0556839659178</v>
      </c>
      <c r="AD263" s="110"/>
      <c r="AE263" s="106" t="str">
        <f t="shared" ref="AE263:AE326" si="379">VLOOKUP(AH263,$EA$6:$HR$393,2,FALSE)&amp; "-" &amp;VLOOKUP(AI263,$EA$6:$HR$393,2,FALSE)</f>
        <v>Frankfurt-Heddernheim-Frankfurt-Bonames</v>
      </c>
      <c r="AF263" s="102" t="str">
        <f t="shared" si="312"/>
        <v>6986-6981</v>
      </c>
      <c r="AG263" s="106" t="str">
        <f t="shared" si="278"/>
        <v>A661</v>
      </c>
      <c r="AH263" s="102">
        <f t="shared" si="313"/>
        <v>6986</v>
      </c>
      <c r="AI263" s="102">
        <f t="shared" si="314"/>
        <v>6981</v>
      </c>
      <c r="AJ263" s="106">
        <f t="shared" si="279"/>
        <v>1.86</v>
      </c>
      <c r="AK263" s="110"/>
      <c r="AL263" s="126">
        <f t="shared" si="374"/>
        <v>1920</v>
      </c>
      <c r="AM263" s="126">
        <f t="shared" si="374"/>
        <v>2607.8292514946552</v>
      </c>
      <c r="AN263" s="126">
        <f t="shared" si="374"/>
        <v>1281.689481022463</v>
      </c>
      <c r="AO263" s="126">
        <f t="shared" si="374"/>
        <v>574.55045701006975</v>
      </c>
      <c r="AP263" s="126">
        <f t="shared" si="374"/>
        <v>88.392378001549204</v>
      </c>
      <c r="AQ263" s="126">
        <f t="shared" si="374"/>
        <v>1944.6323160340819</v>
      </c>
      <c r="AR263" s="126">
        <f t="shared" si="375"/>
        <v>1938</v>
      </c>
      <c r="AS263" s="126">
        <f t="shared" si="375"/>
        <v>3372.7923716887135</v>
      </c>
      <c r="AT263" s="126">
        <f t="shared" si="375"/>
        <v>1337.1528146826406</v>
      </c>
      <c r="AU263" s="126">
        <f t="shared" si="375"/>
        <v>560.74150293142998</v>
      </c>
      <c r="AV263" s="126">
        <f t="shared" si="375"/>
        <v>43.133961763956158</v>
      </c>
      <c r="AW263" s="126">
        <f t="shared" si="375"/>
        <v>1941.0282793780268</v>
      </c>
      <c r="AX263" s="110"/>
      <c r="AY263" s="126">
        <f t="shared" si="280"/>
        <v>1770455.2788397213</v>
      </c>
      <c r="AZ263" s="126">
        <f t="shared" si="281"/>
        <v>870138.98866615014</v>
      </c>
      <c r="BA263" s="126">
        <f t="shared" si="282"/>
        <v>390062.3052641364</v>
      </c>
      <c r="BB263" s="126">
        <f t="shared" si="283"/>
        <v>60009.58542525176</v>
      </c>
      <c r="BC263" s="126">
        <f t="shared" si="284"/>
        <v>2289788.7411394678</v>
      </c>
      <c r="BD263" s="126">
        <f t="shared" si="285"/>
        <v>907793.04588804487</v>
      </c>
      <c r="BE263" s="126">
        <f t="shared" si="286"/>
        <v>380687.40634014783</v>
      </c>
      <c r="BF263" s="126">
        <f t="shared" si="287"/>
        <v>29283.646641549836</v>
      </c>
      <c r="BG263" s="110"/>
      <c r="BH263" s="128">
        <f>VLOOKUP(BH$6,'1-Konfiguration'!$C$14:$D$17,2,FALSE)*AY263 / 100 / 1000</f>
        <v>22.130690985496521</v>
      </c>
      <c r="BI263" s="128">
        <f>VLOOKUP(BI$6,'1-Konfiguration'!$C$14:$D$17,2,FALSE)*AZ263 / 100 / 1000</f>
        <v>65.260424149961253</v>
      </c>
      <c r="BJ263" s="128">
        <f>VLOOKUP(BJ$6,'1-Konfiguration'!$C$14:$D$17,2,FALSE)*BA263 / 100 / 1000</f>
        <v>31.243990651657324</v>
      </c>
      <c r="BK263" s="128">
        <f>VLOOKUP(BK$6,'1-Konfiguration'!$C$14:$D$17,2,FALSE)*BB263 / 100 / 1000</f>
        <v>4.4227064458410554</v>
      </c>
      <c r="BL263" s="128">
        <f>VLOOKUP(BL$6,'1-Konfiguration'!$C$14:$D$17,2,FALSE)*BC263 / 100 / 1000</f>
        <v>28.622359264243347</v>
      </c>
      <c r="BM263" s="128">
        <f>VLOOKUP(BM$6,'1-Konfiguration'!$C$14:$D$17,2,FALSE)*BD263 / 100 / 1000</f>
        <v>68.084478441603366</v>
      </c>
      <c r="BN263" s="128">
        <f>VLOOKUP(BN$6,'1-Konfiguration'!$C$14:$D$17,2,FALSE)*BE263 / 100 / 1000</f>
        <v>30.493061247845841</v>
      </c>
      <c r="BO263" s="128">
        <f>VLOOKUP(BO$6,'1-Konfiguration'!$C$14:$D$17,2,FALSE)*BF263 / 100 / 1000</f>
        <v>2.1582047574822227</v>
      </c>
      <c r="BP263" s="128"/>
      <c r="BQ263" s="216">
        <f t="shared" si="288"/>
        <v>50.753050249739871</v>
      </c>
      <c r="BR263" s="216">
        <f t="shared" si="289"/>
        <v>133.34490259156462</v>
      </c>
      <c r="BS263" s="216">
        <f t="shared" si="290"/>
        <v>61.737051899503165</v>
      </c>
      <c r="BT263" s="216">
        <f t="shared" si="291"/>
        <v>6.5809112033232786</v>
      </c>
      <c r="BU263" s="216">
        <f>BQ263*VLOOKUP(BU$6,'1-Konfiguration'!$C$23:$K$26,5,FALSE)</f>
        <v>0</v>
      </c>
      <c r="BV263" s="216">
        <f>BR263*VLOOKUP(BV$6,'1-Konfiguration'!$C$23:$K$26,5,FALSE)</f>
        <v>37.425965206629407</v>
      </c>
      <c r="BW263" s="216">
        <f>BS263*VLOOKUP(BW$6,'1-Konfiguration'!$C$23:$K$26,5,FALSE)</f>
        <v>12.190559091691975</v>
      </c>
      <c r="BX263" s="216">
        <f>BT263*VLOOKUP(BX$6,'1-Konfiguration'!$C$23:$K$26,5,FALSE)</f>
        <v>2.5556864237871957</v>
      </c>
      <c r="BY263" s="216">
        <f t="shared" si="292"/>
        <v>52.172210722108574</v>
      </c>
      <c r="BZ263" s="216">
        <f>BQ263*VLOOKUP(BZ$6,'1-Konfiguration'!$C$23:$K$26,9,FALSE)</f>
        <v>6.8212546255581197</v>
      </c>
      <c r="CA263" s="216">
        <f>BR263*VLOOKUP(CA$6,'1-Konfiguration'!$C$23:$K$26,9,FALSE)</f>
        <v>57.407768952776735</v>
      </c>
      <c r="CB263" s="216">
        <f>BS263*VLOOKUP(CB$6,'1-Konfiguration'!$C$23:$K$26,9,FALSE)</f>
        <v>18.836753785990958</v>
      </c>
      <c r="CC263" s="216">
        <f>BT263*VLOOKUP(CC$6,'1-Konfiguration'!$C$23:$K$26,9,FALSE)</f>
        <v>3.5731637070705919</v>
      </c>
      <c r="CD263" s="216">
        <f t="shared" si="293"/>
        <v>86.638941071396403</v>
      </c>
      <c r="CE263" s="117"/>
      <c r="CF263" s="128">
        <f t="shared" si="294"/>
        <v>1.0656472287686534</v>
      </c>
      <c r="CG263" s="128">
        <f t="shared" si="295"/>
        <v>6.2199097146880966</v>
      </c>
      <c r="CH263" s="128">
        <f t="shared" si="296"/>
        <v>16.267516431950035</v>
      </c>
      <c r="CI263" s="128">
        <f t="shared" si="297"/>
        <v>28.049575657047619</v>
      </c>
      <c r="CJ263" s="128">
        <f t="shared" si="298"/>
        <v>2.7516505703190046</v>
      </c>
      <c r="CK263" s="128">
        <f t="shared" si="299"/>
        <v>8.5020995938300814</v>
      </c>
      <c r="CL263" s="128">
        <f t="shared" si="300"/>
        <v>23.6469541777751</v>
      </c>
      <c r="CM263" s="128">
        <f t="shared" si="301"/>
        <v>46.58007584483677</v>
      </c>
      <c r="CN263" s="117"/>
      <c r="CO263" s="128">
        <f>MMULT($BH263:$BK263,'1-Konfiguration'!D$23:D$26)+MMULT($BL263:$BO263,'1-Konfiguration'!D$23:D$26)</f>
        <v>1.9821038455096953</v>
      </c>
      <c r="CP263" s="128">
        <f>MMULT($BH263:$BK263,'1-Konfiguration'!E$23:E$26)+MMULT($BL263:$BO263,'1-Konfiguration'!E$23:E$26)</f>
        <v>11.56903206931986</v>
      </c>
      <c r="CQ263" s="128">
        <f>MMULT($BH263:$BK263,'1-Konfiguration'!F$23:F$26)+MMULT($BL263:$BO263,'1-Konfiguration'!F$23:F$26)</f>
        <v>30.257580563427069</v>
      </c>
      <c r="CR263" s="128">
        <f>MMULT($BH263:$BK263,'1-Konfiguration'!G$23:G$26)+MMULT($BL263:$BO263,'1-Konfiguration'!G$23:G$26)</f>
        <v>52.172210722108574</v>
      </c>
      <c r="CS263" s="128">
        <f>MMULT($BH263:$BK263,'1-Konfiguration'!H$23:H$26)+MMULT($BL263:$BO263,'1-Konfiguration'!H$23:H$26)</f>
        <v>5.1180700607933485</v>
      </c>
      <c r="CT263" s="128">
        <f>MMULT($BH263:$BK263,'1-Konfiguration'!I$23:I$26)+MMULT($BL263:$BO263,'1-Konfiguration'!I$23:I$26)</f>
        <v>15.813905244523951</v>
      </c>
      <c r="CU263" s="128">
        <f>MMULT($BH263:$BK263,'1-Konfiguration'!J$23:J$26)+MMULT($BL263:$BO263,'1-Konfiguration'!J$23:J$26)</f>
        <v>43.983334770661692</v>
      </c>
      <c r="CV263" s="128">
        <f>MMULT($BH263:$BK263,'1-Konfiguration'!K$23:K$26)+MMULT($BL263:$BO263,'1-Konfiguration'!K$23:K$26)</f>
        <v>86.638941071396403</v>
      </c>
      <c r="CW263" s="41"/>
      <c r="CX263" s="102" t="s">
        <v>1832</v>
      </c>
      <c r="CY263" s="102" t="s">
        <v>1833</v>
      </c>
      <c r="CZ263" s="102" t="s">
        <v>1834</v>
      </c>
      <c r="DA263" s="102" t="s">
        <v>1835</v>
      </c>
      <c r="DB263" s="102" t="s">
        <v>1836</v>
      </c>
      <c r="DC263" s="102" t="s">
        <v>1837</v>
      </c>
      <c r="DD263" s="102" t="s">
        <v>1838</v>
      </c>
      <c r="DE263" s="102" t="s">
        <v>1839</v>
      </c>
      <c r="DF263" s="117" t="str">
        <f>IF(CF263&gt;'5-Colouring_uMap'!B$15,'5-Colouring_uMap'!C$15,IF(CF263&gt;'5-Colouring_uMap'!B$14,'5-Colouring_uMap'!C$14,IF(CF263&gt;'5-Colouring_uMap'!B$13,'5-Colouring_uMap'!C$13,IF(CF263&gt;'5-Colouring_uMap'!B$12,'5-Colouring_uMap'!C$12,IF(CF263&gt;'5-Colouring_uMap'!B$11,'5-Colouring_uMap'!C$11,IF(CF263&gt;'5-Colouring_uMap'!B$10,'5-Colouring_uMap'!C$10,IF(CF263&gt;'5-Colouring_uMap'!B$9,'5-Colouring_uMap'!C$9,IF(CF263&gt;'5-Colouring_uMap'!B$8,'5-Colouring_uMap'!C$8,IF(CF263&gt;'5-Colouring_uMap'!B$7,'5-Colouring_uMap'!C$7)))))))))</f>
        <v>Lime</v>
      </c>
      <c r="DG263" s="117" t="str">
        <f>IF(CG263&gt;'5-Colouring_uMap'!E$15,'5-Colouring_uMap'!F$15,IF(CG263&gt;'5-Colouring_uMap'!E$14,'5-Colouring_uMap'!F$14,IF(CG263&gt;'5-Colouring_uMap'!E$13,'5-Colouring_uMap'!F$13,IF(CG263&gt;'5-Colouring_uMap'!E$12,'5-Colouring_uMap'!F$12,IF(CG263&gt;'5-Colouring_uMap'!E$11,'5-Colouring_uMap'!F$11,IF(CG263&gt;'5-Colouring_uMap'!E$10,'5-Colouring_uMap'!F$10,IF(CG263&gt;'5-Colouring_uMap'!E$9,'5-Colouring_uMap'!F$9,IF(CG263&gt;'5-Colouring_uMap'!E$8,'5-Colouring_uMap'!F$8,IF(CG263&gt;'5-Colouring_uMap'!E$7,'5-Colouring_uMap'!F$7)))))))))</f>
        <v>Yellow</v>
      </c>
      <c r="DH263" s="117" t="str">
        <f>IF(CH263&gt;'5-Colouring_uMap'!H$15,'5-Colouring_uMap'!I$15,IF(CH263&gt;'5-Colouring_uMap'!H$14,'5-Colouring_uMap'!I$14,IF(CH263&gt;'5-Colouring_uMap'!H$13,'5-Colouring_uMap'!I$13,IF(CH263&gt;'5-Colouring_uMap'!H$12,'5-Colouring_uMap'!I$12,IF(CH263&gt;'5-Colouring_uMap'!H$11,'5-Colouring_uMap'!I$11,IF(CH263&gt;'5-Colouring_uMap'!H$10,'5-Colouring_uMap'!I$10,IF(CH263&gt;'5-Colouring_uMap'!H$9,'5-Colouring_uMap'!I$9,IF(CH263&gt;'5-Colouring_uMap'!H$8,'5-Colouring_uMap'!I$8,IF(CH263&gt;'5-Colouring_uMap'!H$7,'5-Colouring_uMap'!I$7)))))))))</f>
        <v>Yellow</v>
      </c>
      <c r="DI263" s="117" t="str">
        <f>IF(CI263&gt;'5-Colouring_uMap'!K$15,'5-Colouring_uMap'!L$15,IF(CI263&gt;'5-Colouring_uMap'!K$14,'5-Colouring_uMap'!L$14,IF(CI263&gt;'5-Colouring_uMap'!K$13,'5-Colouring_uMap'!L$13,IF(CI263&gt;'5-Colouring_uMap'!K$12,'5-Colouring_uMap'!L$12,IF(CI263&gt;'5-Colouring_uMap'!K$11,'5-Colouring_uMap'!L$11,IF(CI263&gt;'5-Colouring_uMap'!K$10,'5-Colouring_uMap'!L$10,IF(CI263&gt;'5-Colouring_uMap'!K$9,'5-Colouring_uMap'!L$9,IF(CI263&gt;'5-Colouring_uMap'!K$8,'5-Colouring_uMap'!L$8,IF(CI263&gt;'5-Colouring_uMap'!K$7,'5-Colouring_uMap'!L$7)))))))))</f>
        <v>DarkOrange</v>
      </c>
      <c r="DJ263" s="117" t="str">
        <f>IF(CJ263&gt;'5-Colouring_uMap'!N$15,'5-Colouring_uMap'!O$15,IF(CJ263&gt;'5-Colouring_uMap'!N$14,'5-Colouring_uMap'!O$14,IF(CJ263&gt;'5-Colouring_uMap'!N$13,'5-Colouring_uMap'!O$13,IF(CJ263&gt;'5-Colouring_uMap'!N$12,'5-Colouring_uMap'!O$12,IF(CJ263&gt;'5-Colouring_uMap'!N$11,'5-Colouring_uMap'!O$11,IF(CJ263&gt;'5-Colouring_uMap'!N$10,'5-Colouring_uMap'!O$10,IF(CJ263&gt;'5-Colouring_uMap'!N$9,'5-Colouring_uMap'!O$9,IF(CJ263&gt;'5-Colouring_uMap'!N$8,'5-Colouring_uMap'!O$8,IF(CJ263&gt;'5-Colouring_uMap'!N$7,'5-Colouring_uMap'!O$7)))))))))</f>
        <v>GreenYellow</v>
      </c>
      <c r="DK263" s="117" t="str">
        <f>IF(CK263&gt;'5-Colouring_uMap'!Q$15,'5-Colouring_uMap'!R$15,IF(CK263&gt;'5-Colouring_uMap'!Q$14,'5-Colouring_uMap'!R$14,IF(CK263&gt;'5-Colouring_uMap'!Q$13,'5-Colouring_uMap'!R$13,IF(CK263&gt;'5-Colouring_uMap'!Q$12,'5-Colouring_uMap'!R$12,IF(CK263&gt;'5-Colouring_uMap'!Q$11,'5-Colouring_uMap'!R$11,IF(CK263&gt;'5-Colouring_uMap'!Q$10,'5-Colouring_uMap'!R$10,IF(CK263&gt;'5-Colouring_uMap'!Q$9,'5-Colouring_uMap'!R$9,IF(CK263&gt;'5-Colouring_uMap'!Q$8,'5-Colouring_uMap'!R$8,IF(CK263&gt;'5-Colouring_uMap'!Q$7,'5-Colouring_uMap'!R$7)))))))))</f>
        <v>Orange</v>
      </c>
      <c r="DL263" s="117" t="str">
        <f>IF(CL263&gt;'5-Colouring_uMap'!T$15,'5-Colouring_uMap'!U$15,IF(CL263&gt;'5-Colouring_uMap'!T$14,'5-Colouring_uMap'!U$14,IF(CL263&gt;'5-Colouring_uMap'!T$13,'5-Colouring_uMap'!U$13,IF(CL263&gt;'5-Colouring_uMap'!T$12,'5-Colouring_uMap'!U$12,IF(CL263&gt;'5-Colouring_uMap'!T$11,'5-Colouring_uMap'!U$11,IF(CL263&gt;'5-Colouring_uMap'!T$10,'5-Colouring_uMap'!U$10,IF(CL263&gt;'5-Colouring_uMap'!T$9,'5-Colouring_uMap'!U$9,IF(CL263&gt;'5-Colouring_uMap'!T$8,'5-Colouring_uMap'!U$8,IF(CL263&gt;'5-Colouring_uMap'!T$7,'5-Colouring_uMap'!U$7)))))))))</f>
        <v>Yellow</v>
      </c>
      <c r="DM263" s="117" t="str">
        <f>IF(CM263&gt;'5-Colouring_uMap'!W$15,'5-Colouring_uMap'!X$15,IF(CM263&gt;'5-Colouring_uMap'!W$14,'5-Colouring_uMap'!X$14,IF(CM263&gt;'5-Colouring_uMap'!W$13,'5-Colouring_uMap'!X$13,IF(CM263&gt;'5-Colouring_uMap'!W$12,'5-Colouring_uMap'!X$12,IF(CM263&gt;'5-Colouring_uMap'!W$11,'5-Colouring_uMap'!X$11,IF(CM263&gt;'5-Colouring_uMap'!W$10,'5-Colouring_uMap'!X$10,IF(CM263&gt;'5-Colouring_uMap'!W$9,'5-Colouring_uMap'!X$9,IF(CM263&gt;'5-Colouring_uMap'!W$8,'5-Colouring_uMap'!X$8,IF(CM263&gt;'5-Colouring_uMap'!W$7,'5-Colouring_uMap'!X$7)))))))))</f>
        <v>DarkOrange</v>
      </c>
      <c r="DN263" s="117">
        <v>10</v>
      </c>
      <c r="DO263" s="159" t="s">
        <v>2093</v>
      </c>
      <c r="DP263" s="102" t="str">
        <f t="shared" si="302"/>
        <v xml:space="preserve"> { "type": "Feature", "properties": {"_umap_options": {"weight": "10",  "color": "Lime", "opacity": "0.6"}}, "geometry": {"type": "LineString","coordinates": [ [ 8.659720,50.169094 ], [8.653648,50.170892 ],  [ 8.648956,50.173324 ], [ 8.647965,50.174729 ],[8.647544,50.177026],[8.648282,50.178658],[8.649428,50.179848],[8.650862,50.181001 ]]} },</v>
      </c>
      <c r="DQ263" s="102" t="str">
        <f t="shared" si="303"/>
        <v xml:space="preserve"> { "type": "Feature", "properties": {"_umap_options": {"weight": "10",  "color": "Yellow", "opacity": "0.6"}}, "geometry": {"type": "LineString","coordinates": [ [ 8.659720,50.169094 ], [8.653648,50.170892 ],  [ 8.648956,50.173324 ], [ 8.647965,50.174729 ],[8.647544,50.177026],[8.648282,50.178658],[8.649428,50.179848],[8.650862,50.181001 ]]} },</v>
      </c>
      <c r="DR263" s="102" t="str">
        <f t="shared" si="304"/>
        <v xml:space="preserve"> { "type": "Feature", "properties": {"_umap_options": {"weight": "10",  "color": "Yellow", "opacity": "0.6"}}, "geometry": {"type": "LineString","coordinates": [ [ 8.659720,50.169094 ], [8.653648,50.170892 ],  [ 8.648956,50.173324 ], [ 8.647965,50.174729 ],[8.647544,50.177026],[8.648282,50.178658],[8.649428,50.179848],[8.650862,50.181001 ]]} },</v>
      </c>
      <c r="DS263" s="102" t="str">
        <f t="shared" si="305"/>
        <v xml:space="preserve"> { "type": "Feature", "properties": {"_umap_options": {"weight": "10",  "color": "DarkOrange", "opacity": "0.6"}}, "geometry": {"type": "LineString","coordinates": [ [ 8.659720,50.169094 ], [8.653648,50.170892 ],  [ 8.648956,50.173324 ], [ 8.647965,50.174729 ],[8.647544,50.177026],[8.648282,50.178658],[8.649428,50.179848],[8.650862,50.181001 ]]} },</v>
      </c>
      <c r="DT263" s="102" t="str">
        <f t="shared" si="306"/>
        <v xml:space="preserve"> { "type": "Feature", "properties": {"_umap_options": {"weight": "10",  "color": "GreenYellow", "opacity": "0.6"}}, "geometry": {"type": "LineString","coordinates": [ [ 8.659720,50.169094 ], [8.653648,50.170892 ],  [ 8.648956,50.173324 ], [ 8.647965,50.174729 ],[8.647544,50.177026],[8.648282,50.178658],[8.649428,50.179848],[8.650862,50.181001 ]]} },</v>
      </c>
      <c r="DU263" s="102" t="str">
        <f t="shared" si="307"/>
        <v xml:space="preserve"> { "type": "Feature", "properties": {"_umap_options": {"weight": "10",  "color": "Orange", "opacity": "0.6"}}, "geometry": {"type": "LineString","coordinates": [ [ 8.659720,50.169094 ], [8.653648,50.170892 ],  [ 8.648956,50.173324 ], [ 8.647965,50.174729 ],[8.647544,50.177026],[8.648282,50.178658],[8.649428,50.179848],[8.650862,50.181001 ]]} },</v>
      </c>
      <c r="DV263" s="102" t="str">
        <f t="shared" si="308"/>
        <v xml:space="preserve"> { "type": "Feature", "properties": {"_umap_options": {"weight": "10",  "color": "Yellow", "opacity": "0.6"}}, "geometry": {"type": "LineString","coordinates": [ [ 8.659720,50.169094 ], [8.653648,50.170892 ],  [ 8.648956,50.173324 ], [ 8.647965,50.174729 ],[8.647544,50.177026],[8.648282,50.178658],[8.649428,50.179848],[8.650862,50.181001 ]]} },</v>
      </c>
      <c r="DW263" s="102" t="str">
        <f t="shared" si="309"/>
        <v xml:space="preserve"> { "type": "Feature", "properties": {"_umap_options": {"weight": "10",  "color": "DarkOrange", "opacity": "0.6"}}, "geometry": {"type": "LineString","coordinates": [ [ 8.659720,50.169094 ], [8.653648,50.170892 ],  [ 8.648956,50.173324 ], [ 8.647965,50.174729 ],[8.647544,50.177026],[8.648282,50.178658],[8.649428,50.179848],[8.650862,50.181001 ]]} },</v>
      </c>
      <c r="DX263" s="41" t="s">
        <v>2080</v>
      </c>
      <c r="DY263" s="41">
        <v>2018</v>
      </c>
      <c r="DZ263" s="41">
        <v>5817</v>
      </c>
      <c r="EA263" s="41">
        <v>6986</v>
      </c>
      <c r="EB263" s="41" t="s">
        <v>641</v>
      </c>
      <c r="EC263" s="41">
        <v>6</v>
      </c>
      <c r="ED263" s="41" t="s">
        <v>99</v>
      </c>
      <c r="EE263" s="41" t="s">
        <v>100</v>
      </c>
      <c r="EF263" s="41">
        <v>661</v>
      </c>
      <c r="EG263" s="41"/>
      <c r="EH263" s="41" t="s">
        <v>101</v>
      </c>
      <c r="EI263" s="41" t="s">
        <v>608</v>
      </c>
      <c r="EJ263" s="41" t="s">
        <v>639</v>
      </c>
      <c r="EK263" s="41" t="s">
        <v>104</v>
      </c>
      <c r="EL263" s="41" t="s">
        <v>194</v>
      </c>
      <c r="EM263" s="41" t="s">
        <v>609</v>
      </c>
      <c r="EN263" s="41" t="s">
        <v>107</v>
      </c>
      <c r="EO263" s="41">
        <v>4</v>
      </c>
      <c r="EP263" s="41">
        <v>258</v>
      </c>
      <c r="EQ263" s="41">
        <v>89152</v>
      </c>
      <c r="ER263" s="41">
        <v>44200</v>
      </c>
      <c r="ES263" s="41">
        <v>44951</v>
      </c>
      <c r="ET263" s="41">
        <v>3873</v>
      </c>
      <c r="EU263" s="41">
        <v>1920</v>
      </c>
      <c r="EV263" s="41">
        <v>1953</v>
      </c>
      <c r="EW263" s="41">
        <v>4.3</v>
      </c>
      <c r="EX263" s="41">
        <v>0.91</v>
      </c>
      <c r="EY263" s="41">
        <v>0.61</v>
      </c>
      <c r="EZ263" s="41">
        <v>1.01</v>
      </c>
      <c r="FA263" s="41">
        <v>5109</v>
      </c>
      <c r="FB263" s="41">
        <v>4.0999999999999996</v>
      </c>
      <c r="FC263" s="41">
        <v>926</v>
      </c>
      <c r="FD263" s="41">
        <v>7.3</v>
      </c>
      <c r="FE263" s="41"/>
      <c r="FF263" s="41"/>
      <c r="FG263" s="41"/>
      <c r="FH263" s="41"/>
      <c r="FI263" s="41" t="s">
        <v>108</v>
      </c>
      <c r="FJ263" s="41" t="s">
        <v>108</v>
      </c>
      <c r="FK263" s="41">
        <v>93.9</v>
      </c>
      <c r="FL263" s="41">
        <v>5.9</v>
      </c>
      <c r="FM263" s="41">
        <v>0.6</v>
      </c>
      <c r="FN263" s="41">
        <v>0.4</v>
      </c>
      <c r="FO263" s="41">
        <v>2.2999999999999998</v>
      </c>
      <c r="FP263" s="41">
        <v>1.9</v>
      </c>
      <c r="FQ263" s="41">
        <v>1.3</v>
      </c>
      <c r="FR263" s="41">
        <v>0.2</v>
      </c>
      <c r="FS263" s="41">
        <v>1.3</v>
      </c>
      <c r="FT263" s="41">
        <v>475702</v>
      </c>
      <c r="FU263" s="41">
        <v>5557487</v>
      </c>
      <c r="FV263" s="41"/>
      <c r="FW263" s="41"/>
      <c r="FX263" s="41"/>
      <c r="FY263" s="41"/>
      <c r="FZ263" s="41">
        <v>100705</v>
      </c>
      <c r="GA263" s="41">
        <v>49964</v>
      </c>
      <c r="GB263" s="41">
        <v>50742</v>
      </c>
      <c r="GC263" s="41">
        <v>5.3</v>
      </c>
      <c r="GD263" s="41">
        <v>5.3</v>
      </c>
      <c r="GE263" s="41">
        <v>5.3</v>
      </c>
      <c r="GF263" s="41">
        <v>50.169093779999997</v>
      </c>
      <c r="GG263" s="41">
        <v>8.6597648899999999</v>
      </c>
      <c r="GH263" s="41">
        <v>4265</v>
      </c>
      <c r="GI263" s="41">
        <v>4267</v>
      </c>
      <c r="GJ263" s="41">
        <v>9.6</v>
      </c>
      <c r="GK263" s="41">
        <v>9.5</v>
      </c>
      <c r="GL263" s="41">
        <v>4.8</v>
      </c>
      <c r="GM263" s="41">
        <v>3.1</v>
      </c>
      <c r="GN263" s="41">
        <v>1.9</v>
      </c>
      <c r="GO263" s="41">
        <v>1.1000000000000001</v>
      </c>
      <c r="GP263" s="41">
        <v>8.5</v>
      </c>
      <c r="GQ263" s="41">
        <v>8.4</v>
      </c>
      <c r="GR263" s="41">
        <v>51028</v>
      </c>
      <c r="GS263" s="41">
        <v>51685</v>
      </c>
      <c r="GT263" s="41">
        <v>0.61</v>
      </c>
      <c r="GU263" s="41">
        <v>0.61</v>
      </c>
      <c r="GV263" s="41">
        <v>0.97</v>
      </c>
      <c r="GW263" s="41">
        <v>0.97</v>
      </c>
      <c r="GX263" s="41">
        <v>1</v>
      </c>
      <c r="GY263" s="41">
        <v>1.02</v>
      </c>
      <c r="GZ263" s="41">
        <v>0.8</v>
      </c>
      <c r="HA263" s="41">
        <v>0.81</v>
      </c>
      <c r="HB263" s="41">
        <v>4811</v>
      </c>
      <c r="HC263" s="41">
        <v>122</v>
      </c>
      <c r="HD263" s="41">
        <v>87</v>
      </c>
      <c r="HE263" s="41">
        <v>30</v>
      </c>
      <c r="HF263" s="41">
        <v>834</v>
      </c>
      <c r="HG263" s="41">
        <v>30</v>
      </c>
      <c r="HH263" s="41">
        <v>38</v>
      </c>
      <c r="HI263" s="41">
        <v>3</v>
      </c>
      <c r="HJ263" s="41">
        <v>3870</v>
      </c>
      <c r="HK263" s="41">
        <v>34</v>
      </c>
      <c r="HL263" s="41">
        <v>34</v>
      </c>
      <c r="HM263" s="41">
        <v>23</v>
      </c>
      <c r="HN263" s="41">
        <v>110</v>
      </c>
      <c r="HO263" s="41" t="s">
        <v>642</v>
      </c>
      <c r="HP263" s="41">
        <v>1.4079999999999999</v>
      </c>
      <c r="HQ263" s="41" t="s">
        <v>110</v>
      </c>
      <c r="HR263" s="41" t="s">
        <v>111</v>
      </c>
    </row>
    <row r="264" spans="1:226" ht="14" x14ac:dyDescent="0.3">
      <c r="A264" s="41"/>
      <c r="B264">
        <f t="shared" ref="B264:B327" si="380">EA264</f>
        <v>6981</v>
      </c>
      <c r="C264" s="102" t="str">
        <f t="shared" ref="C264:C327" si="381">EE264&amp;EF264</f>
        <v>A661</v>
      </c>
      <c r="D264" s="133">
        <f t="shared" ref="D264:D327" si="382">HN264</f>
        <v>120</v>
      </c>
      <c r="E264" s="100">
        <f>VLOOKUP($EA264,'4-DZ-Nr.-Mapping'!$A:$J,E$4,FALSE)</f>
        <v>1</v>
      </c>
      <c r="F264" s="100">
        <f>VLOOKUP($EA264,'4-DZ-Nr.-Mapping'!$A:$J,F$4,FALSE)</f>
        <v>1</v>
      </c>
      <c r="G264" s="102" t="str">
        <f t="shared" ref="G264:G327" si="383">EK264&amp;" - "&amp;EI264&amp;""</f>
        <v>N - Bad Homburg</v>
      </c>
      <c r="H264" s="102" t="str">
        <f t="shared" ref="H264:H327" si="384">EN264&amp;" - "&amp;EL264</f>
        <v>S - Darmstadt</v>
      </c>
      <c r="I264" s="102" t="str">
        <f>VLOOKUP($EA264,'4-DZ-Nr.-Mapping'!$A:$N,I$4,FALSE)</f>
        <v xml:space="preserve"> </v>
      </c>
      <c r="J264" s="102">
        <f>VLOOKUP($EA264,'4-DZ-Nr.-Mapping'!$A:$N,J$4,FALSE)</f>
        <v>6982</v>
      </c>
      <c r="K264" s="102">
        <f>VLOOKUP($EA264,'4-DZ-Nr.-Mapping'!$A:$N,K$4,FALSE)</f>
        <v>6986</v>
      </c>
      <c r="L264" s="102">
        <f>VLOOKUP($EA264,'4-DZ-Nr.-Mapping'!$A:$N,L$4,FALSE)</f>
        <v>2.0499999999999998</v>
      </c>
      <c r="M264" s="102">
        <f>VLOOKUP($EA264,'4-DZ-Nr.-Mapping'!$A:$N,M$4,FALSE)</f>
        <v>1.86</v>
      </c>
      <c r="N264" s="102" t="str">
        <f t="shared" ref="N264:N327" si="385">EH264</f>
        <v>8+1</v>
      </c>
      <c r="O264" s="41"/>
      <c r="P264" s="203">
        <f t="shared" si="378"/>
        <v>0.50599031353555957</v>
      </c>
      <c r="Q264" s="126">
        <f t="shared" si="363"/>
        <v>1985</v>
      </c>
      <c r="R264" s="126">
        <f t="shared" si="310"/>
        <v>3350.3856283112864</v>
      </c>
      <c r="S264" s="126">
        <f>$P264*$EQ264*(FO264+(FP264-FQ264))/100</f>
        <v>1369.5811853173591</v>
      </c>
      <c r="T264" s="126">
        <f t="shared" si="376"/>
        <v>574.34049706857002</v>
      </c>
      <c r="U264" s="126">
        <f t="shared" si="376"/>
        <v>44.180038236043849</v>
      </c>
      <c r="V264" s="126">
        <f t="shared" ref="V264:V327" si="386">SUM(S264:U264)</f>
        <v>1988.1017206219731</v>
      </c>
      <c r="W264" s="125">
        <f t="shared" ref="W264:W327" si="387">IF(EV264=0,ES264/(ER264+ES264),EV264/(EU264+EV264))</f>
        <v>0.49400968646444049</v>
      </c>
      <c r="X264" s="126">
        <f t="shared" si="318"/>
        <v>1938</v>
      </c>
      <c r="Y264" s="126">
        <f t="shared" ref="Y264:Y327" si="388">(ES264/(ER264+ES264))*$EQ264*FL264/100</f>
        <v>3372.7923716887135</v>
      </c>
      <c r="Z264" s="126">
        <f>$W264*$EQ264*(FO264+(FP264-FQ264))/100</f>
        <v>1337.1528146826406</v>
      </c>
      <c r="AA264" s="126">
        <f t="shared" si="377"/>
        <v>560.74150293142998</v>
      </c>
      <c r="AB264" s="126">
        <f t="shared" si="377"/>
        <v>43.133961763956158</v>
      </c>
      <c r="AC264" s="126">
        <f t="shared" si="311"/>
        <v>1941.0282793780268</v>
      </c>
      <c r="AD264" s="110"/>
      <c r="AE264" s="106" t="str">
        <f t="shared" si="379"/>
        <v>Frankfurt-Bonames-Nieder-Eschbach</v>
      </c>
      <c r="AF264" s="102" t="str">
        <f t="shared" si="312"/>
        <v>6981-6982</v>
      </c>
      <c r="AG264" s="106" t="str">
        <f t="shared" si="278"/>
        <v>A661</v>
      </c>
      <c r="AH264" s="102">
        <f t="shared" si="313"/>
        <v>6981</v>
      </c>
      <c r="AI264" s="102">
        <f t="shared" si="314"/>
        <v>6982</v>
      </c>
      <c r="AJ264" s="106">
        <f t="shared" ref="AJ264:AJ327" si="389">L264</f>
        <v>2.0499999999999998</v>
      </c>
      <c r="AK264" s="110"/>
      <c r="AL264" s="126">
        <f t="shared" si="374"/>
        <v>1985</v>
      </c>
      <c r="AM264" s="126">
        <f t="shared" si="374"/>
        <v>3350.3856283112864</v>
      </c>
      <c r="AN264" s="126">
        <f t="shared" si="374"/>
        <v>1369.5811853173591</v>
      </c>
      <c r="AO264" s="126">
        <f t="shared" si="374"/>
        <v>574.34049706857002</v>
      </c>
      <c r="AP264" s="126">
        <f t="shared" si="374"/>
        <v>44.180038236043849</v>
      </c>
      <c r="AQ264" s="126">
        <f t="shared" si="374"/>
        <v>1988.1017206219731</v>
      </c>
      <c r="AR264" s="126">
        <f t="shared" si="375"/>
        <v>1569.19</v>
      </c>
      <c r="AS264" s="126">
        <f t="shared" si="375"/>
        <v>3317.7160000000003</v>
      </c>
      <c r="AT264" s="126">
        <f t="shared" si="375"/>
        <v>1188.1010000000001</v>
      </c>
      <c r="AU264" s="126">
        <f t="shared" si="375"/>
        <v>403.50600000000003</v>
      </c>
      <c r="AV264" s="126">
        <f t="shared" si="375"/>
        <v>44.834000000000003</v>
      </c>
      <c r="AW264" s="126">
        <f t="shared" si="375"/>
        <v>1636.4410000000003</v>
      </c>
      <c r="AX264" s="110"/>
      <c r="AY264" s="126">
        <f t="shared" si="280"/>
        <v>2506926.0463839197</v>
      </c>
      <c r="AZ264" s="126">
        <f t="shared" si="281"/>
        <v>1024789.1219137139</v>
      </c>
      <c r="BA264" s="126">
        <f t="shared" si="282"/>
        <v>429750.27693155751</v>
      </c>
      <c r="BB264" s="126">
        <f t="shared" si="283"/>
        <v>33057.713610119812</v>
      </c>
      <c r="BC264" s="126">
        <f t="shared" si="284"/>
        <v>2482480.997</v>
      </c>
      <c r="BD264" s="126">
        <f t="shared" si="285"/>
        <v>888996.57325000002</v>
      </c>
      <c r="BE264" s="126">
        <f t="shared" si="286"/>
        <v>301923.36449999997</v>
      </c>
      <c r="BF264" s="126">
        <f t="shared" si="287"/>
        <v>33547.040500000003</v>
      </c>
      <c r="BG264" s="110"/>
      <c r="BH264" s="128">
        <f>VLOOKUP(BH$6,'1-Konfiguration'!$C$14:$D$17,2,FALSE)*AY264 / 100 / 1000</f>
        <v>31.336575579798996</v>
      </c>
      <c r="BI264" s="128">
        <f>VLOOKUP(BI$6,'1-Konfiguration'!$C$14:$D$17,2,FALSE)*AZ264 / 100 / 1000</f>
        <v>76.859184143528537</v>
      </c>
      <c r="BJ264" s="128">
        <f>VLOOKUP(BJ$6,'1-Konfiguration'!$C$14:$D$17,2,FALSE)*BA264 / 100 / 1000</f>
        <v>34.422997182217756</v>
      </c>
      <c r="BK264" s="128">
        <f>VLOOKUP(BK$6,'1-Konfiguration'!$C$14:$D$17,2,FALSE)*BB264 / 100 / 1000</f>
        <v>2.4363534930658304</v>
      </c>
      <c r="BL264" s="128">
        <f>VLOOKUP(BL$6,'1-Konfiguration'!$C$14:$D$17,2,FALSE)*BC264 / 100 / 1000</f>
        <v>31.031012462499998</v>
      </c>
      <c r="BM264" s="128">
        <f>VLOOKUP(BM$6,'1-Konfiguration'!$C$14:$D$17,2,FALSE)*BD264 / 100 / 1000</f>
        <v>66.674742993750002</v>
      </c>
      <c r="BN264" s="128">
        <f>VLOOKUP(BN$6,'1-Konfiguration'!$C$14:$D$17,2,FALSE)*BE264 / 100 / 1000</f>
        <v>24.184061496449999</v>
      </c>
      <c r="BO264" s="128">
        <f>VLOOKUP(BO$6,'1-Konfiguration'!$C$14:$D$17,2,FALSE)*BF264 / 100 / 1000</f>
        <v>2.4724168848500003</v>
      </c>
      <c r="BP264" s="128"/>
      <c r="BQ264" s="216">
        <f t="shared" ref="BQ264:BQ327" si="390">BH264+BL264</f>
        <v>62.367588042298991</v>
      </c>
      <c r="BR264" s="216">
        <f t="shared" ref="BR264:BR327" si="391">BI264+BM264</f>
        <v>143.53392713727854</v>
      </c>
      <c r="BS264" s="216">
        <f t="shared" ref="BS264:BS327" si="392">BJ264+BN264</f>
        <v>58.607058678667755</v>
      </c>
      <c r="BT264" s="216">
        <f t="shared" ref="BT264:BT327" si="393">BK264+BO264</f>
        <v>4.9087703779158307</v>
      </c>
      <c r="BU264" s="216">
        <f>BQ264*VLOOKUP(BU$6,'1-Konfiguration'!$C$23:$K$26,5,FALSE)</f>
        <v>0</v>
      </c>
      <c r="BV264" s="216">
        <f>BR264*VLOOKUP(BV$6,'1-Konfiguration'!$C$23:$K$26,5,FALSE)</f>
        <v>40.285722653116942</v>
      </c>
      <c r="BW264" s="216">
        <f>BS264*VLOOKUP(BW$6,'1-Konfiguration'!$C$23:$K$26,5,FALSE)</f>
        <v>11.57251261650069</v>
      </c>
      <c r="BX264" s="216">
        <f>BT264*VLOOKUP(BX$6,'1-Konfiguration'!$C$23:$K$26,5,FALSE)</f>
        <v>1.906313187449334</v>
      </c>
      <c r="BY264" s="216">
        <f t="shared" ref="BY264:BY327" si="394">SUM(BU264:BX264)</f>
        <v>53.764548457066965</v>
      </c>
      <c r="BZ264" s="216">
        <f>BQ264*VLOOKUP(BZ$6,'1-Konfiguration'!$C$23:$K$26,9,FALSE)</f>
        <v>8.3822587278016005</v>
      </c>
      <c r="CA264" s="216">
        <f>BR264*VLOOKUP(CA$6,'1-Konfiguration'!$C$23:$K$26,9,FALSE)</f>
        <v>61.794357083304334</v>
      </c>
      <c r="CB264" s="216">
        <f>BS264*VLOOKUP(CB$6,'1-Konfiguration'!$C$23:$K$26,9,FALSE)</f>
        <v>17.881753347216009</v>
      </c>
      <c r="CC264" s="216">
        <f>BT264*VLOOKUP(CC$6,'1-Konfiguration'!$C$23:$K$26,9,FALSE)</f>
        <v>2.6652601165404932</v>
      </c>
      <c r="CD264" s="216">
        <f t="shared" ref="CD264:CD327" si="395">SUM(BZ264:CC264)</f>
        <v>90.723629274862432</v>
      </c>
      <c r="CE264" s="117"/>
      <c r="CF264" s="128">
        <f t="shared" si="294"/>
        <v>0.9954642631285926</v>
      </c>
      <c r="CG264" s="128">
        <f t="shared" si="295"/>
        <v>5.806447732002975</v>
      </c>
      <c r="CH264" s="128">
        <f t="shared" si="296"/>
        <v>15.259734529743692</v>
      </c>
      <c r="CI264" s="128">
        <f t="shared" si="297"/>
        <v>26.226609003447301</v>
      </c>
      <c r="CJ264" s="128">
        <f t="shared" si="298"/>
        <v>2.5862551274048933</v>
      </c>
      <c r="CK264" s="128">
        <f t="shared" si="299"/>
        <v>8.0192161875950365</v>
      </c>
      <c r="CL264" s="128">
        <f t="shared" si="300"/>
        <v>22.489985359593476</v>
      </c>
      <c r="CM264" s="128">
        <f t="shared" si="301"/>
        <v>44.255428914567048</v>
      </c>
      <c r="CN264" s="117"/>
      <c r="CO264" s="128">
        <f>MMULT($BH264:$BK264,'1-Konfiguration'!D$23:D$26)+MMULT($BL264:$BO264,'1-Konfiguration'!D$23:D$26)</f>
        <v>2.0407017394136147</v>
      </c>
      <c r="CP264" s="128">
        <f>MMULT($BH264:$BK264,'1-Konfiguration'!E$23:E$26)+MMULT($BL264:$BO264,'1-Konfiguration'!E$23:E$26)</f>
        <v>11.903217850606097</v>
      </c>
      <c r="CQ264" s="128">
        <f>MMULT($BH264:$BK264,'1-Konfiguration'!F$23:F$26)+MMULT($BL264:$BO264,'1-Konfiguration'!F$23:F$26)</f>
        <v>31.282455785974566</v>
      </c>
      <c r="CR264" s="128">
        <f>MMULT($BH264:$BK264,'1-Konfiguration'!G$23:G$26)+MMULT($BL264:$BO264,'1-Konfiguration'!G$23:G$26)</f>
        <v>53.764548457066965</v>
      </c>
      <c r="CS264" s="128">
        <f>MMULT($BH264:$BK264,'1-Konfiguration'!H$23:H$26)+MMULT($BL264:$BO264,'1-Konfiguration'!H$23:H$26)</f>
        <v>5.3018230111800309</v>
      </c>
      <c r="CT264" s="128">
        <f>MMULT($BH264:$BK264,'1-Konfiguration'!I$23:I$26)+MMULT($BL264:$BO264,'1-Konfiguration'!I$23:I$26)</f>
        <v>16.439393184569823</v>
      </c>
      <c r="CU264" s="128">
        <f>MMULT($BH264:$BK264,'1-Konfiguration'!J$23:J$26)+MMULT($BL264:$BO264,'1-Konfiguration'!J$23:J$26)</f>
        <v>46.104469987166624</v>
      </c>
      <c r="CV264" s="128">
        <f>MMULT($BH264:$BK264,'1-Konfiguration'!K$23:K$26)+MMULT($BL264:$BO264,'1-Konfiguration'!K$23:K$26)</f>
        <v>90.723629274862446</v>
      </c>
      <c r="CW264" s="41"/>
      <c r="CX264" s="102" t="s">
        <v>1839</v>
      </c>
      <c r="CY264" s="102" t="s">
        <v>1840</v>
      </c>
      <c r="CZ264" s="102" t="s">
        <v>1841</v>
      </c>
      <c r="DA264" s="102" t="s">
        <v>1842</v>
      </c>
      <c r="DB264" s="102" t="s">
        <v>1843</v>
      </c>
      <c r="DC264" s="102" t="s">
        <v>1844</v>
      </c>
      <c r="DD264" s="102" t="s">
        <v>1845</v>
      </c>
      <c r="DE264" s="102" t="s">
        <v>1846</v>
      </c>
      <c r="DF264" s="117" t="str">
        <f>IF(CF264&gt;'5-Colouring_uMap'!B$15,'5-Colouring_uMap'!C$15,IF(CF264&gt;'5-Colouring_uMap'!B$14,'5-Colouring_uMap'!C$14,IF(CF264&gt;'5-Colouring_uMap'!B$13,'5-Colouring_uMap'!C$13,IF(CF264&gt;'5-Colouring_uMap'!B$12,'5-Colouring_uMap'!C$12,IF(CF264&gt;'5-Colouring_uMap'!B$11,'5-Colouring_uMap'!C$11,IF(CF264&gt;'5-Colouring_uMap'!B$10,'5-Colouring_uMap'!C$10,IF(CF264&gt;'5-Colouring_uMap'!B$9,'5-Colouring_uMap'!C$9,IF(CF264&gt;'5-Colouring_uMap'!B$8,'5-Colouring_uMap'!C$8,IF(CF264&gt;'5-Colouring_uMap'!B$7,'5-Colouring_uMap'!C$7)))))))))</f>
        <v>Cyan</v>
      </c>
      <c r="DG264" s="117" t="str">
        <f>IF(CG264&gt;'5-Colouring_uMap'!E$15,'5-Colouring_uMap'!F$15,IF(CG264&gt;'5-Colouring_uMap'!E$14,'5-Colouring_uMap'!F$14,IF(CG264&gt;'5-Colouring_uMap'!E$13,'5-Colouring_uMap'!F$13,IF(CG264&gt;'5-Colouring_uMap'!E$12,'5-Colouring_uMap'!F$12,IF(CG264&gt;'5-Colouring_uMap'!E$11,'5-Colouring_uMap'!F$11,IF(CG264&gt;'5-Colouring_uMap'!E$10,'5-Colouring_uMap'!F$10,IF(CG264&gt;'5-Colouring_uMap'!E$9,'5-Colouring_uMap'!F$9,IF(CG264&gt;'5-Colouring_uMap'!E$8,'5-Colouring_uMap'!F$8,IF(CG264&gt;'5-Colouring_uMap'!E$7,'5-Colouring_uMap'!F$7)))))))))</f>
        <v>Yellow</v>
      </c>
      <c r="DH264" s="117" t="str">
        <f>IF(CH264&gt;'5-Colouring_uMap'!H$15,'5-Colouring_uMap'!I$15,IF(CH264&gt;'5-Colouring_uMap'!H$14,'5-Colouring_uMap'!I$14,IF(CH264&gt;'5-Colouring_uMap'!H$13,'5-Colouring_uMap'!I$13,IF(CH264&gt;'5-Colouring_uMap'!H$12,'5-Colouring_uMap'!I$12,IF(CH264&gt;'5-Colouring_uMap'!H$11,'5-Colouring_uMap'!I$11,IF(CH264&gt;'5-Colouring_uMap'!H$10,'5-Colouring_uMap'!I$10,IF(CH264&gt;'5-Colouring_uMap'!H$9,'5-Colouring_uMap'!I$9,IF(CH264&gt;'5-Colouring_uMap'!H$8,'5-Colouring_uMap'!I$8,IF(CH264&gt;'5-Colouring_uMap'!H$7,'5-Colouring_uMap'!I$7)))))))))</f>
        <v>Yellow</v>
      </c>
      <c r="DI264" s="117" t="str">
        <f>IF(CI264&gt;'5-Colouring_uMap'!K$15,'5-Colouring_uMap'!L$15,IF(CI264&gt;'5-Colouring_uMap'!K$14,'5-Colouring_uMap'!L$14,IF(CI264&gt;'5-Colouring_uMap'!K$13,'5-Colouring_uMap'!L$13,IF(CI264&gt;'5-Colouring_uMap'!K$12,'5-Colouring_uMap'!L$12,IF(CI264&gt;'5-Colouring_uMap'!K$11,'5-Colouring_uMap'!L$11,IF(CI264&gt;'5-Colouring_uMap'!K$10,'5-Colouring_uMap'!L$10,IF(CI264&gt;'5-Colouring_uMap'!K$9,'5-Colouring_uMap'!L$9,IF(CI264&gt;'5-Colouring_uMap'!K$8,'5-Colouring_uMap'!L$8,IF(CI264&gt;'5-Colouring_uMap'!K$7,'5-Colouring_uMap'!L$7)))))))))</f>
        <v>DarkOrange</v>
      </c>
      <c r="DJ264" s="117" t="str">
        <f>IF(CJ264&gt;'5-Colouring_uMap'!N$15,'5-Colouring_uMap'!O$15,IF(CJ264&gt;'5-Colouring_uMap'!N$14,'5-Colouring_uMap'!O$14,IF(CJ264&gt;'5-Colouring_uMap'!N$13,'5-Colouring_uMap'!O$13,IF(CJ264&gt;'5-Colouring_uMap'!N$12,'5-Colouring_uMap'!O$12,IF(CJ264&gt;'5-Colouring_uMap'!N$11,'5-Colouring_uMap'!O$11,IF(CJ264&gt;'5-Colouring_uMap'!N$10,'5-Colouring_uMap'!O$10,IF(CJ264&gt;'5-Colouring_uMap'!N$9,'5-Colouring_uMap'!O$9,IF(CJ264&gt;'5-Colouring_uMap'!N$8,'5-Colouring_uMap'!O$8,IF(CJ264&gt;'5-Colouring_uMap'!N$7,'5-Colouring_uMap'!O$7)))))))))</f>
        <v>GreenYellow</v>
      </c>
      <c r="DK264" s="117" t="str">
        <f>IF(CK264&gt;'5-Colouring_uMap'!Q$15,'5-Colouring_uMap'!R$15,IF(CK264&gt;'5-Colouring_uMap'!Q$14,'5-Colouring_uMap'!R$14,IF(CK264&gt;'5-Colouring_uMap'!Q$13,'5-Colouring_uMap'!R$13,IF(CK264&gt;'5-Colouring_uMap'!Q$12,'5-Colouring_uMap'!R$12,IF(CK264&gt;'5-Colouring_uMap'!Q$11,'5-Colouring_uMap'!R$11,IF(CK264&gt;'5-Colouring_uMap'!Q$10,'5-Colouring_uMap'!R$10,IF(CK264&gt;'5-Colouring_uMap'!Q$9,'5-Colouring_uMap'!R$9,IF(CK264&gt;'5-Colouring_uMap'!Q$8,'5-Colouring_uMap'!R$8,IF(CK264&gt;'5-Colouring_uMap'!Q$7,'5-Colouring_uMap'!R$7)))))))))</f>
        <v>Orange</v>
      </c>
      <c r="DL264" s="117" t="str">
        <f>IF(CL264&gt;'5-Colouring_uMap'!T$15,'5-Colouring_uMap'!U$15,IF(CL264&gt;'5-Colouring_uMap'!T$14,'5-Colouring_uMap'!U$14,IF(CL264&gt;'5-Colouring_uMap'!T$13,'5-Colouring_uMap'!U$13,IF(CL264&gt;'5-Colouring_uMap'!T$12,'5-Colouring_uMap'!U$12,IF(CL264&gt;'5-Colouring_uMap'!T$11,'5-Colouring_uMap'!U$11,IF(CL264&gt;'5-Colouring_uMap'!T$10,'5-Colouring_uMap'!U$10,IF(CL264&gt;'5-Colouring_uMap'!T$9,'5-Colouring_uMap'!U$9,IF(CL264&gt;'5-Colouring_uMap'!T$8,'5-Colouring_uMap'!U$8,IF(CL264&gt;'5-Colouring_uMap'!T$7,'5-Colouring_uMap'!U$7)))))))))</f>
        <v>Yellow</v>
      </c>
      <c r="DM264" s="117" t="str">
        <f>IF(CM264&gt;'5-Colouring_uMap'!W$15,'5-Colouring_uMap'!X$15,IF(CM264&gt;'5-Colouring_uMap'!W$14,'5-Colouring_uMap'!X$14,IF(CM264&gt;'5-Colouring_uMap'!W$13,'5-Colouring_uMap'!X$13,IF(CM264&gt;'5-Colouring_uMap'!W$12,'5-Colouring_uMap'!X$12,IF(CM264&gt;'5-Colouring_uMap'!W$11,'5-Colouring_uMap'!X$11,IF(CM264&gt;'5-Colouring_uMap'!W$10,'5-Colouring_uMap'!X$10,IF(CM264&gt;'5-Colouring_uMap'!W$9,'5-Colouring_uMap'!X$9,IF(CM264&gt;'5-Colouring_uMap'!W$8,'5-Colouring_uMap'!X$8,IF(CM264&gt;'5-Colouring_uMap'!W$7,'5-Colouring_uMap'!X$7)))))))))</f>
        <v>DarkOrange</v>
      </c>
      <c r="DN264" s="117">
        <v>10</v>
      </c>
      <c r="DO264" s="159" t="s">
        <v>2093</v>
      </c>
      <c r="DP264" s="102" t="str">
        <f t="shared" si="302"/>
        <v xml:space="preserve"> { "type": "Feature", "properties": {"_umap_options": {"weight": "10",  "color": "Cyan", "opacity": "0.6"}}, "geometry": {"type": "LineString","coordinates": [ [ 8.650862,50.181001 ], [8.655520,50.183350 ],  [ 8.657866,50.186322 ], [ 8.657676,50.188693 ],[8.655694,50.191318],[8.655054,50.191984],[8.653076,50.194053],[8.650808,50.196344 ]]} },</v>
      </c>
      <c r="DQ264" s="102" t="str">
        <f t="shared" si="303"/>
        <v xml:space="preserve"> { "type": "Feature", "properties": {"_umap_options": {"weight": "10",  "color": "Yellow", "opacity": "0.6"}}, "geometry": {"type": "LineString","coordinates": [ [ 8.650862,50.181001 ], [8.655520,50.183350 ],  [ 8.657866,50.186322 ], [ 8.657676,50.188693 ],[8.655694,50.191318],[8.655054,50.191984],[8.653076,50.194053],[8.650808,50.196344 ]]} },</v>
      </c>
      <c r="DR264" s="102" t="str">
        <f t="shared" si="304"/>
        <v xml:space="preserve"> { "type": "Feature", "properties": {"_umap_options": {"weight": "10",  "color": "Yellow", "opacity": "0.6"}}, "geometry": {"type": "LineString","coordinates": [ [ 8.650862,50.181001 ], [8.655520,50.183350 ],  [ 8.657866,50.186322 ], [ 8.657676,50.188693 ],[8.655694,50.191318],[8.655054,50.191984],[8.653076,50.194053],[8.650808,50.196344 ]]} },</v>
      </c>
      <c r="DS264" s="102" t="str">
        <f t="shared" si="305"/>
        <v xml:space="preserve"> { "type": "Feature", "properties": {"_umap_options": {"weight": "10",  "color": "DarkOrange", "opacity": "0.6"}}, "geometry": {"type": "LineString","coordinates": [ [ 8.650862,50.181001 ], [8.655520,50.183350 ],  [ 8.657866,50.186322 ], [ 8.657676,50.188693 ],[8.655694,50.191318],[8.655054,50.191984],[8.653076,50.194053],[8.650808,50.196344 ]]} },</v>
      </c>
      <c r="DT264" s="102" t="str">
        <f t="shared" si="306"/>
        <v xml:space="preserve"> { "type": "Feature", "properties": {"_umap_options": {"weight": "10",  "color": "GreenYellow", "opacity": "0.6"}}, "geometry": {"type": "LineString","coordinates": [ [ 8.650862,50.181001 ], [8.655520,50.183350 ],  [ 8.657866,50.186322 ], [ 8.657676,50.188693 ],[8.655694,50.191318],[8.655054,50.191984],[8.653076,50.194053],[8.650808,50.196344 ]]} },</v>
      </c>
      <c r="DU264" s="102" t="str">
        <f t="shared" si="307"/>
        <v xml:space="preserve"> { "type": "Feature", "properties": {"_umap_options": {"weight": "10",  "color": "Orange", "opacity": "0.6"}}, "geometry": {"type": "LineString","coordinates": [ [ 8.650862,50.181001 ], [8.655520,50.183350 ],  [ 8.657866,50.186322 ], [ 8.657676,50.188693 ],[8.655694,50.191318],[8.655054,50.191984],[8.653076,50.194053],[8.650808,50.196344 ]]} },</v>
      </c>
      <c r="DV264" s="102" t="str">
        <f t="shared" si="308"/>
        <v xml:space="preserve"> { "type": "Feature", "properties": {"_umap_options": {"weight": "10",  "color": "Yellow", "opacity": "0.6"}}, "geometry": {"type": "LineString","coordinates": [ [ 8.650862,50.181001 ], [8.655520,50.183350 ],  [ 8.657866,50.186322 ], [ 8.657676,50.188693 ],[8.655694,50.191318],[8.655054,50.191984],[8.653076,50.194053],[8.650808,50.196344 ]]} },</v>
      </c>
      <c r="DW264" s="102" t="str">
        <f t="shared" si="309"/>
        <v xml:space="preserve"> { "type": "Feature", "properties": {"_umap_options": {"weight": "10",  "color": "DarkOrange", "opacity": "0.6"}}, "geometry": {"type": "LineString","coordinates": [ [ 8.650862,50.181001 ], [8.655520,50.183350 ],  [ 8.657866,50.186322 ], [ 8.657676,50.188693 ],[8.655694,50.191318],[8.655054,50.191984],[8.653076,50.194053],[8.650808,50.196344 ]]} },</v>
      </c>
      <c r="DX264" s="41" t="s">
        <v>2080</v>
      </c>
      <c r="DY264" s="41">
        <v>2018</v>
      </c>
      <c r="DZ264" s="41">
        <v>5817</v>
      </c>
      <c r="EA264" s="41">
        <v>6981</v>
      </c>
      <c r="EB264" s="41" t="s">
        <v>637</v>
      </c>
      <c r="EC264" s="41">
        <v>6</v>
      </c>
      <c r="ED264" s="41" t="s">
        <v>99</v>
      </c>
      <c r="EE264" s="41" t="s">
        <v>100</v>
      </c>
      <c r="EF264" s="41">
        <v>661</v>
      </c>
      <c r="EG264" s="41"/>
      <c r="EH264" s="41" t="s">
        <v>101</v>
      </c>
      <c r="EI264" s="41" t="s">
        <v>608</v>
      </c>
      <c r="EJ264" s="41" t="s">
        <v>638</v>
      </c>
      <c r="EK264" s="41" t="s">
        <v>104</v>
      </c>
      <c r="EL264" s="41" t="s">
        <v>194</v>
      </c>
      <c r="EM264" s="41" t="s">
        <v>639</v>
      </c>
      <c r="EN264" s="41" t="s">
        <v>107</v>
      </c>
      <c r="EO264" s="41">
        <v>4</v>
      </c>
      <c r="EP264" s="41">
        <v>317</v>
      </c>
      <c r="EQ264" s="41">
        <v>87314</v>
      </c>
      <c r="ER264" s="41">
        <v>43512</v>
      </c>
      <c r="ES264" s="41">
        <v>43803</v>
      </c>
      <c r="ET264" s="41">
        <v>3923</v>
      </c>
      <c r="EU264" s="41">
        <v>1985</v>
      </c>
      <c r="EV264" s="41">
        <v>1938</v>
      </c>
      <c r="EW264" s="41">
        <v>4.5</v>
      </c>
      <c r="EX264" s="41">
        <v>0.9</v>
      </c>
      <c r="EY264" s="41">
        <v>0.61</v>
      </c>
      <c r="EZ264" s="41">
        <v>1.03</v>
      </c>
      <c r="FA264" s="41">
        <v>5008</v>
      </c>
      <c r="FB264" s="41">
        <v>4.2</v>
      </c>
      <c r="FC264" s="41">
        <v>898</v>
      </c>
      <c r="FD264" s="41">
        <v>7.8</v>
      </c>
      <c r="FE264" s="41"/>
      <c r="FF264" s="41"/>
      <c r="FG264" s="41"/>
      <c r="FH264" s="41"/>
      <c r="FI264" s="41" t="s">
        <v>108</v>
      </c>
      <c r="FJ264" s="41" t="s">
        <v>108</v>
      </c>
      <c r="FK264" s="41">
        <v>92.6</v>
      </c>
      <c r="FL264" s="41">
        <v>7.7</v>
      </c>
      <c r="FM264" s="41">
        <v>0.6</v>
      </c>
      <c r="FN264" s="41">
        <v>0.4</v>
      </c>
      <c r="FO264" s="41">
        <v>2.5</v>
      </c>
      <c r="FP264" s="41">
        <v>1.9</v>
      </c>
      <c r="FQ264" s="41">
        <v>1.3</v>
      </c>
      <c r="FR264" s="41">
        <v>0.1</v>
      </c>
      <c r="FS264" s="41">
        <v>2.5</v>
      </c>
      <c r="FT264" s="41">
        <v>475082</v>
      </c>
      <c r="FU264" s="41">
        <v>5558807</v>
      </c>
      <c r="FV264" s="41"/>
      <c r="FW264" s="41"/>
      <c r="FX264" s="41"/>
      <c r="FY264" s="41"/>
      <c r="FZ264" s="41">
        <v>98655</v>
      </c>
      <c r="GA264" s="41">
        <v>49279</v>
      </c>
      <c r="GB264" s="41">
        <v>49376</v>
      </c>
      <c r="GC264" s="41">
        <v>5.4</v>
      </c>
      <c r="GD264" s="41">
        <v>5.5</v>
      </c>
      <c r="GE264" s="41">
        <v>5.4</v>
      </c>
      <c r="GF264" s="41">
        <v>50.180939600000002</v>
      </c>
      <c r="GG264" s="41">
        <v>8.6509969800000004</v>
      </c>
      <c r="GH264" s="41">
        <v>4053</v>
      </c>
      <c r="GI264" s="41">
        <v>4142</v>
      </c>
      <c r="GJ264" s="41">
        <v>9.3000000000000007</v>
      </c>
      <c r="GK264" s="41">
        <v>9.5</v>
      </c>
      <c r="GL264" s="41">
        <v>3.1</v>
      </c>
      <c r="GM264" s="41">
        <v>4.7</v>
      </c>
      <c r="GN264" s="41">
        <v>1.3</v>
      </c>
      <c r="GO264" s="41">
        <v>1.9</v>
      </c>
      <c r="GP264" s="41">
        <v>8.1999999999999993</v>
      </c>
      <c r="GQ264" s="41">
        <v>8.4</v>
      </c>
      <c r="GR264" s="41">
        <v>49783</v>
      </c>
      <c r="GS264" s="41">
        <v>50003</v>
      </c>
      <c r="GT264" s="41">
        <v>0.6</v>
      </c>
      <c r="GU264" s="41">
        <v>0.62</v>
      </c>
      <c r="GV264" s="41">
        <v>0.96</v>
      </c>
      <c r="GW264" s="41">
        <v>0.98</v>
      </c>
      <c r="GX264" s="41">
        <v>1.03</v>
      </c>
      <c r="GY264" s="41">
        <v>1.02</v>
      </c>
      <c r="GZ264" s="41">
        <v>0.83</v>
      </c>
      <c r="HA264" s="41">
        <v>0.82</v>
      </c>
      <c r="HB264" s="41">
        <v>4645</v>
      </c>
      <c r="HC264" s="41">
        <v>124</v>
      </c>
      <c r="HD264" s="41">
        <v>86</v>
      </c>
      <c r="HE264" s="41">
        <v>30</v>
      </c>
      <c r="HF264" s="41">
        <v>796</v>
      </c>
      <c r="HG264" s="41">
        <v>32</v>
      </c>
      <c r="HH264" s="41">
        <v>38</v>
      </c>
      <c r="HI264" s="41">
        <v>3</v>
      </c>
      <c r="HJ264" s="41">
        <v>3749</v>
      </c>
      <c r="HK264" s="41">
        <v>36</v>
      </c>
      <c r="HL264" s="41">
        <v>36</v>
      </c>
      <c r="HM264" s="41">
        <v>23</v>
      </c>
      <c r="HN264" s="41">
        <v>120</v>
      </c>
      <c r="HO264" s="41" t="s">
        <v>640</v>
      </c>
      <c r="HP264" s="41">
        <v>1.9730000000000001</v>
      </c>
      <c r="HQ264" s="41" t="s">
        <v>110</v>
      </c>
      <c r="HR264" s="41" t="s">
        <v>111</v>
      </c>
    </row>
    <row r="265" spans="1:226" ht="14" x14ac:dyDescent="0.3">
      <c r="A265" s="41"/>
      <c r="B265">
        <f t="shared" si="380"/>
        <v>6982</v>
      </c>
      <c r="C265" s="102" t="str">
        <f t="shared" si="381"/>
        <v>A661</v>
      </c>
      <c r="D265" s="133">
        <f t="shared" si="382"/>
        <v>130</v>
      </c>
      <c r="E265" s="100">
        <f>VLOOKUP($EA265,'4-DZ-Nr.-Mapping'!$A:$J,E$4,FALSE)</f>
        <v>1</v>
      </c>
      <c r="F265" s="100">
        <f>VLOOKUP($EA265,'4-DZ-Nr.-Mapping'!$A:$J,F$4,FALSE)</f>
        <v>1</v>
      </c>
      <c r="G265" s="102" t="str">
        <f t="shared" si="383"/>
        <v>N - Bad Homburg</v>
      </c>
      <c r="H265" s="102" t="str">
        <f t="shared" si="384"/>
        <v>S - Darmstadt</v>
      </c>
      <c r="I265" s="102" t="str">
        <f>VLOOKUP($EA265,'4-DZ-Nr.-Mapping'!$A:$N,I$4,FALSE)</f>
        <v>nur KFZ, kein SV</v>
      </c>
      <c r="J265" s="102">
        <f>VLOOKUP($EA265,'4-DZ-Nr.-Mapping'!$A:$N,J$4,FALSE)</f>
        <v>6983</v>
      </c>
      <c r="K265" s="102">
        <f>VLOOKUP($EA265,'4-DZ-Nr.-Mapping'!$A:$N,K$4,FALSE)</f>
        <v>6981</v>
      </c>
      <c r="L265" s="102">
        <f>VLOOKUP($EA265,'4-DZ-Nr.-Mapping'!$A:$N,L$4,FALSE)</f>
        <v>1.79</v>
      </c>
      <c r="M265" s="102">
        <f>VLOOKUP($EA265,'4-DZ-Nr.-Mapping'!$A:$N,M$4,FALSE)</f>
        <v>2.0499999999999998</v>
      </c>
      <c r="N265" s="102" t="str">
        <f t="shared" si="385"/>
        <v>8+1</v>
      </c>
      <c r="O265" s="41"/>
      <c r="P265" s="203">
        <f t="shared" si="378"/>
        <v>0.48989088757665744</v>
      </c>
      <c r="Q265" s="131">
        <f>0.035*ER265</f>
        <v>1506.9950000000001</v>
      </c>
      <c r="R265" s="127">
        <f>(ER265/(ER265+ES265))*$EQ265*(VLOOKUP($J265,$EA:$FR,MATCH(FL$6,$EA$6:$FR$6,0),FALSE)+VLOOKUP($K265,$EA:$FR,MATCH(FL$6,$EA$6:$FR$6,0),FALSE))/2/100</f>
        <v>3186.2179999999998</v>
      </c>
      <c r="S265" s="127">
        <f>$P265/100*$EQ265*(VLOOKUP($J265,$EA:$FR,MATCH(FO$6,$EA6:$FR$6,0),FALSE) + (VLOOKUP($J265,$EA:$FR,MATCH(FP$6,$EA6:$FR$6,0),FALSE)-VLOOKUP($J265,$EA:$FR,MATCH(FQ$6,$EA6:$FR$6,0),FALSE)) +VLOOKUP($K265,$EA:$FR,MATCH(FO$6,$EA6:$FR$6,0),FALSE)+ (VLOOKUP($K265,$EA:$FR,MATCH(FP$6,$EA6:$FR$6,0),FALSE)-VLOOKUP($K265,$EA:$FR,MATCH(FQ$6,$EA6:$FR$6,0),FALSE)))/2</f>
        <v>1141.0104999999999</v>
      </c>
      <c r="T265" s="127">
        <f>$P265/100*$EQ265*(VLOOKUP($J265,$EA:$FR,MATCH(FQ$6,$EA6:$FR$6,0),FALSE)+VLOOKUP($K265,$EA:$FR,MATCH(FQ$6,$EA6:$FR$6,0),FALSE))/2</f>
        <v>387.51299999999998</v>
      </c>
      <c r="U265" s="127">
        <f>$P265/100*$EQ265*(VLOOKUP($J265,$EA:$FR,MATCH(FR$6,$EA6:$FR$6,0),FALSE)+VLOOKUP($K265,$EA:$FR,MATCH(FR$6,$EA6:$FR$6,0),FALSE))/2</f>
        <v>43.057000000000002</v>
      </c>
      <c r="V265" s="126">
        <f t="shared" si="386"/>
        <v>1571.5804999999998</v>
      </c>
      <c r="W265" s="125">
        <f t="shared" si="387"/>
        <v>0.51010911242334256</v>
      </c>
      <c r="X265" s="131">
        <f>0.035*ES265</f>
        <v>1569.19</v>
      </c>
      <c r="Y265" s="127">
        <f>(ES265/(ER265+ES265))*$EQ265*(VLOOKUP($J265,$EA:$FR,MATCH(FL$6,$EA$6:$FR$6,0),FALSE)+VLOOKUP($K265,$EA:$FR,MATCH(FL$6,$EA$6:$FR$6,0),FALSE))/2/100</f>
        <v>3317.7160000000003</v>
      </c>
      <c r="Z265" s="127">
        <f>$W265/100*$EQ265*(VLOOKUP($J265,$EA:$FR,MATCH($FO$6,$EA6:$FR$6,0),FALSE) + (VLOOKUP($J265,$EA:$FR,MATCH($FP$6,$EA6:$FR$6,0),FALSE)-VLOOKUP($J265,$EA:$FR,MATCH($FQ$6,$EA6:$FR$6,0),FALSE)) +VLOOKUP($K265,$EA:$FR,MATCH($FO$6,$EA6:$FR$6,0),FALSE)+ (VLOOKUP($K265,$EA:$FR,MATCH($FP$6,$EA6:$FR$6,0),FALSE)-VLOOKUP($K265,$EA:$FR,MATCH($FQ$6,$EA6:$FR$6,0),FALSE)))/2</f>
        <v>1188.1010000000001</v>
      </c>
      <c r="AA265" s="127">
        <f>$W265/100*$EQ265*(VLOOKUP($J265,$EA:$FR,MATCH($FQ$6,$EA6:$FR$6,0),FALSE)+VLOOKUP($K265,$EA:$FR,MATCH($FQ$6,$EA6:$FR$6,0),FALSE))/2</f>
        <v>403.50600000000003</v>
      </c>
      <c r="AB265" s="127">
        <f>$W265/100*$EQ265*(VLOOKUP($J265,$EA:$FR,MATCH($FR$6,$EA6:$FR$6,0),FALSE)+VLOOKUP($K265,$EA:$FR,MATCH($FR$6,$EA6:$FR$6,0),FALSE))/2</f>
        <v>44.834000000000003</v>
      </c>
      <c r="AC265" s="126">
        <f t="shared" si="311"/>
        <v>1636.4410000000003</v>
      </c>
      <c r="AD265" s="110"/>
      <c r="AE265" s="106" t="str">
        <f t="shared" si="379"/>
        <v>Nieder-Eschbach-Bad Homburger Kreuz (N)</v>
      </c>
      <c r="AF265" s="102" t="str">
        <f t="shared" si="312"/>
        <v>6982-6983</v>
      </c>
      <c r="AG265" s="106" t="str">
        <f t="shared" ref="AG265:AG328" si="396">C265</f>
        <v>A661</v>
      </c>
      <c r="AH265" s="102">
        <f t="shared" si="313"/>
        <v>6982</v>
      </c>
      <c r="AI265" s="102">
        <f t="shared" si="314"/>
        <v>6983</v>
      </c>
      <c r="AJ265" s="106">
        <f t="shared" si="389"/>
        <v>1.79</v>
      </c>
      <c r="AK265" s="110"/>
      <c r="AL265" s="126">
        <f t="shared" si="374"/>
        <v>1506.9950000000001</v>
      </c>
      <c r="AM265" s="126">
        <f t="shared" si="374"/>
        <v>3186.2179999999998</v>
      </c>
      <c r="AN265" s="126">
        <f t="shared" si="374"/>
        <v>1141.0104999999999</v>
      </c>
      <c r="AO265" s="126">
        <f t="shared" si="374"/>
        <v>387.51299999999998</v>
      </c>
      <c r="AP265" s="126">
        <f t="shared" si="374"/>
        <v>43.057000000000002</v>
      </c>
      <c r="AQ265" s="126">
        <f t="shared" si="374"/>
        <v>1571.5804999999998</v>
      </c>
      <c r="AR265" s="126">
        <f t="shared" si="375"/>
        <v>1140</v>
      </c>
      <c r="AS265" s="126">
        <f t="shared" si="375"/>
        <v>2862.293999999999</v>
      </c>
      <c r="AT265" s="126">
        <f t="shared" si="375"/>
        <v>868.25810635538278</v>
      </c>
      <c r="AU265" s="126">
        <f t="shared" si="375"/>
        <v>197.33138780804151</v>
      </c>
      <c r="AV265" s="126">
        <f t="shared" si="375"/>
        <v>39.466277561608301</v>
      </c>
      <c r="AW265" s="126">
        <f t="shared" si="375"/>
        <v>1105.0557717250324</v>
      </c>
      <c r="AX265" s="110"/>
      <c r="AY265" s="126">
        <f t="shared" ref="AY265:AY328" si="397">AM265*$AJ265*365</f>
        <v>2081715.5303</v>
      </c>
      <c r="AZ265" s="126">
        <f t="shared" ref="AZ265:AZ328" si="398">AN265*$AJ265*365</f>
        <v>745479.2101749999</v>
      </c>
      <c r="BA265" s="126">
        <f t="shared" ref="BA265:BA328" si="399">AO265*$AJ265*365</f>
        <v>253181.61855000001</v>
      </c>
      <c r="BB265" s="126">
        <f t="shared" ref="BB265:BB328" si="400">AP265*$AJ265*365</f>
        <v>28131.290950000006</v>
      </c>
      <c r="BC265" s="126">
        <f t="shared" ref="BC265:BC328" si="401">AS265*$AJ265*365</f>
        <v>1870079.7848999994</v>
      </c>
      <c r="BD265" s="126">
        <f t="shared" ref="BD265:BD328" si="402">AT265*$AJ265*365</f>
        <v>567276.43378728931</v>
      </c>
      <c r="BE265" s="126">
        <f t="shared" ref="BE265:BE328" si="403">AU265*$AJ265*365</f>
        <v>128926.46222438394</v>
      </c>
      <c r="BF265" s="126">
        <f t="shared" ref="BF265:BF328" si="404">AV265*$AJ265*365</f>
        <v>25785.292444876784</v>
      </c>
      <c r="BG265" s="110"/>
      <c r="BH265" s="128">
        <f>VLOOKUP(BH$6,'1-Konfiguration'!$C$14:$D$17,2,FALSE)*AY265 / 100 / 1000</f>
        <v>26.021444128749998</v>
      </c>
      <c r="BI265" s="128">
        <f>VLOOKUP(BI$6,'1-Konfiguration'!$C$14:$D$17,2,FALSE)*AZ265 / 100 / 1000</f>
        <v>55.910940763124991</v>
      </c>
      <c r="BJ265" s="128">
        <f>VLOOKUP(BJ$6,'1-Konfiguration'!$C$14:$D$17,2,FALSE)*BA265 / 100 / 1000</f>
        <v>20.279847645855</v>
      </c>
      <c r="BK265" s="128">
        <f>VLOOKUP(BK$6,'1-Konfiguration'!$C$14:$D$17,2,FALSE)*BB265 / 100 / 1000</f>
        <v>2.0732761430150002</v>
      </c>
      <c r="BL265" s="128">
        <f>VLOOKUP(BL$6,'1-Konfiguration'!$C$14:$D$17,2,FALSE)*BC265 / 100 / 1000</f>
        <v>23.375997311249989</v>
      </c>
      <c r="BM265" s="128">
        <f>VLOOKUP(BM$6,'1-Konfiguration'!$C$14:$D$17,2,FALSE)*BD265 / 100 / 1000</f>
        <v>42.545732534046692</v>
      </c>
      <c r="BN265" s="128">
        <f>VLOOKUP(BN$6,'1-Konfiguration'!$C$14:$D$17,2,FALSE)*BE265 / 100 / 1000</f>
        <v>10.327009624173154</v>
      </c>
      <c r="BO265" s="128">
        <f>VLOOKUP(BO$6,'1-Konfiguration'!$C$14:$D$17,2,FALSE)*BF265 / 100 / 1000</f>
        <v>1.900376053187419</v>
      </c>
      <c r="BP265" s="128"/>
      <c r="BQ265" s="216">
        <f t="shared" si="390"/>
        <v>49.397441439999987</v>
      </c>
      <c r="BR265" s="216">
        <f t="shared" si="391"/>
        <v>98.456673297171676</v>
      </c>
      <c r="BS265" s="216">
        <f t="shared" si="392"/>
        <v>30.606857270028154</v>
      </c>
      <c r="BT265" s="216">
        <f t="shared" si="393"/>
        <v>3.9736521962024192</v>
      </c>
      <c r="BU265" s="216">
        <f>BQ265*VLOOKUP(BU$6,'1-Konfiguration'!$C$23:$K$26,5,FALSE)</f>
        <v>0</v>
      </c>
      <c r="BV265" s="216">
        <f>BR265*VLOOKUP(BV$6,'1-Konfiguration'!$C$23:$K$26,5,FALSE)</f>
        <v>27.63387244330649</v>
      </c>
      <c r="BW265" s="216">
        <f>BS265*VLOOKUP(BW$6,'1-Konfiguration'!$C$23:$K$26,5,FALSE)</f>
        <v>6.0436106143944821</v>
      </c>
      <c r="BX265" s="216">
        <f>BT265*VLOOKUP(BX$6,'1-Konfiguration'!$C$23:$K$26,5,FALSE)</f>
        <v>1.5431615253459645</v>
      </c>
      <c r="BY265" s="216">
        <f t="shared" si="394"/>
        <v>35.220644583046941</v>
      </c>
      <c r="BZ265" s="216">
        <f>BQ265*VLOOKUP(BZ$6,'1-Konfiguration'!$C$23:$K$26,9,FALSE)</f>
        <v>6.639059608344688</v>
      </c>
      <c r="CA265" s="216">
        <f>BR265*VLOOKUP(CA$6,'1-Konfiguration'!$C$23:$K$26,9,FALSE)</f>
        <v>42.38765669067736</v>
      </c>
      <c r="CB265" s="216">
        <f>BS265*VLOOKUP(CB$6,'1-Konfiguration'!$C$23:$K$26,9,FALSE)</f>
        <v>9.3385384760027303</v>
      </c>
      <c r="CC265" s="216">
        <f>BT265*VLOOKUP(CC$6,'1-Konfiguration'!$C$23:$K$26,9,FALSE)</f>
        <v>2.1575294626102481</v>
      </c>
      <c r="CD265" s="216">
        <f t="shared" si="395"/>
        <v>60.52278423763503</v>
      </c>
      <c r="CE265" s="117"/>
      <c r="CF265" s="128">
        <f t="shared" ref="CF265:CF328" si="405">CO265/$AJ265</f>
        <v>0.74013693644986134</v>
      </c>
      <c r="CG265" s="128">
        <f t="shared" ref="CG265:CG328" si="406">CP265/$AJ265</f>
        <v>4.3898290939464752</v>
      </c>
      <c r="CH265" s="128">
        <f t="shared" ref="CH265:CH328" si="407">CQ265/$AJ265</f>
        <v>11.547020248486593</v>
      </c>
      <c r="CI265" s="128">
        <f t="shared" ref="CI265:CI328" si="408">CR265/$AJ265</f>
        <v>19.676337755892146</v>
      </c>
      <c r="CJ265" s="128">
        <f t="shared" ref="CJ265:CJ328" si="409">CS265/$AJ265</f>
        <v>1.9388684844429576</v>
      </c>
      <c r="CK265" s="128">
        <f t="shared" ref="CK265:CK328" si="410">CT265/$AJ265</f>
        <v>6.1159161739126509</v>
      </c>
      <c r="CL265" s="128">
        <f t="shared" ref="CL265:CL328" si="411">CU265/$AJ265</f>
        <v>17.266543106161116</v>
      </c>
      <c r="CM265" s="128">
        <f t="shared" ref="CM265:CM328" si="412">CV265/$AJ265</f>
        <v>33.811611305941355</v>
      </c>
      <c r="CN265" s="117"/>
      <c r="CO265" s="128">
        <f>MMULT($BH265:$BK265,'1-Konfiguration'!D$23:D$26)+MMULT($BL265:$BO265,'1-Konfiguration'!D$23:D$26)</f>
        <v>1.3248451162452519</v>
      </c>
      <c r="CP265" s="128">
        <f>MMULT($BH265:$BK265,'1-Konfiguration'!E$23:E$26)+MMULT($BL265:$BO265,'1-Konfiguration'!E$23:E$26)</f>
        <v>7.8577940781641908</v>
      </c>
      <c r="CQ265" s="128">
        <f>MMULT($BH265:$BK265,'1-Konfiguration'!F$23:F$26)+MMULT($BL265:$BO265,'1-Konfiguration'!F$23:F$26)</f>
        <v>20.669166244791001</v>
      </c>
      <c r="CR265" s="128">
        <f>MMULT($BH265:$BK265,'1-Konfiguration'!G$23:G$26)+MMULT($BL265:$BO265,'1-Konfiguration'!G$23:G$26)</f>
        <v>35.220644583046941</v>
      </c>
      <c r="CS265" s="128">
        <f>MMULT($BH265:$BK265,'1-Konfiguration'!H$23:H$26)+MMULT($BL265:$BO265,'1-Konfiguration'!H$23:H$26)</f>
        <v>3.4705745871528939</v>
      </c>
      <c r="CT265" s="128">
        <f>MMULT($BH265:$BK265,'1-Konfiguration'!I$23:I$26)+MMULT($BL265:$BO265,'1-Konfiguration'!I$23:I$26)</f>
        <v>10.947489951303645</v>
      </c>
      <c r="CU265" s="128">
        <f>MMULT($BH265:$BK265,'1-Konfiguration'!J$23:J$26)+MMULT($BL265:$BO265,'1-Konfiguration'!J$23:J$26)</f>
        <v>30.907112160028401</v>
      </c>
      <c r="CV265" s="128">
        <f>MMULT($BH265:$BK265,'1-Konfiguration'!K$23:K$26)+MMULT($BL265:$BO265,'1-Konfiguration'!K$23:K$26)</f>
        <v>60.52278423763503</v>
      </c>
      <c r="CW265" s="41"/>
      <c r="CX265" s="102" t="s">
        <v>1846</v>
      </c>
      <c r="CY265" s="102" t="s">
        <v>1847</v>
      </c>
      <c r="CZ265" s="102" t="s">
        <v>1848</v>
      </c>
      <c r="DA265" s="102" t="s">
        <v>1849</v>
      </c>
      <c r="DB265" s="102" t="s">
        <v>1850</v>
      </c>
      <c r="DC265" s="102" t="s">
        <v>1851</v>
      </c>
      <c r="DD265" s="102" t="s">
        <v>1852</v>
      </c>
      <c r="DE265" s="102" t="s">
        <v>1853</v>
      </c>
      <c r="DF265" s="117" t="str">
        <f>IF(CF265&gt;'5-Colouring_uMap'!B$15,'5-Colouring_uMap'!C$15,IF(CF265&gt;'5-Colouring_uMap'!B$14,'5-Colouring_uMap'!C$14,IF(CF265&gt;'5-Colouring_uMap'!B$13,'5-Colouring_uMap'!C$13,IF(CF265&gt;'5-Colouring_uMap'!B$12,'5-Colouring_uMap'!C$12,IF(CF265&gt;'5-Colouring_uMap'!B$11,'5-Colouring_uMap'!C$11,IF(CF265&gt;'5-Colouring_uMap'!B$10,'5-Colouring_uMap'!C$10,IF(CF265&gt;'5-Colouring_uMap'!B$9,'5-Colouring_uMap'!C$9,IF(CF265&gt;'5-Colouring_uMap'!B$8,'5-Colouring_uMap'!C$8,IF(CF265&gt;'5-Colouring_uMap'!B$7,'5-Colouring_uMap'!C$7)))))))))</f>
        <v>Cyan</v>
      </c>
      <c r="DG265" s="117" t="str">
        <f>IF(CG265&gt;'5-Colouring_uMap'!E$15,'5-Colouring_uMap'!F$15,IF(CG265&gt;'5-Colouring_uMap'!E$14,'5-Colouring_uMap'!F$14,IF(CG265&gt;'5-Colouring_uMap'!E$13,'5-Colouring_uMap'!F$13,IF(CG265&gt;'5-Colouring_uMap'!E$12,'5-Colouring_uMap'!F$12,IF(CG265&gt;'5-Colouring_uMap'!E$11,'5-Colouring_uMap'!F$11,IF(CG265&gt;'5-Colouring_uMap'!E$10,'5-Colouring_uMap'!F$10,IF(CG265&gt;'5-Colouring_uMap'!E$9,'5-Colouring_uMap'!F$9,IF(CG265&gt;'5-Colouring_uMap'!E$8,'5-Colouring_uMap'!F$8,IF(CG265&gt;'5-Colouring_uMap'!E$7,'5-Colouring_uMap'!F$7)))))))))</f>
        <v>GreenYellow</v>
      </c>
      <c r="DH265" s="117" t="str">
        <f>IF(CH265&gt;'5-Colouring_uMap'!H$15,'5-Colouring_uMap'!I$15,IF(CH265&gt;'5-Colouring_uMap'!H$14,'5-Colouring_uMap'!I$14,IF(CH265&gt;'5-Colouring_uMap'!H$13,'5-Colouring_uMap'!I$13,IF(CH265&gt;'5-Colouring_uMap'!H$12,'5-Colouring_uMap'!I$12,IF(CH265&gt;'5-Colouring_uMap'!H$11,'5-Colouring_uMap'!I$11,IF(CH265&gt;'5-Colouring_uMap'!H$10,'5-Colouring_uMap'!I$10,IF(CH265&gt;'5-Colouring_uMap'!H$9,'5-Colouring_uMap'!I$9,IF(CH265&gt;'5-Colouring_uMap'!H$8,'5-Colouring_uMap'!I$8,IF(CH265&gt;'5-Colouring_uMap'!H$7,'5-Colouring_uMap'!I$7)))))))))</f>
        <v>Yellow</v>
      </c>
      <c r="DI265" s="117" t="str">
        <f>IF(CI265&gt;'5-Colouring_uMap'!K$15,'5-Colouring_uMap'!L$15,IF(CI265&gt;'5-Colouring_uMap'!K$14,'5-Colouring_uMap'!L$14,IF(CI265&gt;'5-Colouring_uMap'!K$13,'5-Colouring_uMap'!L$13,IF(CI265&gt;'5-Colouring_uMap'!K$12,'5-Colouring_uMap'!L$12,IF(CI265&gt;'5-Colouring_uMap'!K$11,'5-Colouring_uMap'!L$11,IF(CI265&gt;'5-Colouring_uMap'!K$10,'5-Colouring_uMap'!L$10,IF(CI265&gt;'5-Colouring_uMap'!K$9,'5-Colouring_uMap'!L$9,IF(CI265&gt;'5-Colouring_uMap'!K$8,'5-Colouring_uMap'!L$8,IF(CI265&gt;'5-Colouring_uMap'!K$7,'5-Colouring_uMap'!L$7)))))))))</f>
        <v>Orange</v>
      </c>
      <c r="DJ265" s="117" t="str">
        <f>IF(CJ265&gt;'5-Colouring_uMap'!N$15,'5-Colouring_uMap'!O$15,IF(CJ265&gt;'5-Colouring_uMap'!N$14,'5-Colouring_uMap'!O$14,IF(CJ265&gt;'5-Colouring_uMap'!N$13,'5-Colouring_uMap'!O$13,IF(CJ265&gt;'5-Colouring_uMap'!N$12,'5-Colouring_uMap'!O$12,IF(CJ265&gt;'5-Colouring_uMap'!N$11,'5-Colouring_uMap'!O$11,IF(CJ265&gt;'5-Colouring_uMap'!N$10,'5-Colouring_uMap'!O$10,IF(CJ265&gt;'5-Colouring_uMap'!N$9,'5-Colouring_uMap'!O$9,IF(CJ265&gt;'5-Colouring_uMap'!N$8,'5-Colouring_uMap'!O$8,IF(CJ265&gt;'5-Colouring_uMap'!N$7,'5-Colouring_uMap'!O$7)))))))))</f>
        <v>PaleGreen</v>
      </c>
      <c r="DK265" s="117" t="str">
        <f>IF(CK265&gt;'5-Colouring_uMap'!Q$15,'5-Colouring_uMap'!R$15,IF(CK265&gt;'5-Colouring_uMap'!Q$14,'5-Colouring_uMap'!R$14,IF(CK265&gt;'5-Colouring_uMap'!Q$13,'5-Colouring_uMap'!R$13,IF(CK265&gt;'5-Colouring_uMap'!Q$12,'5-Colouring_uMap'!R$12,IF(CK265&gt;'5-Colouring_uMap'!Q$11,'5-Colouring_uMap'!R$11,IF(CK265&gt;'5-Colouring_uMap'!Q$10,'5-Colouring_uMap'!R$10,IF(CK265&gt;'5-Colouring_uMap'!Q$9,'5-Colouring_uMap'!R$9,IF(CK265&gt;'5-Colouring_uMap'!Q$8,'5-Colouring_uMap'!R$8,IF(CK265&gt;'5-Colouring_uMap'!Q$7,'5-Colouring_uMap'!R$7)))))))))</f>
        <v>Yellow</v>
      </c>
      <c r="DL265" s="117" t="str">
        <f>IF(CL265&gt;'5-Colouring_uMap'!T$15,'5-Colouring_uMap'!U$15,IF(CL265&gt;'5-Colouring_uMap'!T$14,'5-Colouring_uMap'!U$14,IF(CL265&gt;'5-Colouring_uMap'!T$13,'5-Colouring_uMap'!U$13,IF(CL265&gt;'5-Colouring_uMap'!T$12,'5-Colouring_uMap'!U$12,IF(CL265&gt;'5-Colouring_uMap'!T$11,'5-Colouring_uMap'!U$11,IF(CL265&gt;'5-Colouring_uMap'!T$10,'5-Colouring_uMap'!U$10,IF(CL265&gt;'5-Colouring_uMap'!T$9,'5-Colouring_uMap'!U$9,IF(CL265&gt;'5-Colouring_uMap'!T$8,'5-Colouring_uMap'!U$8,IF(CL265&gt;'5-Colouring_uMap'!T$7,'5-Colouring_uMap'!U$7)))))))))</f>
        <v>Yellow</v>
      </c>
      <c r="DM265" s="117" t="str">
        <f>IF(CM265&gt;'5-Colouring_uMap'!W$15,'5-Colouring_uMap'!X$15,IF(CM265&gt;'5-Colouring_uMap'!W$14,'5-Colouring_uMap'!X$14,IF(CM265&gt;'5-Colouring_uMap'!W$13,'5-Colouring_uMap'!X$13,IF(CM265&gt;'5-Colouring_uMap'!W$12,'5-Colouring_uMap'!X$12,IF(CM265&gt;'5-Colouring_uMap'!W$11,'5-Colouring_uMap'!X$11,IF(CM265&gt;'5-Colouring_uMap'!W$10,'5-Colouring_uMap'!X$10,IF(CM265&gt;'5-Colouring_uMap'!W$9,'5-Colouring_uMap'!X$9,IF(CM265&gt;'5-Colouring_uMap'!W$8,'5-Colouring_uMap'!X$8,IF(CM265&gt;'5-Colouring_uMap'!W$7,'5-Colouring_uMap'!X$7)))))))))</f>
        <v>Orange</v>
      </c>
      <c r="DN265" s="117">
        <v>10</v>
      </c>
      <c r="DO265" s="159" t="s">
        <v>2093</v>
      </c>
      <c r="DP265" s="102" t="str">
        <f t="shared" ref="DP265:DP328" si="413">" { ""type"": ""Feature"", ""properties"": {""_umap_options"": {""weight"": """&amp;$DN265&amp;""",  ""color"": """&amp;DF265&amp;""", ""opacity"": """&amp;$DO265&amp;"""}}, ""geometry"": {""type"": ""LineString"",""coordinates"": [ [ "&amp;$CX265&amp;" ], ["&amp;$CY265&amp;" ],  [ "&amp;$CZ265&amp;" ], [ "&amp;$DA265&amp;" ],["&amp;$DB265&amp;"],["&amp;$DC265&amp;"],["&amp;$DD265&amp;"],["&amp;$DE265&amp;" ]]} },"</f>
        <v xml:space="preserve"> { "type": "Feature", "properties": {"_umap_options": {"weight": "10",  "color": "Cyan", "opacity": "0.6"}}, "geometry": {"type": "LineString","coordinates": [ [ 8.650808,50.196344 ], [8.647960,50.199004 ],  [ 8.646450,50.200148 ], [ 8.643607,50.201956 ],[8.640713,50.202984],[8.637074,50.203121],[8.634994,50.203300],[8.630425,50.204212 ]]} },</v>
      </c>
      <c r="DQ265" s="102" t="str">
        <f t="shared" ref="DQ265:DQ328" si="414">" { ""type"": ""Feature"", ""properties"": {""_umap_options"": {""weight"": """&amp;$DN265&amp;""",  ""color"": """&amp;DG265&amp;""", ""opacity"": """&amp;$DO265&amp;"""}}, ""geometry"": {""type"": ""LineString"",""coordinates"": [ [ "&amp;$CX265&amp;" ], ["&amp;$CY265&amp;" ],  [ "&amp;$CZ265&amp;" ], [ "&amp;$DA265&amp;" ],["&amp;$DB265&amp;"],["&amp;$DC265&amp;"],["&amp;$DD265&amp;"],["&amp;$DE265&amp;" ]]} },"</f>
        <v xml:space="preserve"> { "type": "Feature", "properties": {"_umap_options": {"weight": "10",  "color": "GreenYellow", "opacity": "0.6"}}, "geometry": {"type": "LineString","coordinates": [ [ 8.650808,50.196344 ], [8.647960,50.199004 ],  [ 8.646450,50.200148 ], [ 8.643607,50.201956 ],[8.640713,50.202984],[8.637074,50.203121],[8.634994,50.203300],[8.630425,50.204212 ]]} },</v>
      </c>
      <c r="DR265" s="102" t="str">
        <f t="shared" ref="DR265:DR328" si="415">" { ""type"": ""Feature"", ""properties"": {""_umap_options"": {""weight"": """&amp;$DN265&amp;""",  ""color"": """&amp;DH265&amp;""", ""opacity"": """&amp;$DO265&amp;"""}}, ""geometry"": {""type"": ""LineString"",""coordinates"": [ [ "&amp;$CX265&amp;" ], ["&amp;$CY265&amp;" ],  [ "&amp;$CZ265&amp;" ], [ "&amp;$DA265&amp;" ],["&amp;$DB265&amp;"],["&amp;$DC265&amp;"],["&amp;$DD265&amp;"],["&amp;$DE265&amp;" ]]} },"</f>
        <v xml:space="preserve"> { "type": "Feature", "properties": {"_umap_options": {"weight": "10",  "color": "Yellow", "opacity": "0.6"}}, "geometry": {"type": "LineString","coordinates": [ [ 8.650808,50.196344 ], [8.647960,50.199004 ],  [ 8.646450,50.200148 ], [ 8.643607,50.201956 ],[8.640713,50.202984],[8.637074,50.203121],[8.634994,50.203300],[8.630425,50.204212 ]]} },</v>
      </c>
      <c r="DS265" s="102" t="str">
        <f t="shared" ref="DS265:DS328" si="416">" { ""type"": ""Feature"", ""properties"": {""_umap_options"": {""weight"": """&amp;$DN265&amp;""",  ""color"": """&amp;DI265&amp;""", ""opacity"": """&amp;$DO265&amp;"""}}, ""geometry"": {""type"": ""LineString"",""coordinates"": [ [ "&amp;$CX265&amp;" ], ["&amp;$CY265&amp;" ],  [ "&amp;$CZ265&amp;" ], [ "&amp;$DA265&amp;" ],["&amp;$DB265&amp;"],["&amp;$DC265&amp;"],["&amp;$DD265&amp;"],["&amp;$DE265&amp;" ]]} },"</f>
        <v xml:space="preserve"> { "type": "Feature", "properties": {"_umap_options": {"weight": "10",  "color": "Orange", "opacity": "0.6"}}, "geometry": {"type": "LineString","coordinates": [ [ 8.650808,50.196344 ], [8.647960,50.199004 ],  [ 8.646450,50.200148 ], [ 8.643607,50.201956 ],[8.640713,50.202984],[8.637074,50.203121],[8.634994,50.203300],[8.630425,50.204212 ]]} },</v>
      </c>
      <c r="DT265" s="102" t="str">
        <f t="shared" ref="DT265:DT328" si="417">" { ""type"": ""Feature"", ""properties"": {""_umap_options"": {""weight"": """&amp;$DN265&amp;""",  ""color"": """&amp;DJ265&amp;""", ""opacity"": """&amp;$DO265&amp;"""}}, ""geometry"": {""type"": ""LineString"",""coordinates"": [ [ "&amp;$CX265&amp;" ], ["&amp;$CY265&amp;" ],  [ "&amp;$CZ265&amp;" ], [ "&amp;$DA265&amp;" ],["&amp;$DB265&amp;"],["&amp;$DC265&amp;"],["&amp;$DD265&amp;"],["&amp;$DE265&amp;" ]]} },"</f>
        <v xml:space="preserve"> { "type": "Feature", "properties": {"_umap_options": {"weight": "10",  "color": "PaleGreen", "opacity": "0.6"}}, "geometry": {"type": "LineString","coordinates": [ [ 8.650808,50.196344 ], [8.647960,50.199004 ],  [ 8.646450,50.200148 ], [ 8.643607,50.201956 ],[8.640713,50.202984],[8.637074,50.203121],[8.634994,50.203300],[8.630425,50.204212 ]]} },</v>
      </c>
      <c r="DU265" s="102" t="str">
        <f t="shared" ref="DU265:DU328" si="418">" { ""type"": ""Feature"", ""properties"": {""_umap_options"": {""weight"": """&amp;$DN265&amp;""",  ""color"": """&amp;DK265&amp;""", ""opacity"": """&amp;$DO265&amp;"""}}, ""geometry"": {""type"": ""LineString"",""coordinates"": [ [ "&amp;$CX265&amp;" ], ["&amp;$CY265&amp;" ],  [ "&amp;$CZ265&amp;" ], [ "&amp;$DA265&amp;" ],["&amp;$DB265&amp;"],["&amp;$DC265&amp;"],["&amp;$DD265&amp;"],["&amp;$DE265&amp;" ]]} },"</f>
        <v xml:space="preserve"> { "type": "Feature", "properties": {"_umap_options": {"weight": "10",  "color": "Yellow", "opacity": "0.6"}}, "geometry": {"type": "LineString","coordinates": [ [ 8.650808,50.196344 ], [8.647960,50.199004 ],  [ 8.646450,50.200148 ], [ 8.643607,50.201956 ],[8.640713,50.202984],[8.637074,50.203121],[8.634994,50.203300],[8.630425,50.204212 ]]} },</v>
      </c>
      <c r="DV265" s="102" t="str">
        <f t="shared" ref="DV265:DV328" si="419">" { ""type"": ""Feature"", ""properties"": {""_umap_options"": {""weight"": """&amp;$DN265&amp;""",  ""color"": """&amp;DL265&amp;""", ""opacity"": """&amp;$DO265&amp;"""}}, ""geometry"": {""type"": ""LineString"",""coordinates"": [ [ "&amp;$CX265&amp;" ], ["&amp;$CY265&amp;" ],  [ "&amp;$CZ265&amp;" ], [ "&amp;$DA265&amp;" ],["&amp;$DB265&amp;"],["&amp;$DC265&amp;"],["&amp;$DD265&amp;"],["&amp;$DE265&amp;" ]]} },"</f>
        <v xml:space="preserve"> { "type": "Feature", "properties": {"_umap_options": {"weight": "10",  "color": "Yellow", "opacity": "0.6"}}, "geometry": {"type": "LineString","coordinates": [ [ 8.650808,50.196344 ], [8.647960,50.199004 ],  [ 8.646450,50.200148 ], [ 8.643607,50.201956 ],[8.640713,50.202984],[8.637074,50.203121],[8.634994,50.203300],[8.630425,50.204212 ]]} },</v>
      </c>
      <c r="DW265" s="102" t="str">
        <f t="shared" ref="DW265:DW328" si="420">" { ""type"": ""Feature"", ""properties"": {""_umap_options"": {""weight"": """&amp;$DN265&amp;""",  ""color"": """&amp;DM265&amp;""", ""opacity"": """&amp;$DO265&amp;"""}}, ""geometry"": {""type"": ""LineString"",""coordinates"": [ [ "&amp;$CX265&amp;" ], ["&amp;$CY265&amp;" ],  [ "&amp;$CZ265&amp;" ], [ "&amp;$DA265&amp;" ],["&amp;$DB265&amp;"],["&amp;$DC265&amp;"],["&amp;$DD265&amp;"],["&amp;$DE265&amp;" ]]} },"</f>
        <v xml:space="preserve"> { "type": "Feature", "properties": {"_umap_options": {"weight": "10",  "color": "Orange", "opacity": "0.6"}}, "geometry": {"type": "LineString","coordinates": [ [ 8.650808,50.196344 ], [8.647960,50.199004 ],  [ 8.646450,50.200148 ], [ 8.643607,50.201956 ],[8.640713,50.202984],[8.637074,50.203121],[8.634994,50.203300],[8.630425,50.204212 ]]} },</v>
      </c>
      <c r="DX265" s="41" t="s">
        <v>2080</v>
      </c>
      <c r="DY265" s="41">
        <v>2018</v>
      </c>
      <c r="DZ265" s="41">
        <v>5817</v>
      </c>
      <c r="EA265" s="41">
        <v>6982</v>
      </c>
      <c r="EB265" s="41" t="s">
        <v>1130</v>
      </c>
      <c r="EC265" s="41">
        <v>6</v>
      </c>
      <c r="ED265" s="41" t="s">
        <v>99</v>
      </c>
      <c r="EE265" s="41" t="s">
        <v>100</v>
      </c>
      <c r="EF265" s="41">
        <v>661</v>
      </c>
      <c r="EG265" s="41"/>
      <c r="EH265" s="41" t="s">
        <v>101</v>
      </c>
      <c r="EI265" s="41" t="s">
        <v>608</v>
      </c>
      <c r="EJ265" s="41" t="s">
        <v>628</v>
      </c>
      <c r="EK265" s="41" t="s">
        <v>104</v>
      </c>
      <c r="EL265" s="41" t="s">
        <v>194</v>
      </c>
      <c r="EM265" s="41" t="s">
        <v>638</v>
      </c>
      <c r="EN265" s="41" t="s">
        <v>107</v>
      </c>
      <c r="EO265" s="41">
        <v>8</v>
      </c>
      <c r="EP265" s="41">
        <v>118</v>
      </c>
      <c r="EQ265" s="41">
        <v>87891</v>
      </c>
      <c r="ER265" s="41">
        <v>43057</v>
      </c>
      <c r="ES265" s="41">
        <v>44834</v>
      </c>
      <c r="ET265" s="41"/>
      <c r="EU265" s="41"/>
      <c r="EV265" s="41"/>
      <c r="EW265" s="41"/>
      <c r="EX265" s="41">
        <v>0.91</v>
      </c>
      <c r="EY265" s="41">
        <v>0.63</v>
      </c>
      <c r="EZ265" s="41">
        <v>1.03</v>
      </c>
      <c r="FA265" s="41">
        <v>5036</v>
      </c>
      <c r="FB265" s="41"/>
      <c r="FC265" s="41">
        <v>915</v>
      </c>
      <c r="FD265" s="41"/>
      <c r="FE265" s="41"/>
      <c r="FF265" s="41"/>
      <c r="FG265" s="41"/>
      <c r="FH265" s="41"/>
      <c r="FI265" s="41" t="s">
        <v>108</v>
      </c>
      <c r="FJ265" s="41" t="s">
        <v>108</v>
      </c>
      <c r="FK265" s="41"/>
      <c r="FL265" s="41"/>
      <c r="FM265" s="41"/>
      <c r="FN265" s="41"/>
      <c r="FO265" s="41"/>
      <c r="FP265" s="41"/>
      <c r="FQ265" s="41"/>
      <c r="FR265" s="41"/>
      <c r="FS265" s="41"/>
      <c r="FT265" s="41">
        <v>475075</v>
      </c>
      <c r="FU265" s="41">
        <v>5560516</v>
      </c>
      <c r="FV265" s="41"/>
      <c r="FW265" s="41"/>
      <c r="FX265" s="41"/>
      <c r="FY265" s="41"/>
      <c r="FZ265" s="41">
        <v>98816</v>
      </c>
      <c r="GA265" s="41">
        <v>48497</v>
      </c>
      <c r="GB265" s="41">
        <v>50319</v>
      </c>
      <c r="GC265" s="41"/>
      <c r="GD265" s="41"/>
      <c r="GE265" s="41"/>
      <c r="GF265" s="41">
        <v>50.196304859999998</v>
      </c>
      <c r="GG265" s="41">
        <v>8.6507869100000008</v>
      </c>
      <c r="GH265" s="41">
        <v>4038</v>
      </c>
      <c r="GI265" s="41">
        <v>4197</v>
      </c>
      <c r="GJ265" s="41">
        <v>9.4</v>
      </c>
      <c r="GK265" s="41">
        <v>9.4</v>
      </c>
      <c r="GL265" s="41"/>
      <c r="GM265" s="41"/>
      <c r="GN265" s="41"/>
      <c r="GO265" s="41"/>
      <c r="GP265" s="41">
        <v>8.3000000000000007</v>
      </c>
      <c r="GQ265" s="41">
        <v>8.3000000000000007</v>
      </c>
      <c r="GR265" s="41">
        <v>48647</v>
      </c>
      <c r="GS265" s="41">
        <v>51058</v>
      </c>
      <c r="GT265" s="41">
        <v>0.61</v>
      </c>
      <c r="GU265" s="41">
        <v>0.64</v>
      </c>
      <c r="GV265" s="41">
        <v>0.96</v>
      </c>
      <c r="GW265" s="41">
        <v>0.98</v>
      </c>
      <c r="GX265" s="41">
        <v>1.05</v>
      </c>
      <c r="GY265" s="41">
        <v>1.02</v>
      </c>
      <c r="GZ265" s="41">
        <v>0.84</v>
      </c>
      <c r="HA265" s="41">
        <v>0.81</v>
      </c>
      <c r="HB265" s="41"/>
      <c r="HC265" s="41"/>
      <c r="HD265" s="41"/>
      <c r="HE265" s="41"/>
      <c r="HF265" s="41"/>
      <c r="HG265" s="41"/>
      <c r="HH265" s="41"/>
      <c r="HI265" s="41"/>
      <c r="HJ265" s="41"/>
      <c r="HK265" s="41"/>
      <c r="HL265" s="41"/>
      <c r="HM265" s="41"/>
      <c r="HN265" s="41">
        <v>130</v>
      </c>
      <c r="HO265" s="41" t="s">
        <v>1131</v>
      </c>
      <c r="HP265" s="41">
        <v>0.66400000000000003</v>
      </c>
      <c r="HQ265" s="41" t="s">
        <v>110</v>
      </c>
      <c r="HR265" s="41" t="s">
        <v>111</v>
      </c>
    </row>
    <row r="266" spans="1:226" ht="14" x14ac:dyDescent="0.3">
      <c r="A266" s="41"/>
      <c r="B266">
        <f t="shared" si="380"/>
        <v>6983</v>
      </c>
      <c r="C266" s="102" t="str">
        <f t="shared" si="381"/>
        <v>A661</v>
      </c>
      <c r="D266" s="133">
        <f t="shared" si="382"/>
        <v>140</v>
      </c>
      <c r="E266" s="100">
        <f>VLOOKUP($EA266,'4-DZ-Nr.-Mapping'!$A:$J,E$4,FALSE)</f>
        <v>1</v>
      </c>
      <c r="F266" s="100">
        <f>VLOOKUP($EA266,'4-DZ-Nr.-Mapping'!$A:$J,F$4,FALSE)</f>
        <v>1</v>
      </c>
      <c r="G266" s="102" t="str">
        <f t="shared" si="383"/>
        <v>N - Bad Homburg</v>
      </c>
      <c r="H266" s="102" t="str">
        <f t="shared" si="384"/>
        <v>S - Darmstadt</v>
      </c>
      <c r="I266" s="102" t="str">
        <f>VLOOKUP($EA266,'4-DZ-Nr.-Mapping'!$A:$N,I$4,FALSE)</f>
        <v xml:space="preserve"> </v>
      </c>
      <c r="J266" s="102">
        <f>VLOOKUP($EA266,'4-DZ-Nr.-Mapping'!$A:$N,J$4,FALSE)</f>
        <v>6984</v>
      </c>
      <c r="K266" s="102">
        <f>VLOOKUP($EA266,'4-DZ-Nr.-Mapping'!$A:$N,K$4,FALSE)</f>
        <v>6982</v>
      </c>
      <c r="L266" s="102">
        <f>VLOOKUP($EA266,'4-DZ-Nr.-Mapping'!$A:$N,L$4,FALSE)</f>
        <v>0.55000000000000004</v>
      </c>
      <c r="M266" s="102">
        <f>VLOOKUP($EA266,'4-DZ-Nr.-Mapping'!$A:$N,M$4,FALSE)</f>
        <v>1.79</v>
      </c>
      <c r="N266" s="102" t="str">
        <f t="shared" si="385"/>
        <v>8+1</v>
      </c>
      <c r="O266" s="41"/>
      <c r="P266" s="203">
        <f t="shared" si="378"/>
        <v>0.50713359273670555</v>
      </c>
      <c r="Q266" s="126">
        <f t="shared" ref="Q266:Q297" si="421">IF(I266="keine Daten","-",EU266)</f>
        <v>1173</v>
      </c>
      <c r="R266" s="126">
        <f t="shared" ref="R266:R328" si="422">(ER266/(ER266+ES266))*$EQ266*FL266/100</f>
        <v>2823.0309999999999</v>
      </c>
      <c r="S266" s="126">
        <f t="shared" ref="S266:S297" si="423">$P266*$EQ266*(FO266+(FP266-FQ266))/100</f>
        <v>893.39189364461743</v>
      </c>
      <c r="T266" s="126">
        <f t="shared" ref="T266:T297" si="424">$P266*$EQ266*FQ266/100</f>
        <v>203.04361219195849</v>
      </c>
      <c r="U266" s="126">
        <f t="shared" ref="U266:U297" si="425">$P266*$EQ266*FR266/100</f>
        <v>40.608722438391702</v>
      </c>
      <c r="V266" s="126">
        <f t="shared" si="386"/>
        <v>1137.0442282749675</v>
      </c>
      <c r="W266" s="125">
        <f t="shared" si="387"/>
        <v>0.49286640726329445</v>
      </c>
      <c r="X266" s="126">
        <f t="shared" ref="X266:X297" si="426">EV266</f>
        <v>1140</v>
      </c>
      <c r="Y266" s="126">
        <f t="shared" si="388"/>
        <v>2862.293999999999</v>
      </c>
      <c r="Z266" s="126">
        <f t="shared" ref="Z266:Z297" si="427">$W266*$EQ266*(FO266+(FP266-FQ266))/100</f>
        <v>868.25810635538278</v>
      </c>
      <c r="AA266" s="126">
        <f t="shared" ref="AA266:AA297" si="428">$W266*$EQ266*FQ266/100</f>
        <v>197.33138780804151</v>
      </c>
      <c r="AB266" s="126">
        <f t="shared" ref="AB266:AB297" si="429">$W266*$EQ266*FR266/100</f>
        <v>39.466277561608301</v>
      </c>
      <c r="AC266" s="126">
        <f t="shared" si="311"/>
        <v>1105.0557717250324</v>
      </c>
      <c r="AD266" s="110"/>
      <c r="AE266" s="106" t="str">
        <f t="shared" si="379"/>
        <v>Bad Homburger Kreuz (N)-Bad Homburg</v>
      </c>
      <c r="AF266" s="102" t="str">
        <f t="shared" si="312"/>
        <v>6983-6984</v>
      </c>
      <c r="AG266" s="106" t="str">
        <f t="shared" si="396"/>
        <v>A661</v>
      </c>
      <c r="AH266" s="102">
        <f t="shared" si="313"/>
        <v>6983</v>
      </c>
      <c r="AI266" s="102">
        <f t="shared" si="314"/>
        <v>6984</v>
      </c>
      <c r="AJ266" s="106">
        <f t="shared" si="389"/>
        <v>0.55000000000000004</v>
      </c>
      <c r="AK266" s="110"/>
      <c r="AL266" s="126">
        <f t="shared" si="374"/>
        <v>1173</v>
      </c>
      <c r="AM266" s="126">
        <f t="shared" si="374"/>
        <v>2823.0309999999999</v>
      </c>
      <c r="AN266" s="126">
        <f t="shared" si="374"/>
        <v>893.39189364461743</v>
      </c>
      <c r="AO266" s="126">
        <f t="shared" si="374"/>
        <v>203.04361219195849</v>
      </c>
      <c r="AP266" s="126">
        <f t="shared" si="374"/>
        <v>40.608722438391702</v>
      </c>
      <c r="AQ266" s="126">
        <f t="shared" si="374"/>
        <v>1137.0442282749675</v>
      </c>
      <c r="AR266" s="126">
        <f t="shared" si="375"/>
        <v>822</v>
      </c>
      <c r="AS266" s="126">
        <f t="shared" si="375"/>
        <v>1902.374</v>
      </c>
      <c r="AT266" s="126">
        <f t="shared" si="375"/>
        <v>676.66461345066</v>
      </c>
      <c r="AU266" s="126">
        <f t="shared" si="375"/>
        <v>135.33292269013199</v>
      </c>
      <c r="AV266" s="126">
        <f t="shared" si="375"/>
        <v>27.066584538026401</v>
      </c>
      <c r="AW266" s="126">
        <f t="shared" si="375"/>
        <v>839.06412067881843</v>
      </c>
      <c r="AX266" s="110"/>
      <c r="AY266" s="126">
        <f t="shared" si="397"/>
        <v>566723.47325000004</v>
      </c>
      <c r="AZ266" s="126">
        <f t="shared" si="398"/>
        <v>179348.42264915697</v>
      </c>
      <c r="BA266" s="126">
        <f t="shared" si="399"/>
        <v>40761.005147535667</v>
      </c>
      <c r="BB266" s="126">
        <f t="shared" si="400"/>
        <v>8152.2010295071341</v>
      </c>
      <c r="BC266" s="126">
        <f t="shared" si="401"/>
        <v>381901.58050000004</v>
      </c>
      <c r="BD266" s="126">
        <f t="shared" si="402"/>
        <v>135840.42115022001</v>
      </c>
      <c r="BE266" s="126">
        <f t="shared" si="403"/>
        <v>27168.084230043998</v>
      </c>
      <c r="BF266" s="126">
        <f t="shared" si="404"/>
        <v>5433.6168460088002</v>
      </c>
      <c r="BG266" s="110"/>
      <c r="BH266" s="128">
        <f>VLOOKUP(BH$6,'1-Konfiguration'!$C$14:$D$17,2,FALSE)*AY266 / 100 / 1000</f>
        <v>7.0840434156250005</v>
      </c>
      <c r="BI266" s="128">
        <f>VLOOKUP(BI$6,'1-Konfiguration'!$C$14:$D$17,2,FALSE)*AZ266 / 100 / 1000</f>
        <v>13.451131698686773</v>
      </c>
      <c r="BJ266" s="128">
        <f>VLOOKUP(BJ$6,'1-Konfiguration'!$C$14:$D$17,2,FALSE)*BA266 / 100 / 1000</f>
        <v>3.2649565123176068</v>
      </c>
      <c r="BK266" s="128">
        <f>VLOOKUP(BK$6,'1-Konfiguration'!$C$14:$D$17,2,FALSE)*BB266 / 100 / 1000</f>
        <v>0.60081721587467585</v>
      </c>
      <c r="BL266" s="128">
        <f>VLOOKUP(BL$6,'1-Konfiguration'!$C$14:$D$17,2,FALSE)*BC266 / 100 / 1000</f>
        <v>4.773769756250001</v>
      </c>
      <c r="BM266" s="128">
        <f>VLOOKUP(BM$6,'1-Konfiguration'!$C$14:$D$17,2,FALSE)*BD266 / 100 / 1000</f>
        <v>10.188031586266499</v>
      </c>
      <c r="BN266" s="128">
        <f>VLOOKUP(BN$6,'1-Konfiguration'!$C$14:$D$17,2,FALSE)*BE266 / 100 / 1000</f>
        <v>2.1761635468265244</v>
      </c>
      <c r="BO266" s="128">
        <f>VLOOKUP(BO$6,'1-Konfiguration'!$C$14:$D$17,2,FALSE)*BF266 / 100 / 1000</f>
        <v>0.40045756155084855</v>
      </c>
      <c r="BP266" s="128"/>
      <c r="BQ266" s="216">
        <f t="shared" si="390"/>
        <v>11.857813171875002</v>
      </c>
      <c r="BR266" s="216">
        <f t="shared" si="391"/>
        <v>23.63916328495327</v>
      </c>
      <c r="BS266" s="216">
        <f t="shared" si="392"/>
        <v>5.4411200591441311</v>
      </c>
      <c r="BT266" s="216">
        <f t="shared" si="393"/>
        <v>1.0012747774255244</v>
      </c>
      <c r="BU266" s="216">
        <f>BQ266*VLOOKUP(BU$6,'1-Konfiguration'!$C$23:$K$26,5,FALSE)</f>
        <v>0</v>
      </c>
      <c r="BV266" s="216">
        <f>BR266*VLOOKUP(BV$6,'1-Konfiguration'!$C$23:$K$26,5,FALSE)</f>
        <v>6.634813070630714</v>
      </c>
      <c r="BW266" s="216">
        <f>BS266*VLOOKUP(BW$6,'1-Konfiguration'!$C$23:$K$26,5,FALSE)</f>
        <v>1.0744001141156023</v>
      </c>
      <c r="BX266" s="216">
        <f>BT266*VLOOKUP(BX$6,'1-Konfiguration'!$C$23:$K$26,5,FALSE)</f>
        <v>0.3888434710765773</v>
      </c>
      <c r="BY266" s="216">
        <f t="shared" si="394"/>
        <v>8.0980566558228926</v>
      </c>
      <c r="BZ266" s="216">
        <f>BQ266*VLOOKUP(BZ$6,'1-Konfiguration'!$C$23:$K$26,9,FALSE)</f>
        <v>1.5937005273504901</v>
      </c>
      <c r="CA266" s="216">
        <f>BR266*VLOOKUP(CA$6,'1-Konfiguration'!$C$23:$K$26,9,FALSE)</f>
        <v>10.177154114816597</v>
      </c>
      <c r="CB266" s="216">
        <f>BS266*VLOOKUP(CB$6,'1-Konfiguration'!$C$23:$K$26,9,FALSE)</f>
        <v>1.6601544084248601</v>
      </c>
      <c r="CC266" s="216">
        <f>BT266*VLOOKUP(CC$6,'1-Konfiguration'!$C$23:$K$26,9,FALSE)</f>
        <v>0.54365096032527604</v>
      </c>
      <c r="CD266" s="216">
        <f t="shared" si="395"/>
        <v>13.974660010917225</v>
      </c>
      <c r="CE266" s="117"/>
      <c r="CF266" s="128">
        <f t="shared" si="405"/>
        <v>0.54967382103463136</v>
      </c>
      <c r="CG266" s="128">
        <f t="shared" si="406"/>
        <v>3.3042930224086389</v>
      </c>
      <c r="CH266" s="128">
        <f t="shared" si="407"/>
        <v>8.7056837338178479</v>
      </c>
      <c r="CI266" s="128">
        <f t="shared" si="408"/>
        <v>14.723739374223443</v>
      </c>
      <c r="CJ266" s="128">
        <f t="shared" si="409"/>
        <v>1.4433456752341038</v>
      </c>
      <c r="CK266" s="128">
        <f t="shared" si="410"/>
        <v>4.6028537554644187</v>
      </c>
      <c r="CL266" s="128">
        <f t="shared" si="411"/>
        <v>13.051311545913618</v>
      </c>
      <c r="CM266" s="128">
        <f t="shared" si="412"/>
        <v>25.408472747122222</v>
      </c>
      <c r="CN266" s="117"/>
      <c r="CO266" s="128">
        <f>MMULT($BH266:$BK266,'1-Konfiguration'!D$23:D$26)+MMULT($BL266:$BO266,'1-Konfiguration'!D$23:D$26)</f>
        <v>0.30232060156904728</v>
      </c>
      <c r="CP266" s="128">
        <f>MMULT($BH266:$BK266,'1-Konfiguration'!E$23:E$26)+MMULT($BL266:$BO266,'1-Konfiguration'!E$23:E$26)</f>
        <v>1.8173611623247514</v>
      </c>
      <c r="CQ266" s="128">
        <f>MMULT($BH266:$BK266,'1-Konfiguration'!F$23:F$26)+MMULT($BL266:$BO266,'1-Konfiguration'!F$23:F$26)</f>
        <v>4.7881260535998162</v>
      </c>
      <c r="CR266" s="128">
        <f>MMULT($BH266:$BK266,'1-Konfiguration'!G$23:G$26)+MMULT($BL266:$BO266,'1-Konfiguration'!G$23:G$26)</f>
        <v>8.0980566558228944</v>
      </c>
      <c r="CS266" s="128">
        <f>MMULT($BH266:$BK266,'1-Konfiguration'!H$23:H$26)+MMULT($BL266:$BO266,'1-Konfiguration'!H$23:H$26)</f>
        <v>0.79384012137875715</v>
      </c>
      <c r="CT266" s="128">
        <f>MMULT($BH266:$BK266,'1-Konfiguration'!I$23:I$26)+MMULT($BL266:$BO266,'1-Konfiguration'!I$23:I$26)</f>
        <v>2.5315695655054307</v>
      </c>
      <c r="CU266" s="128">
        <f>MMULT($BH266:$BK266,'1-Konfiguration'!J$23:J$26)+MMULT($BL266:$BO266,'1-Konfiguration'!J$23:J$26)</f>
        <v>7.1782213502524908</v>
      </c>
      <c r="CV266" s="128">
        <f>MMULT($BH266:$BK266,'1-Konfiguration'!K$23:K$26)+MMULT($BL266:$BO266,'1-Konfiguration'!K$23:K$26)</f>
        <v>13.974660010917223</v>
      </c>
      <c r="CW266" s="41"/>
      <c r="CX266" s="102" t="s">
        <v>1853</v>
      </c>
      <c r="CY266" s="102" t="s">
        <v>1854</v>
      </c>
      <c r="CZ266" s="102" t="s">
        <v>1855</v>
      </c>
      <c r="DA266" s="102" t="s">
        <v>1856</v>
      </c>
      <c r="DB266" s="102" t="s">
        <v>1857</v>
      </c>
      <c r="DC266" s="102" t="s">
        <v>1858</v>
      </c>
      <c r="DD266" s="102" t="s">
        <v>1859</v>
      </c>
      <c r="DE266" s="102" t="s">
        <v>1860</v>
      </c>
      <c r="DF266" s="117" t="str">
        <f>IF(CF266&gt;'5-Colouring_uMap'!B$15,'5-Colouring_uMap'!C$15,IF(CF266&gt;'5-Colouring_uMap'!B$14,'5-Colouring_uMap'!C$14,IF(CF266&gt;'5-Colouring_uMap'!B$13,'5-Colouring_uMap'!C$13,IF(CF266&gt;'5-Colouring_uMap'!B$12,'5-Colouring_uMap'!C$12,IF(CF266&gt;'5-Colouring_uMap'!B$11,'5-Colouring_uMap'!C$11,IF(CF266&gt;'5-Colouring_uMap'!B$10,'5-Colouring_uMap'!C$10,IF(CF266&gt;'5-Colouring_uMap'!B$9,'5-Colouring_uMap'!C$9,IF(CF266&gt;'5-Colouring_uMap'!B$8,'5-Colouring_uMap'!C$8,IF(CF266&gt;'5-Colouring_uMap'!B$7,'5-Colouring_uMap'!C$7)))))))))</f>
        <v>Cyan</v>
      </c>
      <c r="DG266" s="117" t="str">
        <f>IF(CG266&gt;'5-Colouring_uMap'!E$15,'5-Colouring_uMap'!F$15,IF(CG266&gt;'5-Colouring_uMap'!E$14,'5-Colouring_uMap'!F$14,IF(CG266&gt;'5-Colouring_uMap'!E$13,'5-Colouring_uMap'!F$13,IF(CG266&gt;'5-Colouring_uMap'!E$12,'5-Colouring_uMap'!F$12,IF(CG266&gt;'5-Colouring_uMap'!E$11,'5-Colouring_uMap'!F$11,IF(CG266&gt;'5-Colouring_uMap'!E$10,'5-Colouring_uMap'!F$10,IF(CG266&gt;'5-Colouring_uMap'!E$9,'5-Colouring_uMap'!F$9,IF(CG266&gt;'5-Colouring_uMap'!E$8,'5-Colouring_uMap'!F$8,IF(CG266&gt;'5-Colouring_uMap'!E$7,'5-Colouring_uMap'!F$7)))))))))</f>
        <v>PaleGreen</v>
      </c>
      <c r="DH266" s="117" t="str">
        <f>IF(CH266&gt;'5-Colouring_uMap'!H$15,'5-Colouring_uMap'!I$15,IF(CH266&gt;'5-Colouring_uMap'!H$14,'5-Colouring_uMap'!I$14,IF(CH266&gt;'5-Colouring_uMap'!H$13,'5-Colouring_uMap'!I$13,IF(CH266&gt;'5-Colouring_uMap'!H$12,'5-Colouring_uMap'!I$12,IF(CH266&gt;'5-Colouring_uMap'!H$11,'5-Colouring_uMap'!I$11,IF(CH266&gt;'5-Colouring_uMap'!H$10,'5-Colouring_uMap'!I$10,IF(CH266&gt;'5-Colouring_uMap'!H$9,'5-Colouring_uMap'!I$9,IF(CH266&gt;'5-Colouring_uMap'!H$8,'5-Colouring_uMap'!I$8,IF(CH266&gt;'5-Colouring_uMap'!H$7,'5-Colouring_uMap'!I$7)))))))))</f>
        <v>GreenYellow</v>
      </c>
      <c r="DI266" s="117" t="str">
        <f>IF(CI266&gt;'5-Colouring_uMap'!K$15,'5-Colouring_uMap'!L$15,IF(CI266&gt;'5-Colouring_uMap'!K$14,'5-Colouring_uMap'!L$14,IF(CI266&gt;'5-Colouring_uMap'!K$13,'5-Colouring_uMap'!L$13,IF(CI266&gt;'5-Colouring_uMap'!K$12,'5-Colouring_uMap'!L$12,IF(CI266&gt;'5-Colouring_uMap'!K$11,'5-Colouring_uMap'!L$11,IF(CI266&gt;'5-Colouring_uMap'!K$10,'5-Colouring_uMap'!L$10,IF(CI266&gt;'5-Colouring_uMap'!K$9,'5-Colouring_uMap'!L$9,IF(CI266&gt;'5-Colouring_uMap'!K$8,'5-Colouring_uMap'!L$8,IF(CI266&gt;'5-Colouring_uMap'!K$7,'5-Colouring_uMap'!L$7)))))))))</f>
        <v>Yellow</v>
      </c>
      <c r="DJ266" s="117" t="str">
        <f>IF(CJ266&gt;'5-Colouring_uMap'!N$15,'5-Colouring_uMap'!O$15,IF(CJ266&gt;'5-Colouring_uMap'!N$14,'5-Colouring_uMap'!O$14,IF(CJ266&gt;'5-Colouring_uMap'!N$13,'5-Colouring_uMap'!O$13,IF(CJ266&gt;'5-Colouring_uMap'!N$12,'5-Colouring_uMap'!O$12,IF(CJ266&gt;'5-Colouring_uMap'!N$11,'5-Colouring_uMap'!O$11,IF(CJ266&gt;'5-Colouring_uMap'!N$10,'5-Colouring_uMap'!O$10,IF(CJ266&gt;'5-Colouring_uMap'!N$9,'5-Colouring_uMap'!O$9,IF(CJ266&gt;'5-Colouring_uMap'!N$8,'5-Colouring_uMap'!O$8,IF(CJ266&gt;'5-Colouring_uMap'!N$7,'5-Colouring_uMap'!O$7)))))))))</f>
        <v>Lime</v>
      </c>
      <c r="DK266" s="117" t="str">
        <f>IF(CK266&gt;'5-Colouring_uMap'!Q$15,'5-Colouring_uMap'!R$15,IF(CK266&gt;'5-Colouring_uMap'!Q$14,'5-Colouring_uMap'!R$14,IF(CK266&gt;'5-Colouring_uMap'!Q$13,'5-Colouring_uMap'!R$13,IF(CK266&gt;'5-Colouring_uMap'!Q$12,'5-Colouring_uMap'!R$12,IF(CK266&gt;'5-Colouring_uMap'!Q$11,'5-Colouring_uMap'!R$11,IF(CK266&gt;'5-Colouring_uMap'!Q$10,'5-Colouring_uMap'!R$10,IF(CK266&gt;'5-Colouring_uMap'!Q$9,'5-Colouring_uMap'!R$9,IF(CK266&gt;'5-Colouring_uMap'!Q$8,'5-Colouring_uMap'!R$8,IF(CK266&gt;'5-Colouring_uMap'!Q$7,'5-Colouring_uMap'!R$7)))))))))</f>
        <v>GreenYellow</v>
      </c>
      <c r="DL266" s="117" t="str">
        <f>IF(CL266&gt;'5-Colouring_uMap'!T$15,'5-Colouring_uMap'!U$15,IF(CL266&gt;'5-Colouring_uMap'!T$14,'5-Colouring_uMap'!U$14,IF(CL266&gt;'5-Colouring_uMap'!T$13,'5-Colouring_uMap'!U$13,IF(CL266&gt;'5-Colouring_uMap'!T$12,'5-Colouring_uMap'!U$12,IF(CL266&gt;'5-Colouring_uMap'!T$11,'5-Colouring_uMap'!U$11,IF(CL266&gt;'5-Colouring_uMap'!T$10,'5-Colouring_uMap'!U$10,IF(CL266&gt;'5-Colouring_uMap'!T$9,'5-Colouring_uMap'!U$9,IF(CL266&gt;'5-Colouring_uMap'!T$8,'5-Colouring_uMap'!U$8,IF(CL266&gt;'5-Colouring_uMap'!T$7,'5-Colouring_uMap'!U$7)))))))))</f>
        <v>GreenYellow</v>
      </c>
      <c r="DM266" s="117" t="str">
        <f>IF(CM266&gt;'5-Colouring_uMap'!W$15,'5-Colouring_uMap'!X$15,IF(CM266&gt;'5-Colouring_uMap'!W$14,'5-Colouring_uMap'!X$14,IF(CM266&gt;'5-Colouring_uMap'!W$13,'5-Colouring_uMap'!X$13,IF(CM266&gt;'5-Colouring_uMap'!W$12,'5-Colouring_uMap'!X$12,IF(CM266&gt;'5-Colouring_uMap'!W$11,'5-Colouring_uMap'!X$11,IF(CM266&gt;'5-Colouring_uMap'!W$10,'5-Colouring_uMap'!X$10,IF(CM266&gt;'5-Colouring_uMap'!W$9,'5-Colouring_uMap'!X$9,IF(CM266&gt;'5-Colouring_uMap'!W$8,'5-Colouring_uMap'!X$8,IF(CM266&gt;'5-Colouring_uMap'!W$7,'5-Colouring_uMap'!X$7)))))))))</f>
        <v>Yellow</v>
      </c>
      <c r="DN266" s="117">
        <v>10</v>
      </c>
      <c r="DO266" s="159" t="s">
        <v>2093</v>
      </c>
      <c r="DP266" s="102" t="str">
        <f t="shared" si="413"/>
        <v xml:space="preserve"> { "type": "Feature", "properties": {"_umap_options": {"weight": "10",  "color": "Cyan", "opacity": "0.6"}}, "geometry": {"type": "LineString","coordinates": [ [ 8.630425,50.204212 ], [8.628950,50.204513 ],  [ 8.628009,50.204853 ], [ 8.626924,50.205248 ],[8.625838,50.205652],[8.624795,50.206038],[8.624260,50.206194],[8.623608,50.206442 ]]} },</v>
      </c>
      <c r="DQ266" s="102" t="str">
        <f t="shared" si="414"/>
        <v xml:space="preserve"> { "type": "Feature", "properties": {"_umap_options": {"weight": "10",  "color": "PaleGreen", "opacity": "0.6"}}, "geometry": {"type": "LineString","coordinates": [ [ 8.630425,50.204212 ], [8.628950,50.204513 ],  [ 8.628009,50.204853 ], [ 8.626924,50.205248 ],[8.625838,50.205652],[8.624795,50.206038],[8.624260,50.206194],[8.623608,50.206442 ]]} },</v>
      </c>
      <c r="DR266" s="102" t="str">
        <f t="shared" si="415"/>
        <v xml:space="preserve"> { "type": "Feature", "properties": {"_umap_options": {"weight": "10",  "color": "GreenYellow", "opacity": "0.6"}}, "geometry": {"type": "LineString","coordinates": [ [ 8.630425,50.204212 ], [8.628950,50.204513 ],  [ 8.628009,50.204853 ], [ 8.626924,50.205248 ],[8.625838,50.205652],[8.624795,50.206038],[8.624260,50.206194],[8.623608,50.206442 ]]} },</v>
      </c>
      <c r="DS266" s="102" t="str">
        <f t="shared" si="416"/>
        <v xml:space="preserve"> { "type": "Feature", "properties": {"_umap_options": {"weight": "10",  "color": "Yellow", "opacity": "0.6"}}, "geometry": {"type": "LineString","coordinates": [ [ 8.630425,50.204212 ], [8.628950,50.204513 ],  [ 8.628009,50.204853 ], [ 8.626924,50.205248 ],[8.625838,50.205652],[8.624795,50.206038],[8.624260,50.206194],[8.623608,50.206442 ]]} },</v>
      </c>
      <c r="DT266" s="102" t="str">
        <f t="shared" si="417"/>
        <v xml:space="preserve"> { "type": "Feature", "properties": {"_umap_options": {"weight": "10",  "color": "Lime", "opacity": "0.6"}}, "geometry": {"type": "LineString","coordinates": [ [ 8.630425,50.204212 ], [8.628950,50.204513 ],  [ 8.628009,50.204853 ], [ 8.626924,50.205248 ],[8.625838,50.205652],[8.624795,50.206038],[8.624260,50.206194],[8.623608,50.206442 ]]} },</v>
      </c>
      <c r="DU266" s="102" t="str">
        <f t="shared" si="418"/>
        <v xml:space="preserve"> { "type": "Feature", "properties": {"_umap_options": {"weight": "10",  "color": "GreenYellow", "opacity": "0.6"}}, "geometry": {"type": "LineString","coordinates": [ [ 8.630425,50.204212 ], [8.628950,50.204513 ],  [ 8.628009,50.204853 ], [ 8.626924,50.205248 ],[8.625838,50.205652],[8.624795,50.206038],[8.624260,50.206194],[8.623608,50.206442 ]]} },</v>
      </c>
      <c r="DV266" s="102" t="str">
        <f t="shared" si="419"/>
        <v xml:space="preserve"> { "type": "Feature", "properties": {"_umap_options": {"weight": "10",  "color": "GreenYellow", "opacity": "0.6"}}, "geometry": {"type": "LineString","coordinates": [ [ 8.630425,50.204212 ], [8.628950,50.204513 ],  [ 8.628009,50.204853 ], [ 8.626924,50.205248 ],[8.625838,50.205652],[8.624795,50.206038],[8.624260,50.206194],[8.623608,50.206442 ]]} },</v>
      </c>
      <c r="DW266" s="102" t="str">
        <f t="shared" si="420"/>
        <v xml:space="preserve"> { "type": "Feature", "properties": {"_umap_options": {"weight": "10",  "color": "Yellow", "opacity": "0.6"}}, "geometry": {"type": "LineString","coordinates": [ [ 8.630425,50.204212 ], [8.628950,50.204513 ],  [ 8.628009,50.204853 ], [ 8.626924,50.205248 ],[8.625838,50.205652],[8.624795,50.206038],[8.624260,50.206194],[8.623608,50.206442 ]]} },</v>
      </c>
      <c r="DX266" s="41" t="s">
        <v>2080</v>
      </c>
      <c r="DY266" s="41">
        <v>2018</v>
      </c>
      <c r="DZ266" s="41">
        <v>5717</v>
      </c>
      <c r="EA266" s="41">
        <v>6983</v>
      </c>
      <c r="EB266" s="41" t="s">
        <v>627</v>
      </c>
      <c r="EC266" s="41">
        <v>6</v>
      </c>
      <c r="ED266" s="41" t="s">
        <v>99</v>
      </c>
      <c r="EE266" s="41" t="s">
        <v>100</v>
      </c>
      <c r="EF266" s="41">
        <v>661</v>
      </c>
      <c r="EG266" s="41"/>
      <c r="EH266" s="41" t="s">
        <v>101</v>
      </c>
      <c r="EI266" s="41" t="s">
        <v>608</v>
      </c>
      <c r="EJ266" s="41" t="s">
        <v>625</v>
      </c>
      <c r="EK266" s="41" t="s">
        <v>104</v>
      </c>
      <c r="EL266" s="41" t="s">
        <v>194</v>
      </c>
      <c r="EM266" s="41" t="s">
        <v>628</v>
      </c>
      <c r="EN266" s="41" t="s">
        <v>107</v>
      </c>
      <c r="EO266" s="41">
        <v>6</v>
      </c>
      <c r="EP266" s="41">
        <v>333</v>
      </c>
      <c r="EQ266" s="41">
        <v>80075</v>
      </c>
      <c r="ER266" s="41">
        <v>39761</v>
      </c>
      <c r="ES266" s="41">
        <v>40314</v>
      </c>
      <c r="ET266" s="41">
        <v>2313</v>
      </c>
      <c r="EU266" s="41">
        <v>1173</v>
      </c>
      <c r="EV266" s="41">
        <v>1140</v>
      </c>
      <c r="EW266" s="41">
        <v>2.9</v>
      </c>
      <c r="EX266" s="41">
        <v>0.87</v>
      </c>
      <c r="EY266" s="41">
        <v>0.59</v>
      </c>
      <c r="EZ266" s="41">
        <v>1</v>
      </c>
      <c r="FA266" s="41">
        <v>4633</v>
      </c>
      <c r="FB266" s="41">
        <v>2.9</v>
      </c>
      <c r="FC266" s="41">
        <v>744</v>
      </c>
      <c r="FD266" s="41">
        <v>3</v>
      </c>
      <c r="FE266" s="41"/>
      <c r="FF266" s="41"/>
      <c r="FG266" s="41"/>
      <c r="FH266" s="41"/>
      <c r="FI266" s="41" t="s">
        <v>108</v>
      </c>
      <c r="FJ266" s="41" t="s">
        <v>108</v>
      </c>
      <c r="FK266" s="41">
        <v>95.6</v>
      </c>
      <c r="FL266" s="41">
        <v>7.1</v>
      </c>
      <c r="FM266" s="41">
        <v>1.3</v>
      </c>
      <c r="FN266" s="41">
        <v>0.4</v>
      </c>
      <c r="FO266" s="41">
        <v>1.9</v>
      </c>
      <c r="FP266" s="41">
        <v>0.8</v>
      </c>
      <c r="FQ266" s="41">
        <v>0.5</v>
      </c>
      <c r="FR266" s="41">
        <v>0.1</v>
      </c>
      <c r="FS266" s="41">
        <v>1.2</v>
      </c>
      <c r="FT266" s="41">
        <v>473625</v>
      </c>
      <c r="FU266" s="41">
        <v>5561388</v>
      </c>
      <c r="FV266" s="41"/>
      <c r="FW266" s="41"/>
      <c r="FX266" s="41"/>
      <c r="FY266" s="41"/>
      <c r="FZ266" s="41">
        <v>92470</v>
      </c>
      <c r="GA266" s="41">
        <v>45983</v>
      </c>
      <c r="GB266" s="41">
        <v>46487</v>
      </c>
      <c r="GC266" s="41">
        <v>3.4</v>
      </c>
      <c r="GD266" s="41">
        <v>3.5</v>
      </c>
      <c r="GE266" s="41">
        <v>3.4</v>
      </c>
      <c r="GF266" s="41">
        <v>50.20408887</v>
      </c>
      <c r="GG266" s="41">
        <v>8.6304044500000003</v>
      </c>
      <c r="GH266" s="41">
        <v>4052</v>
      </c>
      <c r="GI266" s="41">
        <v>4173</v>
      </c>
      <c r="GJ266" s="41">
        <v>10.199999999999999</v>
      </c>
      <c r="GK266" s="41">
        <v>10.4</v>
      </c>
      <c r="GL266" s="41">
        <v>4</v>
      </c>
      <c r="GM266" s="41">
        <v>2.7</v>
      </c>
      <c r="GN266" s="41">
        <v>1.1000000000000001</v>
      </c>
      <c r="GO266" s="41">
        <v>0.8</v>
      </c>
      <c r="GP266" s="41">
        <v>8.8000000000000007</v>
      </c>
      <c r="GQ266" s="41">
        <v>9</v>
      </c>
      <c r="GR266" s="41">
        <v>46957</v>
      </c>
      <c r="GS266" s="41">
        <v>47453</v>
      </c>
      <c r="GT266" s="41">
        <v>0.6</v>
      </c>
      <c r="GU266" s="41">
        <v>0.59</v>
      </c>
      <c r="GV266" s="41">
        <v>0.96</v>
      </c>
      <c r="GW266" s="41">
        <v>0.96</v>
      </c>
      <c r="GX266" s="41">
        <v>1</v>
      </c>
      <c r="GY266" s="41">
        <v>1</v>
      </c>
      <c r="GZ266" s="41">
        <v>0.72</v>
      </c>
      <c r="HA266" s="41">
        <v>0.74</v>
      </c>
      <c r="HB266" s="41">
        <v>4383</v>
      </c>
      <c r="HC266" s="41">
        <v>96</v>
      </c>
      <c r="HD266" s="41">
        <v>38</v>
      </c>
      <c r="HE266" s="41">
        <v>62</v>
      </c>
      <c r="HF266" s="41">
        <v>702</v>
      </c>
      <c r="HG266" s="41">
        <v>15</v>
      </c>
      <c r="HH266" s="41">
        <v>7</v>
      </c>
      <c r="HI266" s="41">
        <v>10</v>
      </c>
      <c r="HJ266" s="41">
        <v>3460</v>
      </c>
      <c r="HK266" s="41">
        <v>27</v>
      </c>
      <c r="HL266" s="41">
        <v>9</v>
      </c>
      <c r="HM266" s="41">
        <v>51</v>
      </c>
      <c r="HN266" s="41">
        <v>140</v>
      </c>
      <c r="HO266" s="41" t="s">
        <v>629</v>
      </c>
      <c r="HP266" s="41">
        <v>0.48499999999999999</v>
      </c>
      <c r="HQ266" s="41" t="s">
        <v>110</v>
      </c>
      <c r="HR266" s="41" t="s">
        <v>111</v>
      </c>
    </row>
    <row r="267" spans="1:226" ht="14" x14ac:dyDescent="0.3">
      <c r="A267" s="41"/>
      <c r="B267">
        <f t="shared" si="380"/>
        <v>6984</v>
      </c>
      <c r="C267" s="102" t="str">
        <f t="shared" si="381"/>
        <v>A661</v>
      </c>
      <c r="D267" s="133">
        <f t="shared" si="382"/>
        <v>150</v>
      </c>
      <c r="E267" s="100">
        <f>VLOOKUP($EA267,'4-DZ-Nr.-Mapping'!$A:$J,E$4,FALSE)</f>
        <v>1</v>
      </c>
      <c r="F267" s="100">
        <f>VLOOKUP($EA267,'4-DZ-Nr.-Mapping'!$A:$J,F$4,FALSE)</f>
        <v>1</v>
      </c>
      <c r="G267" s="102" t="str">
        <f t="shared" si="383"/>
        <v>N - Bad Homburg (B456)</v>
      </c>
      <c r="H267" s="102" t="str">
        <f t="shared" si="384"/>
        <v>S - Darmstadt</v>
      </c>
      <c r="I267" s="102" t="str">
        <f>VLOOKUP($EA267,'4-DZ-Nr.-Mapping'!$A:$N,I$4,FALSE)</f>
        <v xml:space="preserve"> </v>
      </c>
      <c r="J267" s="102">
        <f>VLOOKUP($EA267,'4-DZ-Nr.-Mapping'!$A:$N,J$4,FALSE)</f>
        <v>6985</v>
      </c>
      <c r="K267" s="102">
        <f>VLOOKUP($EA267,'4-DZ-Nr.-Mapping'!$A:$N,K$4,FALSE)</f>
        <v>6983</v>
      </c>
      <c r="L267" s="102">
        <f>VLOOKUP($EA267,'4-DZ-Nr.-Mapping'!$A:$N,L$4,FALSE)</f>
        <v>1.99</v>
      </c>
      <c r="M267" s="102">
        <f>VLOOKUP($EA267,'4-DZ-Nr.-Mapping'!$A:$N,M$4,FALSE)</f>
        <v>0.55000000000000004</v>
      </c>
      <c r="N267" s="102" t="str">
        <f t="shared" si="385"/>
        <v>8+1</v>
      </c>
      <c r="O267" s="41"/>
      <c r="P267" s="203">
        <f t="shared" si="378"/>
        <v>0.48334380892520429</v>
      </c>
      <c r="Q267" s="126">
        <f t="shared" si="421"/>
        <v>769</v>
      </c>
      <c r="R267" s="126">
        <f t="shared" si="422"/>
        <v>1817.174</v>
      </c>
      <c r="S267" s="126">
        <f t="shared" si="423"/>
        <v>633.03538654934016</v>
      </c>
      <c r="T267" s="126">
        <f t="shared" si="424"/>
        <v>126.60707730986802</v>
      </c>
      <c r="U267" s="126">
        <f t="shared" si="425"/>
        <v>25.321415461973608</v>
      </c>
      <c r="V267" s="126">
        <f t="shared" si="386"/>
        <v>784.96387932118182</v>
      </c>
      <c r="W267" s="125">
        <f t="shared" si="387"/>
        <v>0.51665619107479577</v>
      </c>
      <c r="X267" s="126">
        <f t="shared" si="426"/>
        <v>822</v>
      </c>
      <c r="Y267" s="126">
        <f t="shared" si="388"/>
        <v>1902.374</v>
      </c>
      <c r="Z267" s="126">
        <f t="shared" si="427"/>
        <v>676.66461345066</v>
      </c>
      <c r="AA267" s="126">
        <f t="shared" si="428"/>
        <v>135.33292269013199</v>
      </c>
      <c r="AB267" s="126">
        <f t="shared" si="429"/>
        <v>27.066584538026401</v>
      </c>
      <c r="AC267" s="126">
        <f t="shared" si="311"/>
        <v>839.06412067881843</v>
      </c>
      <c r="AD267" s="110"/>
      <c r="AE267" s="106" t="str">
        <f t="shared" si="379"/>
        <v>Bad Homburg-Oberursel-Bommersheim</v>
      </c>
      <c r="AF267" s="102" t="str">
        <f t="shared" si="312"/>
        <v>6984-6985</v>
      </c>
      <c r="AG267" s="106" t="str">
        <f t="shared" si="396"/>
        <v>A661</v>
      </c>
      <c r="AH267" s="102">
        <f t="shared" si="313"/>
        <v>6984</v>
      </c>
      <c r="AI267" s="102">
        <f t="shared" si="314"/>
        <v>6985</v>
      </c>
      <c r="AJ267" s="106">
        <f t="shared" si="389"/>
        <v>1.99</v>
      </c>
      <c r="AK267" s="110"/>
      <c r="AL267" s="126">
        <f t="shared" ref="AL267:AQ276" si="430">VLOOKUP($AH267,$B:$AC,AL$4,FALSE)</f>
        <v>769</v>
      </c>
      <c r="AM267" s="126">
        <f t="shared" si="430"/>
        <v>1817.174</v>
      </c>
      <c r="AN267" s="126">
        <f t="shared" si="430"/>
        <v>633.03538654934016</v>
      </c>
      <c r="AO267" s="126">
        <f t="shared" si="430"/>
        <v>126.60707730986802</v>
      </c>
      <c r="AP267" s="126">
        <f t="shared" si="430"/>
        <v>25.321415461973608</v>
      </c>
      <c r="AQ267" s="126">
        <f t="shared" si="430"/>
        <v>784.96387932118182</v>
      </c>
      <c r="AR267" s="126">
        <f t="shared" ref="AR267:AW276" si="431">VLOOKUP($AI267,$B:$AC,AR$4,FALSE)</f>
        <v>637</v>
      </c>
      <c r="AS267" s="126">
        <f t="shared" si="431"/>
        <v>1455.8720000000001</v>
      </c>
      <c r="AT267" s="126">
        <f t="shared" si="431"/>
        <v>489.80742429284527</v>
      </c>
      <c r="AU267" s="126">
        <f t="shared" si="431"/>
        <v>116.62081530782028</v>
      </c>
      <c r="AV267" s="126">
        <f t="shared" si="431"/>
        <v>46.648326123128115</v>
      </c>
      <c r="AW267" s="126">
        <f t="shared" si="431"/>
        <v>653.07656572379358</v>
      </c>
      <c r="AX267" s="110"/>
      <c r="AY267" s="126">
        <f t="shared" si="397"/>
        <v>1319904.3348999999</v>
      </c>
      <c r="AZ267" s="126">
        <f t="shared" si="398"/>
        <v>459805.25302011322</v>
      </c>
      <c r="BA267" s="126">
        <f t="shared" si="399"/>
        <v>91961.050604022632</v>
      </c>
      <c r="BB267" s="126">
        <f t="shared" si="400"/>
        <v>18392.210120804531</v>
      </c>
      <c r="BC267" s="126">
        <f t="shared" si="401"/>
        <v>1057472.6272</v>
      </c>
      <c r="BD267" s="126">
        <f t="shared" si="402"/>
        <v>355771.62263510813</v>
      </c>
      <c r="BE267" s="126">
        <f t="shared" si="403"/>
        <v>84707.529198835255</v>
      </c>
      <c r="BF267" s="126">
        <f t="shared" si="404"/>
        <v>33883.011679534109</v>
      </c>
      <c r="BG267" s="110"/>
      <c r="BH267" s="128">
        <f>VLOOKUP(BH$6,'1-Konfiguration'!$C$14:$D$17,2,FALSE)*AY267 / 100 / 1000</f>
        <v>16.498804186249998</v>
      </c>
      <c r="BI267" s="128">
        <f>VLOOKUP(BI$6,'1-Konfiguration'!$C$14:$D$17,2,FALSE)*AZ267 / 100 / 1000</f>
        <v>34.485393976508497</v>
      </c>
      <c r="BJ267" s="128">
        <f>VLOOKUP(BJ$6,'1-Konfiguration'!$C$14:$D$17,2,FALSE)*BA267 / 100 / 1000</f>
        <v>7.366080153382212</v>
      </c>
      <c r="BK267" s="128">
        <f>VLOOKUP(BK$6,'1-Konfiguration'!$C$14:$D$17,2,FALSE)*BB267 / 100 / 1000</f>
        <v>1.355505885903294</v>
      </c>
      <c r="BL267" s="128">
        <f>VLOOKUP(BL$6,'1-Konfiguration'!$C$14:$D$17,2,FALSE)*BC267 / 100 / 1000</f>
        <v>13.218407839999999</v>
      </c>
      <c r="BM267" s="128">
        <f>VLOOKUP(BM$6,'1-Konfiguration'!$C$14:$D$17,2,FALSE)*BD267 / 100 / 1000</f>
        <v>26.682871697633107</v>
      </c>
      <c r="BN267" s="128">
        <f>VLOOKUP(BN$6,'1-Konfiguration'!$C$14:$D$17,2,FALSE)*BE267 / 100 / 1000</f>
        <v>6.7850730888267039</v>
      </c>
      <c r="BO267" s="128">
        <f>VLOOKUP(BO$6,'1-Konfiguration'!$C$14:$D$17,2,FALSE)*BF267 / 100 / 1000</f>
        <v>2.4971779607816638</v>
      </c>
      <c r="BP267" s="128"/>
      <c r="BQ267" s="216">
        <f t="shared" si="390"/>
        <v>29.717212026249996</v>
      </c>
      <c r="BR267" s="216">
        <f t="shared" si="391"/>
        <v>61.168265674141608</v>
      </c>
      <c r="BS267" s="216">
        <f t="shared" si="392"/>
        <v>14.151153242208917</v>
      </c>
      <c r="BT267" s="216">
        <f t="shared" si="393"/>
        <v>3.8526838466849576</v>
      </c>
      <c r="BU267" s="216">
        <f>BQ267*VLOOKUP(BU$6,'1-Konfiguration'!$C$23:$K$26,5,FALSE)</f>
        <v>0</v>
      </c>
      <c r="BV267" s="216">
        <f>BR267*VLOOKUP(BV$6,'1-Konfiguration'!$C$23:$K$26,5,FALSE)</f>
        <v>17.168120703363932</v>
      </c>
      <c r="BW267" s="216">
        <f>BS267*VLOOKUP(BW$6,'1-Konfiguration'!$C$23:$K$26,5,FALSE)</f>
        <v>2.7942777393315175</v>
      </c>
      <c r="BX267" s="216">
        <f>BT267*VLOOKUP(BX$6,'1-Konfiguration'!$C$23:$K$26,5,FALSE)</f>
        <v>1.496183658753022</v>
      </c>
      <c r="BY267" s="216">
        <f t="shared" si="394"/>
        <v>21.458582101448471</v>
      </c>
      <c r="BZ267" s="216">
        <f>BQ267*VLOOKUP(BZ$6,'1-Konfiguration'!$C$23:$K$26,9,FALSE)</f>
        <v>3.9940194529251594</v>
      </c>
      <c r="CA267" s="216">
        <f>BR267*VLOOKUP(CA$6,'1-Konfiguration'!$C$23:$K$26,9,FALSE)</f>
        <v>26.334217467757366</v>
      </c>
      <c r="CB267" s="216">
        <f>BS267*VLOOKUP(CB$6,'1-Konfiguration'!$C$23:$K$26,9,FALSE)</f>
        <v>4.3176954715173599</v>
      </c>
      <c r="CC267" s="216">
        <f>BT267*VLOOKUP(CC$6,'1-Konfiguration'!$C$23:$K$26,9,FALSE)</f>
        <v>2.0918486316666929</v>
      </c>
      <c r="CD267" s="216">
        <f t="shared" si="395"/>
        <v>36.737781023866575</v>
      </c>
      <c r="CE267" s="117"/>
      <c r="CF267" s="128">
        <f t="shared" si="405"/>
        <v>0.40090117151597926</v>
      </c>
      <c r="CG267" s="128">
        <f t="shared" si="406"/>
        <v>2.4353874067760883</v>
      </c>
      <c r="CH267" s="128">
        <f t="shared" si="407"/>
        <v>6.3818473887260652</v>
      </c>
      <c r="CI267" s="128">
        <f t="shared" si="408"/>
        <v>10.783207086155011</v>
      </c>
      <c r="CJ267" s="128">
        <f t="shared" si="409"/>
        <v>1.0501572958943535</v>
      </c>
      <c r="CK267" s="128">
        <f t="shared" si="410"/>
        <v>3.369304784785887</v>
      </c>
      <c r="CL267" s="128">
        <f t="shared" si="411"/>
        <v>9.4974261249394818</v>
      </c>
      <c r="CM267" s="128">
        <f t="shared" si="412"/>
        <v>18.461196494405318</v>
      </c>
      <c r="CN267" s="117"/>
      <c r="CO267" s="128">
        <f>MMULT($BH267:$BK267,'1-Konfiguration'!D$23:D$26)+MMULT($BL267:$BO267,'1-Konfiguration'!D$23:D$26)</f>
        <v>0.79779333131679875</v>
      </c>
      <c r="CP267" s="128">
        <f>MMULT($BH267:$BK267,'1-Konfiguration'!E$23:E$26)+MMULT($BL267:$BO267,'1-Konfiguration'!E$23:E$26)</f>
        <v>4.8464209394844158</v>
      </c>
      <c r="CQ267" s="128">
        <f>MMULT($BH267:$BK267,'1-Konfiguration'!F$23:F$26)+MMULT($BL267:$BO267,'1-Konfiguration'!F$23:F$26)</f>
        <v>12.699876303564869</v>
      </c>
      <c r="CR267" s="128">
        <f>MMULT($BH267:$BK267,'1-Konfiguration'!G$23:G$26)+MMULT($BL267:$BO267,'1-Konfiguration'!G$23:G$26)</f>
        <v>21.458582101448471</v>
      </c>
      <c r="CS267" s="128">
        <f>MMULT($BH267:$BK267,'1-Konfiguration'!H$23:H$26)+MMULT($BL267:$BO267,'1-Konfiguration'!H$23:H$26)</f>
        <v>2.0898130188297634</v>
      </c>
      <c r="CT267" s="128">
        <f>MMULT($BH267:$BK267,'1-Konfiguration'!I$23:I$26)+MMULT($BL267:$BO267,'1-Konfiguration'!I$23:I$26)</f>
        <v>6.7049165217239155</v>
      </c>
      <c r="CU267" s="128">
        <f>MMULT($BH267:$BK267,'1-Konfiguration'!J$23:J$26)+MMULT($BL267:$BO267,'1-Konfiguration'!J$23:J$26)</f>
        <v>18.899877988629569</v>
      </c>
      <c r="CV267" s="128">
        <f>MMULT($BH267:$BK267,'1-Konfiguration'!K$23:K$26)+MMULT($BL267:$BO267,'1-Konfiguration'!K$23:K$26)</f>
        <v>36.737781023866582</v>
      </c>
      <c r="CW267" s="41"/>
      <c r="CX267" s="102" t="s">
        <v>1860</v>
      </c>
      <c r="CY267" s="102" t="s">
        <v>1861</v>
      </c>
      <c r="CZ267" s="102" t="s">
        <v>1862</v>
      </c>
      <c r="DA267" s="102" t="s">
        <v>1863</v>
      </c>
      <c r="DB267" s="102" t="s">
        <v>1864</v>
      </c>
      <c r="DC267" s="102" t="s">
        <v>1865</v>
      </c>
      <c r="DD267" s="102" t="s">
        <v>1866</v>
      </c>
      <c r="DE267" s="102" t="s">
        <v>1867</v>
      </c>
      <c r="DF267" s="117" t="str">
        <f>IF(CF267&gt;'5-Colouring_uMap'!B$15,'5-Colouring_uMap'!C$15,IF(CF267&gt;'5-Colouring_uMap'!B$14,'5-Colouring_uMap'!C$14,IF(CF267&gt;'5-Colouring_uMap'!B$13,'5-Colouring_uMap'!C$13,IF(CF267&gt;'5-Colouring_uMap'!B$12,'5-Colouring_uMap'!C$12,IF(CF267&gt;'5-Colouring_uMap'!B$11,'5-Colouring_uMap'!C$11,IF(CF267&gt;'5-Colouring_uMap'!B$10,'5-Colouring_uMap'!C$10,IF(CF267&gt;'5-Colouring_uMap'!B$9,'5-Colouring_uMap'!C$9,IF(CF267&gt;'5-Colouring_uMap'!B$8,'5-Colouring_uMap'!C$8,IF(CF267&gt;'5-Colouring_uMap'!B$7,'5-Colouring_uMap'!C$7)))))))))</f>
        <v>Cyan</v>
      </c>
      <c r="DG267" s="117" t="str">
        <f>IF(CG267&gt;'5-Colouring_uMap'!E$15,'5-Colouring_uMap'!F$15,IF(CG267&gt;'5-Colouring_uMap'!E$14,'5-Colouring_uMap'!F$14,IF(CG267&gt;'5-Colouring_uMap'!E$13,'5-Colouring_uMap'!F$13,IF(CG267&gt;'5-Colouring_uMap'!E$12,'5-Colouring_uMap'!F$12,IF(CG267&gt;'5-Colouring_uMap'!E$11,'5-Colouring_uMap'!F$11,IF(CG267&gt;'5-Colouring_uMap'!E$10,'5-Colouring_uMap'!F$10,IF(CG267&gt;'5-Colouring_uMap'!E$9,'5-Colouring_uMap'!F$9,IF(CG267&gt;'5-Colouring_uMap'!E$8,'5-Colouring_uMap'!F$8,IF(CG267&gt;'5-Colouring_uMap'!E$7,'5-Colouring_uMap'!F$7)))))))))</f>
        <v>PaleGreen</v>
      </c>
      <c r="DH267" s="117" t="str">
        <f>IF(CH267&gt;'5-Colouring_uMap'!H$15,'5-Colouring_uMap'!I$15,IF(CH267&gt;'5-Colouring_uMap'!H$14,'5-Colouring_uMap'!I$14,IF(CH267&gt;'5-Colouring_uMap'!H$13,'5-Colouring_uMap'!I$13,IF(CH267&gt;'5-Colouring_uMap'!H$12,'5-Colouring_uMap'!I$12,IF(CH267&gt;'5-Colouring_uMap'!H$11,'5-Colouring_uMap'!I$11,IF(CH267&gt;'5-Colouring_uMap'!H$10,'5-Colouring_uMap'!I$10,IF(CH267&gt;'5-Colouring_uMap'!H$9,'5-Colouring_uMap'!I$9,IF(CH267&gt;'5-Colouring_uMap'!H$8,'5-Colouring_uMap'!I$8,IF(CH267&gt;'5-Colouring_uMap'!H$7,'5-Colouring_uMap'!I$7)))))))))</f>
        <v>PaleGreen</v>
      </c>
      <c r="DI267" s="117" t="str">
        <f>IF(CI267&gt;'5-Colouring_uMap'!K$15,'5-Colouring_uMap'!L$15,IF(CI267&gt;'5-Colouring_uMap'!K$14,'5-Colouring_uMap'!L$14,IF(CI267&gt;'5-Colouring_uMap'!K$13,'5-Colouring_uMap'!L$13,IF(CI267&gt;'5-Colouring_uMap'!K$12,'5-Colouring_uMap'!L$12,IF(CI267&gt;'5-Colouring_uMap'!K$11,'5-Colouring_uMap'!L$11,IF(CI267&gt;'5-Colouring_uMap'!K$10,'5-Colouring_uMap'!L$10,IF(CI267&gt;'5-Colouring_uMap'!K$9,'5-Colouring_uMap'!L$9,IF(CI267&gt;'5-Colouring_uMap'!K$8,'5-Colouring_uMap'!L$8,IF(CI267&gt;'5-Colouring_uMap'!K$7,'5-Colouring_uMap'!L$7)))))))))</f>
        <v>GreenYellow</v>
      </c>
      <c r="DJ267" s="117" t="str">
        <f>IF(CJ267&gt;'5-Colouring_uMap'!N$15,'5-Colouring_uMap'!O$15,IF(CJ267&gt;'5-Colouring_uMap'!N$14,'5-Colouring_uMap'!O$14,IF(CJ267&gt;'5-Colouring_uMap'!N$13,'5-Colouring_uMap'!O$13,IF(CJ267&gt;'5-Colouring_uMap'!N$12,'5-Colouring_uMap'!O$12,IF(CJ267&gt;'5-Colouring_uMap'!N$11,'5-Colouring_uMap'!O$11,IF(CJ267&gt;'5-Colouring_uMap'!N$10,'5-Colouring_uMap'!O$10,IF(CJ267&gt;'5-Colouring_uMap'!N$9,'5-Colouring_uMap'!O$9,IF(CJ267&gt;'5-Colouring_uMap'!N$8,'5-Colouring_uMap'!O$8,IF(CJ267&gt;'5-Colouring_uMap'!N$7,'5-Colouring_uMap'!O$7)))))))))</f>
        <v>Lime</v>
      </c>
      <c r="DK267" s="117" t="str">
        <f>IF(CK267&gt;'5-Colouring_uMap'!Q$15,'5-Colouring_uMap'!R$15,IF(CK267&gt;'5-Colouring_uMap'!Q$14,'5-Colouring_uMap'!R$14,IF(CK267&gt;'5-Colouring_uMap'!Q$13,'5-Colouring_uMap'!R$13,IF(CK267&gt;'5-Colouring_uMap'!Q$12,'5-Colouring_uMap'!R$12,IF(CK267&gt;'5-Colouring_uMap'!Q$11,'5-Colouring_uMap'!R$11,IF(CK267&gt;'5-Colouring_uMap'!Q$10,'5-Colouring_uMap'!R$10,IF(CK267&gt;'5-Colouring_uMap'!Q$9,'5-Colouring_uMap'!R$9,IF(CK267&gt;'5-Colouring_uMap'!Q$8,'5-Colouring_uMap'!R$8,IF(CK267&gt;'5-Colouring_uMap'!Q$7,'5-Colouring_uMap'!R$7)))))))))</f>
        <v>PaleGreen</v>
      </c>
      <c r="DL267" s="117" t="str">
        <f>IF(CL267&gt;'5-Colouring_uMap'!T$15,'5-Colouring_uMap'!U$15,IF(CL267&gt;'5-Colouring_uMap'!T$14,'5-Colouring_uMap'!U$14,IF(CL267&gt;'5-Colouring_uMap'!T$13,'5-Colouring_uMap'!U$13,IF(CL267&gt;'5-Colouring_uMap'!T$12,'5-Colouring_uMap'!U$12,IF(CL267&gt;'5-Colouring_uMap'!T$11,'5-Colouring_uMap'!U$11,IF(CL267&gt;'5-Colouring_uMap'!T$10,'5-Colouring_uMap'!U$10,IF(CL267&gt;'5-Colouring_uMap'!T$9,'5-Colouring_uMap'!U$9,IF(CL267&gt;'5-Colouring_uMap'!T$8,'5-Colouring_uMap'!U$8,IF(CL267&gt;'5-Colouring_uMap'!T$7,'5-Colouring_uMap'!U$7)))))))))</f>
        <v>PaleGreen</v>
      </c>
      <c r="DM267" s="117" t="str">
        <f>IF(CM267&gt;'5-Colouring_uMap'!W$15,'5-Colouring_uMap'!X$15,IF(CM267&gt;'5-Colouring_uMap'!W$14,'5-Colouring_uMap'!X$14,IF(CM267&gt;'5-Colouring_uMap'!W$13,'5-Colouring_uMap'!X$13,IF(CM267&gt;'5-Colouring_uMap'!W$12,'5-Colouring_uMap'!X$12,IF(CM267&gt;'5-Colouring_uMap'!W$11,'5-Colouring_uMap'!X$11,IF(CM267&gt;'5-Colouring_uMap'!W$10,'5-Colouring_uMap'!X$10,IF(CM267&gt;'5-Colouring_uMap'!W$9,'5-Colouring_uMap'!X$9,IF(CM267&gt;'5-Colouring_uMap'!W$8,'5-Colouring_uMap'!X$8,IF(CM267&gt;'5-Colouring_uMap'!W$7,'5-Colouring_uMap'!X$7)))))))))</f>
        <v>Yellow</v>
      </c>
      <c r="DN267" s="117">
        <v>10</v>
      </c>
      <c r="DO267" s="159" t="s">
        <v>2093</v>
      </c>
      <c r="DP267" s="102" t="str">
        <f t="shared" si="413"/>
        <v xml:space="preserve"> { "type": "Feature", "properties": {"_umap_options": {"weight": "10",  "color": "Cyan", "opacity": "0.6"}}, "geometry": {"type": "LineString","coordinates": [ [ 8.623608,50.206442 ], [8.619557,50.207651 ],  [ 8.617271,50.208274 ], [ 8.613076,50.209261 ],[8.609751,50.209806],[8.606889,50.210241],[8.603188,50.210802],[8.597028,50.211875 ]]} },</v>
      </c>
      <c r="DQ267" s="102" t="str">
        <f t="shared" si="414"/>
        <v xml:space="preserve"> { "type": "Feature", "properties": {"_umap_options": {"weight": "10",  "color": "PaleGreen", "opacity": "0.6"}}, "geometry": {"type": "LineString","coordinates": [ [ 8.623608,50.206442 ], [8.619557,50.207651 ],  [ 8.617271,50.208274 ], [ 8.613076,50.209261 ],[8.609751,50.209806],[8.606889,50.210241],[8.603188,50.210802],[8.597028,50.211875 ]]} },</v>
      </c>
      <c r="DR267" s="102" t="str">
        <f t="shared" si="415"/>
        <v xml:space="preserve"> { "type": "Feature", "properties": {"_umap_options": {"weight": "10",  "color": "PaleGreen", "opacity": "0.6"}}, "geometry": {"type": "LineString","coordinates": [ [ 8.623608,50.206442 ], [8.619557,50.207651 ],  [ 8.617271,50.208274 ], [ 8.613076,50.209261 ],[8.609751,50.209806],[8.606889,50.210241],[8.603188,50.210802],[8.597028,50.211875 ]]} },</v>
      </c>
      <c r="DS267" s="102" t="str">
        <f t="shared" si="416"/>
        <v xml:space="preserve"> { "type": "Feature", "properties": {"_umap_options": {"weight": "10",  "color": "GreenYellow", "opacity": "0.6"}}, "geometry": {"type": "LineString","coordinates": [ [ 8.623608,50.206442 ], [8.619557,50.207651 ],  [ 8.617271,50.208274 ], [ 8.613076,50.209261 ],[8.609751,50.209806],[8.606889,50.210241],[8.603188,50.210802],[8.597028,50.211875 ]]} },</v>
      </c>
      <c r="DT267" s="102" t="str">
        <f t="shared" si="417"/>
        <v xml:space="preserve"> { "type": "Feature", "properties": {"_umap_options": {"weight": "10",  "color": "Lime", "opacity": "0.6"}}, "geometry": {"type": "LineString","coordinates": [ [ 8.623608,50.206442 ], [8.619557,50.207651 ],  [ 8.617271,50.208274 ], [ 8.613076,50.209261 ],[8.609751,50.209806],[8.606889,50.210241],[8.603188,50.210802],[8.597028,50.211875 ]]} },</v>
      </c>
      <c r="DU267" s="102" t="str">
        <f t="shared" si="418"/>
        <v xml:space="preserve"> { "type": "Feature", "properties": {"_umap_options": {"weight": "10",  "color": "PaleGreen", "opacity": "0.6"}}, "geometry": {"type": "LineString","coordinates": [ [ 8.623608,50.206442 ], [8.619557,50.207651 ],  [ 8.617271,50.208274 ], [ 8.613076,50.209261 ],[8.609751,50.209806],[8.606889,50.210241],[8.603188,50.210802],[8.597028,50.211875 ]]} },</v>
      </c>
      <c r="DV267" s="102" t="str">
        <f t="shared" si="419"/>
        <v xml:space="preserve"> { "type": "Feature", "properties": {"_umap_options": {"weight": "10",  "color": "PaleGreen", "opacity": "0.6"}}, "geometry": {"type": "LineString","coordinates": [ [ 8.623608,50.206442 ], [8.619557,50.207651 ],  [ 8.617271,50.208274 ], [ 8.613076,50.209261 ],[8.609751,50.209806],[8.606889,50.210241],[8.603188,50.210802],[8.597028,50.211875 ]]} },</v>
      </c>
      <c r="DW267" s="102" t="str">
        <f t="shared" si="420"/>
        <v xml:space="preserve"> { "type": "Feature", "properties": {"_umap_options": {"weight": "10",  "color": "Yellow", "opacity": "0.6"}}, "geometry": {"type": "LineString","coordinates": [ [ 8.623608,50.206442 ], [8.619557,50.207651 ],  [ 8.617271,50.208274 ], [ 8.613076,50.209261 ],[8.609751,50.209806],[8.606889,50.210241],[8.603188,50.210802],[8.597028,50.211875 ]]} },</v>
      </c>
      <c r="DX267" s="41" t="s">
        <v>2080</v>
      </c>
      <c r="DY267" s="41">
        <v>2018</v>
      </c>
      <c r="DZ267" s="41">
        <v>5717</v>
      </c>
      <c r="EA267" s="41">
        <v>6984</v>
      </c>
      <c r="EB267" s="41" t="s">
        <v>608</v>
      </c>
      <c r="EC267" s="41">
        <v>6</v>
      </c>
      <c r="ED267" s="41" t="s">
        <v>99</v>
      </c>
      <c r="EE267" s="41" t="s">
        <v>100</v>
      </c>
      <c r="EF267" s="41">
        <v>661</v>
      </c>
      <c r="EG267" s="41"/>
      <c r="EH267" s="41" t="s">
        <v>101</v>
      </c>
      <c r="EI267" s="41" t="s">
        <v>623</v>
      </c>
      <c r="EJ267" s="41" t="s">
        <v>624</v>
      </c>
      <c r="EK267" s="41" t="s">
        <v>104</v>
      </c>
      <c r="EL267" s="41" t="s">
        <v>194</v>
      </c>
      <c r="EM267" s="41" t="s">
        <v>625</v>
      </c>
      <c r="EN267" s="41" t="s">
        <v>107</v>
      </c>
      <c r="EO267" s="41">
        <v>4</v>
      </c>
      <c r="EP267" s="41">
        <v>337</v>
      </c>
      <c r="EQ267" s="41">
        <v>52388</v>
      </c>
      <c r="ER267" s="41">
        <v>25594</v>
      </c>
      <c r="ES267" s="41">
        <v>26794</v>
      </c>
      <c r="ET267" s="41">
        <v>1592</v>
      </c>
      <c r="EU267" s="41">
        <v>769</v>
      </c>
      <c r="EV267" s="41">
        <v>822</v>
      </c>
      <c r="EW267" s="41">
        <v>3</v>
      </c>
      <c r="EX267" s="41">
        <v>0.87</v>
      </c>
      <c r="EY267" s="41">
        <v>0.66</v>
      </c>
      <c r="EZ267" s="41">
        <v>1.01</v>
      </c>
      <c r="FA267" s="41">
        <v>3026</v>
      </c>
      <c r="FB267" s="41">
        <v>3</v>
      </c>
      <c r="FC267" s="41">
        <v>496</v>
      </c>
      <c r="FD267" s="41">
        <v>3</v>
      </c>
      <c r="FE267" s="41"/>
      <c r="FF267" s="41"/>
      <c r="FG267" s="41"/>
      <c r="FH267" s="41"/>
      <c r="FI267" s="41" t="s">
        <v>108</v>
      </c>
      <c r="FJ267" s="41" t="s">
        <v>108</v>
      </c>
      <c r="FK267" s="41">
        <v>95.5</v>
      </c>
      <c r="FL267" s="41">
        <v>7.1</v>
      </c>
      <c r="FM267" s="41">
        <v>1.9</v>
      </c>
      <c r="FN267" s="41">
        <v>0.4</v>
      </c>
      <c r="FO267" s="41">
        <v>2.1</v>
      </c>
      <c r="FP267" s="41">
        <v>0.9</v>
      </c>
      <c r="FQ267" s="41">
        <v>0.5</v>
      </c>
      <c r="FR267" s="41">
        <v>0.1</v>
      </c>
      <c r="FS267" s="41">
        <v>1.1000000000000001</v>
      </c>
      <c r="FT267" s="41">
        <v>473140</v>
      </c>
      <c r="FU267" s="41">
        <v>5561652</v>
      </c>
      <c r="FV267" s="41"/>
      <c r="FW267" s="41"/>
      <c r="FX267" s="41"/>
      <c r="FY267" s="41"/>
      <c r="FZ267" s="41">
        <v>59205</v>
      </c>
      <c r="GA267" s="41">
        <v>29001</v>
      </c>
      <c r="GB267" s="41">
        <v>30204</v>
      </c>
      <c r="GC267" s="41">
        <v>3.7</v>
      </c>
      <c r="GD267" s="41">
        <v>3.7</v>
      </c>
      <c r="GE267" s="41">
        <v>3.8</v>
      </c>
      <c r="GF267" s="41">
        <v>50.206441349999999</v>
      </c>
      <c r="GG267" s="41">
        <v>8.6235897000000001</v>
      </c>
      <c r="GH267" s="41">
        <v>2534</v>
      </c>
      <c r="GI267" s="41">
        <v>3044</v>
      </c>
      <c r="GJ267" s="41">
        <v>9.9</v>
      </c>
      <c r="GK267" s="41">
        <v>11.4</v>
      </c>
      <c r="GL267" s="41">
        <v>1.2</v>
      </c>
      <c r="GM267" s="41">
        <v>2.7</v>
      </c>
      <c r="GN267" s="41">
        <v>0.4</v>
      </c>
      <c r="GO267" s="41">
        <v>0.7</v>
      </c>
      <c r="GP267" s="41">
        <v>8.6999999999999993</v>
      </c>
      <c r="GQ267" s="41">
        <v>10.1</v>
      </c>
      <c r="GR267" s="41">
        <v>29616</v>
      </c>
      <c r="GS267" s="41">
        <v>30597</v>
      </c>
      <c r="GT267" s="41">
        <v>0.67</v>
      </c>
      <c r="GU267" s="41">
        <v>0.66</v>
      </c>
      <c r="GV267" s="41">
        <v>0.96</v>
      </c>
      <c r="GW267" s="41">
        <v>0.96</v>
      </c>
      <c r="GX267" s="41">
        <v>1.01</v>
      </c>
      <c r="GY267" s="41">
        <v>1.02</v>
      </c>
      <c r="GZ267" s="41">
        <v>0.8</v>
      </c>
      <c r="HA267" s="41">
        <v>0.82</v>
      </c>
      <c r="HB267" s="41">
        <v>2845</v>
      </c>
      <c r="HC267" s="41">
        <v>67</v>
      </c>
      <c r="HD267" s="41">
        <v>26</v>
      </c>
      <c r="HE267" s="41">
        <v>57</v>
      </c>
      <c r="HF267" s="41">
        <v>466</v>
      </c>
      <c r="HG267" s="41">
        <v>9</v>
      </c>
      <c r="HH267" s="41">
        <v>6</v>
      </c>
      <c r="HI267" s="41">
        <v>10</v>
      </c>
      <c r="HJ267" s="41">
        <v>2246</v>
      </c>
      <c r="HK267" s="41">
        <v>17</v>
      </c>
      <c r="HL267" s="41">
        <v>6</v>
      </c>
      <c r="HM267" s="41">
        <v>47</v>
      </c>
      <c r="HN267" s="41">
        <v>150</v>
      </c>
      <c r="HO267" s="41" t="s">
        <v>626</v>
      </c>
      <c r="HP267" s="41">
        <v>1.4850000000000001</v>
      </c>
      <c r="HQ267" s="41" t="s">
        <v>110</v>
      </c>
      <c r="HR267" s="41" t="s">
        <v>111</v>
      </c>
    </row>
    <row r="268" spans="1:226" ht="14" hidden="1" x14ac:dyDescent="0.3">
      <c r="B268">
        <f t="shared" si="380"/>
        <v>6985</v>
      </c>
      <c r="C268" s="106" t="str">
        <f t="shared" si="381"/>
        <v>A661</v>
      </c>
      <c r="D268" s="132">
        <f t="shared" si="382"/>
        <v>160</v>
      </c>
      <c r="E268" s="123">
        <f>VLOOKUP($EA268,'4-DZ-Nr.-Mapping'!$A:$J,E$4,FALSE)</f>
        <v>1</v>
      </c>
      <c r="F268" s="123">
        <f>VLOOKUP($EA268,'4-DZ-Nr.-Mapping'!$A:$J,F$4,FALSE)</f>
        <v>1</v>
      </c>
      <c r="G268" s="106" t="str">
        <f t="shared" si="383"/>
        <v>N - Bad Homburg (B456)</v>
      </c>
      <c r="H268" s="106" t="str">
        <f t="shared" si="384"/>
        <v>S - Darmstadt</v>
      </c>
      <c r="I268" s="106" t="str">
        <f>VLOOKUP($EA268,'4-DZ-Nr.-Mapping'!$A:$N,I$4,FALSE)</f>
        <v xml:space="preserve"> </v>
      </c>
      <c r="J268" s="106" t="str">
        <f>VLOOKUP($EA268,'4-DZ-Nr.-Mapping'!$A:$N,J$4,FALSE)</f>
        <v>Ende</v>
      </c>
      <c r="K268" s="106">
        <f>VLOOKUP($EA268,'4-DZ-Nr.-Mapping'!$A:$N,K$4,FALSE)</f>
        <v>6984</v>
      </c>
      <c r="L268" s="106">
        <f>VLOOKUP($EA268,'4-DZ-Nr.-Mapping'!$A:$N,L$4,FALSE)</f>
        <v>0</v>
      </c>
      <c r="M268" s="106">
        <f>VLOOKUP($EA268,'4-DZ-Nr.-Mapping'!$A:$N,M$4,FALSE)</f>
        <v>1.99</v>
      </c>
      <c r="N268" s="106" t="str">
        <f t="shared" si="385"/>
        <v>8+1</v>
      </c>
      <c r="P268" s="203">
        <f t="shared" si="378"/>
        <v>0.47004991680532449</v>
      </c>
      <c r="Q268" s="126">
        <f t="shared" si="421"/>
        <v>565</v>
      </c>
      <c r="R268" s="126">
        <f t="shared" si="422"/>
        <v>1360.896</v>
      </c>
      <c r="S268" s="126">
        <f t="shared" si="423"/>
        <v>434.4445757071548</v>
      </c>
      <c r="T268" s="126">
        <f t="shared" si="424"/>
        <v>103.43918469217971</v>
      </c>
      <c r="U268" s="126">
        <f t="shared" si="425"/>
        <v>41.375673876871886</v>
      </c>
      <c r="V268" s="126">
        <f t="shared" si="386"/>
        <v>579.25943427620643</v>
      </c>
      <c r="W268" s="125">
        <f t="shared" si="387"/>
        <v>0.52995008319467551</v>
      </c>
      <c r="X268" s="126">
        <f t="shared" si="426"/>
        <v>637</v>
      </c>
      <c r="Y268" s="126">
        <f t="shared" si="388"/>
        <v>1455.8720000000001</v>
      </c>
      <c r="Z268" s="126">
        <f t="shared" si="427"/>
        <v>489.80742429284527</v>
      </c>
      <c r="AA268" s="126">
        <f t="shared" si="428"/>
        <v>116.62081530782028</v>
      </c>
      <c r="AB268" s="126">
        <f t="shared" si="429"/>
        <v>46.648326123128115</v>
      </c>
      <c r="AC268" s="126">
        <f t="shared" ref="AC268:AC331" si="432">SUM(Z268:AB268)</f>
        <v>653.07656572379358</v>
      </c>
      <c r="AD268" s="118"/>
      <c r="AE268" s="106" t="e">
        <f t="shared" si="379"/>
        <v>#N/A</v>
      </c>
      <c r="AF268" s="172" t="str">
        <f t="shared" ref="AF268:AF331" si="433">IF(F268&lt;&gt;0,AH268&amp;"-"&amp;AI268,"-")</f>
        <v>6985-Ende</v>
      </c>
      <c r="AG268" s="172" t="str">
        <f t="shared" si="396"/>
        <v>A661</v>
      </c>
      <c r="AH268" s="172">
        <f t="shared" ref="AH268:AH331" si="434">B268</f>
        <v>6985</v>
      </c>
      <c r="AI268" s="172" t="str">
        <f t="shared" ref="AI268:AI331" si="435">J268</f>
        <v>Ende</v>
      </c>
      <c r="AJ268" s="106">
        <f t="shared" si="389"/>
        <v>0</v>
      </c>
      <c r="AK268" s="173"/>
      <c r="AL268" s="174">
        <f t="shared" si="430"/>
        <v>565</v>
      </c>
      <c r="AM268" s="174">
        <f t="shared" si="430"/>
        <v>1360.896</v>
      </c>
      <c r="AN268" s="174">
        <f t="shared" si="430"/>
        <v>434.4445757071548</v>
      </c>
      <c r="AO268" s="174">
        <f t="shared" si="430"/>
        <v>103.43918469217971</v>
      </c>
      <c r="AP268" s="174">
        <f t="shared" si="430"/>
        <v>41.375673876871886</v>
      </c>
      <c r="AQ268" s="174">
        <f t="shared" si="430"/>
        <v>579.25943427620643</v>
      </c>
      <c r="AR268" s="174" t="e">
        <f t="shared" si="431"/>
        <v>#N/A</v>
      </c>
      <c r="AS268" s="174" t="e">
        <f t="shared" si="431"/>
        <v>#N/A</v>
      </c>
      <c r="AT268" s="174" t="e">
        <f t="shared" si="431"/>
        <v>#N/A</v>
      </c>
      <c r="AU268" s="174" t="e">
        <f t="shared" si="431"/>
        <v>#N/A</v>
      </c>
      <c r="AV268" s="174" t="e">
        <f t="shared" si="431"/>
        <v>#N/A</v>
      </c>
      <c r="AW268" s="174" t="e">
        <f t="shared" si="431"/>
        <v>#N/A</v>
      </c>
      <c r="AX268" s="173"/>
      <c r="AY268" s="174">
        <f t="shared" si="397"/>
        <v>0</v>
      </c>
      <c r="AZ268" s="174">
        <f t="shared" si="398"/>
        <v>0</v>
      </c>
      <c r="BA268" s="174">
        <f t="shared" si="399"/>
        <v>0</v>
      </c>
      <c r="BB268" s="174">
        <f t="shared" si="400"/>
        <v>0</v>
      </c>
      <c r="BC268" s="174" t="e">
        <f t="shared" si="401"/>
        <v>#N/A</v>
      </c>
      <c r="BD268" s="174" t="e">
        <f t="shared" si="402"/>
        <v>#N/A</v>
      </c>
      <c r="BE268" s="174" t="e">
        <f t="shared" si="403"/>
        <v>#N/A</v>
      </c>
      <c r="BF268" s="174" t="e">
        <f t="shared" si="404"/>
        <v>#N/A</v>
      </c>
      <c r="BG268" s="173"/>
      <c r="BH268" s="175">
        <f>VLOOKUP(BH$6,'1-Konfiguration'!$C$14:$D$17,2,FALSE)*AY268 / 100 / 1000</f>
        <v>0</v>
      </c>
      <c r="BI268" s="175">
        <f>VLOOKUP(BI$6,'1-Konfiguration'!$C$14:$D$17,2,FALSE)*AZ268 / 100 / 1000</f>
        <v>0</v>
      </c>
      <c r="BJ268" s="175">
        <f>VLOOKUP(BJ$6,'1-Konfiguration'!$C$14:$D$17,2,FALSE)*BA268 / 100 / 1000</f>
        <v>0</v>
      </c>
      <c r="BK268" s="175">
        <f>VLOOKUP(BK$6,'1-Konfiguration'!$C$14:$D$17,2,FALSE)*BB268 / 100 / 1000</f>
        <v>0</v>
      </c>
      <c r="BL268" s="175" t="e">
        <f>VLOOKUP(BL$6,'1-Konfiguration'!$C$14:$D$17,2,FALSE)*BC268 / 100 / 1000</f>
        <v>#N/A</v>
      </c>
      <c r="BM268" s="175" t="e">
        <f>VLOOKUP(BM$6,'1-Konfiguration'!$C$14:$D$17,2,FALSE)*BD268 / 100 / 1000</f>
        <v>#N/A</v>
      </c>
      <c r="BN268" s="175" t="e">
        <f>VLOOKUP(BN$6,'1-Konfiguration'!$C$14:$D$17,2,FALSE)*BE268 / 100 / 1000</f>
        <v>#N/A</v>
      </c>
      <c r="BO268" s="175" t="e">
        <f>VLOOKUP(BO$6,'1-Konfiguration'!$C$14:$D$17,2,FALSE)*BF268 / 100 / 1000</f>
        <v>#N/A</v>
      </c>
      <c r="BP268" s="175"/>
      <c r="BQ268" s="214" t="e">
        <f t="shared" si="390"/>
        <v>#N/A</v>
      </c>
      <c r="BR268" s="214" t="e">
        <f t="shared" si="391"/>
        <v>#N/A</v>
      </c>
      <c r="BS268" s="214" t="e">
        <f t="shared" si="392"/>
        <v>#N/A</v>
      </c>
      <c r="BT268" s="215" t="e">
        <f t="shared" si="393"/>
        <v>#N/A</v>
      </c>
      <c r="BU268" s="216" t="e">
        <f>BQ268*VLOOKUP(BU$6,'1-Konfiguration'!$C$23:$K$26,5,FALSE)</f>
        <v>#N/A</v>
      </c>
      <c r="BV268" s="216" t="e">
        <f>BR268*VLOOKUP(BV$6,'1-Konfiguration'!$C$23:$K$26,5,FALSE)</f>
        <v>#N/A</v>
      </c>
      <c r="BW268" s="216" t="e">
        <f>BS268*VLOOKUP(BW$6,'1-Konfiguration'!$C$23:$K$26,5,FALSE)</f>
        <v>#N/A</v>
      </c>
      <c r="BX268" s="216" t="e">
        <f>BT268*VLOOKUP(BX$6,'1-Konfiguration'!$C$23:$K$26,5,FALSE)</f>
        <v>#N/A</v>
      </c>
      <c r="BY268" s="216" t="e">
        <f t="shared" si="394"/>
        <v>#N/A</v>
      </c>
      <c r="BZ268" s="216" t="e">
        <f>BQ268*VLOOKUP(BZ$6,'1-Konfiguration'!$C$23:$K$26,9,FALSE)</f>
        <v>#N/A</v>
      </c>
      <c r="CA268" s="216" t="e">
        <f>BR268*VLOOKUP(CA$6,'1-Konfiguration'!$C$23:$K$26,9,FALSE)</f>
        <v>#N/A</v>
      </c>
      <c r="CB268" s="216" t="e">
        <f>BS268*VLOOKUP(CB$6,'1-Konfiguration'!$C$23:$K$26,9,FALSE)</f>
        <v>#N/A</v>
      </c>
      <c r="CC268" s="216" t="e">
        <f>BT268*VLOOKUP(CC$6,'1-Konfiguration'!$C$23:$K$26,9,FALSE)</f>
        <v>#N/A</v>
      </c>
      <c r="CD268" s="216" t="e">
        <f t="shared" si="395"/>
        <v>#N/A</v>
      </c>
      <c r="CE268" s="176"/>
      <c r="CF268" s="175" t="e">
        <f t="shared" si="405"/>
        <v>#N/A</v>
      </c>
      <c r="CG268" s="175" t="e">
        <f t="shared" si="406"/>
        <v>#N/A</v>
      </c>
      <c r="CH268" s="175" t="e">
        <f t="shared" si="407"/>
        <v>#N/A</v>
      </c>
      <c r="CI268" s="175" t="e">
        <f t="shared" si="408"/>
        <v>#N/A</v>
      </c>
      <c r="CJ268" s="175" t="e">
        <f t="shared" si="409"/>
        <v>#N/A</v>
      </c>
      <c r="CK268" s="175" t="e">
        <f t="shared" si="410"/>
        <v>#N/A</v>
      </c>
      <c r="CL268" s="175" t="e">
        <f t="shared" si="411"/>
        <v>#N/A</v>
      </c>
      <c r="CM268" s="175" t="e">
        <f t="shared" si="412"/>
        <v>#N/A</v>
      </c>
      <c r="CN268" s="176"/>
      <c r="CO268" s="128" t="e">
        <f>MMULT($BH268:$BK268,'1-Konfiguration'!D$23:D$26)+MMULT($BL268:$BO268,'1-Konfiguration'!D$23:D$26)</f>
        <v>#N/A</v>
      </c>
      <c r="CP268" s="128" t="e">
        <f>MMULT($BH268:$BK268,'1-Konfiguration'!E$23:E$26)+MMULT($BL268:$BO268,'1-Konfiguration'!E$23:E$26)</f>
        <v>#N/A</v>
      </c>
      <c r="CQ268" s="128" t="e">
        <f>MMULT($BH268:$BK268,'1-Konfiguration'!F$23:F$26)+MMULT($BL268:$BO268,'1-Konfiguration'!F$23:F$26)</f>
        <v>#N/A</v>
      </c>
      <c r="CR268" s="128" t="e">
        <f>MMULT($BH268:$BK268,'1-Konfiguration'!G$23:G$26)+MMULT($BL268:$BO268,'1-Konfiguration'!G$23:G$26)</f>
        <v>#N/A</v>
      </c>
      <c r="CS268" s="128" t="e">
        <f>MMULT($BH268:$BK268,'1-Konfiguration'!H$23:H$26)+MMULT($BL268:$BO268,'1-Konfiguration'!H$23:H$26)</f>
        <v>#N/A</v>
      </c>
      <c r="CT268" s="128" t="e">
        <f>MMULT($BH268:$BK268,'1-Konfiguration'!I$23:I$26)+MMULT($BL268:$BO268,'1-Konfiguration'!I$23:I$26)</f>
        <v>#N/A</v>
      </c>
      <c r="CU268" s="128" t="e">
        <f>MMULT($BH268:$BK268,'1-Konfiguration'!J$23:J$26)+MMULT($BL268:$BO268,'1-Konfiguration'!J$23:J$26)</f>
        <v>#N/A</v>
      </c>
      <c r="CV268" s="128" t="e">
        <f>MMULT($BH268:$BK268,'1-Konfiguration'!K$23:K$26)+MMULT($BL268:$BO268,'1-Konfiguration'!K$23:K$26)</f>
        <v>#N/A</v>
      </c>
      <c r="CW268" s="177"/>
      <c r="CX268" s="172"/>
      <c r="CY268" s="172"/>
      <c r="CZ268" s="172"/>
      <c r="DA268" s="172"/>
      <c r="DB268" s="172"/>
      <c r="DC268" s="172"/>
      <c r="DD268" s="172"/>
      <c r="DE268" s="172"/>
      <c r="DF268" s="117" t="e">
        <f>IF(CF268&gt;'5-Colouring_uMap'!B$15,'5-Colouring_uMap'!C$15,IF(CF268&gt;'5-Colouring_uMap'!B$14,'5-Colouring_uMap'!C$14,IF(CF268&gt;'5-Colouring_uMap'!B$13,'5-Colouring_uMap'!C$13,IF(CF268&gt;'5-Colouring_uMap'!B$12,'5-Colouring_uMap'!C$12,IF(CF268&gt;'5-Colouring_uMap'!B$11,'5-Colouring_uMap'!C$11,IF(CF268&gt;'5-Colouring_uMap'!B$10,'5-Colouring_uMap'!C$10,IF(CF268&gt;'5-Colouring_uMap'!B$9,'5-Colouring_uMap'!C$9,IF(CF268&gt;'5-Colouring_uMap'!B$8,'5-Colouring_uMap'!C$8,IF(CF268&gt;'5-Colouring_uMap'!B$7,'5-Colouring_uMap'!C$7)))))))))</f>
        <v>#N/A</v>
      </c>
      <c r="DG268" s="117" t="e">
        <f>IF(CG268&gt;'5-Colouring_uMap'!E$15,'5-Colouring_uMap'!F$15,IF(CG268&gt;'5-Colouring_uMap'!E$14,'5-Colouring_uMap'!F$14,IF(CG268&gt;'5-Colouring_uMap'!E$13,'5-Colouring_uMap'!F$13,IF(CG268&gt;'5-Colouring_uMap'!E$12,'5-Colouring_uMap'!F$12,IF(CG268&gt;'5-Colouring_uMap'!E$11,'5-Colouring_uMap'!F$11,IF(CG268&gt;'5-Colouring_uMap'!E$10,'5-Colouring_uMap'!F$10,IF(CG268&gt;'5-Colouring_uMap'!E$9,'5-Colouring_uMap'!F$9,IF(CG268&gt;'5-Colouring_uMap'!E$8,'5-Colouring_uMap'!F$8,IF(CG268&gt;'5-Colouring_uMap'!E$7,'5-Colouring_uMap'!F$7)))))))))</f>
        <v>#N/A</v>
      </c>
      <c r="DH268" s="117" t="e">
        <f>IF(CH268&gt;'5-Colouring_uMap'!H$15,'5-Colouring_uMap'!I$15,IF(CH268&gt;'5-Colouring_uMap'!H$14,'5-Colouring_uMap'!I$14,IF(CH268&gt;'5-Colouring_uMap'!H$13,'5-Colouring_uMap'!I$13,IF(CH268&gt;'5-Colouring_uMap'!H$12,'5-Colouring_uMap'!I$12,IF(CH268&gt;'5-Colouring_uMap'!H$11,'5-Colouring_uMap'!I$11,IF(CH268&gt;'5-Colouring_uMap'!H$10,'5-Colouring_uMap'!I$10,IF(CH268&gt;'5-Colouring_uMap'!H$9,'5-Colouring_uMap'!I$9,IF(CH268&gt;'5-Colouring_uMap'!H$8,'5-Colouring_uMap'!I$8,IF(CH268&gt;'5-Colouring_uMap'!H$7,'5-Colouring_uMap'!I$7)))))))))</f>
        <v>#N/A</v>
      </c>
      <c r="DI268" s="117" t="e">
        <f>IF(CI268&gt;'5-Colouring_uMap'!K$15,'5-Colouring_uMap'!L$15,IF(CI268&gt;'5-Colouring_uMap'!K$14,'5-Colouring_uMap'!L$14,IF(CI268&gt;'5-Colouring_uMap'!K$13,'5-Colouring_uMap'!L$13,IF(CI268&gt;'5-Colouring_uMap'!K$12,'5-Colouring_uMap'!L$12,IF(CI268&gt;'5-Colouring_uMap'!K$11,'5-Colouring_uMap'!L$11,IF(CI268&gt;'5-Colouring_uMap'!K$10,'5-Colouring_uMap'!L$10,IF(CI268&gt;'5-Colouring_uMap'!K$9,'5-Colouring_uMap'!L$9,IF(CI268&gt;'5-Colouring_uMap'!K$8,'5-Colouring_uMap'!L$8,IF(CI268&gt;'5-Colouring_uMap'!K$7,'5-Colouring_uMap'!L$7)))))))))</f>
        <v>#N/A</v>
      </c>
      <c r="DJ268" s="117" t="e">
        <f>IF(CJ268&gt;'5-Colouring_uMap'!N$15,'5-Colouring_uMap'!O$15,IF(CJ268&gt;'5-Colouring_uMap'!N$14,'5-Colouring_uMap'!O$14,IF(CJ268&gt;'5-Colouring_uMap'!N$13,'5-Colouring_uMap'!O$13,IF(CJ268&gt;'5-Colouring_uMap'!N$12,'5-Colouring_uMap'!O$12,IF(CJ268&gt;'5-Colouring_uMap'!N$11,'5-Colouring_uMap'!O$11,IF(CJ268&gt;'5-Colouring_uMap'!N$10,'5-Colouring_uMap'!O$10,IF(CJ268&gt;'5-Colouring_uMap'!N$9,'5-Colouring_uMap'!O$9,IF(CJ268&gt;'5-Colouring_uMap'!N$8,'5-Colouring_uMap'!O$8,IF(CJ268&gt;'5-Colouring_uMap'!N$7,'5-Colouring_uMap'!O$7)))))))))</f>
        <v>#N/A</v>
      </c>
      <c r="DK268" s="117" t="e">
        <f>IF(CK268&gt;'5-Colouring_uMap'!Q$15,'5-Colouring_uMap'!R$15,IF(CK268&gt;'5-Colouring_uMap'!Q$14,'5-Colouring_uMap'!R$14,IF(CK268&gt;'5-Colouring_uMap'!Q$13,'5-Colouring_uMap'!R$13,IF(CK268&gt;'5-Colouring_uMap'!Q$12,'5-Colouring_uMap'!R$12,IF(CK268&gt;'5-Colouring_uMap'!Q$11,'5-Colouring_uMap'!R$11,IF(CK268&gt;'5-Colouring_uMap'!Q$10,'5-Colouring_uMap'!R$10,IF(CK268&gt;'5-Colouring_uMap'!Q$9,'5-Colouring_uMap'!R$9,IF(CK268&gt;'5-Colouring_uMap'!Q$8,'5-Colouring_uMap'!R$8,IF(CK268&gt;'5-Colouring_uMap'!Q$7,'5-Colouring_uMap'!R$7)))))))))</f>
        <v>#N/A</v>
      </c>
      <c r="DL268" s="117" t="e">
        <f>IF(CL268&gt;'5-Colouring_uMap'!T$15,'5-Colouring_uMap'!U$15,IF(CL268&gt;'5-Colouring_uMap'!T$14,'5-Colouring_uMap'!U$14,IF(CL268&gt;'5-Colouring_uMap'!T$13,'5-Colouring_uMap'!U$13,IF(CL268&gt;'5-Colouring_uMap'!T$12,'5-Colouring_uMap'!U$12,IF(CL268&gt;'5-Colouring_uMap'!T$11,'5-Colouring_uMap'!U$11,IF(CL268&gt;'5-Colouring_uMap'!T$10,'5-Colouring_uMap'!U$10,IF(CL268&gt;'5-Colouring_uMap'!T$9,'5-Colouring_uMap'!U$9,IF(CL268&gt;'5-Colouring_uMap'!T$8,'5-Colouring_uMap'!U$8,IF(CL268&gt;'5-Colouring_uMap'!T$7,'5-Colouring_uMap'!U$7)))))))))</f>
        <v>#N/A</v>
      </c>
      <c r="DM268" s="117" t="e">
        <f>IF(CM268&gt;'5-Colouring_uMap'!W$15,'5-Colouring_uMap'!X$15,IF(CM268&gt;'5-Colouring_uMap'!W$14,'5-Colouring_uMap'!X$14,IF(CM268&gt;'5-Colouring_uMap'!W$13,'5-Colouring_uMap'!X$13,IF(CM268&gt;'5-Colouring_uMap'!W$12,'5-Colouring_uMap'!X$12,IF(CM268&gt;'5-Colouring_uMap'!W$11,'5-Colouring_uMap'!X$11,IF(CM268&gt;'5-Colouring_uMap'!W$10,'5-Colouring_uMap'!X$10,IF(CM268&gt;'5-Colouring_uMap'!W$9,'5-Colouring_uMap'!X$9,IF(CM268&gt;'5-Colouring_uMap'!W$8,'5-Colouring_uMap'!X$8,IF(CM268&gt;'5-Colouring_uMap'!W$7,'5-Colouring_uMap'!X$7)))))))))</f>
        <v>#N/A</v>
      </c>
      <c r="DN268" s="176">
        <v>10</v>
      </c>
      <c r="DO268" s="178" t="s">
        <v>2093</v>
      </c>
      <c r="DP268" s="172" t="e">
        <f t="shared" si="413"/>
        <v>#N/A</v>
      </c>
      <c r="DQ268" s="172" t="e">
        <f t="shared" si="414"/>
        <v>#N/A</v>
      </c>
      <c r="DR268" s="172" t="e">
        <f t="shared" si="415"/>
        <v>#N/A</v>
      </c>
      <c r="DS268" s="172" t="e">
        <f t="shared" si="416"/>
        <v>#N/A</v>
      </c>
      <c r="DT268" s="172" t="e">
        <f t="shared" si="417"/>
        <v>#N/A</v>
      </c>
      <c r="DU268" s="172" t="e">
        <f t="shared" si="418"/>
        <v>#N/A</v>
      </c>
      <c r="DV268" s="172" t="e">
        <f t="shared" si="419"/>
        <v>#N/A</v>
      </c>
      <c r="DW268" s="172" t="e">
        <f t="shared" si="420"/>
        <v>#N/A</v>
      </c>
      <c r="DX268" t="s">
        <v>2080</v>
      </c>
      <c r="DY268">
        <v>2018</v>
      </c>
      <c r="DZ268">
        <v>5717</v>
      </c>
      <c r="EA268">
        <v>6985</v>
      </c>
      <c r="EB268" t="s">
        <v>653</v>
      </c>
      <c r="EC268">
        <v>6</v>
      </c>
      <c r="ED268" t="s">
        <v>99</v>
      </c>
      <c r="EE268" t="s">
        <v>100</v>
      </c>
      <c r="EF268">
        <v>661</v>
      </c>
      <c r="EH268" t="s">
        <v>101</v>
      </c>
      <c r="EI268" t="s">
        <v>623</v>
      </c>
      <c r="EJ268" t="s">
        <v>654</v>
      </c>
      <c r="EK268" t="s">
        <v>104</v>
      </c>
      <c r="EL268" t="s">
        <v>194</v>
      </c>
      <c r="EM268" t="s">
        <v>624</v>
      </c>
      <c r="EN268" t="s">
        <v>107</v>
      </c>
      <c r="EO268">
        <v>4</v>
      </c>
      <c r="EP268">
        <v>333</v>
      </c>
      <c r="EQ268">
        <v>44012</v>
      </c>
      <c r="ER268">
        <v>21264</v>
      </c>
      <c r="ES268">
        <v>22748</v>
      </c>
      <c r="ET268">
        <v>1202</v>
      </c>
      <c r="EU268">
        <v>565</v>
      </c>
      <c r="EV268">
        <v>637</v>
      </c>
      <c r="EW268">
        <v>2.7</v>
      </c>
      <c r="EX268">
        <v>0.83</v>
      </c>
      <c r="EY268">
        <v>0.66</v>
      </c>
      <c r="EZ268">
        <v>1.01</v>
      </c>
      <c r="FA268">
        <v>2554</v>
      </c>
      <c r="FB268">
        <v>2.7</v>
      </c>
      <c r="FC268">
        <v>394</v>
      </c>
      <c r="FD268">
        <v>2.7</v>
      </c>
      <c r="FI268" t="s">
        <v>108</v>
      </c>
      <c r="FJ268" t="s">
        <v>166</v>
      </c>
      <c r="FK268">
        <v>95.8</v>
      </c>
      <c r="FL268">
        <v>6.4</v>
      </c>
      <c r="FM268">
        <v>1.2</v>
      </c>
      <c r="FN268">
        <v>0.4</v>
      </c>
      <c r="FO268">
        <v>1.8</v>
      </c>
      <c r="FP268">
        <v>0.8</v>
      </c>
      <c r="FQ268">
        <v>0.5</v>
      </c>
      <c r="FR268">
        <v>0.2</v>
      </c>
      <c r="FS268">
        <v>1.1000000000000001</v>
      </c>
      <c r="FT268">
        <v>471250</v>
      </c>
      <c r="FU268">
        <v>5562266</v>
      </c>
      <c r="FZ268">
        <v>50264</v>
      </c>
      <c r="GA268">
        <v>24198</v>
      </c>
      <c r="GB268">
        <v>26066</v>
      </c>
      <c r="GC268">
        <v>3.3</v>
      </c>
      <c r="GD268">
        <v>3.2</v>
      </c>
      <c r="GE268">
        <v>3.4</v>
      </c>
      <c r="GF268">
        <v>50.211874539999997</v>
      </c>
      <c r="GG268">
        <v>8.5970583200000004</v>
      </c>
      <c r="GH268">
        <v>2271</v>
      </c>
      <c r="GI268">
        <v>2879</v>
      </c>
      <c r="GJ268">
        <v>10.7</v>
      </c>
      <c r="GK268">
        <v>12.7</v>
      </c>
      <c r="GL268">
        <v>0.9</v>
      </c>
      <c r="GM268">
        <v>1.8</v>
      </c>
      <c r="GN268">
        <v>0.2</v>
      </c>
      <c r="GO268">
        <v>0.5</v>
      </c>
      <c r="GP268">
        <v>9.4</v>
      </c>
      <c r="GQ268">
        <v>11</v>
      </c>
      <c r="GR268">
        <v>24831</v>
      </c>
      <c r="GS268">
        <v>26890</v>
      </c>
      <c r="GT268">
        <v>0.68</v>
      </c>
      <c r="GU268">
        <v>0.64</v>
      </c>
      <c r="GV268">
        <v>0.96</v>
      </c>
      <c r="GW268">
        <v>0.96</v>
      </c>
      <c r="GX268">
        <v>1.02</v>
      </c>
      <c r="GY268">
        <v>1.01</v>
      </c>
      <c r="GZ268">
        <v>0.82</v>
      </c>
      <c r="HA268">
        <v>0.79</v>
      </c>
      <c r="HB268">
        <v>2424</v>
      </c>
      <c r="HC268">
        <v>50</v>
      </c>
      <c r="HD268">
        <v>20</v>
      </c>
      <c r="HE268">
        <v>31</v>
      </c>
      <c r="HF268">
        <v>375</v>
      </c>
      <c r="HG268">
        <v>7</v>
      </c>
      <c r="HH268">
        <v>4</v>
      </c>
      <c r="HI268">
        <v>4</v>
      </c>
      <c r="HJ268">
        <v>1866</v>
      </c>
      <c r="HK268">
        <v>14</v>
      </c>
      <c r="HL268">
        <v>4</v>
      </c>
      <c r="HM268">
        <v>26</v>
      </c>
      <c r="HN268">
        <v>160</v>
      </c>
      <c r="HO268" t="s">
        <v>655</v>
      </c>
      <c r="HP268">
        <v>1.891</v>
      </c>
      <c r="HQ268" t="s">
        <v>110</v>
      </c>
      <c r="HR268" t="s">
        <v>111</v>
      </c>
    </row>
    <row r="269" spans="1:226" ht="14.25" hidden="1" customHeight="1" x14ac:dyDescent="0.3">
      <c r="B269">
        <f t="shared" si="380"/>
        <v>6823</v>
      </c>
      <c r="C269" t="str">
        <f t="shared" si="381"/>
        <v>A67</v>
      </c>
      <c r="D269" s="132">
        <f t="shared" si="382"/>
        <v>10</v>
      </c>
      <c r="E269" s="123">
        <f>VLOOKUP($EA269,'4-DZ-Nr.-Mapping'!$A:$J,E$4,FALSE)</f>
        <v>0</v>
      </c>
      <c r="F269" s="123">
        <f>VLOOKUP($EA269,'4-DZ-Nr.-Mapping'!$A:$J,F$4,FALSE)</f>
        <v>0</v>
      </c>
      <c r="G269" s="106" t="str">
        <f t="shared" si="383"/>
        <v>N - Darmstadt</v>
      </c>
      <c r="H269" t="str">
        <f t="shared" si="384"/>
        <v>S - Mannheim</v>
      </c>
      <c r="I269" s="106" t="str">
        <f>VLOOKUP($EA269,'4-DZ-Nr.-Mapping'!$A:$N,I$4,FALSE)</f>
        <v xml:space="preserve"> </v>
      </c>
      <c r="J269" s="106" t="str">
        <f>VLOOKUP($EA269,'4-DZ-Nr.-Mapping'!$A:$N,J$4,FALSE)</f>
        <v xml:space="preserve"> </v>
      </c>
      <c r="K269" s="106" t="str">
        <f>VLOOKUP($EA269,'4-DZ-Nr.-Mapping'!$A:$N,K$4,FALSE)</f>
        <v xml:space="preserve"> </v>
      </c>
      <c r="L269" s="106" t="str">
        <f>VLOOKUP($EA269,'4-DZ-Nr.-Mapping'!$A:$N,L$4,FALSE)</f>
        <v xml:space="preserve"> </v>
      </c>
      <c r="M269" s="106" t="str">
        <f>VLOOKUP($EA269,'4-DZ-Nr.-Mapping'!$A:$N,M$4,FALSE)</f>
        <v xml:space="preserve"> </v>
      </c>
      <c r="N269" s="106" t="str">
        <f t="shared" si="385"/>
        <v>8+1</v>
      </c>
      <c r="P269" s="203">
        <f t="shared" si="378"/>
        <v>0.48768161718256475</v>
      </c>
      <c r="Q269" s="126">
        <f t="shared" si="421"/>
        <v>5404</v>
      </c>
      <c r="R269" s="126">
        <f t="shared" si="422"/>
        <v>3073.7703334829894</v>
      </c>
      <c r="S269" s="126">
        <f t="shared" si="423"/>
        <v>2189.8660265319013</v>
      </c>
      <c r="T269" s="126">
        <f t="shared" si="424"/>
        <v>3089.2752874289326</v>
      </c>
      <c r="U269" s="126">
        <f t="shared" si="425"/>
        <v>156.41900189513584</v>
      </c>
      <c r="V269" s="126">
        <f t="shared" si="386"/>
        <v>5435.5603158559697</v>
      </c>
      <c r="W269" s="125">
        <f t="shared" si="387"/>
        <v>0.51231838281743525</v>
      </c>
      <c r="X269" s="126">
        <f t="shared" si="426"/>
        <v>5677</v>
      </c>
      <c r="Y269" s="126">
        <f t="shared" si="388"/>
        <v>3260.8446665170109</v>
      </c>
      <c r="Z269" s="126">
        <f t="shared" si="427"/>
        <v>2300.4939734680984</v>
      </c>
      <c r="AA269" s="126">
        <f t="shared" si="428"/>
        <v>3245.3397125710676</v>
      </c>
      <c r="AB269" s="126">
        <f t="shared" si="429"/>
        <v>164.3209981048642</v>
      </c>
      <c r="AC269" s="126">
        <f t="shared" si="432"/>
        <v>5710.1546841440304</v>
      </c>
      <c r="AD269" s="1"/>
      <c r="AE269" s="106" t="e">
        <f t="shared" si="379"/>
        <v>#N/A</v>
      </c>
      <c r="AF269" s="106" t="str">
        <f t="shared" si="433"/>
        <v>-</v>
      </c>
      <c r="AG269" s="106" t="str">
        <f t="shared" si="396"/>
        <v>A67</v>
      </c>
      <c r="AH269" s="106">
        <f t="shared" si="434"/>
        <v>6823</v>
      </c>
      <c r="AI269" s="106" t="str">
        <f t="shared" si="435"/>
        <v xml:space="preserve"> </v>
      </c>
      <c r="AJ269" s="106" t="str">
        <f t="shared" si="389"/>
        <v xml:space="preserve"> </v>
      </c>
      <c r="AK269" s="1"/>
      <c r="AL269" s="126">
        <f t="shared" si="430"/>
        <v>5404</v>
      </c>
      <c r="AM269" s="126">
        <f t="shared" si="430"/>
        <v>3073.7703334829894</v>
      </c>
      <c r="AN269" s="126">
        <f t="shared" si="430"/>
        <v>2189.8660265319013</v>
      </c>
      <c r="AO269" s="126">
        <f t="shared" si="430"/>
        <v>3089.2752874289326</v>
      </c>
      <c r="AP269" s="126">
        <f t="shared" si="430"/>
        <v>156.41900189513584</v>
      </c>
      <c r="AQ269" s="126">
        <f t="shared" si="430"/>
        <v>5435.5603158559697</v>
      </c>
      <c r="AR269" s="126" t="e">
        <f t="shared" si="431"/>
        <v>#N/A</v>
      </c>
      <c r="AS269" s="126" t="e">
        <f t="shared" si="431"/>
        <v>#N/A</v>
      </c>
      <c r="AT269" s="126" t="e">
        <f t="shared" si="431"/>
        <v>#N/A</v>
      </c>
      <c r="AU269" s="126" t="e">
        <f t="shared" si="431"/>
        <v>#N/A</v>
      </c>
      <c r="AV269" s="126" t="e">
        <f t="shared" si="431"/>
        <v>#N/A</v>
      </c>
      <c r="AW269" s="126" t="e">
        <f t="shared" si="431"/>
        <v>#N/A</v>
      </c>
      <c r="AX269" s="1"/>
      <c r="AY269" s="126" t="e">
        <f t="shared" si="397"/>
        <v>#VALUE!</v>
      </c>
      <c r="AZ269" s="126" t="e">
        <f t="shared" si="398"/>
        <v>#VALUE!</v>
      </c>
      <c r="BA269" s="126" t="e">
        <f t="shared" si="399"/>
        <v>#VALUE!</v>
      </c>
      <c r="BB269" s="126" t="e">
        <f t="shared" si="400"/>
        <v>#VALUE!</v>
      </c>
      <c r="BC269" s="126" t="e">
        <f t="shared" si="401"/>
        <v>#N/A</v>
      </c>
      <c r="BD269" s="126" t="e">
        <f t="shared" si="402"/>
        <v>#N/A</v>
      </c>
      <c r="BE269" s="126" t="e">
        <f t="shared" si="403"/>
        <v>#N/A</v>
      </c>
      <c r="BF269" s="126" t="e">
        <f t="shared" si="404"/>
        <v>#N/A</v>
      </c>
      <c r="BG269" s="1"/>
      <c r="BH269" s="128" t="e">
        <f>VLOOKUP(BH$6,'1-Konfiguration'!$C$14:$D$17,2,FALSE)*AY269 / 100 / 1000</f>
        <v>#VALUE!</v>
      </c>
      <c r="BI269" s="128" t="e">
        <f>VLOOKUP(BI$6,'1-Konfiguration'!$C$14:$D$17,2,FALSE)*AZ269 / 100 / 1000</f>
        <v>#VALUE!</v>
      </c>
      <c r="BJ269" s="128" t="e">
        <f>VLOOKUP(BJ$6,'1-Konfiguration'!$C$14:$D$17,2,FALSE)*BA269 / 100 / 1000</f>
        <v>#VALUE!</v>
      </c>
      <c r="BK269" s="128" t="e">
        <f>VLOOKUP(BK$6,'1-Konfiguration'!$C$14:$D$17,2,FALSE)*BB269 / 100 / 1000</f>
        <v>#VALUE!</v>
      </c>
      <c r="BL269" s="128" t="e">
        <f>VLOOKUP(BL$6,'1-Konfiguration'!$C$14:$D$17,2,FALSE)*BC269 / 100 / 1000</f>
        <v>#N/A</v>
      </c>
      <c r="BM269" s="128" t="e">
        <f>VLOOKUP(BM$6,'1-Konfiguration'!$C$14:$D$17,2,FALSE)*BD269 / 100 / 1000</f>
        <v>#N/A</v>
      </c>
      <c r="BN269" s="128" t="e">
        <f>VLOOKUP(BN$6,'1-Konfiguration'!$C$14:$D$17,2,FALSE)*BE269 / 100 / 1000</f>
        <v>#N/A</v>
      </c>
      <c r="BO269" s="128" t="e">
        <f>VLOOKUP(BO$6,'1-Konfiguration'!$C$14:$D$17,2,FALSE)*BF269 / 100 / 1000</f>
        <v>#N/A</v>
      </c>
      <c r="BP269" s="128"/>
      <c r="BQ269" s="214" t="e">
        <f t="shared" si="390"/>
        <v>#VALUE!</v>
      </c>
      <c r="BR269" s="214" t="e">
        <f t="shared" si="391"/>
        <v>#VALUE!</v>
      </c>
      <c r="BS269" s="214" t="e">
        <f t="shared" si="392"/>
        <v>#VALUE!</v>
      </c>
      <c r="BT269" s="215" t="e">
        <f t="shared" si="393"/>
        <v>#VALUE!</v>
      </c>
      <c r="BU269" s="216" t="e">
        <f>BQ269*VLOOKUP(BU$6,'1-Konfiguration'!$C$23:$K$26,5,FALSE)</f>
        <v>#VALUE!</v>
      </c>
      <c r="BV269" s="216" t="e">
        <f>BR269*VLOOKUP(BV$6,'1-Konfiguration'!$C$23:$K$26,5,FALSE)</f>
        <v>#VALUE!</v>
      </c>
      <c r="BW269" s="216" t="e">
        <f>BS269*VLOOKUP(BW$6,'1-Konfiguration'!$C$23:$K$26,5,FALSE)</f>
        <v>#VALUE!</v>
      </c>
      <c r="BX269" s="216" t="e">
        <f>BT269*VLOOKUP(BX$6,'1-Konfiguration'!$C$23:$K$26,5,FALSE)</f>
        <v>#VALUE!</v>
      </c>
      <c r="BY269" s="216" t="e">
        <f t="shared" si="394"/>
        <v>#VALUE!</v>
      </c>
      <c r="BZ269" s="216" t="e">
        <f>BQ269*VLOOKUP(BZ$6,'1-Konfiguration'!$C$23:$K$26,9,FALSE)</f>
        <v>#VALUE!</v>
      </c>
      <c r="CA269" s="216" t="e">
        <f>BR269*VLOOKUP(CA$6,'1-Konfiguration'!$C$23:$K$26,9,FALSE)</f>
        <v>#VALUE!</v>
      </c>
      <c r="CB269" s="216" t="e">
        <f>BS269*VLOOKUP(CB$6,'1-Konfiguration'!$C$23:$K$26,9,FALSE)</f>
        <v>#VALUE!</v>
      </c>
      <c r="CC269" s="216" t="e">
        <f>BT269*VLOOKUP(CC$6,'1-Konfiguration'!$C$23:$K$26,9,FALSE)</f>
        <v>#VALUE!</v>
      </c>
      <c r="CD269" s="216" t="e">
        <f t="shared" si="395"/>
        <v>#VALUE!</v>
      </c>
      <c r="CE269" s="2"/>
      <c r="CF269" s="128" t="e">
        <f t="shared" si="405"/>
        <v>#VALUE!</v>
      </c>
      <c r="CG269" s="128" t="e">
        <f t="shared" si="406"/>
        <v>#VALUE!</v>
      </c>
      <c r="CH269" s="128" t="e">
        <f t="shared" si="407"/>
        <v>#VALUE!</v>
      </c>
      <c r="CI269" s="128" t="e">
        <f t="shared" si="408"/>
        <v>#VALUE!</v>
      </c>
      <c r="CJ269" s="128" t="e">
        <f t="shared" si="409"/>
        <v>#VALUE!</v>
      </c>
      <c r="CK269" s="128" t="e">
        <f t="shared" si="410"/>
        <v>#VALUE!</v>
      </c>
      <c r="CL269" s="128" t="e">
        <f t="shared" si="411"/>
        <v>#VALUE!</v>
      </c>
      <c r="CM269" s="128" t="e">
        <f t="shared" si="412"/>
        <v>#VALUE!</v>
      </c>
      <c r="CN269" s="2"/>
      <c r="CO269" s="128" t="e">
        <f>MMULT($BH269:$BK269,'1-Konfiguration'!D$23:D$26)+MMULT($BL269:$BO269,'1-Konfiguration'!D$23:D$26)</f>
        <v>#VALUE!</v>
      </c>
      <c r="CP269" s="128" t="e">
        <f>MMULT($BH269:$BK269,'1-Konfiguration'!E$23:E$26)+MMULT($BL269:$BO269,'1-Konfiguration'!E$23:E$26)</f>
        <v>#VALUE!</v>
      </c>
      <c r="CQ269" s="128" t="e">
        <f>MMULT($BH269:$BK269,'1-Konfiguration'!F$23:F$26)+MMULT($BL269:$BO269,'1-Konfiguration'!F$23:F$26)</f>
        <v>#VALUE!</v>
      </c>
      <c r="CR269" s="128" t="e">
        <f>MMULT($BH269:$BK269,'1-Konfiguration'!G$23:G$26)+MMULT($BL269:$BO269,'1-Konfiguration'!G$23:G$26)</f>
        <v>#VALUE!</v>
      </c>
      <c r="CS269" s="128" t="e">
        <f>MMULT($BH269:$BK269,'1-Konfiguration'!H$23:H$26)+MMULT($BL269:$BO269,'1-Konfiguration'!H$23:H$26)</f>
        <v>#VALUE!</v>
      </c>
      <c r="CT269" s="128" t="e">
        <f>MMULT($BH269:$BK269,'1-Konfiguration'!I$23:I$26)+MMULT($BL269:$BO269,'1-Konfiguration'!I$23:I$26)</f>
        <v>#VALUE!</v>
      </c>
      <c r="CU269" s="128" t="e">
        <f>MMULT($BH269:$BK269,'1-Konfiguration'!J$23:J$26)+MMULT($BL269:$BO269,'1-Konfiguration'!J$23:J$26)</f>
        <v>#VALUE!</v>
      </c>
      <c r="CV269" s="128" t="e">
        <f>MMULT($BH269:$BK269,'1-Konfiguration'!K$23:K$26)+MMULT($BL269:$BO269,'1-Konfiguration'!K$23:K$26)</f>
        <v>#VALUE!</v>
      </c>
      <c r="CX269" s="106"/>
      <c r="CY269" s="106"/>
      <c r="CZ269" s="106"/>
      <c r="DA269" s="106"/>
      <c r="DB269" s="106"/>
      <c r="DC269" s="106"/>
      <c r="DD269" s="106"/>
      <c r="DE269" s="106"/>
      <c r="DF269" s="117" t="e">
        <f>IF(CF269&gt;'5-Colouring_uMap'!B$15,'5-Colouring_uMap'!C$15,IF(CF269&gt;'5-Colouring_uMap'!B$14,'5-Colouring_uMap'!C$14,IF(CF269&gt;'5-Colouring_uMap'!B$13,'5-Colouring_uMap'!C$13,IF(CF269&gt;'5-Colouring_uMap'!B$12,'5-Colouring_uMap'!C$12,IF(CF269&gt;'5-Colouring_uMap'!B$11,'5-Colouring_uMap'!C$11,IF(CF269&gt;'5-Colouring_uMap'!B$10,'5-Colouring_uMap'!C$10,IF(CF269&gt;'5-Colouring_uMap'!B$9,'5-Colouring_uMap'!C$9,IF(CF269&gt;'5-Colouring_uMap'!B$8,'5-Colouring_uMap'!C$8,IF(CF269&gt;'5-Colouring_uMap'!B$7,'5-Colouring_uMap'!C$7)))))))))</f>
        <v>#VALUE!</v>
      </c>
      <c r="DG269" s="117" t="e">
        <f>IF(CG269&gt;'5-Colouring_uMap'!E$15,'5-Colouring_uMap'!F$15,IF(CG269&gt;'5-Colouring_uMap'!E$14,'5-Colouring_uMap'!F$14,IF(CG269&gt;'5-Colouring_uMap'!E$13,'5-Colouring_uMap'!F$13,IF(CG269&gt;'5-Colouring_uMap'!E$12,'5-Colouring_uMap'!F$12,IF(CG269&gt;'5-Colouring_uMap'!E$11,'5-Colouring_uMap'!F$11,IF(CG269&gt;'5-Colouring_uMap'!E$10,'5-Colouring_uMap'!F$10,IF(CG269&gt;'5-Colouring_uMap'!E$9,'5-Colouring_uMap'!F$9,IF(CG269&gt;'5-Colouring_uMap'!E$8,'5-Colouring_uMap'!F$8,IF(CG269&gt;'5-Colouring_uMap'!E$7,'5-Colouring_uMap'!F$7)))))))))</f>
        <v>#VALUE!</v>
      </c>
      <c r="DH269" s="117" t="e">
        <f>IF(CH269&gt;'5-Colouring_uMap'!H$15,'5-Colouring_uMap'!I$15,IF(CH269&gt;'5-Colouring_uMap'!H$14,'5-Colouring_uMap'!I$14,IF(CH269&gt;'5-Colouring_uMap'!H$13,'5-Colouring_uMap'!I$13,IF(CH269&gt;'5-Colouring_uMap'!H$12,'5-Colouring_uMap'!I$12,IF(CH269&gt;'5-Colouring_uMap'!H$11,'5-Colouring_uMap'!I$11,IF(CH269&gt;'5-Colouring_uMap'!H$10,'5-Colouring_uMap'!I$10,IF(CH269&gt;'5-Colouring_uMap'!H$9,'5-Colouring_uMap'!I$9,IF(CH269&gt;'5-Colouring_uMap'!H$8,'5-Colouring_uMap'!I$8,IF(CH269&gt;'5-Colouring_uMap'!H$7,'5-Colouring_uMap'!I$7)))))))))</f>
        <v>#VALUE!</v>
      </c>
      <c r="DI269" s="117" t="e">
        <f>IF(CI269&gt;'5-Colouring_uMap'!K$15,'5-Colouring_uMap'!L$15,IF(CI269&gt;'5-Colouring_uMap'!K$14,'5-Colouring_uMap'!L$14,IF(CI269&gt;'5-Colouring_uMap'!K$13,'5-Colouring_uMap'!L$13,IF(CI269&gt;'5-Colouring_uMap'!K$12,'5-Colouring_uMap'!L$12,IF(CI269&gt;'5-Colouring_uMap'!K$11,'5-Colouring_uMap'!L$11,IF(CI269&gt;'5-Colouring_uMap'!K$10,'5-Colouring_uMap'!L$10,IF(CI269&gt;'5-Colouring_uMap'!K$9,'5-Colouring_uMap'!L$9,IF(CI269&gt;'5-Colouring_uMap'!K$8,'5-Colouring_uMap'!L$8,IF(CI269&gt;'5-Colouring_uMap'!K$7,'5-Colouring_uMap'!L$7)))))))))</f>
        <v>#VALUE!</v>
      </c>
      <c r="DJ269" s="117" t="e">
        <f>IF(CJ269&gt;'5-Colouring_uMap'!N$15,'5-Colouring_uMap'!O$15,IF(CJ269&gt;'5-Colouring_uMap'!N$14,'5-Colouring_uMap'!O$14,IF(CJ269&gt;'5-Colouring_uMap'!N$13,'5-Colouring_uMap'!O$13,IF(CJ269&gt;'5-Colouring_uMap'!N$12,'5-Colouring_uMap'!O$12,IF(CJ269&gt;'5-Colouring_uMap'!N$11,'5-Colouring_uMap'!O$11,IF(CJ269&gt;'5-Colouring_uMap'!N$10,'5-Colouring_uMap'!O$10,IF(CJ269&gt;'5-Colouring_uMap'!N$9,'5-Colouring_uMap'!O$9,IF(CJ269&gt;'5-Colouring_uMap'!N$8,'5-Colouring_uMap'!O$8,IF(CJ269&gt;'5-Colouring_uMap'!N$7,'5-Colouring_uMap'!O$7)))))))))</f>
        <v>#VALUE!</v>
      </c>
      <c r="DK269" s="117" t="e">
        <f>IF(CK269&gt;'5-Colouring_uMap'!Q$15,'5-Colouring_uMap'!R$15,IF(CK269&gt;'5-Colouring_uMap'!Q$14,'5-Colouring_uMap'!R$14,IF(CK269&gt;'5-Colouring_uMap'!Q$13,'5-Colouring_uMap'!R$13,IF(CK269&gt;'5-Colouring_uMap'!Q$12,'5-Colouring_uMap'!R$12,IF(CK269&gt;'5-Colouring_uMap'!Q$11,'5-Colouring_uMap'!R$11,IF(CK269&gt;'5-Colouring_uMap'!Q$10,'5-Colouring_uMap'!R$10,IF(CK269&gt;'5-Colouring_uMap'!Q$9,'5-Colouring_uMap'!R$9,IF(CK269&gt;'5-Colouring_uMap'!Q$8,'5-Colouring_uMap'!R$8,IF(CK269&gt;'5-Colouring_uMap'!Q$7,'5-Colouring_uMap'!R$7)))))))))</f>
        <v>#VALUE!</v>
      </c>
      <c r="DL269" s="117" t="e">
        <f>IF(CL269&gt;'5-Colouring_uMap'!T$15,'5-Colouring_uMap'!U$15,IF(CL269&gt;'5-Colouring_uMap'!T$14,'5-Colouring_uMap'!U$14,IF(CL269&gt;'5-Colouring_uMap'!T$13,'5-Colouring_uMap'!U$13,IF(CL269&gt;'5-Colouring_uMap'!T$12,'5-Colouring_uMap'!U$12,IF(CL269&gt;'5-Colouring_uMap'!T$11,'5-Colouring_uMap'!U$11,IF(CL269&gt;'5-Colouring_uMap'!T$10,'5-Colouring_uMap'!U$10,IF(CL269&gt;'5-Colouring_uMap'!T$9,'5-Colouring_uMap'!U$9,IF(CL269&gt;'5-Colouring_uMap'!T$8,'5-Colouring_uMap'!U$8,IF(CL269&gt;'5-Colouring_uMap'!T$7,'5-Colouring_uMap'!U$7)))))))))</f>
        <v>#VALUE!</v>
      </c>
      <c r="DM269" s="117" t="e">
        <f>IF(CM269&gt;'5-Colouring_uMap'!W$15,'5-Colouring_uMap'!X$15,IF(CM269&gt;'5-Colouring_uMap'!W$14,'5-Colouring_uMap'!X$14,IF(CM269&gt;'5-Colouring_uMap'!W$13,'5-Colouring_uMap'!X$13,IF(CM269&gt;'5-Colouring_uMap'!W$12,'5-Colouring_uMap'!X$12,IF(CM269&gt;'5-Colouring_uMap'!W$11,'5-Colouring_uMap'!X$11,IF(CM269&gt;'5-Colouring_uMap'!W$10,'5-Colouring_uMap'!X$10,IF(CM269&gt;'5-Colouring_uMap'!W$9,'5-Colouring_uMap'!X$9,IF(CM269&gt;'5-Colouring_uMap'!W$8,'5-Colouring_uMap'!X$8,IF(CM269&gt;'5-Colouring_uMap'!W$7,'5-Colouring_uMap'!X$7)))))))))</f>
        <v>#VALUE!</v>
      </c>
      <c r="DN269" s="117">
        <v>10</v>
      </c>
      <c r="DO269" s="159" t="s">
        <v>2093</v>
      </c>
      <c r="DP269" s="106" t="e">
        <f t="shared" si="413"/>
        <v>#VALUE!</v>
      </c>
      <c r="DQ269" s="106" t="e">
        <f t="shared" si="414"/>
        <v>#VALUE!</v>
      </c>
      <c r="DR269" s="106" t="e">
        <f t="shared" si="415"/>
        <v>#VALUE!</v>
      </c>
      <c r="DS269" s="106" t="e">
        <f t="shared" si="416"/>
        <v>#VALUE!</v>
      </c>
      <c r="DT269" s="106" t="e">
        <f t="shared" si="417"/>
        <v>#VALUE!</v>
      </c>
      <c r="DU269" s="106" t="e">
        <f t="shared" si="418"/>
        <v>#VALUE!</v>
      </c>
      <c r="DV269" s="106" t="e">
        <f t="shared" si="419"/>
        <v>#VALUE!</v>
      </c>
      <c r="DW269" s="106" t="e">
        <f t="shared" si="420"/>
        <v>#VALUE!</v>
      </c>
      <c r="DX269" t="s">
        <v>2080</v>
      </c>
      <c r="DY269">
        <v>2018</v>
      </c>
      <c r="DZ269">
        <v>6317</v>
      </c>
      <c r="EA269">
        <v>6823</v>
      </c>
      <c r="EB269" t="s">
        <v>551</v>
      </c>
      <c r="EC269">
        <v>6</v>
      </c>
      <c r="ED269" t="s">
        <v>99</v>
      </c>
      <c r="EE269" t="s">
        <v>100</v>
      </c>
      <c r="EF269">
        <v>67</v>
      </c>
      <c r="EH269" t="s">
        <v>101</v>
      </c>
      <c r="EI269" t="s">
        <v>194</v>
      </c>
      <c r="EJ269" t="s">
        <v>552</v>
      </c>
      <c r="EK269" t="s">
        <v>104</v>
      </c>
      <c r="EL269" t="s">
        <v>553</v>
      </c>
      <c r="EM269" t="s">
        <v>554</v>
      </c>
      <c r="EN269" t="s">
        <v>107</v>
      </c>
      <c r="EO269">
        <v>6</v>
      </c>
      <c r="EP269">
        <v>317</v>
      </c>
      <c r="EQ269">
        <v>80185</v>
      </c>
      <c r="ER269">
        <v>38908</v>
      </c>
      <c r="ES269">
        <v>41276</v>
      </c>
      <c r="ET269">
        <v>11081</v>
      </c>
      <c r="EU269">
        <v>5404</v>
      </c>
      <c r="EV269">
        <v>5677</v>
      </c>
      <c r="EW269">
        <v>13.8</v>
      </c>
      <c r="EX269">
        <v>0.96</v>
      </c>
      <c r="EY269">
        <v>0.8</v>
      </c>
      <c r="EZ269">
        <v>1.05</v>
      </c>
      <c r="FA269">
        <v>4481</v>
      </c>
      <c r="FB269">
        <v>12.3</v>
      </c>
      <c r="FC269">
        <v>1061</v>
      </c>
      <c r="FD269">
        <v>26.5</v>
      </c>
      <c r="FI269" t="s">
        <v>108</v>
      </c>
      <c r="FJ269" t="s">
        <v>108</v>
      </c>
      <c r="FK269">
        <v>84.1</v>
      </c>
      <c r="FL269">
        <v>7.9</v>
      </c>
      <c r="FM269">
        <v>0.8</v>
      </c>
      <c r="FN269">
        <v>0.8</v>
      </c>
      <c r="FO269">
        <v>3.1</v>
      </c>
      <c r="FP269">
        <v>10.4</v>
      </c>
      <c r="FQ269">
        <v>7.9</v>
      </c>
      <c r="FR269">
        <v>0.4</v>
      </c>
      <c r="FS269">
        <v>1.3</v>
      </c>
      <c r="FT269">
        <v>467947</v>
      </c>
      <c r="FU269">
        <v>5496593</v>
      </c>
      <c r="FZ269">
        <v>85754</v>
      </c>
      <c r="GA269">
        <v>41849</v>
      </c>
      <c r="GB269">
        <v>43905</v>
      </c>
      <c r="GC269">
        <v>17.600000000000001</v>
      </c>
      <c r="GD269">
        <v>17.7</v>
      </c>
      <c r="GE269">
        <v>17.5</v>
      </c>
      <c r="GF269">
        <v>49.621051749999999</v>
      </c>
      <c r="GG269">
        <v>8.5562353699999996</v>
      </c>
      <c r="GH269">
        <v>3612</v>
      </c>
      <c r="GI269">
        <v>3450</v>
      </c>
      <c r="GJ269">
        <v>9.3000000000000007</v>
      </c>
      <c r="GK269">
        <v>8.4</v>
      </c>
      <c r="GL269">
        <v>10.5</v>
      </c>
      <c r="GM269">
        <v>8.4</v>
      </c>
      <c r="GN269">
        <v>8.5</v>
      </c>
      <c r="GO269">
        <v>5.4</v>
      </c>
      <c r="GP269">
        <v>8.6</v>
      </c>
      <c r="GQ269">
        <v>7.9</v>
      </c>
      <c r="GR269">
        <v>43604</v>
      </c>
      <c r="GS269">
        <v>44695</v>
      </c>
      <c r="GT269">
        <v>0.78</v>
      </c>
      <c r="GU269">
        <v>0.81</v>
      </c>
      <c r="GV269">
        <v>0.93</v>
      </c>
      <c r="GW269">
        <v>1.01</v>
      </c>
      <c r="GX269">
        <v>1.06</v>
      </c>
      <c r="GY269">
        <v>1.05</v>
      </c>
      <c r="GZ269">
        <v>0.8</v>
      </c>
      <c r="HA269">
        <v>0.84</v>
      </c>
      <c r="HB269">
        <v>3840</v>
      </c>
      <c r="HC269">
        <v>144</v>
      </c>
      <c r="HD269">
        <v>408</v>
      </c>
      <c r="HE269">
        <v>34</v>
      </c>
      <c r="HF269">
        <v>755</v>
      </c>
      <c r="HG269">
        <v>55</v>
      </c>
      <c r="HH269">
        <v>226</v>
      </c>
      <c r="HI269">
        <v>11</v>
      </c>
      <c r="HJ269">
        <v>3196</v>
      </c>
      <c r="HK269">
        <v>82</v>
      </c>
      <c r="HL269">
        <v>242</v>
      </c>
      <c r="HM269">
        <v>28</v>
      </c>
      <c r="HN269">
        <v>10</v>
      </c>
      <c r="HO269" t="s">
        <v>555</v>
      </c>
      <c r="HP269">
        <v>4.3929999999999998</v>
      </c>
      <c r="HQ269" t="s">
        <v>110</v>
      </c>
      <c r="HR269" t="s">
        <v>111</v>
      </c>
    </row>
    <row r="270" spans="1:226" ht="14.25" hidden="1" customHeight="1" x14ac:dyDescent="0.3">
      <c r="B270" s="147">
        <f t="shared" si="380"/>
        <v>6828</v>
      </c>
      <c r="C270" s="147" t="str">
        <f t="shared" si="381"/>
        <v>A67</v>
      </c>
      <c r="D270" s="148">
        <f t="shared" si="382"/>
        <v>20</v>
      </c>
      <c r="E270" s="149">
        <f>VLOOKUP($EA270,'4-DZ-Nr.-Mapping'!$A:$J,E$4,FALSE)</f>
        <v>0</v>
      </c>
      <c r="F270" s="149">
        <f>VLOOKUP($EA270,'4-DZ-Nr.-Mapping'!$A:$J,F$4,FALSE)</f>
        <v>0</v>
      </c>
      <c r="G270" s="150" t="str">
        <f t="shared" si="383"/>
        <v>N - Darmstadt</v>
      </c>
      <c r="H270" s="147" t="str">
        <f t="shared" si="384"/>
        <v>S - Mannheim</v>
      </c>
      <c r="I270" s="150" t="str">
        <f>VLOOKUP($EA270,'4-DZ-Nr.-Mapping'!$A:$N,I$4,FALSE)</f>
        <v>keine Daten</v>
      </c>
      <c r="J270" s="150" t="str">
        <f>VLOOKUP($EA270,'4-DZ-Nr.-Mapping'!$A:$N,J$4,FALSE)</f>
        <v xml:space="preserve"> </v>
      </c>
      <c r="K270" s="150" t="str">
        <f>VLOOKUP($EA270,'4-DZ-Nr.-Mapping'!$A:$N,K$4,FALSE)</f>
        <v xml:space="preserve"> </v>
      </c>
      <c r="L270" s="150" t="str">
        <f>VLOOKUP($EA270,'4-DZ-Nr.-Mapping'!$A:$N,L$4,FALSE)</f>
        <v xml:space="preserve"> </v>
      </c>
      <c r="M270" s="150" t="str">
        <f>VLOOKUP($EA270,'4-DZ-Nr.-Mapping'!$A:$N,M$4,FALSE)</f>
        <v xml:space="preserve"> </v>
      </c>
      <c r="N270" s="150" t="str">
        <f t="shared" si="385"/>
        <v>8+1</v>
      </c>
      <c r="O270" s="147"/>
      <c r="P270" s="203" t="str">
        <f t="shared" si="378"/>
        <v>-</v>
      </c>
      <c r="Q270" s="126" t="str">
        <f t="shared" si="421"/>
        <v>-</v>
      </c>
      <c r="R270" s="190" t="e">
        <f t="shared" si="422"/>
        <v>#DIV/0!</v>
      </c>
      <c r="S270" s="190" t="e">
        <f t="shared" si="423"/>
        <v>#VALUE!</v>
      </c>
      <c r="T270" s="190" t="e">
        <f t="shared" si="424"/>
        <v>#VALUE!</v>
      </c>
      <c r="U270" s="153" t="e">
        <f t="shared" si="425"/>
        <v>#VALUE!</v>
      </c>
      <c r="V270" s="190" t="e">
        <f t="shared" si="386"/>
        <v>#VALUE!</v>
      </c>
      <c r="W270" s="152" t="e">
        <f t="shared" si="387"/>
        <v>#DIV/0!</v>
      </c>
      <c r="X270" s="153">
        <f t="shared" si="426"/>
        <v>0</v>
      </c>
      <c r="Y270" s="190" t="e">
        <f t="shared" si="388"/>
        <v>#DIV/0!</v>
      </c>
      <c r="Z270" s="190" t="e">
        <f t="shared" si="427"/>
        <v>#DIV/0!</v>
      </c>
      <c r="AA270" s="190" t="e">
        <f t="shared" si="428"/>
        <v>#DIV/0!</v>
      </c>
      <c r="AB270" s="153" t="e">
        <f t="shared" si="429"/>
        <v>#DIV/0!</v>
      </c>
      <c r="AC270" s="153" t="e">
        <f t="shared" si="432"/>
        <v>#DIV/0!</v>
      </c>
      <c r="AD270" s="154"/>
      <c r="AE270" s="106" t="e">
        <f t="shared" si="379"/>
        <v>#N/A</v>
      </c>
      <c r="AF270" s="150" t="str">
        <f t="shared" si="433"/>
        <v>-</v>
      </c>
      <c r="AG270" s="150" t="str">
        <f t="shared" si="396"/>
        <v>A67</v>
      </c>
      <c r="AH270" s="150">
        <f t="shared" si="434"/>
        <v>6828</v>
      </c>
      <c r="AI270" s="150" t="str">
        <f t="shared" si="435"/>
        <v xml:space="preserve"> </v>
      </c>
      <c r="AJ270" s="134" t="str">
        <f t="shared" si="389"/>
        <v xml:space="preserve"> </v>
      </c>
      <c r="AK270" s="154"/>
      <c r="AL270" s="153" t="str">
        <f t="shared" si="430"/>
        <v>-</v>
      </c>
      <c r="AM270" s="153" t="e">
        <f t="shared" si="430"/>
        <v>#DIV/0!</v>
      </c>
      <c r="AN270" s="153" t="e">
        <f t="shared" si="430"/>
        <v>#VALUE!</v>
      </c>
      <c r="AO270" s="153" t="e">
        <f t="shared" si="430"/>
        <v>#VALUE!</v>
      </c>
      <c r="AP270" s="153" t="e">
        <f t="shared" si="430"/>
        <v>#VALUE!</v>
      </c>
      <c r="AQ270" s="153" t="e">
        <f t="shared" si="430"/>
        <v>#VALUE!</v>
      </c>
      <c r="AR270" s="153" t="e">
        <f t="shared" si="431"/>
        <v>#N/A</v>
      </c>
      <c r="AS270" s="153" t="e">
        <f t="shared" si="431"/>
        <v>#N/A</v>
      </c>
      <c r="AT270" s="153" t="e">
        <f t="shared" si="431"/>
        <v>#N/A</v>
      </c>
      <c r="AU270" s="153" t="e">
        <f t="shared" si="431"/>
        <v>#N/A</v>
      </c>
      <c r="AV270" s="153" t="e">
        <f t="shared" si="431"/>
        <v>#N/A</v>
      </c>
      <c r="AW270" s="153" t="e">
        <f t="shared" si="431"/>
        <v>#N/A</v>
      </c>
      <c r="AX270" s="154"/>
      <c r="AY270" s="153" t="e">
        <f t="shared" si="397"/>
        <v>#DIV/0!</v>
      </c>
      <c r="AZ270" s="153" t="e">
        <f t="shared" si="398"/>
        <v>#VALUE!</v>
      </c>
      <c r="BA270" s="153" t="e">
        <f t="shared" si="399"/>
        <v>#VALUE!</v>
      </c>
      <c r="BB270" s="153" t="e">
        <f t="shared" si="400"/>
        <v>#VALUE!</v>
      </c>
      <c r="BC270" s="153" t="e">
        <f t="shared" si="401"/>
        <v>#N/A</v>
      </c>
      <c r="BD270" s="153" t="e">
        <f t="shared" si="402"/>
        <v>#N/A</v>
      </c>
      <c r="BE270" s="153" t="e">
        <f t="shared" si="403"/>
        <v>#N/A</v>
      </c>
      <c r="BF270" s="153" t="e">
        <f t="shared" si="404"/>
        <v>#N/A</v>
      </c>
      <c r="BG270" s="154"/>
      <c r="BH270" s="158" t="e">
        <f>VLOOKUP(BH$6,'1-Konfiguration'!$C$14:$D$17,2,FALSE)*AY270 / 100 / 1000</f>
        <v>#DIV/0!</v>
      </c>
      <c r="BI270" s="158" t="e">
        <f>VLOOKUP(BI$6,'1-Konfiguration'!$C$14:$D$17,2,FALSE)*AZ270 / 100 / 1000</f>
        <v>#VALUE!</v>
      </c>
      <c r="BJ270" s="158" t="e">
        <f>VLOOKUP(BJ$6,'1-Konfiguration'!$C$14:$D$17,2,FALSE)*BA270 / 100 / 1000</f>
        <v>#VALUE!</v>
      </c>
      <c r="BK270" s="158" t="e">
        <f>VLOOKUP(BK$6,'1-Konfiguration'!$C$14:$D$17,2,FALSE)*BB270 / 100 / 1000</f>
        <v>#VALUE!</v>
      </c>
      <c r="BL270" s="158" t="e">
        <f>VLOOKUP(BL$6,'1-Konfiguration'!$C$14:$D$17,2,FALSE)*BC270 / 100 / 1000</f>
        <v>#N/A</v>
      </c>
      <c r="BM270" s="158" t="e">
        <f>VLOOKUP(BM$6,'1-Konfiguration'!$C$14:$D$17,2,FALSE)*BD270 / 100 / 1000</f>
        <v>#N/A</v>
      </c>
      <c r="BN270" s="158" t="e">
        <f>VLOOKUP(BN$6,'1-Konfiguration'!$C$14:$D$17,2,FALSE)*BE270 / 100 / 1000</f>
        <v>#N/A</v>
      </c>
      <c r="BO270" s="158" t="e">
        <f>VLOOKUP(BO$6,'1-Konfiguration'!$C$14:$D$17,2,FALSE)*BF270 / 100 / 1000</f>
        <v>#N/A</v>
      </c>
      <c r="BP270" s="158"/>
      <c r="BQ270" s="214" t="e">
        <f t="shared" si="390"/>
        <v>#DIV/0!</v>
      </c>
      <c r="BR270" s="214" t="e">
        <f t="shared" si="391"/>
        <v>#VALUE!</v>
      </c>
      <c r="BS270" s="214" t="e">
        <f t="shared" si="392"/>
        <v>#VALUE!</v>
      </c>
      <c r="BT270" s="215" t="e">
        <f t="shared" si="393"/>
        <v>#VALUE!</v>
      </c>
      <c r="BU270" s="216" t="e">
        <f>BQ270*VLOOKUP(BU$6,'1-Konfiguration'!$C$23:$K$26,5,FALSE)</f>
        <v>#DIV/0!</v>
      </c>
      <c r="BV270" s="216" t="e">
        <f>BR270*VLOOKUP(BV$6,'1-Konfiguration'!$C$23:$K$26,5,FALSE)</f>
        <v>#VALUE!</v>
      </c>
      <c r="BW270" s="216" t="e">
        <f>BS270*VLOOKUP(BW$6,'1-Konfiguration'!$C$23:$K$26,5,FALSE)</f>
        <v>#VALUE!</v>
      </c>
      <c r="BX270" s="216" t="e">
        <f>BT270*VLOOKUP(BX$6,'1-Konfiguration'!$C$23:$K$26,5,FALSE)</f>
        <v>#VALUE!</v>
      </c>
      <c r="BY270" s="216" t="e">
        <f t="shared" si="394"/>
        <v>#DIV/0!</v>
      </c>
      <c r="BZ270" s="216" t="e">
        <f>BQ270*VLOOKUP(BZ$6,'1-Konfiguration'!$C$23:$K$26,9,FALSE)</f>
        <v>#DIV/0!</v>
      </c>
      <c r="CA270" s="216" t="e">
        <f>BR270*VLOOKUP(CA$6,'1-Konfiguration'!$C$23:$K$26,9,FALSE)</f>
        <v>#VALUE!</v>
      </c>
      <c r="CB270" s="216" t="e">
        <f>BS270*VLOOKUP(CB$6,'1-Konfiguration'!$C$23:$K$26,9,FALSE)</f>
        <v>#VALUE!</v>
      </c>
      <c r="CC270" s="216" t="e">
        <f>BT270*VLOOKUP(CC$6,'1-Konfiguration'!$C$23:$K$26,9,FALSE)</f>
        <v>#VALUE!</v>
      </c>
      <c r="CD270" s="216" t="e">
        <f t="shared" si="395"/>
        <v>#DIV/0!</v>
      </c>
      <c r="CE270" s="155"/>
      <c r="CF270" s="158" t="e">
        <f t="shared" si="405"/>
        <v>#DIV/0!</v>
      </c>
      <c r="CG270" s="158" t="e">
        <f t="shared" si="406"/>
        <v>#DIV/0!</v>
      </c>
      <c r="CH270" s="158" t="e">
        <f t="shared" si="407"/>
        <v>#DIV/0!</v>
      </c>
      <c r="CI270" s="158" t="e">
        <f t="shared" si="408"/>
        <v>#DIV/0!</v>
      </c>
      <c r="CJ270" s="158" t="e">
        <f t="shared" si="409"/>
        <v>#DIV/0!</v>
      </c>
      <c r="CK270" s="158" t="e">
        <f t="shared" si="410"/>
        <v>#DIV/0!</v>
      </c>
      <c r="CL270" s="158" t="e">
        <f t="shared" si="411"/>
        <v>#DIV/0!</v>
      </c>
      <c r="CM270" s="158" t="e">
        <f t="shared" si="412"/>
        <v>#DIV/0!</v>
      </c>
      <c r="CN270" s="155"/>
      <c r="CO270" s="128" t="e">
        <f>MMULT($BH270:$BK270,'1-Konfiguration'!D$23:D$26)+MMULT($BL270:$BO270,'1-Konfiguration'!D$23:D$26)</f>
        <v>#DIV/0!</v>
      </c>
      <c r="CP270" s="128" t="e">
        <f>MMULT($BH270:$BK270,'1-Konfiguration'!E$23:E$26)+MMULT($BL270:$BO270,'1-Konfiguration'!E$23:E$26)</f>
        <v>#DIV/0!</v>
      </c>
      <c r="CQ270" s="128" t="e">
        <f>MMULT($BH270:$BK270,'1-Konfiguration'!F$23:F$26)+MMULT($BL270:$BO270,'1-Konfiguration'!F$23:F$26)</f>
        <v>#DIV/0!</v>
      </c>
      <c r="CR270" s="128" t="e">
        <f>MMULT($BH270:$BK270,'1-Konfiguration'!G$23:G$26)+MMULT($BL270:$BO270,'1-Konfiguration'!G$23:G$26)</f>
        <v>#DIV/0!</v>
      </c>
      <c r="CS270" s="128" t="e">
        <f>MMULT($BH270:$BK270,'1-Konfiguration'!H$23:H$26)+MMULT($BL270:$BO270,'1-Konfiguration'!H$23:H$26)</f>
        <v>#DIV/0!</v>
      </c>
      <c r="CT270" s="128" t="e">
        <f>MMULT($BH270:$BK270,'1-Konfiguration'!I$23:I$26)+MMULT($BL270:$BO270,'1-Konfiguration'!I$23:I$26)</f>
        <v>#DIV/0!</v>
      </c>
      <c r="CU270" s="128" t="e">
        <f>MMULT($BH270:$BK270,'1-Konfiguration'!J$23:J$26)+MMULT($BL270:$BO270,'1-Konfiguration'!J$23:J$26)</f>
        <v>#DIV/0!</v>
      </c>
      <c r="CV270" s="128" t="e">
        <f>MMULT($BH270:$BK270,'1-Konfiguration'!K$23:K$26)+MMULT($BL270:$BO270,'1-Konfiguration'!K$23:K$26)</f>
        <v>#DIV/0!</v>
      </c>
      <c r="CW270" s="147"/>
      <c r="CX270" s="150"/>
      <c r="CY270" s="150"/>
      <c r="CZ270" s="150"/>
      <c r="DA270" s="150"/>
      <c r="DB270" s="150"/>
      <c r="DC270" s="150"/>
      <c r="DD270" s="150"/>
      <c r="DE270" s="150"/>
      <c r="DF270" s="117" t="e">
        <f>IF(CF270&gt;'5-Colouring_uMap'!B$15,'5-Colouring_uMap'!C$15,IF(CF270&gt;'5-Colouring_uMap'!B$14,'5-Colouring_uMap'!C$14,IF(CF270&gt;'5-Colouring_uMap'!B$13,'5-Colouring_uMap'!C$13,IF(CF270&gt;'5-Colouring_uMap'!B$12,'5-Colouring_uMap'!C$12,IF(CF270&gt;'5-Colouring_uMap'!B$11,'5-Colouring_uMap'!C$11,IF(CF270&gt;'5-Colouring_uMap'!B$10,'5-Colouring_uMap'!C$10,IF(CF270&gt;'5-Colouring_uMap'!B$9,'5-Colouring_uMap'!C$9,IF(CF270&gt;'5-Colouring_uMap'!B$8,'5-Colouring_uMap'!C$8,IF(CF270&gt;'5-Colouring_uMap'!B$7,'5-Colouring_uMap'!C$7)))))))))</f>
        <v>#DIV/0!</v>
      </c>
      <c r="DG270" s="117" t="e">
        <f>IF(CG270&gt;'5-Colouring_uMap'!E$15,'5-Colouring_uMap'!F$15,IF(CG270&gt;'5-Colouring_uMap'!E$14,'5-Colouring_uMap'!F$14,IF(CG270&gt;'5-Colouring_uMap'!E$13,'5-Colouring_uMap'!F$13,IF(CG270&gt;'5-Colouring_uMap'!E$12,'5-Colouring_uMap'!F$12,IF(CG270&gt;'5-Colouring_uMap'!E$11,'5-Colouring_uMap'!F$11,IF(CG270&gt;'5-Colouring_uMap'!E$10,'5-Colouring_uMap'!F$10,IF(CG270&gt;'5-Colouring_uMap'!E$9,'5-Colouring_uMap'!F$9,IF(CG270&gt;'5-Colouring_uMap'!E$8,'5-Colouring_uMap'!F$8,IF(CG270&gt;'5-Colouring_uMap'!E$7,'5-Colouring_uMap'!F$7)))))))))</f>
        <v>#DIV/0!</v>
      </c>
      <c r="DH270" s="117" t="e">
        <f>IF(CH270&gt;'5-Colouring_uMap'!H$15,'5-Colouring_uMap'!I$15,IF(CH270&gt;'5-Colouring_uMap'!H$14,'5-Colouring_uMap'!I$14,IF(CH270&gt;'5-Colouring_uMap'!H$13,'5-Colouring_uMap'!I$13,IF(CH270&gt;'5-Colouring_uMap'!H$12,'5-Colouring_uMap'!I$12,IF(CH270&gt;'5-Colouring_uMap'!H$11,'5-Colouring_uMap'!I$11,IF(CH270&gt;'5-Colouring_uMap'!H$10,'5-Colouring_uMap'!I$10,IF(CH270&gt;'5-Colouring_uMap'!H$9,'5-Colouring_uMap'!I$9,IF(CH270&gt;'5-Colouring_uMap'!H$8,'5-Colouring_uMap'!I$8,IF(CH270&gt;'5-Colouring_uMap'!H$7,'5-Colouring_uMap'!I$7)))))))))</f>
        <v>#DIV/0!</v>
      </c>
      <c r="DI270" s="117" t="e">
        <f>IF(CI270&gt;'5-Colouring_uMap'!K$15,'5-Colouring_uMap'!L$15,IF(CI270&gt;'5-Colouring_uMap'!K$14,'5-Colouring_uMap'!L$14,IF(CI270&gt;'5-Colouring_uMap'!K$13,'5-Colouring_uMap'!L$13,IF(CI270&gt;'5-Colouring_uMap'!K$12,'5-Colouring_uMap'!L$12,IF(CI270&gt;'5-Colouring_uMap'!K$11,'5-Colouring_uMap'!L$11,IF(CI270&gt;'5-Colouring_uMap'!K$10,'5-Colouring_uMap'!L$10,IF(CI270&gt;'5-Colouring_uMap'!K$9,'5-Colouring_uMap'!L$9,IF(CI270&gt;'5-Colouring_uMap'!K$8,'5-Colouring_uMap'!L$8,IF(CI270&gt;'5-Colouring_uMap'!K$7,'5-Colouring_uMap'!L$7)))))))))</f>
        <v>#DIV/0!</v>
      </c>
      <c r="DJ270" s="117" t="e">
        <f>IF(CJ270&gt;'5-Colouring_uMap'!N$15,'5-Colouring_uMap'!O$15,IF(CJ270&gt;'5-Colouring_uMap'!N$14,'5-Colouring_uMap'!O$14,IF(CJ270&gt;'5-Colouring_uMap'!N$13,'5-Colouring_uMap'!O$13,IF(CJ270&gt;'5-Colouring_uMap'!N$12,'5-Colouring_uMap'!O$12,IF(CJ270&gt;'5-Colouring_uMap'!N$11,'5-Colouring_uMap'!O$11,IF(CJ270&gt;'5-Colouring_uMap'!N$10,'5-Colouring_uMap'!O$10,IF(CJ270&gt;'5-Colouring_uMap'!N$9,'5-Colouring_uMap'!O$9,IF(CJ270&gt;'5-Colouring_uMap'!N$8,'5-Colouring_uMap'!O$8,IF(CJ270&gt;'5-Colouring_uMap'!N$7,'5-Colouring_uMap'!O$7)))))))))</f>
        <v>#DIV/0!</v>
      </c>
      <c r="DK270" s="117" t="e">
        <f>IF(CK270&gt;'5-Colouring_uMap'!Q$15,'5-Colouring_uMap'!R$15,IF(CK270&gt;'5-Colouring_uMap'!Q$14,'5-Colouring_uMap'!R$14,IF(CK270&gt;'5-Colouring_uMap'!Q$13,'5-Colouring_uMap'!R$13,IF(CK270&gt;'5-Colouring_uMap'!Q$12,'5-Colouring_uMap'!R$12,IF(CK270&gt;'5-Colouring_uMap'!Q$11,'5-Colouring_uMap'!R$11,IF(CK270&gt;'5-Colouring_uMap'!Q$10,'5-Colouring_uMap'!R$10,IF(CK270&gt;'5-Colouring_uMap'!Q$9,'5-Colouring_uMap'!R$9,IF(CK270&gt;'5-Colouring_uMap'!Q$8,'5-Colouring_uMap'!R$8,IF(CK270&gt;'5-Colouring_uMap'!Q$7,'5-Colouring_uMap'!R$7)))))))))</f>
        <v>#DIV/0!</v>
      </c>
      <c r="DL270" s="117" t="e">
        <f>IF(CL270&gt;'5-Colouring_uMap'!T$15,'5-Colouring_uMap'!U$15,IF(CL270&gt;'5-Colouring_uMap'!T$14,'5-Colouring_uMap'!U$14,IF(CL270&gt;'5-Colouring_uMap'!T$13,'5-Colouring_uMap'!U$13,IF(CL270&gt;'5-Colouring_uMap'!T$12,'5-Colouring_uMap'!U$12,IF(CL270&gt;'5-Colouring_uMap'!T$11,'5-Colouring_uMap'!U$11,IF(CL270&gt;'5-Colouring_uMap'!T$10,'5-Colouring_uMap'!U$10,IF(CL270&gt;'5-Colouring_uMap'!T$9,'5-Colouring_uMap'!U$9,IF(CL270&gt;'5-Colouring_uMap'!T$8,'5-Colouring_uMap'!U$8,IF(CL270&gt;'5-Colouring_uMap'!T$7,'5-Colouring_uMap'!U$7)))))))))</f>
        <v>#DIV/0!</v>
      </c>
      <c r="DM270" s="117" t="e">
        <f>IF(CM270&gt;'5-Colouring_uMap'!W$15,'5-Colouring_uMap'!X$15,IF(CM270&gt;'5-Colouring_uMap'!W$14,'5-Colouring_uMap'!X$14,IF(CM270&gt;'5-Colouring_uMap'!W$13,'5-Colouring_uMap'!X$13,IF(CM270&gt;'5-Colouring_uMap'!W$12,'5-Colouring_uMap'!X$12,IF(CM270&gt;'5-Colouring_uMap'!W$11,'5-Colouring_uMap'!X$11,IF(CM270&gt;'5-Colouring_uMap'!W$10,'5-Colouring_uMap'!X$10,IF(CM270&gt;'5-Colouring_uMap'!W$9,'5-Colouring_uMap'!X$9,IF(CM270&gt;'5-Colouring_uMap'!W$8,'5-Colouring_uMap'!X$8,IF(CM270&gt;'5-Colouring_uMap'!W$7,'5-Colouring_uMap'!X$7)))))))))</f>
        <v>#DIV/0!</v>
      </c>
      <c r="DN270" s="156">
        <v>10</v>
      </c>
      <c r="DO270" s="160" t="s">
        <v>2093</v>
      </c>
      <c r="DP270" s="150" t="e">
        <f t="shared" si="413"/>
        <v>#DIV/0!</v>
      </c>
      <c r="DQ270" s="150" t="e">
        <f t="shared" si="414"/>
        <v>#DIV/0!</v>
      </c>
      <c r="DR270" s="150" t="e">
        <f t="shared" si="415"/>
        <v>#DIV/0!</v>
      </c>
      <c r="DS270" s="150" t="e">
        <f t="shared" si="416"/>
        <v>#DIV/0!</v>
      </c>
      <c r="DT270" s="150" t="e">
        <f t="shared" si="417"/>
        <v>#DIV/0!</v>
      </c>
      <c r="DU270" s="150" t="e">
        <f t="shared" si="418"/>
        <v>#DIV/0!</v>
      </c>
      <c r="DV270" s="150" t="e">
        <f t="shared" si="419"/>
        <v>#DIV/0!</v>
      </c>
      <c r="DW270" s="150" t="e">
        <f t="shared" si="420"/>
        <v>#DIV/0!</v>
      </c>
      <c r="DX270" t="s">
        <v>2080</v>
      </c>
      <c r="DY270">
        <v>2018</v>
      </c>
      <c r="DZ270">
        <v>6317</v>
      </c>
      <c r="EA270">
        <v>6828</v>
      </c>
      <c r="EB270" t="s">
        <v>1107</v>
      </c>
      <c r="EC270">
        <v>6</v>
      </c>
      <c r="ED270" t="s">
        <v>99</v>
      </c>
      <c r="EE270" t="s">
        <v>100</v>
      </c>
      <c r="EF270">
        <v>67</v>
      </c>
      <c r="EH270" t="s">
        <v>101</v>
      </c>
      <c r="EI270" t="s">
        <v>194</v>
      </c>
      <c r="EJ270" t="s">
        <v>564</v>
      </c>
      <c r="EK270" t="s">
        <v>104</v>
      </c>
      <c r="EL270" t="s">
        <v>553</v>
      </c>
      <c r="EM270" t="s">
        <v>552</v>
      </c>
      <c r="EN270" t="s">
        <v>107</v>
      </c>
      <c r="EO270">
        <v>4</v>
      </c>
      <c r="FT270">
        <v>467272</v>
      </c>
      <c r="FU270">
        <v>5506530</v>
      </c>
      <c r="GF270">
        <v>49.710392079999998</v>
      </c>
      <c r="GG270">
        <v>8.5460593100000004</v>
      </c>
      <c r="HN270">
        <v>20</v>
      </c>
      <c r="HO270" t="s">
        <v>1108</v>
      </c>
      <c r="HP270">
        <v>3.7429999999999999</v>
      </c>
      <c r="HQ270" t="s">
        <v>110</v>
      </c>
      <c r="HR270" t="s">
        <v>111</v>
      </c>
    </row>
    <row r="271" spans="1:226" ht="14.25" hidden="1" customHeight="1" x14ac:dyDescent="0.3">
      <c r="B271">
        <f t="shared" si="380"/>
        <v>6740</v>
      </c>
      <c r="C271" t="str">
        <f t="shared" si="381"/>
        <v>A67</v>
      </c>
      <c r="D271" s="132">
        <f t="shared" si="382"/>
        <v>30</v>
      </c>
      <c r="E271" s="123">
        <f>VLOOKUP($EA271,'4-DZ-Nr.-Mapping'!$A:$J,E$4,FALSE)</f>
        <v>0</v>
      </c>
      <c r="F271" s="123">
        <f>VLOOKUP($EA271,'4-DZ-Nr.-Mapping'!$A:$J,F$4,FALSE)</f>
        <v>0</v>
      </c>
      <c r="G271" s="106" t="str">
        <f t="shared" si="383"/>
        <v>N - Darmstadt</v>
      </c>
      <c r="H271" t="str">
        <f t="shared" si="384"/>
        <v>S - Mannheim</v>
      </c>
      <c r="I271" s="106" t="str">
        <f>VLOOKUP($EA271,'4-DZ-Nr.-Mapping'!$A:$N,I$4,FALSE)</f>
        <v xml:space="preserve"> </v>
      </c>
      <c r="J271" s="106" t="str">
        <f>VLOOKUP($EA271,'4-DZ-Nr.-Mapping'!$A:$N,J$4,FALSE)</f>
        <v xml:space="preserve"> </v>
      </c>
      <c r="K271" s="106" t="str">
        <f>VLOOKUP($EA271,'4-DZ-Nr.-Mapping'!$A:$N,K$4,FALSE)</f>
        <v xml:space="preserve"> </v>
      </c>
      <c r="L271" s="106" t="str">
        <f>VLOOKUP($EA271,'4-DZ-Nr.-Mapping'!$A:$N,L$4,FALSE)</f>
        <v xml:space="preserve"> </v>
      </c>
      <c r="M271" s="106" t="str">
        <f>VLOOKUP($EA271,'4-DZ-Nr.-Mapping'!$A:$N,M$4,FALSE)</f>
        <v xml:space="preserve"> </v>
      </c>
      <c r="N271" s="106" t="str">
        <f t="shared" si="385"/>
        <v>8+1</v>
      </c>
      <c r="P271" s="203">
        <f t="shared" si="378"/>
        <v>0.48456175298804782</v>
      </c>
      <c r="Q271" s="126">
        <f t="shared" si="421"/>
        <v>4865</v>
      </c>
      <c r="R271" s="126">
        <f t="shared" si="422"/>
        <v>3213.672</v>
      </c>
      <c r="S271" s="126">
        <f t="shared" si="423"/>
        <v>1690.8850209163354</v>
      </c>
      <c r="T271" s="126">
        <f t="shared" si="424"/>
        <v>3014.1863416334659</v>
      </c>
      <c r="U271" s="126">
        <f t="shared" si="425"/>
        <v>147.03348007968131</v>
      </c>
      <c r="V271" s="126">
        <f t="shared" si="386"/>
        <v>4852.1048426294819</v>
      </c>
      <c r="W271" s="125">
        <f t="shared" si="387"/>
        <v>0.51543824701195218</v>
      </c>
      <c r="X271" s="126">
        <f t="shared" si="426"/>
        <v>5175</v>
      </c>
      <c r="Y271" s="126">
        <f t="shared" si="388"/>
        <v>3461.92</v>
      </c>
      <c r="Z271" s="126">
        <f t="shared" si="427"/>
        <v>1798.6289790836659</v>
      </c>
      <c r="AA271" s="126">
        <f t="shared" si="428"/>
        <v>3206.2516583665333</v>
      </c>
      <c r="AB271" s="126">
        <f t="shared" si="429"/>
        <v>156.40251992031872</v>
      </c>
      <c r="AC271" s="126">
        <f t="shared" si="432"/>
        <v>5161.283157370518</v>
      </c>
      <c r="AD271" s="1"/>
      <c r="AE271" s="106" t="e">
        <f t="shared" si="379"/>
        <v>#N/A</v>
      </c>
      <c r="AF271" s="106" t="str">
        <f t="shared" si="433"/>
        <v>-</v>
      </c>
      <c r="AG271" s="106" t="str">
        <f t="shared" si="396"/>
        <v>A67</v>
      </c>
      <c r="AH271" s="106">
        <f t="shared" si="434"/>
        <v>6740</v>
      </c>
      <c r="AI271" s="106" t="str">
        <f t="shared" si="435"/>
        <v xml:space="preserve"> </v>
      </c>
      <c r="AJ271" s="106" t="str">
        <f t="shared" si="389"/>
        <v xml:space="preserve"> </v>
      </c>
      <c r="AK271" s="1"/>
      <c r="AL271" s="126">
        <f t="shared" si="430"/>
        <v>4865</v>
      </c>
      <c r="AM271" s="126">
        <f t="shared" si="430"/>
        <v>3213.672</v>
      </c>
      <c r="AN271" s="126">
        <f t="shared" si="430"/>
        <v>1690.8850209163354</v>
      </c>
      <c r="AO271" s="126">
        <f t="shared" si="430"/>
        <v>3014.1863416334659</v>
      </c>
      <c r="AP271" s="126">
        <f t="shared" si="430"/>
        <v>147.03348007968131</v>
      </c>
      <c r="AQ271" s="126">
        <f t="shared" si="430"/>
        <v>4852.1048426294819</v>
      </c>
      <c r="AR271" s="126" t="e">
        <f t="shared" si="431"/>
        <v>#N/A</v>
      </c>
      <c r="AS271" s="126" t="e">
        <f t="shared" si="431"/>
        <v>#N/A</v>
      </c>
      <c r="AT271" s="126" t="e">
        <f t="shared" si="431"/>
        <v>#N/A</v>
      </c>
      <c r="AU271" s="126" t="e">
        <f t="shared" si="431"/>
        <v>#N/A</v>
      </c>
      <c r="AV271" s="126" t="e">
        <f t="shared" si="431"/>
        <v>#N/A</v>
      </c>
      <c r="AW271" s="126" t="e">
        <f t="shared" si="431"/>
        <v>#N/A</v>
      </c>
      <c r="AX271" s="1"/>
      <c r="AY271" s="126" t="e">
        <f t="shared" si="397"/>
        <v>#VALUE!</v>
      </c>
      <c r="AZ271" s="126" t="e">
        <f t="shared" si="398"/>
        <v>#VALUE!</v>
      </c>
      <c r="BA271" s="126" t="e">
        <f t="shared" si="399"/>
        <v>#VALUE!</v>
      </c>
      <c r="BB271" s="126" t="e">
        <f t="shared" si="400"/>
        <v>#VALUE!</v>
      </c>
      <c r="BC271" s="126" t="e">
        <f t="shared" si="401"/>
        <v>#N/A</v>
      </c>
      <c r="BD271" s="126" t="e">
        <f t="shared" si="402"/>
        <v>#N/A</v>
      </c>
      <c r="BE271" s="126" t="e">
        <f t="shared" si="403"/>
        <v>#N/A</v>
      </c>
      <c r="BF271" s="126" t="e">
        <f t="shared" si="404"/>
        <v>#N/A</v>
      </c>
      <c r="BG271" s="1"/>
      <c r="BH271" s="128" t="e">
        <f>VLOOKUP(BH$6,'1-Konfiguration'!$C$14:$D$17,2,FALSE)*AY271 / 100 / 1000</f>
        <v>#VALUE!</v>
      </c>
      <c r="BI271" s="128" t="e">
        <f>VLOOKUP(BI$6,'1-Konfiguration'!$C$14:$D$17,2,FALSE)*AZ271 / 100 / 1000</f>
        <v>#VALUE!</v>
      </c>
      <c r="BJ271" s="128" t="e">
        <f>VLOOKUP(BJ$6,'1-Konfiguration'!$C$14:$D$17,2,FALSE)*BA271 / 100 / 1000</f>
        <v>#VALUE!</v>
      </c>
      <c r="BK271" s="128" t="e">
        <f>VLOOKUP(BK$6,'1-Konfiguration'!$C$14:$D$17,2,FALSE)*BB271 / 100 / 1000</f>
        <v>#VALUE!</v>
      </c>
      <c r="BL271" s="128" t="e">
        <f>VLOOKUP(BL$6,'1-Konfiguration'!$C$14:$D$17,2,FALSE)*BC271 / 100 / 1000</f>
        <v>#N/A</v>
      </c>
      <c r="BM271" s="128" t="e">
        <f>VLOOKUP(BM$6,'1-Konfiguration'!$C$14:$D$17,2,FALSE)*BD271 / 100 / 1000</f>
        <v>#N/A</v>
      </c>
      <c r="BN271" s="128" t="e">
        <f>VLOOKUP(BN$6,'1-Konfiguration'!$C$14:$D$17,2,FALSE)*BE271 / 100 / 1000</f>
        <v>#N/A</v>
      </c>
      <c r="BO271" s="128" t="e">
        <f>VLOOKUP(BO$6,'1-Konfiguration'!$C$14:$D$17,2,FALSE)*BF271 / 100 / 1000</f>
        <v>#N/A</v>
      </c>
      <c r="BP271" s="128"/>
      <c r="BQ271" s="214" t="e">
        <f t="shared" si="390"/>
        <v>#VALUE!</v>
      </c>
      <c r="BR271" s="214" t="e">
        <f t="shared" si="391"/>
        <v>#VALUE!</v>
      </c>
      <c r="BS271" s="214" t="e">
        <f t="shared" si="392"/>
        <v>#VALUE!</v>
      </c>
      <c r="BT271" s="215" t="e">
        <f t="shared" si="393"/>
        <v>#VALUE!</v>
      </c>
      <c r="BU271" s="216" t="e">
        <f>BQ271*VLOOKUP(BU$6,'1-Konfiguration'!$C$23:$K$26,5,FALSE)</f>
        <v>#VALUE!</v>
      </c>
      <c r="BV271" s="216" t="e">
        <f>BR271*VLOOKUP(BV$6,'1-Konfiguration'!$C$23:$K$26,5,FALSE)</f>
        <v>#VALUE!</v>
      </c>
      <c r="BW271" s="216" t="e">
        <f>BS271*VLOOKUP(BW$6,'1-Konfiguration'!$C$23:$K$26,5,FALSE)</f>
        <v>#VALUE!</v>
      </c>
      <c r="BX271" s="216" t="e">
        <f>BT271*VLOOKUP(BX$6,'1-Konfiguration'!$C$23:$K$26,5,FALSE)</f>
        <v>#VALUE!</v>
      </c>
      <c r="BY271" s="216" t="e">
        <f t="shared" si="394"/>
        <v>#VALUE!</v>
      </c>
      <c r="BZ271" s="216" t="e">
        <f>BQ271*VLOOKUP(BZ$6,'1-Konfiguration'!$C$23:$K$26,9,FALSE)</f>
        <v>#VALUE!</v>
      </c>
      <c r="CA271" s="216" t="e">
        <f>BR271*VLOOKUP(CA$6,'1-Konfiguration'!$C$23:$K$26,9,FALSE)</f>
        <v>#VALUE!</v>
      </c>
      <c r="CB271" s="216" t="e">
        <f>BS271*VLOOKUP(CB$6,'1-Konfiguration'!$C$23:$K$26,9,FALSE)</f>
        <v>#VALUE!</v>
      </c>
      <c r="CC271" s="216" t="e">
        <f>BT271*VLOOKUP(CC$6,'1-Konfiguration'!$C$23:$K$26,9,FALSE)</f>
        <v>#VALUE!</v>
      </c>
      <c r="CD271" s="216" t="e">
        <f t="shared" si="395"/>
        <v>#VALUE!</v>
      </c>
      <c r="CE271" s="2"/>
      <c r="CF271" s="128" t="e">
        <f t="shared" si="405"/>
        <v>#VALUE!</v>
      </c>
      <c r="CG271" s="128" t="e">
        <f t="shared" si="406"/>
        <v>#VALUE!</v>
      </c>
      <c r="CH271" s="128" t="e">
        <f t="shared" si="407"/>
        <v>#VALUE!</v>
      </c>
      <c r="CI271" s="128" t="e">
        <f t="shared" si="408"/>
        <v>#VALUE!</v>
      </c>
      <c r="CJ271" s="128" t="e">
        <f t="shared" si="409"/>
        <v>#VALUE!</v>
      </c>
      <c r="CK271" s="128" t="e">
        <f t="shared" si="410"/>
        <v>#VALUE!</v>
      </c>
      <c r="CL271" s="128" t="e">
        <f t="shared" si="411"/>
        <v>#VALUE!</v>
      </c>
      <c r="CM271" s="128" t="e">
        <f t="shared" si="412"/>
        <v>#VALUE!</v>
      </c>
      <c r="CN271" s="2"/>
      <c r="CO271" s="128" t="e">
        <f>MMULT($BH271:$BK271,'1-Konfiguration'!D$23:D$26)+MMULT($BL271:$BO271,'1-Konfiguration'!D$23:D$26)</f>
        <v>#VALUE!</v>
      </c>
      <c r="CP271" s="128" t="e">
        <f>MMULT($BH271:$BK271,'1-Konfiguration'!E$23:E$26)+MMULT($BL271:$BO271,'1-Konfiguration'!E$23:E$26)</f>
        <v>#VALUE!</v>
      </c>
      <c r="CQ271" s="128" t="e">
        <f>MMULT($BH271:$BK271,'1-Konfiguration'!F$23:F$26)+MMULT($BL271:$BO271,'1-Konfiguration'!F$23:F$26)</f>
        <v>#VALUE!</v>
      </c>
      <c r="CR271" s="128" t="e">
        <f>MMULT($BH271:$BK271,'1-Konfiguration'!G$23:G$26)+MMULT($BL271:$BO271,'1-Konfiguration'!G$23:G$26)</f>
        <v>#VALUE!</v>
      </c>
      <c r="CS271" s="128" t="e">
        <f>MMULT($BH271:$BK271,'1-Konfiguration'!H$23:H$26)+MMULT($BL271:$BO271,'1-Konfiguration'!H$23:H$26)</f>
        <v>#VALUE!</v>
      </c>
      <c r="CT271" s="128" t="e">
        <f>MMULT($BH271:$BK271,'1-Konfiguration'!I$23:I$26)+MMULT($BL271:$BO271,'1-Konfiguration'!I$23:I$26)</f>
        <v>#VALUE!</v>
      </c>
      <c r="CU271" s="128" t="e">
        <f>MMULT($BH271:$BK271,'1-Konfiguration'!J$23:J$26)+MMULT($BL271:$BO271,'1-Konfiguration'!J$23:J$26)</f>
        <v>#VALUE!</v>
      </c>
      <c r="CV271" s="128" t="e">
        <f>MMULT($BH271:$BK271,'1-Konfiguration'!K$23:K$26)+MMULT($BL271:$BO271,'1-Konfiguration'!K$23:K$26)</f>
        <v>#VALUE!</v>
      </c>
      <c r="CX271" s="106"/>
      <c r="CY271" s="106"/>
      <c r="CZ271" s="106"/>
      <c r="DA271" s="106"/>
      <c r="DB271" s="106"/>
      <c r="DC271" s="106"/>
      <c r="DD271" s="106"/>
      <c r="DE271" s="106"/>
      <c r="DF271" s="117" t="e">
        <f>IF(CF271&gt;'5-Colouring_uMap'!B$15,'5-Colouring_uMap'!C$15,IF(CF271&gt;'5-Colouring_uMap'!B$14,'5-Colouring_uMap'!C$14,IF(CF271&gt;'5-Colouring_uMap'!B$13,'5-Colouring_uMap'!C$13,IF(CF271&gt;'5-Colouring_uMap'!B$12,'5-Colouring_uMap'!C$12,IF(CF271&gt;'5-Colouring_uMap'!B$11,'5-Colouring_uMap'!C$11,IF(CF271&gt;'5-Colouring_uMap'!B$10,'5-Colouring_uMap'!C$10,IF(CF271&gt;'5-Colouring_uMap'!B$9,'5-Colouring_uMap'!C$9,IF(CF271&gt;'5-Colouring_uMap'!B$8,'5-Colouring_uMap'!C$8,IF(CF271&gt;'5-Colouring_uMap'!B$7,'5-Colouring_uMap'!C$7)))))))))</f>
        <v>#VALUE!</v>
      </c>
      <c r="DG271" s="117" t="e">
        <f>IF(CG271&gt;'5-Colouring_uMap'!E$15,'5-Colouring_uMap'!F$15,IF(CG271&gt;'5-Colouring_uMap'!E$14,'5-Colouring_uMap'!F$14,IF(CG271&gt;'5-Colouring_uMap'!E$13,'5-Colouring_uMap'!F$13,IF(CG271&gt;'5-Colouring_uMap'!E$12,'5-Colouring_uMap'!F$12,IF(CG271&gt;'5-Colouring_uMap'!E$11,'5-Colouring_uMap'!F$11,IF(CG271&gt;'5-Colouring_uMap'!E$10,'5-Colouring_uMap'!F$10,IF(CG271&gt;'5-Colouring_uMap'!E$9,'5-Colouring_uMap'!F$9,IF(CG271&gt;'5-Colouring_uMap'!E$8,'5-Colouring_uMap'!F$8,IF(CG271&gt;'5-Colouring_uMap'!E$7,'5-Colouring_uMap'!F$7)))))))))</f>
        <v>#VALUE!</v>
      </c>
      <c r="DH271" s="117" t="e">
        <f>IF(CH271&gt;'5-Colouring_uMap'!H$15,'5-Colouring_uMap'!I$15,IF(CH271&gt;'5-Colouring_uMap'!H$14,'5-Colouring_uMap'!I$14,IF(CH271&gt;'5-Colouring_uMap'!H$13,'5-Colouring_uMap'!I$13,IF(CH271&gt;'5-Colouring_uMap'!H$12,'5-Colouring_uMap'!I$12,IF(CH271&gt;'5-Colouring_uMap'!H$11,'5-Colouring_uMap'!I$11,IF(CH271&gt;'5-Colouring_uMap'!H$10,'5-Colouring_uMap'!I$10,IF(CH271&gt;'5-Colouring_uMap'!H$9,'5-Colouring_uMap'!I$9,IF(CH271&gt;'5-Colouring_uMap'!H$8,'5-Colouring_uMap'!I$8,IF(CH271&gt;'5-Colouring_uMap'!H$7,'5-Colouring_uMap'!I$7)))))))))</f>
        <v>#VALUE!</v>
      </c>
      <c r="DI271" s="117" t="e">
        <f>IF(CI271&gt;'5-Colouring_uMap'!K$15,'5-Colouring_uMap'!L$15,IF(CI271&gt;'5-Colouring_uMap'!K$14,'5-Colouring_uMap'!L$14,IF(CI271&gt;'5-Colouring_uMap'!K$13,'5-Colouring_uMap'!L$13,IF(CI271&gt;'5-Colouring_uMap'!K$12,'5-Colouring_uMap'!L$12,IF(CI271&gt;'5-Colouring_uMap'!K$11,'5-Colouring_uMap'!L$11,IF(CI271&gt;'5-Colouring_uMap'!K$10,'5-Colouring_uMap'!L$10,IF(CI271&gt;'5-Colouring_uMap'!K$9,'5-Colouring_uMap'!L$9,IF(CI271&gt;'5-Colouring_uMap'!K$8,'5-Colouring_uMap'!L$8,IF(CI271&gt;'5-Colouring_uMap'!K$7,'5-Colouring_uMap'!L$7)))))))))</f>
        <v>#VALUE!</v>
      </c>
      <c r="DJ271" s="117" t="e">
        <f>IF(CJ271&gt;'5-Colouring_uMap'!N$15,'5-Colouring_uMap'!O$15,IF(CJ271&gt;'5-Colouring_uMap'!N$14,'5-Colouring_uMap'!O$14,IF(CJ271&gt;'5-Colouring_uMap'!N$13,'5-Colouring_uMap'!O$13,IF(CJ271&gt;'5-Colouring_uMap'!N$12,'5-Colouring_uMap'!O$12,IF(CJ271&gt;'5-Colouring_uMap'!N$11,'5-Colouring_uMap'!O$11,IF(CJ271&gt;'5-Colouring_uMap'!N$10,'5-Colouring_uMap'!O$10,IF(CJ271&gt;'5-Colouring_uMap'!N$9,'5-Colouring_uMap'!O$9,IF(CJ271&gt;'5-Colouring_uMap'!N$8,'5-Colouring_uMap'!O$8,IF(CJ271&gt;'5-Colouring_uMap'!N$7,'5-Colouring_uMap'!O$7)))))))))</f>
        <v>#VALUE!</v>
      </c>
      <c r="DK271" s="117" t="e">
        <f>IF(CK271&gt;'5-Colouring_uMap'!Q$15,'5-Colouring_uMap'!R$15,IF(CK271&gt;'5-Colouring_uMap'!Q$14,'5-Colouring_uMap'!R$14,IF(CK271&gt;'5-Colouring_uMap'!Q$13,'5-Colouring_uMap'!R$13,IF(CK271&gt;'5-Colouring_uMap'!Q$12,'5-Colouring_uMap'!R$12,IF(CK271&gt;'5-Colouring_uMap'!Q$11,'5-Colouring_uMap'!R$11,IF(CK271&gt;'5-Colouring_uMap'!Q$10,'5-Colouring_uMap'!R$10,IF(CK271&gt;'5-Colouring_uMap'!Q$9,'5-Colouring_uMap'!R$9,IF(CK271&gt;'5-Colouring_uMap'!Q$8,'5-Colouring_uMap'!R$8,IF(CK271&gt;'5-Colouring_uMap'!Q$7,'5-Colouring_uMap'!R$7)))))))))</f>
        <v>#VALUE!</v>
      </c>
      <c r="DL271" s="117" t="e">
        <f>IF(CL271&gt;'5-Colouring_uMap'!T$15,'5-Colouring_uMap'!U$15,IF(CL271&gt;'5-Colouring_uMap'!T$14,'5-Colouring_uMap'!U$14,IF(CL271&gt;'5-Colouring_uMap'!T$13,'5-Colouring_uMap'!U$13,IF(CL271&gt;'5-Colouring_uMap'!T$12,'5-Colouring_uMap'!U$12,IF(CL271&gt;'5-Colouring_uMap'!T$11,'5-Colouring_uMap'!U$11,IF(CL271&gt;'5-Colouring_uMap'!T$10,'5-Colouring_uMap'!U$10,IF(CL271&gt;'5-Colouring_uMap'!T$9,'5-Colouring_uMap'!U$9,IF(CL271&gt;'5-Colouring_uMap'!T$8,'5-Colouring_uMap'!U$8,IF(CL271&gt;'5-Colouring_uMap'!T$7,'5-Colouring_uMap'!U$7)))))))))</f>
        <v>#VALUE!</v>
      </c>
      <c r="DM271" s="117" t="e">
        <f>IF(CM271&gt;'5-Colouring_uMap'!W$15,'5-Colouring_uMap'!X$15,IF(CM271&gt;'5-Colouring_uMap'!W$14,'5-Colouring_uMap'!X$14,IF(CM271&gt;'5-Colouring_uMap'!W$13,'5-Colouring_uMap'!X$13,IF(CM271&gt;'5-Colouring_uMap'!W$12,'5-Colouring_uMap'!X$12,IF(CM271&gt;'5-Colouring_uMap'!W$11,'5-Colouring_uMap'!X$11,IF(CM271&gt;'5-Colouring_uMap'!W$10,'5-Colouring_uMap'!X$10,IF(CM271&gt;'5-Colouring_uMap'!W$9,'5-Colouring_uMap'!X$9,IF(CM271&gt;'5-Colouring_uMap'!W$8,'5-Colouring_uMap'!X$8,IF(CM271&gt;'5-Colouring_uMap'!W$7,'5-Colouring_uMap'!X$7)))))))))</f>
        <v>#VALUE!</v>
      </c>
      <c r="DN271" s="117">
        <v>10</v>
      </c>
      <c r="DO271" s="159" t="s">
        <v>2093</v>
      </c>
      <c r="DP271" s="106" t="e">
        <f t="shared" si="413"/>
        <v>#VALUE!</v>
      </c>
      <c r="DQ271" s="106" t="e">
        <f t="shared" si="414"/>
        <v>#VALUE!</v>
      </c>
      <c r="DR271" s="106" t="e">
        <f t="shared" si="415"/>
        <v>#VALUE!</v>
      </c>
      <c r="DS271" s="106" t="e">
        <f t="shared" si="416"/>
        <v>#VALUE!</v>
      </c>
      <c r="DT271" s="106" t="e">
        <f t="shared" si="417"/>
        <v>#VALUE!</v>
      </c>
      <c r="DU271" s="106" t="e">
        <f t="shared" si="418"/>
        <v>#VALUE!</v>
      </c>
      <c r="DV271" s="106" t="e">
        <f t="shared" si="419"/>
        <v>#VALUE!</v>
      </c>
      <c r="DW271" s="106" t="e">
        <f t="shared" si="420"/>
        <v>#VALUE!</v>
      </c>
      <c r="DX271" t="s">
        <v>2080</v>
      </c>
      <c r="DY271">
        <v>2018</v>
      </c>
      <c r="DZ271">
        <v>6117</v>
      </c>
      <c r="EA271">
        <v>6740</v>
      </c>
      <c r="EB271" t="s">
        <v>563</v>
      </c>
      <c r="EC271">
        <v>6</v>
      </c>
      <c r="ED271" t="s">
        <v>99</v>
      </c>
      <c r="EE271" t="s">
        <v>100</v>
      </c>
      <c r="EF271">
        <v>67</v>
      </c>
      <c r="EH271" t="s">
        <v>101</v>
      </c>
      <c r="EI271" t="s">
        <v>194</v>
      </c>
      <c r="EJ271" t="s">
        <v>561</v>
      </c>
      <c r="EK271" t="s">
        <v>104</v>
      </c>
      <c r="EL271" t="s">
        <v>553</v>
      </c>
      <c r="EM271" t="s">
        <v>564</v>
      </c>
      <c r="EN271" t="s">
        <v>107</v>
      </c>
      <c r="EO271">
        <v>4</v>
      </c>
      <c r="EP271">
        <v>352</v>
      </c>
      <c r="EQ271">
        <v>75859</v>
      </c>
      <c r="ER271">
        <v>36519</v>
      </c>
      <c r="ES271">
        <v>39340</v>
      </c>
      <c r="ET271">
        <v>10039</v>
      </c>
      <c r="EU271">
        <v>4865</v>
      </c>
      <c r="EV271">
        <v>5175</v>
      </c>
      <c r="EW271">
        <v>13.2</v>
      </c>
      <c r="EX271">
        <v>0.97</v>
      </c>
      <c r="EY271">
        <v>0.83</v>
      </c>
      <c r="EZ271">
        <v>1.04</v>
      </c>
      <c r="FA271">
        <v>4225</v>
      </c>
      <c r="FB271">
        <v>11.7</v>
      </c>
      <c r="FC271">
        <v>1032</v>
      </c>
      <c r="FD271">
        <v>25.8</v>
      </c>
      <c r="FI271" t="s">
        <v>108</v>
      </c>
      <c r="FJ271" t="s">
        <v>108</v>
      </c>
      <c r="FK271">
        <v>85.9</v>
      </c>
      <c r="FL271">
        <v>8.8000000000000007</v>
      </c>
      <c r="FM271">
        <v>0.4</v>
      </c>
      <c r="FN271">
        <v>0.9</v>
      </c>
      <c r="FO271">
        <v>2.4</v>
      </c>
      <c r="FP271">
        <v>10.4</v>
      </c>
      <c r="FQ271">
        <v>8.1999999999999993</v>
      </c>
      <c r="FR271">
        <v>0.4</v>
      </c>
      <c r="FS271">
        <v>0</v>
      </c>
      <c r="FT271">
        <v>467155</v>
      </c>
      <c r="FU271">
        <v>5512460</v>
      </c>
      <c r="FZ271">
        <v>80158</v>
      </c>
      <c r="GA271">
        <v>38780</v>
      </c>
      <c r="GB271">
        <v>41378</v>
      </c>
      <c r="GC271">
        <v>17.100000000000001</v>
      </c>
      <c r="GD271">
        <v>17.100000000000001</v>
      </c>
      <c r="GE271">
        <v>17</v>
      </c>
      <c r="GF271">
        <v>49.763712429999998</v>
      </c>
      <c r="GG271">
        <v>8.5439308300000008</v>
      </c>
      <c r="GH271">
        <v>3117</v>
      </c>
      <c r="GI271">
        <v>3230</v>
      </c>
      <c r="GJ271">
        <v>8.5</v>
      </c>
      <c r="GK271">
        <v>8.1999999999999993</v>
      </c>
      <c r="GL271">
        <v>9.1</v>
      </c>
      <c r="GM271">
        <v>6.2</v>
      </c>
      <c r="GN271">
        <v>7.1</v>
      </c>
      <c r="GO271">
        <v>4.7</v>
      </c>
      <c r="GP271">
        <v>8</v>
      </c>
      <c r="GQ271">
        <v>7.8</v>
      </c>
      <c r="GR271">
        <v>40172</v>
      </c>
      <c r="GS271">
        <v>42367</v>
      </c>
      <c r="GT271">
        <v>0.81</v>
      </c>
      <c r="GU271">
        <v>0.85</v>
      </c>
      <c r="GV271">
        <v>0.92</v>
      </c>
      <c r="GW271">
        <v>1.01</v>
      </c>
      <c r="GX271">
        <v>1.05</v>
      </c>
      <c r="GY271">
        <v>1.03</v>
      </c>
      <c r="GZ271">
        <v>0.82</v>
      </c>
      <c r="HA271">
        <v>0.87</v>
      </c>
      <c r="HB271">
        <v>3716</v>
      </c>
      <c r="HC271">
        <v>112</v>
      </c>
      <c r="HD271">
        <v>382</v>
      </c>
      <c r="HE271">
        <v>15</v>
      </c>
      <c r="HF271">
        <v>762</v>
      </c>
      <c r="HG271">
        <v>42</v>
      </c>
      <c r="HH271">
        <v>224</v>
      </c>
      <c r="HI271">
        <v>4</v>
      </c>
      <c r="HJ271">
        <v>3149</v>
      </c>
      <c r="HK271">
        <v>63</v>
      </c>
      <c r="HL271">
        <v>232</v>
      </c>
      <c r="HM271">
        <v>12</v>
      </c>
      <c r="HN271">
        <v>30</v>
      </c>
      <c r="HO271" t="s">
        <v>565</v>
      </c>
      <c r="HP271">
        <v>4.8159999999999998</v>
      </c>
      <c r="HQ271" t="s">
        <v>110</v>
      </c>
      <c r="HR271" t="s">
        <v>111</v>
      </c>
    </row>
    <row r="272" spans="1:226" ht="14.25" hidden="1" customHeight="1" x14ac:dyDescent="0.3">
      <c r="B272">
        <f t="shared" si="380"/>
        <v>6827</v>
      </c>
      <c r="C272" t="str">
        <f t="shared" si="381"/>
        <v>A67</v>
      </c>
      <c r="D272" s="132">
        <f t="shared" si="382"/>
        <v>40</v>
      </c>
      <c r="E272" s="123">
        <f>VLOOKUP($EA272,'4-DZ-Nr.-Mapping'!$A:$J,E$4,FALSE)</f>
        <v>0</v>
      </c>
      <c r="F272" s="123">
        <f>VLOOKUP($EA272,'4-DZ-Nr.-Mapping'!$A:$J,F$4,FALSE)</f>
        <v>1</v>
      </c>
      <c r="G272" s="106" t="str">
        <f t="shared" si="383"/>
        <v>N - Darmstadt</v>
      </c>
      <c r="H272" t="str">
        <f t="shared" si="384"/>
        <v>S - Mannheim</v>
      </c>
      <c r="I272" s="106" t="str">
        <f>VLOOKUP($EA272,'4-DZ-Nr.-Mapping'!$A:$N,I$4,FALSE)</f>
        <v xml:space="preserve"> </v>
      </c>
      <c r="J272" s="106">
        <f>VLOOKUP($EA272,'4-DZ-Nr.-Mapping'!$A:$N,J$4,FALSE)</f>
        <v>6936</v>
      </c>
      <c r="K272" s="106">
        <f>VLOOKUP($EA272,'4-DZ-Nr.-Mapping'!$A:$N,K$4,FALSE)</f>
        <v>6740</v>
      </c>
      <c r="L272" s="106" t="str">
        <f>VLOOKUP($EA272,'4-DZ-Nr.-Mapping'!$A:$N,L$4,FALSE)</f>
        <v xml:space="preserve"> </v>
      </c>
      <c r="M272" s="106" t="str">
        <f>VLOOKUP($EA272,'4-DZ-Nr.-Mapping'!$A:$N,M$4,FALSE)</f>
        <v xml:space="preserve"> </v>
      </c>
      <c r="N272" s="106" t="str">
        <f t="shared" si="385"/>
        <v>8+1</v>
      </c>
      <c r="P272" s="203">
        <f t="shared" si="378"/>
        <v>0.48908880377660996</v>
      </c>
      <c r="Q272" s="126">
        <f t="shared" si="421"/>
        <v>5491</v>
      </c>
      <c r="R272" s="126">
        <f t="shared" si="422"/>
        <v>3455.6760000000004</v>
      </c>
      <c r="S272" s="126">
        <f t="shared" si="423"/>
        <v>1936.1176985837708</v>
      </c>
      <c r="T272" s="126">
        <f t="shared" si="424"/>
        <v>3419.1014677117664</v>
      </c>
      <c r="U272" s="126">
        <f t="shared" si="425"/>
        <v>164.77597434755498</v>
      </c>
      <c r="V272" s="126">
        <f t="shared" si="386"/>
        <v>5519.9951406430928</v>
      </c>
      <c r="W272" s="125">
        <f t="shared" si="387"/>
        <v>0.5109111962233901</v>
      </c>
      <c r="X272" s="126">
        <f t="shared" si="426"/>
        <v>5736</v>
      </c>
      <c r="Y272" s="126">
        <f t="shared" si="388"/>
        <v>3619.308</v>
      </c>
      <c r="Z272" s="126">
        <f t="shared" si="427"/>
        <v>2022.5043014162284</v>
      </c>
      <c r="AA272" s="126">
        <f t="shared" si="428"/>
        <v>3571.6565322882343</v>
      </c>
      <c r="AB272" s="126">
        <f t="shared" si="429"/>
        <v>172.12802565244502</v>
      </c>
      <c r="AC272" s="126">
        <f t="shared" si="432"/>
        <v>5766.2888593569078</v>
      </c>
      <c r="AD272" s="1"/>
      <c r="AE272" s="106" t="str">
        <f t="shared" si="379"/>
        <v>AK Darmstadt Süd-AK Darmstadt Nord</v>
      </c>
      <c r="AF272" s="106" t="str">
        <f t="shared" si="433"/>
        <v>6827-6936</v>
      </c>
      <c r="AG272" s="106" t="str">
        <f t="shared" si="396"/>
        <v>A67</v>
      </c>
      <c r="AH272" s="106">
        <f t="shared" si="434"/>
        <v>6827</v>
      </c>
      <c r="AI272" s="106">
        <f t="shared" si="435"/>
        <v>6936</v>
      </c>
      <c r="AJ272" s="106" t="str">
        <f t="shared" si="389"/>
        <v xml:space="preserve"> </v>
      </c>
      <c r="AK272" s="1"/>
      <c r="AL272" s="126">
        <f t="shared" si="430"/>
        <v>5491</v>
      </c>
      <c r="AM272" s="126">
        <f t="shared" si="430"/>
        <v>3455.6760000000004</v>
      </c>
      <c r="AN272" s="126">
        <f t="shared" si="430"/>
        <v>1936.1176985837708</v>
      </c>
      <c r="AO272" s="126">
        <f t="shared" si="430"/>
        <v>3419.1014677117664</v>
      </c>
      <c r="AP272" s="126">
        <f t="shared" si="430"/>
        <v>164.77597434755498</v>
      </c>
      <c r="AQ272" s="126">
        <f t="shared" si="430"/>
        <v>5519.9951406430928</v>
      </c>
      <c r="AR272" s="126">
        <f t="shared" si="431"/>
        <v>2992</v>
      </c>
      <c r="AS272" s="126">
        <f t="shared" si="431"/>
        <v>2233.3340000000003</v>
      </c>
      <c r="AT272" s="126">
        <f t="shared" si="431"/>
        <v>1256.776367319379</v>
      </c>
      <c r="AU272" s="126">
        <f t="shared" si="431"/>
        <v>1658.9448048615802</v>
      </c>
      <c r="AV272" s="126">
        <f t="shared" si="431"/>
        <v>75.406582039162728</v>
      </c>
      <c r="AW272" s="126">
        <f t="shared" si="431"/>
        <v>2991.1277542201219</v>
      </c>
      <c r="AX272" s="1"/>
      <c r="AY272" s="126" t="e">
        <f t="shared" si="397"/>
        <v>#VALUE!</v>
      </c>
      <c r="AZ272" s="126" t="e">
        <f t="shared" si="398"/>
        <v>#VALUE!</v>
      </c>
      <c r="BA272" s="126" t="e">
        <f t="shared" si="399"/>
        <v>#VALUE!</v>
      </c>
      <c r="BB272" s="126" t="e">
        <f t="shared" si="400"/>
        <v>#VALUE!</v>
      </c>
      <c r="BC272" s="126" t="e">
        <f t="shared" si="401"/>
        <v>#VALUE!</v>
      </c>
      <c r="BD272" s="126" t="e">
        <f t="shared" si="402"/>
        <v>#VALUE!</v>
      </c>
      <c r="BE272" s="126" t="e">
        <f t="shared" si="403"/>
        <v>#VALUE!</v>
      </c>
      <c r="BF272" s="126" t="e">
        <f t="shared" si="404"/>
        <v>#VALUE!</v>
      </c>
      <c r="BG272" s="1"/>
      <c r="BH272" s="128" t="e">
        <f>VLOOKUP(BH$6,'1-Konfiguration'!$C$14:$D$17,2,FALSE)*AY272 / 100 / 1000</f>
        <v>#VALUE!</v>
      </c>
      <c r="BI272" s="128" t="e">
        <f>VLOOKUP(BI$6,'1-Konfiguration'!$C$14:$D$17,2,FALSE)*AZ272 / 100 / 1000</f>
        <v>#VALUE!</v>
      </c>
      <c r="BJ272" s="128" t="e">
        <f>VLOOKUP(BJ$6,'1-Konfiguration'!$C$14:$D$17,2,FALSE)*BA272 / 100 / 1000</f>
        <v>#VALUE!</v>
      </c>
      <c r="BK272" s="128" t="e">
        <f>VLOOKUP(BK$6,'1-Konfiguration'!$C$14:$D$17,2,FALSE)*BB272 / 100 / 1000</f>
        <v>#VALUE!</v>
      </c>
      <c r="BL272" s="128" t="e">
        <f>VLOOKUP(BL$6,'1-Konfiguration'!$C$14:$D$17,2,FALSE)*BC272 / 100 / 1000</f>
        <v>#VALUE!</v>
      </c>
      <c r="BM272" s="128" t="e">
        <f>VLOOKUP(BM$6,'1-Konfiguration'!$C$14:$D$17,2,FALSE)*BD272 / 100 / 1000</f>
        <v>#VALUE!</v>
      </c>
      <c r="BN272" s="128" t="e">
        <f>VLOOKUP(BN$6,'1-Konfiguration'!$C$14:$D$17,2,FALSE)*BE272 / 100 / 1000</f>
        <v>#VALUE!</v>
      </c>
      <c r="BO272" s="128" t="e">
        <f>VLOOKUP(BO$6,'1-Konfiguration'!$C$14:$D$17,2,FALSE)*BF272 / 100 / 1000</f>
        <v>#VALUE!</v>
      </c>
      <c r="BP272" s="128"/>
      <c r="BQ272" s="214" t="e">
        <f t="shared" si="390"/>
        <v>#VALUE!</v>
      </c>
      <c r="BR272" s="214" t="e">
        <f t="shared" si="391"/>
        <v>#VALUE!</v>
      </c>
      <c r="BS272" s="214" t="e">
        <f t="shared" si="392"/>
        <v>#VALUE!</v>
      </c>
      <c r="BT272" s="215" t="e">
        <f t="shared" si="393"/>
        <v>#VALUE!</v>
      </c>
      <c r="BU272" s="216" t="e">
        <f>BQ272*VLOOKUP(BU$6,'1-Konfiguration'!$C$23:$K$26,5,FALSE)</f>
        <v>#VALUE!</v>
      </c>
      <c r="BV272" s="216" t="e">
        <f>BR272*VLOOKUP(BV$6,'1-Konfiguration'!$C$23:$K$26,5,FALSE)</f>
        <v>#VALUE!</v>
      </c>
      <c r="BW272" s="216" t="e">
        <f>BS272*VLOOKUP(BW$6,'1-Konfiguration'!$C$23:$K$26,5,FALSE)</f>
        <v>#VALUE!</v>
      </c>
      <c r="BX272" s="216" t="e">
        <f>BT272*VLOOKUP(BX$6,'1-Konfiguration'!$C$23:$K$26,5,FALSE)</f>
        <v>#VALUE!</v>
      </c>
      <c r="BY272" s="216" t="e">
        <f t="shared" si="394"/>
        <v>#VALUE!</v>
      </c>
      <c r="BZ272" s="216" t="e">
        <f>BQ272*VLOOKUP(BZ$6,'1-Konfiguration'!$C$23:$K$26,9,FALSE)</f>
        <v>#VALUE!</v>
      </c>
      <c r="CA272" s="216" t="e">
        <f>BR272*VLOOKUP(CA$6,'1-Konfiguration'!$C$23:$K$26,9,FALSE)</f>
        <v>#VALUE!</v>
      </c>
      <c r="CB272" s="216" t="e">
        <f>BS272*VLOOKUP(CB$6,'1-Konfiguration'!$C$23:$K$26,9,FALSE)</f>
        <v>#VALUE!</v>
      </c>
      <c r="CC272" s="216" t="e">
        <f>BT272*VLOOKUP(CC$6,'1-Konfiguration'!$C$23:$K$26,9,FALSE)</f>
        <v>#VALUE!</v>
      </c>
      <c r="CD272" s="216" t="e">
        <f t="shared" si="395"/>
        <v>#VALUE!</v>
      </c>
      <c r="CE272" s="2"/>
      <c r="CF272" s="128" t="e">
        <f t="shared" si="405"/>
        <v>#VALUE!</v>
      </c>
      <c r="CG272" s="128" t="e">
        <f t="shared" si="406"/>
        <v>#VALUE!</v>
      </c>
      <c r="CH272" s="128" t="e">
        <f t="shared" si="407"/>
        <v>#VALUE!</v>
      </c>
      <c r="CI272" s="128" t="e">
        <f t="shared" si="408"/>
        <v>#VALUE!</v>
      </c>
      <c r="CJ272" s="128" t="e">
        <f t="shared" si="409"/>
        <v>#VALUE!</v>
      </c>
      <c r="CK272" s="128" t="e">
        <f t="shared" si="410"/>
        <v>#VALUE!</v>
      </c>
      <c r="CL272" s="128" t="e">
        <f t="shared" si="411"/>
        <v>#VALUE!</v>
      </c>
      <c r="CM272" s="128" t="e">
        <f t="shared" si="412"/>
        <v>#VALUE!</v>
      </c>
      <c r="CN272" s="2"/>
      <c r="CO272" s="128" t="e">
        <f>MMULT($BH272:$BK272,'1-Konfiguration'!D$23:D$26)+MMULT($BL272:$BO272,'1-Konfiguration'!D$23:D$26)</f>
        <v>#VALUE!</v>
      </c>
      <c r="CP272" s="128" t="e">
        <f>MMULT($BH272:$BK272,'1-Konfiguration'!E$23:E$26)+MMULT($BL272:$BO272,'1-Konfiguration'!E$23:E$26)</f>
        <v>#VALUE!</v>
      </c>
      <c r="CQ272" s="128" t="e">
        <f>MMULT($BH272:$BK272,'1-Konfiguration'!F$23:F$26)+MMULT($BL272:$BO272,'1-Konfiguration'!F$23:F$26)</f>
        <v>#VALUE!</v>
      </c>
      <c r="CR272" s="128" t="e">
        <f>MMULT($BH272:$BK272,'1-Konfiguration'!G$23:G$26)+MMULT($BL272:$BO272,'1-Konfiguration'!G$23:G$26)</f>
        <v>#VALUE!</v>
      </c>
      <c r="CS272" s="128" t="e">
        <f>MMULT($BH272:$BK272,'1-Konfiguration'!H$23:H$26)+MMULT($BL272:$BO272,'1-Konfiguration'!H$23:H$26)</f>
        <v>#VALUE!</v>
      </c>
      <c r="CT272" s="128" t="e">
        <f>MMULT($BH272:$BK272,'1-Konfiguration'!I$23:I$26)+MMULT($BL272:$BO272,'1-Konfiguration'!I$23:I$26)</f>
        <v>#VALUE!</v>
      </c>
      <c r="CU272" s="128" t="e">
        <f>MMULT($BH272:$BK272,'1-Konfiguration'!J$23:J$26)+MMULT($BL272:$BO272,'1-Konfiguration'!J$23:J$26)</f>
        <v>#VALUE!</v>
      </c>
      <c r="CV272" s="128" t="e">
        <f>MMULT($BH272:$BK272,'1-Konfiguration'!K$23:K$26)+MMULT($BL272:$BO272,'1-Konfiguration'!K$23:K$26)</f>
        <v>#VALUE!</v>
      </c>
      <c r="CX272" s="106"/>
      <c r="CY272" s="106"/>
      <c r="CZ272" s="106"/>
      <c r="DA272" s="106"/>
      <c r="DB272" s="106"/>
      <c r="DC272" s="106"/>
      <c r="DD272" s="106"/>
      <c r="DE272" s="106"/>
      <c r="DF272" s="117" t="e">
        <f>IF(CF272&gt;'5-Colouring_uMap'!B$15,'5-Colouring_uMap'!C$15,IF(CF272&gt;'5-Colouring_uMap'!B$14,'5-Colouring_uMap'!C$14,IF(CF272&gt;'5-Colouring_uMap'!B$13,'5-Colouring_uMap'!C$13,IF(CF272&gt;'5-Colouring_uMap'!B$12,'5-Colouring_uMap'!C$12,IF(CF272&gt;'5-Colouring_uMap'!B$11,'5-Colouring_uMap'!C$11,IF(CF272&gt;'5-Colouring_uMap'!B$10,'5-Colouring_uMap'!C$10,IF(CF272&gt;'5-Colouring_uMap'!B$9,'5-Colouring_uMap'!C$9,IF(CF272&gt;'5-Colouring_uMap'!B$8,'5-Colouring_uMap'!C$8,IF(CF272&gt;'5-Colouring_uMap'!B$7,'5-Colouring_uMap'!C$7)))))))))</f>
        <v>#VALUE!</v>
      </c>
      <c r="DG272" s="117" t="e">
        <f>IF(CG272&gt;'5-Colouring_uMap'!E$15,'5-Colouring_uMap'!F$15,IF(CG272&gt;'5-Colouring_uMap'!E$14,'5-Colouring_uMap'!F$14,IF(CG272&gt;'5-Colouring_uMap'!E$13,'5-Colouring_uMap'!F$13,IF(CG272&gt;'5-Colouring_uMap'!E$12,'5-Colouring_uMap'!F$12,IF(CG272&gt;'5-Colouring_uMap'!E$11,'5-Colouring_uMap'!F$11,IF(CG272&gt;'5-Colouring_uMap'!E$10,'5-Colouring_uMap'!F$10,IF(CG272&gt;'5-Colouring_uMap'!E$9,'5-Colouring_uMap'!F$9,IF(CG272&gt;'5-Colouring_uMap'!E$8,'5-Colouring_uMap'!F$8,IF(CG272&gt;'5-Colouring_uMap'!E$7,'5-Colouring_uMap'!F$7)))))))))</f>
        <v>#VALUE!</v>
      </c>
      <c r="DH272" s="117" t="e">
        <f>IF(CH272&gt;'5-Colouring_uMap'!H$15,'5-Colouring_uMap'!I$15,IF(CH272&gt;'5-Colouring_uMap'!H$14,'5-Colouring_uMap'!I$14,IF(CH272&gt;'5-Colouring_uMap'!H$13,'5-Colouring_uMap'!I$13,IF(CH272&gt;'5-Colouring_uMap'!H$12,'5-Colouring_uMap'!I$12,IF(CH272&gt;'5-Colouring_uMap'!H$11,'5-Colouring_uMap'!I$11,IF(CH272&gt;'5-Colouring_uMap'!H$10,'5-Colouring_uMap'!I$10,IF(CH272&gt;'5-Colouring_uMap'!H$9,'5-Colouring_uMap'!I$9,IF(CH272&gt;'5-Colouring_uMap'!H$8,'5-Colouring_uMap'!I$8,IF(CH272&gt;'5-Colouring_uMap'!H$7,'5-Colouring_uMap'!I$7)))))))))</f>
        <v>#VALUE!</v>
      </c>
      <c r="DI272" s="117" t="e">
        <f>IF(CI272&gt;'5-Colouring_uMap'!K$15,'5-Colouring_uMap'!L$15,IF(CI272&gt;'5-Colouring_uMap'!K$14,'5-Colouring_uMap'!L$14,IF(CI272&gt;'5-Colouring_uMap'!K$13,'5-Colouring_uMap'!L$13,IF(CI272&gt;'5-Colouring_uMap'!K$12,'5-Colouring_uMap'!L$12,IF(CI272&gt;'5-Colouring_uMap'!K$11,'5-Colouring_uMap'!L$11,IF(CI272&gt;'5-Colouring_uMap'!K$10,'5-Colouring_uMap'!L$10,IF(CI272&gt;'5-Colouring_uMap'!K$9,'5-Colouring_uMap'!L$9,IF(CI272&gt;'5-Colouring_uMap'!K$8,'5-Colouring_uMap'!L$8,IF(CI272&gt;'5-Colouring_uMap'!K$7,'5-Colouring_uMap'!L$7)))))))))</f>
        <v>#VALUE!</v>
      </c>
      <c r="DJ272" s="117" t="e">
        <f>IF(CJ272&gt;'5-Colouring_uMap'!N$15,'5-Colouring_uMap'!O$15,IF(CJ272&gt;'5-Colouring_uMap'!N$14,'5-Colouring_uMap'!O$14,IF(CJ272&gt;'5-Colouring_uMap'!N$13,'5-Colouring_uMap'!O$13,IF(CJ272&gt;'5-Colouring_uMap'!N$12,'5-Colouring_uMap'!O$12,IF(CJ272&gt;'5-Colouring_uMap'!N$11,'5-Colouring_uMap'!O$11,IF(CJ272&gt;'5-Colouring_uMap'!N$10,'5-Colouring_uMap'!O$10,IF(CJ272&gt;'5-Colouring_uMap'!N$9,'5-Colouring_uMap'!O$9,IF(CJ272&gt;'5-Colouring_uMap'!N$8,'5-Colouring_uMap'!O$8,IF(CJ272&gt;'5-Colouring_uMap'!N$7,'5-Colouring_uMap'!O$7)))))))))</f>
        <v>#VALUE!</v>
      </c>
      <c r="DK272" s="117" t="e">
        <f>IF(CK272&gt;'5-Colouring_uMap'!Q$15,'5-Colouring_uMap'!R$15,IF(CK272&gt;'5-Colouring_uMap'!Q$14,'5-Colouring_uMap'!R$14,IF(CK272&gt;'5-Colouring_uMap'!Q$13,'5-Colouring_uMap'!R$13,IF(CK272&gt;'5-Colouring_uMap'!Q$12,'5-Colouring_uMap'!R$12,IF(CK272&gt;'5-Colouring_uMap'!Q$11,'5-Colouring_uMap'!R$11,IF(CK272&gt;'5-Colouring_uMap'!Q$10,'5-Colouring_uMap'!R$10,IF(CK272&gt;'5-Colouring_uMap'!Q$9,'5-Colouring_uMap'!R$9,IF(CK272&gt;'5-Colouring_uMap'!Q$8,'5-Colouring_uMap'!R$8,IF(CK272&gt;'5-Colouring_uMap'!Q$7,'5-Colouring_uMap'!R$7)))))))))</f>
        <v>#VALUE!</v>
      </c>
      <c r="DL272" s="117" t="e">
        <f>IF(CL272&gt;'5-Colouring_uMap'!T$15,'5-Colouring_uMap'!U$15,IF(CL272&gt;'5-Colouring_uMap'!T$14,'5-Colouring_uMap'!U$14,IF(CL272&gt;'5-Colouring_uMap'!T$13,'5-Colouring_uMap'!U$13,IF(CL272&gt;'5-Colouring_uMap'!T$12,'5-Colouring_uMap'!U$12,IF(CL272&gt;'5-Colouring_uMap'!T$11,'5-Colouring_uMap'!U$11,IF(CL272&gt;'5-Colouring_uMap'!T$10,'5-Colouring_uMap'!U$10,IF(CL272&gt;'5-Colouring_uMap'!T$9,'5-Colouring_uMap'!U$9,IF(CL272&gt;'5-Colouring_uMap'!T$8,'5-Colouring_uMap'!U$8,IF(CL272&gt;'5-Colouring_uMap'!T$7,'5-Colouring_uMap'!U$7)))))))))</f>
        <v>#VALUE!</v>
      </c>
      <c r="DM272" s="117" t="e">
        <f>IF(CM272&gt;'5-Colouring_uMap'!W$15,'5-Colouring_uMap'!X$15,IF(CM272&gt;'5-Colouring_uMap'!W$14,'5-Colouring_uMap'!X$14,IF(CM272&gt;'5-Colouring_uMap'!W$13,'5-Colouring_uMap'!X$13,IF(CM272&gt;'5-Colouring_uMap'!W$12,'5-Colouring_uMap'!X$12,IF(CM272&gt;'5-Colouring_uMap'!W$11,'5-Colouring_uMap'!X$11,IF(CM272&gt;'5-Colouring_uMap'!W$10,'5-Colouring_uMap'!X$10,IF(CM272&gt;'5-Colouring_uMap'!W$9,'5-Colouring_uMap'!X$9,IF(CM272&gt;'5-Colouring_uMap'!W$8,'5-Colouring_uMap'!X$8,IF(CM272&gt;'5-Colouring_uMap'!W$7,'5-Colouring_uMap'!X$7)))))))))</f>
        <v>#VALUE!</v>
      </c>
      <c r="DN272" s="117">
        <v>10</v>
      </c>
      <c r="DO272" s="159" t="s">
        <v>2093</v>
      </c>
      <c r="DP272" s="106" t="e">
        <f t="shared" si="413"/>
        <v>#VALUE!</v>
      </c>
      <c r="DQ272" s="106" t="e">
        <f t="shared" si="414"/>
        <v>#VALUE!</v>
      </c>
      <c r="DR272" s="106" t="e">
        <f t="shared" si="415"/>
        <v>#VALUE!</v>
      </c>
      <c r="DS272" s="106" t="e">
        <f t="shared" si="416"/>
        <v>#VALUE!</v>
      </c>
      <c r="DT272" s="106" t="e">
        <f t="shared" si="417"/>
        <v>#VALUE!</v>
      </c>
      <c r="DU272" s="106" t="e">
        <f t="shared" si="418"/>
        <v>#VALUE!</v>
      </c>
      <c r="DV272" s="106" t="e">
        <f t="shared" si="419"/>
        <v>#VALUE!</v>
      </c>
      <c r="DW272" s="106" t="e">
        <f t="shared" si="420"/>
        <v>#VALUE!</v>
      </c>
      <c r="DX272" t="s">
        <v>2080</v>
      </c>
      <c r="DY272">
        <v>2018</v>
      </c>
      <c r="DZ272">
        <v>6117</v>
      </c>
      <c r="EA272">
        <v>6827</v>
      </c>
      <c r="EB272" t="s">
        <v>560</v>
      </c>
      <c r="EC272">
        <v>6</v>
      </c>
      <c r="ED272" t="s">
        <v>99</v>
      </c>
      <c r="EE272" t="s">
        <v>100</v>
      </c>
      <c r="EF272">
        <v>67</v>
      </c>
      <c r="EH272" t="s">
        <v>101</v>
      </c>
      <c r="EI272" t="s">
        <v>194</v>
      </c>
      <c r="EJ272" t="s">
        <v>558</v>
      </c>
      <c r="EK272" t="s">
        <v>104</v>
      </c>
      <c r="EL272" t="s">
        <v>553</v>
      </c>
      <c r="EM272" t="s">
        <v>561</v>
      </c>
      <c r="EN272" t="s">
        <v>107</v>
      </c>
      <c r="EO272">
        <v>4</v>
      </c>
      <c r="EP272">
        <v>293</v>
      </c>
      <c r="EQ272">
        <v>84226</v>
      </c>
      <c r="ER272">
        <v>41139</v>
      </c>
      <c r="ES272">
        <v>43087</v>
      </c>
      <c r="ET272">
        <v>11227</v>
      </c>
      <c r="EU272">
        <v>5491</v>
      </c>
      <c r="EV272">
        <v>5736</v>
      </c>
      <c r="EW272">
        <v>13.3</v>
      </c>
      <c r="EX272">
        <v>0.96</v>
      </c>
      <c r="EY272">
        <v>0.78</v>
      </c>
      <c r="EZ272">
        <v>1.03</v>
      </c>
      <c r="FA272">
        <v>4692</v>
      </c>
      <c r="FB272">
        <v>11.8</v>
      </c>
      <c r="FC272">
        <v>1144</v>
      </c>
      <c r="FD272">
        <v>25.5</v>
      </c>
      <c r="FI272" t="s">
        <v>108</v>
      </c>
      <c r="FJ272" t="s">
        <v>108</v>
      </c>
      <c r="FK272">
        <v>85.8</v>
      </c>
      <c r="FL272">
        <v>8.4</v>
      </c>
      <c r="FM272">
        <v>0.4</v>
      </c>
      <c r="FN272">
        <v>0.9</v>
      </c>
      <c r="FO272">
        <v>2.5</v>
      </c>
      <c r="FP272">
        <v>10.5</v>
      </c>
      <c r="FQ272">
        <v>8.3000000000000007</v>
      </c>
      <c r="FR272">
        <v>0.4</v>
      </c>
      <c r="FS272">
        <v>0</v>
      </c>
      <c r="FT272">
        <v>470908</v>
      </c>
      <c r="FU272">
        <v>5521515</v>
      </c>
      <c r="FZ272">
        <v>90427</v>
      </c>
      <c r="GA272">
        <v>44510</v>
      </c>
      <c r="GB272">
        <v>45917</v>
      </c>
      <c r="GC272">
        <v>17</v>
      </c>
      <c r="GD272">
        <v>17</v>
      </c>
      <c r="GE272">
        <v>17</v>
      </c>
      <c r="GF272">
        <v>49.845355130000002</v>
      </c>
      <c r="GG272">
        <v>8.5953659299999998</v>
      </c>
      <c r="GH272">
        <v>3651</v>
      </c>
      <c r="GI272">
        <v>3610</v>
      </c>
      <c r="GJ272">
        <v>8.9</v>
      </c>
      <c r="GK272">
        <v>8.4</v>
      </c>
      <c r="GL272">
        <v>9.8000000000000007</v>
      </c>
      <c r="GM272">
        <v>9.1</v>
      </c>
      <c r="GN272">
        <v>6.8</v>
      </c>
      <c r="GO272">
        <v>7.5</v>
      </c>
      <c r="GP272">
        <v>8.1999999999999993</v>
      </c>
      <c r="GQ272">
        <v>7.9</v>
      </c>
      <c r="GR272">
        <v>46215</v>
      </c>
      <c r="GS272">
        <v>47197</v>
      </c>
      <c r="GT272">
        <v>0.75</v>
      </c>
      <c r="GU272">
        <v>0.81</v>
      </c>
      <c r="GV272">
        <v>0.93</v>
      </c>
      <c r="GW272">
        <v>1.02</v>
      </c>
      <c r="GX272">
        <v>1.05</v>
      </c>
      <c r="GY272">
        <v>1.01</v>
      </c>
      <c r="GZ272">
        <v>0.79</v>
      </c>
      <c r="HA272">
        <v>0.84</v>
      </c>
      <c r="HB272">
        <v>4119</v>
      </c>
      <c r="HC272">
        <v>124</v>
      </c>
      <c r="HD272">
        <v>431</v>
      </c>
      <c r="HE272">
        <v>17</v>
      </c>
      <c r="HF272">
        <v>847</v>
      </c>
      <c r="HG272">
        <v>52</v>
      </c>
      <c r="HH272">
        <v>240</v>
      </c>
      <c r="HI272">
        <v>5</v>
      </c>
      <c r="HJ272">
        <v>3418</v>
      </c>
      <c r="HK272">
        <v>64</v>
      </c>
      <c r="HL272">
        <v>252</v>
      </c>
      <c r="HM272">
        <v>13</v>
      </c>
      <c r="HN272">
        <v>40</v>
      </c>
      <c r="HO272" t="s">
        <v>562</v>
      </c>
      <c r="HP272">
        <v>1.4530000000000001</v>
      </c>
      <c r="HQ272" t="s">
        <v>110</v>
      </c>
      <c r="HR272" t="s">
        <v>111</v>
      </c>
    </row>
    <row r="273" spans="1:226" ht="14.25" hidden="1" customHeight="1" x14ac:dyDescent="0.3">
      <c r="B273">
        <f t="shared" si="380"/>
        <v>6936</v>
      </c>
      <c r="C273" t="str">
        <f t="shared" si="381"/>
        <v>A67</v>
      </c>
      <c r="D273" s="132">
        <f t="shared" si="382"/>
        <v>50</v>
      </c>
      <c r="E273" s="123">
        <f>VLOOKUP($EA273,'4-DZ-Nr.-Mapping'!$A:$J,E$4,FALSE)</f>
        <v>0</v>
      </c>
      <c r="F273" s="123">
        <f>VLOOKUP($EA273,'4-DZ-Nr.-Mapping'!$A:$J,F$4,FALSE)</f>
        <v>1</v>
      </c>
      <c r="G273" s="106" t="str">
        <f t="shared" si="383"/>
        <v>N - AD Mönchhof (A3)</v>
      </c>
      <c r="H273" t="str">
        <f t="shared" si="384"/>
        <v>S - Mannheim</v>
      </c>
      <c r="I273" s="106" t="str">
        <f>VLOOKUP($EA273,'4-DZ-Nr.-Mapping'!$A:$N,I$4,FALSE)</f>
        <v xml:space="preserve"> </v>
      </c>
      <c r="J273" s="106">
        <f>VLOOKUP($EA273,'4-DZ-Nr.-Mapping'!$A:$N,J$4,FALSE)</f>
        <v>6935</v>
      </c>
      <c r="K273" s="106">
        <f>VLOOKUP($EA273,'4-DZ-Nr.-Mapping'!$A:$N,K$4,FALSE)</f>
        <v>6827</v>
      </c>
      <c r="L273" s="106" t="str">
        <f>VLOOKUP($EA273,'4-DZ-Nr.-Mapping'!$A:$N,L$4,FALSE)</f>
        <v xml:space="preserve"> </v>
      </c>
      <c r="M273" s="106" t="str">
        <f>VLOOKUP($EA273,'4-DZ-Nr.-Mapping'!$A:$N,M$4,FALSE)</f>
        <v xml:space="preserve"> </v>
      </c>
      <c r="N273" s="106" t="str">
        <f t="shared" si="385"/>
        <v>8+1</v>
      </c>
      <c r="P273" s="203">
        <f t="shared" si="378"/>
        <v>0.49493585415259961</v>
      </c>
      <c r="Q273" s="126">
        <f t="shared" si="421"/>
        <v>2932</v>
      </c>
      <c r="R273" s="126">
        <f t="shared" si="422"/>
        <v>2046.6279999999999</v>
      </c>
      <c r="S273" s="126">
        <f t="shared" si="423"/>
        <v>1231.5736326806211</v>
      </c>
      <c r="T273" s="126">
        <f t="shared" si="424"/>
        <v>1625.6771951384198</v>
      </c>
      <c r="U273" s="126">
        <f t="shared" si="425"/>
        <v>73.894417960837274</v>
      </c>
      <c r="V273" s="126">
        <f t="shared" si="386"/>
        <v>2931.1452457798782</v>
      </c>
      <c r="W273" s="125">
        <f t="shared" si="387"/>
        <v>0.50506414584740045</v>
      </c>
      <c r="X273" s="126">
        <f t="shared" si="426"/>
        <v>2992</v>
      </c>
      <c r="Y273" s="126">
        <f t="shared" si="388"/>
        <v>2233.3340000000003</v>
      </c>
      <c r="Z273" s="126">
        <f t="shared" si="427"/>
        <v>1256.776367319379</v>
      </c>
      <c r="AA273" s="126">
        <f t="shared" si="428"/>
        <v>1658.9448048615802</v>
      </c>
      <c r="AB273" s="126">
        <f t="shared" si="429"/>
        <v>75.406582039162728</v>
      </c>
      <c r="AC273" s="126">
        <f t="shared" si="432"/>
        <v>2991.1277542201219</v>
      </c>
      <c r="AD273" s="1"/>
      <c r="AE273" s="106" t="str">
        <f t="shared" si="379"/>
        <v>AK Darmstadt Nord-Büttelborn</v>
      </c>
      <c r="AF273" s="106" t="str">
        <f t="shared" si="433"/>
        <v>6936-6935</v>
      </c>
      <c r="AG273" s="106" t="str">
        <f t="shared" si="396"/>
        <v>A67</v>
      </c>
      <c r="AH273" s="106">
        <f t="shared" si="434"/>
        <v>6936</v>
      </c>
      <c r="AI273" s="106">
        <f t="shared" si="435"/>
        <v>6935</v>
      </c>
      <c r="AJ273" s="106" t="str">
        <f t="shared" si="389"/>
        <v xml:space="preserve"> </v>
      </c>
      <c r="AK273" s="1"/>
      <c r="AL273" s="126">
        <f t="shared" si="430"/>
        <v>2932</v>
      </c>
      <c r="AM273" s="126">
        <f t="shared" si="430"/>
        <v>2046.6279999999999</v>
      </c>
      <c r="AN273" s="126">
        <f t="shared" si="430"/>
        <v>1231.5736326806211</v>
      </c>
      <c r="AO273" s="126">
        <f t="shared" si="430"/>
        <v>1625.6771951384198</v>
      </c>
      <c r="AP273" s="126">
        <f t="shared" si="430"/>
        <v>73.894417960837274</v>
      </c>
      <c r="AQ273" s="126">
        <f t="shared" si="430"/>
        <v>2931.1452457798782</v>
      </c>
      <c r="AR273" s="126">
        <f t="shared" si="431"/>
        <v>3140</v>
      </c>
      <c r="AS273" s="126">
        <f t="shared" si="431"/>
        <v>2279.79</v>
      </c>
      <c r="AT273" s="126">
        <f t="shared" si="431"/>
        <v>1338.3286763285028</v>
      </c>
      <c r="AU273" s="126">
        <f t="shared" si="431"/>
        <v>1711.8157487922706</v>
      </c>
      <c r="AV273" s="126">
        <f t="shared" si="431"/>
        <v>62.247845410628031</v>
      </c>
      <c r="AW273" s="126">
        <f t="shared" si="431"/>
        <v>3112.3922705314012</v>
      </c>
      <c r="AX273" s="1"/>
      <c r="AY273" s="126" t="e">
        <f t="shared" si="397"/>
        <v>#VALUE!</v>
      </c>
      <c r="AZ273" s="126" t="e">
        <f t="shared" si="398"/>
        <v>#VALUE!</v>
      </c>
      <c r="BA273" s="126" t="e">
        <f t="shared" si="399"/>
        <v>#VALUE!</v>
      </c>
      <c r="BB273" s="126" t="e">
        <f t="shared" si="400"/>
        <v>#VALUE!</v>
      </c>
      <c r="BC273" s="126" t="e">
        <f t="shared" si="401"/>
        <v>#VALUE!</v>
      </c>
      <c r="BD273" s="126" t="e">
        <f t="shared" si="402"/>
        <v>#VALUE!</v>
      </c>
      <c r="BE273" s="126" t="e">
        <f t="shared" si="403"/>
        <v>#VALUE!</v>
      </c>
      <c r="BF273" s="126" t="e">
        <f t="shared" si="404"/>
        <v>#VALUE!</v>
      </c>
      <c r="BG273" s="1"/>
      <c r="BH273" s="128" t="e">
        <f>VLOOKUP(BH$6,'1-Konfiguration'!$C$14:$D$17,2,FALSE)*AY273 / 100 / 1000</f>
        <v>#VALUE!</v>
      </c>
      <c r="BI273" s="128" t="e">
        <f>VLOOKUP(BI$6,'1-Konfiguration'!$C$14:$D$17,2,FALSE)*AZ273 / 100 / 1000</f>
        <v>#VALUE!</v>
      </c>
      <c r="BJ273" s="128" t="e">
        <f>VLOOKUP(BJ$6,'1-Konfiguration'!$C$14:$D$17,2,FALSE)*BA273 / 100 / 1000</f>
        <v>#VALUE!</v>
      </c>
      <c r="BK273" s="128" t="e">
        <f>VLOOKUP(BK$6,'1-Konfiguration'!$C$14:$D$17,2,FALSE)*BB273 / 100 / 1000</f>
        <v>#VALUE!</v>
      </c>
      <c r="BL273" s="128" t="e">
        <f>VLOOKUP(BL$6,'1-Konfiguration'!$C$14:$D$17,2,FALSE)*BC273 / 100 / 1000</f>
        <v>#VALUE!</v>
      </c>
      <c r="BM273" s="128" t="e">
        <f>VLOOKUP(BM$6,'1-Konfiguration'!$C$14:$D$17,2,FALSE)*BD273 / 100 / 1000</f>
        <v>#VALUE!</v>
      </c>
      <c r="BN273" s="128" t="e">
        <f>VLOOKUP(BN$6,'1-Konfiguration'!$C$14:$D$17,2,FALSE)*BE273 / 100 / 1000</f>
        <v>#VALUE!</v>
      </c>
      <c r="BO273" s="128" t="e">
        <f>VLOOKUP(BO$6,'1-Konfiguration'!$C$14:$D$17,2,FALSE)*BF273 / 100 / 1000</f>
        <v>#VALUE!</v>
      </c>
      <c r="BP273" s="128"/>
      <c r="BQ273" s="214" t="e">
        <f t="shared" si="390"/>
        <v>#VALUE!</v>
      </c>
      <c r="BR273" s="214" t="e">
        <f t="shared" si="391"/>
        <v>#VALUE!</v>
      </c>
      <c r="BS273" s="214" t="e">
        <f t="shared" si="392"/>
        <v>#VALUE!</v>
      </c>
      <c r="BT273" s="215" t="e">
        <f t="shared" si="393"/>
        <v>#VALUE!</v>
      </c>
      <c r="BU273" s="216" t="e">
        <f>BQ273*VLOOKUP(BU$6,'1-Konfiguration'!$C$23:$K$26,5,FALSE)</f>
        <v>#VALUE!</v>
      </c>
      <c r="BV273" s="216" t="e">
        <f>BR273*VLOOKUP(BV$6,'1-Konfiguration'!$C$23:$K$26,5,FALSE)</f>
        <v>#VALUE!</v>
      </c>
      <c r="BW273" s="216" t="e">
        <f>BS273*VLOOKUP(BW$6,'1-Konfiguration'!$C$23:$K$26,5,FALSE)</f>
        <v>#VALUE!</v>
      </c>
      <c r="BX273" s="216" t="e">
        <f>BT273*VLOOKUP(BX$6,'1-Konfiguration'!$C$23:$K$26,5,FALSE)</f>
        <v>#VALUE!</v>
      </c>
      <c r="BY273" s="216" t="e">
        <f t="shared" si="394"/>
        <v>#VALUE!</v>
      </c>
      <c r="BZ273" s="216" t="e">
        <f>BQ273*VLOOKUP(BZ$6,'1-Konfiguration'!$C$23:$K$26,9,FALSE)</f>
        <v>#VALUE!</v>
      </c>
      <c r="CA273" s="216" t="e">
        <f>BR273*VLOOKUP(CA$6,'1-Konfiguration'!$C$23:$K$26,9,FALSE)</f>
        <v>#VALUE!</v>
      </c>
      <c r="CB273" s="216" t="e">
        <f>BS273*VLOOKUP(CB$6,'1-Konfiguration'!$C$23:$K$26,9,FALSE)</f>
        <v>#VALUE!</v>
      </c>
      <c r="CC273" s="216" t="e">
        <f>BT273*VLOOKUP(CC$6,'1-Konfiguration'!$C$23:$K$26,9,FALSE)</f>
        <v>#VALUE!</v>
      </c>
      <c r="CD273" s="216" t="e">
        <f t="shared" si="395"/>
        <v>#VALUE!</v>
      </c>
      <c r="CE273" s="2"/>
      <c r="CF273" s="128" t="e">
        <f t="shared" si="405"/>
        <v>#VALUE!</v>
      </c>
      <c r="CG273" s="128" t="e">
        <f t="shared" si="406"/>
        <v>#VALUE!</v>
      </c>
      <c r="CH273" s="128" t="e">
        <f t="shared" si="407"/>
        <v>#VALUE!</v>
      </c>
      <c r="CI273" s="128" t="e">
        <f t="shared" si="408"/>
        <v>#VALUE!</v>
      </c>
      <c r="CJ273" s="128" t="e">
        <f t="shared" si="409"/>
        <v>#VALUE!</v>
      </c>
      <c r="CK273" s="128" t="e">
        <f t="shared" si="410"/>
        <v>#VALUE!</v>
      </c>
      <c r="CL273" s="128" t="e">
        <f t="shared" si="411"/>
        <v>#VALUE!</v>
      </c>
      <c r="CM273" s="128" t="e">
        <f t="shared" si="412"/>
        <v>#VALUE!</v>
      </c>
      <c r="CN273" s="2"/>
      <c r="CO273" s="128" t="e">
        <f>MMULT($BH273:$BK273,'1-Konfiguration'!D$23:D$26)+MMULT($BL273:$BO273,'1-Konfiguration'!D$23:D$26)</f>
        <v>#VALUE!</v>
      </c>
      <c r="CP273" s="128" t="e">
        <f>MMULT($BH273:$BK273,'1-Konfiguration'!E$23:E$26)+MMULT($BL273:$BO273,'1-Konfiguration'!E$23:E$26)</f>
        <v>#VALUE!</v>
      </c>
      <c r="CQ273" s="128" t="e">
        <f>MMULT($BH273:$BK273,'1-Konfiguration'!F$23:F$26)+MMULT($BL273:$BO273,'1-Konfiguration'!F$23:F$26)</f>
        <v>#VALUE!</v>
      </c>
      <c r="CR273" s="128" t="e">
        <f>MMULT($BH273:$BK273,'1-Konfiguration'!G$23:G$26)+MMULT($BL273:$BO273,'1-Konfiguration'!G$23:G$26)</f>
        <v>#VALUE!</v>
      </c>
      <c r="CS273" s="128" t="e">
        <f>MMULT($BH273:$BK273,'1-Konfiguration'!H$23:H$26)+MMULT($BL273:$BO273,'1-Konfiguration'!H$23:H$26)</f>
        <v>#VALUE!</v>
      </c>
      <c r="CT273" s="128" t="e">
        <f>MMULT($BH273:$BK273,'1-Konfiguration'!I$23:I$26)+MMULT($BL273:$BO273,'1-Konfiguration'!I$23:I$26)</f>
        <v>#VALUE!</v>
      </c>
      <c r="CU273" s="128" t="e">
        <f>MMULT($BH273:$BK273,'1-Konfiguration'!J$23:J$26)+MMULT($BL273:$BO273,'1-Konfiguration'!J$23:J$26)</f>
        <v>#VALUE!</v>
      </c>
      <c r="CV273" s="128" t="e">
        <f>MMULT($BH273:$BK273,'1-Konfiguration'!K$23:K$26)+MMULT($BL273:$BO273,'1-Konfiguration'!K$23:K$26)</f>
        <v>#VALUE!</v>
      </c>
      <c r="CX273" s="106"/>
      <c r="CY273" s="106"/>
      <c r="CZ273" s="106"/>
      <c r="DA273" s="106"/>
      <c r="DB273" s="106"/>
      <c r="DC273" s="106"/>
      <c r="DD273" s="106"/>
      <c r="DE273" s="106"/>
      <c r="DF273" s="117" t="e">
        <f>IF(CF273&gt;'5-Colouring_uMap'!B$15,'5-Colouring_uMap'!C$15,IF(CF273&gt;'5-Colouring_uMap'!B$14,'5-Colouring_uMap'!C$14,IF(CF273&gt;'5-Colouring_uMap'!B$13,'5-Colouring_uMap'!C$13,IF(CF273&gt;'5-Colouring_uMap'!B$12,'5-Colouring_uMap'!C$12,IF(CF273&gt;'5-Colouring_uMap'!B$11,'5-Colouring_uMap'!C$11,IF(CF273&gt;'5-Colouring_uMap'!B$10,'5-Colouring_uMap'!C$10,IF(CF273&gt;'5-Colouring_uMap'!B$9,'5-Colouring_uMap'!C$9,IF(CF273&gt;'5-Colouring_uMap'!B$8,'5-Colouring_uMap'!C$8,IF(CF273&gt;'5-Colouring_uMap'!B$7,'5-Colouring_uMap'!C$7)))))))))</f>
        <v>#VALUE!</v>
      </c>
      <c r="DG273" s="117" t="e">
        <f>IF(CG273&gt;'5-Colouring_uMap'!E$15,'5-Colouring_uMap'!F$15,IF(CG273&gt;'5-Colouring_uMap'!E$14,'5-Colouring_uMap'!F$14,IF(CG273&gt;'5-Colouring_uMap'!E$13,'5-Colouring_uMap'!F$13,IF(CG273&gt;'5-Colouring_uMap'!E$12,'5-Colouring_uMap'!F$12,IF(CG273&gt;'5-Colouring_uMap'!E$11,'5-Colouring_uMap'!F$11,IF(CG273&gt;'5-Colouring_uMap'!E$10,'5-Colouring_uMap'!F$10,IF(CG273&gt;'5-Colouring_uMap'!E$9,'5-Colouring_uMap'!F$9,IF(CG273&gt;'5-Colouring_uMap'!E$8,'5-Colouring_uMap'!F$8,IF(CG273&gt;'5-Colouring_uMap'!E$7,'5-Colouring_uMap'!F$7)))))))))</f>
        <v>#VALUE!</v>
      </c>
      <c r="DH273" s="117" t="e">
        <f>IF(CH273&gt;'5-Colouring_uMap'!H$15,'5-Colouring_uMap'!I$15,IF(CH273&gt;'5-Colouring_uMap'!H$14,'5-Colouring_uMap'!I$14,IF(CH273&gt;'5-Colouring_uMap'!H$13,'5-Colouring_uMap'!I$13,IF(CH273&gt;'5-Colouring_uMap'!H$12,'5-Colouring_uMap'!I$12,IF(CH273&gt;'5-Colouring_uMap'!H$11,'5-Colouring_uMap'!I$11,IF(CH273&gt;'5-Colouring_uMap'!H$10,'5-Colouring_uMap'!I$10,IF(CH273&gt;'5-Colouring_uMap'!H$9,'5-Colouring_uMap'!I$9,IF(CH273&gt;'5-Colouring_uMap'!H$8,'5-Colouring_uMap'!I$8,IF(CH273&gt;'5-Colouring_uMap'!H$7,'5-Colouring_uMap'!I$7)))))))))</f>
        <v>#VALUE!</v>
      </c>
      <c r="DI273" s="117" t="e">
        <f>IF(CI273&gt;'5-Colouring_uMap'!K$15,'5-Colouring_uMap'!L$15,IF(CI273&gt;'5-Colouring_uMap'!K$14,'5-Colouring_uMap'!L$14,IF(CI273&gt;'5-Colouring_uMap'!K$13,'5-Colouring_uMap'!L$13,IF(CI273&gt;'5-Colouring_uMap'!K$12,'5-Colouring_uMap'!L$12,IF(CI273&gt;'5-Colouring_uMap'!K$11,'5-Colouring_uMap'!L$11,IF(CI273&gt;'5-Colouring_uMap'!K$10,'5-Colouring_uMap'!L$10,IF(CI273&gt;'5-Colouring_uMap'!K$9,'5-Colouring_uMap'!L$9,IF(CI273&gt;'5-Colouring_uMap'!K$8,'5-Colouring_uMap'!L$8,IF(CI273&gt;'5-Colouring_uMap'!K$7,'5-Colouring_uMap'!L$7)))))))))</f>
        <v>#VALUE!</v>
      </c>
      <c r="DJ273" s="117" t="e">
        <f>IF(CJ273&gt;'5-Colouring_uMap'!N$15,'5-Colouring_uMap'!O$15,IF(CJ273&gt;'5-Colouring_uMap'!N$14,'5-Colouring_uMap'!O$14,IF(CJ273&gt;'5-Colouring_uMap'!N$13,'5-Colouring_uMap'!O$13,IF(CJ273&gt;'5-Colouring_uMap'!N$12,'5-Colouring_uMap'!O$12,IF(CJ273&gt;'5-Colouring_uMap'!N$11,'5-Colouring_uMap'!O$11,IF(CJ273&gt;'5-Colouring_uMap'!N$10,'5-Colouring_uMap'!O$10,IF(CJ273&gt;'5-Colouring_uMap'!N$9,'5-Colouring_uMap'!O$9,IF(CJ273&gt;'5-Colouring_uMap'!N$8,'5-Colouring_uMap'!O$8,IF(CJ273&gt;'5-Colouring_uMap'!N$7,'5-Colouring_uMap'!O$7)))))))))</f>
        <v>#VALUE!</v>
      </c>
      <c r="DK273" s="117" t="e">
        <f>IF(CK273&gt;'5-Colouring_uMap'!Q$15,'5-Colouring_uMap'!R$15,IF(CK273&gt;'5-Colouring_uMap'!Q$14,'5-Colouring_uMap'!R$14,IF(CK273&gt;'5-Colouring_uMap'!Q$13,'5-Colouring_uMap'!R$13,IF(CK273&gt;'5-Colouring_uMap'!Q$12,'5-Colouring_uMap'!R$12,IF(CK273&gt;'5-Colouring_uMap'!Q$11,'5-Colouring_uMap'!R$11,IF(CK273&gt;'5-Colouring_uMap'!Q$10,'5-Colouring_uMap'!R$10,IF(CK273&gt;'5-Colouring_uMap'!Q$9,'5-Colouring_uMap'!R$9,IF(CK273&gt;'5-Colouring_uMap'!Q$8,'5-Colouring_uMap'!R$8,IF(CK273&gt;'5-Colouring_uMap'!Q$7,'5-Colouring_uMap'!R$7)))))))))</f>
        <v>#VALUE!</v>
      </c>
      <c r="DL273" s="117" t="e">
        <f>IF(CL273&gt;'5-Colouring_uMap'!T$15,'5-Colouring_uMap'!U$15,IF(CL273&gt;'5-Colouring_uMap'!T$14,'5-Colouring_uMap'!U$14,IF(CL273&gt;'5-Colouring_uMap'!T$13,'5-Colouring_uMap'!U$13,IF(CL273&gt;'5-Colouring_uMap'!T$12,'5-Colouring_uMap'!U$12,IF(CL273&gt;'5-Colouring_uMap'!T$11,'5-Colouring_uMap'!U$11,IF(CL273&gt;'5-Colouring_uMap'!T$10,'5-Colouring_uMap'!U$10,IF(CL273&gt;'5-Colouring_uMap'!T$9,'5-Colouring_uMap'!U$9,IF(CL273&gt;'5-Colouring_uMap'!T$8,'5-Colouring_uMap'!U$8,IF(CL273&gt;'5-Colouring_uMap'!T$7,'5-Colouring_uMap'!U$7)))))))))</f>
        <v>#VALUE!</v>
      </c>
      <c r="DM273" s="117" t="e">
        <f>IF(CM273&gt;'5-Colouring_uMap'!W$15,'5-Colouring_uMap'!X$15,IF(CM273&gt;'5-Colouring_uMap'!W$14,'5-Colouring_uMap'!X$14,IF(CM273&gt;'5-Colouring_uMap'!W$13,'5-Colouring_uMap'!X$13,IF(CM273&gt;'5-Colouring_uMap'!W$12,'5-Colouring_uMap'!X$12,IF(CM273&gt;'5-Colouring_uMap'!W$11,'5-Colouring_uMap'!X$11,IF(CM273&gt;'5-Colouring_uMap'!W$10,'5-Colouring_uMap'!X$10,IF(CM273&gt;'5-Colouring_uMap'!W$9,'5-Colouring_uMap'!X$9,IF(CM273&gt;'5-Colouring_uMap'!W$8,'5-Colouring_uMap'!X$8,IF(CM273&gt;'5-Colouring_uMap'!W$7,'5-Colouring_uMap'!X$7)))))))))</f>
        <v>#VALUE!</v>
      </c>
      <c r="DN273" s="117">
        <v>10</v>
      </c>
      <c r="DO273" s="159" t="s">
        <v>2093</v>
      </c>
      <c r="DP273" s="106" t="e">
        <f t="shared" si="413"/>
        <v>#VALUE!</v>
      </c>
      <c r="DQ273" s="106" t="e">
        <f t="shared" si="414"/>
        <v>#VALUE!</v>
      </c>
      <c r="DR273" s="106" t="e">
        <f t="shared" si="415"/>
        <v>#VALUE!</v>
      </c>
      <c r="DS273" s="106" t="e">
        <f t="shared" si="416"/>
        <v>#VALUE!</v>
      </c>
      <c r="DT273" s="106" t="e">
        <f t="shared" si="417"/>
        <v>#VALUE!</v>
      </c>
      <c r="DU273" s="106" t="e">
        <f t="shared" si="418"/>
        <v>#VALUE!</v>
      </c>
      <c r="DV273" s="106" t="e">
        <f t="shared" si="419"/>
        <v>#VALUE!</v>
      </c>
      <c r="DW273" s="106" t="e">
        <f t="shared" si="420"/>
        <v>#VALUE!</v>
      </c>
      <c r="DX273" t="s">
        <v>2080</v>
      </c>
      <c r="DY273">
        <v>2018</v>
      </c>
      <c r="DZ273">
        <v>6117</v>
      </c>
      <c r="EA273">
        <v>6936</v>
      </c>
      <c r="EB273" t="s">
        <v>556</v>
      </c>
      <c r="EC273">
        <v>6</v>
      </c>
      <c r="ED273" t="s">
        <v>99</v>
      </c>
      <c r="EE273" t="s">
        <v>100</v>
      </c>
      <c r="EF273">
        <v>67</v>
      </c>
      <c r="EH273" t="s">
        <v>101</v>
      </c>
      <c r="EI273" t="s">
        <v>541</v>
      </c>
      <c r="EJ273" t="s">
        <v>557</v>
      </c>
      <c r="EK273" t="s">
        <v>104</v>
      </c>
      <c r="EL273" t="s">
        <v>553</v>
      </c>
      <c r="EM273" t="s">
        <v>558</v>
      </c>
      <c r="EN273" t="s">
        <v>107</v>
      </c>
      <c r="EO273">
        <v>6</v>
      </c>
      <c r="EP273">
        <v>315</v>
      </c>
      <c r="EQ273">
        <v>49767</v>
      </c>
      <c r="ER273">
        <v>23798</v>
      </c>
      <c r="ES273">
        <v>25969</v>
      </c>
      <c r="ET273">
        <v>5924</v>
      </c>
      <c r="EU273">
        <v>2932</v>
      </c>
      <c r="EV273">
        <v>2992</v>
      </c>
      <c r="EW273">
        <v>11.9</v>
      </c>
      <c r="EX273">
        <v>0.97</v>
      </c>
      <c r="EY273">
        <v>0.85</v>
      </c>
      <c r="EZ273">
        <v>1.1000000000000001</v>
      </c>
      <c r="FA273">
        <v>2800</v>
      </c>
      <c r="FB273">
        <v>10.4</v>
      </c>
      <c r="FC273">
        <v>620</v>
      </c>
      <c r="FD273">
        <v>25</v>
      </c>
      <c r="FI273" t="s">
        <v>161</v>
      </c>
      <c r="FJ273" t="s">
        <v>161</v>
      </c>
      <c r="FK273">
        <v>85.4</v>
      </c>
      <c r="FL273">
        <v>8.6</v>
      </c>
      <c r="FM273">
        <v>1.7</v>
      </c>
      <c r="FN273">
        <v>1</v>
      </c>
      <c r="FO273">
        <v>3.1</v>
      </c>
      <c r="FP273">
        <v>8.5</v>
      </c>
      <c r="FQ273">
        <v>6.6</v>
      </c>
      <c r="FR273">
        <v>0.3</v>
      </c>
      <c r="FS273">
        <v>1.7</v>
      </c>
      <c r="FT273">
        <v>470691</v>
      </c>
      <c r="FU273">
        <v>5523707</v>
      </c>
      <c r="FZ273">
        <v>52381</v>
      </c>
      <c r="GA273">
        <v>24879</v>
      </c>
      <c r="GB273">
        <v>27502</v>
      </c>
      <c r="GC273">
        <v>15.3</v>
      </c>
      <c r="GD273">
        <v>15.9</v>
      </c>
      <c r="GE273">
        <v>14.8</v>
      </c>
      <c r="GF273">
        <v>49.865052069999997</v>
      </c>
      <c r="GG273">
        <v>8.5921724000000008</v>
      </c>
      <c r="GH273">
        <v>2137</v>
      </c>
      <c r="GI273">
        <v>2710</v>
      </c>
      <c r="GJ273">
        <v>9</v>
      </c>
      <c r="GK273">
        <v>10.4</v>
      </c>
      <c r="GL273">
        <v>2.5</v>
      </c>
      <c r="GM273">
        <v>6.4</v>
      </c>
      <c r="GN273">
        <v>0.7</v>
      </c>
      <c r="GO273">
        <v>4.3</v>
      </c>
      <c r="GP273">
        <v>8.6</v>
      </c>
      <c r="GQ273">
        <v>9.9</v>
      </c>
      <c r="GR273">
        <v>25262</v>
      </c>
      <c r="GS273">
        <v>27813</v>
      </c>
      <c r="GT273">
        <v>0.88</v>
      </c>
      <c r="GU273">
        <v>0.82</v>
      </c>
      <c r="GV273">
        <v>0.94</v>
      </c>
      <c r="GW273">
        <v>1.01</v>
      </c>
      <c r="GX273">
        <v>1.1100000000000001</v>
      </c>
      <c r="GY273">
        <v>1.0900000000000001</v>
      </c>
      <c r="GZ273">
        <v>0.86</v>
      </c>
      <c r="HA273">
        <v>0.79</v>
      </c>
      <c r="HB273">
        <v>2411</v>
      </c>
      <c r="HC273">
        <v>90</v>
      </c>
      <c r="HD273">
        <v>203</v>
      </c>
      <c r="HE273">
        <v>48</v>
      </c>
      <c r="HF273">
        <v>441</v>
      </c>
      <c r="HG273">
        <v>30</v>
      </c>
      <c r="HH273">
        <v>126</v>
      </c>
      <c r="HI273">
        <v>13</v>
      </c>
      <c r="HJ273">
        <v>1977</v>
      </c>
      <c r="HK273">
        <v>49</v>
      </c>
      <c r="HL273">
        <v>116</v>
      </c>
      <c r="HM273">
        <v>42</v>
      </c>
      <c r="HN273">
        <v>50</v>
      </c>
      <c r="HO273" t="s">
        <v>559</v>
      </c>
      <c r="HP273">
        <v>0.76500000000000001</v>
      </c>
      <c r="HQ273" t="s">
        <v>110</v>
      </c>
      <c r="HR273" t="s">
        <v>111</v>
      </c>
    </row>
    <row r="274" spans="1:226" ht="14.25" hidden="1" customHeight="1" x14ac:dyDescent="0.3">
      <c r="B274">
        <f t="shared" si="380"/>
        <v>6935</v>
      </c>
      <c r="C274" t="str">
        <f t="shared" si="381"/>
        <v>A67</v>
      </c>
      <c r="D274" s="132">
        <f t="shared" si="382"/>
        <v>60</v>
      </c>
      <c r="E274" s="123">
        <f>VLOOKUP($EA274,'4-DZ-Nr.-Mapping'!$A:$J,E$4,FALSE)</f>
        <v>0</v>
      </c>
      <c r="F274" s="123">
        <f>VLOOKUP($EA274,'4-DZ-Nr.-Mapping'!$A:$J,F$4,FALSE)</f>
        <v>1</v>
      </c>
      <c r="G274" s="106" t="str">
        <f t="shared" si="383"/>
        <v>N - AD Mönchhof (A3)</v>
      </c>
      <c r="H274" t="str">
        <f t="shared" si="384"/>
        <v>S - Darmstadt</v>
      </c>
      <c r="I274" s="106" t="str">
        <f>VLOOKUP($EA274,'4-DZ-Nr.-Mapping'!$A:$N,I$4,FALSE)</f>
        <v xml:space="preserve"> </v>
      </c>
      <c r="J274" s="106">
        <f>VLOOKUP($EA274,'4-DZ-Nr.-Mapping'!$A:$N,J$4,FALSE)</f>
        <v>6934</v>
      </c>
      <c r="K274" s="106">
        <f>VLOOKUP($EA274,'4-DZ-Nr.-Mapping'!$A:$N,K$4,FALSE)</f>
        <v>6936</v>
      </c>
      <c r="L274" s="106" t="str">
        <f>VLOOKUP($EA274,'4-DZ-Nr.-Mapping'!$A:$N,L$4,FALSE)</f>
        <v xml:space="preserve"> </v>
      </c>
      <c r="M274" s="106" t="str">
        <f>VLOOKUP($EA274,'4-DZ-Nr.-Mapping'!$A:$N,M$4,FALSE)</f>
        <v xml:space="preserve"> </v>
      </c>
      <c r="N274" s="106" t="str">
        <f t="shared" si="385"/>
        <v>8+1</v>
      </c>
      <c r="P274" s="203">
        <f t="shared" si="378"/>
        <v>0.49436392914653782</v>
      </c>
      <c r="Q274" s="126">
        <f t="shared" si="421"/>
        <v>3070</v>
      </c>
      <c r="R274" s="126">
        <f t="shared" si="422"/>
        <v>2213.652</v>
      </c>
      <c r="S274" s="126">
        <f t="shared" si="423"/>
        <v>1308.4933236714976</v>
      </c>
      <c r="T274" s="126">
        <f t="shared" si="424"/>
        <v>1673.6542512077294</v>
      </c>
      <c r="U274" s="126">
        <f t="shared" si="425"/>
        <v>60.86015458937198</v>
      </c>
      <c r="V274" s="126">
        <f t="shared" si="386"/>
        <v>3043.0077294685993</v>
      </c>
      <c r="W274" s="125">
        <f t="shared" si="387"/>
        <v>0.50563607085346218</v>
      </c>
      <c r="X274" s="126">
        <f t="shared" si="426"/>
        <v>3140</v>
      </c>
      <c r="Y274" s="126">
        <f t="shared" si="388"/>
        <v>2279.79</v>
      </c>
      <c r="Z274" s="126">
        <f t="shared" si="427"/>
        <v>1338.3286763285028</v>
      </c>
      <c r="AA274" s="126">
        <f t="shared" si="428"/>
        <v>1711.8157487922706</v>
      </c>
      <c r="AB274" s="126">
        <f t="shared" si="429"/>
        <v>62.247845410628031</v>
      </c>
      <c r="AC274" s="126">
        <f t="shared" si="432"/>
        <v>3112.3922705314012</v>
      </c>
      <c r="AD274" s="1"/>
      <c r="AE274" s="106" t="str">
        <f t="shared" si="379"/>
        <v>Büttelborn-Klein-Gerau</v>
      </c>
      <c r="AF274" s="106" t="str">
        <f t="shared" si="433"/>
        <v>6935-6934</v>
      </c>
      <c r="AG274" s="106" t="str">
        <f t="shared" si="396"/>
        <v>A67</v>
      </c>
      <c r="AH274" s="106">
        <f t="shared" si="434"/>
        <v>6935</v>
      </c>
      <c r="AI274" s="106">
        <f t="shared" si="435"/>
        <v>6934</v>
      </c>
      <c r="AJ274" s="106" t="str">
        <f t="shared" si="389"/>
        <v xml:space="preserve"> </v>
      </c>
      <c r="AK274" s="1"/>
      <c r="AL274" s="126">
        <f t="shared" si="430"/>
        <v>3070</v>
      </c>
      <c r="AM274" s="126">
        <f t="shared" si="430"/>
        <v>2213.652</v>
      </c>
      <c r="AN274" s="126">
        <f t="shared" si="430"/>
        <v>1308.4933236714976</v>
      </c>
      <c r="AO274" s="126">
        <f t="shared" si="430"/>
        <v>1673.6542512077294</v>
      </c>
      <c r="AP274" s="126">
        <f t="shared" si="430"/>
        <v>60.86015458937198</v>
      </c>
      <c r="AQ274" s="126">
        <f t="shared" si="430"/>
        <v>3043.0077294685993</v>
      </c>
      <c r="AR274" s="126">
        <f t="shared" si="431"/>
        <v>3727</v>
      </c>
      <c r="AS274" s="126">
        <f t="shared" si="431"/>
        <v>2822.3520000000003</v>
      </c>
      <c r="AT274" s="126">
        <f t="shared" si="431"/>
        <v>1805.0618438761774</v>
      </c>
      <c r="AU274" s="126">
        <f t="shared" si="431"/>
        <v>1841.163080753701</v>
      </c>
      <c r="AV274" s="126">
        <f t="shared" si="431"/>
        <v>72.202473755047109</v>
      </c>
      <c r="AW274" s="126">
        <f t="shared" si="431"/>
        <v>3718.4273983849257</v>
      </c>
      <c r="AX274" s="1"/>
      <c r="AY274" s="126" t="e">
        <f t="shared" si="397"/>
        <v>#VALUE!</v>
      </c>
      <c r="AZ274" s="126" t="e">
        <f t="shared" si="398"/>
        <v>#VALUE!</v>
      </c>
      <c r="BA274" s="126" t="e">
        <f t="shared" si="399"/>
        <v>#VALUE!</v>
      </c>
      <c r="BB274" s="126" t="e">
        <f t="shared" si="400"/>
        <v>#VALUE!</v>
      </c>
      <c r="BC274" s="126" t="e">
        <f t="shared" si="401"/>
        <v>#VALUE!</v>
      </c>
      <c r="BD274" s="126" t="e">
        <f t="shared" si="402"/>
        <v>#VALUE!</v>
      </c>
      <c r="BE274" s="126" t="e">
        <f t="shared" si="403"/>
        <v>#VALUE!</v>
      </c>
      <c r="BF274" s="126" t="e">
        <f t="shared" si="404"/>
        <v>#VALUE!</v>
      </c>
      <c r="BG274" s="1"/>
      <c r="BH274" s="128" t="e">
        <f>VLOOKUP(BH$6,'1-Konfiguration'!$C$14:$D$17,2,FALSE)*AY274 / 100 / 1000</f>
        <v>#VALUE!</v>
      </c>
      <c r="BI274" s="128" t="e">
        <f>VLOOKUP(BI$6,'1-Konfiguration'!$C$14:$D$17,2,FALSE)*AZ274 / 100 / 1000</f>
        <v>#VALUE!</v>
      </c>
      <c r="BJ274" s="128" t="e">
        <f>VLOOKUP(BJ$6,'1-Konfiguration'!$C$14:$D$17,2,FALSE)*BA274 / 100 / 1000</f>
        <v>#VALUE!</v>
      </c>
      <c r="BK274" s="128" t="e">
        <f>VLOOKUP(BK$6,'1-Konfiguration'!$C$14:$D$17,2,FALSE)*BB274 / 100 / 1000</f>
        <v>#VALUE!</v>
      </c>
      <c r="BL274" s="128" t="e">
        <f>VLOOKUP(BL$6,'1-Konfiguration'!$C$14:$D$17,2,FALSE)*BC274 / 100 / 1000</f>
        <v>#VALUE!</v>
      </c>
      <c r="BM274" s="128" t="e">
        <f>VLOOKUP(BM$6,'1-Konfiguration'!$C$14:$D$17,2,FALSE)*BD274 / 100 / 1000</f>
        <v>#VALUE!</v>
      </c>
      <c r="BN274" s="128" t="e">
        <f>VLOOKUP(BN$6,'1-Konfiguration'!$C$14:$D$17,2,FALSE)*BE274 / 100 / 1000</f>
        <v>#VALUE!</v>
      </c>
      <c r="BO274" s="128" t="e">
        <f>VLOOKUP(BO$6,'1-Konfiguration'!$C$14:$D$17,2,FALSE)*BF274 / 100 / 1000</f>
        <v>#VALUE!</v>
      </c>
      <c r="BP274" s="128"/>
      <c r="BQ274" s="214" t="e">
        <f t="shared" si="390"/>
        <v>#VALUE!</v>
      </c>
      <c r="BR274" s="214" t="e">
        <f t="shared" si="391"/>
        <v>#VALUE!</v>
      </c>
      <c r="BS274" s="214" t="e">
        <f t="shared" si="392"/>
        <v>#VALUE!</v>
      </c>
      <c r="BT274" s="215" t="e">
        <f t="shared" si="393"/>
        <v>#VALUE!</v>
      </c>
      <c r="BU274" s="216" t="e">
        <f>BQ274*VLOOKUP(BU$6,'1-Konfiguration'!$C$23:$K$26,5,FALSE)</f>
        <v>#VALUE!</v>
      </c>
      <c r="BV274" s="216" t="e">
        <f>BR274*VLOOKUP(BV$6,'1-Konfiguration'!$C$23:$K$26,5,FALSE)</f>
        <v>#VALUE!</v>
      </c>
      <c r="BW274" s="216" t="e">
        <f>BS274*VLOOKUP(BW$6,'1-Konfiguration'!$C$23:$K$26,5,FALSE)</f>
        <v>#VALUE!</v>
      </c>
      <c r="BX274" s="216" t="e">
        <f>BT274*VLOOKUP(BX$6,'1-Konfiguration'!$C$23:$K$26,5,FALSE)</f>
        <v>#VALUE!</v>
      </c>
      <c r="BY274" s="216" t="e">
        <f t="shared" si="394"/>
        <v>#VALUE!</v>
      </c>
      <c r="BZ274" s="216" t="e">
        <f>BQ274*VLOOKUP(BZ$6,'1-Konfiguration'!$C$23:$K$26,9,FALSE)</f>
        <v>#VALUE!</v>
      </c>
      <c r="CA274" s="216" t="e">
        <f>BR274*VLOOKUP(CA$6,'1-Konfiguration'!$C$23:$K$26,9,FALSE)</f>
        <v>#VALUE!</v>
      </c>
      <c r="CB274" s="216" t="e">
        <f>BS274*VLOOKUP(CB$6,'1-Konfiguration'!$C$23:$K$26,9,FALSE)</f>
        <v>#VALUE!</v>
      </c>
      <c r="CC274" s="216" t="e">
        <f>BT274*VLOOKUP(CC$6,'1-Konfiguration'!$C$23:$K$26,9,FALSE)</f>
        <v>#VALUE!</v>
      </c>
      <c r="CD274" s="216" t="e">
        <f t="shared" si="395"/>
        <v>#VALUE!</v>
      </c>
      <c r="CE274" s="2"/>
      <c r="CF274" s="128" t="e">
        <f t="shared" si="405"/>
        <v>#VALUE!</v>
      </c>
      <c r="CG274" s="128" t="e">
        <f t="shared" si="406"/>
        <v>#VALUE!</v>
      </c>
      <c r="CH274" s="128" t="e">
        <f t="shared" si="407"/>
        <v>#VALUE!</v>
      </c>
      <c r="CI274" s="128" t="e">
        <f t="shared" si="408"/>
        <v>#VALUE!</v>
      </c>
      <c r="CJ274" s="128" t="e">
        <f t="shared" si="409"/>
        <v>#VALUE!</v>
      </c>
      <c r="CK274" s="128" t="e">
        <f t="shared" si="410"/>
        <v>#VALUE!</v>
      </c>
      <c r="CL274" s="128" t="e">
        <f t="shared" si="411"/>
        <v>#VALUE!</v>
      </c>
      <c r="CM274" s="128" t="e">
        <f t="shared" si="412"/>
        <v>#VALUE!</v>
      </c>
      <c r="CN274" s="2"/>
      <c r="CO274" s="128" t="e">
        <f>MMULT($BH274:$BK274,'1-Konfiguration'!D$23:D$26)+MMULT($BL274:$BO274,'1-Konfiguration'!D$23:D$26)</f>
        <v>#VALUE!</v>
      </c>
      <c r="CP274" s="128" t="e">
        <f>MMULT($BH274:$BK274,'1-Konfiguration'!E$23:E$26)+MMULT($BL274:$BO274,'1-Konfiguration'!E$23:E$26)</f>
        <v>#VALUE!</v>
      </c>
      <c r="CQ274" s="128" t="e">
        <f>MMULT($BH274:$BK274,'1-Konfiguration'!F$23:F$26)+MMULT($BL274:$BO274,'1-Konfiguration'!F$23:F$26)</f>
        <v>#VALUE!</v>
      </c>
      <c r="CR274" s="128" t="e">
        <f>MMULT($BH274:$BK274,'1-Konfiguration'!G$23:G$26)+MMULT($BL274:$BO274,'1-Konfiguration'!G$23:G$26)</f>
        <v>#VALUE!</v>
      </c>
      <c r="CS274" s="128" t="e">
        <f>MMULT($BH274:$BK274,'1-Konfiguration'!H$23:H$26)+MMULT($BL274:$BO274,'1-Konfiguration'!H$23:H$26)</f>
        <v>#VALUE!</v>
      </c>
      <c r="CT274" s="128" t="e">
        <f>MMULT($BH274:$BK274,'1-Konfiguration'!I$23:I$26)+MMULT($BL274:$BO274,'1-Konfiguration'!I$23:I$26)</f>
        <v>#VALUE!</v>
      </c>
      <c r="CU274" s="128" t="e">
        <f>MMULT($BH274:$BK274,'1-Konfiguration'!J$23:J$26)+MMULT($BL274:$BO274,'1-Konfiguration'!J$23:J$26)</f>
        <v>#VALUE!</v>
      </c>
      <c r="CV274" s="128" t="e">
        <f>MMULT($BH274:$BK274,'1-Konfiguration'!K$23:K$26)+MMULT($BL274:$BO274,'1-Konfiguration'!K$23:K$26)</f>
        <v>#VALUE!</v>
      </c>
      <c r="CX274" s="106"/>
      <c r="CY274" s="106"/>
      <c r="CZ274" s="106"/>
      <c r="DA274" s="106"/>
      <c r="DB274" s="106"/>
      <c r="DC274" s="106"/>
      <c r="DD274" s="106"/>
      <c r="DE274" s="106"/>
      <c r="DF274" s="117" t="e">
        <f>IF(CF274&gt;'5-Colouring_uMap'!B$15,'5-Colouring_uMap'!C$15,IF(CF274&gt;'5-Colouring_uMap'!B$14,'5-Colouring_uMap'!C$14,IF(CF274&gt;'5-Colouring_uMap'!B$13,'5-Colouring_uMap'!C$13,IF(CF274&gt;'5-Colouring_uMap'!B$12,'5-Colouring_uMap'!C$12,IF(CF274&gt;'5-Colouring_uMap'!B$11,'5-Colouring_uMap'!C$11,IF(CF274&gt;'5-Colouring_uMap'!B$10,'5-Colouring_uMap'!C$10,IF(CF274&gt;'5-Colouring_uMap'!B$9,'5-Colouring_uMap'!C$9,IF(CF274&gt;'5-Colouring_uMap'!B$8,'5-Colouring_uMap'!C$8,IF(CF274&gt;'5-Colouring_uMap'!B$7,'5-Colouring_uMap'!C$7)))))))))</f>
        <v>#VALUE!</v>
      </c>
      <c r="DG274" s="117" t="e">
        <f>IF(CG274&gt;'5-Colouring_uMap'!E$15,'5-Colouring_uMap'!F$15,IF(CG274&gt;'5-Colouring_uMap'!E$14,'5-Colouring_uMap'!F$14,IF(CG274&gt;'5-Colouring_uMap'!E$13,'5-Colouring_uMap'!F$13,IF(CG274&gt;'5-Colouring_uMap'!E$12,'5-Colouring_uMap'!F$12,IF(CG274&gt;'5-Colouring_uMap'!E$11,'5-Colouring_uMap'!F$11,IF(CG274&gt;'5-Colouring_uMap'!E$10,'5-Colouring_uMap'!F$10,IF(CG274&gt;'5-Colouring_uMap'!E$9,'5-Colouring_uMap'!F$9,IF(CG274&gt;'5-Colouring_uMap'!E$8,'5-Colouring_uMap'!F$8,IF(CG274&gt;'5-Colouring_uMap'!E$7,'5-Colouring_uMap'!F$7)))))))))</f>
        <v>#VALUE!</v>
      </c>
      <c r="DH274" s="117" t="e">
        <f>IF(CH274&gt;'5-Colouring_uMap'!H$15,'5-Colouring_uMap'!I$15,IF(CH274&gt;'5-Colouring_uMap'!H$14,'5-Colouring_uMap'!I$14,IF(CH274&gt;'5-Colouring_uMap'!H$13,'5-Colouring_uMap'!I$13,IF(CH274&gt;'5-Colouring_uMap'!H$12,'5-Colouring_uMap'!I$12,IF(CH274&gt;'5-Colouring_uMap'!H$11,'5-Colouring_uMap'!I$11,IF(CH274&gt;'5-Colouring_uMap'!H$10,'5-Colouring_uMap'!I$10,IF(CH274&gt;'5-Colouring_uMap'!H$9,'5-Colouring_uMap'!I$9,IF(CH274&gt;'5-Colouring_uMap'!H$8,'5-Colouring_uMap'!I$8,IF(CH274&gt;'5-Colouring_uMap'!H$7,'5-Colouring_uMap'!I$7)))))))))</f>
        <v>#VALUE!</v>
      </c>
      <c r="DI274" s="117" t="e">
        <f>IF(CI274&gt;'5-Colouring_uMap'!K$15,'5-Colouring_uMap'!L$15,IF(CI274&gt;'5-Colouring_uMap'!K$14,'5-Colouring_uMap'!L$14,IF(CI274&gt;'5-Colouring_uMap'!K$13,'5-Colouring_uMap'!L$13,IF(CI274&gt;'5-Colouring_uMap'!K$12,'5-Colouring_uMap'!L$12,IF(CI274&gt;'5-Colouring_uMap'!K$11,'5-Colouring_uMap'!L$11,IF(CI274&gt;'5-Colouring_uMap'!K$10,'5-Colouring_uMap'!L$10,IF(CI274&gt;'5-Colouring_uMap'!K$9,'5-Colouring_uMap'!L$9,IF(CI274&gt;'5-Colouring_uMap'!K$8,'5-Colouring_uMap'!L$8,IF(CI274&gt;'5-Colouring_uMap'!K$7,'5-Colouring_uMap'!L$7)))))))))</f>
        <v>#VALUE!</v>
      </c>
      <c r="DJ274" s="117" t="e">
        <f>IF(CJ274&gt;'5-Colouring_uMap'!N$15,'5-Colouring_uMap'!O$15,IF(CJ274&gt;'5-Colouring_uMap'!N$14,'5-Colouring_uMap'!O$14,IF(CJ274&gt;'5-Colouring_uMap'!N$13,'5-Colouring_uMap'!O$13,IF(CJ274&gt;'5-Colouring_uMap'!N$12,'5-Colouring_uMap'!O$12,IF(CJ274&gt;'5-Colouring_uMap'!N$11,'5-Colouring_uMap'!O$11,IF(CJ274&gt;'5-Colouring_uMap'!N$10,'5-Colouring_uMap'!O$10,IF(CJ274&gt;'5-Colouring_uMap'!N$9,'5-Colouring_uMap'!O$9,IF(CJ274&gt;'5-Colouring_uMap'!N$8,'5-Colouring_uMap'!O$8,IF(CJ274&gt;'5-Colouring_uMap'!N$7,'5-Colouring_uMap'!O$7)))))))))</f>
        <v>#VALUE!</v>
      </c>
      <c r="DK274" s="117" t="e">
        <f>IF(CK274&gt;'5-Colouring_uMap'!Q$15,'5-Colouring_uMap'!R$15,IF(CK274&gt;'5-Colouring_uMap'!Q$14,'5-Colouring_uMap'!R$14,IF(CK274&gt;'5-Colouring_uMap'!Q$13,'5-Colouring_uMap'!R$13,IF(CK274&gt;'5-Colouring_uMap'!Q$12,'5-Colouring_uMap'!R$12,IF(CK274&gt;'5-Colouring_uMap'!Q$11,'5-Colouring_uMap'!R$11,IF(CK274&gt;'5-Colouring_uMap'!Q$10,'5-Colouring_uMap'!R$10,IF(CK274&gt;'5-Colouring_uMap'!Q$9,'5-Colouring_uMap'!R$9,IF(CK274&gt;'5-Colouring_uMap'!Q$8,'5-Colouring_uMap'!R$8,IF(CK274&gt;'5-Colouring_uMap'!Q$7,'5-Colouring_uMap'!R$7)))))))))</f>
        <v>#VALUE!</v>
      </c>
      <c r="DL274" s="117" t="e">
        <f>IF(CL274&gt;'5-Colouring_uMap'!T$15,'5-Colouring_uMap'!U$15,IF(CL274&gt;'5-Colouring_uMap'!T$14,'5-Colouring_uMap'!U$14,IF(CL274&gt;'5-Colouring_uMap'!T$13,'5-Colouring_uMap'!U$13,IF(CL274&gt;'5-Colouring_uMap'!T$12,'5-Colouring_uMap'!U$12,IF(CL274&gt;'5-Colouring_uMap'!T$11,'5-Colouring_uMap'!U$11,IF(CL274&gt;'5-Colouring_uMap'!T$10,'5-Colouring_uMap'!U$10,IF(CL274&gt;'5-Colouring_uMap'!T$9,'5-Colouring_uMap'!U$9,IF(CL274&gt;'5-Colouring_uMap'!T$8,'5-Colouring_uMap'!U$8,IF(CL274&gt;'5-Colouring_uMap'!T$7,'5-Colouring_uMap'!U$7)))))))))</f>
        <v>#VALUE!</v>
      </c>
      <c r="DM274" s="117" t="e">
        <f>IF(CM274&gt;'5-Colouring_uMap'!W$15,'5-Colouring_uMap'!X$15,IF(CM274&gt;'5-Colouring_uMap'!W$14,'5-Colouring_uMap'!X$14,IF(CM274&gt;'5-Colouring_uMap'!W$13,'5-Colouring_uMap'!X$13,IF(CM274&gt;'5-Colouring_uMap'!W$12,'5-Colouring_uMap'!X$12,IF(CM274&gt;'5-Colouring_uMap'!W$11,'5-Colouring_uMap'!X$11,IF(CM274&gt;'5-Colouring_uMap'!W$10,'5-Colouring_uMap'!X$10,IF(CM274&gt;'5-Colouring_uMap'!W$9,'5-Colouring_uMap'!X$9,IF(CM274&gt;'5-Colouring_uMap'!W$8,'5-Colouring_uMap'!X$8,IF(CM274&gt;'5-Colouring_uMap'!W$7,'5-Colouring_uMap'!X$7)))))))))</f>
        <v>#VALUE!</v>
      </c>
      <c r="DN274" s="117">
        <v>10</v>
      </c>
      <c r="DO274" s="159" t="s">
        <v>2093</v>
      </c>
      <c r="DP274" s="106" t="e">
        <f t="shared" si="413"/>
        <v>#VALUE!</v>
      </c>
      <c r="DQ274" s="106" t="e">
        <f t="shared" si="414"/>
        <v>#VALUE!</v>
      </c>
      <c r="DR274" s="106" t="e">
        <f t="shared" si="415"/>
        <v>#VALUE!</v>
      </c>
      <c r="DS274" s="106" t="e">
        <f t="shared" si="416"/>
        <v>#VALUE!</v>
      </c>
      <c r="DT274" s="106" t="e">
        <f t="shared" si="417"/>
        <v>#VALUE!</v>
      </c>
      <c r="DU274" s="106" t="e">
        <f t="shared" si="418"/>
        <v>#VALUE!</v>
      </c>
      <c r="DV274" s="106" t="e">
        <f t="shared" si="419"/>
        <v>#VALUE!</v>
      </c>
      <c r="DW274" s="106" t="e">
        <f t="shared" si="420"/>
        <v>#VALUE!</v>
      </c>
      <c r="DX274" t="s">
        <v>2080</v>
      </c>
      <c r="DY274">
        <v>2018</v>
      </c>
      <c r="DZ274">
        <v>6117</v>
      </c>
      <c r="EA274">
        <v>6935</v>
      </c>
      <c r="EB274" t="s">
        <v>566</v>
      </c>
      <c r="EC274">
        <v>6</v>
      </c>
      <c r="ED274" t="s">
        <v>99</v>
      </c>
      <c r="EE274" t="s">
        <v>100</v>
      </c>
      <c r="EF274">
        <v>67</v>
      </c>
      <c r="EH274" t="s">
        <v>101</v>
      </c>
      <c r="EI274" t="s">
        <v>541</v>
      </c>
      <c r="EJ274" t="s">
        <v>567</v>
      </c>
      <c r="EK274" t="s">
        <v>104</v>
      </c>
      <c r="EL274" t="s">
        <v>194</v>
      </c>
      <c r="EM274" t="s">
        <v>557</v>
      </c>
      <c r="EN274" t="s">
        <v>107</v>
      </c>
      <c r="EO274">
        <v>4</v>
      </c>
      <c r="EP274">
        <v>320</v>
      </c>
      <c r="EQ274">
        <v>61554</v>
      </c>
      <c r="ER274">
        <v>30324</v>
      </c>
      <c r="ES274">
        <v>31230</v>
      </c>
      <c r="ET274">
        <v>6211</v>
      </c>
      <c r="EU274">
        <v>3070</v>
      </c>
      <c r="EV274">
        <v>3140</v>
      </c>
      <c r="EW274">
        <v>10.1</v>
      </c>
      <c r="EX274">
        <v>0.95</v>
      </c>
      <c r="EY274">
        <v>0.78</v>
      </c>
      <c r="EZ274">
        <v>1.06</v>
      </c>
      <c r="FA274">
        <v>3477</v>
      </c>
      <c r="FB274">
        <v>8.9</v>
      </c>
      <c r="FC274">
        <v>741</v>
      </c>
      <c r="FD274">
        <v>21.3</v>
      </c>
      <c r="FI274" t="s">
        <v>108</v>
      </c>
      <c r="FJ274" t="s">
        <v>161</v>
      </c>
      <c r="FK274">
        <v>88.1</v>
      </c>
      <c r="FL274">
        <v>7.3</v>
      </c>
      <c r="FM274">
        <v>0.7</v>
      </c>
      <c r="FN274">
        <v>0.8</v>
      </c>
      <c r="FO274">
        <v>2.6</v>
      </c>
      <c r="FP274">
        <v>7.2</v>
      </c>
      <c r="FQ274">
        <v>5.5</v>
      </c>
      <c r="FR274">
        <v>0.2</v>
      </c>
      <c r="FS274">
        <v>1</v>
      </c>
      <c r="FT274">
        <v>467705</v>
      </c>
      <c r="FU274">
        <v>5526471</v>
      </c>
      <c r="FZ274">
        <v>66289</v>
      </c>
      <c r="GA274">
        <v>32696</v>
      </c>
      <c r="GB274">
        <v>33593</v>
      </c>
      <c r="GC274">
        <v>12.7</v>
      </c>
      <c r="GD274">
        <v>12.7</v>
      </c>
      <c r="GE274">
        <v>12.7</v>
      </c>
      <c r="GF274">
        <v>49.889762330000003</v>
      </c>
      <c r="GG274">
        <v>8.5504010899999994</v>
      </c>
      <c r="GH274">
        <v>2725</v>
      </c>
      <c r="GI274">
        <v>2942</v>
      </c>
      <c r="GJ274">
        <v>9</v>
      </c>
      <c r="GK274">
        <v>9.4</v>
      </c>
      <c r="GL274">
        <v>9.1999999999999993</v>
      </c>
      <c r="GM274">
        <v>7.6</v>
      </c>
      <c r="GN274">
        <v>6.1</v>
      </c>
      <c r="GO274">
        <v>5</v>
      </c>
      <c r="GP274">
        <v>8.3000000000000007</v>
      </c>
      <c r="GQ274">
        <v>8.8000000000000007</v>
      </c>
      <c r="GR274">
        <v>33480</v>
      </c>
      <c r="GS274">
        <v>34209</v>
      </c>
      <c r="GT274">
        <v>0.78</v>
      </c>
      <c r="GU274">
        <v>0.77</v>
      </c>
      <c r="GV274">
        <v>0.94</v>
      </c>
      <c r="GW274">
        <v>1</v>
      </c>
      <c r="GX274">
        <v>1.07</v>
      </c>
      <c r="GY274">
        <v>1.05</v>
      </c>
      <c r="GZ274">
        <v>0.8</v>
      </c>
      <c r="HA274">
        <v>0.77</v>
      </c>
      <c r="HB274">
        <v>3107</v>
      </c>
      <c r="HC274">
        <v>95</v>
      </c>
      <c r="HD274">
        <v>214</v>
      </c>
      <c r="HE274">
        <v>26</v>
      </c>
      <c r="HF274">
        <v>569</v>
      </c>
      <c r="HG274">
        <v>30</v>
      </c>
      <c r="HH274">
        <v>128</v>
      </c>
      <c r="HI274">
        <v>5</v>
      </c>
      <c r="HJ274">
        <v>2510</v>
      </c>
      <c r="HK274">
        <v>48</v>
      </c>
      <c r="HL274">
        <v>119</v>
      </c>
      <c r="HM274">
        <v>21</v>
      </c>
      <c r="HN274">
        <v>60</v>
      </c>
      <c r="HO274" t="s">
        <v>568</v>
      </c>
      <c r="HP274">
        <v>3.0649999999999999</v>
      </c>
      <c r="HQ274" t="s">
        <v>110</v>
      </c>
      <c r="HR274" t="s">
        <v>111</v>
      </c>
    </row>
    <row r="275" spans="1:226" ht="14.25" hidden="1" customHeight="1" x14ac:dyDescent="0.3">
      <c r="B275">
        <f t="shared" si="380"/>
        <v>6934</v>
      </c>
      <c r="C275" t="str">
        <f t="shared" si="381"/>
        <v>A67</v>
      </c>
      <c r="D275" s="132">
        <f t="shared" si="382"/>
        <v>70</v>
      </c>
      <c r="E275" s="123">
        <f>VLOOKUP($EA275,'4-DZ-Nr.-Mapping'!$A:$J,E$4,FALSE)</f>
        <v>0</v>
      </c>
      <c r="F275" s="123">
        <f>VLOOKUP($EA275,'4-DZ-Nr.-Mapping'!$A:$J,F$4,FALSE)</f>
        <v>1</v>
      </c>
      <c r="G275" s="106" t="str">
        <f t="shared" si="383"/>
        <v>N - AD Mönchhof (A3)</v>
      </c>
      <c r="H275" t="str">
        <f t="shared" si="384"/>
        <v>S - Darmstadt</v>
      </c>
      <c r="I275" s="106" t="str">
        <f>VLOOKUP($EA275,'4-DZ-Nr.-Mapping'!$A:$N,I$4,FALSE)</f>
        <v xml:space="preserve"> </v>
      </c>
      <c r="J275" s="106">
        <f>VLOOKUP($EA275,'4-DZ-Nr.-Mapping'!$A:$N,J$4,FALSE)</f>
        <v>6933</v>
      </c>
      <c r="K275" s="106">
        <f>VLOOKUP($EA275,'4-DZ-Nr.-Mapping'!$A:$N,K$4,FALSE)</f>
        <v>6935</v>
      </c>
      <c r="L275" s="106" t="str">
        <f>VLOOKUP($EA275,'4-DZ-Nr.-Mapping'!$A:$N,L$4,FALSE)</f>
        <v xml:space="preserve"> </v>
      </c>
      <c r="M275" s="106" t="str">
        <f>VLOOKUP($EA275,'4-DZ-Nr.-Mapping'!$A:$N,M$4,FALSE)</f>
        <v xml:space="preserve"> </v>
      </c>
      <c r="N275" s="106" t="str">
        <f t="shared" si="385"/>
        <v>8+1</v>
      </c>
      <c r="P275" s="203">
        <f t="shared" si="378"/>
        <v>0.49838492597577388</v>
      </c>
      <c r="Q275" s="126">
        <f t="shared" si="421"/>
        <v>3703</v>
      </c>
      <c r="R275" s="126">
        <f t="shared" si="422"/>
        <v>2791.308</v>
      </c>
      <c r="S275" s="126">
        <f t="shared" si="423"/>
        <v>1793.4381561238226</v>
      </c>
      <c r="T275" s="126">
        <f t="shared" si="424"/>
        <v>1829.3069192462988</v>
      </c>
      <c r="U275" s="126">
        <f t="shared" si="425"/>
        <v>71.737526244952903</v>
      </c>
      <c r="V275" s="126">
        <f t="shared" si="386"/>
        <v>3694.4826016150741</v>
      </c>
      <c r="W275" s="125">
        <f t="shared" si="387"/>
        <v>0.50161507402422612</v>
      </c>
      <c r="X275" s="126">
        <f t="shared" si="426"/>
        <v>3727</v>
      </c>
      <c r="Y275" s="126">
        <f t="shared" si="388"/>
        <v>2822.3520000000003</v>
      </c>
      <c r="Z275" s="126">
        <f t="shared" si="427"/>
        <v>1805.0618438761774</v>
      </c>
      <c r="AA275" s="126">
        <f t="shared" si="428"/>
        <v>1841.163080753701</v>
      </c>
      <c r="AB275" s="126">
        <f t="shared" si="429"/>
        <v>72.202473755047109</v>
      </c>
      <c r="AC275" s="126">
        <f t="shared" si="432"/>
        <v>3718.4273983849257</v>
      </c>
      <c r="AD275" s="1"/>
      <c r="AE275" s="106" t="str">
        <f t="shared" si="379"/>
        <v>Klein-Gerau-AD Rüsselsheim (S)</v>
      </c>
      <c r="AF275" s="106" t="str">
        <f t="shared" si="433"/>
        <v>6934-6933</v>
      </c>
      <c r="AG275" s="106" t="str">
        <f t="shared" si="396"/>
        <v>A67</v>
      </c>
      <c r="AH275" s="106">
        <f t="shared" si="434"/>
        <v>6934</v>
      </c>
      <c r="AI275" s="106">
        <f t="shared" si="435"/>
        <v>6933</v>
      </c>
      <c r="AJ275" s="106" t="str">
        <f t="shared" si="389"/>
        <v xml:space="preserve"> </v>
      </c>
      <c r="AK275" s="1"/>
      <c r="AL275" s="126">
        <f t="shared" si="430"/>
        <v>3703</v>
      </c>
      <c r="AM275" s="126">
        <f t="shared" si="430"/>
        <v>2791.308</v>
      </c>
      <c r="AN275" s="126">
        <f t="shared" si="430"/>
        <v>1793.4381561238226</v>
      </c>
      <c r="AO275" s="126">
        <f t="shared" si="430"/>
        <v>1829.3069192462988</v>
      </c>
      <c r="AP275" s="126">
        <f t="shared" si="430"/>
        <v>71.737526244952903</v>
      </c>
      <c r="AQ275" s="126">
        <f t="shared" si="430"/>
        <v>3694.4826016150741</v>
      </c>
      <c r="AR275" s="126">
        <f t="shared" si="431"/>
        <v>3965</v>
      </c>
      <c r="AS275" s="126">
        <f t="shared" si="431"/>
        <v>3256.4279999999999</v>
      </c>
      <c r="AT275" s="126">
        <f t="shared" si="431"/>
        <v>1728.1703449367089</v>
      </c>
      <c r="AU275" s="126">
        <f t="shared" si="431"/>
        <v>2112.2081993670886</v>
      </c>
      <c r="AV275" s="126">
        <f t="shared" si="431"/>
        <v>76.807570886075951</v>
      </c>
      <c r="AW275" s="126">
        <f t="shared" si="431"/>
        <v>3917.1861151898738</v>
      </c>
      <c r="AX275" s="1"/>
      <c r="AY275" s="126" t="e">
        <f t="shared" si="397"/>
        <v>#VALUE!</v>
      </c>
      <c r="AZ275" s="126" t="e">
        <f t="shared" si="398"/>
        <v>#VALUE!</v>
      </c>
      <c r="BA275" s="126" t="e">
        <f t="shared" si="399"/>
        <v>#VALUE!</v>
      </c>
      <c r="BB275" s="126" t="e">
        <f t="shared" si="400"/>
        <v>#VALUE!</v>
      </c>
      <c r="BC275" s="126" t="e">
        <f t="shared" si="401"/>
        <v>#VALUE!</v>
      </c>
      <c r="BD275" s="126" t="e">
        <f t="shared" si="402"/>
        <v>#VALUE!</v>
      </c>
      <c r="BE275" s="126" t="e">
        <f t="shared" si="403"/>
        <v>#VALUE!</v>
      </c>
      <c r="BF275" s="126" t="e">
        <f t="shared" si="404"/>
        <v>#VALUE!</v>
      </c>
      <c r="BG275" s="1"/>
      <c r="BH275" s="128" t="e">
        <f>VLOOKUP(BH$6,'1-Konfiguration'!$C$14:$D$17,2,FALSE)*AY275 / 100 / 1000</f>
        <v>#VALUE!</v>
      </c>
      <c r="BI275" s="128" t="e">
        <f>VLOOKUP(BI$6,'1-Konfiguration'!$C$14:$D$17,2,FALSE)*AZ275 / 100 / 1000</f>
        <v>#VALUE!</v>
      </c>
      <c r="BJ275" s="128" t="e">
        <f>VLOOKUP(BJ$6,'1-Konfiguration'!$C$14:$D$17,2,FALSE)*BA275 / 100 / 1000</f>
        <v>#VALUE!</v>
      </c>
      <c r="BK275" s="128" t="e">
        <f>VLOOKUP(BK$6,'1-Konfiguration'!$C$14:$D$17,2,FALSE)*BB275 / 100 / 1000</f>
        <v>#VALUE!</v>
      </c>
      <c r="BL275" s="128" t="e">
        <f>VLOOKUP(BL$6,'1-Konfiguration'!$C$14:$D$17,2,FALSE)*BC275 / 100 / 1000</f>
        <v>#VALUE!</v>
      </c>
      <c r="BM275" s="128" t="e">
        <f>VLOOKUP(BM$6,'1-Konfiguration'!$C$14:$D$17,2,FALSE)*BD275 / 100 / 1000</f>
        <v>#VALUE!</v>
      </c>
      <c r="BN275" s="128" t="e">
        <f>VLOOKUP(BN$6,'1-Konfiguration'!$C$14:$D$17,2,FALSE)*BE275 / 100 / 1000</f>
        <v>#VALUE!</v>
      </c>
      <c r="BO275" s="128" t="e">
        <f>VLOOKUP(BO$6,'1-Konfiguration'!$C$14:$D$17,2,FALSE)*BF275 / 100 / 1000</f>
        <v>#VALUE!</v>
      </c>
      <c r="BP275" s="128"/>
      <c r="BQ275" s="214" t="e">
        <f t="shared" si="390"/>
        <v>#VALUE!</v>
      </c>
      <c r="BR275" s="214" t="e">
        <f t="shared" si="391"/>
        <v>#VALUE!</v>
      </c>
      <c r="BS275" s="214" t="e">
        <f t="shared" si="392"/>
        <v>#VALUE!</v>
      </c>
      <c r="BT275" s="215" t="e">
        <f t="shared" si="393"/>
        <v>#VALUE!</v>
      </c>
      <c r="BU275" s="216" t="e">
        <f>BQ275*VLOOKUP(BU$6,'1-Konfiguration'!$C$23:$K$26,5,FALSE)</f>
        <v>#VALUE!</v>
      </c>
      <c r="BV275" s="216" t="e">
        <f>BR275*VLOOKUP(BV$6,'1-Konfiguration'!$C$23:$K$26,5,FALSE)</f>
        <v>#VALUE!</v>
      </c>
      <c r="BW275" s="216" t="e">
        <f>BS275*VLOOKUP(BW$6,'1-Konfiguration'!$C$23:$K$26,5,FALSE)</f>
        <v>#VALUE!</v>
      </c>
      <c r="BX275" s="216" t="e">
        <f>BT275*VLOOKUP(BX$6,'1-Konfiguration'!$C$23:$K$26,5,FALSE)</f>
        <v>#VALUE!</v>
      </c>
      <c r="BY275" s="216" t="e">
        <f t="shared" si="394"/>
        <v>#VALUE!</v>
      </c>
      <c r="BZ275" s="216" t="e">
        <f>BQ275*VLOOKUP(BZ$6,'1-Konfiguration'!$C$23:$K$26,9,FALSE)</f>
        <v>#VALUE!</v>
      </c>
      <c r="CA275" s="216" t="e">
        <f>BR275*VLOOKUP(CA$6,'1-Konfiguration'!$C$23:$K$26,9,FALSE)</f>
        <v>#VALUE!</v>
      </c>
      <c r="CB275" s="216" t="e">
        <f>BS275*VLOOKUP(CB$6,'1-Konfiguration'!$C$23:$K$26,9,FALSE)</f>
        <v>#VALUE!</v>
      </c>
      <c r="CC275" s="216" t="e">
        <f>BT275*VLOOKUP(CC$6,'1-Konfiguration'!$C$23:$K$26,9,FALSE)</f>
        <v>#VALUE!</v>
      </c>
      <c r="CD275" s="216" t="e">
        <f t="shared" si="395"/>
        <v>#VALUE!</v>
      </c>
      <c r="CE275" s="2"/>
      <c r="CF275" s="128" t="e">
        <f t="shared" si="405"/>
        <v>#VALUE!</v>
      </c>
      <c r="CG275" s="128" t="e">
        <f t="shared" si="406"/>
        <v>#VALUE!</v>
      </c>
      <c r="CH275" s="128" t="e">
        <f t="shared" si="407"/>
        <v>#VALUE!</v>
      </c>
      <c r="CI275" s="128" t="e">
        <f t="shared" si="408"/>
        <v>#VALUE!</v>
      </c>
      <c r="CJ275" s="128" t="e">
        <f t="shared" si="409"/>
        <v>#VALUE!</v>
      </c>
      <c r="CK275" s="128" t="e">
        <f t="shared" si="410"/>
        <v>#VALUE!</v>
      </c>
      <c r="CL275" s="128" t="e">
        <f t="shared" si="411"/>
        <v>#VALUE!</v>
      </c>
      <c r="CM275" s="128" t="e">
        <f t="shared" si="412"/>
        <v>#VALUE!</v>
      </c>
      <c r="CN275" s="2"/>
      <c r="CO275" s="128" t="e">
        <f>MMULT($BH275:$BK275,'1-Konfiguration'!D$23:D$26)+MMULT($BL275:$BO275,'1-Konfiguration'!D$23:D$26)</f>
        <v>#VALUE!</v>
      </c>
      <c r="CP275" s="128" t="e">
        <f>MMULT($BH275:$BK275,'1-Konfiguration'!E$23:E$26)+MMULT($BL275:$BO275,'1-Konfiguration'!E$23:E$26)</f>
        <v>#VALUE!</v>
      </c>
      <c r="CQ275" s="128" t="e">
        <f>MMULT($BH275:$BK275,'1-Konfiguration'!F$23:F$26)+MMULT($BL275:$BO275,'1-Konfiguration'!F$23:F$26)</f>
        <v>#VALUE!</v>
      </c>
      <c r="CR275" s="128" t="e">
        <f>MMULT($BH275:$BK275,'1-Konfiguration'!G$23:G$26)+MMULT($BL275:$BO275,'1-Konfiguration'!G$23:G$26)</f>
        <v>#VALUE!</v>
      </c>
      <c r="CS275" s="128" t="e">
        <f>MMULT($BH275:$BK275,'1-Konfiguration'!H$23:H$26)+MMULT($BL275:$BO275,'1-Konfiguration'!H$23:H$26)</f>
        <v>#VALUE!</v>
      </c>
      <c r="CT275" s="128" t="e">
        <f>MMULT($BH275:$BK275,'1-Konfiguration'!I$23:I$26)+MMULT($BL275:$BO275,'1-Konfiguration'!I$23:I$26)</f>
        <v>#VALUE!</v>
      </c>
      <c r="CU275" s="128" t="e">
        <f>MMULT($BH275:$BK275,'1-Konfiguration'!J$23:J$26)+MMULT($BL275:$BO275,'1-Konfiguration'!J$23:J$26)</f>
        <v>#VALUE!</v>
      </c>
      <c r="CV275" s="128" t="e">
        <f>MMULT($BH275:$BK275,'1-Konfiguration'!K$23:K$26)+MMULT($BL275:$BO275,'1-Konfiguration'!K$23:K$26)</f>
        <v>#VALUE!</v>
      </c>
      <c r="CX275" s="106"/>
      <c r="CY275" s="106"/>
      <c r="CZ275" s="106"/>
      <c r="DA275" s="106"/>
      <c r="DB275" s="106"/>
      <c r="DC275" s="106"/>
      <c r="DD275" s="106"/>
      <c r="DE275" s="106"/>
      <c r="DF275" s="117" t="e">
        <f>IF(CF275&gt;'5-Colouring_uMap'!B$15,'5-Colouring_uMap'!C$15,IF(CF275&gt;'5-Colouring_uMap'!B$14,'5-Colouring_uMap'!C$14,IF(CF275&gt;'5-Colouring_uMap'!B$13,'5-Colouring_uMap'!C$13,IF(CF275&gt;'5-Colouring_uMap'!B$12,'5-Colouring_uMap'!C$12,IF(CF275&gt;'5-Colouring_uMap'!B$11,'5-Colouring_uMap'!C$11,IF(CF275&gt;'5-Colouring_uMap'!B$10,'5-Colouring_uMap'!C$10,IF(CF275&gt;'5-Colouring_uMap'!B$9,'5-Colouring_uMap'!C$9,IF(CF275&gt;'5-Colouring_uMap'!B$8,'5-Colouring_uMap'!C$8,IF(CF275&gt;'5-Colouring_uMap'!B$7,'5-Colouring_uMap'!C$7)))))))))</f>
        <v>#VALUE!</v>
      </c>
      <c r="DG275" s="117" t="e">
        <f>IF(CG275&gt;'5-Colouring_uMap'!E$15,'5-Colouring_uMap'!F$15,IF(CG275&gt;'5-Colouring_uMap'!E$14,'5-Colouring_uMap'!F$14,IF(CG275&gt;'5-Colouring_uMap'!E$13,'5-Colouring_uMap'!F$13,IF(CG275&gt;'5-Colouring_uMap'!E$12,'5-Colouring_uMap'!F$12,IF(CG275&gt;'5-Colouring_uMap'!E$11,'5-Colouring_uMap'!F$11,IF(CG275&gt;'5-Colouring_uMap'!E$10,'5-Colouring_uMap'!F$10,IF(CG275&gt;'5-Colouring_uMap'!E$9,'5-Colouring_uMap'!F$9,IF(CG275&gt;'5-Colouring_uMap'!E$8,'5-Colouring_uMap'!F$8,IF(CG275&gt;'5-Colouring_uMap'!E$7,'5-Colouring_uMap'!F$7)))))))))</f>
        <v>#VALUE!</v>
      </c>
      <c r="DH275" s="117" t="e">
        <f>IF(CH275&gt;'5-Colouring_uMap'!H$15,'5-Colouring_uMap'!I$15,IF(CH275&gt;'5-Colouring_uMap'!H$14,'5-Colouring_uMap'!I$14,IF(CH275&gt;'5-Colouring_uMap'!H$13,'5-Colouring_uMap'!I$13,IF(CH275&gt;'5-Colouring_uMap'!H$12,'5-Colouring_uMap'!I$12,IF(CH275&gt;'5-Colouring_uMap'!H$11,'5-Colouring_uMap'!I$11,IF(CH275&gt;'5-Colouring_uMap'!H$10,'5-Colouring_uMap'!I$10,IF(CH275&gt;'5-Colouring_uMap'!H$9,'5-Colouring_uMap'!I$9,IF(CH275&gt;'5-Colouring_uMap'!H$8,'5-Colouring_uMap'!I$8,IF(CH275&gt;'5-Colouring_uMap'!H$7,'5-Colouring_uMap'!I$7)))))))))</f>
        <v>#VALUE!</v>
      </c>
      <c r="DI275" s="117" t="e">
        <f>IF(CI275&gt;'5-Colouring_uMap'!K$15,'5-Colouring_uMap'!L$15,IF(CI275&gt;'5-Colouring_uMap'!K$14,'5-Colouring_uMap'!L$14,IF(CI275&gt;'5-Colouring_uMap'!K$13,'5-Colouring_uMap'!L$13,IF(CI275&gt;'5-Colouring_uMap'!K$12,'5-Colouring_uMap'!L$12,IF(CI275&gt;'5-Colouring_uMap'!K$11,'5-Colouring_uMap'!L$11,IF(CI275&gt;'5-Colouring_uMap'!K$10,'5-Colouring_uMap'!L$10,IF(CI275&gt;'5-Colouring_uMap'!K$9,'5-Colouring_uMap'!L$9,IF(CI275&gt;'5-Colouring_uMap'!K$8,'5-Colouring_uMap'!L$8,IF(CI275&gt;'5-Colouring_uMap'!K$7,'5-Colouring_uMap'!L$7)))))))))</f>
        <v>#VALUE!</v>
      </c>
      <c r="DJ275" s="117" t="e">
        <f>IF(CJ275&gt;'5-Colouring_uMap'!N$15,'5-Colouring_uMap'!O$15,IF(CJ275&gt;'5-Colouring_uMap'!N$14,'5-Colouring_uMap'!O$14,IF(CJ275&gt;'5-Colouring_uMap'!N$13,'5-Colouring_uMap'!O$13,IF(CJ275&gt;'5-Colouring_uMap'!N$12,'5-Colouring_uMap'!O$12,IF(CJ275&gt;'5-Colouring_uMap'!N$11,'5-Colouring_uMap'!O$11,IF(CJ275&gt;'5-Colouring_uMap'!N$10,'5-Colouring_uMap'!O$10,IF(CJ275&gt;'5-Colouring_uMap'!N$9,'5-Colouring_uMap'!O$9,IF(CJ275&gt;'5-Colouring_uMap'!N$8,'5-Colouring_uMap'!O$8,IF(CJ275&gt;'5-Colouring_uMap'!N$7,'5-Colouring_uMap'!O$7)))))))))</f>
        <v>#VALUE!</v>
      </c>
      <c r="DK275" s="117" t="e">
        <f>IF(CK275&gt;'5-Colouring_uMap'!Q$15,'5-Colouring_uMap'!R$15,IF(CK275&gt;'5-Colouring_uMap'!Q$14,'5-Colouring_uMap'!R$14,IF(CK275&gt;'5-Colouring_uMap'!Q$13,'5-Colouring_uMap'!R$13,IF(CK275&gt;'5-Colouring_uMap'!Q$12,'5-Colouring_uMap'!R$12,IF(CK275&gt;'5-Colouring_uMap'!Q$11,'5-Colouring_uMap'!R$11,IF(CK275&gt;'5-Colouring_uMap'!Q$10,'5-Colouring_uMap'!R$10,IF(CK275&gt;'5-Colouring_uMap'!Q$9,'5-Colouring_uMap'!R$9,IF(CK275&gt;'5-Colouring_uMap'!Q$8,'5-Colouring_uMap'!R$8,IF(CK275&gt;'5-Colouring_uMap'!Q$7,'5-Colouring_uMap'!R$7)))))))))</f>
        <v>#VALUE!</v>
      </c>
      <c r="DL275" s="117" t="e">
        <f>IF(CL275&gt;'5-Colouring_uMap'!T$15,'5-Colouring_uMap'!U$15,IF(CL275&gt;'5-Colouring_uMap'!T$14,'5-Colouring_uMap'!U$14,IF(CL275&gt;'5-Colouring_uMap'!T$13,'5-Colouring_uMap'!U$13,IF(CL275&gt;'5-Colouring_uMap'!T$12,'5-Colouring_uMap'!U$12,IF(CL275&gt;'5-Colouring_uMap'!T$11,'5-Colouring_uMap'!U$11,IF(CL275&gt;'5-Colouring_uMap'!T$10,'5-Colouring_uMap'!U$10,IF(CL275&gt;'5-Colouring_uMap'!T$9,'5-Colouring_uMap'!U$9,IF(CL275&gt;'5-Colouring_uMap'!T$8,'5-Colouring_uMap'!U$8,IF(CL275&gt;'5-Colouring_uMap'!T$7,'5-Colouring_uMap'!U$7)))))))))</f>
        <v>#VALUE!</v>
      </c>
      <c r="DM275" s="117" t="e">
        <f>IF(CM275&gt;'5-Colouring_uMap'!W$15,'5-Colouring_uMap'!X$15,IF(CM275&gt;'5-Colouring_uMap'!W$14,'5-Colouring_uMap'!X$14,IF(CM275&gt;'5-Colouring_uMap'!W$13,'5-Colouring_uMap'!X$13,IF(CM275&gt;'5-Colouring_uMap'!W$12,'5-Colouring_uMap'!X$12,IF(CM275&gt;'5-Colouring_uMap'!W$11,'5-Colouring_uMap'!X$11,IF(CM275&gt;'5-Colouring_uMap'!W$10,'5-Colouring_uMap'!X$10,IF(CM275&gt;'5-Colouring_uMap'!W$9,'5-Colouring_uMap'!X$9,IF(CM275&gt;'5-Colouring_uMap'!W$8,'5-Colouring_uMap'!X$8,IF(CM275&gt;'5-Colouring_uMap'!W$7,'5-Colouring_uMap'!X$7)))))))))</f>
        <v>#VALUE!</v>
      </c>
      <c r="DN275" s="117">
        <v>10</v>
      </c>
      <c r="DO275" s="159" t="s">
        <v>2093</v>
      </c>
      <c r="DP275" s="106" t="e">
        <f t="shared" si="413"/>
        <v>#VALUE!</v>
      </c>
      <c r="DQ275" s="106" t="e">
        <f t="shared" si="414"/>
        <v>#VALUE!</v>
      </c>
      <c r="DR275" s="106" t="e">
        <f t="shared" si="415"/>
        <v>#VALUE!</v>
      </c>
      <c r="DS275" s="106" t="e">
        <f t="shared" si="416"/>
        <v>#VALUE!</v>
      </c>
      <c r="DT275" s="106" t="e">
        <f t="shared" si="417"/>
        <v>#VALUE!</v>
      </c>
      <c r="DU275" s="106" t="e">
        <f t="shared" si="418"/>
        <v>#VALUE!</v>
      </c>
      <c r="DV275" s="106" t="e">
        <f t="shared" si="419"/>
        <v>#VALUE!</v>
      </c>
      <c r="DW275" s="106" t="e">
        <f t="shared" si="420"/>
        <v>#VALUE!</v>
      </c>
      <c r="DX275" t="s">
        <v>2080</v>
      </c>
      <c r="DY275">
        <v>2018</v>
      </c>
      <c r="DZ275">
        <v>6016</v>
      </c>
      <c r="EA275">
        <v>6934</v>
      </c>
      <c r="EB275" t="s">
        <v>569</v>
      </c>
      <c r="EC275">
        <v>6</v>
      </c>
      <c r="ED275" t="s">
        <v>99</v>
      </c>
      <c r="EE275" t="s">
        <v>100</v>
      </c>
      <c r="EF275">
        <v>67</v>
      </c>
      <c r="EH275" t="s">
        <v>101</v>
      </c>
      <c r="EI275" t="s">
        <v>541</v>
      </c>
      <c r="EJ275" t="s">
        <v>549</v>
      </c>
      <c r="EK275" t="s">
        <v>104</v>
      </c>
      <c r="EL275" t="s">
        <v>194</v>
      </c>
      <c r="EM275" t="s">
        <v>567</v>
      </c>
      <c r="EN275" t="s">
        <v>107</v>
      </c>
      <c r="EO275">
        <v>4</v>
      </c>
      <c r="EP275">
        <v>156</v>
      </c>
      <c r="EQ275">
        <v>71970</v>
      </c>
      <c r="ER275">
        <v>35786</v>
      </c>
      <c r="ES275">
        <v>36184</v>
      </c>
      <c r="ET275">
        <v>7430</v>
      </c>
      <c r="EU275">
        <v>3703</v>
      </c>
      <c r="EV275">
        <v>3727</v>
      </c>
      <c r="EW275">
        <v>10.3</v>
      </c>
      <c r="EX275">
        <v>0.95</v>
      </c>
      <c r="EY275">
        <v>0.72</v>
      </c>
      <c r="EZ275">
        <v>1.05</v>
      </c>
      <c r="FA275">
        <v>4065</v>
      </c>
      <c r="FB275">
        <v>9.1999999999999993</v>
      </c>
      <c r="FC275">
        <v>865</v>
      </c>
      <c r="FD275">
        <v>20.6</v>
      </c>
      <c r="FI275" t="s">
        <v>108</v>
      </c>
      <c r="FJ275" t="s">
        <v>161</v>
      </c>
      <c r="FK275">
        <v>87.4</v>
      </c>
      <c r="FL275">
        <v>7.8</v>
      </c>
      <c r="FM275">
        <v>1.3</v>
      </c>
      <c r="FN275">
        <v>0.8</v>
      </c>
      <c r="FO275">
        <v>3.3</v>
      </c>
      <c r="FP275">
        <v>6.8</v>
      </c>
      <c r="FQ275">
        <v>5.0999999999999996</v>
      </c>
      <c r="FR275">
        <v>0.2</v>
      </c>
      <c r="FS275">
        <v>1.5</v>
      </c>
      <c r="FT275">
        <v>464983</v>
      </c>
      <c r="FU275">
        <v>5528693</v>
      </c>
      <c r="FZ275">
        <v>78479</v>
      </c>
      <c r="GA275">
        <v>39069</v>
      </c>
      <c r="GB275">
        <v>39410</v>
      </c>
      <c r="GC275">
        <v>12.8</v>
      </c>
      <c r="GD275">
        <v>12.8</v>
      </c>
      <c r="GE275">
        <v>12.8</v>
      </c>
      <c r="GF275">
        <v>49.909593620000003</v>
      </c>
      <c r="GG275">
        <v>8.5123064100000008</v>
      </c>
      <c r="GH275">
        <v>3359</v>
      </c>
      <c r="GI275">
        <v>3463</v>
      </c>
      <c r="GJ275">
        <v>9.4</v>
      </c>
      <c r="GK275">
        <v>9.6</v>
      </c>
      <c r="GL275">
        <v>8.6</v>
      </c>
      <c r="GM275">
        <v>7</v>
      </c>
      <c r="GN275">
        <v>5.7</v>
      </c>
      <c r="GO275">
        <v>4.2</v>
      </c>
      <c r="GP275">
        <v>8.6</v>
      </c>
      <c r="GQ275">
        <v>8.8000000000000007</v>
      </c>
      <c r="GR275">
        <v>39469</v>
      </c>
      <c r="GS275">
        <v>40044</v>
      </c>
      <c r="GT275">
        <v>0.72</v>
      </c>
      <c r="GU275">
        <v>0.71</v>
      </c>
      <c r="GV275">
        <v>0.94</v>
      </c>
      <c r="GW275">
        <v>1</v>
      </c>
      <c r="GX275">
        <v>1.06</v>
      </c>
      <c r="GY275">
        <v>1.04</v>
      </c>
      <c r="GZ275">
        <v>0.8</v>
      </c>
      <c r="HA275">
        <v>0.77</v>
      </c>
      <c r="HB275">
        <v>3582</v>
      </c>
      <c r="HC275">
        <v>138</v>
      </c>
      <c r="HD275">
        <v>238</v>
      </c>
      <c r="HE275">
        <v>50</v>
      </c>
      <c r="HF275">
        <v>658</v>
      </c>
      <c r="HG275">
        <v>42</v>
      </c>
      <c r="HH275">
        <v>136</v>
      </c>
      <c r="HI275">
        <v>15</v>
      </c>
      <c r="HJ275">
        <v>2850</v>
      </c>
      <c r="HK275">
        <v>65</v>
      </c>
      <c r="HL275">
        <v>128</v>
      </c>
      <c r="HM275">
        <v>44</v>
      </c>
      <c r="HN275">
        <v>70</v>
      </c>
      <c r="HO275" t="s">
        <v>570</v>
      </c>
      <c r="HP275">
        <v>3.0859999999999999</v>
      </c>
      <c r="HQ275" t="s">
        <v>110</v>
      </c>
      <c r="HR275" t="s">
        <v>111</v>
      </c>
    </row>
    <row r="276" spans="1:226" ht="14.25" hidden="1" customHeight="1" x14ac:dyDescent="0.3">
      <c r="B276">
        <f t="shared" si="380"/>
        <v>6933</v>
      </c>
      <c r="C276" t="str">
        <f t="shared" si="381"/>
        <v>A67</v>
      </c>
      <c r="D276" s="132">
        <f t="shared" si="382"/>
        <v>80</v>
      </c>
      <c r="E276" s="123">
        <f>VLOOKUP($EA276,'4-DZ-Nr.-Mapping'!$A:$J,E$4,FALSE)</f>
        <v>0</v>
      </c>
      <c r="F276" s="123">
        <f>VLOOKUP($EA276,'4-DZ-Nr.-Mapping'!$A:$J,F$4,FALSE)</f>
        <v>1</v>
      </c>
      <c r="G276" s="106" t="str">
        <f t="shared" si="383"/>
        <v>N - AD Mönchhof (A3)</v>
      </c>
      <c r="H276" t="str">
        <f t="shared" si="384"/>
        <v>S - Darmstadt</v>
      </c>
      <c r="I276" s="106" t="str">
        <f>VLOOKUP($EA276,'4-DZ-Nr.-Mapping'!$A:$N,I$4,FALSE)</f>
        <v xml:space="preserve"> </v>
      </c>
      <c r="J276" s="106">
        <f>VLOOKUP($EA276,'4-DZ-Nr.-Mapping'!$A:$N,J$4,FALSE)</f>
        <v>6932</v>
      </c>
      <c r="K276" s="106">
        <f>VLOOKUP($EA276,'4-DZ-Nr.-Mapping'!$A:$N,K$4,FALSE)</f>
        <v>6934</v>
      </c>
      <c r="L276" s="106" t="str">
        <f>VLOOKUP($EA276,'4-DZ-Nr.-Mapping'!$A:$N,L$4,FALSE)</f>
        <v xml:space="preserve"> </v>
      </c>
      <c r="M276" s="106" t="str">
        <f>VLOOKUP($EA276,'4-DZ-Nr.-Mapping'!$A:$N,M$4,FALSE)</f>
        <v xml:space="preserve"> </v>
      </c>
      <c r="N276" s="106" t="str">
        <f t="shared" si="385"/>
        <v>8+1</v>
      </c>
      <c r="P276" s="203">
        <f t="shared" si="378"/>
        <v>0.4981012658227848</v>
      </c>
      <c r="Q276" s="126">
        <f t="shared" si="421"/>
        <v>3935</v>
      </c>
      <c r="R276" s="126">
        <f t="shared" si="422"/>
        <v>3171</v>
      </c>
      <c r="S276" s="126">
        <f t="shared" si="423"/>
        <v>1715.0946550632912</v>
      </c>
      <c r="T276" s="126">
        <f t="shared" si="424"/>
        <v>2096.2268006329114</v>
      </c>
      <c r="U276" s="126">
        <f t="shared" si="425"/>
        <v>76.226429113924056</v>
      </c>
      <c r="V276" s="126">
        <f t="shared" si="386"/>
        <v>3887.5478848101266</v>
      </c>
      <c r="W276" s="125">
        <f t="shared" si="387"/>
        <v>0.5018987341772152</v>
      </c>
      <c r="X276" s="126">
        <f t="shared" si="426"/>
        <v>3965</v>
      </c>
      <c r="Y276" s="126">
        <f t="shared" si="388"/>
        <v>3256.4279999999999</v>
      </c>
      <c r="Z276" s="126">
        <f t="shared" si="427"/>
        <v>1728.1703449367089</v>
      </c>
      <c r="AA276" s="126">
        <f t="shared" si="428"/>
        <v>2112.2081993670886</v>
      </c>
      <c r="AB276" s="126">
        <f t="shared" si="429"/>
        <v>76.807570886075951</v>
      </c>
      <c r="AC276" s="126">
        <f t="shared" si="432"/>
        <v>3917.1861151898738</v>
      </c>
      <c r="AD276" s="1"/>
      <c r="AE276" s="106" t="str">
        <f t="shared" si="379"/>
        <v>AD Rüsselsheim (S)-AD Rüsselsheim (N)</v>
      </c>
      <c r="AF276" s="106" t="str">
        <f t="shared" si="433"/>
        <v>6933-6932</v>
      </c>
      <c r="AG276" s="106" t="str">
        <f t="shared" si="396"/>
        <v>A67</v>
      </c>
      <c r="AH276" s="106">
        <f t="shared" si="434"/>
        <v>6933</v>
      </c>
      <c r="AI276" s="106">
        <f t="shared" si="435"/>
        <v>6932</v>
      </c>
      <c r="AJ276" s="106" t="str">
        <f t="shared" si="389"/>
        <v xml:space="preserve"> </v>
      </c>
      <c r="AK276" s="1"/>
      <c r="AL276" s="126">
        <f t="shared" si="430"/>
        <v>3935</v>
      </c>
      <c r="AM276" s="126">
        <f t="shared" si="430"/>
        <v>3171</v>
      </c>
      <c r="AN276" s="126">
        <f t="shared" si="430"/>
        <v>1715.0946550632912</v>
      </c>
      <c r="AO276" s="126">
        <f t="shared" si="430"/>
        <v>2096.2268006329114</v>
      </c>
      <c r="AP276" s="126">
        <f t="shared" si="430"/>
        <v>76.226429113924056</v>
      </c>
      <c r="AQ276" s="126">
        <f t="shared" si="430"/>
        <v>3887.5478848101266</v>
      </c>
      <c r="AR276" s="126">
        <f t="shared" si="431"/>
        <v>6181</v>
      </c>
      <c r="AS276" s="126">
        <f t="shared" si="431"/>
        <v>4201.9120000000003</v>
      </c>
      <c r="AT276" s="126">
        <f t="shared" si="431"/>
        <v>2651.3280902934539</v>
      </c>
      <c r="AU276" s="126">
        <f t="shared" si="431"/>
        <v>3387.808115374969</v>
      </c>
      <c r="AV276" s="126">
        <f t="shared" si="431"/>
        <v>147.29600501630301</v>
      </c>
      <c r="AW276" s="126">
        <f t="shared" si="431"/>
        <v>6186.4322106847258</v>
      </c>
      <c r="AX276" s="1"/>
      <c r="AY276" s="126" t="e">
        <f t="shared" si="397"/>
        <v>#VALUE!</v>
      </c>
      <c r="AZ276" s="126" t="e">
        <f t="shared" si="398"/>
        <v>#VALUE!</v>
      </c>
      <c r="BA276" s="126" t="e">
        <f t="shared" si="399"/>
        <v>#VALUE!</v>
      </c>
      <c r="BB276" s="126" t="e">
        <f t="shared" si="400"/>
        <v>#VALUE!</v>
      </c>
      <c r="BC276" s="126" t="e">
        <f t="shared" si="401"/>
        <v>#VALUE!</v>
      </c>
      <c r="BD276" s="126" t="e">
        <f t="shared" si="402"/>
        <v>#VALUE!</v>
      </c>
      <c r="BE276" s="126" t="e">
        <f t="shared" si="403"/>
        <v>#VALUE!</v>
      </c>
      <c r="BF276" s="126" t="e">
        <f t="shared" si="404"/>
        <v>#VALUE!</v>
      </c>
      <c r="BG276" s="1"/>
      <c r="BH276" s="128" t="e">
        <f>VLOOKUP(BH$6,'1-Konfiguration'!$C$14:$D$17,2,FALSE)*AY276 / 100 / 1000</f>
        <v>#VALUE!</v>
      </c>
      <c r="BI276" s="128" t="e">
        <f>VLOOKUP(BI$6,'1-Konfiguration'!$C$14:$D$17,2,FALSE)*AZ276 / 100 / 1000</f>
        <v>#VALUE!</v>
      </c>
      <c r="BJ276" s="128" t="e">
        <f>VLOOKUP(BJ$6,'1-Konfiguration'!$C$14:$D$17,2,FALSE)*BA276 / 100 / 1000</f>
        <v>#VALUE!</v>
      </c>
      <c r="BK276" s="128" t="e">
        <f>VLOOKUP(BK$6,'1-Konfiguration'!$C$14:$D$17,2,FALSE)*BB276 / 100 / 1000</f>
        <v>#VALUE!</v>
      </c>
      <c r="BL276" s="128" t="e">
        <f>VLOOKUP(BL$6,'1-Konfiguration'!$C$14:$D$17,2,FALSE)*BC276 / 100 / 1000</f>
        <v>#VALUE!</v>
      </c>
      <c r="BM276" s="128" t="e">
        <f>VLOOKUP(BM$6,'1-Konfiguration'!$C$14:$D$17,2,FALSE)*BD276 / 100 / 1000</f>
        <v>#VALUE!</v>
      </c>
      <c r="BN276" s="128" t="e">
        <f>VLOOKUP(BN$6,'1-Konfiguration'!$C$14:$D$17,2,FALSE)*BE276 / 100 / 1000</f>
        <v>#VALUE!</v>
      </c>
      <c r="BO276" s="128" t="e">
        <f>VLOOKUP(BO$6,'1-Konfiguration'!$C$14:$D$17,2,FALSE)*BF276 / 100 / 1000</f>
        <v>#VALUE!</v>
      </c>
      <c r="BP276" s="128"/>
      <c r="BQ276" s="214" t="e">
        <f t="shared" si="390"/>
        <v>#VALUE!</v>
      </c>
      <c r="BR276" s="214" t="e">
        <f t="shared" si="391"/>
        <v>#VALUE!</v>
      </c>
      <c r="BS276" s="214" t="e">
        <f t="shared" si="392"/>
        <v>#VALUE!</v>
      </c>
      <c r="BT276" s="215" t="e">
        <f t="shared" si="393"/>
        <v>#VALUE!</v>
      </c>
      <c r="BU276" s="216" t="e">
        <f>BQ276*VLOOKUP(BU$6,'1-Konfiguration'!$C$23:$K$26,5,FALSE)</f>
        <v>#VALUE!</v>
      </c>
      <c r="BV276" s="216" t="e">
        <f>BR276*VLOOKUP(BV$6,'1-Konfiguration'!$C$23:$K$26,5,FALSE)</f>
        <v>#VALUE!</v>
      </c>
      <c r="BW276" s="216" t="e">
        <f>BS276*VLOOKUP(BW$6,'1-Konfiguration'!$C$23:$K$26,5,FALSE)</f>
        <v>#VALUE!</v>
      </c>
      <c r="BX276" s="216" t="e">
        <f>BT276*VLOOKUP(BX$6,'1-Konfiguration'!$C$23:$K$26,5,FALSE)</f>
        <v>#VALUE!</v>
      </c>
      <c r="BY276" s="216" t="e">
        <f t="shared" si="394"/>
        <v>#VALUE!</v>
      </c>
      <c r="BZ276" s="216" t="e">
        <f>BQ276*VLOOKUP(BZ$6,'1-Konfiguration'!$C$23:$K$26,9,FALSE)</f>
        <v>#VALUE!</v>
      </c>
      <c r="CA276" s="216" t="e">
        <f>BR276*VLOOKUP(CA$6,'1-Konfiguration'!$C$23:$K$26,9,FALSE)</f>
        <v>#VALUE!</v>
      </c>
      <c r="CB276" s="216" t="e">
        <f>BS276*VLOOKUP(CB$6,'1-Konfiguration'!$C$23:$K$26,9,FALSE)</f>
        <v>#VALUE!</v>
      </c>
      <c r="CC276" s="216" t="e">
        <f>BT276*VLOOKUP(CC$6,'1-Konfiguration'!$C$23:$K$26,9,FALSE)</f>
        <v>#VALUE!</v>
      </c>
      <c r="CD276" s="216" t="e">
        <f t="shared" si="395"/>
        <v>#VALUE!</v>
      </c>
      <c r="CE276" s="2"/>
      <c r="CF276" s="128" t="e">
        <f t="shared" si="405"/>
        <v>#VALUE!</v>
      </c>
      <c r="CG276" s="128" t="e">
        <f t="shared" si="406"/>
        <v>#VALUE!</v>
      </c>
      <c r="CH276" s="128" t="e">
        <f t="shared" si="407"/>
        <v>#VALUE!</v>
      </c>
      <c r="CI276" s="128" t="e">
        <f t="shared" si="408"/>
        <v>#VALUE!</v>
      </c>
      <c r="CJ276" s="128" t="e">
        <f t="shared" si="409"/>
        <v>#VALUE!</v>
      </c>
      <c r="CK276" s="128" t="e">
        <f t="shared" si="410"/>
        <v>#VALUE!</v>
      </c>
      <c r="CL276" s="128" t="e">
        <f t="shared" si="411"/>
        <v>#VALUE!</v>
      </c>
      <c r="CM276" s="128" t="e">
        <f t="shared" si="412"/>
        <v>#VALUE!</v>
      </c>
      <c r="CN276" s="2"/>
      <c r="CO276" s="128" t="e">
        <f>MMULT($BH276:$BK276,'1-Konfiguration'!D$23:D$26)+MMULT($BL276:$BO276,'1-Konfiguration'!D$23:D$26)</f>
        <v>#VALUE!</v>
      </c>
      <c r="CP276" s="128" t="e">
        <f>MMULT($BH276:$BK276,'1-Konfiguration'!E$23:E$26)+MMULT($BL276:$BO276,'1-Konfiguration'!E$23:E$26)</f>
        <v>#VALUE!</v>
      </c>
      <c r="CQ276" s="128" t="e">
        <f>MMULT($BH276:$BK276,'1-Konfiguration'!F$23:F$26)+MMULT($BL276:$BO276,'1-Konfiguration'!F$23:F$26)</f>
        <v>#VALUE!</v>
      </c>
      <c r="CR276" s="128" t="e">
        <f>MMULT($BH276:$BK276,'1-Konfiguration'!G$23:G$26)+MMULT($BL276:$BO276,'1-Konfiguration'!G$23:G$26)</f>
        <v>#VALUE!</v>
      </c>
      <c r="CS276" s="128" t="e">
        <f>MMULT($BH276:$BK276,'1-Konfiguration'!H$23:H$26)+MMULT($BL276:$BO276,'1-Konfiguration'!H$23:H$26)</f>
        <v>#VALUE!</v>
      </c>
      <c r="CT276" s="128" t="e">
        <f>MMULT($BH276:$BK276,'1-Konfiguration'!I$23:I$26)+MMULT($BL276:$BO276,'1-Konfiguration'!I$23:I$26)</f>
        <v>#VALUE!</v>
      </c>
      <c r="CU276" s="128" t="e">
        <f>MMULT($BH276:$BK276,'1-Konfiguration'!J$23:J$26)+MMULT($BL276:$BO276,'1-Konfiguration'!J$23:J$26)</f>
        <v>#VALUE!</v>
      </c>
      <c r="CV276" s="128" t="e">
        <f>MMULT($BH276:$BK276,'1-Konfiguration'!K$23:K$26)+MMULT($BL276:$BO276,'1-Konfiguration'!K$23:K$26)</f>
        <v>#VALUE!</v>
      </c>
      <c r="CX276" s="106"/>
      <c r="CY276" s="106"/>
      <c r="CZ276" s="106"/>
      <c r="DA276" s="106"/>
      <c r="DB276" s="106"/>
      <c r="DC276" s="106"/>
      <c r="DD276" s="106"/>
      <c r="DE276" s="106"/>
      <c r="DF276" s="117" t="e">
        <f>IF(CF276&gt;'5-Colouring_uMap'!B$15,'5-Colouring_uMap'!C$15,IF(CF276&gt;'5-Colouring_uMap'!B$14,'5-Colouring_uMap'!C$14,IF(CF276&gt;'5-Colouring_uMap'!B$13,'5-Colouring_uMap'!C$13,IF(CF276&gt;'5-Colouring_uMap'!B$12,'5-Colouring_uMap'!C$12,IF(CF276&gt;'5-Colouring_uMap'!B$11,'5-Colouring_uMap'!C$11,IF(CF276&gt;'5-Colouring_uMap'!B$10,'5-Colouring_uMap'!C$10,IF(CF276&gt;'5-Colouring_uMap'!B$9,'5-Colouring_uMap'!C$9,IF(CF276&gt;'5-Colouring_uMap'!B$8,'5-Colouring_uMap'!C$8,IF(CF276&gt;'5-Colouring_uMap'!B$7,'5-Colouring_uMap'!C$7)))))))))</f>
        <v>#VALUE!</v>
      </c>
      <c r="DG276" s="117" t="e">
        <f>IF(CG276&gt;'5-Colouring_uMap'!E$15,'5-Colouring_uMap'!F$15,IF(CG276&gt;'5-Colouring_uMap'!E$14,'5-Colouring_uMap'!F$14,IF(CG276&gt;'5-Colouring_uMap'!E$13,'5-Colouring_uMap'!F$13,IF(CG276&gt;'5-Colouring_uMap'!E$12,'5-Colouring_uMap'!F$12,IF(CG276&gt;'5-Colouring_uMap'!E$11,'5-Colouring_uMap'!F$11,IF(CG276&gt;'5-Colouring_uMap'!E$10,'5-Colouring_uMap'!F$10,IF(CG276&gt;'5-Colouring_uMap'!E$9,'5-Colouring_uMap'!F$9,IF(CG276&gt;'5-Colouring_uMap'!E$8,'5-Colouring_uMap'!F$8,IF(CG276&gt;'5-Colouring_uMap'!E$7,'5-Colouring_uMap'!F$7)))))))))</f>
        <v>#VALUE!</v>
      </c>
      <c r="DH276" s="117" t="e">
        <f>IF(CH276&gt;'5-Colouring_uMap'!H$15,'5-Colouring_uMap'!I$15,IF(CH276&gt;'5-Colouring_uMap'!H$14,'5-Colouring_uMap'!I$14,IF(CH276&gt;'5-Colouring_uMap'!H$13,'5-Colouring_uMap'!I$13,IF(CH276&gt;'5-Colouring_uMap'!H$12,'5-Colouring_uMap'!I$12,IF(CH276&gt;'5-Colouring_uMap'!H$11,'5-Colouring_uMap'!I$11,IF(CH276&gt;'5-Colouring_uMap'!H$10,'5-Colouring_uMap'!I$10,IF(CH276&gt;'5-Colouring_uMap'!H$9,'5-Colouring_uMap'!I$9,IF(CH276&gt;'5-Colouring_uMap'!H$8,'5-Colouring_uMap'!I$8,IF(CH276&gt;'5-Colouring_uMap'!H$7,'5-Colouring_uMap'!I$7)))))))))</f>
        <v>#VALUE!</v>
      </c>
      <c r="DI276" s="117" t="e">
        <f>IF(CI276&gt;'5-Colouring_uMap'!K$15,'5-Colouring_uMap'!L$15,IF(CI276&gt;'5-Colouring_uMap'!K$14,'5-Colouring_uMap'!L$14,IF(CI276&gt;'5-Colouring_uMap'!K$13,'5-Colouring_uMap'!L$13,IF(CI276&gt;'5-Colouring_uMap'!K$12,'5-Colouring_uMap'!L$12,IF(CI276&gt;'5-Colouring_uMap'!K$11,'5-Colouring_uMap'!L$11,IF(CI276&gt;'5-Colouring_uMap'!K$10,'5-Colouring_uMap'!L$10,IF(CI276&gt;'5-Colouring_uMap'!K$9,'5-Colouring_uMap'!L$9,IF(CI276&gt;'5-Colouring_uMap'!K$8,'5-Colouring_uMap'!L$8,IF(CI276&gt;'5-Colouring_uMap'!K$7,'5-Colouring_uMap'!L$7)))))))))</f>
        <v>#VALUE!</v>
      </c>
      <c r="DJ276" s="117" t="e">
        <f>IF(CJ276&gt;'5-Colouring_uMap'!N$15,'5-Colouring_uMap'!O$15,IF(CJ276&gt;'5-Colouring_uMap'!N$14,'5-Colouring_uMap'!O$14,IF(CJ276&gt;'5-Colouring_uMap'!N$13,'5-Colouring_uMap'!O$13,IF(CJ276&gt;'5-Colouring_uMap'!N$12,'5-Colouring_uMap'!O$12,IF(CJ276&gt;'5-Colouring_uMap'!N$11,'5-Colouring_uMap'!O$11,IF(CJ276&gt;'5-Colouring_uMap'!N$10,'5-Colouring_uMap'!O$10,IF(CJ276&gt;'5-Colouring_uMap'!N$9,'5-Colouring_uMap'!O$9,IF(CJ276&gt;'5-Colouring_uMap'!N$8,'5-Colouring_uMap'!O$8,IF(CJ276&gt;'5-Colouring_uMap'!N$7,'5-Colouring_uMap'!O$7)))))))))</f>
        <v>#VALUE!</v>
      </c>
      <c r="DK276" s="117" t="e">
        <f>IF(CK276&gt;'5-Colouring_uMap'!Q$15,'5-Colouring_uMap'!R$15,IF(CK276&gt;'5-Colouring_uMap'!Q$14,'5-Colouring_uMap'!R$14,IF(CK276&gt;'5-Colouring_uMap'!Q$13,'5-Colouring_uMap'!R$13,IF(CK276&gt;'5-Colouring_uMap'!Q$12,'5-Colouring_uMap'!R$12,IF(CK276&gt;'5-Colouring_uMap'!Q$11,'5-Colouring_uMap'!R$11,IF(CK276&gt;'5-Colouring_uMap'!Q$10,'5-Colouring_uMap'!R$10,IF(CK276&gt;'5-Colouring_uMap'!Q$9,'5-Colouring_uMap'!R$9,IF(CK276&gt;'5-Colouring_uMap'!Q$8,'5-Colouring_uMap'!R$8,IF(CK276&gt;'5-Colouring_uMap'!Q$7,'5-Colouring_uMap'!R$7)))))))))</f>
        <v>#VALUE!</v>
      </c>
      <c r="DL276" s="117" t="e">
        <f>IF(CL276&gt;'5-Colouring_uMap'!T$15,'5-Colouring_uMap'!U$15,IF(CL276&gt;'5-Colouring_uMap'!T$14,'5-Colouring_uMap'!U$14,IF(CL276&gt;'5-Colouring_uMap'!T$13,'5-Colouring_uMap'!U$13,IF(CL276&gt;'5-Colouring_uMap'!T$12,'5-Colouring_uMap'!U$12,IF(CL276&gt;'5-Colouring_uMap'!T$11,'5-Colouring_uMap'!U$11,IF(CL276&gt;'5-Colouring_uMap'!T$10,'5-Colouring_uMap'!U$10,IF(CL276&gt;'5-Colouring_uMap'!T$9,'5-Colouring_uMap'!U$9,IF(CL276&gt;'5-Colouring_uMap'!T$8,'5-Colouring_uMap'!U$8,IF(CL276&gt;'5-Colouring_uMap'!T$7,'5-Colouring_uMap'!U$7)))))))))</f>
        <v>#VALUE!</v>
      </c>
      <c r="DM276" s="117" t="e">
        <f>IF(CM276&gt;'5-Colouring_uMap'!W$15,'5-Colouring_uMap'!X$15,IF(CM276&gt;'5-Colouring_uMap'!W$14,'5-Colouring_uMap'!X$14,IF(CM276&gt;'5-Colouring_uMap'!W$13,'5-Colouring_uMap'!X$13,IF(CM276&gt;'5-Colouring_uMap'!W$12,'5-Colouring_uMap'!X$12,IF(CM276&gt;'5-Colouring_uMap'!W$11,'5-Colouring_uMap'!X$11,IF(CM276&gt;'5-Colouring_uMap'!W$10,'5-Colouring_uMap'!X$10,IF(CM276&gt;'5-Colouring_uMap'!W$9,'5-Colouring_uMap'!X$9,IF(CM276&gt;'5-Colouring_uMap'!W$8,'5-Colouring_uMap'!X$8,IF(CM276&gt;'5-Colouring_uMap'!W$7,'5-Colouring_uMap'!X$7)))))))))</f>
        <v>#VALUE!</v>
      </c>
      <c r="DN276" s="117">
        <v>10</v>
      </c>
      <c r="DO276" s="159" t="s">
        <v>2093</v>
      </c>
      <c r="DP276" s="106" t="e">
        <f t="shared" si="413"/>
        <v>#VALUE!</v>
      </c>
      <c r="DQ276" s="106" t="e">
        <f t="shared" si="414"/>
        <v>#VALUE!</v>
      </c>
      <c r="DR276" s="106" t="e">
        <f t="shared" si="415"/>
        <v>#VALUE!</v>
      </c>
      <c r="DS276" s="106" t="e">
        <f t="shared" si="416"/>
        <v>#VALUE!</v>
      </c>
      <c r="DT276" s="106" t="e">
        <f t="shared" si="417"/>
        <v>#VALUE!</v>
      </c>
      <c r="DU276" s="106" t="e">
        <f t="shared" si="418"/>
        <v>#VALUE!</v>
      </c>
      <c r="DV276" s="106" t="e">
        <f t="shared" si="419"/>
        <v>#VALUE!</v>
      </c>
      <c r="DW276" s="106" t="e">
        <f t="shared" si="420"/>
        <v>#VALUE!</v>
      </c>
      <c r="DX276" t="s">
        <v>2080</v>
      </c>
      <c r="DY276">
        <v>2018</v>
      </c>
      <c r="DZ276">
        <v>6016</v>
      </c>
      <c r="EA276">
        <v>6933</v>
      </c>
      <c r="EB276" t="s">
        <v>548</v>
      </c>
      <c r="EC276">
        <v>6</v>
      </c>
      <c r="ED276" t="s">
        <v>99</v>
      </c>
      <c r="EE276" t="s">
        <v>100</v>
      </c>
      <c r="EF276">
        <v>67</v>
      </c>
      <c r="EH276" t="s">
        <v>101</v>
      </c>
      <c r="EI276" t="s">
        <v>541</v>
      </c>
      <c r="EJ276" t="s">
        <v>546</v>
      </c>
      <c r="EK276" t="s">
        <v>104</v>
      </c>
      <c r="EL276" t="s">
        <v>194</v>
      </c>
      <c r="EM276" t="s">
        <v>549</v>
      </c>
      <c r="EN276" t="s">
        <v>107</v>
      </c>
      <c r="EO276">
        <v>4</v>
      </c>
      <c r="EP276">
        <v>334</v>
      </c>
      <c r="EQ276">
        <v>76517</v>
      </c>
      <c r="ER276">
        <v>37750</v>
      </c>
      <c r="ES276">
        <v>38767</v>
      </c>
      <c r="ET276">
        <v>7900</v>
      </c>
      <c r="EU276">
        <v>3935</v>
      </c>
      <c r="EV276">
        <v>3965</v>
      </c>
      <c r="EW276">
        <v>10.3</v>
      </c>
      <c r="EX276">
        <v>0.94</v>
      </c>
      <c r="EY276">
        <v>0.7</v>
      </c>
      <c r="EZ276">
        <v>1.04</v>
      </c>
      <c r="FA276">
        <v>4300</v>
      </c>
      <c r="FB276">
        <v>9.1999999999999993</v>
      </c>
      <c r="FC276">
        <v>965</v>
      </c>
      <c r="FD276">
        <v>20.3</v>
      </c>
      <c r="FI276" t="s">
        <v>108</v>
      </c>
      <c r="FJ276" t="s">
        <v>108</v>
      </c>
      <c r="FK276">
        <v>87.3</v>
      </c>
      <c r="FL276">
        <v>8.4</v>
      </c>
      <c r="FM276">
        <v>1</v>
      </c>
      <c r="FN276">
        <v>0.8</v>
      </c>
      <c r="FO276">
        <v>3.1</v>
      </c>
      <c r="FP276">
        <v>6.9</v>
      </c>
      <c r="FQ276">
        <v>5.5</v>
      </c>
      <c r="FR276">
        <v>0.2</v>
      </c>
      <c r="FS276">
        <v>1.6</v>
      </c>
      <c r="FT276">
        <v>462377</v>
      </c>
      <c r="FU276">
        <v>5533907</v>
      </c>
      <c r="FZ276">
        <v>83867</v>
      </c>
      <c r="GA276">
        <v>41390</v>
      </c>
      <c r="GB276">
        <v>42478</v>
      </c>
      <c r="GC276">
        <v>12.8</v>
      </c>
      <c r="GD276">
        <v>12.9</v>
      </c>
      <c r="GE276">
        <v>12.7</v>
      </c>
      <c r="GF276">
        <v>49.956332359999998</v>
      </c>
      <c r="GG276">
        <v>8.4755006999999996</v>
      </c>
      <c r="GH276">
        <v>3578</v>
      </c>
      <c r="GI276">
        <v>3625</v>
      </c>
      <c r="GJ276">
        <v>9.5</v>
      </c>
      <c r="GK276">
        <v>9.4</v>
      </c>
      <c r="GL276">
        <v>8.9</v>
      </c>
      <c r="GM276">
        <v>7.3</v>
      </c>
      <c r="GN276">
        <v>5.3</v>
      </c>
      <c r="GO276">
        <v>4.4000000000000004</v>
      </c>
      <c r="GP276">
        <v>8.6</v>
      </c>
      <c r="GQ276">
        <v>8.5</v>
      </c>
      <c r="GR276">
        <v>42192</v>
      </c>
      <c r="GS276">
        <v>43110</v>
      </c>
      <c r="GT276">
        <v>0.71</v>
      </c>
      <c r="GU276">
        <v>0.69</v>
      </c>
      <c r="GV276">
        <v>0.95</v>
      </c>
      <c r="GW276">
        <v>1</v>
      </c>
      <c r="GX276">
        <v>1.06</v>
      </c>
      <c r="GY276">
        <v>1.03</v>
      </c>
      <c r="GZ276">
        <v>0.79</v>
      </c>
      <c r="HA276">
        <v>0.75</v>
      </c>
      <c r="HB276">
        <v>3799</v>
      </c>
      <c r="HC276">
        <v>138</v>
      </c>
      <c r="HD276">
        <v>257</v>
      </c>
      <c r="HE276">
        <v>41</v>
      </c>
      <c r="HF276">
        <v>734</v>
      </c>
      <c r="HG276">
        <v>47</v>
      </c>
      <c r="HH276">
        <v>149</v>
      </c>
      <c r="HI276">
        <v>13</v>
      </c>
      <c r="HJ276">
        <v>3015</v>
      </c>
      <c r="HK276">
        <v>61</v>
      </c>
      <c r="HL276">
        <v>141</v>
      </c>
      <c r="HM276">
        <v>37</v>
      </c>
      <c r="HN276">
        <v>80</v>
      </c>
      <c r="HO276" t="s">
        <v>550</v>
      </c>
      <c r="HP276">
        <v>2.573</v>
      </c>
      <c r="HQ276" t="s">
        <v>110</v>
      </c>
      <c r="HR276" t="s">
        <v>111</v>
      </c>
    </row>
    <row r="277" spans="1:226" ht="14.25" customHeight="1" x14ac:dyDescent="0.3">
      <c r="B277">
        <f t="shared" si="380"/>
        <v>6932</v>
      </c>
      <c r="C277" s="106" t="str">
        <f t="shared" si="381"/>
        <v>A67</v>
      </c>
      <c r="D277" s="132">
        <f t="shared" si="382"/>
        <v>90</v>
      </c>
      <c r="E277" s="123">
        <f>VLOOKUP($EA277,'4-DZ-Nr.-Mapping'!$A:$J,E$4,FALSE)</f>
        <v>1</v>
      </c>
      <c r="F277" s="123">
        <f>VLOOKUP($EA277,'4-DZ-Nr.-Mapping'!$A:$J,F$4,FALSE)</f>
        <v>1</v>
      </c>
      <c r="G277" s="106" t="str">
        <f t="shared" si="383"/>
        <v>N - AD Mönchhof (A3)</v>
      </c>
      <c r="H277" s="106" t="str">
        <f t="shared" si="384"/>
        <v>S - Darmstadt</v>
      </c>
      <c r="I277" s="106" t="str">
        <f>VLOOKUP($EA277,'4-DZ-Nr.-Mapping'!$A:$N,I$4,FALSE)</f>
        <v xml:space="preserve"> </v>
      </c>
      <c r="J277" s="106">
        <f>VLOOKUP($EA277,'4-DZ-Nr.-Mapping'!$A:$N,J$4,FALSE)</f>
        <v>6931</v>
      </c>
      <c r="K277" s="106">
        <f>VLOOKUP($EA277,'4-DZ-Nr.-Mapping'!$A:$N,K$4,FALSE)</f>
        <v>6933</v>
      </c>
      <c r="L277" s="106">
        <f>VLOOKUP($EA277,'4-DZ-Nr.-Mapping'!$A:$N,L$4,FALSE)</f>
        <v>3.5</v>
      </c>
      <c r="M277" s="106" t="str">
        <f>VLOOKUP($EA277,'4-DZ-Nr.-Mapping'!$A:$N,M$4,FALSE)</f>
        <v xml:space="preserve"> </v>
      </c>
      <c r="N277" s="106" t="str">
        <f t="shared" si="385"/>
        <v>8+1</v>
      </c>
      <c r="P277" s="203">
        <f t="shared" si="378"/>
        <v>0.4832371875261266</v>
      </c>
      <c r="Q277" s="126">
        <f t="shared" si="421"/>
        <v>5780</v>
      </c>
      <c r="R277" s="126">
        <f t="shared" si="422"/>
        <v>4159.1440000000002</v>
      </c>
      <c r="S277" s="126">
        <f t="shared" si="423"/>
        <v>2479.3199097065462</v>
      </c>
      <c r="T277" s="126">
        <f t="shared" si="424"/>
        <v>3168.0198846250319</v>
      </c>
      <c r="U277" s="126">
        <f t="shared" si="425"/>
        <v>137.73999498369702</v>
      </c>
      <c r="V277" s="126">
        <f t="shared" si="386"/>
        <v>5785.0797893152749</v>
      </c>
      <c r="W277" s="125">
        <f t="shared" si="387"/>
        <v>0.51676281247387346</v>
      </c>
      <c r="X277" s="126">
        <f t="shared" si="426"/>
        <v>6181</v>
      </c>
      <c r="Y277" s="126">
        <f t="shared" si="388"/>
        <v>4201.9120000000003</v>
      </c>
      <c r="Z277" s="126">
        <f t="shared" si="427"/>
        <v>2651.3280902934539</v>
      </c>
      <c r="AA277" s="126">
        <f t="shared" si="428"/>
        <v>3387.808115374969</v>
      </c>
      <c r="AB277" s="126">
        <f t="shared" si="429"/>
        <v>147.29600501630301</v>
      </c>
      <c r="AC277" s="126">
        <f t="shared" si="432"/>
        <v>6186.4322106847258</v>
      </c>
      <c r="AD277" s="118"/>
      <c r="AE277" s="106" t="str">
        <f t="shared" si="379"/>
        <v>AD Rüsselsheim (N)-AD Mönchhof (S)</v>
      </c>
      <c r="AF277" s="106" t="str">
        <f t="shared" si="433"/>
        <v>6932-6931</v>
      </c>
      <c r="AG277" s="106" t="str">
        <f t="shared" si="396"/>
        <v>A67</v>
      </c>
      <c r="AH277" s="106">
        <f t="shared" si="434"/>
        <v>6932</v>
      </c>
      <c r="AI277" s="106">
        <f t="shared" si="435"/>
        <v>6931</v>
      </c>
      <c r="AJ277" s="106">
        <f t="shared" si="389"/>
        <v>3.5</v>
      </c>
      <c r="AK277" s="118"/>
      <c r="AL277" s="126">
        <f t="shared" ref="AL277:AQ286" si="436">VLOOKUP($AH277,$B:$AC,AL$4,FALSE)</f>
        <v>5780</v>
      </c>
      <c r="AM277" s="126">
        <f t="shared" si="436"/>
        <v>4159.1440000000002</v>
      </c>
      <c r="AN277" s="126">
        <f t="shared" si="436"/>
        <v>2479.3199097065462</v>
      </c>
      <c r="AO277" s="126">
        <f t="shared" si="436"/>
        <v>3168.0198846250319</v>
      </c>
      <c r="AP277" s="126">
        <f t="shared" si="436"/>
        <v>137.73999498369702</v>
      </c>
      <c r="AQ277" s="126">
        <f t="shared" si="436"/>
        <v>5785.0797893152749</v>
      </c>
      <c r="AR277" s="126">
        <f t="shared" ref="AR277:AW286" si="437">VLOOKUP($AI277,$B:$AC,AR$4,FALSE)</f>
        <v>5366</v>
      </c>
      <c r="AS277" s="126">
        <f t="shared" si="437"/>
        <v>4058.8559999999993</v>
      </c>
      <c r="AT277" s="126">
        <f t="shared" si="437"/>
        <v>2172.2647314823184</v>
      </c>
      <c r="AU277" s="126">
        <f t="shared" si="437"/>
        <v>3032.1195210274041</v>
      </c>
      <c r="AV277" s="126">
        <f t="shared" si="437"/>
        <v>135.76654571764496</v>
      </c>
      <c r="AW277" s="126">
        <f t="shared" si="437"/>
        <v>5340.1507982273679</v>
      </c>
      <c r="AX277" s="118"/>
      <c r="AY277" s="126">
        <f t="shared" si="397"/>
        <v>5313306.46</v>
      </c>
      <c r="AZ277" s="126">
        <f t="shared" si="398"/>
        <v>3167331.1846501133</v>
      </c>
      <c r="BA277" s="126">
        <f t="shared" si="399"/>
        <v>4047145.4026084784</v>
      </c>
      <c r="BB277" s="126">
        <f t="shared" si="400"/>
        <v>175962.84359167295</v>
      </c>
      <c r="BC277" s="126">
        <f t="shared" si="401"/>
        <v>5185188.5399999991</v>
      </c>
      <c r="BD277" s="126">
        <f t="shared" si="402"/>
        <v>2775068.1944686617</v>
      </c>
      <c r="BE277" s="126">
        <f t="shared" si="403"/>
        <v>3873532.6881125085</v>
      </c>
      <c r="BF277" s="126">
        <f t="shared" si="404"/>
        <v>173441.76215429144</v>
      </c>
      <c r="BG277" s="118"/>
      <c r="BH277" s="128">
        <f>VLOOKUP(BH$6,'1-Konfiguration'!$C$14:$D$17,2,FALSE)*AY277 / 100 / 1000</f>
        <v>66.416330750000014</v>
      </c>
      <c r="BI277" s="128">
        <f>VLOOKUP(BI$6,'1-Konfiguration'!$C$14:$D$17,2,FALSE)*AZ277 / 100 / 1000</f>
        <v>237.5498388487585</v>
      </c>
      <c r="BJ277" s="128">
        <f>VLOOKUP(BJ$6,'1-Konfiguration'!$C$14:$D$17,2,FALSE)*BA277 / 100 / 1000</f>
        <v>324.17634674893912</v>
      </c>
      <c r="BK277" s="128">
        <f>VLOOKUP(BK$6,'1-Konfiguration'!$C$14:$D$17,2,FALSE)*BB277 / 100 / 1000</f>
        <v>12.968461572706298</v>
      </c>
      <c r="BL277" s="128">
        <f>VLOOKUP(BL$6,'1-Konfiguration'!$C$14:$D$17,2,FALSE)*BC277 / 100 / 1000</f>
        <v>64.81485674999999</v>
      </c>
      <c r="BM277" s="128">
        <f>VLOOKUP(BM$6,'1-Konfiguration'!$C$14:$D$17,2,FALSE)*BD277 / 100 / 1000</f>
        <v>208.13011458514961</v>
      </c>
      <c r="BN277" s="128">
        <f>VLOOKUP(BN$6,'1-Konfiguration'!$C$14:$D$17,2,FALSE)*BE277 / 100 / 1000</f>
        <v>310.26996831781196</v>
      </c>
      <c r="BO277" s="128">
        <f>VLOOKUP(BO$6,'1-Konfiguration'!$C$14:$D$17,2,FALSE)*BF277 / 100 / 1000</f>
        <v>12.782657870771279</v>
      </c>
      <c r="BP277" s="128"/>
      <c r="BQ277" s="216">
        <f t="shared" si="390"/>
        <v>131.2311875</v>
      </c>
      <c r="BR277" s="216">
        <f t="shared" si="391"/>
        <v>445.67995343390811</v>
      </c>
      <c r="BS277" s="216">
        <f t="shared" si="392"/>
        <v>634.44631506675114</v>
      </c>
      <c r="BT277" s="216">
        <f t="shared" si="393"/>
        <v>25.751119443477577</v>
      </c>
      <c r="BU277" s="216">
        <f>BQ277*VLOOKUP(BU$6,'1-Konfiguration'!$C$23:$K$26,5,FALSE)</f>
        <v>0</v>
      </c>
      <c r="BV277" s="216">
        <f>BR277*VLOOKUP(BV$6,'1-Konfiguration'!$C$23:$K$26,5,FALSE)</f>
        <v>125.08916431249344</v>
      </c>
      <c r="BW277" s="216">
        <f>BS277*VLOOKUP(BW$6,'1-Konfiguration'!$C$23:$K$26,5,FALSE)</f>
        <v>125.27736677348042</v>
      </c>
      <c r="BX277" s="216">
        <f>BT277*VLOOKUP(BX$6,'1-Konfiguration'!$C$23:$K$26,5,FALSE)</f>
        <v>10.000406376214892</v>
      </c>
      <c r="BY277" s="216">
        <f t="shared" si="394"/>
        <v>260.36693746218873</v>
      </c>
      <c r="BZ277" s="216">
        <f>BQ277*VLOOKUP(BZ$6,'1-Konfiguration'!$C$23:$K$26,9,FALSE)</f>
        <v>17.637587107514744</v>
      </c>
      <c r="CA277" s="216">
        <f>BR277*VLOOKUP(CA$6,'1-Konfiguration'!$C$23:$K$26,9,FALSE)</f>
        <v>191.87453960641034</v>
      </c>
      <c r="CB277" s="216">
        <f>BS277*VLOOKUP(CB$6,'1-Konfiguration'!$C$23:$K$26,9,FALSE)</f>
        <v>193.57757877385481</v>
      </c>
      <c r="CC277" s="216">
        <f>BT277*VLOOKUP(CC$6,'1-Konfiguration'!$C$23:$K$26,9,FALSE)</f>
        <v>13.981797135540825</v>
      </c>
      <c r="CD277" s="216">
        <f t="shared" si="395"/>
        <v>417.07150262332073</v>
      </c>
      <c r="CE277" s="117"/>
      <c r="CF277" s="128">
        <f t="shared" si="405"/>
        <v>2.9524991976287711</v>
      </c>
      <c r="CG277" s="128">
        <f t="shared" si="406"/>
        <v>15.948119191287832</v>
      </c>
      <c r="CH277" s="128">
        <f t="shared" si="407"/>
        <v>41.067976270579038</v>
      </c>
      <c r="CI277" s="128">
        <f t="shared" si="408"/>
        <v>74.390553560625349</v>
      </c>
      <c r="CJ277" s="128">
        <f t="shared" si="409"/>
        <v>7.5015268074048311</v>
      </c>
      <c r="CK277" s="128">
        <f t="shared" si="410"/>
        <v>21.671051338839479</v>
      </c>
      <c r="CL277" s="128">
        <f t="shared" si="411"/>
        <v>58.104878580788899</v>
      </c>
      <c r="CM277" s="128">
        <f t="shared" si="412"/>
        <v>119.16328646380592</v>
      </c>
      <c r="CN277" s="117"/>
      <c r="CO277" s="128">
        <f>MMULT($BH277:$BK277,'1-Konfiguration'!D$23:D$26)+MMULT($BL277:$BO277,'1-Konfiguration'!D$23:D$26)</f>
        <v>10.333747191700699</v>
      </c>
      <c r="CP277" s="128">
        <f>MMULT($BH277:$BK277,'1-Konfiguration'!E$23:E$26)+MMULT($BL277:$BO277,'1-Konfiguration'!E$23:E$26)</f>
        <v>55.818417169507413</v>
      </c>
      <c r="CQ277" s="128">
        <f>MMULT($BH277:$BK277,'1-Konfiguration'!F$23:F$26)+MMULT($BL277:$BO277,'1-Konfiguration'!F$23:F$26)</f>
        <v>143.73791694702663</v>
      </c>
      <c r="CR277" s="128">
        <f>MMULT($BH277:$BK277,'1-Konfiguration'!G$23:G$26)+MMULT($BL277:$BO277,'1-Konfiguration'!G$23:G$26)</f>
        <v>260.36693746218873</v>
      </c>
      <c r="CS277" s="128">
        <f>MMULT($BH277:$BK277,'1-Konfiguration'!H$23:H$26)+MMULT($BL277:$BO277,'1-Konfiguration'!H$23:H$26)</f>
        <v>26.25534382591691</v>
      </c>
      <c r="CT277" s="128">
        <f>MMULT($BH277:$BK277,'1-Konfiguration'!I$23:I$26)+MMULT($BL277:$BO277,'1-Konfiguration'!I$23:I$26)</f>
        <v>75.84867968593818</v>
      </c>
      <c r="CU277" s="128">
        <f>MMULT($BH277:$BK277,'1-Konfiguration'!J$23:J$26)+MMULT($BL277:$BO277,'1-Konfiguration'!J$23:J$26)</f>
        <v>203.36707503276114</v>
      </c>
      <c r="CV277" s="128">
        <f>MMULT($BH277:$BK277,'1-Konfiguration'!K$23:K$26)+MMULT($BL277:$BO277,'1-Konfiguration'!K$23:K$26)</f>
        <v>417.07150262332073</v>
      </c>
      <c r="CX277" s="106" t="s">
        <v>2062</v>
      </c>
      <c r="CY277" s="106" t="s">
        <v>2063</v>
      </c>
      <c r="CZ277" s="106" t="s">
        <v>2064</v>
      </c>
      <c r="DA277" s="106" t="s">
        <v>2065</v>
      </c>
      <c r="DB277" s="106" t="s">
        <v>2066</v>
      </c>
      <c r="DC277" s="106" t="s">
        <v>2067</v>
      </c>
      <c r="DD277" s="106" t="s">
        <v>2068</v>
      </c>
      <c r="DE277" s="106" t="s">
        <v>2069</v>
      </c>
      <c r="DF277" s="117" t="str">
        <f>IF(CF277&gt;'5-Colouring_uMap'!B$15,'5-Colouring_uMap'!C$15,IF(CF277&gt;'5-Colouring_uMap'!B$14,'5-Colouring_uMap'!C$14,IF(CF277&gt;'5-Colouring_uMap'!B$13,'5-Colouring_uMap'!C$13,IF(CF277&gt;'5-Colouring_uMap'!B$12,'5-Colouring_uMap'!C$12,IF(CF277&gt;'5-Colouring_uMap'!B$11,'5-Colouring_uMap'!C$11,IF(CF277&gt;'5-Colouring_uMap'!B$10,'5-Colouring_uMap'!C$10,IF(CF277&gt;'5-Colouring_uMap'!B$9,'5-Colouring_uMap'!C$9,IF(CF277&gt;'5-Colouring_uMap'!B$8,'5-Colouring_uMap'!C$8,IF(CF277&gt;'5-Colouring_uMap'!B$7,'5-Colouring_uMap'!C$7)))))))))</f>
        <v>Yellow</v>
      </c>
      <c r="DG277" s="117" t="str">
        <f>IF(CG277&gt;'5-Colouring_uMap'!E$15,'5-Colouring_uMap'!F$15,IF(CG277&gt;'5-Colouring_uMap'!E$14,'5-Colouring_uMap'!F$14,IF(CG277&gt;'5-Colouring_uMap'!E$13,'5-Colouring_uMap'!F$13,IF(CG277&gt;'5-Colouring_uMap'!E$12,'5-Colouring_uMap'!F$12,IF(CG277&gt;'5-Colouring_uMap'!E$11,'5-Colouring_uMap'!F$11,IF(CG277&gt;'5-Colouring_uMap'!E$10,'5-Colouring_uMap'!F$10,IF(CG277&gt;'5-Colouring_uMap'!E$9,'5-Colouring_uMap'!F$9,IF(CG277&gt;'5-Colouring_uMap'!E$8,'5-Colouring_uMap'!F$8,IF(CG277&gt;'5-Colouring_uMap'!E$7,'5-Colouring_uMap'!F$7)))))))))</f>
        <v>DarkOrange</v>
      </c>
      <c r="DH277" s="117" t="str">
        <f>IF(CH277&gt;'5-Colouring_uMap'!H$15,'5-Colouring_uMap'!I$15,IF(CH277&gt;'5-Colouring_uMap'!H$14,'5-Colouring_uMap'!I$14,IF(CH277&gt;'5-Colouring_uMap'!H$13,'5-Colouring_uMap'!I$13,IF(CH277&gt;'5-Colouring_uMap'!H$12,'5-Colouring_uMap'!I$12,IF(CH277&gt;'5-Colouring_uMap'!H$11,'5-Colouring_uMap'!I$11,IF(CH277&gt;'5-Colouring_uMap'!H$10,'5-Colouring_uMap'!I$10,IF(CH277&gt;'5-Colouring_uMap'!H$9,'5-Colouring_uMap'!I$9,IF(CH277&gt;'5-Colouring_uMap'!H$8,'5-Colouring_uMap'!I$8,IF(CH277&gt;'5-Colouring_uMap'!H$7,'5-Colouring_uMap'!I$7)))))))))</f>
        <v>OrangeRed</v>
      </c>
      <c r="DI277" s="117" t="str">
        <f>IF(CI277&gt;'5-Colouring_uMap'!K$15,'5-Colouring_uMap'!L$15,IF(CI277&gt;'5-Colouring_uMap'!K$14,'5-Colouring_uMap'!L$14,IF(CI277&gt;'5-Colouring_uMap'!K$13,'5-Colouring_uMap'!L$13,IF(CI277&gt;'5-Colouring_uMap'!K$12,'5-Colouring_uMap'!L$12,IF(CI277&gt;'5-Colouring_uMap'!K$11,'5-Colouring_uMap'!L$11,IF(CI277&gt;'5-Colouring_uMap'!K$10,'5-Colouring_uMap'!L$10,IF(CI277&gt;'5-Colouring_uMap'!K$9,'5-Colouring_uMap'!L$9,IF(CI277&gt;'5-Colouring_uMap'!K$8,'5-Colouring_uMap'!L$8,IF(CI277&gt;'5-Colouring_uMap'!K$7,'5-Colouring_uMap'!L$7)))))))))</f>
        <v>OrangeRed</v>
      </c>
      <c r="DJ277" s="117" t="str">
        <f>IF(CJ277&gt;'5-Colouring_uMap'!N$15,'5-Colouring_uMap'!O$15,IF(CJ277&gt;'5-Colouring_uMap'!N$14,'5-Colouring_uMap'!O$14,IF(CJ277&gt;'5-Colouring_uMap'!N$13,'5-Colouring_uMap'!O$13,IF(CJ277&gt;'5-Colouring_uMap'!N$12,'5-Colouring_uMap'!O$12,IF(CJ277&gt;'5-Colouring_uMap'!N$11,'5-Colouring_uMap'!O$11,IF(CJ277&gt;'5-Colouring_uMap'!N$10,'5-Colouring_uMap'!O$10,IF(CJ277&gt;'5-Colouring_uMap'!N$9,'5-Colouring_uMap'!O$9,IF(CJ277&gt;'5-Colouring_uMap'!N$8,'5-Colouring_uMap'!O$8,IF(CJ277&gt;'5-Colouring_uMap'!N$7,'5-Colouring_uMap'!O$7)))))))))</f>
        <v>Orange</v>
      </c>
      <c r="DK277" s="117" t="str">
        <f>IF(CK277&gt;'5-Colouring_uMap'!Q$15,'5-Colouring_uMap'!R$15,IF(CK277&gt;'5-Colouring_uMap'!Q$14,'5-Colouring_uMap'!R$14,IF(CK277&gt;'5-Colouring_uMap'!Q$13,'5-Colouring_uMap'!R$13,IF(CK277&gt;'5-Colouring_uMap'!Q$12,'5-Colouring_uMap'!R$12,IF(CK277&gt;'5-Colouring_uMap'!Q$11,'5-Colouring_uMap'!R$11,IF(CK277&gt;'5-Colouring_uMap'!Q$10,'5-Colouring_uMap'!R$10,IF(CK277&gt;'5-Colouring_uMap'!Q$9,'5-Colouring_uMap'!R$9,IF(CK277&gt;'5-Colouring_uMap'!Q$8,'5-Colouring_uMap'!R$8,IF(CK277&gt;'5-Colouring_uMap'!Q$7,'5-Colouring_uMap'!R$7)))))))))</f>
        <v>DarkOrange</v>
      </c>
      <c r="DL277" s="117" t="str">
        <f>IF(CL277&gt;'5-Colouring_uMap'!T$15,'5-Colouring_uMap'!U$15,IF(CL277&gt;'5-Colouring_uMap'!T$14,'5-Colouring_uMap'!U$14,IF(CL277&gt;'5-Colouring_uMap'!T$13,'5-Colouring_uMap'!U$13,IF(CL277&gt;'5-Colouring_uMap'!T$12,'5-Colouring_uMap'!U$12,IF(CL277&gt;'5-Colouring_uMap'!T$11,'5-Colouring_uMap'!U$11,IF(CL277&gt;'5-Colouring_uMap'!T$10,'5-Colouring_uMap'!U$10,IF(CL277&gt;'5-Colouring_uMap'!T$9,'5-Colouring_uMap'!U$9,IF(CL277&gt;'5-Colouring_uMap'!T$8,'5-Colouring_uMap'!U$8,IF(CL277&gt;'5-Colouring_uMap'!T$7,'5-Colouring_uMap'!U$7)))))))))</f>
        <v>OrangeRed</v>
      </c>
      <c r="DM277" s="117" t="str">
        <f>IF(CM277&gt;'5-Colouring_uMap'!W$15,'5-Colouring_uMap'!X$15,IF(CM277&gt;'5-Colouring_uMap'!W$14,'5-Colouring_uMap'!X$14,IF(CM277&gt;'5-Colouring_uMap'!W$13,'5-Colouring_uMap'!X$13,IF(CM277&gt;'5-Colouring_uMap'!W$12,'5-Colouring_uMap'!X$12,IF(CM277&gt;'5-Colouring_uMap'!W$11,'5-Colouring_uMap'!X$11,IF(CM277&gt;'5-Colouring_uMap'!W$10,'5-Colouring_uMap'!X$10,IF(CM277&gt;'5-Colouring_uMap'!W$9,'5-Colouring_uMap'!X$9,IF(CM277&gt;'5-Colouring_uMap'!W$8,'5-Colouring_uMap'!X$8,IF(CM277&gt;'5-Colouring_uMap'!W$7,'5-Colouring_uMap'!X$7)))))))))</f>
        <v>Red</v>
      </c>
      <c r="DN277" s="117">
        <v>10</v>
      </c>
      <c r="DO277" s="159" t="s">
        <v>2093</v>
      </c>
      <c r="DP277" s="106" t="str">
        <f t="shared" si="413"/>
        <v xml:space="preserve"> { "type": "Feature", "properties": {"_umap_options": {"weight": "10",  "color": "Yellow", "opacity": "0.6"}}, "geometry": {"type": "LineString","coordinates": [ [ 8.465956,49.985335 ], [8.468146,49.990015 ],  [ 8.470462,49.993806 ], [ 8.474155,49.997825 ],[8.483400,50.004241],[8.488315,50.007154],[8.491624,50.009615],[8.493164,50.010882 ]]} },</v>
      </c>
      <c r="DQ277" s="106" t="str">
        <f t="shared" si="414"/>
        <v xml:space="preserve"> { "type": "Feature", "properties": {"_umap_options": {"weight": "10",  "color": "DarkOrange", "opacity": "0.6"}}, "geometry": {"type": "LineString","coordinates": [ [ 8.465956,49.985335 ], [8.468146,49.990015 ],  [ 8.470462,49.993806 ], [ 8.474155,49.997825 ],[8.483400,50.004241],[8.488315,50.007154],[8.491624,50.009615],[8.493164,50.010882 ]]} },</v>
      </c>
      <c r="DR277" s="106" t="str">
        <f t="shared" si="415"/>
        <v xml:space="preserve"> { "type": "Feature", "properties": {"_umap_options": {"weight": "10",  "color": "OrangeRed", "opacity": "0.6"}}, "geometry": {"type": "LineString","coordinates": [ [ 8.465956,49.985335 ], [8.468146,49.990015 ],  [ 8.470462,49.993806 ], [ 8.474155,49.997825 ],[8.483400,50.004241],[8.488315,50.007154],[8.491624,50.009615],[8.493164,50.010882 ]]} },</v>
      </c>
      <c r="DS277" s="106" t="str">
        <f t="shared" si="416"/>
        <v xml:space="preserve"> { "type": "Feature", "properties": {"_umap_options": {"weight": "10",  "color": "OrangeRed", "opacity": "0.6"}}, "geometry": {"type": "LineString","coordinates": [ [ 8.465956,49.985335 ], [8.468146,49.990015 ],  [ 8.470462,49.993806 ], [ 8.474155,49.997825 ],[8.483400,50.004241],[8.488315,50.007154],[8.491624,50.009615],[8.493164,50.010882 ]]} },</v>
      </c>
      <c r="DT277" s="106" t="str">
        <f t="shared" si="417"/>
        <v xml:space="preserve"> { "type": "Feature", "properties": {"_umap_options": {"weight": "10",  "color": "Orange", "opacity": "0.6"}}, "geometry": {"type": "LineString","coordinates": [ [ 8.465956,49.985335 ], [8.468146,49.990015 ],  [ 8.470462,49.993806 ], [ 8.474155,49.997825 ],[8.483400,50.004241],[8.488315,50.007154],[8.491624,50.009615],[8.493164,50.010882 ]]} },</v>
      </c>
      <c r="DU277" s="106" t="str">
        <f t="shared" si="418"/>
        <v xml:space="preserve"> { "type": "Feature", "properties": {"_umap_options": {"weight": "10",  "color": "DarkOrange", "opacity": "0.6"}}, "geometry": {"type": "LineString","coordinates": [ [ 8.465956,49.985335 ], [8.468146,49.990015 ],  [ 8.470462,49.993806 ], [ 8.474155,49.997825 ],[8.483400,50.004241],[8.488315,50.007154],[8.491624,50.009615],[8.493164,50.010882 ]]} },</v>
      </c>
      <c r="DV277" s="106" t="str">
        <f t="shared" si="419"/>
        <v xml:space="preserve"> { "type": "Feature", "properties": {"_umap_options": {"weight": "10",  "color": "OrangeRed", "opacity": "0.6"}}, "geometry": {"type": "LineString","coordinates": [ [ 8.465956,49.985335 ], [8.468146,49.990015 ],  [ 8.470462,49.993806 ], [ 8.474155,49.997825 ],[8.483400,50.004241],[8.488315,50.007154],[8.491624,50.009615],[8.493164,50.010882 ]]} },</v>
      </c>
      <c r="DW277" s="106" t="str">
        <f t="shared" si="420"/>
        <v xml:space="preserve"> { "type": "Feature", "properties": {"_umap_options": {"weight": "10",  "color": "Red", "opacity": "0.6"}}, "geometry": {"type": "LineString","coordinates": [ [ 8.465956,49.985335 ], [8.468146,49.990015 ],  [ 8.470462,49.993806 ], [ 8.474155,49.997825 ],[8.483400,50.004241],[8.488315,50.007154],[8.491624,50.009615],[8.493164,50.010882 ]]} },</v>
      </c>
      <c r="DX277" t="s">
        <v>2080</v>
      </c>
      <c r="DY277">
        <v>2018</v>
      </c>
      <c r="DZ277">
        <v>6016</v>
      </c>
      <c r="EA277">
        <v>6932</v>
      </c>
      <c r="EB277" t="s">
        <v>545</v>
      </c>
      <c r="EC277">
        <v>6</v>
      </c>
      <c r="ED277" t="s">
        <v>99</v>
      </c>
      <c r="EE277" t="s">
        <v>100</v>
      </c>
      <c r="EF277">
        <v>67</v>
      </c>
      <c r="EH277" t="s">
        <v>101</v>
      </c>
      <c r="EI277" t="s">
        <v>541</v>
      </c>
      <c r="EJ277" t="s">
        <v>543</v>
      </c>
      <c r="EK277" t="s">
        <v>104</v>
      </c>
      <c r="EL277" t="s">
        <v>194</v>
      </c>
      <c r="EM277" t="s">
        <v>546</v>
      </c>
      <c r="EN277" t="s">
        <v>107</v>
      </c>
      <c r="EO277">
        <v>4</v>
      </c>
      <c r="EP277">
        <v>325</v>
      </c>
      <c r="EQ277">
        <v>95012</v>
      </c>
      <c r="ER277">
        <v>47263</v>
      </c>
      <c r="ES277">
        <v>47749</v>
      </c>
      <c r="ET277">
        <v>11960</v>
      </c>
      <c r="EU277">
        <v>5780</v>
      </c>
      <c r="EV277">
        <v>6181</v>
      </c>
      <c r="EW277">
        <v>12.6</v>
      </c>
      <c r="EX277">
        <v>0.96</v>
      </c>
      <c r="EY277">
        <v>0.8</v>
      </c>
      <c r="EZ277">
        <v>1.04</v>
      </c>
      <c r="FA277">
        <v>5242</v>
      </c>
      <c r="FB277">
        <v>11.2</v>
      </c>
      <c r="FC277">
        <v>1393</v>
      </c>
      <c r="FD277">
        <v>22.9</v>
      </c>
      <c r="FI277" t="s">
        <v>108</v>
      </c>
      <c r="FJ277" t="s">
        <v>108</v>
      </c>
      <c r="FK277">
        <v>84.9</v>
      </c>
      <c r="FL277">
        <v>8.8000000000000007</v>
      </c>
      <c r="FM277">
        <v>1.1000000000000001</v>
      </c>
      <c r="FN277">
        <v>0.9</v>
      </c>
      <c r="FO277">
        <v>3.4</v>
      </c>
      <c r="FP277">
        <v>8.9</v>
      </c>
      <c r="FQ277">
        <v>6.9</v>
      </c>
      <c r="FR277">
        <v>0.3</v>
      </c>
      <c r="FS277">
        <v>1.7</v>
      </c>
      <c r="FT277">
        <v>461719</v>
      </c>
      <c r="FU277">
        <v>5537139</v>
      </c>
      <c r="FZ277">
        <v>102282</v>
      </c>
      <c r="GA277">
        <v>51029</v>
      </c>
      <c r="GB277">
        <v>51253</v>
      </c>
      <c r="GC277">
        <v>15.8</v>
      </c>
      <c r="GD277">
        <v>15.3</v>
      </c>
      <c r="GE277">
        <v>16.2</v>
      </c>
      <c r="GF277">
        <v>49.985357780000001</v>
      </c>
      <c r="GG277">
        <v>8.4660052199999996</v>
      </c>
      <c r="GH277">
        <v>4011</v>
      </c>
      <c r="GI277">
        <v>3908</v>
      </c>
      <c r="GJ277">
        <v>8.5</v>
      </c>
      <c r="GK277">
        <v>8.1999999999999993</v>
      </c>
      <c r="GL277">
        <v>9.1999999999999993</v>
      </c>
      <c r="GM277">
        <v>9.6999999999999993</v>
      </c>
      <c r="GN277">
        <v>5.7</v>
      </c>
      <c r="GO277">
        <v>7</v>
      </c>
      <c r="GP277">
        <v>7.9</v>
      </c>
      <c r="GQ277">
        <v>7.6</v>
      </c>
      <c r="GR277">
        <v>51564</v>
      </c>
      <c r="GS277">
        <v>51831</v>
      </c>
      <c r="GT277">
        <v>0.8</v>
      </c>
      <c r="GU277">
        <v>0.8</v>
      </c>
      <c r="GV277">
        <v>0.97</v>
      </c>
      <c r="GW277">
        <v>1.01</v>
      </c>
      <c r="GX277">
        <v>1.07</v>
      </c>
      <c r="GY277">
        <v>1.02</v>
      </c>
      <c r="GZ277">
        <v>0.84</v>
      </c>
      <c r="HA277">
        <v>0.84</v>
      </c>
      <c r="HB277">
        <v>4512</v>
      </c>
      <c r="HC277">
        <v>185</v>
      </c>
      <c r="HD277">
        <v>403</v>
      </c>
      <c r="HE277">
        <v>56</v>
      </c>
      <c r="HF277">
        <v>1027</v>
      </c>
      <c r="HG277">
        <v>71</v>
      </c>
      <c r="HH277">
        <v>249</v>
      </c>
      <c r="HI277">
        <v>21</v>
      </c>
      <c r="HJ277">
        <v>3685</v>
      </c>
      <c r="HK277">
        <v>88</v>
      </c>
      <c r="HL277">
        <v>262</v>
      </c>
      <c r="HM277">
        <v>50</v>
      </c>
      <c r="HN277">
        <v>90</v>
      </c>
      <c r="HO277" t="s">
        <v>547</v>
      </c>
      <c r="HP277">
        <v>0.51900000000000002</v>
      </c>
      <c r="HQ277" t="s">
        <v>110</v>
      </c>
      <c r="HR277" t="s">
        <v>111</v>
      </c>
    </row>
    <row r="278" spans="1:226" ht="14" x14ac:dyDescent="0.3">
      <c r="A278" s="41"/>
      <c r="B278">
        <f t="shared" si="380"/>
        <v>6931</v>
      </c>
      <c r="C278" s="102" t="str">
        <f t="shared" si="381"/>
        <v>A67</v>
      </c>
      <c r="D278" s="133">
        <f t="shared" si="382"/>
        <v>100</v>
      </c>
      <c r="E278" s="100">
        <f>VLOOKUP($EA278,'4-DZ-Nr.-Mapping'!$A:$J,E$4,FALSE)</f>
        <v>1</v>
      </c>
      <c r="F278" s="100">
        <f>VLOOKUP($EA278,'4-DZ-Nr.-Mapping'!$A:$J,F$4,FALSE)</f>
        <v>1</v>
      </c>
      <c r="G278" s="102" t="str">
        <f t="shared" si="383"/>
        <v>N - AD Mönchhof (A3)</v>
      </c>
      <c r="H278" s="102" t="str">
        <f t="shared" si="384"/>
        <v>S - Darmstadt</v>
      </c>
      <c r="I278" s="102" t="str">
        <f>VLOOKUP($EA278,'4-DZ-Nr.-Mapping'!$A:$N,I$4,FALSE)</f>
        <v xml:space="preserve"> </v>
      </c>
      <c r="J278" s="102">
        <f>VLOOKUP($EA278,'4-DZ-Nr.-Mapping'!$A:$N,J$4,FALSE)</f>
        <v>6854</v>
      </c>
      <c r="K278" s="102">
        <f>VLOOKUP($EA278,'4-DZ-Nr.-Mapping'!$A:$N,K$4,FALSE)</f>
        <v>6932</v>
      </c>
      <c r="L278" s="102">
        <f>VLOOKUP($EA278,'4-DZ-Nr.-Mapping'!$A:$N,L$4,FALSE)</f>
        <v>2.2000000000000002</v>
      </c>
      <c r="M278" s="102">
        <f>VLOOKUP($EA278,'4-DZ-Nr.-Mapping'!$A:$N,M$4,FALSE)</f>
        <v>3.49</v>
      </c>
      <c r="N278" s="102" t="str">
        <f t="shared" si="385"/>
        <v>8+1</v>
      </c>
      <c r="O278" s="41"/>
      <c r="P278" s="203">
        <f t="shared" si="378"/>
        <v>0.51469657230713572</v>
      </c>
      <c r="Q278" s="126">
        <f t="shared" si="421"/>
        <v>5691</v>
      </c>
      <c r="R278" s="126">
        <f t="shared" si="422"/>
        <v>3960.8159999999998</v>
      </c>
      <c r="S278" s="126">
        <f t="shared" si="423"/>
        <v>2303.8312685176802</v>
      </c>
      <c r="T278" s="126">
        <f t="shared" si="424"/>
        <v>3215.764478972596</v>
      </c>
      <c r="U278" s="126">
        <f t="shared" si="425"/>
        <v>143.98945428235504</v>
      </c>
      <c r="V278" s="126">
        <f t="shared" si="386"/>
        <v>5663.5852017726311</v>
      </c>
      <c r="W278" s="125">
        <f t="shared" si="387"/>
        <v>0.48530342769286428</v>
      </c>
      <c r="X278" s="126">
        <f t="shared" si="426"/>
        <v>5366</v>
      </c>
      <c r="Y278" s="126">
        <f t="shared" si="388"/>
        <v>4058.8559999999993</v>
      </c>
      <c r="Z278" s="126">
        <f t="shared" si="427"/>
        <v>2172.2647314823184</v>
      </c>
      <c r="AA278" s="126">
        <f t="shared" si="428"/>
        <v>3032.1195210274041</v>
      </c>
      <c r="AB278" s="126">
        <f t="shared" si="429"/>
        <v>135.76654571764496</v>
      </c>
      <c r="AC278" s="126">
        <f t="shared" si="432"/>
        <v>5340.1507982273679</v>
      </c>
      <c r="AD278" s="110"/>
      <c r="AE278" s="106" t="str">
        <f t="shared" si="379"/>
        <v>AD Mönchhof (S)-AD Mönchhof (O)</v>
      </c>
      <c r="AF278" s="102" t="str">
        <f t="shared" si="433"/>
        <v>6931-6854</v>
      </c>
      <c r="AG278" s="106" t="str">
        <f t="shared" si="396"/>
        <v>A67</v>
      </c>
      <c r="AH278" s="102">
        <f t="shared" si="434"/>
        <v>6931</v>
      </c>
      <c r="AI278" s="102">
        <f t="shared" si="435"/>
        <v>6854</v>
      </c>
      <c r="AJ278" s="106">
        <f t="shared" si="389"/>
        <v>2.2000000000000002</v>
      </c>
      <c r="AK278" s="110"/>
      <c r="AL278" s="126">
        <f t="shared" si="436"/>
        <v>5691</v>
      </c>
      <c r="AM278" s="126">
        <f t="shared" si="436"/>
        <v>3960.8159999999998</v>
      </c>
      <c r="AN278" s="126">
        <f t="shared" si="436"/>
        <v>2303.8312685176802</v>
      </c>
      <c r="AO278" s="126">
        <f t="shared" si="436"/>
        <v>3215.764478972596</v>
      </c>
      <c r="AP278" s="126">
        <f t="shared" si="436"/>
        <v>143.98945428235504</v>
      </c>
      <c r="AQ278" s="126">
        <f t="shared" si="436"/>
        <v>5663.5852017726311</v>
      </c>
      <c r="AR278" s="126">
        <f t="shared" si="437"/>
        <v>10435</v>
      </c>
      <c r="AS278" s="126">
        <f t="shared" si="437"/>
        <v>6080.3819999999996</v>
      </c>
      <c r="AT278" s="126">
        <f t="shared" si="437"/>
        <v>4129.7668053691277</v>
      </c>
      <c r="AU278" s="126">
        <f t="shared" si="437"/>
        <v>6047.1585364333641</v>
      </c>
      <c r="AV278" s="126">
        <f t="shared" si="437"/>
        <v>221.23750743048896</v>
      </c>
      <c r="AW278" s="126">
        <f t="shared" si="437"/>
        <v>10398.162849232982</v>
      </c>
      <c r="AX278" s="110"/>
      <c r="AY278" s="126">
        <f t="shared" si="397"/>
        <v>3180535.2480000001</v>
      </c>
      <c r="AZ278" s="126">
        <f t="shared" si="398"/>
        <v>1849976.5086196975</v>
      </c>
      <c r="BA278" s="126">
        <f t="shared" si="399"/>
        <v>2582258.8766149948</v>
      </c>
      <c r="BB278" s="126">
        <f t="shared" si="400"/>
        <v>115623.53178873111</v>
      </c>
      <c r="BC278" s="126">
        <f t="shared" si="401"/>
        <v>4882546.7460000003</v>
      </c>
      <c r="BD278" s="126">
        <f t="shared" si="402"/>
        <v>3316202.7447114103</v>
      </c>
      <c r="BE278" s="126">
        <f t="shared" si="403"/>
        <v>4855868.3047559923</v>
      </c>
      <c r="BF278" s="126">
        <f t="shared" si="404"/>
        <v>177653.71846668265</v>
      </c>
      <c r="BG278" s="110"/>
      <c r="BH278" s="128">
        <f>VLOOKUP(BH$6,'1-Konfiguration'!$C$14:$D$17,2,FALSE)*AY278 / 100 / 1000</f>
        <v>39.756690599999999</v>
      </c>
      <c r="BI278" s="128">
        <f>VLOOKUP(BI$6,'1-Konfiguration'!$C$14:$D$17,2,FALSE)*AZ278 / 100 / 1000</f>
        <v>138.74823814647732</v>
      </c>
      <c r="BJ278" s="128">
        <f>VLOOKUP(BJ$6,'1-Konfiguration'!$C$14:$D$17,2,FALSE)*BA278 / 100 / 1000</f>
        <v>206.83893601686108</v>
      </c>
      <c r="BK278" s="128">
        <f>VLOOKUP(BK$6,'1-Konfiguration'!$C$14:$D$17,2,FALSE)*BB278 / 100 / 1000</f>
        <v>8.5214542928294836</v>
      </c>
      <c r="BL278" s="128">
        <f>VLOOKUP(BL$6,'1-Konfiguration'!$C$14:$D$17,2,FALSE)*BC278 / 100 / 1000</f>
        <v>61.031834325000005</v>
      </c>
      <c r="BM278" s="128">
        <f>VLOOKUP(BM$6,'1-Konfiguration'!$C$14:$D$17,2,FALSE)*BD278 / 100 / 1000</f>
        <v>248.71520585335577</v>
      </c>
      <c r="BN278" s="128">
        <f>VLOOKUP(BN$6,'1-Konfiguration'!$C$14:$D$17,2,FALSE)*BE278 / 100 / 1000</f>
        <v>388.95505121095493</v>
      </c>
      <c r="BO278" s="128">
        <f>VLOOKUP(BO$6,'1-Konfiguration'!$C$14:$D$17,2,FALSE)*BF278 / 100 / 1000</f>
        <v>13.093079050994511</v>
      </c>
      <c r="BP278" s="128"/>
      <c r="BQ278" s="216">
        <f t="shared" si="390"/>
        <v>100.788524925</v>
      </c>
      <c r="BR278" s="216">
        <f t="shared" si="391"/>
        <v>387.46344399983309</v>
      </c>
      <c r="BS278" s="216">
        <f t="shared" si="392"/>
        <v>595.79398722781605</v>
      </c>
      <c r="BT278" s="216">
        <f t="shared" si="393"/>
        <v>21.614533343823993</v>
      </c>
      <c r="BU278" s="216">
        <f>BQ278*VLOOKUP(BU$6,'1-Konfiguration'!$C$23:$K$26,5,FALSE)</f>
        <v>0</v>
      </c>
      <c r="BV278" s="216">
        <f>BR278*VLOOKUP(BV$6,'1-Konfiguration'!$C$23:$K$26,5,FALSE)</f>
        <v>108.74951417074939</v>
      </c>
      <c r="BW278" s="216">
        <f>BS278*VLOOKUP(BW$6,'1-Konfiguration'!$C$23:$K$26,5,FALSE)</f>
        <v>117.64510264595118</v>
      </c>
      <c r="BX278" s="216">
        <f>BT278*VLOOKUP(BX$6,'1-Konfiguration'!$C$23:$K$26,5,FALSE)</f>
        <v>8.3939697279931593</v>
      </c>
      <c r="BY278" s="216">
        <f t="shared" si="394"/>
        <v>234.78858654469374</v>
      </c>
      <c r="BZ278" s="216">
        <f>BQ278*VLOOKUP(BZ$6,'1-Konfiguration'!$C$23:$K$26,9,FALSE)</f>
        <v>13.546066462308042</v>
      </c>
      <c r="CA278" s="216">
        <f>BR278*VLOOKUP(CA$6,'1-Konfiguration'!$C$23:$K$26,9,FALSE)</f>
        <v>166.81111492443867</v>
      </c>
      <c r="CB278" s="216">
        <f>BS278*VLOOKUP(CB$6,'1-Konfiguration'!$C$23:$K$26,9,FALSE)</f>
        <v>181.78426567651718</v>
      </c>
      <c r="CC278" s="216">
        <f>BT278*VLOOKUP(CC$6,'1-Konfiguration'!$C$23:$K$26,9,FALSE)</f>
        <v>11.735801274817037</v>
      </c>
      <c r="CD278" s="216">
        <f t="shared" si="395"/>
        <v>373.8772483380809</v>
      </c>
      <c r="CE278" s="117"/>
      <c r="CF278" s="128">
        <f t="shared" si="405"/>
        <v>4.2515121781156617</v>
      </c>
      <c r="CG278" s="128">
        <f t="shared" si="406"/>
        <v>22.804133230103268</v>
      </c>
      <c r="CH278" s="128">
        <f t="shared" si="407"/>
        <v>58.674813203063728</v>
      </c>
      <c r="CI278" s="128">
        <f t="shared" si="408"/>
        <v>106.72208479304258</v>
      </c>
      <c r="CJ278" s="128">
        <f t="shared" si="409"/>
        <v>10.775743621229861</v>
      </c>
      <c r="CK278" s="128">
        <f t="shared" si="410"/>
        <v>30.913075415764958</v>
      </c>
      <c r="CL278" s="128">
        <f t="shared" si="411"/>
        <v>82.60384826820912</v>
      </c>
      <c r="CM278" s="128">
        <f t="shared" si="412"/>
        <v>169.94420379003677</v>
      </c>
      <c r="CN278" s="117"/>
      <c r="CO278" s="128">
        <f>MMULT($BH278:$BK278,'1-Konfiguration'!D$23:D$26)+MMULT($BL278:$BO278,'1-Konfiguration'!D$23:D$26)</f>
        <v>9.3533267918544567</v>
      </c>
      <c r="CP278" s="128">
        <f>MMULT($BH278:$BK278,'1-Konfiguration'!E$23:E$26)+MMULT($BL278:$BO278,'1-Konfiguration'!E$23:E$26)</f>
        <v>50.169093106227194</v>
      </c>
      <c r="CQ278" s="128">
        <f>MMULT($BH278:$BK278,'1-Konfiguration'!F$23:F$26)+MMULT($BL278:$BO278,'1-Konfiguration'!F$23:F$26)</f>
        <v>129.08458904674021</v>
      </c>
      <c r="CR278" s="128">
        <f>MMULT($BH278:$BK278,'1-Konfiguration'!G$23:G$26)+MMULT($BL278:$BO278,'1-Konfiguration'!G$23:G$26)</f>
        <v>234.78858654469371</v>
      </c>
      <c r="CS278" s="128">
        <f>MMULT($BH278:$BK278,'1-Konfiguration'!H$23:H$26)+MMULT($BL278:$BO278,'1-Konfiguration'!H$23:H$26)</f>
        <v>23.706635966705697</v>
      </c>
      <c r="CT278" s="128">
        <f>MMULT($BH278:$BK278,'1-Konfiguration'!I$23:I$26)+MMULT($BL278:$BO278,'1-Konfiguration'!I$23:I$26)</f>
        <v>68.008765914682911</v>
      </c>
      <c r="CU278" s="128">
        <f>MMULT($BH278:$BK278,'1-Konfiguration'!J$23:J$26)+MMULT($BL278:$BO278,'1-Konfiguration'!J$23:J$26)</f>
        <v>181.72846619006009</v>
      </c>
      <c r="CV278" s="128">
        <f>MMULT($BH278:$BK278,'1-Konfiguration'!K$23:K$26)+MMULT($BL278:$BO278,'1-Konfiguration'!K$23:K$26)</f>
        <v>373.8772483380809</v>
      </c>
      <c r="CW278" s="41"/>
      <c r="CX278" s="105" t="s">
        <v>2069</v>
      </c>
      <c r="CY278" s="105" t="s">
        <v>2070</v>
      </c>
      <c r="CZ278" s="105" t="s">
        <v>2071</v>
      </c>
      <c r="DA278" s="105" t="s">
        <v>2072</v>
      </c>
      <c r="DB278" s="105" t="s">
        <v>2180</v>
      </c>
      <c r="DC278" s="105" t="s">
        <v>2181</v>
      </c>
      <c r="DD278" s="105" t="s">
        <v>2182</v>
      </c>
      <c r="DE278" s="105" t="s">
        <v>2183</v>
      </c>
      <c r="DF278" s="117" t="str">
        <f>IF(CF278&gt;'5-Colouring_uMap'!B$15,'5-Colouring_uMap'!C$15,IF(CF278&gt;'5-Colouring_uMap'!B$14,'5-Colouring_uMap'!C$14,IF(CF278&gt;'5-Colouring_uMap'!B$13,'5-Colouring_uMap'!C$13,IF(CF278&gt;'5-Colouring_uMap'!B$12,'5-Colouring_uMap'!C$12,IF(CF278&gt;'5-Colouring_uMap'!B$11,'5-Colouring_uMap'!C$11,IF(CF278&gt;'5-Colouring_uMap'!B$10,'5-Colouring_uMap'!C$10,IF(CF278&gt;'5-Colouring_uMap'!B$9,'5-Colouring_uMap'!C$9,IF(CF278&gt;'5-Colouring_uMap'!B$8,'5-Colouring_uMap'!C$8,IF(CF278&gt;'5-Colouring_uMap'!B$7,'5-Colouring_uMap'!C$7)))))))))</f>
        <v>DarkOrange</v>
      </c>
      <c r="DG278" s="117" t="str">
        <f>IF(CG278&gt;'5-Colouring_uMap'!E$15,'5-Colouring_uMap'!F$15,IF(CG278&gt;'5-Colouring_uMap'!E$14,'5-Colouring_uMap'!F$14,IF(CG278&gt;'5-Colouring_uMap'!E$13,'5-Colouring_uMap'!F$13,IF(CG278&gt;'5-Colouring_uMap'!E$12,'5-Colouring_uMap'!F$12,IF(CG278&gt;'5-Colouring_uMap'!E$11,'5-Colouring_uMap'!F$11,IF(CG278&gt;'5-Colouring_uMap'!E$10,'5-Colouring_uMap'!F$10,IF(CG278&gt;'5-Colouring_uMap'!E$9,'5-Colouring_uMap'!F$9,IF(CG278&gt;'5-Colouring_uMap'!E$8,'5-Colouring_uMap'!F$8,IF(CG278&gt;'5-Colouring_uMap'!E$7,'5-Colouring_uMap'!F$7)))))))))</f>
        <v>OrangeRed</v>
      </c>
      <c r="DH278" s="117" t="str">
        <f>IF(CH278&gt;'5-Colouring_uMap'!H$15,'5-Colouring_uMap'!I$15,IF(CH278&gt;'5-Colouring_uMap'!H$14,'5-Colouring_uMap'!I$14,IF(CH278&gt;'5-Colouring_uMap'!H$13,'5-Colouring_uMap'!I$13,IF(CH278&gt;'5-Colouring_uMap'!H$12,'5-Colouring_uMap'!I$12,IF(CH278&gt;'5-Colouring_uMap'!H$11,'5-Colouring_uMap'!I$11,IF(CH278&gt;'5-Colouring_uMap'!H$10,'5-Colouring_uMap'!I$10,IF(CH278&gt;'5-Colouring_uMap'!H$9,'5-Colouring_uMap'!I$9,IF(CH278&gt;'5-Colouring_uMap'!H$8,'5-Colouring_uMap'!I$8,IF(CH278&gt;'5-Colouring_uMap'!H$7,'5-Colouring_uMap'!I$7)))))))))</f>
        <v>Red</v>
      </c>
      <c r="DI278" s="117" t="str">
        <f>IF(CI278&gt;'5-Colouring_uMap'!K$15,'5-Colouring_uMap'!L$15,IF(CI278&gt;'5-Colouring_uMap'!K$14,'5-Colouring_uMap'!L$14,IF(CI278&gt;'5-Colouring_uMap'!K$13,'5-Colouring_uMap'!L$13,IF(CI278&gt;'5-Colouring_uMap'!K$12,'5-Colouring_uMap'!L$12,IF(CI278&gt;'5-Colouring_uMap'!K$11,'5-Colouring_uMap'!L$11,IF(CI278&gt;'5-Colouring_uMap'!K$10,'5-Colouring_uMap'!L$10,IF(CI278&gt;'5-Colouring_uMap'!K$9,'5-Colouring_uMap'!L$9,IF(CI278&gt;'5-Colouring_uMap'!K$8,'5-Colouring_uMap'!L$8,IF(CI278&gt;'5-Colouring_uMap'!K$7,'5-Colouring_uMap'!L$7)))))))))</f>
        <v>DarkRed</v>
      </c>
      <c r="DJ278" s="117" t="str">
        <f>IF(CJ278&gt;'5-Colouring_uMap'!N$15,'5-Colouring_uMap'!O$15,IF(CJ278&gt;'5-Colouring_uMap'!N$14,'5-Colouring_uMap'!O$14,IF(CJ278&gt;'5-Colouring_uMap'!N$13,'5-Colouring_uMap'!O$13,IF(CJ278&gt;'5-Colouring_uMap'!N$12,'5-Colouring_uMap'!O$12,IF(CJ278&gt;'5-Colouring_uMap'!N$11,'5-Colouring_uMap'!O$11,IF(CJ278&gt;'5-Colouring_uMap'!N$10,'5-Colouring_uMap'!O$10,IF(CJ278&gt;'5-Colouring_uMap'!N$9,'5-Colouring_uMap'!O$9,IF(CJ278&gt;'5-Colouring_uMap'!N$8,'5-Colouring_uMap'!O$8,IF(CJ278&gt;'5-Colouring_uMap'!N$7,'5-Colouring_uMap'!O$7)))))))))</f>
        <v>DarkOrange</v>
      </c>
      <c r="DK278" s="117" t="str">
        <f>IF(CK278&gt;'5-Colouring_uMap'!Q$15,'5-Colouring_uMap'!R$15,IF(CK278&gt;'5-Colouring_uMap'!Q$14,'5-Colouring_uMap'!R$14,IF(CK278&gt;'5-Colouring_uMap'!Q$13,'5-Colouring_uMap'!R$13,IF(CK278&gt;'5-Colouring_uMap'!Q$12,'5-Colouring_uMap'!R$12,IF(CK278&gt;'5-Colouring_uMap'!Q$11,'5-Colouring_uMap'!R$11,IF(CK278&gt;'5-Colouring_uMap'!Q$10,'5-Colouring_uMap'!R$10,IF(CK278&gt;'5-Colouring_uMap'!Q$9,'5-Colouring_uMap'!R$9,IF(CK278&gt;'5-Colouring_uMap'!Q$8,'5-Colouring_uMap'!R$8,IF(CK278&gt;'5-Colouring_uMap'!Q$7,'5-Colouring_uMap'!R$7)))))))))</f>
        <v>Red</v>
      </c>
      <c r="DL278" s="117" t="str">
        <f>IF(CL278&gt;'5-Colouring_uMap'!T$15,'5-Colouring_uMap'!U$15,IF(CL278&gt;'5-Colouring_uMap'!T$14,'5-Colouring_uMap'!U$14,IF(CL278&gt;'5-Colouring_uMap'!T$13,'5-Colouring_uMap'!U$13,IF(CL278&gt;'5-Colouring_uMap'!T$12,'5-Colouring_uMap'!U$12,IF(CL278&gt;'5-Colouring_uMap'!T$11,'5-Colouring_uMap'!U$11,IF(CL278&gt;'5-Colouring_uMap'!T$10,'5-Colouring_uMap'!U$10,IF(CL278&gt;'5-Colouring_uMap'!T$9,'5-Colouring_uMap'!U$9,IF(CL278&gt;'5-Colouring_uMap'!T$8,'5-Colouring_uMap'!U$8,IF(CL278&gt;'5-Colouring_uMap'!T$7,'5-Colouring_uMap'!U$7)))))))))</f>
        <v>Red</v>
      </c>
      <c r="DM278" s="117" t="str">
        <f>IF(CM278&gt;'5-Colouring_uMap'!W$15,'5-Colouring_uMap'!X$15,IF(CM278&gt;'5-Colouring_uMap'!W$14,'5-Colouring_uMap'!X$14,IF(CM278&gt;'5-Colouring_uMap'!W$13,'5-Colouring_uMap'!X$13,IF(CM278&gt;'5-Colouring_uMap'!W$12,'5-Colouring_uMap'!X$12,IF(CM278&gt;'5-Colouring_uMap'!W$11,'5-Colouring_uMap'!X$11,IF(CM278&gt;'5-Colouring_uMap'!W$10,'5-Colouring_uMap'!X$10,IF(CM278&gt;'5-Colouring_uMap'!W$9,'5-Colouring_uMap'!X$9,IF(CM278&gt;'5-Colouring_uMap'!W$8,'5-Colouring_uMap'!X$8,IF(CM278&gt;'5-Colouring_uMap'!W$7,'5-Colouring_uMap'!X$7)))))))))</f>
        <v>DarkRed</v>
      </c>
      <c r="DN278" s="117">
        <v>10</v>
      </c>
      <c r="DO278" s="159" t="s">
        <v>2093</v>
      </c>
      <c r="DP278" s="102" t="str">
        <f t="shared" si="413"/>
        <v xml:space="preserve"> { "type": "Feature", "properties": {"_umap_options": {"weight": "10",  "color": "DarkOrange", "opacity": "0.6"}}, "geometry": {"type": "LineString","coordinates": [ [ 8.493164,50.010882 ], [8.495713,50.014599 ],  [ 8.496993,50.018718 ], [ 8.497093,50.025649 ],[8.49797,50.02720],[8.49867,50.02800],[8.49968,50.02873],[8.50249,50.03005 ]]} },</v>
      </c>
      <c r="DQ278" s="102" t="str">
        <f t="shared" si="414"/>
        <v xml:space="preserve"> { "type": "Feature", "properties": {"_umap_options": {"weight": "10",  "color": "OrangeRed", "opacity": "0.6"}}, "geometry": {"type": "LineString","coordinates": [ [ 8.493164,50.010882 ], [8.495713,50.014599 ],  [ 8.496993,50.018718 ], [ 8.497093,50.025649 ],[8.49797,50.02720],[8.49867,50.02800],[8.49968,50.02873],[8.50249,50.03005 ]]} },</v>
      </c>
      <c r="DR278" s="102" t="str">
        <f t="shared" si="415"/>
        <v xml:space="preserve"> { "type": "Feature", "properties": {"_umap_options": {"weight": "10",  "color": "Red", "opacity": "0.6"}}, "geometry": {"type": "LineString","coordinates": [ [ 8.493164,50.010882 ], [8.495713,50.014599 ],  [ 8.496993,50.018718 ], [ 8.497093,50.025649 ],[8.49797,50.02720],[8.49867,50.02800],[8.49968,50.02873],[8.50249,50.03005 ]]} },</v>
      </c>
      <c r="DS278" s="102" t="str">
        <f t="shared" si="416"/>
        <v xml:space="preserve"> { "type": "Feature", "properties": {"_umap_options": {"weight": "10",  "color": "DarkRed", "opacity": "0.6"}}, "geometry": {"type": "LineString","coordinates": [ [ 8.493164,50.010882 ], [8.495713,50.014599 ],  [ 8.496993,50.018718 ], [ 8.497093,50.025649 ],[8.49797,50.02720],[8.49867,50.02800],[8.49968,50.02873],[8.50249,50.03005 ]]} },</v>
      </c>
      <c r="DT278" s="102" t="str">
        <f t="shared" si="417"/>
        <v xml:space="preserve"> { "type": "Feature", "properties": {"_umap_options": {"weight": "10",  "color": "DarkOrange", "opacity": "0.6"}}, "geometry": {"type": "LineString","coordinates": [ [ 8.493164,50.010882 ], [8.495713,50.014599 ],  [ 8.496993,50.018718 ], [ 8.497093,50.025649 ],[8.49797,50.02720],[8.49867,50.02800],[8.49968,50.02873],[8.50249,50.03005 ]]} },</v>
      </c>
      <c r="DU278" s="102" t="str">
        <f t="shared" si="418"/>
        <v xml:space="preserve"> { "type": "Feature", "properties": {"_umap_options": {"weight": "10",  "color": "Red", "opacity": "0.6"}}, "geometry": {"type": "LineString","coordinates": [ [ 8.493164,50.010882 ], [8.495713,50.014599 ],  [ 8.496993,50.018718 ], [ 8.497093,50.025649 ],[8.49797,50.02720],[8.49867,50.02800],[8.49968,50.02873],[8.50249,50.03005 ]]} },</v>
      </c>
      <c r="DV278" s="102" t="str">
        <f t="shared" si="419"/>
        <v xml:space="preserve"> { "type": "Feature", "properties": {"_umap_options": {"weight": "10",  "color": "Red", "opacity": "0.6"}}, "geometry": {"type": "LineString","coordinates": [ [ 8.493164,50.010882 ], [8.495713,50.014599 ],  [ 8.496993,50.018718 ], [ 8.497093,50.025649 ],[8.49797,50.02720],[8.49867,50.02800],[8.49968,50.02873],[8.50249,50.03005 ]]} },</v>
      </c>
      <c r="DW278" s="102" t="str">
        <f t="shared" si="420"/>
        <v xml:space="preserve"> { "type": "Feature", "properties": {"_umap_options": {"weight": "10",  "color": "DarkRed", "opacity": "0.6"}}, "geometry": {"type": "LineString","coordinates": [ [ 8.493164,50.010882 ], [8.495713,50.014599 ],  [ 8.496993,50.018718 ], [ 8.497093,50.025649 ],[8.49797,50.02720],[8.49867,50.02800],[8.49968,50.02873],[8.50249,50.03005 ]]} },</v>
      </c>
      <c r="DX278" s="41" t="s">
        <v>2080</v>
      </c>
      <c r="DY278" s="41">
        <v>2018</v>
      </c>
      <c r="DZ278" s="41">
        <v>5916</v>
      </c>
      <c r="EA278" s="41">
        <v>6931</v>
      </c>
      <c r="EB278" s="41" t="s">
        <v>540</v>
      </c>
      <c r="EC278" s="41">
        <v>6</v>
      </c>
      <c r="ED278" s="41" t="s">
        <v>99</v>
      </c>
      <c r="EE278" s="41" t="s">
        <v>100</v>
      </c>
      <c r="EF278" s="41">
        <v>67</v>
      </c>
      <c r="EG278" s="41"/>
      <c r="EH278" s="41" t="s">
        <v>101</v>
      </c>
      <c r="EI278" s="41" t="s">
        <v>541</v>
      </c>
      <c r="EJ278" s="41" t="s">
        <v>542</v>
      </c>
      <c r="EK278" s="41" t="s">
        <v>104</v>
      </c>
      <c r="EL278" s="41" t="s">
        <v>194</v>
      </c>
      <c r="EM278" s="41" t="s">
        <v>543</v>
      </c>
      <c r="EN278" s="41" t="s">
        <v>107</v>
      </c>
      <c r="EO278" s="41">
        <v>4</v>
      </c>
      <c r="EP278" s="41">
        <v>352</v>
      </c>
      <c r="EQ278" s="41">
        <v>93252</v>
      </c>
      <c r="ER278" s="41">
        <v>46056</v>
      </c>
      <c r="ES278" s="41">
        <v>47196</v>
      </c>
      <c r="ET278" s="41">
        <v>11057</v>
      </c>
      <c r="EU278" s="41">
        <v>5691</v>
      </c>
      <c r="EV278" s="41">
        <v>5366</v>
      </c>
      <c r="EW278" s="41">
        <v>11.9</v>
      </c>
      <c r="EX278" s="41">
        <v>0.96</v>
      </c>
      <c r="EY278" s="41">
        <v>0.81</v>
      </c>
      <c r="EZ278" s="41">
        <v>1.04</v>
      </c>
      <c r="FA278" s="41">
        <v>5136</v>
      </c>
      <c r="FB278" s="41">
        <v>10.5</v>
      </c>
      <c r="FC278" s="41">
        <v>1385</v>
      </c>
      <c r="FD278" s="41">
        <v>21.6</v>
      </c>
      <c r="FE278" s="41"/>
      <c r="FF278" s="41"/>
      <c r="FG278" s="41"/>
      <c r="FH278" s="41"/>
      <c r="FI278" s="41" t="s">
        <v>108</v>
      </c>
      <c r="FJ278" s="41" t="s">
        <v>108</v>
      </c>
      <c r="FK278" s="41">
        <v>84.5</v>
      </c>
      <c r="FL278" s="41">
        <v>8.6</v>
      </c>
      <c r="FM278" s="41">
        <v>1.1000000000000001</v>
      </c>
      <c r="FN278" s="41">
        <v>0.9</v>
      </c>
      <c r="FO278" s="41">
        <v>2.9</v>
      </c>
      <c r="FP278" s="41">
        <v>8.6</v>
      </c>
      <c r="FQ278" s="41">
        <v>6.7</v>
      </c>
      <c r="FR278" s="41">
        <v>0.3</v>
      </c>
      <c r="FS278" s="41">
        <v>2.7</v>
      </c>
      <c r="FT278" s="41">
        <v>463685</v>
      </c>
      <c r="FU278" s="41">
        <v>5539967</v>
      </c>
      <c r="FV278" s="41"/>
      <c r="FW278" s="41"/>
      <c r="FX278" s="41"/>
      <c r="FY278" s="41"/>
      <c r="FZ278" s="41">
        <v>100222</v>
      </c>
      <c r="GA278" s="41">
        <v>49714</v>
      </c>
      <c r="GB278" s="41">
        <v>50509</v>
      </c>
      <c r="GC278" s="41">
        <v>14.9</v>
      </c>
      <c r="GD278" s="41">
        <v>15.5</v>
      </c>
      <c r="GE278" s="41">
        <v>14.4</v>
      </c>
      <c r="GF278" s="41">
        <v>50.010907359999997</v>
      </c>
      <c r="GG278" s="41">
        <v>8.4931591599999994</v>
      </c>
      <c r="GH278" s="41">
        <v>3967</v>
      </c>
      <c r="GI278" s="41">
        <v>3849</v>
      </c>
      <c r="GJ278" s="41">
        <v>8.6</v>
      </c>
      <c r="GK278" s="41">
        <v>8.1999999999999993</v>
      </c>
      <c r="GL278" s="41">
        <v>9.5</v>
      </c>
      <c r="GM278" s="41">
        <v>7.9</v>
      </c>
      <c r="GN278" s="41">
        <v>6.2</v>
      </c>
      <c r="GO278" s="41">
        <v>6.5</v>
      </c>
      <c r="GP278" s="41">
        <v>8</v>
      </c>
      <c r="GQ278" s="41">
        <v>7.6</v>
      </c>
      <c r="GR278" s="41">
        <v>50463</v>
      </c>
      <c r="GS278" s="41">
        <v>51197</v>
      </c>
      <c r="GT278" s="41">
        <v>0.8</v>
      </c>
      <c r="GU278" s="41">
        <v>0.82</v>
      </c>
      <c r="GV278" s="41">
        <v>0.97</v>
      </c>
      <c r="GW278" s="41">
        <v>1</v>
      </c>
      <c r="GX278" s="41">
        <v>1.06</v>
      </c>
      <c r="GY278" s="41">
        <v>1.01</v>
      </c>
      <c r="GZ278" s="41">
        <v>0.83</v>
      </c>
      <c r="HA278" s="41">
        <v>0.84</v>
      </c>
      <c r="HB278" s="41">
        <v>4406</v>
      </c>
      <c r="HC278" s="41">
        <v>158</v>
      </c>
      <c r="HD278" s="41">
        <v>383</v>
      </c>
      <c r="HE278" s="41">
        <v>53</v>
      </c>
      <c r="HF278" s="41">
        <v>1020</v>
      </c>
      <c r="HG278" s="41">
        <v>62</v>
      </c>
      <c r="HH278" s="41">
        <v>238</v>
      </c>
      <c r="HI278" s="41">
        <v>16</v>
      </c>
      <c r="HJ278" s="41">
        <v>3603</v>
      </c>
      <c r="HK278" s="41">
        <v>78</v>
      </c>
      <c r="HL278" s="41">
        <v>247</v>
      </c>
      <c r="HM278" s="41">
        <v>41</v>
      </c>
      <c r="HN278" s="41">
        <v>100</v>
      </c>
      <c r="HO278" s="41" t="s">
        <v>544</v>
      </c>
      <c r="HP278" s="41">
        <v>0.97299999999999998</v>
      </c>
      <c r="HQ278" s="41" t="s">
        <v>110</v>
      </c>
      <c r="HR278" s="41" t="s">
        <v>111</v>
      </c>
    </row>
    <row r="279" spans="1:226" ht="14.25" hidden="1" customHeight="1" x14ac:dyDescent="0.3">
      <c r="B279">
        <f t="shared" si="380"/>
        <v>6899</v>
      </c>
      <c r="C279" t="str">
        <f t="shared" si="381"/>
        <v>A671</v>
      </c>
      <c r="D279" s="132">
        <f t="shared" si="382"/>
        <v>10</v>
      </c>
      <c r="E279" s="123">
        <f>VLOOKUP($EA279,'4-DZ-Nr.-Mapping'!$A:$J,E$4,FALSE)</f>
        <v>0</v>
      </c>
      <c r="F279" s="123">
        <f>VLOOKUP($EA279,'4-DZ-Nr.-Mapping'!$A:$J,F$4,FALSE)</f>
        <v>1</v>
      </c>
      <c r="G279" s="106" t="str">
        <f t="shared" si="383"/>
        <v>N - Wiesbaden</v>
      </c>
      <c r="H279" t="str">
        <f t="shared" si="384"/>
        <v>S - AD Mainspitz (A60)</v>
      </c>
      <c r="I279" s="106" t="str">
        <f>VLOOKUP($EA279,'4-DZ-Nr.-Mapping'!$A:$N,I$4,FALSE)</f>
        <v xml:space="preserve"> </v>
      </c>
      <c r="J279" s="106">
        <f>VLOOKUP($EA279,'4-DZ-Nr.-Mapping'!$A:$N,J$4,FALSE)</f>
        <v>6793</v>
      </c>
      <c r="K279" s="106" t="str">
        <f>VLOOKUP($EA279,'4-DZ-Nr.-Mapping'!$A:$N,K$4,FALSE)</f>
        <v>6989/6992</v>
      </c>
      <c r="L279" s="106" t="str">
        <f>VLOOKUP($EA279,'4-DZ-Nr.-Mapping'!$A:$N,L$4,FALSE)</f>
        <v xml:space="preserve"> </v>
      </c>
      <c r="M279" s="106" t="str">
        <f>VLOOKUP($EA279,'4-DZ-Nr.-Mapping'!$A:$N,M$4,FALSE)</f>
        <v xml:space="preserve"> </v>
      </c>
      <c r="N279" s="106" t="str">
        <f t="shared" si="385"/>
        <v>8+1</v>
      </c>
      <c r="P279" s="203">
        <f t="shared" si="378"/>
        <v>0.54346694429984388</v>
      </c>
      <c r="Q279" s="126">
        <f t="shared" si="421"/>
        <v>2088</v>
      </c>
      <c r="R279" s="126">
        <f t="shared" si="422"/>
        <v>1902.7440000000001</v>
      </c>
      <c r="S279" s="126">
        <f t="shared" si="423"/>
        <v>1247.7452139510672</v>
      </c>
      <c r="T279" s="126">
        <f t="shared" si="424"/>
        <v>783.46792503904226</v>
      </c>
      <c r="U279" s="126">
        <f t="shared" si="425"/>
        <v>29.017330557001568</v>
      </c>
      <c r="V279" s="126">
        <f t="shared" si="386"/>
        <v>2060.2304695471112</v>
      </c>
      <c r="W279" s="125">
        <f t="shared" si="387"/>
        <v>0.45653305570015618</v>
      </c>
      <c r="X279" s="126">
        <f t="shared" si="426"/>
        <v>1754</v>
      </c>
      <c r="Y279" s="126">
        <f t="shared" si="388"/>
        <v>1781.3730000000003</v>
      </c>
      <c r="Z279" s="126">
        <f t="shared" si="427"/>
        <v>1048.1537860489327</v>
      </c>
      <c r="AA279" s="126">
        <f t="shared" si="428"/>
        <v>658.14307496095785</v>
      </c>
      <c r="AB279" s="126">
        <f t="shared" si="429"/>
        <v>24.375669442998436</v>
      </c>
      <c r="AC279" s="126">
        <f t="shared" si="432"/>
        <v>1730.6725304528891</v>
      </c>
      <c r="AD279" s="1"/>
      <c r="AE279" s="106" t="str">
        <f t="shared" si="379"/>
        <v>Ginsheim-Gustavsburg-Gustavsburg</v>
      </c>
      <c r="AF279" s="106" t="str">
        <f t="shared" si="433"/>
        <v>6899-6793</v>
      </c>
      <c r="AG279" s="106" t="str">
        <f t="shared" si="396"/>
        <v>A671</v>
      </c>
      <c r="AH279" s="106">
        <f t="shared" si="434"/>
        <v>6899</v>
      </c>
      <c r="AI279" s="106">
        <f t="shared" si="435"/>
        <v>6793</v>
      </c>
      <c r="AJ279" s="106" t="str">
        <f t="shared" si="389"/>
        <v xml:space="preserve"> </v>
      </c>
      <c r="AK279" s="1"/>
      <c r="AL279" s="126">
        <f t="shared" si="436"/>
        <v>2088</v>
      </c>
      <c r="AM279" s="126">
        <f t="shared" si="436"/>
        <v>1902.7440000000001</v>
      </c>
      <c r="AN279" s="126">
        <f t="shared" si="436"/>
        <v>1247.7452139510672</v>
      </c>
      <c r="AO279" s="126">
        <f t="shared" si="436"/>
        <v>783.46792503904226</v>
      </c>
      <c r="AP279" s="126">
        <f t="shared" si="436"/>
        <v>29.017330557001568</v>
      </c>
      <c r="AQ279" s="126">
        <f t="shared" si="436"/>
        <v>2060.2304695471112</v>
      </c>
      <c r="AR279" s="126">
        <f t="shared" si="437"/>
        <v>1888</v>
      </c>
      <c r="AS279" s="126">
        <f t="shared" si="437"/>
        <v>1995.5959756534194</v>
      </c>
      <c r="AT279" s="126">
        <f t="shared" si="437"/>
        <v>1185.658358565737</v>
      </c>
      <c r="AU279" s="126">
        <f t="shared" si="437"/>
        <v>689.33625498007973</v>
      </c>
      <c r="AV279" s="126">
        <f t="shared" si="437"/>
        <v>27.57345019920319</v>
      </c>
      <c r="AW279" s="126">
        <f t="shared" si="437"/>
        <v>1902.5680637450198</v>
      </c>
      <c r="AX279" s="1"/>
      <c r="AY279" s="126" t="e">
        <f t="shared" si="397"/>
        <v>#VALUE!</v>
      </c>
      <c r="AZ279" s="126" t="e">
        <f t="shared" si="398"/>
        <v>#VALUE!</v>
      </c>
      <c r="BA279" s="126" t="e">
        <f t="shared" si="399"/>
        <v>#VALUE!</v>
      </c>
      <c r="BB279" s="126" t="e">
        <f t="shared" si="400"/>
        <v>#VALUE!</v>
      </c>
      <c r="BC279" s="126" t="e">
        <f t="shared" si="401"/>
        <v>#VALUE!</v>
      </c>
      <c r="BD279" s="126" t="e">
        <f t="shared" si="402"/>
        <v>#VALUE!</v>
      </c>
      <c r="BE279" s="126" t="e">
        <f t="shared" si="403"/>
        <v>#VALUE!</v>
      </c>
      <c r="BF279" s="126" t="e">
        <f t="shared" si="404"/>
        <v>#VALUE!</v>
      </c>
      <c r="BG279" s="1"/>
      <c r="BH279" s="128" t="e">
        <f>VLOOKUP(BH$6,'1-Konfiguration'!$C$14:$D$17,2,FALSE)*AY279 / 100 / 1000</f>
        <v>#VALUE!</v>
      </c>
      <c r="BI279" s="128" t="e">
        <f>VLOOKUP(BI$6,'1-Konfiguration'!$C$14:$D$17,2,FALSE)*AZ279 / 100 / 1000</f>
        <v>#VALUE!</v>
      </c>
      <c r="BJ279" s="128" t="e">
        <f>VLOOKUP(BJ$6,'1-Konfiguration'!$C$14:$D$17,2,FALSE)*BA279 / 100 / 1000</f>
        <v>#VALUE!</v>
      </c>
      <c r="BK279" s="128" t="e">
        <f>VLOOKUP(BK$6,'1-Konfiguration'!$C$14:$D$17,2,FALSE)*BB279 / 100 / 1000</f>
        <v>#VALUE!</v>
      </c>
      <c r="BL279" s="128" t="e">
        <f>VLOOKUP(BL$6,'1-Konfiguration'!$C$14:$D$17,2,FALSE)*BC279 / 100 / 1000</f>
        <v>#VALUE!</v>
      </c>
      <c r="BM279" s="128" t="e">
        <f>VLOOKUP(BM$6,'1-Konfiguration'!$C$14:$D$17,2,FALSE)*BD279 / 100 / 1000</f>
        <v>#VALUE!</v>
      </c>
      <c r="BN279" s="128" t="e">
        <f>VLOOKUP(BN$6,'1-Konfiguration'!$C$14:$D$17,2,FALSE)*BE279 / 100 / 1000</f>
        <v>#VALUE!</v>
      </c>
      <c r="BO279" s="128" t="e">
        <f>VLOOKUP(BO$6,'1-Konfiguration'!$C$14:$D$17,2,FALSE)*BF279 / 100 / 1000</f>
        <v>#VALUE!</v>
      </c>
      <c r="BP279" s="128"/>
      <c r="BQ279" s="214" t="e">
        <f t="shared" si="390"/>
        <v>#VALUE!</v>
      </c>
      <c r="BR279" s="214" t="e">
        <f t="shared" si="391"/>
        <v>#VALUE!</v>
      </c>
      <c r="BS279" s="214" t="e">
        <f t="shared" si="392"/>
        <v>#VALUE!</v>
      </c>
      <c r="BT279" s="215" t="e">
        <f t="shared" si="393"/>
        <v>#VALUE!</v>
      </c>
      <c r="BU279" s="216" t="e">
        <f>BQ279*VLOOKUP(BU$6,'1-Konfiguration'!$C$23:$K$26,5,FALSE)</f>
        <v>#VALUE!</v>
      </c>
      <c r="BV279" s="216" t="e">
        <f>BR279*VLOOKUP(BV$6,'1-Konfiguration'!$C$23:$K$26,5,FALSE)</f>
        <v>#VALUE!</v>
      </c>
      <c r="BW279" s="216" t="e">
        <f>BS279*VLOOKUP(BW$6,'1-Konfiguration'!$C$23:$K$26,5,FALSE)</f>
        <v>#VALUE!</v>
      </c>
      <c r="BX279" s="216" t="e">
        <f>BT279*VLOOKUP(BX$6,'1-Konfiguration'!$C$23:$K$26,5,FALSE)</f>
        <v>#VALUE!</v>
      </c>
      <c r="BY279" s="216" t="e">
        <f t="shared" si="394"/>
        <v>#VALUE!</v>
      </c>
      <c r="BZ279" s="216" t="e">
        <f>BQ279*VLOOKUP(BZ$6,'1-Konfiguration'!$C$23:$K$26,9,FALSE)</f>
        <v>#VALUE!</v>
      </c>
      <c r="CA279" s="216" t="e">
        <f>BR279*VLOOKUP(CA$6,'1-Konfiguration'!$C$23:$K$26,9,FALSE)</f>
        <v>#VALUE!</v>
      </c>
      <c r="CB279" s="216" t="e">
        <f>BS279*VLOOKUP(CB$6,'1-Konfiguration'!$C$23:$K$26,9,FALSE)</f>
        <v>#VALUE!</v>
      </c>
      <c r="CC279" s="216" t="e">
        <f>BT279*VLOOKUP(CC$6,'1-Konfiguration'!$C$23:$K$26,9,FALSE)</f>
        <v>#VALUE!</v>
      </c>
      <c r="CD279" s="216" t="e">
        <f t="shared" si="395"/>
        <v>#VALUE!</v>
      </c>
      <c r="CE279" s="2"/>
      <c r="CF279" s="128" t="e">
        <f t="shared" si="405"/>
        <v>#VALUE!</v>
      </c>
      <c r="CG279" s="128" t="e">
        <f t="shared" si="406"/>
        <v>#VALUE!</v>
      </c>
      <c r="CH279" s="128" t="e">
        <f t="shared" si="407"/>
        <v>#VALUE!</v>
      </c>
      <c r="CI279" s="128" t="e">
        <f t="shared" si="408"/>
        <v>#VALUE!</v>
      </c>
      <c r="CJ279" s="128" t="e">
        <f t="shared" si="409"/>
        <v>#VALUE!</v>
      </c>
      <c r="CK279" s="128" t="e">
        <f t="shared" si="410"/>
        <v>#VALUE!</v>
      </c>
      <c r="CL279" s="128" t="e">
        <f t="shared" si="411"/>
        <v>#VALUE!</v>
      </c>
      <c r="CM279" s="128" t="e">
        <f t="shared" si="412"/>
        <v>#VALUE!</v>
      </c>
      <c r="CN279" s="2"/>
      <c r="CO279" s="128" t="e">
        <f>MMULT($BH279:$BK279,'1-Konfiguration'!D$23:D$26)+MMULT($BL279:$BO279,'1-Konfiguration'!D$23:D$26)</f>
        <v>#VALUE!</v>
      </c>
      <c r="CP279" s="128" t="e">
        <f>MMULT($BH279:$BK279,'1-Konfiguration'!E$23:E$26)+MMULT($BL279:$BO279,'1-Konfiguration'!E$23:E$26)</f>
        <v>#VALUE!</v>
      </c>
      <c r="CQ279" s="128" t="e">
        <f>MMULT($BH279:$BK279,'1-Konfiguration'!F$23:F$26)+MMULT($BL279:$BO279,'1-Konfiguration'!F$23:F$26)</f>
        <v>#VALUE!</v>
      </c>
      <c r="CR279" s="128" t="e">
        <f>MMULT($BH279:$BK279,'1-Konfiguration'!G$23:G$26)+MMULT($BL279:$BO279,'1-Konfiguration'!G$23:G$26)</f>
        <v>#VALUE!</v>
      </c>
      <c r="CS279" s="128" t="e">
        <f>MMULT($BH279:$BK279,'1-Konfiguration'!H$23:H$26)+MMULT($BL279:$BO279,'1-Konfiguration'!H$23:H$26)</f>
        <v>#VALUE!</v>
      </c>
      <c r="CT279" s="128" t="e">
        <f>MMULT($BH279:$BK279,'1-Konfiguration'!I$23:I$26)+MMULT($BL279:$BO279,'1-Konfiguration'!I$23:I$26)</f>
        <v>#VALUE!</v>
      </c>
      <c r="CU279" s="128" t="e">
        <f>MMULT($BH279:$BK279,'1-Konfiguration'!J$23:J$26)+MMULT($BL279:$BO279,'1-Konfiguration'!J$23:J$26)</f>
        <v>#VALUE!</v>
      </c>
      <c r="CV279" s="128" t="e">
        <f>MMULT($BH279:$BK279,'1-Konfiguration'!K$23:K$26)+MMULT($BL279:$BO279,'1-Konfiguration'!K$23:K$26)</f>
        <v>#VALUE!</v>
      </c>
      <c r="CX279" s="106"/>
      <c r="CY279" s="106"/>
      <c r="CZ279" s="106"/>
      <c r="DA279" s="106"/>
      <c r="DB279" s="106"/>
      <c r="DC279" s="106"/>
      <c r="DD279" s="106"/>
      <c r="DE279" s="106"/>
      <c r="DF279" s="117" t="e">
        <f>IF(CF279&gt;'5-Colouring_uMap'!B$15,'5-Colouring_uMap'!C$15,IF(CF279&gt;'5-Colouring_uMap'!B$14,'5-Colouring_uMap'!C$14,IF(CF279&gt;'5-Colouring_uMap'!B$13,'5-Colouring_uMap'!C$13,IF(CF279&gt;'5-Colouring_uMap'!B$12,'5-Colouring_uMap'!C$12,IF(CF279&gt;'5-Colouring_uMap'!B$11,'5-Colouring_uMap'!C$11,IF(CF279&gt;'5-Colouring_uMap'!B$10,'5-Colouring_uMap'!C$10,IF(CF279&gt;'5-Colouring_uMap'!B$9,'5-Colouring_uMap'!C$9,IF(CF279&gt;'5-Colouring_uMap'!B$8,'5-Colouring_uMap'!C$8,IF(CF279&gt;'5-Colouring_uMap'!B$7,'5-Colouring_uMap'!C$7)))))))))</f>
        <v>#VALUE!</v>
      </c>
      <c r="DG279" s="117" t="e">
        <f>IF(CG279&gt;'5-Colouring_uMap'!E$15,'5-Colouring_uMap'!F$15,IF(CG279&gt;'5-Colouring_uMap'!E$14,'5-Colouring_uMap'!F$14,IF(CG279&gt;'5-Colouring_uMap'!E$13,'5-Colouring_uMap'!F$13,IF(CG279&gt;'5-Colouring_uMap'!E$12,'5-Colouring_uMap'!F$12,IF(CG279&gt;'5-Colouring_uMap'!E$11,'5-Colouring_uMap'!F$11,IF(CG279&gt;'5-Colouring_uMap'!E$10,'5-Colouring_uMap'!F$10,IF(CG279&gt;'5-Colouring_uMap'!E$9,'5-Colouring_uMap'!F$9,IF(CG279&gt;'5-Colouring_uMap'!E$8,'5-Colouring_uMap'!F$8,IF(CG279&gt;'5-Colouring_uMap'!E$7,'5-Colouring_uMap'!F$7)))))))))</f>
        <v>#VALUE!</v>
      </c>
      <c r="DH279" s="117" t="e">
        <f>IF(CH279&gt;'5-Colouring_uMap'!H$15,'5-Colouring_uMap'!I$15,IF(CH279&gt;'5-Colouring_uMap'!H$14,'5-Colouring_uMap'!I$14,IF(CH279&gt;'5-Colouring_uMap'!H$13,'5-Colouring_uMap'!I$13,IF(CH279&gt;'5-Colouring_uMap'!H$12,'5-Colouring_uMap'!I$12,IF(CH279&gt;'5-Colouring_uMap'!H$11,'5-Colouring_uMap'!I$11,IF(CH279&gt;'5-Colouring_uMap'!H$10,'5-Colouring_uMap'!I$10,IF(CH279&gt;'5-Colouring_uMap'!H$9,'5-Colouring_uMap'!I$9,IF(CH279&gt;'5-Colouring_uMap'!H$8,'5-Colouring_uMap'!I$8,IF(CH279&gt;'5-Colouring_uMap'!H$7,'5-Colouring_uMap'!I$7)))))))))</f>
        <v>#VALUE!</v>
      </c>
      <c r="DI279" s="117" t="e">
        <f>IF(CI279&gt;'5-Colouring_uMap'!K$15,'5-Colouring_uMap'!L$15,IF(CI279&gt;'5-Colouring_uMap'!K$14,'5-Colouring_uMap'!L$14,IF(CI279&gt;'5-Colouring_uMap'!K$13,'5-Colouring_uMap'!L$13,IF(CI279&gt;'5-Colouring_uMap'!K$12,'5-Colouring_uMap'!L$12,IF(CI279&gt;'5-Colouring_uMap'!K$11,'5-Colouring_uMap'!L$11,IF(CI279&gt;'5-Colouring_uMap'!K$10,'5-Colouring_uMap'!L$10,IF(CI279&gt;'5-Colouring_uMap'!K$9,'5-Colouring_uMap'!L$9,IF(CI279&gt;'5-Colouring_uMap'!K$8,'5-Colouring_uMap'!L$8,IF(CI279&gt;'5-Colouring_uMap'!K$7,'5-Colouring_uMap'!L$7)))))))))</f>
        <v>#VALUE!</v>
      </c>
      <c r="DJ279" s="117" t="e">
        <f>IF(CJ279&gt;'5-Colouring_uMap'!N$15,'5-Colouring_uMap'!O$15,IF(CJ279&gt;'5-Colouring_uMap'!N$14,'5-Colouring_uMap'!O$14,IF(CJ279&gt;'5-Colouring_uMap'!N$13,'5-Colouring_uMap'!O$13,IF(CJ279&gt;'5-Colouring_uMap'!N$12,'5-Colouring_uMap'!O$12,IF(CJ279&gt;'5-Colouring_uMap'!N$11,'5-Colouring_uMap'!O$11,IF(CJ279&gt;'5-Colouring_uMap'!N$10,'5-Colouring_uMap'!O$10,IF(CJ279&gt;'5-Colouring_uMap'!N$9,'5-Colouring_uMap'!O$9,IF(CJ279&gt;'5-Colouring_uMap'!N$8,'5-Colouring_uMap'!O$8,IF(CJ279&gt;'5-Colouring_uMap'!N$7,'5-Colouring_uMap'!O$7)))))))))</f>
        <v>#VALUE!</v>
      </c>
      <c r="DK279" s="117" t="e">
        <f>IF(CK279&gt;'5-Colouring_uMap'!Q$15,'5-Colouring_uMap'!R$15,IF(CK279&gt;'5-Colouring_uMap'!Q$14,'5-Colouring_uMap'!R$14,IF(CK279&gt;'5-Colouring_uMap'!Q$13,'5-Colouring_uMap'!R$13,IF(CK279&gt;'5-Colouring_uMap'!Q$12,'5-Colouring_uMap'!R$12,IF(CK279&gt;'5-Colouring_uMap'!Q$11,'5-Colouring_uMap'!R$11,IF(CK279&gt;'5-Colouring_uMap'!Q$10,'5-Colouring_uMap'!R$10,IF(CK279&gt;'5-Colouring_uMap'!Q$9,'5-Colouring_uMap'!R$9,IF(CK279&gt;'5-Colouring_uMap'!Q$8,'5-Colouring_uMap'!R$8,IF(CK279&gt;'5-Colouring_uMap'!Q$7,'5-Colouring_uMap'!R$7)))))))))</f>
        <v>#VALUE!</v>
      </c>
      <c r="DL279" s="117" t="e">
        <f>IF(CL279&gt;'5-Colouring_uMap'!T$15,'5-Colouring_uMap'!U$15,IF(CL279&gt;'5-Colouring_uMap'!T$14,'5-Colouring_uMap'!U$14,IF(CL279&gt;'5-Colouring_uMap'!T$13,'5-Colouring_uMap'!U$13,IF(CL279&gt;'5-Colouring_uMap'!T$12,'5-Colouring_uMap'!U$12,IF(CL279&gt;'5-Colouring_uMap'!T$11,'5-Colouring_uMap'!U$11,IF(CL279&gt;'5-Colouring_uMap'!T$10,'5-Colouring_uMap'!U$10,IF(CL279&gt;'5-Colouring_uMap'!T$9,'5-Colouring_uMap'!U$9,IF(CL279&gt;'5-Colouring_uMap'!T$8,'5-Colouring_uMap'!U$8,IF(CL279&gt;'5-Colouring_uMap'!T$7,'5-Colouring_uMap'!U$7)))))))))</f>
        <v>#VALUE!</v>
      </c>
      <c r="DM279" s="117" t="e">
        <f>IF(CM279&gt;'5-Colouring_uMap'!W$15,'5-Colouring_uMap'!X$15,IF(CM279&gt;'5-Colouring_uMap'!W$14,'5-Colouring_uMap'!X$14,IF(CM279&gt;'5-Colouring_uMap'!W$13,'5-Colouring_uMap'!X$13,IF(CM279&gt;'5-Colouring_uMap'!W$12,'5-Colouring_uMap'!X$12,IF(CM279&gt;'5-Colouring_uMap'!W$11,'5-Colouring_uMap'!X$11,IF(CM279&gt;'5-Colouring_uMap'!W$10,'5-Colouring_uMap'!X$10,IF(CM279&gt;'5-Colouring_uMap'!W$9,'5-Colouring_uMap'!X$9,IF(CM279&gt;'5-Colouring_uMap'!W$8,'5-Colouring_uMap'!X$8,IF(CM279&gt;'5-Colouring_uMap'!W$7,'5-Colouring_uMap'!X$7)))))))))</f>
        <v>#VALUE!</v>
      </c>
      <c r="DN279" s="117">
        <v>10</v>
      </c>
      <c r="DO279" s="159" t="s">
        <v>2093</v>
      </c>
      <c r="DP279" s="106" t="e">
        <f t="shared" si="413"/>
        <v>#VALUE!</v>
      </c>
      <c r="DQ279" s="106" t="e">
        <f t="shared" si="414"/>
        <v>#VALUE!</v>
      </c>
      <c r="DR279" s="106" t="e">
        <f t="shared" si="415"/>
        <v>#VALUE!</v>
      </c>
      <c r="DS279" s="106" t="e">
        <f t="shared" si="416"/>
        <v>#VALUE!</v>
      </c>
      <c r="DT279" s="106" t="e">
        <f t="shared" si="417"/>
        <v>#VALUE!</v>
      </c>
      <c r="DU279" s="106" t="e">
        <f t="shared" si="418"/>
        <v>#VALUE!</v>
      </c>
      <c r="DV279" s="106" t="e">
        <f t="shared" si="419"/>
        <v>#VALUE!</v>
      </c>
      <c r="DW279" s="106" t="e">
        <f t="shared" si="420"/>
        <v>#VALUE!</v>
      </c>
      <c r="DX279" t="s">
        <v>2080</v>
      </c>
      <c r="DY279">
        <v>2018</v>
      </c>
      <c r="DZ279">
        <v>6016</v>
      </c>
      <c r="EA279">
        <v>6899</v>
      </c>
      <c r="EB279" t="s">
        <v>656</v>
      </c>
      <c r="EC279">
        <v>6</v>
      </c>
      <c r="ED279" t="s">
        <v>99</v>
      </c>
      <c r="EE279" t="s">
        <v>100</v>
      </c>
      <c r="EF279">
        <v>671</v>
      </c>
      <c r="EH279" t="s">
        <v>101</v>
      </c>
      <c r="EI279" t="s">
        <v>431</v>
      </c>
      <c r="EJ279" t="s">
        <v>657</v>
      </c>
      <c r="EK279" t="s">
        <v>104</v>
      </c>
      <c r="EL279" t="s">
        <v>658</v>
      </c>
      <c r="EM279" t="s">
        <v>659</v>
      </c>
      <c r="EN279" t="s">
        <v>107</v>
      </c>
      <c r="EO279">
        <v>5</v>
      </c>
      <c r="EP279">
        <v>128</v>
      </c>
      <c r="EQ279">
        <v>53393</v>
      </c>
      <c r="ER279">
        <v>27576</v>
      </c>
      <c r="ES279">
        <v>25817</v>
      </c>
      <c r="ET279">
        <v>3843</v>
      </c>
      <c r="EU279">
        <v>2088</v>
      </c>
      <c r="EV279">
        <v>1754</v>
      </c>
      <c r="EW279">
        <v>7.2</v>
      </c>
      <c r="EX279">
        <v>0.87</v>
      </c>
      <c r="EY279">
        <v>0.54</v>
      </c>
      <c r="EZ279">
        <v>1.01</v>
      </c>
      <c r="FA279">
        <v>3049</v>
      </c>
      <c r="FB279">
        <v>6.9</v>
      </c>
      <c r="FC279">
        <v>576</v>
      </c>
      <c r="FD279">
        <v>10.9</v>
      </c>
      <c r="FI279" t="s">
        <v>166</v>
      </c>
      <c r="FJ279" t="s">
        <v>166</v>
      </c>
      <c r="FK279">
        <v>90.9</v>
      </c>
      <c r="FL279">
        <v>6.9</v>
      </c>
      <c r="FM279">
        <v>1.1000000000000001</v>
      </c>
      <c r="FN279">
        <v>0.6</v>
      </c>
      <c r="FO279">
        <v>3.3</v>
      </c>
      <c r="FP279">
        <v>3.7</v>
      </c>
      <c r="FQ279">
        <v>2.7</v>
      </c>
      <c r="FR279">
        <v>0.1</v>
      </c>
      <c r="FS279">
        <v>1.4</v>
      </c>
      <c r="FT279">
        <v>452724</v>
      </c>
      <c r="FU279">
        <v>5537792</v>
      </c>
      <c r="FZ279">
        <v>62962</v>
      </c>
      <c r="GA279">
        <v>32824</v>
      </c>
      <c r="GB279">
        <v>30138</v>
      </c>
      <c r="GC279">
        <v>8.4</v>
      </c>
      <c r="GD279">
        <v>8.8000000000000007</v>
      </c>
      <c r="GE279">
        <v>8</v>
      </c>
      <c r="GF279">
        <v>49.990577620000003</v>
      </c>
      <c r="GG279">
        <v>8.3404580500000005</v>
      </c>
      <c r="GH279">
        <v>3845</v>
      </c>
      <c r="GI279">
        <v>2970</v>
      </c>
      <c r="GJ279">
        <v>13.9</v>
      </c>
      <c r="GK279">
        <v>11.5</v>
      </c>
      <c r="GL279">
        <v>5.8</v>
      </c>
      <c r="GM279">
        <v>3.6</v>
      </c>
      <c r="GN279">
        <v>2.7</v>
      </c>
      <c r="GO279">
        <v>1.6</v>
      </c>
      <c r="GP279">
        <v>11.7</v>
      </c>
      <c r="GQ279">
        <v>9.9</v>
      </c>
      <c r="GR279">
        <v>33888</v>
      </c>
      <c r="GS279">
        <v>30492</v>
      </c>
      <c r="GT279">
        <v>0.53</v>
      </c>
      <c r="GU279">
        <v>0.55000000000000004</v>
      </c>
      <c r="GV279">
        <v>0.95</v>
      </c>
      <c r="GW279">
        <v>0.98</v>
      </c>
      <c r="GX279">
        <v>1</v>
      </c>
      <c r="GY279">
        <v>1.02</v>
      </c>
      <c r="GZ279">
        <v>0.68</v>
      </c>
      <c r="HA279">
        <v>0.71</v>
      </c>
      <c r="HB279">
        <v>2764</v>
      </c>
      <c r="HC279">
        <v>103</v>
      </c>
      <c r="HD279">
        <v>106</v>
      </c>
      <c r="HE279">
        <v>34</v>
      </c>
      <c r="HF279">
        <v>498</v>
      </c>
      <c r="HG279">
        <v>24</v>
      </c>
      <c r="HH279">
        <v>38</v>
      </c>
      <c r="HI279">
        <v>8</v>
      </c>
      <c r="HJ279">
        <v>2042</v>
      </c>
      <c r="HK279">
        <v>36</v>
      </c>
      <c r="HL279">
        <v>42</v>
      </c>
      <c r="HM279">
        <v>25</v>
      </c>
      <c r="HN279">
        <v>10</v>
      </c>
      <c r="HO279" t="s">
        <v>660</v>
      </c>
      <c r="HP279">
        <v>0.64900000000000002</v>
      </c>
      <c r="HQ279" t="s">
        <v>110</v>
      </c>
      <c r="HR279" t="s">
        <v>111</v>
      </c>
    </row>
    <row r="280" spans="1:226" ht="14.25" hidden="1" customHeight="1" x14ac:dyDescent="0.3">
      <c r="B280">
        <f t="shared" si="380"/>
        <v>6793</v>
      </c>
      <c r="C280" t="str">
        <f t="shared" si="381"/>
        <v>A671</v>
      </c>
      <c r="D280" s="132">
        <f t="shared" si="382"/>
        <v>20</v>
      </c>
      <c r="E280" s="123">
        <f>VLOOKUP($EA280,'4-DZ-Nr.-Mapping'!$A:$J,E$4,FALSE)</f>
        <v>0</v>
      </c>
      <c r="F280" s="123">
        <f>VLOOKUP($EA280,'4-DZ-Nr.-Mapping'!$A:$J,F$4,FALSE)</f>
        <v>1</v>
      </c>
      <c r="G280" s="106" t="str">
        <f t="shared" si="383"/>
        <v>N - Wiesbaden</v>
      </c>
      <c r="H280" t="str">
        <f t="shared" si="384"/>
        <v>S - AD Mainspitz (A60)</v>
      </c>
      <c r="I280" s="106" t="str">
        <f>VLOOKUP($EA280,'4-DZ-Nr.-Mapping'!$A:$N,I$4,FALSE)</f>
        <v xml:space="preserve"> </v>
      </c>
      <c r="J280" s="106">
        <f>VLOOKUP($EA280,'4-DZ-Nr.-Mapping'!$A:$N,J$4,FALSE)</f>
        <v>6615</v>
      </c>
      <c r="K280" s="106">
        <f>VLOOKUP($EA280,'4-DZ-Nr.-Mapping'!$A:$N,K$4,FALSE)</f>
        <v>6899</v>
      </c>
      <c r="L280" s="106" t="str">
        <f>VLOOKUP($EA280,'4-DZ-Nr.-Mapping'!$A:$N,L$4,FALSE)</f>
        <v xml:space="preserve"> </v>
      </c>
      <c r="M280" s="106" t="str">
        <f>VLOOKUP($EA280,'4-DZ-Nr.-Mapping'!$A:$N,M$4,FALSE)</f>
        <v xml:space="preserve"> </v>
      </c>
      <c r="N280" s="106" t="str">
        <f t="shared" si="385"/>
        <v>8+1</v>
      </c>
      <c r="P280" s="203">
        <f t="shared" si="378"/>
        <v>0.52988047808764938</v>
      </c>
      <c r="Q280" s="126">
        <f t="shared" si="421"/>
        <v>2128</v>
      </c>
      <c r="R280" s="126">
        <f t="shared" si="422"/>
        <v>2110.0440243465805</v>
      </c>
      <c r="S280" s="126">
        <f t="shared" si="423"/>
        <v>1336.3776414342628</v>
      </c>
      <c r="T280" s="126">
        <f t="shared" si="424"/>
        <v>776.96374501992034</v>
      </c>
      <c r="U280" s="126">
        <f t="shared" si="425"/>
        <v>31.078549800796814</v>
      </c>
      <c r="V280" s="126">
        <f t="shared" si="386"/>
        <v>2144.4199362549798</v>
      </c>
      <c r="W280" s="125">
        <f t="shared" si="387"/>
        <v>0.47011952191235062</v>
      </c>
      <c r="X280" s="126">
        <f t="shared" si="426"/>
        <v>1888</v>
      </c>
      <c r="Y280" s="126">
        <f t="shared" si="388"/>
        <v>1995.5959756534194</v>
      </c>
      <c r="Z280" s="126">
        <f t="shared" si="427"/>
        <v>1185.658358565737</v>
      </c>
      <c r="AA280" s="126">
        <f t="shared" si="428"/>
        <v>689.33625498007973</v>
      </c>
      <c r="AB280" s="126">
        <f t="shared" si="429"/>
        <v>27.57345019920319</v>
      </c>
      <c r="AC280" s="126">
        <f t="shared" si="432"/>
        <v>1902.5680637450198</v>
      </c>
      <c r="AD280" s="1"/>
      <c r="AE280" s="106" t="str">
        <f t="shared" si="379"/>
        <v>Gustavsburg-Hochheim</v>
      </c>
      <c r="AF280" s="106" t="str">
        <f t="shared" si="433"/>
        <v>6793-6615</v>
      </c>
      <c r="AG280" s="106" t="str">
        <f t="shared" si="396"/>
        <v>A671</v>
      </c>
      <c r="AH280" s="106">
        <f t="shared" si="434"/>
        <v>6793</v>
      </c>
      <c r="AI280" s="106">
        <f t="shared" si="435"/>
        <v>6615</v>
      </c>
      <c r="AJ280" s="106" t="str">
        <f t="shared" si="389"/>
        <v xml:space="preserve"> </v>
      </c>
      <c r="AK280" s="1"/>
      <c r="AL280" s="126">
        <f t="shared" si="436"/>
        <v>2128</v>
      </c>
      <c r="AM280" s="126">
        <f t="shared" si="436"/>
        <v>2110.0440243465805</v>
      </c>
      <c r="AN280" s="126">
        <f t="shared" si="436"/>
        <v>1336.3776414342628</v>
      </c>
      <c r="AO280" s="126">
        <f t="shared" si="436"/>
        <v>776.96374501992034</v>
      </c>
      <c r="AP280" s="126">
        <f t="shared" si="436"/>
        <v>31.078549800796814</v>
      </c>
      <c r="AQ280" s="126">
        <f t="shared" si="436"/>
        <v>2144.4199362549798</v>
      </c>
      <c r="AR280" s="126">
        <f t="shared" si="437"/>
        <v>1689</v>
      </c>
      <c r="AS280" s="126">
        <f t="shared" si="437"/>
        <v>1747.46</v>
      </c>
      <c r="AT280" s="126">
        <f t="shared" si="437"/>
        <v>977.27791999999999</v>
      </c>
      <c r="AU280" s="126">
        <f t="shared" si="437"/>
        <v>668.66384000000005</v>
      </c>
      <c r="AV280" s="126">
        <f t="shared" si="437"/>
        <v>51.435680000000005</v>
      </c>
      <c r="AW280" s="126">
        <f t="shared" si="437"/>
        <v>1697.3774400000002</v>
      </c>
      <c r="AX280" s="1"/>
      <c r="AY280" s="126" t="e">
        <f t="shared" si="397"/>
        <v>#VALUE!</v>
      </c>
      <c r="AZ280" s="126" t="e">
        <f t="shared" si="398"/>
        <v>#VALUE!</v>
      </c>
      <c r="BA280" s="126" t="e">
        <f t="shared" si="399"/>
        <v>#VALUE!</v>
      </c>
      <c r="BB280" s="126" t="e">
        <f t="shared" si="400"/>
        <v>#VALUE!</v>
      </c>
      <c r="BC280" s="126" t="e">
        <f t="shared" si="401"/>
        <v>#VALUE!</v>
      </c>
      <c r="BD280" s="126" t="e">
        <f t="shared" si="402"/>
        <v>#VALUE!</v>
      </c>
      <c r="BE280" s="126" t="e">
        <f t="shared" si="403"/>
        <v>#VALUE!</v>
      </c>
      <c r="BF280" s="126" t="e">
        <f t="shared" si="404"/>
        <v>#VALUE!</v>
      </c>
      <c r="BG280" s="1"/>
      <c r="BH280" s="128" t="e">
        <f>VLOOKUP(BH$6,'1-Konfiguration'!$C$14:$D$17,2,FALSE)*AY280 / 100 / 1000</f>
        <v>#VALUE!</v>
      </c>
      <c r="BI280" s="128" t="e">
        <f>VLOOKUP(BI$6,'1-Konfiguration'!$C$14:$D$17,2,FALSE)*AZ280 / 100 / 1000</f>
        <v>#VALUE!</v>
      </c>
      <c r="BJ280" s="128" t="e">
        <f>VLOOKUP(BJ$6,'1-Konfiguration'!$C$14:$D$17,2,FALSE)*BA280 / 100 / 1000</f>
        <v>#VALUE!</v>
      </c>
      <c r="BK280" s="128" t="e">
        <f>VLOOKUP(BK$6,'1-Konfiguration'!$C$14:$D$17,2,FALSE)*BB280 / 100 / 1000</f>
        <v>#VALUE!</v>
      </c>
      <c r="BL280" s="128" t="e">
        <f>VLOOKUP(BL$6,'1-Konfiguration'!$C$14:$D$17,2,FALSE)*BC280 / 100 / 1000</f>
        <v>#VALUE!</v>
      </c>
      <c r="BM280" s="128" t="e">
        <f>VLOOKUP(BM$6,'1-Konfiguration'!$C$14:$D$17,2,FALSE)*BD280 / 100 / 1000</f>
        <v>#VALUE!</v>
      </c>
      <c r="BN280" s="128" t="e">
        <f>VLOOKUP(BN$6,'1-Konfiguration'!$C$14:$D$17,2,FALSE)*BE280 / 100 / 1000</f>
        <v>#VALUE!</v>
      </c>
      <c r="BO280" s="128" t="e">
        <f>VLOOKUP(BO$6,'1-Konfiguration'!$C$14:$D$17,2,FALSE)*BF280 / 100 / 1000</f>
        <v>#VALUE!</v>
      </c>
      <c r="BP280" s="128"/>
      <c r="BQ280" s="214" t="e">
        <f t="shared" si="390"/>
        <v>#VALUE!</v>
      </c>
      <c r="BR280" s="214" t="e">
        <f t="shared" si="391"/>
        <v>#VALUE!</v>
      </c>
      <c r="BS280" s="214" t="e">
        <f t="shared" si="392"/>
        <v>#VALUE!</v>
      </c>
      <c r="BT280" s="215" t="e">
        <f t="shared" si="393"/>
        <v>#VALUE!</v>
      </c>
      <c r="BU280" s="216" t="e">
        <f>BQ280*VLOOKUP(BU$6,'1-Konfiguration'!$C$23:$K$26,5,FALSE)</f>
        <v>#VALUE!</v>
      </c>
      <c r="BV280" s="216" t="e">
        <f>BR280*VLOOKUP(BV$6,'1-Konfiguration'!$C$23:$K$26,5,FALSE)</f>
        <v>#VALUE!</v>
      </c>
      <c r="BW280" s="216" t="e">
        <f>BS280*VLOOKUP(BW$6,'1-Konfiguration'!$C$23:$K$26,5,FALSE)</f>
        <v>#VALUE!</v>
      </c>
      <c r="BX280" s="216" t="e">
        <f>BT280*VLOOKUP(BX$6,'1-Konfiguration'!$C$23:$K$26,5,FALSE)</f>
        <v>#VALUE!</v>
      </c>
      <c r="BY280" s="216" t="e">
        <f t="shared" si="394"/>
        <v>#VALUE!</v>
      </c>
      <c r="BZ280" s="216" t="e">
        <f>BQ280*VLOOKUP(BZ$6,'1-Konfiguration'!$C$23:$K$26,9,FALSE)</f>
        <v>#VALUE!</v>
      </c>
      <c r="CA280" s="216" t="e">
        <f>BR280*VLOOKUP(CA$6,'1-Konfiguration'!$C$23:$K$26,9,FALSE)</f>
        <v>#VALUE!</v>
      </c>
      <c r="CB280" s="216" t="e">
        <f>BS280*VLOOKUP(CB$6,'1-Konfiguration'!$C$23:$K$26,9,FALSE)</f>
        <v>#VALUE!</v>
      </c>
      <c r="CC280" s="216" t="e">
        <f>BT280*VLOOKUP(CC$6,'1-Konfiguration'!$C$23:$K$26,9,FALSE)</f>
        <v>#VALUE!</v>
      </c>
      <c r="CD280" s="216" t="e">
        <f t="shared" si="395"/>
        <v>#VALUE!</v>
      </c>
      <c r="CE280" s="2"/>
      <c r="CF280" s="128" t="e">
        <f t="shared" si="405"/>
        <v>#VALUE!</v>
      </c>
      <c r="CG280" s="128" t="e">
        <f t="shared" si="406"/>
        <v>#VALUE!</v>
      </c>
      <c r="CH280" s="128" t="e">
        <f t="shared" si="407"/>
        <v>#VALUE!</v>
      </c>
      <c r="CI280" s="128" t="e">
        <f t="shared" si="408"/>
        <v>#VALUE!</v>
      </c>
      <c r="CJ280" s="128" t="e">
        <f t="shared" si="409"/>
        <v>#VALUE!</v>
      </c>
      <c r="CK280" s="128" t="e">
        <f t="shared" si="410"/>
        <v>#VALUE!</v>
      </c>
      <c r="CL280" s="128" t="e">
        <f t="shared" si="411"/>
        <v>#VALUE!</v>
      </c>
      <c r="CM280" s="128" t="e">
        <f t="shared" si="412"/>
        <v>#VALUE!</v>
      </c>
      <c r="CN280" s="2"/>
      <c r="CO280" s="128" t="e">
        <f>MMULT($BH280:$BK280,'1-Konfiguration'!D$23:D$26)+MMULT($BL280:$BO280,'1-Konfiguration'!D$23:D$26)</f>
        <v>#VALUE!</v>
      </c>
      <c r="CP280" s="128" t="e">
        <f>MMULT($BH280:$BK280,'1-Konfiguration'!E$23:E$26)+MMULT($BL280:$BO280,'1-Konfiguration'!E$23:E$26)</f>
        <v>#VALUE!</v>
      </c>
      <c r="CQ280" s="128" t="e">
        <f>MMULT($BH280:$BK280,'1-Konfiguration'!F$23:F$26)+MMULT($BL280:$BO280,'1-Konfiguration'!F$23:F$26)</f>
        <v>#VALUE!</v>
      </c>
      <c r="CR280" s="128" t="e">
        <f>MMULT($BH280:$BK280,'1-Konfiguration'!G$23:G$26)+MMULT($BL280:$BO280,'1-Konfiguration'!G$23:G$26)</f>
        <v>#VALUE!</v>
      </c>
      <c r="CS280" s="128" t="e">
        <f>MMULT($BH280:$BK280,'1-Konfiguration'!H$23:H$26)+MMULT($BL280:$BO280,'1-Konfiguration'!H$23:H$26)</f>
        <v>#VALUE!</v>
      </c>
      <c r="CT280" s="128" t="e">
        <f>MMULT($BH280:$BK280,'1-Konfiguration'!I$23:I$26)+MMULT($BL280:$BO280,'1-Konfiguration'!I$23:I$26)</f>
        <v>#VALUE!</v>
      </c>
      <c r="CU280" s="128" t="e">
        <f>MMULT($BH280:$BK280,'1-Konfiguration'!J$23:J$26)+MMULT($BL280:$BO280,'1-Konfiguration'!J$23:J$26)</f>
        <v>#VALUE!</v>
      </c>
      <c r="CV280" s="128" t="e">
        <f>MMULT($BH280:$BK280,'1-Konfiguration'!K$23:K$26)+MMULT($BL280:$BO280,'1-Konfiguration'!K$23:K$26)</f>
        <v>#VALUE!</v>
      </c>
      <c r="CX280" s="106"/>
      <c r="CY280" s="106"/>
      <c r="CZ280" s="106"/>
      <c r="DA280" s="106"/>
      <c r="DB280" s="106"/>
      <c r="DC280" s="106"/>
      <c r="DD280" s="106"/>
      <c r="DE280" s="106"/>
      <c r="DF280" s="117" t="e">
        <f>IF(CF280&gt;'5-Colouring_uMap'!B$15,'5-Colouring_uMap'!C$15,IF(CF280&gt;'5-Colouring_uMap'!B$14,'5-Colouring_uMap'!C$14,IF(CF280&gt;'5-Colouring_uMap'!B$13,'5-Colouring_uMap'!C$13,IF(CF280&gt;'5-Colouring_uMap'!B$12,'5-Colouring_uMap'!C$12,IF(CF280&gt;'5-Colouring_uMap'!B$11,'5-Colouring_uMap'!C$11,IF(CF280&gt;'5-Colouring_uMap'!B$10,'5-Colouring_uMap'!C$10,IF(CF280&gt;'5-Colouring_uMap'!B$9,'5-Colouring_uMap'!C$9,IF(CF280&gt;'5-Colouring_uMap'!B$8,'5-Colouring_uMap'!C$8,IF(CF280&gt;'5-Colouring_uMap'!B$7,'5-Colouring_uMap'!C$7)))))))))</f>
        <v>#VALUE!</v>
      </c>
      <c r="DG280" s="117" t="e">
        <f>IF(CG280&gt;'5-Colouring_uMap'!E$15,'5-Colouring_uMap'!F$15,IF(CG280&gt;'5-Colouring_uMap'!E$14,'5-Colouring_uMap'!F$14,IF(CG280&gt;'5-Colouring_uMap'!E$13,'5-Colouring_uMap'!F$13,IF(CG280&gt;'5-Colouring_uMap'!E$12,'5-Colouring_uMap'!F$12,IF(CG280&gt;'5-Colouring_uMap'!E$11,'5-Colouring_uMap'!F$11,IF(CG280&gt;'5-Colouring_uMap'!E$10,'5-Colouring_uMap'!F$10,IF(CG280&gt;'5-Colouring_uMap'!E$9,'5-Colouring_uMap'!F$9,IF(CG280&gt;'5-Colouring_uMap'!E$8,'5-Colouring_uMap'!F$8,IF(CG280&gt;'5-Colouring_uMap'!E$7,'5-Colouring_uMap'!F$7)))))))))</f>
        <v>#VALUE!</v>
      </c>
      <c r="DH280" s="117" t="e">
        <f>IF(CH280&gt;'5-Colouring_uMap'!H$15,'5-Colouring_uMap'!I$15,IF(CH280&gt;'5-Colouring_uMap'!H$14,'5-Colouring_uMap'!I$14,IF(CH280&gt;'5-Colouring_uMap'!H$13,'5-Colouring_uMap'!I$13,IF(CH280&gt;'5-Colouring_uMap'!H$12,'5-Colouring_uMap'!I$12,IF(CH280&gt;'5-Colouring_uMap'!H$11,'5-Colouring_uMap'!I$11,IF(CH280&gt;'5-Colouring_uMap'!H$10,'5-Colouring_uMap'!I$10,IF(CH280&gt;'5-Colouring_uMap'!H$9,'5-Colouring_uMap'!I$9,IF(CH280&gt;'5-Colouring_uMap'!H$8,'5-Colouring_uMap'!I$8,IF(CH280&gt;'5-Colouring_uMap'!H$7,'5-Colouring_uMap'!I$7)))))))))</f>
        <v>#VALUE!</v>
      </c>
      <c r="DI280" s="117" t="e">
        <f>IF(CI280&gt;'5-Colouring_uMap'!K$15,'5-Colouring_uMap'!L$15,IF(CI280&gt;'5-Colouring_uMap'!K$14,'5-Colouring_uMap'!L$14,IF(CI280&gt;'5-Colouring_uMap'!K$13,'5-Colouring_uMap'!L$13,IF(CI280&gt;'5-Colouring_uMap'!K$12,'5-Colouring_uMap'!L$12,IF(CI280&gt;'5-Colouring_uMap'!K$11,'5-Colouring_uMap'!L$11,IF(CI280&gt;'5-Colouring_uMap'!K$10,'5-Colouring_uMap'!L$10,IF(CI280&gt;'5-Colouring_uMap'!K$9,'5-Colouring_uMap'!L$9,IF(CI280&gt;'5-Colouring_uMap'!K$8,'5-Colouring_uMap'!L$8,IF(CI280&gt;'5-Colouring_uMap'!K$7,'5-Colouring_uMap'!L$7)))))))))</f>
        <v>#VALUE!</v>
      </c>
      <c r="DJ280" s="117" t="e">
        <f>IF(CJ280&gt;'5-Colouring_uMap'!N$15,'5-Colouring_uMap'!O$15,IF(CJ280&gt;'5-Colouring_uMap'!N$14,'5-Colouring_uMap'!O$14,IF(CJ280&gt;'5-Colouring_uMap'!N$13,'5-Colouring_uMap'!O$13,IF(CJ280&gt;'5-Colouring_uMap'!N$12,'5-Colouring_uMap'!O$12,IF(CJ280&gt;'5-Colouring_uMap'!N$11,'5-Colouring_uMap'!O$11,IF(CJ280&gt;'5-Colouring_uMap'!N$10,'5-Colouring_uMap'!O$10,IF(CJ280&gt;'5-Colouring_uMap'!N$9,'5-Colouring_uMap'!O$9,IF(CJ280&gt;'5-Colouring_uMap'!N$8,'5-Colouring_uMap'!O$8,IF(CJ280&gt;'5-Colouring_uMap'!N$7,'5-Colouring_uMap'!O$7)))))))))</f>
        <v>#VALUE!</v>
      </c>
      <c r="DK280" s="117" t="e">
        <f>IF(CK280&gt;'5-Colouring_uMap'!Q$15,'5-Colouring_uMap'!R$15,IF(CK280&gt;'5-Colouring_uMap'!Q$14,'5-Colouring_uMap'!R$14,IF(CK280&gt;'5-Colouring_uMap'!Q$13,'5-Colouring_uMap'!R$13,IF(CK280&gt;'5-Colouring_uMap'!Q$12,'5-Colouring_uMap'!R$12,IF(CK280&gt;'5-Colouring_uMap'!Q$11,'5-Colouring_uMap'!R$11,IF(CK280&gt;'5-Colouring_uMap'!Q$10,'5-Colouring_uMap'!R$10,IF(CK280&gt;'5-Colouring_uMap'!Q$9,'5-Colouring_uMap'!R$9,IF(CK280&gt;'5-Colouring_uMap'!Q$8,'5-Colouring_uMap'!R$8,IF(CK280&gt;'5-Colouring_uMap'!Q$7,'5-Colouring_uMap'!R$7)))))))))</f>
        <v>#VALUE!</v>
      </c>
      <c r="DL280" s="117" t="e">
        <f>IF(CL280&gt;'5-Colouring_uMap'!T$15,'5-Colouring_uMap'!U$15,IF(CL280&gt;'5-Colouring_uMap'!T$14,'5-Colouring_uMap'!U$14,IF(CL280&gt;'5-Colouring_uMap'!T$13,'5-Colouring_uMap'!U$13,IF(CL280&gt;'5-Colouring_uMap'!T$12,'5-Colouring_uMap'!U$12,IF(CL280&gt;'5-Colouring_uMap'!T$11,'5-Colouring_uMap'!U$11,IF(CL280&gt;'5-Colouring_uMap'!T$10,'5-Colouring_uMap'!U$10,IF(CL280&gt;'5-Colouring_uMap'!T$9,'5-Colouring_uMap'!U$9,IF(CL280&gt;'5-Colouring_uMap'!T$8,'5-Colouring_uMap'!U$8,IF(CL280&gt;'5-Colouring_uMap'!T$7,'5-Colouring_uMap'!U$7)))))))))</f>
        <v>#VALUE!</v>
      </c>
      <c r="DM280" s="117" t="e">
        <f>IF(CM280&gt;'5-Colouring_uMap'!W$15,'5-Colouring_uMap'!X$15,IF(CM280&gt;'5-Colouring_uMap'!W$14,'5-Colouring_uMap'!X$14,IF(CM280&gt;'5-Colouring_uMap'!W$13,'5-Colouring_uMap'!X$13,IF(CM280&gt;'5-Colouring_uMap'!W$12,'5-Colouring_uMap'!X$12,IF(CM280&gt;'5-Colouring_uMap'!W$11,'5-Colouring_uMap'!X$11,IF(CM280&gt;'5-Colouring_uMap'!W$10,'5-Colouring_uMap'!X$10,IF(CM280&gt;'5-Colouring_uMap'!W$9,'5-Colouring_uMap'!X$9,IF(CM280&gt;'5-Colouring_uMap'!W$8,'5-Colouring_uMap'!X$8,IF(CM280&gt;'5-Colouring_uMap'!W$7,'5-Colouring_uMap'!X$7)))))))))</f>
        <v>#VALUE!</v>
      </c>
      <c r="DN280" s="117">
        <v>10</v>
      </c>
      <c r="DO280" s="159" t="s">
        <v>2093</v>
      </c>
      <c r="DP280" s="106" t="e">
        <f t="shared" si="413"/>
        <v>#VALUE!</v>
      </c>
      <c r="DQ280" s="106" t="e">
        <f t="shared" si="414"/>
        <v>#VALUE!</v>
      </c>
      <c r="DR280" s="106" t="e">
        <f t="shared" si="415"/>
        <v>#VALUE!</v>
      </c>
      <c r="DS280" s="106" t="e">
        <f t="shared" si="416"/>
        <v>#VALUE!</v>
      </c>
      <c r="DT280" s="106" t="e">
        <f t="shared" si="417"/>
        <v>#VALUE!</v>
      </c>
      <c r="DU280" s="106" t="e">
        <f t="shared" si="418"/>
        <v>#VALUE!</v>
      </c>
      <c r="DV280" s="106" t="e">
        <f t="shared" si="419"/>
        <v>#VALUE!</v>
      </c>
      <c r="DW280" s="106" t="e">
        <f t="shared" si="420"/>
        <v>#VALUE!</v>
      </c>
      <c r="DX280" t="s">
        <v>2080</v>
      </c>
      <c r="DY280">
        <v>2018</v>
      </c>
      <c r="DZ280">
        <v>5916</v>
      </c>
      <c r="EA280">
        <v>6793</v>
      </c>
      <c r="EB280" t="s">
        <v>661</v>
      </c>
      <c r="EC280">
        <v>6</v>
      </c>
      <c r="ED280" t="s">
        <v>99</v>
      </c>
      <c r="EE280" t="s">
        <v>100</v>
      </c>
      <c r="EF280">
        <v>671</v>
      </c>
      <c r="EH280" t="s">
        <v>101</v>
      </c>
      <c r="EI280" t="s">
        <v>431</v>
      </c>
      <c r="EJ280" t="s">
        <v>662</v>
      </c>
      <c r="EK280" t="s">
        <v>104</v>
      </c>
      <c r="EL280" t="s">
        <v>658</v>
      </c>
      <c r="EM280" t="s">
        <v>657</v>
      </c>
      <c r="EN280" t="s">
        <v>107</v>
      </c>
      <c r="EO280">
        <v>4</v>
      </c>
      <c r="EP280">
        <v>345</v>
      </c>
      <c r="EQ280">
        <v>58652</v>
      </c>
      <c r="ER280">
        <v>30144</v>
      </c>
      <c r="ES280">
        <v>28509</v>
      </c>
      <c r="ET280">
        <v>4016</v>
      </c>
      <c r="EU280">
        <v>2128</v>
      </c>
      <c r="EV280">
        <v>1888</v>
      </c>
      <c r="EW280">
        <v>6.8</v>
      </c>
      <c r="EX280">
        <v>0.86</v>
      </c>
      <c r="EY280">
        <v>0.54</v>
      </c>
      <c r="EZ280">
        <v>1.02</v>
      </c>
      <c r="FA280">
        <v>3364</v>
      </c>
      <c r="FB280">
        <v>6.5</v>
      </c>
      <c r="FC280">
        <v>604</v>
      </c>
      <c r="FD280">
        <v>10.6</v>
      </c>
      <c r="FI280" t="s">
        <v>166</v>
      </c>
      <c r="FJ280" t="s">
        <v>108</v>
      </c>
      <c r="FK280">
        <v>91.4</v>
      </c>
      <c r="FL280">
        <v>7</v>
      </c>
      <c r="FM280">
        <v>2.1</v>
      </c>
      <c r="FN280">
        <v>0.5</v>
      </c>
      <c r="FO280">
        <v>3.4</v>
      </c>
      <c r="FP280">
        <v>3.4</v>
      </c>
      <c r="FQ280">
        <v>2.5</v>
      </c>
      <c r="FR280">
        <v>0.1</v>
      </c>
      <c r="FS280">
        <v>1.3</v>
      </c>
      <c r="FT280">
        <v>453093</v>
      </c>
      <c r="FU280">
        <v>5538606</v>
      </c>
      <c r="FZ280">
        <v>69360</v>
      </c>
      <c r="GA280">
        <v>35913</v>
      </c>
      <c r="GB280">
        <v>33447</v>
      </c>
      <c r="GC280">
        <v>8</v>
      </c>
      <c r="GD280">
        <v>8.1999999999999993</v>
      </c>
      <c r="GE280">
        <v>7.7</v>
      </c>
      <c r="GF280">
        <v>49.997931960000003</v>
      </c>
      <c r="GG280">
        <v>8.3455060999999997</v>
      </c>
      <c r="GH280">
        <v>3703</v>
      </c>
      <c r="GI280">
        <v>3202</v>
      </c>
      <c r="GJ280">
        <v>12.3</v>
      </c>
      <c r="GK280">
        <v>11.2</v>
      </c>
      <c r="GL280">
        <v>5.9</v>
      </c>
      <c r="GM280">
        <v>3.5</v>
      </c>
      <c r="GN280">
        <v>2.8</v>
      </c>
      <c r="GO280">
        <v>1.6</v>
      </c>
      <c r="GP280">
        <v>10.3</v>
      </c>
      <c r="GQ280">
        <v>9.6</v>
      </c>
      <c r="GR280">
        <v>36896</v>
      </c>
      <c r="GS280">
        <v>34143</v>
      </c>
      <c r="GT280">
        <v>0.53</v>
      </c>
      <c r="GU280">
        <v>0.56000000000000005</v>
      </c>
      <c r="GV280">
        <v>0.95</v>
      </c>
      <c r="GW280">
        <v>0.97</v>
      </c>
      <c r="GX280">
        <v>1.02</v>
      </c>
      <c r="GY280">
        <v>1.01</v>
      </c>
      <c r="GZ280">
        <v>0.69</v>
      </c>
      <c r="HA280">
        <v>0.72</v>
      </c>
      <c r="HB280">
        <v>3033</v>
      </c>
      <c r="HC280">
        <v>115</v>
      </c>
      <c r="HD280">
        <v>104</v>
      </c>
      <c r="HE280">
        <v>70</v>
      </c>
      <c r="HF280">
        <v>518</v>
      </c>
      <c r="HG280">
        <v>25</v>
      </c>
      <c r="HH280">
        <v>39</v>
      </c>
      <c r="HI280">
        <v>14</v>
      </c>
      <c r="HJ280">
        <v>2230</v>
      </c>
      <c r="HK280">
        <v>37</v>
      </c>
      <c r="HL280">
        <v>41</v>
      </c>
      <c r="HM280">
        <v>57</v>
      </c>
      <c r="HN280">
        <v>20</v>
      </c>
      <c r="HO280" t="s">
        <v>663</v>
      </c>
      <c r="HP280">
        <v>1.4890000000000001</v>
      </c>
      <c r="HQ280" t="s">
        <v>110</v>
      </c>
      <c r="HR280" t="s">
        <v>111</v>
      </c>
    </row>
    <row r="281" spans="1:226" ht="14.25" hidden="1" customHeight="1" x14ac:dyDescent="0.3">
      <c r="B281">
        <f t="shared" si="380"/>
        <v>6615</v>
      </c>
      <c r="C281" t="str">
        <f t="shared" si="381"/>
        <v>A671</v>
      </c>
      <c r="D281" s="132">
        <f t="shared" si="382"/>
        <v>30</v>
      </c>
      <c r="E281" s="123">
        <f>VLOOKUP($EA281,'4-DZ-Nr.-Mapping'!$A:$J,E$4,FALSE)</f>
        <v>0</v>
      </c>
      <c r="F281" s="123">
        <f>VLOOKUP($EA281,'4-DZ-Nr.-Mapping'!$A:$J,F$4,FALSE)</f>
        <v>1</v>
      </c>
      <c r="G281" s="106" t="str">
        <f t="shared" si="383"/>
        <v>N - Wiesbaden</v>
      </c>
      <c r="H281" t="str">
        <f t="shared" si="384"/>
        <v>S - AD Mainspitz (A60)</v>
      </c>
      <c r="I281" s="106" t="str">
        <f>VLOOKUP($EA281,'4-DZ-Nr.-Mapping'!$A:$N,I$4,FALSE)</f>
        <v xml:space="preserve"> </v>
      </c>
      <c r="J281" s="106">
        <f>VLOOKUP($EA281,'4-DZ-Nr.-Mapping'!$A:$N,J$4,FALSE)</f>
        <v>6994</v>
      </c>
      <c r="K281" s="106">
        <f>VLOOKUP($EA281,'4-DZ-Nr.-Mapping'!$A:$N,K$4,FALSE)</f>
        <v>6793</v>
      </c>
      <c r="L281" s="106" t="str">
        <f>VLOOKUP($EA281,'4-DZ-Nr.-Mapping'!$A:$N,L$4,FALSE)</f>
        <v xml:space="preserve"> </v>
      </c>
      <c r="M281" s="106" t="str">
        <f>VLOOKUP($EA281,'4-DZ-Nr.-Mapping'!$A:$N,M$4,FALSE)</f>
        <v xml:space="preserve"> </v>
      </c>
      <c r="N281" s="106" t="str">
        <f t="shared" si="385"/>
        <v>8+1</v>
      </c>
      <c r="P281" s="203">
        <f t="shared" si="378"/>
        <v>0.53083333333333338</v>
      </c>
      <c r="Q281" s="126">
        <f t="shared" si="421"/>
        <v>1911</v>
      </c>
      <c r="R281" s="126">
        <f t="shared" si="422"/>
        <v>1815.58</v>
      </c>
      <c r="S281" s="126">
        <f t="shared" si="423"/>
        <v>1105.73008</v>
      </c>
      <c r="T281" s="126">
        <f t="shared" si="424"/>
        <v>756.55216000000019</v>
      </c>
      <c r="U281" s="126">
        <f t="shared" si="425"/>
        <v>58.196320000000014</v>
      </c>
      <c r="V281" s="126">
        <f t="shared" si="386"/>
        <v>1920.4785600000002</v>
      </c>
      <c r="W281" s="125">
        <f t="shared" si="387"/>
        <v>0.46916666666666668</v>
      </c>
      <c r="X281" s="126">
        <f t="shared" si="426"/>
        <v>1689</v>
      </c>
      <c r="Y281" s="126">
        <f t="shared" si="388"/>
        <v>1747.46</v>
      </c>
      <c r="Z281" s="126">
        <f t="shared" si="427"/>
        <v>977.27791999999999</v>
      </c>
      <c r="AA281" s="126">
        <f t="shared" si="428"/>
        <v>668.66384000000005</v>
      </c>
      <c r="AB281" s="126">
        <f t="shared" si="429"/>
        <v>51.435680000000005</v>
      </c>
      <c r="AC281" s="126">
        <f t="shared" si="432"/>
        <v>1697.3774400000002</v>
      </c>
      <c r="AD281" s="1"/>
      <c r="AE281" s="106" t="str">
        <f t="shared" si="379"/>
        <v>Hochheim-Mainz-Kastel</v>
      </c>
      <c r="AF281" s="106" t="str">
        <f t="shared" si="433"/>
        <v>6615-6994</v>
      </c>
      <c r="AG281" s="106" t="str">
        <f t="shared" si="396"/>
        <v>A671</v>
      </c>
      <c r="AH281" s="106">
        <f t="shared" si="434"/>
        <v>6615</v>
      </c>
      <c r="AI281" s="106">
        <f t="shared" si="435"/>
        <v>6994</v>
      </c>
      <c r="AJ281" s="106" t="str">
        <f t="shared" si="389"/>
        <v xml:space="preserve"> </v>
      </c>
      <c r="AK281" s="1"/>
      <c r="AL281" s="126">
        <f t="shared" si="436"/>
        <v>1911</v>
      </c>
      <c r="AM281" s="126">
        <f t="shared" si="436"/>
        <v>1815.58</v>
      </c>
      <c r="AN281" s="126">
        <f t="shared" si="436"/>
        <v>1105.73008</v>
      </c>
      <c r="AO281" s="126">
        <f t="shared" si="436"/>
        <v>756.55216000000019</v>
      </c>
      <c r="AP281" s="126">
        <f t="shared" si="436"/>
        <v>58.196320000000014</v>
      </c>
      <c r="AQ281" s="126">
        <f t="shared" si="436"/>
        <v>1920.4785600000002</v>
      </c>
      <c r="AR281" s="126">
        <f t="shared" si="437"/>
        <v>1562</v>
      </c>
      <c r="AS281" s="126">
        <f t="shared" si="437"/>
        <v>1597.3979999999999</v>
      </c>
      <c r="AT281" s="126">
        <f t="shared" si="437"/>
        <v>912.80276330491029</v>
      </c>
      <c r="AU281" s="126">
        <f t="shared" si="437"/>
        <v>608.53517553660686</v>
      </c>
      <c r="AV281" s="126">
        <f t="shared" si="437"/>
        <v>46.810398118200531</v>
      </c>
      <c r="AW281" s="126">
        <f t="shared" si="437"/>
        <v>1568.1483369597177</v>
      </c>
      <c r="AX281" s="1"/>
      <c r="AY281" s="126" t="e">
        <f t="shared" si="397"/>
        <v>#VALUE!</v>
      </c>
      <c r="AZ281" s="126" t="e">
        <f t="shared" si="398"/>
        <v>#VALUE!</v>
      </c>
      <c r="BA281" s="126" t="e">
        <f t="shared" si="399"/>
        <v>#VALUE!</v>
      </c>
      <c r="BB281" s="126" t="e">
        <f t="shared" si="400"/>
        <v>#VALUE!</v>
      </c>
      <c r="BC281" s="126" t="e">
        <f t="shared" si="401"/>
        <v>#VALUE!</v>
      </c>
      <c r="BD281" s="126" t="e">
        <f t="shared" si="402"/>
        <v>#VALUE!</v>
      </c>
      <c r="BE281" s="126" t="e">
        <f t="shared" si="403"/>
        <v>#VALUE!</v>
      </c>
      <c r="BF281" s="126" t="e">
        <f t="shared" si="404"/>
        <v>#VALUE!</v>
      </c>
      <c r="BG281" s="1"/>
      <c r="BH281" s="128" t="e">
        <f>VLOOKUP(BH$6,'1-Konfiguration'!$C$14:$D$17,2,FALSE)*AY281 / 100 / 1000</f>
        <v>#VALUE!</v>
      </c>
      <c r="BI281" s="128" t="e">
        <f>VLOOKUP(BI$6,'1-Konfiguration'!$C$14:$D$17,2,FALSE)*AZ281 / 100 / 1000</f>
        <v>#VALUE!</v>
      </c>
      <c r="BJ281" s="128" t="e">
        <f>VLOOKUP(BJ$6,'1-Konfiguration'!$C$14:$D$17,2,FALSE)*BA281 / 100 / 1000</f>
        <v>#VALUE!</v>
      </c>
      <c r="BK281" s="128" t="e">
        <f>VLOOKUP(BK$6,'1-Konfiguration'!$C$14:$D$17,2,FALSE)*BB281 / 100 / 1000</f>
        <v>#VALUE!</v>
      </c>
      <c r="BL281" s="128" t="e">
        <f>VLOOKUP(BL$6,'1-Konfiguration'!$C$14:$D$17,2,FALSE)*BC281 / 100 / 1000</f>
        <v>#VALUE!</v>
      </c>
      <c r="BM281" s="128" t="e">
        <f>VLOOKUP(BM$6,'1-Konfiguration'!$C$14:$D$17,2,FALSE)*BD281 / 100 / 1000</f>
        <v>#VALUE!</v>
      </c>
      <c r="BN281" s="128" t="e">
        <f>VLOOKUP(BN$6,'1-Konfiguration'!$C$14:$D$17,2,FALSE)*BE281 / 100 / 1000</f>
        <v>#VALUE!</v>
      </c>
      <c r="BO281" s="128" t="e">
        <f>VLOOKUP(BO$6,'1-Konfiguration'!$C$14:$D$17,2,FALSE)*BF281 / 100 / 1000</f>
        <v>#VALUE!</v>
      </c>
      <c r="BP281" s="128"/>
      <c r="BQ281" s="214" t="e">
        <f t="shared" si="390"/>
        <v>#VALUE!</v>
      </c>
      <c r="BR281" s="214" t="e">
        <f t="shared" si="391"/>
        <v>#VALUE!</v>
      </c>
      <c r="BS281" s="214" t="e">
        <f t="shared" si="392"/>
        <v>#VALUE!</v>
      </c>
      <c r="BT281" s="215" t="e">
        <f t="shared" si="393"/>
        <v>#VALUE!</v>
      </c>
      <c r="BU281" s="216" t="e">
        <f>BQ281*VLOOKUP(BU$6,'1-Konfiguration'!$C$23:$K$26,5,FALSE)</f>
        <v>#VALUE!</v>
      </c>
      <c r="BV281" s="216" t="e">
        <f>BR281*VLOOKUP(BV$6,'1-Konfiguration'!$C$23:$K$26,5,FALSE)</f>
        <v>#VALUE!</v>
      </c>
      <c r="BW281" s="216" t="e">
        <f>BS281*VLOOKUP(BW$6,'1-Konfiguration'!$C$23:$K$26,5,FALSE)</f>
        <v>#VALUE!</v>
      </c>
      <c r="BX281" s="216" t="e">
        <f>BT281*VLOOKUP(BX$6,'1-Konfiguration'!$C$23:$K$26,5,FALSE)</f>
        <v>#VALUE!</v>
      </c>
      <c r="BY281" s="216" t="e">
        <f t="shared" si="394"/>
        <v>#VALUE!</v>
      </c>
      <c r="BZ281" s="216" t="e">
        <f>BQ281*VLOOKUP(BZ$6,'1-Konfiguration'!$C$23:$K$26,9,FALSE)</f>
        <v>#VALUE!</v>
      </c>
      <c r="CA281" s="216" t="e">
        <f>BR281*VLOOKUP(CA$6,'1-Konfiguration'!$C$23:$K$26,9,FALSE)</f>
        <v>#VALUE!</v>
      </c>
      <c r="CB281" s="216" t="e">
        <f>BS281*VLOOKUP(CB$6,'1-Konfiguration'!$C$23:$K$26,9,FALSE)</f>
        <v>#VALUE!</v>
      </c>
      <c r="CC281" s="216" t="e">
        <f>BT281*VLOOKUP(CC$6,'1-Konfiguration'!$C$23:$K$26,9,FALSE)</f>
        <v>#VALUE!</v>
      </c>
      <c r="CD281" s="216" t="e">
        <f t="shared" si="395"/>
        <v>#VALUE!</v>
      </c>
      <c r="CE281" s="2"/>
      <c r="CF281" s="128" t="e">
        <f t="shared" si="405"/>
        <v>#VALUE!</v>
      </c>
      <c r="CG281" s="128" t="e">
        <f t="shared" si="406"/>
        <v>#VALUE!</v>
      </c>
      <c r="CH281" s="128" t="e">
        <f t="shared" si="407"/>
        <v>#VALUE!</v>
      </c>
      <c r="CI281" s="128" t="e">
        <f t="shared" si="408"/>
        <v>#VALUE!</v>
      </c>
      <c r="CJ281" s="128" t="e">
        <f t="shared" si="409"/>
        <v>#VALUE!</v>
      </c>
      <c r="CK281" s="128" t="e">
        <f t="shared" si="410"/>
        <v>#VALUE!</v>
      </c>
      <c r="CL281" s="128" t="e">
        <f t="shared" si="411"/>
        <v>#VALUE!</v>
      </c>
      <c r="CM281" s="128" t="e">
        <f t="shared" si="412"/>
        <v>#VALUE!</v>
      </c>
      <c r="CN281" s="2"/>
      <c r="CO281" s="128" t="e">
        <f>MMULT($BH281:$BK281,'1-Konfiguration'!D$23:D$26)+MMULT($BL281:$BO281,'1-Konfiguration'!D$23:D$26)</f>
        <v>#VALUE!</v>
      </c>
      <c r="CP281" s="128" t="e">
        <f>MMULT($BH281:$BK281,'1-Konfiguration'!E$23:E$26)+MMULT($BL281:$BO281,'1-Konfiguration'!E$23:E$26)</f>
        <v>#VALUE!</v>
      </c>
      <c r="CQ281" s="128" t="e">
        <f>MMULT($BH281:$BK281,'1-Konfiguration'!F$23:F$26)+MMULT($BL281:$BO281,'1-Konfiguration'!F$23:F$26)</f>
        <v>#VALUE!</v>
      </c>
      <c r="CR281" s="128" t="e">
        <f>MMULT($BH281:$BK281,'1-Konfiguration'!G$23:G$26)+MMULT($BL281:$BO281,'1-Konfiguration'!G$23:G$26)</f>
        <v>#VALUE!</v>
      </c>
      <c r="CS281" s="128" t="e">
        <f>MMULT($BH281:$BK281,'1-Konfiguration'!H$23:H$26)+MMULT($BL281:$BO281,'1-Konfiguration'!H$23:H$26)</f>
        <v>#VALUE!</v>
      </c>
      <c r="CT281" s="128" t="e">
        <f>MMULT($BH281:$BK281,'1-Konfiguration'!I$23:I$26)+MMULT($BL281:$BO281,'1-Konfiguration'!I$23:I$26)</f>
        <v>#VALUE!</v>
      </c>
      <c r="CU281" s="128" t="e">
        <f>MMULT($BH281:$BK281,'1-Konfiguration'!J$23:J$26)+MMULT($BL281:$BO281,'1-Konfiguration'!J$23:J$26)</f>
        <v>#VALUE!</v>
      </c>
      <c r="CV281" s="128" t="e">
        <f>MMULT($BH281:$BK281,'1-Konfiguration'!K$23:K$26)+MMULT($BL281:$BO281,'1-Konfiguration'!K$23:K$26)</f>
        <v>#VALUE!</v>
      </c>
      <c r="CX281" s="106"/>
      <c r="CY281" s="106"/>
      <c r="CZ281" s="106"/>
      <c r="DA281" s="106"/>
      <c r="DB281" s="106"/>
      <c r="DC281" s="106"/>
      <c r="DD281" s="106"/>
      <c r="DE281" s="106"/>
      <c r="DF281" s="117" t="e">
        <f>IF(CF281&gt;'5-Colouring_uMap'!B$15,'5-Colouring_uMap'!C$15,IF(CF281&gt;'5-Colouring_uMap'!B$14,'5-Colouring_uMap'!C$14,IF(CF281&gt;'5-Colouring_uMap'!B$13,'5-Colouring_uMap'!C$13,IF(CF281&gt;'5-Colouring_uMap'!B$12,'5-Colouring_uMap'!C$12,IF(CF281&gt;'5-Colouring_uMap'!B$11,'5-Colouring_uMap'!C$11,IF(CF281&gt;'5-Colouring_uMap'!B$10,'5-Colouring_uMap'!C$10,IF(CF281&gt;'5-Colouring_uMap'!B$9,'5-Colouring_uMap'!C$9,IF(CF281&gt;'5-Colouring_uMap'!B$8,'5-Colouring_uMap'!C$8,IF(CF281&gt;'5-Colouring_uMap'!B$7,'5-Colouring_uMap'!C$7)))))))))</f>
        <v>#VALUE!</v>
      </c>
      <c r="DG281" s="117" t="e">
        <f>IF(CG281&gt;'5-Colouring_uMap'!E$15,'5-Colouring_uMap'!F$15,IF(CG281&gt;'5-Colouring_uMap'!E$14,'5-Colouring_uMap'!F$14,IF(CG281&gt;'5-Colouring_uMap'!E$13,'5-Colouring_uMap'!F$13,IF(CG281&gt;'5-Colouring_uMap'!E$12,'5-Colouring_uMap'!F$12,IF(CG281&gt;'5-Colouring_uMap'!E$11,'5-Colouring_uMap'!F$11,IF(CG281&gt;'5-Colouring_uMap'!E$10,'5-Colouring_uMap'!F$10,IF(CG281&gt;'5-Colouring_uMap'!E$9,'5-Colouring_uMap'!F$9,IF(CG281&gt;'5-Colouring_uMap'!E$8,'5-Colouring_uMap'!F$8,IF(CG281&gt;'5-Colouring_uMap'!E$7,'5-Colouring_uMap'!F$7)))))))))</f>
        <v>#VALUE!</v>
      </c>
      <c r="DH281" s="117" t="e">
        <f>IF(CH281&gt;'5-Colouring_uMap'!H$15,'5-Colouring_uMap'!I$15,IF(CH281&gt;'5-Colouring_uMap'!H$14,'5-Colouring_uMap'!I$14,IF(CH281&gt;'5-Colouring_uMap'!H$13,'5-Colouring_uMap'!I$13,IF(CH281&gt;'5-Colouring_uMap'!H$12,'5-Colouring_uMap'!I$12,IF(CH281&gt;'5-Colouring_uMap'!H$11,'5-Colouring_uMap'!I$11,IF(CH281&gt;'5-Colouring_uMap'!H$10,'5-Colouring_uMap'!I$10,IF(CH281&gt;'5-Colouring_uMap'!H$9,'5-Colouring_uMap'!I$9,IF(CH281&gt;'5-Colouring_uMap'!H$8,'5-Colouring_uMap'!I$8,IF(CH281&gt;'5-Colouring_uMap'!H$7,'5-Colouring_uMap'!I$7)))))))))</f>
        <v>#VALUE!</v>
      </c>
      <c r="DI281" s="117" t="e">
        <f>IF(CI281&gt;'5-Colouring_uMap'!K$15,'5-Colouring_uMap'!L$15,IF(CI281&gt;'5-Colouring_uMap'!K$14,'5-Colouring_uMap'!L$14,IF(CI281&gt;'5-Colouring_uMap'!K$13,'5-Colouring_uMap'!L$13,IF(CI281&gt;'5-Colouring_uMap'!K$12,'5-Colouring_uMap'!L$12,IF(CI281&gt;'5-Colouring_uMap'!K$11,'5-Colouring_uMap'!L$11,IF(CI281&gt;'5-Colouring_uMap'!K$10,'5-Colouring_uMap'!L$10,IF(CI281&gt;'5-Colouring_uMap'!K$9,'5-Colouring_uMap'!L$9,IF(CI281&gt;'5-Colouring_uMap'!K$8,'5-Colouring_uMap'!L$8,IF(CI281&gt;'5-Colouring_uMap'!K$7,'5-Colouring_uMap'!L$7)))))))))</f>
        <v>#VALUE!</v>
      </c>
      <c r="DJ281" s="117" t="e">
        <f>IF(CJ281&gt;'5-Colouring_uMap'!N$15,'5-Colouring_uMap'!O$15,IF(CJ281&gt;'5-Colouring_uMap'!N$14,'5-Colouring_uMap'!O$14,IF(CJ281&gt;'5-Colouring_uMap'!N$13,'5-Colouring_uMap'!O$13,IF(CJ281&gt;'5-Colouring_uMap'!N$12,'5-Colouring_uMap'!O$12,IF(CJ281&gt;'5-Colouring_uMap'!N$11,'5-Colouring_uMap'!O$11,IF(CJ281&gt;'5-Colouring_uMap'!N$10,'5-Colouring_uMap'!O$10,IF(CJ281&gt;'5-Colouring_uMap'!N$9,'5-Colouring_uMap'!O$9,IF(CJ281&gt;'5-Colouring_uMap'!N$8,'5-Colouring_uMap'!O$8,IF(CJ281&gt;'5-Colouring_uMap'!N$7,'5-Colouring_uMap'!O$7)))))))))</f>
        <v>#VALUE!</v>
      </c>
      <c r="DK281" s="117" t="e">
        <f>IF(CK281&gt;'5-Colouring_uMap'!Q$15,'5-Colouring_uMap'!R$15,IF(CK281&gt;'5-Colouring_uMap'!Q$14,'5-Colouring_uMap'!R$14,IF(CK281&gt;'5-Colouring_uMap'!Q$13,'5-Colouring_uMap'!R$13,IF(CK281&gt;'5-Colouring_uMap'!Q$12,'5-Colouring_uMap'!R$12,IF(CK281&gt;'5-Colouring_uMap'!Q$11,'5-Colouring_uMap'!R$11,IF(CK281&gt;'5-Colouring_uMap'!Q$10,'5-Colouring_uMap'!R$10,IF(CK281&gt;'5-Colouring_uMap'!Q$9,'5-Colouring_uMap'!R$9,IF(CK281&gt;'5-Colouring_uMap'!Q$8,'5-Colouring_uMap'!R$8,IF(CK281&gt;'5-Colouring_uMap'!Q$7,'5-Colouring_uMap'!R$7)))))))))</f>
        <v>#VALUE!</v>
      </c>
      <c r="DL281" s="117" t="e">
        <f>IF(CL281&gt;'5-Colouring_uMap'!T$15,'5-Colouring_uMap'!U$15,IF(CL281&gt;'5-Colouring_uMap'!T$14,'5-Colouring_uMap'!U$14,IF(CL281&gt;'5-Colouring_uMap'!T$13,'5-Colouring_uMap'!U$13,IF(CL281&gt;'5-Colouring_uMap'!T$12,'5-Colouring_uMap'!U$12,IF(CL281&gt;'5-Colouring_uMap'!T$11,'5-Colouring_uMap'!U$11,IF(CL281&gt;'5-Colouring_uMap'!T$10,'5-Colouring_uMap'!U$10,IF(CL281&gt;'5-Colouring_uMap'!T$9,'5-Colouring_uMap'!U$9,IF(CL281&gt;'5-Colouring_uMap'!T$8,'5-Colouring_uMap'!U$8,IF(CL281&gt;'5-Colouring_uMap'!T$7,'5-Colouring_uMap'!U$7)))))))))</f>
        <v>#VALUE!</v>
      </c>
      <c r="DM281" s="117" t="e">
        <f>IF(CM281&gt;'5-Colouring_uMap'!W$15,'5-Colouring_uMap'!X$15,IF(CM281&gt;'5-Colouring_uMap'!W$14,'5-Colouring_uMap'!X$14,IF(CM281&gt;'5-Colouring_uMap'!W$13,'5-Colouring_uMap'!X$13,IF(CM281&gt;'5-Colouring_uMap'!W$12,'5-Colouring_uMap'!X$12,IF(CM281&gt;'5-Colouring_uMap'!W$11,'5-Colouring_uMap'!X$11,IF(CM281&gt;'5-Colouring_uMap'!W$10,'5-Colouring_uMap'!X$10,IF(CM281&gt;'5-Colouring_uMap'!W$9,'5-Colouring_uMap'!X$9,IF(CM281&gt;'5-Colouring_uMap'!W$8,'5-Colouring_uMap'!X$8,IF(CM281&gt;'5-Colouring_uMap'!W$7,'5-Colouring_uMap'!X$7)))))))))</f>
        <v>#VALUE!</v>
      </c>
      <c r="DN281" s="117">
        <v>10</v>
      </c>
      <c r="DO281" s="159" t="s">
        <v>2093</v>
      </c>
      <c r="DP281" s="106" t="e">
        <f t="shared" si="413"/>
        <v>#VALUE!</v>
      </c>
      <c r="DQ281" s="106" t="e">
        <f t="shared" si="414"/>
        <v>#VALUE!</v>
      </c>
      <c r="DR281" s="106" t="e">
        <f t="shared" si="415"/>
        <v>#VALUE!</v>
      </c>
      <c r="DS281" s="106" t="e">
        <f t="shared" si="416"/>
        <v>#VALUE!</v>
      </c>
      <c r="DT281" s="106" t="e">
        <f t="shared" si="417"/>
        <v>#VALUE!</v>
      </c>
      <c r="DU281" s="106" t="e">
        <f t="shared" si="418"/>
        <v>#VALUE!</v>
      </c>
      <c r="DV281" s="106" t="e">
        <f t="shared" si="419"/>
        <v>#VALUE!</v>
      </c>
      <c r="DW281" s="106" t="e">
        <f t="shared" si="420"/>
        <v>#VALUE!</v>
      </c>
      <c r="DX281" t="s">
        <v>2080</v>
      </c>
      <c r="DY281">
        <v>2018</v>
      </c>
      <c r="DZ281">
        <v>5915</v>
      </c>
      <c r="EA281">
        <v>6615</v>
      </c>
      <c r="EB281" t="s">
        <v>664</v>
      </c>
      <c r="EC281">
        <v>6</v>
      </c>
      <c r="ED281" t="s">
        <v>99</v>
      </c>
      <c r="EE281" t="s">
        <v>100</v>
      </c>
      <c r="EF281">
        <v>671</v>
      </c>
      <c r="EH281" t="s">
        <v>101</v>
      </c>
      <c r="EI281" t="s">
        <v>431</v>
      </c>
      <c r="EJ281" t="s">
        <v>665</v>
      </c>
      <c r="EK281" t="s">
        <v>104</v>
      </c>
      <c r="EL281" t="s">
        <v>658</v>
      </c>
      <c r="EM281" t="s">
        <v>662</v>
      </c>
      <c r="EN281" t="s">
        <v>107</v>
      </c>
      <c r="EO281">
        <v>4</v>
      </c>
      <c r="EP281">
        <v>348</v>
      </c>
      <c r="EQ281">
        <v>54816</v>
      </c>
      <c r="ER281">
        <v>27932</v>
      </c>
      <c r="ES281">
        <v>26884</v>
      </c>
      <c r="ET281">
        <v>3600</v>
      </c>
      <c r="EU281">
        <v>1911</v>
      </c>
      <c r="EV281">
        <v>1689</v>
      </c>
      <c r="EW281">
        <v>6.6</v>
      </c>
      <c r="EX281">
        <v>0.86</v>
      </c>
      <c r="EY281">
        <v>0.53</v>
      </c>
      <c r="EZ281">
        <v>1.01</v>
      </c>
      <c r="FA281">
        <v>3154</v>
      </c>
      <c r="FB281">
        <v>6.2</v>
      </c>
      <c r="FC281">
        <v>545</v>
      </c>
      <c r="FD281">
        <v>10.3</v>
      </c>
      <c r="FI281" t="s">
        <v>166</v>
      </c>
      <c r="FJ281" t="s">
        <v>166</v>
      </c>
      <c r="FK281">
        <v>92</v>
      </c>
      <c r="FL281">
        <v>6.5</v>
      </c>
      <c r="FM281">
        <v>0.9</v>
      </c>
      <c r="FN281">
        <v>0.5</v>
      </c>
      <c r="FO281">
        <v>2.9</v>
      </c>
      <c r="FP281">
        <v>3.5</v>
      </c>
      <c r="FQ281">
        <v>2.6</v>
      </c>
      <c r="FR281">
        <v>0.2</v>
      </c>
      <c r="FS281">
        <v>0.9</v>
      </c>
      <c r="FT281">
        <v>452646</v>
      </c>
      <c r="FU281">
        <v>5540455</v>
      </c>
      <c r="FZ281">
        <v>65370</v>
      </c>
      <c r="GA281">
        <v>33493</v>
      </c>
      <c r="GB281">
        <v>31877</v>
      </c>
      <c r="GC281">
        <v>7.7</v>
      </c>
      <c r="GD281">
        <v>8</v>
      </c>
      <c r="GE281">
        <v>7.4</v>
      </c>
      <c r="GF281">
        <v>50.014525489999997</v>
      </c>
      <c r="GG281">
        <v>8.3390415999999998</v>
      </c>
      <c r="GH281">
        <v>3698</v>
      </c>
      <c r="GI281">
        <v>3282</v>
      </c>
      <c r="GJ281">
        <v>13.2</v>
      </c>
      <c r="GK281">
        <v>12.2</v>
      </c>
      <c r="GL281">
        <v>5.4</v>
      </c>
      <c r="GM281">
        <v>3.1</v>
      </c>
      <c r="GN281">
        <v>2.7</v>
      </c>
      <c r="GO281">
        <v>1.4</v>
      </c>
      <c r="GP281">
        <v>11</v>
      </c>
      <c r="GQ281">
        <v>10.3</v>
      </c>
      <c r="GR281">
        <v>34506</v>
      </c>
      <c r="GS281">
        <v>32780</v>
      </c>
      <c r="GT281">
        <v>0.52</v>
      </c>
      <c r="GU281">
        <v>0.53</v>
      </c>
      <c r="GV281">
        <v>0.95</v>
      </c>
      <c r="GW281">
        <v>0.96</v>
      </c>
      <c r="GX281">
        <v>1.02</v>
      </c>
      <c r="GY281">
        <v>1.01</v>
      </c>
      <c r="GZ281">
        <v>0.68</v>
      </c>
      <c r="HA281">
        <v>0.69</v>
      </c>
      <c r="HB281">
        <v>2898</v>
      </c>
      <c r="HC281">
        <v>95</v>
      </c>
      <c r="HD281">
        <v>102</v>
      </c>
      <c r="HE281">
        <v>30</v>
      </c>
      <c r="HF281">
        <v>479</v>
      </c>
      <c r="HG281">
        <v>21</v>
      </c>
      <c r="HH281">
        <v>35</v>
      </c>
      <c r="HI281">
        <v>5</v>
      </c>
      <c r="HJ281">
        <v>2091</v>
      </c>
      <c r="HK281">
        <v>29</v>
      </c>
      <c r="HL281">
        <v>37</v>
      </c>
      <c r="HM281">
        <v>22</v>
      </c>
      <c r="HN281">
        <v>30</v>
      </c>
      <c r="HO281" t="s">
        <v>666</v>
      </c>
      <c r="HP281">
        <v>1.091</v>
      </c>
      <c r="HQ281" t="s">
        <v>110</v>
      </c>
      <c r="HR281" t="s">
        <v>111</v>
      </c>
    </row>
    <row r="282" spans="1:226" ht="14.25" hidden="1" customHeight="1" x14ac:dyDescent="0.3">
      <c r="B282">
        <f t="shared" si="380"/>
        <v>6994</v>
      </c>
      <c r="C282" t="str">
        <f t="shared" si="381"/>
        <v>A671</v>
      </c>
      <c r="D282" s="132">
        <f t="shared" si="382"/>
        <v>40</v>
      </c>
      <c r="E282" s="123">
        <f>VLOOKUP($EA282,'4-DZ-Nr.-Mapping'!$A:$J,E$4,FALSE)</f>
        <v>0</v>
      </c>
      <c r="F282" s="123">
        <f>VLOOKUP($EA282,'4-DZ-Nr.-Mapping'!$A:$J,F$4,FALSE)</f>
        <v>1</v>
      </c>
      <c r="G282" s="106" t="str">
        <f t="shared" si="383"/>
        <v>N - Wiesbaden</v>
      </c>
      <c r="H282" t="str">
        <f t="shared" si="384"/>
        <v>S - AD Mainspitz (A60)</v>
      </c>
      <c r="I282" s="106" t="str">
        <f>VLOOKUP($EA282,'4-DZ-Nr.-Mapping'!$A:$N,I$4,FALSE)</f>
        <v xml:space="preserve"> </v>
      </c>
      <c r="J282" s="106">
        <f>VLOOKUP($EA282,'4-DZ-Nr.-Mapping'!$A:$N,J$4,FALSE)</f>
        <v>6730</v>
      </c>
      <c r="K282" s="106">
        <f>VLOOKUP($EA282,'4-DZ-Nr.-Mapping'!$A:$N,K$4,FALSE)</f>
        <v>6615</v>
      </c>
      <c r="L282" s="106" t="str">
        <f>VLOOKUP($EA282,'4-DZ-Nr.-Mapping'!$A:$N,L$4,FALSE)</f>
        <v xml:space="preserve"> </v>
      </c>
      <c r="M282" s="106" t="str">
        <f>VLOOKUP($EA282,'4-DZ-Nr.-Mapping'!$A:$N,M$4,FALSE)</f>
        <v xml:space="preserve"> </v>
      </c>
      <c r="N282" s="106" t="str">
        <f t="shared" si="385"/>
        <v>8+1</v>
      </c>
      <c r="P282" s="203">
        <f t="shared" si="378"/>
        <v>0.54072331667156714</v>
      </c>
      <c r="Q282" s="126">
        <f t="shared" si="421"/>
        <v>1839</v>
      </c>
      <c r="R282" s="126">
        <f t="shared" si="422"/>
        <v>1766.0280000000002</v>
      </c>
      <c r="S282" s="126">
        <f t="shared" si="423"/>
        <v>1074.6762366950895</v>
      </c>
      <c r="T282" s="126">
        <f t="shared" si="424"/>
        <v>716.45082446339302</v>
      </c>
      <c r="U282" s="126">
        <f t="shared" si="425"/>
        <v>55.111601881799473</v>
      </c>
      <c r="V282" s="126">
        <f t="shared" si="386"/>
        <v>1846.2386630402821</v>
      </c>
      <c r="W282" s="125">
        <f t="shared" si="387"/>
        <v>0.4592766833284328</v>
      </c>
      <c r="X282" s="126">
        <f t="shared" si="426"/>
        <v>1562</v>
      </c>
      <c r="Y282" s="126">
        <f t="shared" si="388"/>
        <v>1597.3979999999999</v>
      </c>
      <c r="Z282" s="126">
        <f t="shared" si="427"/>
        <v>912.80276330491029</v>
      </c>
      <c r="AA282" s="126">
        <f t="shared" si="428"/>
        <v>608.53517553660686</v>
      </c>
      <c r="AB282" s="126">
        <f t="shared" si="429"/>
        <v>46.810398118200531</v>
      </c>
      <c r="AC282" s="126">
        <f t="shared" si="432"/>
        <v>1568.1483369597177</v>
      </c>
      <c r="AD282" s="1"/>
      <c r="AE282" s="106" t="str">
        <f t="shared" si="379"/>
        <v>Mainz-Kastel-Mainz-Amöneburg</v>
      </c>
      <c r="AF282" s="106" t="str">
        <f t="shared" si="433"/>
        <v>6994-6730</v>
      </c>
      <c r="AG282" s="106" t="str">
        <f t="shared" si="396"/>
        <v>A671</v>
      </c>
      <c r="AH282" s="106">
        <f t="shared" si="434"/>
        <v>6994</v>
      </c>
      <c r="AI282" s="106">
        <f t="shared" si="435"/>
        <v>6730</v>
      </c>
      <c r="AJ282" s="106" t="str">
        <f t="shared" si="389"/>
        <v xml:space="preserve"> </v>
      </c>
      <c r="AK282" s="1"/>
      <c r="AL282" s="126">
        <f t="shared" si="436"/>
        <v>1839</v>
      </c>
      <c r="AM282" s="126">
        <f t="shared" si="436"/>
        <v>1766.0280000000002</v>
      </c>
      <c r="AN282" s="126">
        <f t="shared" si="436"/>
        <v>1074.6762366950895</v>
      </c>
      <c r="AO282" s="126">
        <f t="shared" si="436"/>
        <v>716.45082446339302</v>
      </c>
      <c r="AP282" s="126">
        <f t="shared" si="436"/>
        <v>55.111601881799473</v>
      </c>
      <c r="AQ282" s="126">
        <f t="shared" si="436"/>
        <v>1846.2386630402821</v>
      </c>
      <c r="AR282" s="126">
        <f t="shared" si="437"/>
        <v>1260</v>
      </c>
      <c r="AS282" s="126">
        <f t="shared" si="437"/>
        <v>0</v>
      </c>
      <c r="AT282" s="126">
        <f t="shared" si="437"/>
        <v>0</v>
      </c>
      <c r="AU282" s="126">
        <f t="shared" si="437"/>
        <v>0</v>
      </c>
      <c r="AV282" s="126">
        <f t="shared" si="437"/>
        <v>0</v>
      </c>
      <c r="AW282" s="126">
        <f t="shared" si="437"/>
        <v>0</v>
      </c>
      <c r="AX282" s="1"/>
      <c r="AY282" s="126" t="e">
        <f t="shared" si="397"/>
        <v>#VALUE!</v>
      </c>
      <c r="AZ282" s="126" t="e">
        <f t="shared" si="398"/>
        <v>#VALUE!</v>
      </c>
      <c r="BA282" s="126" t="e">
        <f t="shared" si="399"/>
        <v>#VALUE!</v>
      </c>
      <c r="BB282" s="126" t="e">
        <f t="shared" si="400"/>
        <v>#VALUE!</v>
      </c>
      <c r="BC282" s="126" t="e">
        <f t="shared" si="401"/>
        <v>#VALUE!</v>
      </c>
      <c r="BD282" s="126" t="e">
        <f t="shared" si="402"/>
        <v>#VALUE!</v>
      </c>
      <c r="BE282" s="126" t="e">
        <f t="shared" si="403"/>
        <v>#VALUE!</v>
      </c>
      <c r="BF282" s="126" t="e">
        <f t="shared" si="404"/>
        <v>#VALUE!</v>
      </c>
      <c r="BG282" s="1"/>
      <c r="BH282" s="128" t="e">
        <f>VLOOKUP(BH$6,'1-Konfiguration'!$C$14:$D$17,2,FALSE)*AY282 / 100 / 1000</f>
        <v>#VALUE!</v>
      </c>
      <c r="BI282" s="128" t="e">
        <f>VLOOKUP(BI$6,'1-Konfiguration'!$C$14:$D$17,2,FALSE)*AZ282 / 100 / 1000</f>
        <v>#VALUE!</v>
      </c>
      <c r="BJ282" s="128" t="e">
        <f>VLOOKUP(BJ$6,'1-Konfiguration'!$C$14:$D$17,2,FALSE)*BA282 / 100 / 1000</f>
        <v>#VALUE!</v>
      </c>
      <c r="BK282" s="128" t="e">
        <f>VLOOKUP(BK$6,'1-Konfiguration'!$C$14:$D$17,2,FALSE)*BB282 / 100 / 1000</f>
        <v>#VALUE!</v>
      </c>
      <c r="BL282" s="128" t="e">
        <f>VLOOKUP(BL$6,'1-Konfiguration'!$C$14:$D$17,2,FALSE)*BC282 / 100 / 1000</f>
        <v>#VALUE!</v>
      </c>
      <c r="BM282" s="128" t="e">
        <f>VLOOKUP(BM$6,'1-Konfiguration'!$C$14:$D$17,2,FALSE)*BD282 / 100 / 1000</f>
        <v>#VALUE!</v>
      </c>
      <c r="BN282" s="128" t="e">
        <f>VLOOKUP(BN$6,'1-Konfiguration'!$C$14:$D$17,2,FALSE)*BE282 / 100 / 1000</f>
        <v>#VALUE!</v>
      </c>
      <c r="BO282" s="128" t="e">
        <f>VLOOKUP(BO$6,'1-Konfiguration'!$C$14:$D$17,2,FALSE)*BF282 / 100 / 1000</f>
        <v>#VALUE!</v>
      </c>
      <c r="BP282" s="128"/>
      <c r="BQ282" s="214" t="e">
        <f t="shared" si="390"/>
        <v>#VALUE!</v>
      </c>
      <c r="BR282" s="214" t="e">
        <f t="shared" si="391"/>
        <v>#VALUE!</v>
      </c>
      <c r="BS282" s="214" t="e">
        <f t="shared" si="392"/>
        <v>#VALUE!</v>
      </c>
      <c r="BT282" s="215" t="e">
        <f t="shared" si="393"/>
        <v>#VALUE!</v>
      </c>
      <c r="BU282" s="216" t="e">
        <f>BQ282*VLOOKUP(BU$6,'1-Konfiguration'!$C$23:$K$26,5,FALSE)</f>
        <v>#VALUE!</v>
      </c>
      <c r="BV282" s="216" t="e">
        <f>BR282*VLOOKUP(BV$6,'1-Konfiguration'!$C$23:$K$26,5,FALSE)</f>
        <v>#VALUE!</v>
      </c>
      <c r="BW282" s="216" t="e">
        <f>BS282*VLOOKUP(BW$6,'1-Konfiguration'!$C$23:$K$26,5,FALSE)</f>
        <v>#VALUE!</v>
      </c>
      <c r="BX282" s="216" t="e">
        <f>BT282*VLOOKUP(BX$6,'1-Konfiguration'!$C$23:$K$26,5,FALSE)</f>
        <v>#VALUE!</v>
      </c>
      <c r="BY282" s="216" t="e">
        <f t="shared" si="394"/>
        <v>#VALUE!</v>
      </c>
      <c r="BZ282" s="216" t="e">
        <f>BQ282*VLOOKUP(BZ$6,'1-Konfiguration'!$C$23:$K$26,9,FALSE)</f>
        <v>#VALUE!</v>
      </c>
      <c r="CA282" s="216" t="e">
        <f>BR282*VLOOKUP(CA$6,'1-Konfiguration'!$C$23:$K$26,9,FALSE)</f>
        <v>#VALUE!</v>
      </c>
      <c r="CB282" s="216" t="e">
        <f>BS282*VLOOKUP(CB$6,'1-Konfiguration'!$C$23:$K$26,9,FALSE)</f>
        <v>#VALUE!</v>
      </c>
      <c r="CC282" s="216" t="e">
        <f>BT282*VLOOKUP(CC$6,'1-Konfiguration'!$C$23:$K$26,9,FALSE)</f>
        <v>#VALUE!</v>
      </c>
      <c r="CD282" s="216" t="e">
        <f t="shared" si="395"/>
        <v>#VALUE!</v>
      </c>
      <c r="CE282" s="2"/>
      <c r="CF282" s="128" t="e">
        <f t="shared" si="405"/>
        <v>#VALUE!</v>
      </c>
      <c r="CG282" s="128" t="e">
        <f t="shared" si="406"/>
        <v>#VALUE!</v>
      </c>
      <c r="CH282" s="128" t="e">
        <f t="shared" si="407"/>
        <v>#VALUE!</v>
      </c>
      <c r="CI282" s="128" t="e">
        <f t="shared" si="408"/>
        <v>#VALUE!</v>
      </c>
      <c r="CJ282" s="128" t="e">
        <f t="shared" si="409"/>
        <v>#VALUE!</v>
      </c>
      <c r="CK282" s="128" t="e">
        <f t="shared" si="410"/>
        <v>#VALUE!</v>
      </c>
      <c r="CL282" s="128" t="e">
        <f t="shared" si="411"/>
        <v>#VALUE!</v>
      </c>
      <c r="CM282" s="128" t="e">
        <f t="shared" si="412"/>
        <v>#VALUE!</v>
      </c>
      <c r="CN282" s="2"/>
      <c r="CO282" s="128" t="e">
        <f>MMULT($BH282:$BK282,'1-Konfiguration'!D$23:D$26)+MMULT($BL282:$BO282,'1-Konfiguration'!D$23:D$26)</f>
        <v>#VALUE!</v>
      </c>
      <c r="CP282" s="128" t="e">
        <f>MMULT($BH282:$BK282,'1-Konfiguration'!E$23:E$26)+MMULT($BL282:$BO282,'1-Konfiguration'!E$23:E$26)</f>
        <v>#VALUE!</v>
      </c>
      <c r="CQ282" s="128" t="e">
        <f>MMULT($BH282:$BK282,'1-Konfiguration'!F$23:F$26)+MMULT($BL282:$BO282,'1-Konfiguration'!F$23:F$26)</f>
        <v>#VALUE!</v>
      </c>
      <c r="CR282" s="128" t="e">
        <f>MMULT($BH282:$BK282,'1-Konfiguration'!G$23:G$26)+MMULT($BL282:$BO282,'1-Konfiguration'!G$23:G$26)</f>
        <v>#VALUE!</v>
      </c>
      <c r="CS282" s="128" t="e">
        <f>MMULT($BH282:$BK282,'1-Konfiguration'!H$23:H$26)+MMULT($BL282:$BO282,'1-Konfiguration'!H$23:H$26)</f>
        <v>#VALUE!</v>
      </c>
      <c r="CT282" s="128" t="e">
        <f>MMULT($BH282:$BK282,'1-Konfiguration'!I$23:I$26)+MMULT($BL282:$BO282,'1-Konfiguration'!I$23:I$26)</f>
        <v>#VALUE!</v>
      </c>
      <c r="CU282" s="128" t="e">
        <f>MMULT($BH282:$BK282,'1-Konfiguration'!J$23:J$26)+MMULT($BL282:$BO282,'1-Konfiguration'!J$23:J$26)</f>
        <v>#VALUE!</v>
      </c>
      <c r="CV282" s="128" t="e">
        <f>MMULT($BH282:$BK282,'1-Konfiguration'!K$23:K$26)+MMULT($BL282:$BO282,'1-Konfiguration'!K$23:K$26)</f>
        <v>#VALUE!</v>
      </c>
      <c r="CX282" s="106"/>
      <c r="CY282" s="106"/>
      <c r="CZ282" s="106"/>
      <c r="DA282" s="106"/>
      <c r="DB282" s="106"/>
      <c r="DC282" s="106"/>
      <c r="DD282" s="106"/>
      <c r="DE282" s="106"/>
      <c r="DF282" s="117" t="e">
        <f>IF(CF282&gt;'5-Colouring_uMap'!B$15,'5-Colouring_uMap'!C$15,IF(CF282&gt;'5-Colouring_uMap'!B$14,'5-Colouring_uMap'!C$14,IF(CF282&gt;'5-Colouring_uMap'!B$13,'5-Colouring_uMap'!C$13,IF(CF282&gt;'5-Colouring_uMap'!B$12,'5-Colouring_uMap'!C$12,IF(CF282&gt;'5-Colouring_uMap'!B$11,'5-Colouring_uMap'!C$11,IF(CF282&gt;'5-Colouring_uMap'!B$10,'5-Colouring_uMap'!C$10,IF(CF282&gt;'5-Colouring_uMap'!B$9,'5-Colouring_uMap'!C$9,IF(CF282&gt;'5-Colouring_uMap'!B$8,'5-Colouring_uMap'!C$8,IF(CF282&gt;'5-Colouring_uMap'!B$7,'5-Colouring_uMap'!C$7)))))))))</f>
        <v>#VALUE!</v>
      </c>
      <c r="DG282" s="117" t="e">
        <f>IF(CG282&gt;'5-Colouring_uMap'!E$15,'5-Colouring_uMap'!F$15,IF(CG282&gt;'5-Colouring_uMap'!E$14,'5-Colouring_uMap'!F$14,IF(CG282&gt;'5-Colouring_uMap'!E$13,'5-Colouring_uMap'!F$13,IF(CG282&gt;'5-Colouring_uMap'!E$12,'5-Colouring_uMap'!F$12,IF(CG282&gt;'5-Colouring_uMap'!E$11,'5-Colouring_uMap'!F$11,IF(CG282&gt;'5-Colouring_uMap'!E$10,'5-Colouring_uMap'!F$10,IF(CG282&gt;'5-Colouring_uMap'!E$9,'5-Colouring_uMap'!F$9,IF(CG282&gt;'5-Colouring_uMap'!E$8,'5-Colouring_uMap'!F$8,IF(CG282&gt;'5-Colouring_uMap'!E$7,'5-Colouring_uMap'!F$7)))))))))</f>
        <v>#VALUE!</v>
      </c>
      <c r="DH282" s="117" t="e">
        <f>IF(CH282&gt;'5-Colouring_uMap'!H$15,'5-Colouring_uMap'!I$15,IF(CH282&gt;'5-Colouring_uMap'!H$14,'5-Colouring_uMap'!I$14,IF(CH282&gt;'5-Colouring_uMap'!H$13,'5-Colouring_uMap'!I$13,IF(CH282&gt;'5-Colouring_uMap'!H$12,'5-Colouring_uMap'!I$12,IF(CH282&gt;'5-Colouring_uMap'!H$11,'5-Colouring_uMap'!I$11,IF(CH282&gt;'5-Colouring_uMap'!H$10,'5-Colouring_uMap'!I$10,IF(CH282&gt;'5-Colouring_uMap'!H$9,'5-Colouring_uMap'!I$9,IF(CH282&gt;'5-Colouring_uMap'!H$8,'5-Colouring_uMap'!I$8,IF(CH282&gt;'5-Colouring_uMap'!H$7,'5-Colouring_uMap'!I$7)))))))))</f>
        <v>#VALUE!</v>
      </c>
      <c r="DI282" s="117" t="e">
        <f>IF(CI282&gt;'5-Colouring_uMap'!K$15,'5-Colouring_uMap'!L$15,IF(CI282&gt;'5-Colouring_uMap'!K$14,'5-Colouring_uMap'!L$14,IF(CI282&gt;'5-Colouring_uMap'!K$13,'5-Colouring_uMap'!L$13,IF(CI282&gt;'5-Colouring_uMap'!K$12,'5-Colouring_uMap'!L$12,IF(CI282&gt;'5-Colouring_uMap'!K$11,'5-Colouring_uMap'!L$11,IF(CI282&gt;'5-Colouring_uMap'!K$10,'5-Colouring_uMap'!L$10,IF(CI282&gt;'5-Colouring_uMap'!K$9,'5-Colouring_uMap'!L$9,IF(CI282&gt;'5-Colouring_uMap'!K$8,'5-Colouring_uMap'!L$8,IF(CI282&gt;'5-Colouring_uMap'!K$7,'5-Colouring_uMap'!L$7)))))))))</f>
        <v>#VALUE!</v>
      </c>
      <c r="DJ282" s="117" t="e">
        <f>IF(CJ282&gt;'5-Colouring_uMap'!N$15,'5-Colouring_uMap'!O$15,IF(CJ282&gt;'5-Colouring_uMap'!N$14,'5-Colouring_uMap'!O$14,IF(CJ282&gt;'5-Colouring_uMap'!N$13,'5-Colouring_uMap'!O$13,IF(CJ282&gt;'5-Colouring_uMap'!N$12,'5-Colouring_uMap'!O$12,IF(CJ282&gt;'5-Colouring_uMap'!N$11,'5-Colouring_uMap'!O$11,IF(CJ282&gt;'5-Colouring_uMap'!N$10,'5-Colouring_uMap'!O$10,IF(CJ282&gt;'5-Colouring_uMap'!N$9,'5-Colouring_uMap'!O$9,IF(CJ282&gt;'5-Colouring_uMap'!N$8,'5-Colouring_uMap'!O$8,IF(CJ282&gt;'5-Colouring_uMap'!N$7,'5-Colouring_uMap'!O$7)))))))))</f>
        <v>#VALUE!</v>
      </c>
      <c r="DK282" s="117" t="e">
        <f>IF(CK282&gt;'5-Colouring_uMap'!Q$15,'5-Colouring_uMap'!R$15,IF(CK282&gt;'5-Colouring_uMap'!Q$14,'5-Colouring_uMap'!R$14,IF(CK282&gt;'5-Colouring_uMap'!Q$13,'5-Colouring_uMap'!R$13,IF(CK282&gt;'5-Colouring_uMap'!Q$12,'5-Colouring_uMap'!R$12,IF(CK282&gt;'5-Colouring_uMap'!Q$11,'5-Colouring_uMap'!R$11,IF(CK282&gt;'5-Colouring_uMap'!Q$10,'5-Colouring_uMap'!R$10,IF(CK282&gt;'5-Colouring_uMap'!Q$9,'5-Colouring_uMap'!R$9,IF(CK282&gt;'5-Colouring_uMap'!Q$8,'5-Colouring_uMap'!R$8,IF(CK282&gt;'5-Colouring_uMap'!Q$7,'5-Colouring_uMap'!R$7)))))))))</f>
        <v>#VALUE!</v>
      </c>
      <c r="DL282" s="117" t="e">
        <f>IF(CL282&gt;'5-Colouring_uMap'!T$15,'5-Colouring_uMap'!U$15,IF(CL282&gt;'5-Colouring_uMap'!T$14,'5-Colouring_uMap'!U$14,IF(CL282&gt;'5-Colouring_uMap'!T$13,'5-Colouring_uMap'!U$13,IF(CL282&gt;'5-Colouring_uMap'!T$12,'5-Colouring_uMap'!U$12,IF(CL282&gt;'5-Colouring_uMap'!T$11,'5-Colouring_uMap'!U$11,IF(CL282&gt;'5-Colouring_uMap'!T$10,'5-Colouring_uMap'!U$10,IF(CL282&gt;'5-Colouring_uMap'!T$9,'5-Colouring_uMap'!U$9,IF(CL282&gt;'5-Colouring_uMap'!T$8,'5-Colouring_uMap'!U$8,IF(CL282&gt;'5-Colouring_uMap'!T$7,'5-Colouring_uMap'!U$7)))))))))</f>
        <v>#VALUE!</v>
      </c>
      <c r="DM282" s="117" t="e">
        <f>IF(CM282&gt;'5-Colouring_uMap'!W$15,'5-Colouring_uMap'!X$15,IF(CM282&gt;'5-Colouring_uMap'!W$14,'5-Colouring_uMap'!X$14,IF(CM282&gt;'5-Colouring_uMap'!W$13,'5-Colouring_uMap'!X$13,IF(CM282&gt;'5-Colouring_uMap'!W$12,'5-Colouring_uMap'!X$12,IF(CM282&gt;'5-Colouring_uMap'!W$11,'5-Colouring_uMap'!X$11,IF(CM282&gt;'5-Colouring_uMap'!W$10,'5-Colouring_uMap'!X$10,IF(CM282&gt;'5-Colouring_uMap'!W$9,'5-Colouring_uMap'!X$9,IF(CM282&gt;'5-Colouring_uMap'!W$8,'5-Colouring_uMap'!X$8,IF(CM282&gt;'5-Colouring_uMap'!W$7,'5-Colouring_uMap'!X$7)))))))))</f>
        <v>#VALUE!</v>
      </c>
      <c r="DN282" s="117">
        <v>10</v>
      </c>
      <c r="DO282" s="159" t="s">
        <v>2093</v>
      </c>
      <c r="DP282" s="106" t="e">
        <f t="shared" si="413"/>
        <v>#VALUE!</v>
      </c>
      <c r="DQ282" s="106" t="e">
        <f t="shared" si="414"/>
        <v>#VALUE!</v>
      </c>
      <c r="DR282" s="106" t="e">
        <f t="shared" si="415"/>
        <v>#VALUE!</v>
      </c>
      <c r="DS282" s="106" t="e">
        <f t="shared" si="416"/>
        <v>#VALUE!</v>
      </c>
      <c r="DT282" s="106" t="e">
        <f t="shared" si="417"/>
        <v>#VALUE!</v>
      </c>
      <c r="DU282" s="106" t="e">
        <f t="shared" si="418"/>
        <v>#VALUE!</v>
      </c>
      <c r="DV282" s="106" t="e">
        <f t="shared" si="419"/>
        <v>#VALUE!</v>
      </c>
      <c r="DW282" s="106" t="e">
        <f t="shared" si="420"/>
        <v>#VALUE!</v>
      </c>
      <c r="DX282" t="s">
        <v>2080</v>
      </c>
      <c r="DY282">
        <v>2018</v>
      </c>
      <c r="DZ282">
        <v>5915</v>
      </c>
      <c r="EA282">
        <v>6994</v>
      </c>
      <c r="EB282" t="s">
        <v>671</v>
      </c>
      <c r="EC282">
        <v>6</v>
      </c>
      <c r="ED282" t="s">
        <v>99</v>
      </c>
      <c r="EE282" t="s">
        <v>100</v>
      </c>
      <c r="EF282">
        <v>671</v>
      </c>
      <c r="EH282" t="s">
        <v>101</v>
      </c>
      <c r="EI282" t="s">
        <v>431</v>
      </c>
      <c r="EJ282" t="s">
        <v>669</v>
      </c>
      <c r="EK282" t="s">
        <v>104</v>
      </c>
      <c r="EL282" t="s">
        <v>658</v>
      </c>
      <c r="EM282" t="s">
        <v>665</v>
      </c>
      <c r="EN282" t="s">
        <v>107</v>
      </c>
      <c r="EO282">
        <v>4</v>
      </c>
      <c r="EP282">
        <v>209</v>
      </c>
      <c r="EQ282">
        <v>50961</v>
      </c>
      <c r="ER282">
        <v>26758</v>
      </c>
      <c r="ES282">
        <v>24203</v>
      </c>
      <c r="ET282">
        <v>3401</v>
      </c>
      <c r="EU282">
        <v>1839</v>
      </c>
      <c r="EV282">
        <v>1562</v>
      </c>
      <c r="EW282">
        <v>6.7</v>
      </c>
      <c r="EX282">
        <v>0.86</v>
      </c>
      <c r="EY282">
        <v>0.53</v>
      </c>
      <c r="EZ282">
        <v>1.01</v>
      </c>
      <c r="FA282">
        <v>2926</v>
      </c>
      <c r="FB282">
        <v>6.4</v>
      </c>
      <c r="FC282">
        <v>519</v>
      </c>
      <c r="FD282">
        <v>9.9</v>
      </c>
      <c r="FI282" t="s">
        <v>166</v>
      </c>
      <c r="FJ282" t="s">
        <v>108</v>
      </c>
      <c r="FK282">
        <v>91.9</v>
      </c>
      <c r="FL282">
        <v>6.6</v>
      </c>
      <c r="FM282">
        <v>0.9</v>
      </c>
      <c r="FN282">
        <v>0.5</v>
      </c>
      <c r="FO282">
        <v>2.9</v>
      </c>
      <c r="FP282">
        <v>3.6</v>
      </c>
      <c r="FQ282">
        <v>2.6</v>
      </c>
      <c r="FR282">
        <v>0.2</v>
      </c>
      <c r="FS282">
        <v>0.9</v>
      </c>
      <c r="FT282">
        <v>451728</v>
      </c>
      <c r="FU282">
        <v>5541540</v>
      </c>
      <c r="FZ282">
        <v>60401</v>
      </c>
      <c r="GA282">
        <v>32051</v>
      </c>
      <c r="GB282">
        <v>28350</v>
      </c>
      <c r="GC282">
        <v>7.9</v>
      </c>
      <c r="GD282">
        <v>8.1</v>
      </c>
      <c r="GE282">
        <v>7.6</v>
      </c>
      <c r="GF282">
        <v>50.024209689999999</v>
      </c>
      <c r="GG282">
        <v>8.3260998900000001</v>
      </c>
      <c r="GH282">
        <v>3522</v>
      </c>
      <c r="GI282">
        <v>2679</v>
      </c>
      <c r="GJ282">
        <v>13.2</v>
      </c>
      <c r="GK282">
        <v>11.1</v>
      </c>
      <c r="GL282">
        <v>5.8</v>
      </c>
      <c r="GM282">
        <v>4.3</v>
      </c>
      <c r="GN282">
        <v>2.8</v>
      </c>
      <c r="GO282">
        <v>1.9</v>
      </c>
      <c r="GP282">
        <v>11</v>
      </c>
      <c r="GQ282">
        <v>9.4</v>
      </c>
      <c r="GR282">
        <v>32934</v>
      </c>
      <c r="GS282">
        <v>29158</v>
      </c>
      <c r="GT282">
        <v>0.51</v>
      </c>
      <c r="GU282">
        <v>0.55000000000000004</v>
      </c>
      <c r="GV282">
        <v>0.94</v>
      </c>
      <c r="GW282">
        <v>0.96</v>
      </c>
      <c r="GX282">
        <v>1.02</v>
      </c>
      <c r="GY282">
        <v>0.99</v>
      </c>
      <c r="GZ282">
        <v>0.68</v>
      </c>
      <c r="HA282">
        <v>0.72</v>
      </c>
      <c r="HB282">
        <v>2686</v>
      </c>
      <c r="HC282">
        <v>89</v>
      </c>
      <c r="HD282">
        <v>97</v>
      </c>
      <c r="HE282">
        <v>25</v>
      </c>
      <c r="HF282">
        <v>459</v>
      </c>
      <c r="HG282">
        <v>19</v>
      </c>
      <c r="HH282">
        <v>33</v>
      </c>
      <c r="HI282">
        <v>4</v>
      </c>
      <c r="HJ282">
        <v>1947</v>
      </c>
      <c r="HK282">
        <v>27</v>
      </c>
      <c r="HL282">
        <v>37</v>
      </c>
      <c r="HM282">
        <v>18</v>
      </c>
      <c r="HN282">
        <v>40</v>
      </c>
      <c r="HO282" t="s">
        <v>672</v>
      </c>
      <c r="HP282">
        <v>2.431</v>
      </c>
      <c r="HQ282" t="s">
        <v>110</v>
      </c>
      <c r="HR282" t="s">
        <v>111</v>
      </c>
    </row>
    <row r="283" spans="1:226" ht="14.25" hidden="1" customHeight="1" x14ac:dyDescent="0.3">
      <c r="B283">
        <f t="shared" si="380"/>
        <v>6730</v>
      </c>
      <c r="C283" t="str">
        <f t="shared" si="381"/>
        <v>A671</v>
      </c>
      <c r="D283" s="132">
        <f t="shared" si="382"/>
        <v>50</v>
      </c>
      <c r="E283" s="123">
        <f>VLOOKUP($EA283,'4-DZ-Nr.-Mapping'!$A:$J,E$4,FALSE)</f>
        <v>0</v>
      </c>
      <c r="F283" s="123">
        <f>VLOOKUP($EA283,'4-DZ-Nr.-Mapping'!$A:$J,F$4,FALSE)</f>
        <v>1</v>
      </c>
      <c r="G283" s="106" t="str">
        <f t="shared" si="383"/>
        <v>N - Wiesbaden</v>
      </c>
      <c r="H283" t="str">
        <f t="shared" si="384"/>
        <v>S - AD Mainspitz (A60)</v>
      </c>
      <c r="I283" s="106" t="str">
        <f>VLOOKUP($EA283,'4-DZ-Nr.-Mapping'!$A:$N,I$4,FALSE)</f>
        <v xml:space="preserve"> </v>
      </c>
      <c r="J283" s="106">
        <f>VLOOKUP($EA283,'4-DZ-Nr.-Mapping'!$A:$N,J$4,FALSE)</f>
        <v>6831</v>
      </c>
      <c r="K283" s="106">
        <f>VLOOKUP($EA283,'4-DZ-Nr.-Mapping'!$A:$N,K$4,FALSE)</f>
        <v>6994</v>
      </c>
      <c r="L283" s="106" t="str">
        <f>VLOOKUP($EA283,'4-DZ-Nr.-Mapping'!$A:$N,L$4,FALSE)</f>
        <v xml:space="preserve"> </v>
      </c>
      <c r="M283" s="106" t="str">
        <f>VLOOKUP($EA283,'4-DZ-Nr.-Mapping'!$A:$N,M$4,FALSE)</f>
        <v xml:space="preserve"> </v>
      </c>
      <c r="N283" s="106">
        <f t="shared" si="385"/>
        <v>2</v>
      </c>
      <c r="P283" s="203">
        <f t="shared" si="378"/>
        <v>0.48062654575432812</v>
      </c>
      <c r="Q283" s="126">
        <f t="shared" si="421"/>
        <v>1166</v>
      </c>
      <c r="R283" s="126">
        <f t="shared" si="422"/>
        <v>0</v>
      </c>
      <c r="S283" s="126">
        <f t="shared" si="423"/>
        <v>0</v>
      </c>
      <c r="T283" s="126">
        <f t="shared" si="424"/>
        <v>0</v>
      </c>
      <c r="U283" s="126">
        <f t="shared" si="425"/>
        <v>0</v>
      </c>
      <c r="V283" s="126">
        <f t="shared" si="386"/>
        <v>0</v>
      </c>
      <c r="W283" s="125">
        <f t="shared" si="387"/>
        <v>0.51937345424567194</v>
      </c>
      <c r="X283" s="126">
        <f t="shared" si="426"/>
        <v>1260</v>
      </c>
      <c r="Y283" s="126">
        <f t="shared" si="388"/>
        <v>0</v>
      </c>
      <c r="Z283" s="126">
        <f t="shared" si="427"/>
        <v>0</v>
      </c>
      <c r="AA283" s="126">
        <f t="shared" si="428"/>
        <v>0</v>
      </c>
      <c r="AB283" s="126">
        <f t="shared" si="429"/>
        <v>0</v>
      </c>
      <c r="AC283" s="126">
        <f t="shared" si="432"/>
        <v>0</v>
      </c>
      <c r="AD283" s="1"/>
      <c r="AE283" s="106" t="str">
        <f t="shared" si="379"/>
        <v>Mainz-Amöneburg-Wiesbaden-Mühltal</v>
      </c>
      <c r="AF283" s="106" t="str">
        <f t="shared" si="433"/>
        <v>6730-6831</v>
      </c>
      <c r="AG283" s="106" t="str">
        <f t="shared" si="396"/>
        <v>A671</v>
      </c>
      <c r="AH283" s="106">
        <f t="shared" si="434"/>
        <v>6730</v>
      </c>
      <c r="AI283" s="106">
        <f t="shared" si="435"/>
        <v>6831</v>
      </c>
      <c r="AJ283" s="106" t="str">
        <f t="shared" si="389"/>
        <v xml:space="preserve"> </v>
      </c>
      <c r="AK283" s="1"/>
      <c r="AL283" s="126">
        <f t="shared" si="436"/>
        <v>1166</v>
      </c>
      <c r="AM283" s="126">
        <f t="shared" si="436"/>
        <v>0</v>
      </c>
      <c r="AN283" s="126">
        <f t="shared" si="436"/>
        <v>0</v>
      </c>
      <c r="AO283" s="126">
        <f t="shared" si="436"/>
        <v>0</v>
      </c>
      <c r="AP283" s="126">
        <f t="shared" si="436"/>
        <v>0</v>
      </c>
      <c r="AQ283" s="126">
        <f t="shared" si="436"/>
        <v>0</v>
      </c>
      <c r="AR283" s="126">
        <f t="shared" si="437"/>
        <v>2708</v>
      </c>
      <c r="AS283" s="126">
        <f t="shared" si="437"/>
        <v>0</v>
      </c>
      <c r="AT283" s="126">
        <f t="shared" si="437"/>
        <v>0</v>
      </c>
      <c r="AU283" s="126">
        <f t="shared" si="437"/>
        <v>0</v>
      </c>
      <c r="AV283" s="126">
        <f t="shared" si="437"/>
        <v>0</v>
      </c>
      <c r="AW283" s="126">
        <f t="shared" si="437"/>
        <v>0</v>
      </c>
      <c r="AX283" s="1"/>
      <c r="AY283" s="126" t="e">
        <f t="shared" si="397"/>
        <v>#VALUE!</v>
      </c>
      <c r="AZ283" s="126" t="e">
        <f t="shared" si="398"/>
        <v>#VALUE!</v>
      </c>
      <c r="BA283" s="126" t="e">
        <f t="shared" si="399"/>
        <v>#VALUE!</v>
      </c>
      <c r="BB283" s="126" t="e">
        <f t="shared" si="400"/>
        <v>#VALUE!</v>
      </c>
      <c r="BC283" s="126" t="e">
        <f t="shared" si="401"/>
        <v>#VALUE!</v>
      </c>
      <c r="BD283" s="126" t="e">
        <f t="shared" si="402"/>
        <v>#VALUE!</v>
      </c>
      <c r="BE283" s="126" t="e">
        <f t="shared" si="403"/>
        <v>#VALUE!</v>
      </c>
      <c r="BF283" s="126" t="e">
        <f t="shared" si="404"/>
        <v>#VALUE!</v>
      </c>
      <c r="BG283" s="1"/>
      <c r="BH283" s="128" t="e">
        <f>VLOOKUP(BH$6,'1-Konfiguration'!$C$14:$D$17,2,FALSE)*AY283 / 100 / 1000</f>
        <v>#VALUE!</v>
      </c>
      <c r="BI283" s="128" t="e">
        <f>VLOOKUP(BI$6,'1-Konfiguration'!$C$14:$D$17,2,FALSE)*AZ283 / 100 / 1000</f>
        <v>#VALUE!</v>
      </c>
      <c r="BJ283" s="128" t="e">
        <f>VLOOKUP(BJ$6,'1-Konfiguration'!$C$14:$D$17,2,FALSE)*BA283 / 100 / 1000</f>
        <v>#VALUE!</v>
      </c>
      <c r="BK283" s="128" t="e">
        <f>VLOOKUP(BK$6,'1-Konfiguration'!$C$14:$D$17,2,FALSE)*BB283 / 100 / 1000</f>
        <v>#VALUE!</v>
      </c>
      <c r="BL283" s="128" t="e">
        <f>VLOOKUP(BL$6,'1-Konfiguration'!$C$14:$D$17,2,FALSE)*BC283 / 100 / 1000</f>
        <v>#VALUE!</v>
      </c>
      <c r="BM283" s="128" t="e">
        <f>VLOOKUP(BM$6,'1-Konfiguration'!$C$14:$D$17,2,FALSE)*BD283 / 100 / 1000</f>
        <v>#VALUE!</v>
      </c>
      <c r="BN283" s="128" t="e">
        <f>VLOOKUP(BN$6,'1-Konfiguration'!$C$14:$D$17,2,FALSE)*BE283 / 100 / 1000</f>
        <v>#VALUE!</v>
      </c>
      <c r="BO283" s="128" t="e">
        <f>VLOOKUP(BO$6,'1-Konfiguration'!$C$14:$D$17,2,FALSE)*BF283 / 100 / 1000</f>
        <v>#VALUE!</v>
      </c>
      <c r="BP283" s="128"/>
      <c r="BQ283" s="214" t="e">
        <f t="shared" si="390"/>
        <v>#VALUE!</v>
      </c>
      <c r="BR283" s="214" t="e">
        <f t="shared" si="391"/>
        <v>#VALUE!</v>
      </c>
      <c r="BS283" s="214" t="e">
        <f t="shared" si="392"/>
        <v>#VALUE!</v>
      </c>
      <c r="BT283" s="215" t="e">
        <f t="shared" si="393"/>
        <v>#VALUE!</v>
      </c>
      <c r="BU283" s="216" t="e">
        <f>BQ283*VLOOKUP(BU$6,'1-Konfiguration'!$C$23:$K$26,5,FALSE)</f>
        <v>#VALUE!</v>
      </c>
      <c r="BV283" s="216" t="e">
        <f>BR283*VLOOKUP(BV$6,'1-Konfiguration'!$C$23:$K$26,5,FALSE)</f>
        <v>#VALUE!</v>
      </c>
      <c r="BW283" s="216" t="e">
        <f>BS283*VLOOKUP(BW$6,'1-Konfiguration'!$C$23:$K$26,5,FALSE)</f>
        <v>#VALUE!</v>
      </c>
      <c r="BX283" s="216" t="e">
        <f>BT283*VLOOKUP(BX$6,'1-Konfiguration'!$C$23:$K$26,5,FALSE)</f>
        <v>#VALUE!</v>
      </c>
      <c r="BY283" s="216" t="e">
        <f t="shared" si="394"/>
        <v>#VALUE!</v>
      </c>
      <c r="BZ283" s="216" t="e">
        <f>BQ283*VLOOKUP(BZ$6,'1-Konfiguration'!$C$23:$K$26,9,FALSE)</f>
        <v>#VALUE!</v>
      </c>
      <c r="CA283" s="216" t="e">
        <f>BR283*VLOOKUP(CA$6,'1-Konfiguration'!$C$23:$K$26,9,FALSE)</f>
        <v>#VALUE!</v>
      </c>
      <c r="CB283" s="216" t="e">
        <f>BS283*VLOOKUP(CB$6,'1-Konfiguration'!$C$23:$K$26,9,FALSE)</f>
        <v>#VALUE!</v>
      </c>
      <c r="CC283" s="216" t="e">
        <f>BT283*VLOOKUP(CC$6,'1-Konfiguration'!$C$23:$K$26,9,FALSE)</f>
        <v>#VALUE!</v>
      </c>
      <c r="CD283" s="216" t="e">
        <f t="shared" si="395"/>
        <v>#VALUE!</v>
      </c>
      <c r="CE283" s="2"/>
      <c r="CF283" s="128" t="e">
        <f t="shared" si="405"/>
        <v>#VALUE!</v>
      </c>
      <c r="CG283" s="128" t="e">
        <f t="shared" si="406"/>
        <v>#VALUE!</v>
      </c>
      <c r="CH283" s="128" t="e">
        <f t="shared" si="407"/>
        <v>#VALUE!</v>
      </c>
      <c r="CI283" s="128" t="e">
        <f t="shared" si="408"/>
        <v>#VALUE!</v>
      </c>
      <c r="CJ283" s="128" t="e">
        <f t="shared" si="409"/>
        <v>#VALUE!</v>
      </c>
      <c r="CK283" s="128" t="e">
        <f t="shared" si="410"/>
        <v>#VALUE!</v>
      </c>
      <c r="CL283" s="128" t="e">
        <f t="shared" si="411"/>
        <v>#VALUE!</v>
      </c>
      <c r="CM283" s="128" t="e">
        <f t="shared" si="412"/>
        <v>#VALUE!</v>
      </c>
      <c r="CN283" s="2"/>
      <c r="CO283" s="128" t="e">
        <f>MMULT($BH283:$BK283,'1-Konfiguration'!D$23:D$26)+MMULT($BL283:$BO283,'1-Konfiguration'!D$23:D$26)</f>
        <v>#VALUE!</v>
      </c>
      <c r="CP283" s="128" t="e">
        <f>MMULT($BH283:$BK283,'1-Konfiguration'!E$23:E$26)+MMULT($BL283:$BO283,'1-Konfiguration'!E$23:E$26)</f>
        <v>#VALUE!</v>
      </c>
      <c r="CQ283" s="128" t="e">
        <f>MMULT($BH283:$BK283,'1-Konfiguration'!F$23:F$26)+MMULT($BL283:$BO283,'1-Konfiguration'!F$23:F$26)</f>
        <v>#VALUE!</v>
      </c>
      <c r="CR283" s="128" t="e">
        <f>MMULT($BH283:$BK283,'1-Konfiguration'!G$23:G$26)+MMULT($BL283:$BO283,'1-Konfiguration'!G$23:G$26)</f>
        <v>#VALUE!</v>
      </c>
      <c r="CS283" s="128" t="e">
        <f>MMULT($BH283:$BK283,'1-Konfiguration'!H$23:H$26)+MMULT($BL283:$BO283,'1-Konfiguration'!H$23:H$26)</f>
        <v>#VALUE!</v>
      </c>
      <c r="CT283" s="128" t="e">
        <f>MMULT($BH283:$BK283,'1-Konfiguration'!I$23:I$26)+MMULT($BL283:$BO283,'1-Konfiguration'!I$23:I$26)</f>
        <v>#VALUE!</v>
      </c>
      <c r="CU283" s="128" t="e">
        <f>MMULT($BH283:$BK283,'1-Konfiguration'!J$23:J$26)+MMULT($BL283:$BO283,'1-Konfiguration'!J$23:J$26)</f>
        <v>#VALUE!</v>
      </c>
      <c r="CV283" s="128" t="e">
        <f>MMULT($BH283:$BK283,'1-Konfiguration'!K$23:K$26)+MMULT($BL283:$BO283,'1-Konfiguration'!K$23:K$26)</f>
        <v>#VALUE!</v>
      </c>
      <c r="CX283" s="106"/>
      <c r="CY283" s="106"/>
      <c r="CZ283" s="106"/>
      <c r="DA283" s="106"/>
      <c r="DB283" s="106"/>
      <c r="DC283" s="106"/>
      <c r="DD283" s="106"/>
      <c r="DE283" s="106"/>
      <c r="DF283" s="117" t="e">
        <f>IF(CF283&gt;'5-Colouring_uMap'!B$15,'5-Colouring_uMap'!C$15,IF(CF283&gt;'5-Colouring_uMap'!B$14,'5-Colouring_uMap'!C$14,IF(CF283&gt;'5-Colouring_uMap'!B$13,'5-Colouring_uMap'!C$13,IF(CF283&gt;'5-Colouring_uMap'!B$12,'5-Colouring_uMap'!C$12,IF(CF283&gt;'5-Colouring_uMap'!B$11,'5-Colouring_uMap'!C$11,IF(CF283&gt;'5-Colouring_uMap'!B$10,'5-Colouring_uMap'!C$10,IF(CF283&gt;'5-Colouring_uMap'!B$9,'5-Colouring_uMap'!C$9,IF(CF283&gt;'5-Colouring_uMap'!B$8,'5-Colouring_uMap'!C$8,IF(CF283&gt;'5-Colouring_uMap'!B$7,'5-Colouring_uMap'!C$7)))))))))</f>
        <v>#VALUE!</v>
      </c>
      <c r="DG283" s="117" t="e">
        <f>IF(CG283&gt;'5-Colouring_uMap'!E$15,'5-Colouring_uMap'!F$15,IF(CG283&gt;'5-Colouring_uMap'!E$14,'5-Colouring_uMap'!F$14,IF(CG283&gt;'5-Colouring_uMap'!E$13,'5-Colouring_uMap'!F$13,IF(CG283&gt;'5-Colouring_uMap'!E$12,'5-Colouring_uMap'!F$12,IF(CG283&gt;'5-Colouring_uMap'!E$11,'5-Colouring_uMap'!F$11,IF(CG283&gt;'5-Colouring_uMap'!E$10,'5-Colouring_uMap'!F$10,IF(CG283&gt;'5-Colouring_uMap'!E$9,'5-Colouring_uMap'!F$9,IF(CG283&gt;'5-Colouring_uMap'!E$8,'5-Colouring_uMap'!F$8,IF(CG283&gt;'5-Colouring_uMap'!E$7,'5-Colouring_uMap'!F$7)))))))))</f>
        <v>#VALUE!</v>
      </c>
      <c r="DH283" s="117" t="e">
        <f>IF(CH283&gt;'5-Colouring_uMap'!H$15,'5-Colouring_uMap'!I$15,IF(CH283&gt;'5-Colouring_uMap'!H$14,'5-Colouring_uMap'!I$14,IF(CH283&gt;'5-Colouring_uMap'!H$13,'5-Colouring_uMap'!I$13,IF(CH283&gt;'5-Colouring_uMap'!H$12,'5-Colouring_uMap'!I$12,IF(CH283&gt;'5-Colouring_uMap'!H$11,'5-Colouring_uMap'!I$11,IF(CH283&gt;'5-Colouring_uMap'!H$10,'5-Colouring_uMap'!I$10,IF(CH283&gt;'5-Colouring_uMap'!H$9,'5-Colouring_uMap'!I$9,IF(CH283&gt;'5-Colouring_uMap'!H$8,'5-Colouring_uMap'!I$8,IF(CH283&gt;'5-Colouring_uMap'!H$7,'5-Colouring_uMap'!I$7)))))))))</f>
        <v>#VALUE!</v>
      </c>
      <c r="DI283" s="117" t="e">
        <f>IF(CI283&gt;'5-Colouring_uMap'!K$15,'5-Colouring_uMap'!L$15,IF(CI283&gt;'5-Colouring_uMap'!K$14,'5-Colouring_uMap'!L$14,IF(CI283&gt;'5-Colouring_uMap'!K$13,'5-Colouring_uMap'!L$13,IF(CI283&gt;'5-Colouring_uMap'!K$12,'5-Colouring_uMap'!L$12,IF(CI283&gt;'5-Colouring_uMap'!K$11,'5-Colouring_uMap'!L$11,IF(CI283&gt;'5-Colouring_uMap'!K$10,'5-Colouring_uMap'!L$10,IF(CI283&gt;'5-Colouring_uMap'!K$9,'5-Colouring_uMap'!L$9,IF(CI283&gt;'5-Colouring_uMap'!K$8,'5-Colouring_uMap'!L$8,IF(CI283&gt;'5-Colouring_uMap'!K$7,'5-Colouring_uMap'!L$7)))))))))</f>
        <v>#VALUE!</v>
      </c>
      <c r="DJ283" s="117" t="e">
        <f>IF(CJ283&gt;'5-Colouring_uMap'!N$15,'5-Colouring_uMap'!O$15,IF(CJ283&gt;'5-Colouring_uMap'!N$14,'5-Colouring_uMap'!O$14,IF(CJ283&gt;'5-Colouring_uMap'!N$13,'5-Colouring_uMap'!O$13,IF(CJ283&gt;'5-Colouring_uMap'!N$12,'5-Colouring_uMap'!O$12,IF(CJ283&gt;'5-Colouring_uMap'!N$11,'5-Colouring_uMap'!O$11,IF(CJ283&gt;'5-Colouring_uMap'!N$10,'5-Colouring_uMap'!O$10,IF(CJ283&gt;'5-Colouring_uMap'!N$9,'5-Colouring_uMap'!O$9,IF(CJ283&gt;'5-Colouring_uMap'!N$8,'5-Colouring_uMap'!O$8,IF(CJ283&gt;'5-Colouring_uMap'!N$7,'5-Colouring_uMap'!O$7)))))))))</f>
        <v>#VALUE!</v>
      </c>
      <c r="DK283" s="117" t="e">
        <f>IF(CK283&gt;'5-Colouring_uMap'!Q$15,'5-Colouring_uMap'!R$15,IF(CK283&gt;'5-Colouring_uMap'!Q$14,'5-Colouring_uMap'!R$14,IF(CK283&gt;'5-Colouring_uMap'!Q$13,'5-Colouring_uMap'!R$13,IF(CK283&gt;'5-Colouring_uMap'!Q$12,'5-Colouring_uMap'!R$12,IF(CK283&gt;'5-Colouring_uMap'!Q$11,'5-Colouring_uMap'!R$11,IF(CK283&gt;'5-Colouring_uMap'!Q$10,'5-Colouring_uMap'!R$10,IF(CK283&gt;'5-Colouring_uMap'!Q$9,'5-Colouring_uMap'!R$9,IF(CK283&gt;'5-Colouring_uMap'!Q$8,'5-Colouring_uMap'!R$8,IF(CK283&gt;'5-Colouring_uMap'!Q$7,'5-Colouring_uMap'!R$7)))))))))</f>
        <v>#VALUE!</v>
      </c>
      <c r="DL283" s="117" t="e">
        <f>IF(CL283&gt;'5-Colouring_uMap'!T$15,'5-Colouring_uMap'!U$15,IF(CL283&gt;'5-Colouring_uMap'!T$14,'5-Colouring_uMap'!U$14,IF(CL283&gt;'5-Colouring_uMap'!T$13,'5-Colouring_uMap'!U$13,IF(CL283&gt;'5-Colouring_uMap'!T$12,'5-Colouring_uMap'!U$12,IF(CL283&gt;'5-Colouring_uMap'!T$11,'5-Colouring_uMap'!U$11,IF(CL283&gt;'5-Colouring_uMap'!T$10,'5-Colouring_uMap'!U$10,IF(CL283&gt;'5-Colouring_uMap'!T$9,'5-Colouring_uMap'!U$9,IF(CL283&gt;'5-Colouring_uMap'!T$8,'5-Colouring_uMap'!U$8,IF(CL283&gt;'5-Colouring_uMap'!T$7,'5-Colouring_uMap'!U$7)))))))))</f>
        <v>#VALUE!</v>
      </c>
      <c r="DM283" s="117" t="e">
        <f>IF(CM283&gt;'5-Colouring_uMap'!W$15,'5-Colouring_uMap'!X$15,IF(CM283&gt;'5-Colouring_uMap'!W$14,'5-Colouring_uMap'!X$14,IF(CM283&gt;'5-Colouring_uMap'!W$13,'5-Colouring_uMap'!X$13,IF(CM283&gt;'5-Colouring_uMap'!W$12,'5-Colouring_uMap'!X$12,IF(CM283&gt;'5-Colouring_uMap'!W$11,'5-Colouring_uMap'!X$11,IF(CM283&gt;'5-Colouring_uMap'!W$10,'5-Colouring_uMap'!X$10,IF(CM283&gt;'5-Colouring_uMap'!W$9,'5-Colouring_uMap'!X$9,IF(CM283&gt;'5-Colouring_uMap'!W$8,'5-Colouring_uMap'!X$8,IF(CM283&gt;'5-Colouring_uMap'!W$7,'5-Colouring_uMap'!X$7)))))))))</f>
        <v>#VALUE!</v>
      </c>
      <c r="DN283" s="117">
        <v>10</v>
      </c>
      <c r="DO283" s="159" t="s">
        <v>2093</v>
      </c>
      <c r="DP283" s="106" t="e">
        <f t="shared" si="413"/>
        <v>#VALUE!</v>
      </c>
      <c r="DQ283" s="106" t="e">
        <f t="shared" si="414"/>
        <v>#VALUE!</v>
      </c>
      <c r="DR283" s="106" t="e">
        <f t="shared" si="415"/>
        <v>#VALUE!</v>
      </c>
      <c r="DS283" s="106" t="e">
        <f t="shared" si="416"/>
        <v>#VALUE!</v>
      </c>
      <c r="DT283" s="106" t="e">
        <f t="shared" si="417"/>
        <v>#VALUE!</v>
      </c>
      <c r="DU283" s="106" t="e">
        <f t="shared" si="418"/>
        <v>#VALUE!</v>
      </c>
      <c r="DV283" s="106" t="e">
        <f t="shared" si="419"/>
        <v>#VALUE!</v>
      </c>
      <c r="DW283" s="106" t="e">
        <f t="shared" si="420"/>
        <v>#VALUE!</v>
      </c>
      <c r="DX283" t="s">
        <v>2080</v>
      </c>
      <c r="DY283">
        <v>2018</v>
      </c>
      <c r="DZ283">
        <v>5915</v>
      </c>
      <c r="EA283">
        <v>6730</v>
      </c>
      <c r="EB283" t="s">
        <v>667</v>
      </c>
      <c r="EC283">
        <v>6</v>
      </c>
      <c r="ED283" t="s">
        <v>99</v>
      </c>
      <c r="EE283" t="s">
        <v>100</v>
      </c>
      <c r="EF283">
        <v>671</v>
      </c>
      <c r="EH283">
        <v>2</v>
      </c>
      <c r="EI283" t="s">
        <v>431</v>
      </c>
      <c r="EJ283" t="s">
        <v>668</v>
      </c>
      <c r="EK283" t="s">
        <v>104</v>
      </c>
      <c r="EL283" t="s">
        <v>658</v>
      </c>
      <c r="EM283" t="s">
        <v>669</v>
      </c>
      <c r="EN283" t="s">
        <v>107</v>
      </c>
      <c r="EO283">
        <v>4</v>
      </c>
      <c r="EP283">
        <v>341</v>
      </c>
      <c r="EQ283">
        <v>35150</v>
      </c>
      <c r="ER283">
        <v>16793</v>
      </c>
      <c r="ES283">
        <v>18358</v>
      </c>
      <c r="ET283">
        <v>2425</v>
      </c>
      <c r="EU283">
        <v>1166</v>
      </c>
      <c r="EV283">
        <v>1260</v>
      </c>
      <c r="EW283">
        <v>6.9</v>
      </c>
      <c r="EX283">
        <v>0.85</v>
      </c>
      <c r="EY283">
        <v>0.53</v>
      </c>
      <c r="EZ283">
        <v>1</v>
      </c>
      <c r="FA283">
        <v>2013</v>
      </c>
      <c r="FB283">
        <v>6.9</v>
      </c>
      <c r="FC283">
        <v>369</v>
      </c>
      <c r="FD283">
        <v>6.7</v>
      </c>
      <c r="FI283" t="s">
        <v>166</v>
      </c>
      <c r="FJ283" t="s">
        <v>166</v>
      </c>
      <c r="FT283">
        <v>447078</v>
      </c>
      <c r="FU283">
        <v>5543096</v>
      </c>
      <c r="FZ283">
        <v>41784</v>
      </c>
      <c r="GA283">
        <v>19938</v>
      </c>
      <c r="GB283">
        <v>21846</v>
      </c>
      <c r="GC283">
        <v>7.7</v>
      </c>
      <c r="GD283">
        <v>7.7</v>
      </c>
      <c r="GE283">
        <v>7.6</v>
      </c>
      <c r="GF283">
        <v>50.037808050000002</v>
      </c>
      <c r="GG283">
        <v>8.2609674300000009</v>
      </c>
      <c r="GH283">
        <v>1945</v>
      </c>
      <c r="GI283">
        <v>2137</v>
      </c>
      <c r="GJ283">
        <v>11.6</v>
      </c>
      <c r="GK283">
        <v>11.6</v>
      </c>
      <c r="GL283">
        <v>7.1</v>
      </c>
      <c r="GM283">
        <v>7.2</v>
      </c>
      <c r="GP283">
        <v>9.8000000000000007</v>
      </c>
      <c r="GQ283">
        <v>9.8000000000000007</v>
      </c>
      <c r="GR283">
        <v>20747</v>
      </c>
      <c r="GS283">
        <v>22320</v>
      </c>
      <c r="GT283">
        <v>0.54</v>
      </c>
      <c r="GU283">
        <v>0.53</v>
      </c>
      <c r="GV283">
        <v>0.94</v>
      </c>
      <c r="GW283">
        <v>0.92</v>
      </c>
      <c r="GX283">
        <v>1</v>
      </c>
      <c r="GY283">
        <v>0.99</v>
      </c>
      <c r="GZ283">
        <v>0.71</v>
      </c>
      <c r="HA283">
        <v>0.7</v>
      </c>
      <c r="HN283">
        <v>50</v>
      </c>
      <c r="HO283" t="s">
        <v>670</v>
      </c>
      <c r="HP283">
        <v>1.2450000000000001</v>
      </c>
      <c r="HQ283" t="s">
        <v>110</v>
      </c>
      <c r="HR283" t="s">
        <v>111</v>
      </c>
    </row>
    <row r="284" spans="1:226" ht="14.25" hidden="1" customHeight="1" x14ac:dyDescent="0.3">
      <c r="B284">
        <f t="shared" si="380"/>
        <v>6831</v>
      </c>
      <c r="C284" t="str">
        <f t="shared" si="381"/>
        <v>A671</v>
      </c>
      <c r="D284" s="132">
        <f t="shared" si="382"/>
        <v>60</v>
      </c>
      <c r="E284" s="123">
        <f>VLOOKUP($EA284,'4-DZ-Nr.-Mapping'!$A:$J,E$4,FALSE)</f>
        <v>0</v>
      </c>
      <c r="F284" s="123">
        <f>VLOOKUP($EA284,'4-DZ-Nr.-Mapping'!$A:$J,F$4,FALSE)</f>
        <v>1</v>
      </c>
      <c r="G284" s="106" t="str">
        <f t="shared" si="383"/>
        <v>N - Wiesbaden</v>
      </c>
      <c r="H284" t="str">
        <f t="shared" si="384"/>
        <v>S - AD Mainspitz (A60)</v>
      </c>
      <c r="I284" s="106" t="str">
        <f>VLOOKUP($EA284,'4-DZ-Nr.-Mapping'!$A:$N,I$4,FALSE)</f>
        <v xml:space="preserve"> </v>
      </c>
      <c r="J284" s="106" t="str">
        <f>VLOOKUP($EA284,'4-DZ-Nr.-Mapping'!$A:$N,J$4,FALSE)</f>
        <v>6901/6895</v>
      </c>
      <c r="K284" s="106">
        <f>VLOOKUP($EA284,'4-DZ-Nr.-Mapping'!$A:$N,K$4,FALSE)</f>
        <v>6730</v>
      </c>
      <c r="L284" s="106" t="str">
        <f>VLOOKUP($EA284,'4-DZ-Nr.-Mapping'!$A:$N,L$4,FALSE)</f>
        <v xml:space="preserve"> </v>
      </c>
      <c r="M284" s="106" t="str">
        <f>VLOOKUP($EA284,'4-DZ-Nr.-Mapping'!$A:$N,M$4,FALSE)</f>
        <v xml:space="preserve"> </v>
      </c>
      <c r="N284" s="106">
        <f t="shared" si="385"/>
        <v>2</v>
      </c>
      <c r="P284" s="203">
        <f t="shared" si="378"/>
        <v>0.46269841269841272</v>
      </c>
      <c r="Q284" s="126">
        <f t="shared" si="421"/>
        <v>2332</v>
      </c>
      <c r="R284" s="126">
        <f t="shared" si="422"/>
        <v>0</v>
      </c>
      <c r="S284" s="126">
        <f t="shared" si="423"/>
        <v>0</v>
      </c>
      <c r="T284" s="126">
        <f t="shared" si="424"/>
        <v>0</v>
      </c>
      <c r="U284" s="126">
        <f t="shared" si="425"/>
        <v>0</v>
      </c>
      <c r="V284" s="126">
        <f t="shared" si="386"/>
        <v>0</v>
      </c>
      <c r="W284" s="125">
        <f t="shared" si="387"/>
        <v>0.53730158730158728</v>
      </c>
      <c r="X284" s="126">
        <f t="shared" si="426"/>
        <v>2708</v>
      </c>
      <c r="Y284" s="126">
        <f t="shared" si="388"/>
        <v>0</v>
      </c>
      <c r="Z284" s="126">
        <f t="shared" si="427"/>
        <v>0</v>
      </c>
      <c r="AA284" s="126">
        <f t="shared" si="428"/>
        <v>0</v>
      </c>
      <c r="AB284" s="126">
        <f t="shared" si="429"/>
        <v>0</v>
      </c>
      <c r="AC284" s="126">
        <f t="shared" si="432"/>
        <v>0</v>
      </c>
      <c r="AD284" s="1"/>
      <c r="AE284" s="106" t="e">
        <f t="shared" si="379"/>
        <v>#N/A</v>
      </c>
      <c r="AF284" s="106" t="str">
        <f t="shared" si="433"/>
        <v>6831-6901/6895</v>
      </c>
      <c r="AG284" s="106" t="str">
        <f t="shared" si="396"/>
        <v>A671</v>
      </c>
      <c r="AH284" s="106">
        <f t="shared" si="434"/>
        <v>6831</v>
      </c>
      <c r="AI284" s="106" t="str">
        <f t="shared" si="435"/>
        <v>6901/6895</v>
      </c>
      <c r="AJ284" s="106" t="str">
        <f t="shared" si="389"/>
        <v xml:space="preserve"> </v>
      </c>
      <c r="AK284" s="1"/>
      <c r="AL284" s="126">
        <f t="shared" si="436"/>
        <v>2332</v>
      </c>
      <c r="AM284" s="126">
        <f t="shared" si="436"/>
        <v>0</v>
      </c>
      <c r="AN284" s="126">
        <f t="shared" si="436"/>
        <v>0</v>
      </c>
      <c r="AO284" s="126">
        <f t="shared" si="436"/>
        <v>0</v>
      </c>
      <c r="AP284" s="126">
        <f t="shared" si="436"/>
        <v>0</v>
      </c>
      <c r="AQ284" s="126">
        <f t="shared" si="436"/>
        <v>0</v>
      </c>
      <c r="AR284" s="126" t="e">
        <f t="shared" si="437"/>
        <v>#N/A</v>
      </c>
      <c r="AS284" s="126" t="e">
        <f t="shared" si="437"/>
        <v>#N/A</v>
      </c>
      <c r="AT284" s="126" t="e">
        <f t="shared" si="437"/>
        <v>#N/A</v>
      </c>
      <c r="AU284" s="126" t="e">
        <f t="shared" si="437"/>
        <v>#N/A</v>
      </c>
      <c r="AV284" s="126" t="e">
        <f t="shared" si="437"/>
        <v>#N/A</v>
      </c>
      <c r="AW284" s="126" t="e">
        <f t="shared" si="437"/>
        <v>#N/A</v>
      </c>
      <c r="AX284" s="1"/>
      <c r="AY284" s="126" t="e">
        <f t="shared" si="397"/>
        <v>#VALUE!</v>
      </c>
      <c r="AZ284" s="126" t="e">
        <f t="shared" si="398"/>
        <v>#VALUE!</v>
      </c>
      <c r="BA284" s="126" t="e">
        <f t="shared" si="399"/>
        <v>#VALUE!</v>
      </c>
      <c r="BB284" s="126" t="e">
        <f t="shared" si="400"/>
        <v>#VALUE!</v>
      </c>
      <c r="BC284" s="126" t="e">
        <f t="shared" si="401"/>
        <v>#N/A</v>
      </c>
      <c r="BD284" s="126" t="e">
        <f t="shared" si="402"/>
        <v>#N/A</v>
      </c>
      <c r="BE284" s="126" t="e">
        <f t="shared" si="403"/>
        <v>#N/A</v>
      </c>
      <c r="BF284" s="126" t="e">
        <f t="shared" si="404"/>
        <v>#N/A</v>
      </c>
      <c r="BG284" s="1"/>
      <c r="BH284" s="128" t="e">
        <f>VLOOKUP(BH$6,'1-Konfiguration'!$C$14:$D$17,2,FALSE)*AY284 / 100 / 1000</f>
        <v>#VALUE!</v>
      </c>
      <c r="BI284" s="128" t="e">
        <f>VLOOKUP(BI$6,'1-Konfiguration'!$C$14:$D$17,2,FALSE)*AZ284 / 100 / 1000</f>
        <v>#VALUE!</v>
      </c>
      <c r="BJ284" s="128" t="e">
        <f>VLOOKUP(BJ$6,'1-Konfiguration'!$C$14:$D$17,2,FALSE)*BA284 / 100 / 1000</f>
        <v>#VALUE!</v>
      </c>
      <c r="BK284" s="128" t="e">
        <f>VLOOKUP(BK$6,'1-Konfiguration'!$C$14:$D$17,2,FALSE)*BB284 / 100 / 1000</f>
        <v>#VALUE!</v>
      </c>
      <c r="BL284" s="128" t="e">
        <f>VLOOKUP(BL$6,'1-Konfiguration'!$C$14:$D$17,2,FALSE)*BC284 / 100 / 1000</f>
        <v>#N/A</v>
      </c>
      <c r="BM284" s="128" t="e">
        <f>VLOOKUP(BM$6,'1-Konfiguration'!$C$14:$D$17,2,FALSE)*BD284 / 100 / 1000</f>
        <v>#N/A</v>
      </c>
      <c r="BN284" s="128" t="e">
        <f>VLOOKUP(BN$6,'1-Konfiguration'!$C$14:$D$17,2,FALSE)*BE284 / 100 / 1000</f>
        <v>#N/A</v>
      </c>
      <c r="BO284" s="128" t="e">
        <f>VLOOKUP(BO$6,'1-Konfiguration'!$C$14:$D$17,2,FALSE)*BF284 / 100 / 1000</f>
        <v>#N/A</v>
      </c>
      <c r="BP284" s="128"/>
      <c r="BQ284" s="214" t="e">
        <f t="shared" si="390"/>
        <v>#VALUE!</v>
      </c>
      <c r="BR284" s="214" t="e">
        <f t="shared" si="391"/>
        <v>#VALUE!</v>
      </c>
      <c r="BS284" s="214" t="e">
        <f t="shared" si="392"/>
        <v>#VALUE!</v>
      </c>
      <c r="BT284" s="215" t="e">
        <f t="shared" si="393"/>
        <v>#VALUE!</v>
      </c>
      <c r="BU284" s="216" t="e">
        <f>BQ284*VLOOKUP(BU$6,'1-Konfiguration'!$C$23:$K$26,5,FALSE)</f>
        <v>#VALUE!</v>
      </c>
      <c r="BV284" s="216" t="e">
        <f>BR284*VLOOKUP(BV$6,'1-Konfiguration'!$C$23:$K$26,5,FALSE)</f>
        <v>#VALUE!</v>
      </c>
      <c r="BW284" s="216" t="e">
        <f>BS284*VLOOKUP(BW$6,'1-Konfiguration'!$C$23:$K$26,5,FALSE)</f>
        <v>#VALUE!</v>
      </c>
      <c r="BX284" s="216" t="e">
        <f>BT284*VLOOKUP(BX$6,'1-Konfiguration'!$C$23:$K$26,5,FALSE)</f>
        <v>#VALUE!</v>
      </c>
      <c r="BY284" s="216" t="e">
        <f t="shared" si="394"/>
        <v>#VALUE!</v>
      </c>
      <c r="BZ284" s="216" t="e">
        <f>BQ284*VLOOKUP(BZ$6,'1-Konfiguration'!$C$23:$K$26,9,FALSE)</f>
        <v>#VALUE!</v>
      </c>
      <c r="CA284" s="216" t="e">
        <f>BR284*VLOOKUP(CA$6,'1-Konfiguration'!$C$23:$K$26,9,FALSE)</f>
        <v>#VALUE!</v>
      </c>
      <c r="CB284" s="216" t="e">
        <f>BS284*VLOOKUP(CB$6,'1-Konfiguration'!$C$23:$K$26,9,FALSE)</f>
        <v>#VALUE!</v>
      </c>
      <c r="CC284" s="216" t="e">
        <f>BT284*VLOOKUP(CC$6,'1-Konfiguration'!$C$23:$K$26,9,FALSE)</f>
        <v>#VALUE!</v>
      </c>
      <c r="CD284" s="216" t="e">
        <f t="shared" si="395"/>
        <v>#VALUE!</v>
      </c>
      <c r="CE284" s="2"/>
      <c r="CF284" s="128" t="e">
        <f t="shared" si="405"/>
        <v>#VALUE!</v>
      </c>
      <c r="CG284" s="128" t="e">
        <f t="shared" si="406"/>
        <v>#VALUE!</v>
      </c>
      <c r="CH284" s="128" t="e">
        <f t="shared" si="407"/>
        <v>#VALUE!</v>
      </c>
      <c r="CI284" s="128" t="e">
        <f t="shared" si="408"/>
        <v>#VALUE!</v>
      </c>
      <c r="CJ284" s="128" t="e">
        <f t="shared" si="409"/>
        <v>#VALUE!</v>
      </c>
      <c r="CK284" s="128" t="e">
        <f t="shared" si="410"/>
        <v>#VALUE!</v>
      </c>
      <c r="CL284" s="128" t="e">
        <f t="shared" si="411"/>
        <v>#VALUE!</v>
      </c>
      <c r="CM284" s="128" t="e">
        <f t="shared" si="412"/>
        <v>#VALUE!</v>
      </c>
      <c r="CN284" s="2"/>
      <c r="CO284" s="128" t="e">
        <f>MMULT($BH284:$BK284,'1-Konfiguration'!D$23:D$26)+MMULT($BL284:$BO284,'1-Konfiguration'!D$23:D$26)</f>
        <v>#VALUE!</v>
      </c>
      <c r="CP284" s="128" t="e">
        <f>MMULT($BH284:$BK284,'1-Konfiguration'!E$23:E$26)+MMULT($BL284:$BO284,'1-Konfiguration'!E$23:E$26)</f>
        <v>#VALUE!</v>
      </c>
      <c r="CQ284" s="128" t="e">
        <f>MMULT($BH284:$BK284,'1-Konfiguration'!F$23:F$26)+MMULT($BL284:$BO284,'1-Konfiguration'!F$23:F$26)</f>
        <v>#VALUE!</v>
      </c>
      <c r="CR284" s="128" t="e">
        <f>MMULT($BH284:$BK284,'1-Konfiguration'!G$23:G$26)+MMULT($BL284:$BO284,'1-Konfiguration'!G$23:G$26)</f>
        <v>#VALUE!</v>
      </c>
      <c r="CS284" s="128" t="e">
        <f>MMULT($BH284:$BK284,'1-Konfiguration'!H$23:H$26)+MMULT($BL284:$BO284,'1-Konfiguration'!H$23:H$26)</f>
        <v>#VALUE!</v>
      </c>
      <c r="CT284" s="128" t="e">
        <f>MMULT($BH284:$BK284,'1-Konfiguration'!I$23:I$26)+MMULT($BL284:$BO284,'1-Konfiguration'!I$23:I$26)</f>
        <v>#VALUE!</v>
      </c>
      <c r="CU284" s="128" t="e">
        <f>MMULT($BH284:$BK284,'1-Konfiguration'!J$23:J$26)+MMULT($BL284:$BO284,'1-Konfiguration'!J$23:J$26)</f>
        <v>#VALUE!</v>
      </c>
      <c r="CV284" s="128" t="e">
        <f>MMULT($BH284:$BK284,'1-Konfiguration'!K$23:K$26)+MMULT($BL284:$BO284,'1-Konfiguration'!K$23:K$26)</f>
        <v>#VALUE!</v>
      </c>
      <c r="CX284" s="106"/>
      <c r="CY284" s="106"/>
      <c r="CZ284" s="106"/>
      <c r="DA284" s="106"/>
      <c r="DB284" s="106"/>
      <c r="DC284" s="106"/>
      <c r="DD284" s="106"/>
      <c r="DE284" s="106"/>
      <c r="DF284" s="117" t="e">
        <f>IF(CF284&gt;'5-Colouring_uMap'!B$15,'5-Colouring_uMap'!C$15,IF(CF284&gt;'5-Colouring_uMap'!B$14,'5-Colouring_uMap'!C$14,IF(CF284&gt;'5-Colouring_uMap'!B$13,'5-Colouring_uMap'!C$13,IF(CF284&gt;'5-Colouring_uMap'!B$12,'5-Colouring_uMap'!C$12,IF(CF284&gt;'5-Colouring_uMap'!B$11,'5-Colouring_uMap'!C$11,IF(CF284&gt;'5-Colouring_uMap'!B$10,'5-Colouring_uMap'!C$10,IF(CF284&gt;'5-Colouring_uMap'!B$9,'5-Colouring_uMap'!C$9,IF(CF284&gt;'5-Colouring_uMap'!B$8,'5-Colouring_uMap'!C$8,IF(CF284&gt;'5-Colouring_uMap'!B$7,'5-Colouring_uMap'!C$7)))))))))</f>
        <v>#VALUE!</v>
      </c>
      <c r="DG284" s="117" t="e">
        <f>IF(CG284&gt;'5-Colouring_uMap'!E$15,'5-Colouring_uMap'!F$15,IF(CG284&gt;'5-Colouring_uMap'!E$14,'5-Colouring_uMap'!F$14,IF(CG284&gt;'5-Colouring_uMap'!E$13,'5-Colouring_uMap'!F$13,IF(CG284&gt;'5-Colouring_uMap'!E$12,'5-Colouring_uMap'!F$12,IF(CG284&gt;'5-Colouring_uMap'!E$11,'5-Colouring_uMap'!F$11,IF(CG284&gt;'5-Colouring_uMap'!E$10,'5-Colouring_uMap'!F$10,IF(CG284&gt;'5-Colouring_uMap'!E$9,'5-Colouring_uMap'!F$9,IF(CG284&gt;'5-Colouring_uMap'!E$8,'5-Colouring_uMap'!F$8,IF(CG284&gt;'5-Colouring_uMap'!E$7,'5-Colouring_uMap'!F$7)))))))))</f>
        <v>#VALUE!</v>
      </c>
      <c r="DH284" s="117" t="e">
        <f>IF(CH284&gt;'5-Colouring_uMap'!H$15,'5-Colouring_uMap'!I$15,IF(CH284&gt;'5-Colouring_uMap'!H$14,'5-Colouring_uMap'!I$14,IF(CH284&gt;'5-Colouring_uMap'!H$13,'5-Colouring_uMap'!I$13,IF(CH284&gt;'5-Colouring_uMap'!H$12,'5-Colouring_uMap'!I$12,IF(CH284&gt;'5-Colouring_uMap'!H$11,'5-Colouring_uMap'!I$11,IF(CH284&gt;'5-Colouring_uMap'!H$10,'5-Colouring_uMap'!I$10,IF(CH284&gt;'5-Colouring_uMap'!H$9,'5-Colouring_uMap'!I$9,IF(CH284&gt;'5-Colouring_uMap'!H$8,'5-Colouring_uMap'!I$8,IF(CH284&gt;'5-Colouring_uMap'!H$7,'5-Colouring_uMap'!I$7)))))))))</f>
        <v>#VALUE!</v>
      </c>
      <c r="DI284" s="117" t="e">
        <f>IF(CI284&gt;'5-Colouring_uMap'!K$15,'5-Colouring_uMap'!L$15,IF(CI284&gt;'5-Colouring_uMap'!K$14,'5-Colouring_uMap'!L$14,IF(CI284&gt;'5-Colouring_uMap'!K$13,'5-Colouring_uMap'!L$13,IF(CI284&gt;'5-Colouring_uMap'!K$12,'5-Colouring_uMap'!L$12,IF(CI284&gt;'5-Colouring_uMap'!K$11,'5-Colouring_uMap'!L$11,IF(CI284&gt;'5-Colouring_uMap'!K$10,'5-Colouring_uMap'!L$10,IF(CI284&gt;'5-Colouring_uMap'!K$9,'5-Colouring_uMap'!L$9,IF(CI284&gt;'5-Colouring_uMap'!K$8,'5-Colouring_uMap'!L$8,IF(CI284&gt;'5-Colouring_uMap'!K$7,'5-Colouring_uMap'!L$7)))))))))</f>
        <v>#VALUE!</v>
      </c>
      <c r="DJ284" s="117" t="e">
        <f>IF(CJ284&gt;'5-Colouring_uMap'!N$15,'5-Colouring_uMap'!O$15,IF(CJ284&gt;'5-Colouring_uMap'!N$14,'5-Colouring_uMap'!O$14,IF(CJ284&gt;'5-Colouring_uMap'!N$13,'5-Colouring_uMap'!O$13,IF(CJ284&gt;'5-Colouring_uMap'!N$12,'5-Colouring_uMap'!O$12,IF(CJ284&gt;'5-Colouring_uMap'!N$11,'5-Colouring_uMap'!O$11,IF(CJ284&gt;'5-Colouring_uMap'!N$10,'5-Colouring_uMap'!O$10,IF(CJ284&gt;'5-Colouring_uMap'!N$9,'5-Colouring_uMap'!O$9,IF(CJ284&gt;'5-Colouring_uMap'!N$8,'5-Colouring_uMap'!O$8,IF(CJ284&gt;'5-Colouring_uMap'!N$7,'5-Colouring_uMap'!O$7)))))))))</f>
        <v>#VALUE!</v>
      </c>
      <c r="DK284" s="117" t="e">
        <f>IF(CK284&gt;'5-Colouring_uMap'!Q$15,'5-Colouring_uMap'!R$15,IF(CK284&gt;'5-Colouring_uMap'!Q$14,'5-Colouring_uMap'!R$14,IF(CK284&gt;'5-Colouring_uMap'!Q$13,'5-Colouring_uMap'!R$13,IF(CK284&gt;'5-Colouring_uMap'!Q$12,'5-Colouring_uMap'!R$12,IF(CK284&gt;'5-Colouring_uMap'!Q$11,'5-Colouring_uMap'!R$11,IF(CK284&gt;'5-Colouring_uMap'!Q$10,'5-Colouring_uMap'!R$10,IF(CK284&gt;'5-Colouring_uMap'!Q$9,'5-Colouring_uMap'!R$9,IF(CK284&gt;'5-Colouring_uMap'!Q$8,'5-Colouring_uMap'!R$8,IF(CK284&gt;'5-Colouring_uMap'!Q$7,'5-Colouring_uMap'!R$7)))))))))</f>
        <v>#VALUE!</v>
      </c>
      <c r="DL284" s="117" t="e">
        <f>IF(CL284&gt;'5-Colouring_uMap'!T$15,'5-Colouring_uMap'!U$15,IF(CL284&gt;'5-Colouring_uMap'!T$14,'5-Colouring_uMap'!U$14,IF(CL284&gt;'5-Colouring_uMap'!T$13,'5-Colouring_uMap'!U$13,IF(CL284&gt;'5-Colouring_uMap'!T$12,'5-Colouring_uMap'!U$12,IF(CL284&gt;'5-Colouring_uMap'!T$11,'5-Colouring_uMap'!U$11,IF(CL284&gt;'5-Colouring_uMap'!T$10,'5-Colouring_uMap'!U$10,IF(CL284&gt;'5-Colouring_uMap'!T$9,'5-Colouring_uMap'!U$9,IF(CL284&gt;'5-Colouring_uMap'!T$8,'5-Colouring_uMap'!U$8,IF(CL284&gt;'5-Colouring_uMap'!T$7,'5-Colouring_uMap'!U$7)))))))))</f>
        <v>#VALUE!</v>
      </c>
      <c r="DM284" s="117" t="e">
        <f>IF(CM284&gt;'5-Colouring_uMap'!W$15,'5-Colouring_uMap'!X$15,IF(CM284&gt;'5-Colouring_uMap'!W$14,'5-Colouring_uMap'!X$14,IF(CM284&gt;'5-Colouring_uMap'!W$13,'5-Colouring_uMap'!X$13,IF(CM284&gt;'5-Colouring_uMap'!W$12,'5-Colouring_uMap'!X$12,IF(CM284&gt;'5-Colouring_uMap'!W$11,'5-Colouring_uMap'!X$11,IF(CM284&gt;'5-Colouring_uMap'!W$10,'5-Colouring_uMap'!X$10,IF(CM284&gt;'5-Colouring_uMap'!W$9,'5-Colouring_uMap'!X$9,IF(CM284&gt;'5-Colouring_uMap'!W$8,'5-Colouring_uMap'!X$8,IF(CM284&gt;'5-Colouring_uMap'!W$7,'5-Colouring_uMap'!X$7)))))))))</f>
        <v>#VALUE!</v>
      </c>
      <c r="DN284" s="117">
        <v>10</v>
      </c>
      <c r="DO284" s="159" t="s">
        <v>2093</v>
      </c>
      <c r="DP284" s="106" t="e">
        <f t="shared" si="413"/>
        <v>#VALUE!</v>
      </c>
      <c r="DQ284" s="106" t="e">
        <f t="shared" si="414"/>
        <v>#VALUE!</v>
      </c>
      <c r="DR284" s="106" t="e">
        <f t="shared" si="415"/>
        <v>#VALUE!</v>
      </c>
      <c r="DS284" s="106" t="e">
        <f t="shared" si="416"/>
        <v>#VALUE!</v>
      </c>
      <c r="DT284" s="106" t="e">
        <f t="shared" si="417"/>
        <v>#VALUE!</v>
      </c>
      <c r="DU284" s="106" t="e">
        <f t="shared" si="418"/>
        <v>#VALUE!</v>
      </c>
      <c r="DV284" s="106" t="e">
        <f t="shared" si="419"/>
        <v>#VALUE!</v>
      </c>
      <c r="DW284" s="106" t="e">
        <f t="shared" si="420"/>
        <v>#VALUE!</v>
      </c>
      <c r="DX284" t="s">
        <v>2080</v>
      </c>
      <c r="DY284">
        <v>2018</v>
      </c>
      <c r="DZ284">
        <v>5915</v>
      </c>
      <c r="EA284">
        <v>6831</v>
      </c>
      <c r="EB284" t="s">
        <v>673</v>
      </c>
      <c r="EC284">
        <v>6</v>
      </c>
      <c r="ED284" t="s">
        <v>99</v>
      </c>
      <c r="EE284" t="s">
        <v>100</v>
      </c>
      <c r="EF284">
        <v>671</v>
      </c>
      <c r="EH284">
        <v>2</v>
      </c>
      <c r="EI284" t="s">
        <v>431</v>
      </c>
      <c r="EJ284" t="s">
        <v>674</v>
      </c>
      <c r="EK284" t="s">
        <v>104</v>
      </c>
      <c r="EL284" t="s">
        <v>658</v>
      </c>
      <c r="EM284" t="s">
        <v>668</v>
      </c>
      <c r="EN284" t="s">
        <v>107</v>
      </c>
      <c r="EO284">
        <v>8</v>
      </c>
      <c r="EP284">
        <v>337</v>
      </c>
      <c r="EQ284">
        <v>46293</v>
      </c>
      <c r="ER284">
        <v>21642</v>
      </c>
      <c r="ES284">
        <v>24651</v>
      </c>
      <c r="ET284">
        <v>5040</v>
      </c>
      <c r="EU284">
        <v>2332</v>
      </c>
      <c r="EV284">
        <v>2708</v>
      </c>
      <c r="EW284">
        <v>10.9</v>
      </c>
      <c r="EX284">
        <v>0.87</v>
      </c>
      <c r="EY284">
        <v>0.5</v>
      </c>
      <c r="EZ284">
        <v>1</v>
      </c>
      <c r="FA284">
        <v>2628</v>
      </c>
      <c r="FB284">
        <v>10.9</v>
      </c>
      <c r="FC284">
        <v>532</v>
      </c>
      <c r="FD284">
        <v>10.9</v>
      </c>
      <c r="FI284" t="s">
        <v>108</v>
      </c>
      <c r="FJ284" t="s">
        <v>108</v>
      </c>
      <c r="FT284">
        <v>446744</v>
      </c>
      <c r="FU284">
        <v>5544208</v>
      </c>
      <c r="FZ284">
        <v>55182</v>
      </c>
      <c r="GA284">
        <v>25691</v>
      </c>
      <c r="GB284">
        <v>29490</v>
      </c>
      <c r="GC284">
        <v>11.7</v>
      </c>
      <c r="GD284">
        <v>11.9</v>
      </c>
      <c r="GE284">
        <v>11.6</v>
      </c>
      <c r="GF284">
        <v>50.047778729999997</v>
      </c>
      <c r="GG284">
        <v>8.2561491999999994</v>
      </c>
      <c r="GH284">
        <v>2314</v>
      </c>
      <c r="GI284">
        <v>2670</v>
      </c>
      <c r="GJ284">
        <v>10.7</v>
      </c>
      <c r="GK284">
        <v>10.8</v>
      </c>
      <c r="GL284">
        <v>8.3000000000000007</v>
      </c>
      <c r="GM284">
        <v>10.4</v>
      </c>
      <c r="GP284">
        <v>9</v>
      </c>
      <c r="GQ284">
        <v>9.1</v>
      </c>
      <c r="GR284">
        <v>26914</v>
      </c>
      <c r="GS284">
        <v>30414</v>
      </c>
      <c r="GT284">
        <v>0.51</v>
      </c>
      <c r="GU284">
        <v>0.5</v>
      </c>
      <c r="GV284">
        <v>0.95</v>
      </c>
      <c r="GW284">
        <v>0.96</v>
      </c>
      <c r="GX284">
        <v>1</v>
      </c>
      <c r="GY284">
        <v>0.99</v>
      </c>
      <c r="GZ284">
        <v>0.69</v>
      </c>
      <c r="HA284">
        <v>0.67</v>
      </c>
      <c r="HN284">
        <v>60</v>
      </c>
      <c r="HO284" t="s">
        <v>670</v>
      </c>
      <c r="HP284">
        <v>1.7000000000000001E-2</v>
      </c>
      <c r="HQ284" t="s">
        <v>110</v>
      </c>
      <c r="HR284" t="s">
        <v>111</v>
      </c>
    </row>
    <row r="285" spans="1:226" ht="14.25" hidden="1" customHeight="1" x14ac:dyDescent="0.3">
      <c r="B285">
        <f t="shared" si="380"/>
        <v>6756</v>
      </c>
      <c r="C285" t="str">
        <f t="shared" si="381"/>
        <v>A672</v>
      </c>
      <c r="D285" s="132">
        <f t="shared" si="382"/>
        <v>10</v>
      </c>
      <c r="E285" s="123">
        <f>VLOOKUP($EA285,'4-DZ-Nr.-Mapping'!$A:$J,E$4,FALSE)</f>
        <v>0</v>
      </c>
      <c r="F285" s="123">
        <f>VLOOKUP($EA285,'4-DZ-Nr.-Mapping'!$A:$J,F$4,FALSE)</f>
        <v>1</v>
      </c>
      <c r="G285" s="106" t="str">
        <f t="shared" si="383"/>
        <v>O - Darmstadt</v>
      </c>
      <c r="H285" t="str">
        <f t="shared" si="384"/>
        <v>W - AD Griesheim (A67)</v>
      </c>
      <c r="I285" s="106" t="str">
        <f>VLOOKUP($EA285,'4-DZ-Nr.-Mapping'!$A:$N,I$4,FALSE)</f>
        <v xml:space="preserve"> </v>
      </c>
      <c r="J285" s="106">
        <f>VLOOKUP($EA285,'4-DZ-Nr.-Mapping'!$A:$N,J$4,FALSE)</f>
        <v>6944</v>
      </c>
      <c r="K285" s="106">
        <f>VLOOKUP($EA285,'4-DZ-Nr.-Mapping'!$A:$N,K$4,FALSE)</f>
        <v>6935</v>
      </c>
      <c r="L285" s="106" t="str">
        <f>VLOOKUP($EA285,'4-DZ-Nr.-Mapping'!$A:$N,L$4,FALSE)</f>
        <v xml:space="preserve"> </v>
      </c>
      <c r="M285" s="106" t="str">
        <f>VLOOKUP($EA285,'4-DZ-Nr.-Mapping'!$A:$N,M$4,FALSE)</f>
        <v xml:space="preserve"> </v>
      </c>
      <c r="N285" s="106" t="str">
        <f t="shared" si="385"/>
        <v>8+1</v>
      </c>
      <c r="P285" s="203">
        <f t="shared" si="378"/>
        <v>0.46905940594059403</v>
      </c>
      <c r="Q285" s="126">
        <f t="shared" si="421"/>
        <v>379</v>
      </c>
      <c r="R285" s="126">
        <f t="shared" si="422"/>
        <v>569.16</v>
      </c>
      <c r="S285" s="126">
        <f t="shared" si="423"/>
        <v>248.00859405940594</v>
      </c>
      <c r="T285" s="126">
        <f t="shared" si="424"/>
        <v>114.46550495049503</v>
      </c>
      <c r="U285" s="126">
        <f t="shared" si="425"/>
        <v>19.077584158415842</v>
      </c>
      <c r="V285" s="126">
        <f t="shared" si="386"/>
        <v>381.5516831683168</v>
      </c>
      <c r="W285" s="125">
        <f t="shared" si="387"/>
        <v>0.53094059405940597</v>
      </c>
      <c r="X285" s="126">
        <f t="shared" si="426"/>
        <v>429</v>
      </c>
      <c r="Y285" s="126">
        <f t="shared" si="388"/>
        <v>651</v>
      </c>
      <c r="Z285" s="126">
        <f t="shared" si="427"/>
        <v>280.72740594059405</v>
      </c>
      <c r="AA285" s="126">
        <f t="shared" si="428"/>
        <v>129.56649504950497</v>
      </c>
      <c r="AB285" s="126">
        <f t="shared" si="429"/>
        <v>21.594415841584158</v>
      </c>
      <c r="AC285" s="126">
        <f t="shared" si="432"/>
        <v>431.8883168316832</v>
      </c>
      <c r="AD285" s="1"/>
      <c r="AE285" s="106" t="str">
        <f t="shared" si="379"/>
        <v>Darmstadt-Griesheim-Darmstadt</v>
      </c>
      <c r="AF285" s="106" t="str">
        <f t="shared" si="433"/>
        <v>6756-6944</v>
      </c>
      <c r="AG285" s="106" t="str">
        <f t="shared" si="396"/>
        <v>A672</v>
      </c>
      <c r="AH285" s="106">
        <f t="shared" si="434"/>
        <v>6756</v>
      </c>
      <c r="AI285" s="106">
        <f t="shared" si="435"/>
        <v>6944</v>
      </c>
      <c r="AJ285" s="106" t="str">
        <f t="shared" si="389"/>
        <v xml:space="preserve"> </v>
      </c>
      <c r="AK285" s="1"/>
      <c r="AL285" s="126">
        <f t="shared" si="436"/>
        <v>379</v>
      </c>
      <c r="AM285" s="126">
        <f t="shared" si="436"/>
        <v>569.16</v>
      </c>
      <c r="AN285" s="126">
        <f t="shared" si="436"/>
        <v>248.00859405940594</v>
      </c>
      <c r="AO285" s="126">
        <f t="shared" si="436"/>
        <v>114.46550495049503</v>
      </c>
      <c r="AP285" s="126">
        <f t="shared" si="436"/>
        <v>19.077584158415842</v>
      </c>
      <c r="AQ285" s="126">
        <f t="shared" si="436"/>
        <v>381.5516831683168</v>
      </c>
      <c r="AR285" s="126">
        <f t="shared" si="437"/>
        <v>0</v>
      </c>
      <c r="AS285" s="126" t="e">
        <f t="shared" si="437"/>
        <v>#DIV/0!</v>
      </c>
      <c r="AT285" s="126" t="e">
        <f t="shared" si="437"/>
        <v>#DIV/0!</v>
      </c>
      <c r="AU285" s="126" t="e">
        <f t="shared" si="437"/>
        <v>#DIV/0!</v>
      </c>
      <c r="AV285" s="126" t="e">
        <f t="shared" si="437"/>
        <v>#DIV/0!</v>
      </c>
      <c r="AW285" s="126" t="e">
        <f t="shared" si="437"/>
        <v>#DIV/0!</v>
      </c>
      <c r="AX285" s="1"/>
      <c r="AY285" s="126" t="e">
        <f t="shared" si="397"/>
        <v>#VALUE!</v>
      </c>
      <c r="AZ285" s="126" t="e">
        <f t="shared" si="398"/>
        <v>#VALUE!</v>
      </c>
      <c r="BA285" s="126" t="e">
        <f t="shared" si="399"/>
        <v>#VALUE!</v>
      </c>
      <c r="BB285" s="126" t="e">
        <f t="shared" si="400"/>
        <v>#VALUE!</v>
      </c>
      <c r="BC285" s="126" t="e">
        <f t="shared" si="401"/>
        <v>#DIV/0!</v>
      </c>
      <c r="BD285" s="126" t="e">
        <f t="shared" si="402"/>
        <v>#DIV/0!</v>
      </c>
      <c r="BE285" s="126" t="e">
        <f t="shared" si="403"/>
        <v>#DIV/0!</v>
      </c>
      <c r="BF285" s="126" t="e">
        <f t="shared" si="404"/>
        <v>#DIV/0!</v>
      </c>
      <c r="BG285" s="1"/>
      <c r="BH285" s="128" t="e">
        <f>VLOOKUP(BH$6,'1-Konfiguration'!$C$14:$D$17,2,FALSE)*AY285 / 100 / 1000</f>
        <v>#VALUE!</v>
      </c>
      <c r="BI285" s="128" t="e">
        <f>VLOOKUP(BI$6,'1-Konfiguration'!$C$14:$D$17,2,FALSE)*AZ285 / 100 / 1000</f>
        <v>#VALUE!</v>
      </c>
      <c r="BJ285" s="128" t="e">
        <f>VLOOKUP(BJ$6,'1-Konfiguration'!$C$14:$D$17,2,FALSE)*BA285 / 100 / 1000</f>
        <v>#VALUE!</v>
      </c>
      <c r="BK285" s="128" t="e">
        <f>VLOOKUP(BK$6,'1-Konfiguration'!$C$14:$D$17,2,FALSE)*BB285 / 100 / 1000</f>
        <v>#VALUE!</v>
      </c>
      <c r="BL285" s="128" t="e">
        <f>VLOOKUP(BL$6,'1-Konfiguration'!$C$14:$D$17,2,FALSE)*BC285 / 100 / 1000</f>
        <v>#DIV/0!</v>
      </c>
      <c r="BM285" s="128" t="e">
        <f>VLOOKUP(BM$6,'1-Konfiguration'!$C$14:$D$17,2,FALSE)*BD285 / 100 / 1000</f>
        <v>#DIV/0!</v>
      </c>
      <c r="BN285" s="128" t="e">
        <f>VLOOKUP(BN$6,'1-Konfiguration'!$C$14:$D$17,2,FALSE)*BE285 / 100 / 1000</f>
        <v>#DIV/0!</v>
      </c>
      <c r="BO285" s="128" t="e">
        <f>VLOOKUP(BO$6,'1-Konfiguration'!$C$14:$D$17,2,FALSE)*BF285 / 100 / 1000</f>
        <v>#DIV/0!</v>
      </c>
      <c r="BP285" s="128"/>
      <c r="BQ285" s="214" t="e">
        <f t="shared" si="390"/>
        <v>#VALUE!</v>
      </c>
      <c r="BR285" s="214" t="e">
        <f t="shared" si="391"/>
        <v>#VALUE!</v>
      </c>
      <c r="BS285" s="214" t="e">
        <f t="shared" si="392"/>
        <v>#VALUE!</v>
      </c>
      <c r="BT285" s="215" t="e">
        <f t="shared" si="393"/>
        <v>#VALUE!</v>
      </c>
      <c r="BU285" s="216" t="e">
        <f>BQ285*VLOOKUP(BU$6,'1-Konfiguration'!$C$23:$K$26,5,FALSE)</f>
        <v>#VALUE!</v>
      </c>
      <c r="BV285" s="216" t="e">
        <f>BR285*VLOOKUP(BV$6,'1-Konfiguration'!$C$23:$K$26,5,FALSE)</f>
        <v>#VALUE!</v>
      </c>
      <c r="BW285" s="216" t="e">
        <f>BS285*VLOOKUP(BW$6,'1-Konfiguration'!$C$23:$K$26,5,FALSE)</f>
        <v>#VALUE!</v>
      </c>
      <c r="BX285" s="216" t="e">
        <f>BT285*VLOOKUP(BX$6,'1-Konfiguration'!$C$23:$K$26,5,FALSE)</f>
        <v>#VALUE!</v>
      </c>
      <c r="BY285" s="216" t="e">
        <f t="shared" si="394"/>
        <v>#VALUE!</v>
      </c>
      <c r="BZ285" s="216" t="e">
        <f>BQ285*VLOOKUP(BZ$6,'1-Konfiguration'!$C$23:$K$26,9,FALSE)</f>
        <v>#VALUE!</v>
      </c>
      <c r="CA285" s="216" t="e">
        <f>BR285*VLOOKUP(CA$6,'1-Konfiguration'!$C$23:$K$26,9,FALSE)</f>
        <v>#VALUE!</v>
      </c>
      <c r="CB285" s="216" t="e">
        <f>BS285*VLOOKUP(CB$6,'1-Konfiguration'!$C$23:$K$26,9,FALSE)</f>
        <v>#VALUE!</v>
      </c>
      <c r="CC285" s="216" t="e">
        <f>BT285*VLOOKUP(CC$6,'1-Konfiguration'!$C$23:$K$26,9,FALSE)</f>
        <v>#VALUE!</v>
      </c>
      <c r="CD285" s="216" t="e">
        <f t="shared" si="395"/>
        <v>#VALUE!</v>
      </c>
      <c r="CE285" s="2"/>
      <c r="CF285" s="128" t="e">
        <f t="shared" si="405"/>
        <v>#VALUE!</v>
      </c>
      <c r="CG285" s="128" t="e">
        <f t="shared" si="406"/>
        <v>#VALUE!</v>
      </c>
      <c r="CH285" s="128" t="e">
        <f t="shared" si="407"/>
        <v>#VALUE!</v>
      </c>
      <c r="CI285" s="128" t="e">
        <f t="shared" si="408"/>
        <v>#VALUE!</v>
      </c>
      <c r="CJ285" s="128" t="e">
        <f t="shared" si="409"/>
        <v>#VALUE!</v>
      </c>
      <c r="CK285" s="128" t="e">
        <f t="shared" si="410"/>
        <v>#VALUE!</v>
      </c>
      <c r="CL285" s="128" t="e">
        <f t="shared" si="411"/>
        <v>#VALUE!</v>
      </c>
      <c r="CM285" s="128" t="e">
        <f t="shared" si="412"/>
        <v>#VALUE!</v>
      </c>
      <c r="CN285" s="2"/>
      <c r="CO285" s="128" t="e">
        <f>MMULT($BH285:$BK285,'1-Konfiguration'!D$23:D$26)+MMULT($BL285:$BO285,'1-Konfiguration'!D$23:D$26)</f>
        <v>#VALUE!</v>
      </c>
      <c r="CP285" s="128" t="e">
        <f>MMULT($BH285:$BK285,'1-Konfiguration'!E$23:E$26)+MMULT($BL285:$BO285,'1-Konfiguration'!E$23:E$26)</f>
        <v>#VALUE!</v>
      </c>
      <c r="CQ285" s="128" t="e">
        <f>MMULT($BH285:$BK285,'1-Konfiguration'!F$23:F$26)+MMULT($BL285:$BO285,'1-Konfiguration'!F$23:F$26)</f>
        <v>#VALUE!</v>
      </c>
      <c r="CR285" s="128" t="e">
        <f>MMULT($BH285:$BK285,'1-Konfiguration'!G$23:G$26)+MMULT($BL285:$BO285,'1-Konfiguration'!G$23:G$26)</f>
        <v>#VALUE!</v>
      </c>
      <c r="CS285" s="128" t="e">
        <f>MMULT($BH285:$BK285,'1-Konfiguration'!H$23:H$26)+MMULT($BL285:$BO285,'1-Konfiguration'!H$23:H$26)</f>
        <v>#VALUE!</v>
      </c>
      <c r="CT285" s="128" t="e">
        <f>MMULT($BH285:$BK285,'1-Konfiguration'!I$23:I$26)+MMULT($BL285:$BO285,'1-Konfiguration'!I$23:I$26)</f>
        <v>#VALUE!</v>
      </c>
      <c r="CU285" s="128" t="e">
        <f>MMULT($BH285:$BK285,'1-Konfiguration'!J$23:J$26)+MMULT($BL285:$BO285,'1-Konfiguration'!J$23:J$26)</f>
        <v>#VALUE!</v>
      </c>
      <c r="CV285" s="128" t="e">
        <f>MMULT($BH285:$BK285,'1-Konfiguration'!K$23:K$26)+MMULT($BL285:$BO285,'1-Konfiguration'!K$23:K$26)</f>
        <v>#VALUE!</v>
      </c>
      <c r="CX285" s="106"/>
      <c r="CY285" s="106"/>
      <c r="CZ285" s="106"/>
      <c r="DA285" s="106"/>
      <c r="DB285" s="106"/>
      <c r="DC285" s="106"/>
      <c r="DD285" s="106"/>
      <c r="DE285" s="106"/>
      <c r="DF285" s="117" t="e">
        <f>IF(CF285&gt;'5-Colouring_uMap'!B$15,'5-Colouring_uMap'!C$15,IF(CF285&gt;'5-Colouring_uMap'!B$14,'5-Colouring_uMap'!C$14,IF(CF285&gt;'5-Colouring_uMap'!B$13,'5-Colouring_uMap'!C$13,IF(CF285&gt;'5-Colouring_uMap'!B$12,'5-Colouring_uMap'!C$12,IF(CF285&gt;'5-Colouring_uMap'!B$11,'5-Colouring_uMap'!C$11,IF(CF285&gt;'5-Colouring_uMap'!B$10,'5-Colouring_uMap'!C$10,IF(CF285&gt;'5-Colouring_uMap'!B$9,'5-Colouring_uMap'!C$9,IF(CF285&gt;'5-Colouring_uMap'!B$8,'5-Colouring_uMap'!C$8,IF(CF285&gt;'5-Colouring_uMap'!B$7,'5-Colouring_uMap'!C$7)))))))))</f>
        <v>#VALUE!</v>
      </c>
      <c r="DG285" s="117" t="e">
        <f>IF(CG285&gt;'5-Colouring_uMap'!E$15,'5-Colouring_uMap'!F$15,IF(CG285&gt;'5-Colouring_uMap'!E$14,'5-Colouring_uMap'!F$14,IF(CG285&gt;'5-Colouring_uMap'!E$13,'5-Colouring_uMap'!F$13,IF(CG285&gt;'5-Colouring_uMap'!E$12,'5-Colouring_uMap'!F$12,IF(CG285&gt;'5-Colouring_uMap'!E$11,'5-Colouring_uMap'!F$11,IF(CG285&gt;'5-Colouring_uMap'!E$10,'5-Colouring_uMap'!F$10,IF(CG285&gt;'5-Colouring_uMap'!E$9,'5-Colouring_uMap'!F$9,IF(CG285&gt;'5-Colouring_uMap'!E$8,'5-Colouring_uMap'!F$8,IF(CG285&gt;'5-Colouring_uMap'!E$7,'5-Colouring_uMap'!F$7)))))))))</f>
        <v>#VALUE!</v>
      </c>
      <c r="DH285" s="117" t="e">
        <f>IF(CH285&gt;'5-Colouring_uMap'!H$15,'5-Colouring_uMap'!I$15,IF(CH285&gt;'5-Colouring_uMap'!H$14,'5-Colouring_uMap'!I$14,IF(CH285&gt;'5-Colouring_uMap'!H$13,'5-Colouring_uMap'!I$13,IF(CH285&gt;'5-Colouring_uMap'!H$12,'5-Colouring_uMap'!I$12,IF(CH285&gt;'5-Colouring_uMap'!H$11,'5-Colouring_uMap'!I$11,IF(CH285&gt;'5-Colouring_uMap'!H$10,'5-Colouring_uMap'!I$10,IF(CH285&gt;'5-Colouring_uMap'!H$9,'5-Colouring_uMap'!I$9,IF(CH285&gt;'5-Colouring_uMap'!H$8,'5-Colouring_uMap'!I$8,IF(CH285&gt;'5-Colouring_uMap'!H$7,'5-Colouring_uMap'!I$7)))))))))</f>
        <v>#VALUE!</v>
      </c>
      <c r="DI285" s="117" t="e">
        <f>IF(CI285&gt;'5-Colouring_uMap'!K$15,'5-Colouring_uMap'!L$15,IF(CI285&gt;'5-Colouring_uMap'!K$14,'5-Colouring_uMap'!L$14,IF(CI285&gt;'5-Colouring_uMap'!K$13,'5-Colouring_uMap'!L$13,IF(CI285&gt;'5-Colouring_uMap'!K$12,'5-Colouring_uMap'!L$12,IF(CI285&gt;'5-Colouring_uMap'!K$11,'5-Colouring_uMap'!L$11,IF(CI285&gt;'5-Colouring_uMap'!K$10,'5-Colouring_uMap'!L$10,IF(CI285&gt;'5-Colouring_uMap'!K$9,'5-Colouring_uMap'!L$9,IF(CI285&gt;'5-Colouring_uMap'!K$8,'5-Colouring_uMap'!L$8,IF(CI285&gt;'5-Colouring_uMap'!K$7,'5-Colouring_uMap'!L$7)))))))))</f>
        <v>#VALUE!</v>
      </c>
      <c r="DJ285" s="117" t="e">
        <f>IF(CJ285&gt;'5-Colouring_uMap'!N$15,'5-Colouring_uMap'!O$15,IF(CJ285&gt;'5-Colouring_uMap'!N$14,'5-Colouring_uMap'!O$14,IF(CJ285&gt;'5-Colouring_uMap'!N$13,'5-Colouring_uMap'!O$13,IF(CJ285&gt;'5-Colouring_uMap'!N$12,'5-Colouring_uMap'!O$12,IF(CJ285&gt;'5-Colouring_uMap'!N$11,'5-Colouring_uMap'!O$11,IF(CJ285&gt;'5-Colouring_uMap'!N$10,'5-Colouring_uMap'!O$10,IF(CJ285&gt;'5-Colouring_uMap'!N$9,'5-Colouring_uMap'!O$9,IF(CJ285&gt;'5-Colouring_uMap'!N$8,'5-Colouring_uMap'!O$8,IF(CJ285&gt;'5-Colouring_uMap'!N$7,'5-Colouring_uMap'!O$7)))))))))</f>
        <v>#VALUE!</v>
      </c>
      <c r="DK285" s="117" t="e">
        <f>IF(CK285&gt;'5-Colouring_uMap'!Q$15,'5-Colouring_uMap'!R$15,IF(CK285&gt;'5-Colouring_uMap'!Q$14,'5-Colouring_uMap'!R$14,IF(CK285&gt;'5-Colouring_uMap'!Q$13,'5-Colouring_uMap'!R$13,IF(CK285&gt;'5-Colouring_uMap'!Q$12,'5-Colouring_uMap'!R$12,IF(CK285&gt;'5-Colouring_uMap'!Q$11,'5-Colouring_uMap'!R$11,IF(CK285&gt;'5-Colouring_uMap'!Q$10,'5-Colouring_uMap'!R$10,IF(CK285&gt;'5-Colouring_uMap'!Q$9,'5-Colouring_uMap'!R$9,IF(CK285&gt;'5-Colouring_uMap'!Q$8,'5-Colouring_uMap'!R$8,IF(CK285&gt;'5-Colouring_uMap'!Q$7,'5-Colouring_uMap'!R$7)))))))))</f>
        <v>#VALUE!</v>
      </c>
      <c r="DL285" s="117" t="e">
        <f>IF(CL285&gt;'5-Colouring_uMap'!T$15,'5-Colouring_uMap'!U$15,IF(CL285&gt;'5-Colouring_uMap'!T$14,'5-Colouring_uMap'!U$14,IF(CL285&gt;'5-Colouring_uMap'!T$13,'5-Colouring_uMap'!U$13,IF(CL285&gt;'5-Colouring_uMap'!T$12,'5-Colouring_uMap'!U$12,IF(CL285&gt;'5-Colouring_uMap'!T$11,'5-Colouring_uMap'!U$11,IF(CL285&gt;'5-Colouring_uMap'!T$10,'5-Colouring_uMap'!U$10,IF(CL285&gt;'5-Colouring_uMap'!T$9,'5-Colouring_uMap'!U$9,IF(CL285&gt;'5-Colouring_uMap'!T$8,'5-Colouring_uMap'!U$8,IF(CL285&gt;'5-Colouring_uMap'!T$7,'5-Colouring_uMap'!U$7)))))))))</f>
        <v>#VALUE!</v>
      </c>
      <c r="DM285" s="117" t="e">
        <f>IF(CM285&gt;'5-Colouring_uMap'!W$15,'5-Colouring_uMap'!X$15,IF(CM285&gt;'5-Colouring_uMap'!W$14,'5-Colouring_uMap'!X$14,IF(CM285&gt;'5-Colouring_uMap'!W$13,'5-Colouring_uMap'!X$13,IF(CM285&gt;'5-Colouring_uMap'!W$12,'5-Colouring_uMap'!X$12,IF(CM285&gt;'5-Colouring_uMap'!W$11,'5-Colouring_uMap'!X$11,IF(CM285&gt;'5-Colouring_uMap'!W$10,'5-Colouring_uMap'!X$10,IF(CM285&gt;'5-Colouring_uMap'!W$9,'5-Colouring_uMap'!X$9,IF(CM285&gt;'5-Colouring_uMap'!W$8,'5-Colouring_uMap'!X$8,IF(CM285&gt;'5-Colouring_uMap'!W$7,'5-Colouring_uMap'!X$7)))))))))</f>
        <v>#VALUE!</v>
      </c>
      <c r="DN285" s="117">
        <v>10</v>
      </c>
      <c r="DO285" s="159" t="s">
        <v>2093</v>
      </c>
      <c r="DP285" s="106" t="e">
        <f t="shared" si="413"/>
        <v>#VALUE!</v>
      </c>
      <c r="DQ285" s="106" t="e">
        <f t="shared" si="414"/>
        <v>#VALUE!</v>
      </c>
      <c r="DR285" s="106" t="e">
        <f t="shared" si="415"/>
        <v>#VALUE!</v>
      </c>
      <c r="DS285" s="106" t="e">
        <f t="shared" si="416"/>
        <v>#VALUE!</v>
      </c>
      <c r="DT285" s="106" t="e">
        <f t="shared" si="417"/>
        <v>#VALUE!</v>
      </c>
      <c r="DU285" s="106" t="e">
        <f t="shared" si="418"/>
        <v>#VALUE!</v>
      </c>
      <c r="DV285" s="106" t="e">
        <f t="shared" si="419"/>
        <v>#VALUE!</v>
      </c>
      <c r="DW285" s="106" t="e">
        <f t="shared" si="420"/>
        <v>#VALUE!</v>
      </c>
      <c r="DX285" t="s">
        <v>2080</v>
      </c>
      <c r="DY285">
        <v>2018</v>
      </c>
      <c r="DZ285">
        <v>6117</v>
      </c>
      <c r="EA285">
        <v>6756</v>
      </c>
      <c r="EB285" t="s">
        <v>677</v>
      </c>
      <c r="EC285">
        <v>6</v>
      </c>
      <c r="ED285" t="s">
        <v>99</v>
      </c>
      <c r="EE285" t="s">
        <v>100</v>
      </c>
      <c r="EF285">
        <v>672</v>
      </c>
      <c r="EH285" t="s">
        <v>101</v>
      </c>
      <c r="EI285" t="s">
        <v>194</v>
      </c>
      <c r="EJ285" t="s">
        <v>676</v>
      </c>
      <c r="EK285" t="s">
        <v>159</v>
      </c>
      <c r="EL285" t="s">
        <v>675</v>
      </c>
      <c r="EM285" t="s">
        <v>678</v>
      </c>
      <c r="EN285" t="s">
        <v>160</v>
      </c>
      <c r="EO285">
        <v>4</v>
      </c>
      <c r="EP285">
        <v>356</v>
      </c>
      <c r="EQ285">
        <v>20336</v>
      </c>
      <c r="ER285">
        <v>9486</v>
      </c>
      <c r="ES285">
        <v>10850</v>
      </c>
      <c r="ET285">
        <v>808</v>
      </c>
      <c r="EU285">
        <v>379</v>
      </c>
      <c r="EV285">
        <v>429</v>
      </c>
      <c r="EW285">
        <v>4</v>
      </c>
      <c r="EX285">
        <v>0.85</v>
      </c>
      <c r="EY285">
        <v>0.5</v>
      </c>
      <c r="EZ285">
        <v>0.99</v>
      </c>
      <c r="FA285">
        <v>1168</v>
      </c>
      <c r="FB285">
        <v>3.8</v>
      </c>
      <c r="FC285">
        <v>206</v>
      </c>
      <c r="FD285">
        <v>5.8</v>
      </c>
      <c r="FI285" t="s">
        <v>166</v>
      </c>
      <c r="FJ285" t="s">
        <v>166</v>
      </c>
      <c r="FK285">
        <v>94.8</v>
      </c>
      <c r="FL285">
        <v>6</v>
      </c>
      <c r="FM285">
        <v>0.6</v>
      </c>
      <c r="FN285">
        <v>0.3</v>
      </c>
      <c r="FO285">
        <v>2.1</v>
      </c>
      <c r="FP285">
        <v>1.7</v>
      </c>
      <c r="FQ285">
        <v>1.2</v>
      </c>
      <c r="FR285">
        <v>0.2</v>
      </c>
      <c r="FS285">
        <v>0.9</v>
      </c>
      <c r="FT285">
        <v>471040</v>
      </c>
      <c r="FU285">
        <v>5524374</v>
      </c>
      <c r="FZ285">
        <v>24207</v>
      </c>
      <c r="GA285">
        <v>11183</v>
      </c>
      <c r="GB285">
        <v>13024</v>
      </c>
      <c r="GC285">
        <v>4.5</v>
      </c>
      <c r="GD285">
        <v>4.5999999999999996</v>
      </c>
      <c r="GE285">
        <v>4.5</v>
      </c>
      <c r="GF285">
        <v>49.871068100000002</v>
      </c>
      <c r="GG285">
        <v>8.5969854899999998</v>
      </c>
      <c r="GH285">
        <v>1267</v>
      </c>
      <c r="GI285">
        <v>1503</v>
      </c>
      <c r="GJ285">
        <v>13.4</v>
      </c>
      <c r="GK285">
        <v>13.9</v>
      </c>
      <c r="GL285">
        <v>3.7</v>
      </c>
      <c r="GM285">
        <v>2.2999999999999998</v>
      </c>
      <c r="GN285">
        <v>1.4</v>
      </c>
      <c r="GO285">
        <v>1.1000000000000001</v>
      </c>
      <c r="GP285">
        <v>11.3</v>
      </c>
      <c r="GQ285">
        <v>11.5</v>
      </c>
      <c r="GR285">
        <v>11443</v>
      </c>
      <c r="GS285">
        <v>13399</v>
      </c>
      <c r="GT285">
        <v>0.53</v>
      </c>
      <c r="GU285">
        <v>0.48</v>
      </c>
      <c r="GV285">
        <v>0.97</v>
      </c>
      <c r="GW285">
        <v>0.96</v>
      </c>
      <c r="GX285">
        <v>0.98</v>
      </c>
      <c r="GY285">
        <v>1</v>
      </c>
      <c r="GZ285">
        <v>0.65</v>
      </c>
      <c r="HA285">
        <v>0.6</v>
      </c>
      <c r="HB285">
        <v>1106</v>
      </c>
      <c r="HC285">
        <v>26</v>
      </c>
      <c r="HD285">
        <v>19</v>
      </c>
      <c r="HE285">
        <v>7</v>
      </c>
      <c r="HF285">
        <v>190</v>
      </c>
      <c r="HG285">
        <v>7</v>
      </c>
      <c r="HH285">
        <v>5</v>
      </c>
      <c r="HI285">
        <v>1</v>
      </c>
      <c r="HJ285">
        <v>846</v>
      </c>
      <c r="HK285">
        <v>9</v>
      </c>
      <c r="HL285">
        <v>6</v>
      </c>
      <c r="HM285">
        <v>5</v>
      </c>
      <c r="HN285">
        <v>10</v>
      </c>
      <c r="HO285" t="s">
        <v>679</v>
      </c>
      <c r="HP285">
        <v>0.52100000000000002</v>
      </c>
      <c r="HQ285" t="s">
        <v>162</v>
      </c>
      <c r="HR285" t="s">
        <v>111</v>
      </c>
    </row>
    <row r="286" spans="1:226" ht="14.25" hidden="1" customHeight="1" x14ac:dyDescent="0.3">
      <c r="B286" s="147">
        <f t="shared" si="380"/>
        <v>6944</v>
      </c>
      <c r="C286" s="147" t="str">
        <f t="shared" si="381"/>
        <v>A672</v>
      </c>
      <c r="D286" s="148">
        <f t="shared" si="382"/>
        <v>20</v>
      </c>
      <c r="E286" s="149">
        <f>VLOOKUP($EA286,'4-DZ-Nr.-Mapping'!$A:$J,E$4,FALSE)</f>
        <v>0</v>
      </c>
      <c r="F286" s="149">
        <f>VLOOKUP($EA286,'4-DZ-Nr.-Mapping'!$A:$J,F$4,FALSE)</f>
        <v>1</v>
      </c>
      <c r="G286" s="150" t="str">
        <f t="shared" si="383"/>
        <v>O - Darmstadt</v>
      </c>
      <c r="H286" s="147" t="str">
        <f t="shared" si="384"/>
        <v>W - AD Griesheim (A67)</v>
      </c>
      <c r="I286" s="150" t="str">
        <f>VLOOKUP($EA286,'4-DZ-Nr.-Mapping'!$A:$N,I$4,FALSE)</f>
        <v>keine Daten</v>
      </c>
      <c r="J286" s="150" t="str">
        <f>VLOOKUP($EA286,'4-DZ-Nr.-Mapping'!$A:$N,J$4,FALSE)</f>
        <v xml:space="preserve"> </v>
      </c>
      <c r="K286" s="150">
        <f>VLOOKUP($EA286,'4-DZ-Nr.-Mapping'!$A:$N,K$4,FALSE)</f>
        <v>6756</v>
      </c>
      <c r="L286" s="150" t="str">
        <f>VLOOKUP($EA286,'4-DZ-Nr.-Mapping'!$A:$N,L$4,FALSE)</f>
        <v xml:space="preserve"> </v>
      </c>
      <c r="M286" s="150" t="str">
        <f>VLOOKUP($EA286,'4-DZ-Nr.-Mapping'!$A:$N,M$4,FALSE)</f>
        <v xml:space="preserve"> </v>
      </c>
      <c r="N286" s="150" t="str">
        <f t="shared" si="385"/>
        <v>8+1</v>
      </c>
      <c r="O286" s="147"/>
      <c r="P286" s="203" t="str">
        <f t="shared" si="378"/>
        <v>-</v>
      </c>
      <c r="Q286" s="126" t="str">
        <f t="shared" si="421"/>
        <v>-</v>
      </c>
      <c r="R286" s="190" t="e">
        <f t="shared" si="422"/>
        <v>#DIV/0!</v>
      </c>
      <c r="S286" s="190" t="e">
        <f t="shared" si="423"/>
        <v>#VALUE!</v>
      </c>
      <c r="T286" s="190" t="e">
        <f t="shared" si="424"/>
        <v>#VALUE!</v>
      </c>
      <c r="U286" s="153" t="e">
        <f t="shared" si="425"/>
        <v>#VALUE!</v>
      </c>
      <c r="V286" s="190" t="e">
        <f t="shared" si="386"/>
        <v>#VALUE!</v>
      </c>
      <c r="W286" s="152" t="e">
        <f t="shared" si="387"/>
        <v>#DIV/0!</v>
      </c>
      <c r="X286" s="153">
        <f t="shared" si="426"/>
        <v>0</v>
      </c>
      <c r="Y286" s="190" t="e">
        <f t="shared" si="388"/>
        <v>#DIV/0!</v>
      </c>
      <c r="Z286" s="190" t="e">
        <f t="shared" si="427"/>
        <v>#DIV/0!</v>
      </c>
      <c r="AA286" s="190" t="e">
        <f t="shared" si="428"/>
        <v>#DIV/0!</v>
      </c>
      <c r="AB286" s="153" t="e">
        <f t="shared" si="429"/>
        <v>#DIV/0!</v>
      </c>
      <c r="AC286" s="153" t="e">
        <f t="shared" si="432"/>
        <v>#DIV/0!</v>
      </c>
      <c r="AD286" s="154"/>
      <c r="AE286" s="106" t="e">
        <f t="shared" si="379"/>
        <v>#N/A</v>
      </c>
      <c r="AF286" s="150" t="str">
        <f t="shared" si="433"/>
        <v xml:space="preserve">6944- </v>
      </c>
      <c r="AG286" s="150" t="str">
        <f t="shared" si="396"/>
        <v>A672</v>
      </c>
      <c r="AH286" s="150">
        <f t="shared" si="434"/>
        <v>6944</v>
      </c>
      <c r="AI286" s="150" t="str">
        <f t="shared" si="435"/>
        <v xml:space="preserve"> </v>
      </c>
      <c r="AJ286" s="134" t="str">
        <f t="shared" si="389"/>
        <v xml:space="preserve"> </v>
      </c>
      <c r="AK286" s="154"/>
      <c r="AL286" s="153" t="str">
        <f t="shared" si="436"/>
        <v>-</v>
      </c>
      <c r="AM286" s="153" t="e">
        <f t="shared" si="436"/>
        <v>#DIV/0!</v>
      </c>
      <c r="AN286" s="153" t="e">
        <f t="shared" si="436"/>
        <v>#VALUE!</v>
      </c>
      <c r="AO286" s="153" t="e">
        <f t="shared" si="436"/>
        <v>#VALUE!</v>
      </c>
      <c r="AP286" s="153" t="e">
        <f t="shared" si="436"/>
        <v>#VALUE!</v>
      </c>
      <c r="AQ286" s="153" t="e">
        <f t="shared" si="436"/>
        <v>#VALUE!</v>
      </c>
      <c r="AR286" s="153" t="e">
        <f t="shared" si="437"/>
        <v>#N/A</v>
      </c>
      <c r="AS286" s="153" t="e">
        <f t="shared" si="437"/>
        <v>#N/A</v>
      </c>
      <c r="AT286" s="153" t="e">
        <f t="shared" si="437"/>
        <v>#N/A</v>
      </c>
      <c r="AU286" s="153" t="e">
        <f t="shared" si="437"/>
        <v>#N/A</v>
      </c>
      <c r="AV286" s="153" t="e">
        <f t="shared" si="437"/>
        <v>#N/A</v>
      </c>
      <c r="AW286" s="153" t="e">
        <f t="shared" si="437"/>
        <v>#N/A</v>
      </c>
      <c r="AX286" s="154"/>
      <c r="AY286" s="153" t="e">
        <f t="shared" si="397"/>
        <v>#DIV/0!</v>
      </c>
      <c r="AZ286" s="153" t="e">
        <f t="shared" si="398"/>
        <v>#VALUE!</v>
      </c>
      <c r="BA286" s="153" t="e">
        <f t="shared" si="399"/>
        <v>#VALUE!</v>
      </c>
      <c r="BB286" s="153" t="e">
        <f t="shared" si="400"/>
        <v>#VALUE!</v>
      </c>
      <c r="BC286" s="153" t="e">
        <f t="shared" si="401"/>
        <v>#N/A</v>
      </c>
      <c r="BD286" s="153" t="e">
        <f t="shared" si="402"/>
        <v>#N/A</v>
      </c>
      <c r="BE286" s="153" t="e">
        <f t="shared" si="403"/>
        <v>#N/A</v>
      </c>
      <c r="BF286" s="153" t="e">
        <f t="shared" si="404"/>
        <v>#N/A</v>
      </c>
      <c r="BG286" s="154"/>
      <c r="BH286" s="158" t="e">
        <f>VLOOKUP(BH$6,'1-Konfiguration'!$C$14:$D$17,2,FALSE)*AY286 / 100 / 1000</f>
        <v>#DIV/0!</v>
      </c>
      <c r="BI286" s="158" t="e">
        <f>VLOOKUP(BI$6,'1-Konfiguration'!$C$14:$D$17,2,FALSE)*AZ286 / 100 / 1000</f>
        <v>#VALUE!</v>
      </c>
      <c r="BJ286" s="158" t="e">
        <f>VLOOKUP(BJ$6,'1-Konfiguration'!$C$14:$D$17,2,FALSE)*BA286 / 100 / 1000</f>
        <v>#VALUE!</v>
      </c>
      <c r="BK286" s="158" t="e">
        <f>VLOOKUP(BK$6,'1-Konfiguration'!$C$14:$D$17,2,FALSE)*BB286 / 100 / 1000</f>
        <v>#VALUE!</v>
      </c>
      <c r="BL286" s="158" t="e">
        <f>VLOOKUP(BL$6,'1-Konfiguration'!$C$14:$D$17,2,FALSE)*BC286 / 100 / 1000</f>
        <v>#N/A</v>
      </c>
      <c r="BM286" s="158" t="e">
        <f>VLOOKUP(BM$6,'1-Konfiguration'!$C$14:$D$17,2,FALSE)*BD286 / 100 / 1000</f>
        <v>#N/A</v>
      </c>
      <c r="BN286" s="158" t="e">
        <f>VLOOKUP(BN$6,'1-Konfiguration'!$C$14:$D$17,2,FALSE)*BE286 / 100 / 1000</f>
        <v>#N/A</v>
      </c>
      <c r="BO286" s="158" t="e">
        <f>VLOOKUP(BO$6,'1-Konfiguration'!$C$14:$D$17,2,FALSE)*BF286 / 100 / 1000</f>
        <v>#N/A</v>
      </c>
      <c r="BP286" s="158"/>
      <c r="BQ286" s="214" t="e">
        <f t="shared" si="390"/>
        <v>#DIV/0!</v>
      </c>
      <c r="BR286" s="214" t="e">
        <f t="shared" si="391"/>
        <v>#VALUE!</v>
      </c>
      <c r="BS286" s="214" t="e">
        <f t="shared" si="392"/>
        <v>#VALUE!</v>
      </c>
      <c r="BT286" s="215" t="e">
        <f t="shared" si="393"/>
        <v>#VALUE!</v>
      </c>
      <c r="BU286" s="216" t="e">
        <f>BQ286*VLOOKUP(BU$6,'1-Konfiguration'!$C$23:$K$26,5,FALSE)</f>
        <v>#DIV/0!</v>
      </c>
      <c r="BV286" s="216" t="e">
        <f>BR286*VLOOKUP(BV$6,'1-Konfiguration'!$C$23:$K$26,5,FALSE)</f>
        <v>#VALUE!</v>
      </c>
      <c r="BW286" s="216" t="e">
        <f>BS286*VLOOKUP(BW$6,'1-Konfiguration'!$C$23:$K$26,5,FALSE)</f>
        <v>#VALUE!</v>
      </c>
      <c r="BX286" s="216" t="e">
        <f>BT286*VLOOKUP(BX$6,'1-Konfiguration'!$C$23:$K$26,5,FALSE)</f>
        <v>#VALUE!</v>
      </c>
      <c r="BY286" s="216" t="e">
        <f t="shared" si="394"/>
        <v>#DIV/0!</v>
      </c>
      <c r="BZ286" s="216" t="e">
        <f>BQ286*VLOOKUP(BZ$6,'1-Konfiguration'!$C$23:$K$26,9,FALSE)</f>
        <v>#DIV/0!</v>
      </c>
      <c r="CA286" s="216" t="e">
        <f>BR286*VLOOKUP(CA$6,'1-Konfiguration'!$C$23:$K$26,9,FALSE)</f>
        <v>#VALUE!</v>
      </c>
      <c r="CB286" s="216" t="e">
        <f>BS286*VLOOKUP(CB$6,'1-Konfiguration'!$C$23:$K$26,9,FALSE)</f>
        <v>#VALUE!</v>
      </c>
      <c r="CC286" s="216" t="e">
        <f>BT286*VLOOKUP(CC$6,'1-Konfiguration'!$C$23:$K$26,9,FALSE)</f>
        <v>#VALUE!</v>
      </c>
      <c r="CD286" s="216" t="e">
        <f t="shared" si="395"/>
        <v>#DIV/0!</v>
      </c>
      <c r="CE286" s="155"/>
      <c r="CF286" s="158" t="e">
        <f t="shared" si="405"/>
        <v>#DIV/0!</v>
      </c>
      <c r="CG286" s="158" t="e">
        <f t="shared" si="406"/>
        <v>#DIV/0!</v>
      </c>
      <c r="CH286" s="158" t="e">
        <f t="shared" si="407"/>
        <v>#DIV/0!</v>
      </c>
      <c r="CI286" s="158" t="e">
        <f t="shared" si="408"/>
        <v>#DIV/0!</v>
      </c>
      <c r="CJ286" s="158" t="e">
        <f t="shared" si="409"/>
        <v>#DIV/0!</v>
      </c>
      <c r="CK286" s="158" t="e">
        <f t="shared" si="410"/>
        <v>#DIV/0!</v>
      </c>
      <c r="CL286" s="158" t="e">
        <f t="shared" si="411"/>
        <v>#DIV/0!</v>
      </c>
      <c r="CM286" s="158" t="e">
        <f t="shared" si="412"/>
        <v>#DIV/0!</v>
      </c>
      <c r="CN286" s="155"/>
      <c r="CO286" s="128" t="e">
        <f>MMULT($BH286:$BK286,'1-Konfiguration'!D$23:D$26)+MMULT($BL286:$BO286,'1-Konfiguration'!D$23:D$26)</f>
        <v>#DIV/0!</v>
      </c>
      <c r="CP286" s="128" t="e">
        <f>MMULT($BH286:$BK286,'1-Konfiguration'!E$23:E$26)+MMULT($BL286:$BO286,'1-Konfiguration'!E$23:E$26)</f>
        <v>#DIV/0!</v>
      </c>
      <c r="CQ286" s="128" t="e">
        <f>MMULT($BH286:$BK286,'1-Konfiguration'!F$23:F$26)+MMULT($BL286:$BO286,'1-Konfiguration'!F$23:F$26)</f>
        <v>#DIV/0!</v>
      </c>
      <c r="CR286" s="128" t="e">
        <f>MMULT($BH286:$BK286,'1-Konfiguration'!G$23:G$26)+MMULT($BL286:$BO286,'1-Konfiguration'!G$23:G$26)</f>
        <v>#DIV/0!</v>
      </c>
      <c r="CS286" s="128" t="e">
        <f>MMULT($BH286:$BK286,'1-Konfiguration'!H$23:H$26)+MMULT($BL286:$BO286,'1-Konfiguration'!H$23:H$26)</f>
        <v>#DIV/0!</v>
      </c>
      <c r="CT286" s="128" t="e">
        <f>MMULT($BH286:$BK286,'1-Konfiguration'!I$23:I$26)+MMULT($BL286:$BO286,'1-Konfiguration'!I$23:I$26)</f>
        <v>#DIV/0!</v>
      </c>
      <c r="CU286" s="128" t="e">
        <f>MMULT($BH286:$BK286,'1-Konfiguration'!J$23:J$26)+MMULT($BL286:$BO286,'1-Konfiguration'!J$23:J$26)</f>
        <v>#DIV/0!</v>
      </c>
      <c r="CV286" s="128" t="e">
        <f>MMULT($BH286:$BK286,'1-Konfiguration'!K$23:K$26)+MMULT($BL286:$BO286,'1-Konfiguration'!K$23:K$26)</f>
        <v>#DIV/0!</v>
      </c>
      <c r="CW286" s="147"/>
      <c r="CX286" s="150"/>
      <c r="CY286" s="150"/>
      <c r="CZ286" s="150"/>
      <c r="DA286" s="150"/>
      <c r="DB286" s="150"/>
      <c r="DC286" s="150"/>
      <c r="DD286" s="150"/>
      <c r="DE286" s="150"/>
      <c r="DF286" s="117" t="e">
        <f>IF(CF286&gt;'5-Colouring_uMap'!B$15,'5-Colouring_uMap'!C$15,IF(CF286&gt;'5-Colouring_uMap'!B$14,'5-Colouring_uMap'!C$14,IF(CF286&gt;'5-Colouring_uMap'!B$13,'5-Colouring_uMap'!C$13,IF(CF286&gt;'5-Colouring_uMap'!B$12,'5-Colouring_uMap'!C$12,IF(CF286&gt;'5-Colouring_uMap'!B$11,'5-Colouring_uMap'!C$11,IF(CF286&gt;'5-Colouring_uMap'!B$10,'5-Colouring_uMap'!C$10,IF(CF286&gt;'5-Colouring_uMap'!B$9,'5-Colouring_uMap'!C$9,IF(CF286&gt;'5-Colouring_uMap'!B$8,'5-Colouring_uMap'!C$8,IF(CF286&gt;'5-Colouring_uMap'!B$7,'5-Colouring_uMap'!C$7)))))))))</f>
        <v>#DIV/0!</v>
      </c>
      <c r="DG286" s="117" t="e">
        <f>IF(CG286&gt;'5-Colouring_uMap'!E$15,'5-Colouring_uMap'!F$15,IF(CG286&gt;'5-Colouring_uMap'!E$14,'5-Colouring_uMap'!F$14,IF(CG286&gt;'5-Colouring_uMap'!E$13,'5-Colouring_uMap'!F$13,IF(CG286&gt;'5-Colouring_uMap'!E$12,'5-Colouring_uMap'!F$12,IF(CG286&gt;'5-Colouring_uMap'!E$11,'5-Colouring_uMap'!F$11,IF(CG286&gt;'5-Colouring_uMap'!E$10,'5-Colouring_uMap'!F$10,IF(CG286&gt;'5-Colouring_uMap'!E$9,'5-Colouring_uMap'!F$9,IF(CG286&gt;'5-Colouring_uMap'!E$8,'5-Colouring_uMap'!F$8,IF(CG286&gt;'5-Colouring_uMap'!E$7,'5-Colouring_uMap'!F$7)))))))))</f>
        <v>#DIV/0!</v>
      </c>
      <c r="DH286" s="117" t="e">
        <f>IF(CH286&gt;'5-Colouring_uMap'!H$15,'5-Colouring_uMap'!I$15,IF(CH286&gt;'5-Colouring_uMap'!H$14,'5-Colouring_uMap'!I$14,IF(CH286&gt;'5-Colouring_uMap'!H$13,'5-Colouring_uMap'!I$13,IF(CH286&gt;'5-Colouring_uMap'!H$12,'5-Colouring_uMap'!I$12,IF(CH286&gt;'5-Colouring_uMap'!H$11,'5-Colouring_uMap'!I$11,IF(CH286&gt;'5-Colouring_uMap'!H$10,'5-Colouring_uMap'!I$10,IF(CH286&gt;'5-Colouring_uMap'!H$9,'5-Colouring_uMap'!I$9,IF(CH286&gt;'5-Colouring_uMap'!H$8,'5-Colouring_uMap'!I$8,IF(CH286&gt;'5-Colouring_uMap'!H$7,'5-Colouring_uMap'!I$7)))))))))</f>
        <v>#DIV/0!</v>
      </c>
      <c r="DI286" s="117" t="e">
        <f>IF(CI286&gt;'5-Colouring_uMap'!K$15,'5-Colouring_uMap'!L$15,IF(CI286&gt;'5-Colouring_uMap'!K$14,'5-Colouring_uMap'!L$14,IF(CI286&gt;'5-Colouring_uMap'!K$13,'5-Colouring_uMap'!L$13,IF(CI286&gt;'5-Colouring_uMap'!K$12,'5-Colouring_uMap'!L$12,IF(CI286&gt;'5-Colouring_uMap'!K$11,'5-Colouring_uMap'!L$11,IF(CI286&gt;'5-Colouring_uMap'!K$10,'5-Colouring_uMap'!L$10,IF(CI286&gt;'5-Colouring_uMap'!K$9,'5-Colouring_uMap'!L$9,IF(CI286&gt;'5-Colouring_uMap'!K$8,'5-Colouring_uMap'!L$8,IF(CI286&gt;'5-Colouring_uMap'!K$7,'5-Colouring_uMap'!L$7)))))))))</f>
        <v>#DIV/0!</v>
      </c>
      <c r="DJ286" s="117" t="e">
        <f>IF(CJ286&gt;'5-Colouring_uMap'!N$15,'5-Colouring_uMap'!O$15,IF(CJ286&gt;'5-Colouring_uMap'!N$14,'5-Colouring_uMap'!O$14,IF(CJ286&gt;'5-Colouring_uMap'!N$13,'5-Colouring_uMap'!O$13,IF(CJ286&gt;'5-Colouring_uMap'!N$12,'5-Colouring_uMap'!O$12,IF(CJ286&gt;'5-Colouring_uMap'!N$11,'5-Colouring_uMap'!O$11,IF(CJ286&gt;'5-Colouring_uMap'!N$10,'5-Colouring_uMap'!O$10,IF(CJ286&gt;'5-Colouring_uMap'!N$9,'5-Colouring_uMap'!O$9,IF(CJ286&gt;'5-Colouring_uMap'!N$8,'5-Colouring_uMap'!O$8,IF(CJ286&gt;'5-Colouring_uMap'!N$7,'5-Colouring_uMap'!O$7)))))))))</f>
        <v>#DIV/0!</v>
      </c>
      <c r="DK286" s="117" t="e">
        <f>IF(CK286&gt;'5-Colouring_uMap'!Q$15,'5-Colouring_uMap'!R$15,IF(CK286&gt;'5-Colouring_uMap'!Q$14,'5-Colouring_uMap'!R$14,IF(CK286&gt;'5-Colouring_uMap'!Q$13,'5-Colouring_uMap'!R$13,IF(CK286&gt;'5-Colouring_uMap'!Q$12,'5-Colouring_uMap'!R$12,IF(CK286&gt;'5-Colouring_uMap'!Q$11,'5-Colouring_uMap'!R$11,IF(CK286&gt;'5-Colouring_uMap'!Q$10,'5-Colouring_uMap'!R$10,IF(CK286&gt;'5-Colouring_uMap'!Q$9,'5-Colouring_uMap'!R$9,IF(CK286&gt;'5-Colouring_uMap'!Q$8,'5-Colouring_uMap'!R$8,IF(CK286&gt;'5-Colouring_uMap'!Q$7,'5-Colouring_uMap'!R$7)))))))))</f>
        <v>#DIV/0!</v>
      </c>
      <c r="DL286" s="117" t="e">
        <f>IF(CL286&gt;'5-Colouring_uMap'!T$15,'5-Colouring_uMap'!U$15,IF(CL286&gt;'5-Colouring_uMap'!T$14,'5-Colouring_uMap'!U$14,IF(CL286&gt;'5-Colouring_uMap'!T$13,'5-Colouring_uMap'!U$13,IF(CL286&gt;'5-Colouring_uMap'!T$12,'5-Colouring_uMap'!U$12,IF(CL286&gt;'5-Colouring_uMap'!T$11,'5-Colouring_uMap'!U$11,IF(CL286&gt;'5-Colouring_uMap'!T$10,'5-Colouring_uMap'!U$10,IF(CL286&gt;'5-Colouring_uMap'!T$9,'5-Colouring_uMap'!U$9,IF(CL286&gt;'5-Colouring_uMap'!T$8,'5-Colouring_uMap'!U$8,IF(CL286&gt;'5-Colouring_uMap'!T$7,'5-Colouring_uMap'!U$7)))))))))</f>
        <v>#DIV/0!</v>
      </c>
      <c r="DM286" s="117" t="e">
        <f>IF(CM286&gt;'5-Colouring_uMap'!W$15,'5-Colouring_uMap'!X$15,IF(CM286&gt;'5-Colouring_uMap'!W$14,'5-Colouring_uMap'!X$14,IF(CM286&gt;'5-Colouring_uMap'!W$13,'5-Colouring_uMap'!X$13,IF(CM286&gt;'5-Colouring_uMap'!W$12,'5-Colouring_uMap'!X$12,IF(CM286&gt;'5-Colouring_uMap'!W$11,'5-Colouring_uMap'!X$11,IF(CM286&gt;'5-Colouring_uMap'!W$10,'5-Colouring_uMap'!X$10,IF(CM286&gt;'5-Colouring_uMap'!W$9,'5-Colouring_uMap'!X$9,IF(CM286&gt;'5-Colouring_uMap'!W$8,'5-Colouring_uMap'!X$8,IF(CM286&gt;'5-Colouring_uMap'!W$7,'5-Colouring_uMap'!X$7)))))))))</f>
        <v>#DIV/0!</v>
      </c>
      <c r="DN286" s="156">
        <v>10</v>
      </c>
      <c r="DO286" s="160" t="s">
        <v>2093</v>
      </c>
      <c r="DP286" s="150" t="e">
        <f t="shared" si="413"/>
        <v>#DIV/0!</v>
      </c>
      <c r="DQ286" s="150" t="e">
        <f t="shared" si="414"/>
        <v>#DIV/0!</v>
      </c>
      <c r="DR286" s="150" t="e">
        <f t="shared" si="415"/>
        <v>#DIV/0!</v>
      </c>
      <c r="DS286" s="150" t="e">
        <f t="shared" si="416"/>
        <v>#DIV/0!</v>
      </c>
      <c r="DT286" s="150" t="e">
        <f t="shared" si="417"/>
        <v>#DIV/0!</v>
      </c>
      <c r="DU286" s="150" t="e">
        <f t="shared" si="418"/>
        <v>#DIV/0!</v>
      </c>
      <c r="DV286" s="150" t="e">
        <f t="shared" si="419"/>
        <v>#DIV/0!</v>
      </c>
      <c r="DW286" s="150" t="e">
        <f t="shared" si="420"/>
        <v>#DIV/0!</v>
      </c>
      <c r="DX286" t="s">
        <v>2080</v>
      </c>
      <c r="DY286">
        <v>2018</v>
      </c>
      <c r="DZ286">
        <v>6117</v>
      </c>
      <c r="EA286">
        <v>6944</v>
      </c>
      <c r="EB286" t="s">
        <v>194</v>
      </c>
      <c r="EC286">
        <v>6</v>
      </c>
      <c r="ED286" t="s">
        <v>99</v>
      </c>
      <c r="EE286" t="s">
        <v>100</v>
      </c>
      <c r="EF286">
        <v>672</v>
      </c>
      <c r="EH286" t="s">
        <v>101</v>
      </c>
      <c r="EI286" t="s">
        <v>194</v>
      </c>
      <c r="EJ286" t="s">
        <v>1132</v>
      </c>
      <c r="EK286" t="s">
        <v>159</v>
      </c>
      <c r="EL286" t="s">
        <v>675</v>
      </c>
      <c r="EM286" t="s">
        <v>676</v>
      </c>
      <c r="EN286" t="s">
        <v>160</v>
      </c>
      <c r="EO286">
        <v>6</v>
      </c>
      <c r="FT286">
        <v>471718</v>
      </c>
      <c r="FU286">
        <v>5524125</v>
      </c>
      <c r="GF286">
        <v>49.868860990000002</v>
      </c>
      <c r="GG286">
        <v>8.6064386600000002</v>
      </c>
      <c r="HN286">
        <v>20</v>
      </c>
      <c r="HO286" t="s">
        <v>1133</v>
      </c>
      <c r="HP286">
        <v>0.441</v>
      </c>
      <c r="HQ286" t="s">
        <v>162</v>
      </c>
      <c r="HR286" t="s">
        <v>111</v>
      </c>
    </row>
    <row r="287" spans="1:226" ht="14.25" hidden="1" customHeight="1" x14ac:dyDescent="0.3">
      <c r="B287">
        <f t="shared" si="380"/>
        <v>6878</v>
      </c>
      <c r="C287" t="str">
        <f t="shared" si="381"/>
        <v>A7</v>
      </c>
      <c r="D287" s="132">
        <f t="shared" si="382"/>
        <v>280</v>
      </c>
      <c r="E287" s="123">
        <f>VLOOKUP($EA287,'4-DZ-Nr.-Mapping'!$A:$J,E$4,FALSE)</f>
        <v>0</v>
      </c>
      <c r="F287" s="123">
        <f>VLOOKUP($EA287,'4-DZ-Nr.-Mapping'!$A:$J,F$4,FALSE)</f>
        <v>0</v>
      </c>
      <c r="G287" s="106" t="str">
        <f t="shared" si="383"/>
        <v>N - Fulda</v>
      </c>
      <c r="H287" t="str">
        <f t="shared" si="384"/>
        <v>S - Würzburg</v>
      </c>
      <c r="I287" s="106" t="str">
        <f>VLOOKUP($EA287,'4-DZ-Nr.-Mapping'!$A:$N,I$4,FALSE)</f>
        <v xml:space="preserve"> </v>
      </c>
      <c r="J287" s="106" t="str">
        <f>VLOOKUP($EA287,'4-DZ-Nr.-Mapping'!$A:$N,J$4,FALSE)</f>
        <v xml:space="preserve"> </v>
      </c>
      <c r="K287" s="106" t="str">
        <f>VLOOKUP($EA287,'4-DZ-Nr.-Mapping'!$A:$N,K$4,FALSE)</f>
        <v xml:space="preserve"> </v>
      </c>
      <c r="L287" s="106" t="str">
        <f>VLOOKUP($EA287,'4-DZ-Nr.-Mapping'!$A:$N,L$4,FALSE)</f>
        <v xml:space="preserve"> </v>
      </c>
      <c r="M287" s="106" t="str">
        <f>VLOOKUP($EA287,'4-DZ-Nr.-Mapping'!$A:$N,M$4,FALSE)</f>
        <v xml:space="preserve"> </v>
      </c>
      <c r="N287" s="106" t="str">
        <f t="shared" si="385"/>
        <v>8+1</v>
      </c>
      <c r="P287" s="203">
        <f t="shared" si="378"/>
        <v>0.49476785532865997</v>
      </c>
      <c r="Q287" s="126">
        <f t="shared" si="421"/>
        <v>4870</v>
      </c>
      <c r="R287" s="126">
        <f t="shared" si="422"/>
        <v>1868.4</v>
      </c>
      <c r="S287" s="126">
        <f t="shared" si="423"/>
        <v>1683.0864472213755</v>
      </c>
      <c r="T287" s="126">
        <f t="shared" si="424"/>
        <v>3099.3421162247278</v>
      </c>
      <c r="U287" s="126">
        <f t="shared" si="425"/>
        <v>82.101777913237839</v>
      </c>
      <c r="V287" s="126">
        <f t="shared" si="386"/>
        <v>4864.530341359341</v>
      </c>
      <c r="W287" s="125">
        <f t="shared" si="387"/>
        <v>0.50523214467134003</v>
      </c>
      <c r="X287" s="126">
        <f t="shared" si="426"/>
        <v>4973</v>
      </c>
      <c r="Y287" s="126">
        <f t="shared" si="388"/>
        <v>1865.25</v>
      </c>
      <c r="Z287" s="126">
        <f t="shared" si="427"/>
        <v>1718.6835527786243</v>
      </c>
      <c r="AA287" s="126">
        <f t="shared" si="428"/>
        <v>3164.8928837752715</v>
      </c>
      <c r="AB287" s="126">
        <f t="shared" si="429"/>
        <v>83.838222086762158</v>
      </c>
      <c r="AC287" s="126">
        <f t="shared" si="432"/>
        <v>4967.4146586406587</v>
      </c>
      <c r="AD287" s="1"/>
      <c r="AE287" s="106" t="e">
        <f t="shared" si="379"/>
        <v>#N/A</v>
      </c>
      <c r="AF287" s="106" t="str">
        <f t="shared" si="433"/>
        <v>-</v>
      </c>
      <c r="AG287" s="106" t="str">
        <f t="shared" si="396"/>
        <v>A7</v>
      </c>
      <c r="AH287" s="106">
        <f t="shared" si="434"/>
        <v>6878</v>
      </c>
      <c r="AI287" s="106" t="str">
        <f t="shared" si="435"/>
        <v xml:space="preserve"> </v>
      </c>
      <c r="AJ287" s="106" t="str">
        <f t="shared" si="389"/>
        <v xml:space="preserve"> </v>
      </c>
      <c r="AK287" s="1"/>
      <c r="AL287" s="126">
        <f t="shared" ref="AL287:AQ296" si="438">VLOOKUP($AH287,$B:$AC,AL$4,FALSE)</f>
        <v>4870</v>
      </c>
      <c r="AM287" s="126">
        <f t="shared" si="438"/>
        <v>1868.4</v>
      </c>
      <c r="AN287" s="126">
        <f t="shared" si="438"/>
        <v>1683.0864472213755</v>
      </c>
      <c r="AO287" s="126">
        <f t="shared" si="438"/>
        <v>3099.3421162247278</v>
      </c>
      <c r="AP287" s="126">
        <f t="shared" si="438"/>
        <v>82.101777913237839</v>
      </c>
      <c r="AQ287" s="126">
        <f t="shared" si="438"/>
        <v>4864.530341359341</v>
      </c>
      <c r="AR287" s="126" t="e">
        <f t="shared" ref="AR287:AW296" si="439">VLOOKUP($AI287,$B:$AC,AR$4,FALSE)</f>
        <v>#N/A</v>
      </c>
      <c r="AS287" s="126" t="e">
        <f t="shared" si="439"/>
        <v>#N/A</v>
      </c>
      <c r="AT287" s="126" t="e">
        <f t="shared" si="439"/>
        <v>#N/A</v>
      </c>
      <c r="AU287" s="126" t="e">
        <f t="shared" si="439"/>
        <v>#N/A</v>
      </c>
      <c r="AV287" s="126" t="e">
        <f t="shared" si="439"/>
        <v>#N/A</v>
      </c>
      <c r="AW287" s="126" t="e">
        <f t="shared" si="439"/>
        <v>#N/A</v>
      </c>
      <c r="AX287" s="1"/>
      <c r="AY287" s="126" t="e">
        <f t="shared" si="397"/>
        <v>#VALUE!</v>
      </c>
      <c r="AZ287" s="126" t="e">
        <f t="shared" si="398"/>
        <v>#VALUE!</v>
      </c>
      <c r="BA287" s="126" t="e">
        <f t="shared" si="399"/>
        <v>#VALUE!</v>
      </c>
      <c r="BB287" s="126" t="e">
        <f t="shared" si="400"/>
        <v>#VALUE!</v>
      </c>
      <c r="BC287" s="126" t="e">
        <f t="shared" si="401"/>
        <v>#N/A</v>
      </c>
      <c r="BD287" s="126" t="e">
        <f t="shared" si="402"/>
        <v>#N/A</v>
      </c>
      <c r="BE287" s="126" t="e">
        <f t="shared" si="403"/>
        <v>#N/A</v>
      </c>
      <c r="BF287" s="126" t="e">
        <f t="shared" si="404"/>
        <v>#N/A</v>
      </c>
      <c r="BG287" s="1"/>
      <c r="BH287" s="128" t="e">
        <f>VLOOKUP(BH$6,'1-Konfiguration'!$C$14:$D$17,2,FALSE)*AY287 / 100 / 1000</f>
        <v>#VALUE!</v>
      </c>
      <c r="BI287" s="128" t="e">
        <f>VLOOKUP(BI$6,'1-Konfiguration'!$C$14:$D$17,2,FALSE)*AZ287 / 100 / 1000</f>
        <v>#VALUE!</v>
      </c>
      <c r="BJ287" s="128" t="e">
        <f>VLOOKUP(BJ$6,'1-Konfiguration'!$C$14:$D$17,2,FALSE)*BA287 / 100 / 1000</f>
        <v>#VALUE!</v>
      </c>
      <c r="BK287" s="128" t="e">
        <f>VLOOKUP(BK$6,'1-Konfiguration'!$C$14:$D$17,2,FALSE)*BB287 / 100 / 1000</f>
        <v>#VALUE!</v>
      </c>
      <c r="BL287" s="128" t="e">
        <f>VLOOKUP(BL$6,'1-Konfiguration'!$C$14:$D$17,2,FALSE)*BC287 / 100 / 1000</f>
        <v>#N/A</v>
      </c>
      <c r="BM287" s="128" t="e">
        <f>VLOOKUP(BM$6,'1-Konfiguration'!$C$14:$D$17,2,FALSE)*BD287 / 100 / 1000</f>
        <v>#N/A</v>
      </c>
      <c r="BN287" s="128" t="e">
        <f>VLOOKUP(BN$6,'1-Konfiguration'!$C$14:$D$17,2,FALSE)*BE287 / 100 / 1000</f>
        <v>#N/A</v>
      </c>
      <c r="BO287" s="128" t="e">
        <f>VLOOKUP(BO$6,'1-Konfiguration'!$C$14:$D$17,2,FALSE)*BF287 / 100 / 1000</f>
        <v>#N/A</v>
      </c>
      <c r="BP287" s="128"/>
      <c r="BQ287" s="214" t="e">
        <f t="shared" si="390"/>
        <v>#VALUE!</v>
      </c>
      <c r="BR287" s="214" t="e">
        <f t="shared" si="391"/>
        <v>#VALUE!</v>
      </c>
      <c r="BS287" s="214" t="e">
        <f t="shared" si="392"/>
        <v>#VALUE!</v>
      </c>
      <c r="BT287" s="215" t="e">
        <f t="shared" si="393"/>
        <v>#VALUE!</v>
      </c>
      <c r="BU287" s="216" t="e">
        <f>BQ287*VLOOKUP(BU$6,'1-Konfiguration'!$C$23:$K$26,5,FALSE)</f>
        <v>#VALUE!</v>
      </c>
      <c r="BV287" s="216" t="e">
        <f>BR287*VLOOKUP(BV$6,'1-Konfiguration'!$C$23:$K$26,5,FALSE)</f>
        <v>#VALUE!</v>
      </c>
      <c r="BW287" s="216" t="e">
        <f>BS287*VLOOKUP(BW$6,'1-Konfiguration'!$C$23:$K$26,5,FALSE)</f>
        <v>#VALUE!</v>
      </c>
      <c r="BX287" s="216" t="e">
        <f>BT287*VLOOKUP(BX$6,'1-Konfiguration'!$C$23:$K$26,5,FALSE)</f>
        <v>#VALUE!</v>
      </c>
      <c r="BY287" s="216" t="e">
        <f t="shared" si="394"/>
        <v>#VALUE!</v>
      </c>
      <c r="BZ287" s="216" t="e">
        <f>BQ287*VLOOKUP(BZ$6,'1-Konfiguration'!$C$23:$K$26,9,FALSE)</f>
        <v>#VALUE!</v>
      </c>
      <c r="CA287" s="216" t="e">
        <f>BR287*VLOOKUP(CA$6,'1-Konfiguration'!$C$23:$K$26,9,FALSE)</f>
        <v>#VALUE!</v>
      </c>
      <c r="CB287" s="216" t="e">
        <f>BS287*VLOOKUP(CB$6,'1-Konfiguration'!$C$23:$K$26,9,FALSE)</f>
        <v>#VALUE!</v>
      </c>
      <c r="CC287" s="216" t="e">
        <f>BT287*VLOOKUP(CC$6,'1-Konfiguration'!$C$23:$K$26,9,FALSE)</f>
        <v>#VALUE!</v>
      </c>
      <c r="CD287" s="216" t="e">
        <f t="shared" si="395"/>
        <v>#VALUE!</v>
      </c>
      <c r="CE287" s="2"/>
      <c r="CF287" s="128" t="e">
        <f t="shared" si="405"/>
        <v>#VALUE!</v>
      </c>
      <c r="CG287" s="128" t="e">
        <f t="shared" si="406"/>
        <v>#VALUE!</v>
      </c>
      <c r="CH287" s="128" t="e">
        <f t="shared" si="407"/>
        <v>#VALUE!</v>
      </c>
      <c r="CI287" s="128" t="e">
        <f t="shared" si="408"/>
        <v>#VALUE!</v>
      </c>
      <c r="CJ287" s="128" t="e">
        <f t="shared" si="409"/>
        <v>#VALUE!</v>
      </c>
      <c r="CK287" s="128" t="e">
        <f t="shared" si="410"/>
        <v>#VALUE!</v>
      </c>
      <c r="CL287" s="128" t="e">
        <f t="shared" si="411"/>
        <v>#VALUE!</v>
      </c>
      <c r="CM287" s="128" t="e">
        <f t="shared" si="412"/>
        <v>#VALUE!</v>
      </c>
      <c r="CN287" s="2"/>
      <c r="CO287" s="128" t="e">
        <f>MMULT($BH287:$BK287,'1-Konfiguration'!D$23:D$26)+MMULT($BL287:$BO287,'1-Konfiguration'!D$23:D$26)</f>
        <v>#VALUE!</v>
      </c>
      <c r="CP287" s="128" t="e">
        <f>MMULT($BH287:$BK287,'1-Konfiguration'!E$23:E$26)+MMULT($BL287:$BO287,'1-Konfiguration'!E$23:E$26)</f>
        <v>#VALUE!</v>
      </c>
      <c r="CQ287" s="128" t="e">
        <f>MMULT($BH287:$BK287,'1-Konfiguration'!F$23:F$26)+MMULT($BL287:$BO287,'1-Konfiguration'!F$23:F$26)</f>
        <v>#VALUE!</v>
      </c>
      <c r="CR287" s="128" t="e">
        <f>MMULT($BH287:$BK287,'1-Konfiguration'!G$23:G$26)+MMULT($BL287:$BO287,'1-Konfiguration'!G$23:G$26)</f>
        <v>#VALUE!</v>
      </c>
      <c r="CS287" s="128" t="e">
        <f>MMULT($BH287:$BK287,'1-Konfiguration'!H$23:H$26)+MMULT($BL287:$BO287,'1-Konfiguration'!H$23:H$26)</f>
        <v>#VALUE!</v>
      </c>
      <c r="CT287" s="128" t="e">
        <f>MMULT($BH287:$BK287,'1-Konfiguration'!I$23:I$26)+MMULT($BL287:$BO287,'1-Konfiguration'!I$23:I$26)</f>
        <v>#VALUE!</v>
      </c>
      <c r="CU287" s="128" t="e">
        <f>MMULT($BH287:$BK287,'1-Konfiguration'!J$23:J$26)+MMULT($BL287:$BO287,'1-Konfiguration'!J$23:J$26)</f>
        <v>#VALUE!</v>
      </c>
      <c r="CV287" s="128" t="e">
        <f>MMULT($BH287:$BK287,'1-Konfiguration'!K$23:K$26)+MMULT($BL287:$BO287,'1-Konfiguration'!K$23:K$26)</f>
        <v>#VALUE!</v>
      </c>
      <c r="CX287" s="106"/>
      <c r="CY287" s="106"/>
      <c r="CZ287" s="106"/>
      <c r="DA287" s="106"/>
      <c r="DB287" s="106"/>
      <c r="DC287" s="106"/>
      <c r="DD287" s="106"/>
      <c r="DE287" s="106"/>
      <c r="DF287" s="117" t="e">
        <f>IF(CF287&gt;'5-Colouring_uMap'!B$15,'5-Colouring_uMap'!C$15,IF(CF287&gt;'5-Colouring_uMap'!B$14,'5-Colouring_uMap'!C$14,IF(CF287&gt;'5-Colouring_uMap'!B$13,'5-Colouring_uMap'!C$13,IF(CF287&gt;'5-Colouring_uMap'!B$12,'5-Colouring_uMap'!C$12,IF(CF287&gt;'5-Colouring_uMap'!B$11,'5-Colouring_uMap'!C$11,IF(CF287&gt;'5-Colouring_uMap'!B$10,'5-Colouring_uMap'!C$10,IF(CF287&gt;'5-Colouring_uMap'!B$9,'5-Colouring_uMap'!C$9,IF(CF287&gt;'5-Colouring_uMap'!B$8,'5-Colouring_uMap'!C$8,IF(CF287&gt;'5-Colouring_uMap'!B$7,'5-Colouring_uMap'!C$7)))))))))</f>
        <v>#VALUE!</v>
      </c>
      <c r="DG287" s="117" t="e">
        <f>IF(CG287&gt;'5-Colouring_uMap'!E$15,'5-Colouring_uMap'!F$15,IF(CG287&gt;'5-Colouring_uMap'!E$14,'5-Colouring_uMap'!F$14,IF(CG287&gt;'5-Colouring_uMap'!E$13,'5-Colouring_uMap'!F$13,IF(CG287&gt;'5-Colouring_uMap'!E$12,'5-Colouring_uMap'!F$12,IF(CG287&gt;'5-Colouring_uMap'!E$11,'5-Colouring_uMap'!F$11,IF(CG287&gt;'5-Colouring_uMap'!E$10,'5-Colouring_uMap'!F$10,IF(CG287&gt;'5-Colouring_uMap'!E$9,'5-Colouring_uMap'!F$9,IF(CG287&gt;'5-Colouring_uMap'!E$8,'5-Colouring_uMap'!F$8,IF(CG287&gt;'5-Colouring_uMap'!E$7,'5-Colouring_uMap'!F$7)))))))))</f>
        <v>#VALUE!</v>
      </c>
      <c r="DH287" s="117" t="e">
        <f>IF(CH287&gt;'5-Colouring_uMap'!H$15,'5-Colouring_uMap'!I$15,IF(CH287&gt;'5-Colouring_uMap'!H$14,'5-Colouring_uMap'!I$14,IF(CH287&gt;'5-Colouring_uMap'!H$13,'5-Colouring_uMap'!I$13,IF(CH287&gt;'5-Colouring_uMap'!H$12,'5-Colouring_uMap'!I$12,IF(CH287&gt;'5-Colouring_uMap'!H$11,'5-Colouring_uMap'!I$11,IF(CH287&gt;'5-Colouring_uMap'!H$10,'5-Colouring_uMap'!I$10,IF(CH287&gt;'5-Colouring_uMap'!H$9,'5-Colouring_uMap'!I$9,IF(CH287&gt;'5-Colouring_uMap'!H$8,'5-Colouring_uMap'!I$8,IF(CH287&gt;'5-Colouring_uMap'!H$7,'5-Colouring_uMap'!I$7)))))))))</f>
        <v>#VALUE!</v>
      </c>
      <c r="DI287" s="117" t="e">
        <f>IF(CI287&gt;'5-Colouring_uMap'!K$15,'5-Colouring_uMap'!L$15,IF(CI287&gt;'5-Colouring_uMap'!K$14,'5-Colouring_uMap'!L$14,IF(CI287&gt;'5-Colouring_uMap'!K$13,'5-Colouring_uMap'!L$13,IF(CI287&gt;'5-Colouring_uMap'!K$12,'5-Colouring_uMap'!L$12,IF(CI287&gt;'5-Colouring_uMap'!K$11,'5-Colouring_uMap'!L$11,IF(CI287&gt;'5-Colouring_uMap'!K$10,'5-Colouring_uMap'!L$10,IF(CI287&gt;'5-Colouring_uMap'!K$9,'5-Colouring_uMap'!L$9,IF(CI287&gt;'5-Colouring_uMap'!K$8,'5-Colouring_uMap'!L$8,IF(CI287&gt;'5-Colouring_uMap'!K$7,'5-Colouring_uMap'!L$7)))))))))</f>
        <v>#VALUE!</v>
      </c>
      <c r="DJ287" s="117" t="e">
        <f>IF(CJ287&gt;'5-Colouring_uMap'!N$15,'5-Colouring_uMap'!O$15,IF(CJ287&gt;'5-Colouring_uMap'!N$14,'5-Colouring_uMap'!O$14,IF(CJ287&gt;'5-Colouring_uMap'!N$13,'5-Colouring_uMap'!O$13,IF(CJ287&gt;'5-Colouring_uMap'!N$12,'5-Colouring_uMap'!O$12,IF(CJ287&gt;'5-Colouring_uMap'!N$11,'5-Colouring_uMap'!O$11,IF(CJ287&gt;'5-Colouring_uMap'!N$10,'5-Colouring_uMap'!O$10,IF(CJ287&gt;'5-Colouring_uMap'!N$9,'5-Colouring_uMap'!O$9,IF(CJ287&gt;'5-Colouring_uMap'!N$8,'5-Colouring_uMap'!O$8,IF(CJ287&gt;'5-Colouring_uMap'!N$7,'5-Colouring_uMap'!O$7)))))))))</f>
        <v>#VALUE!</v>
      </c>
      <c r="DK287" s="117" t="e">
        <f>IF(CK287&gt;'5-Colouring_uMap'!Q$15,'5-Colouring_uMap'!R$15,IF(CK287&gt;'5-Colouring_uMap'!Q$14,'5-Colouring_uMap'!R$14,IF(CK287&gt;'5-Colouring_uMap'!Q$13,'5-Colouring_uMap'!R$13,IF(CK287&gt;'5-Colouring_uMap'!Q$12,'5-Colouring_uMap'!R$12,IF(CK287&gt;'5-Colouring_uMap'!Q$11,'5-Colouring_uMap'!R$11,IF(CK287&gt;'5-Colouring_uMap'!Q$10,'5-Colouring_uMap'!R$10,IF(CK287&gt;'5-Colouring_uMap'!Q$9,'5-Colouring_uMap'!R$9,IF(CK287&gt;'5-Colouring_uMap'!Q$8,'5-Colouring_uMap'!R$8,IF(CK287&gt;'5-Colouring_uMap'!Q$7,'5-Colouring_uMap'!R$7)))))))))</f>
        <v>#VALUE!</v>
      </c>
      <c r="DL287" s="117" t="e">
        <f>IF(CL287&gt;'5-Colouring_uMap'!T$15,'5-Colouring_uMap'!U$15,IF(CL287&gt;'5-Colouring_uMap'!T$14,'5-Colouring_uMap'!U$14,IF(CL287&gt;'5-Colouring_uMap'!T$13,'5-Colouring_uMap'!U$13,IF(CL287&gt;'5-Colouring_uMap'!T$12,'5-Colouring_uMap'!U$12,IF(CL287&gt;'5-Colouring_uMap'!T$11,'5-Colouring_uMap'!U$11,IF(CL287&gt;'5-Colouring_uMap'!T$10,'5-Colouring_uMap'!U$10,IF(CL287&gt;'5-Colouring_uMap'!T$9,'5-Colouring_uMap'!U$9,IF(CL287&gt;'5-Colouring_uMap'!T$8,'5-Colouring_uMap'!U$8,IF(CL287&gt;'5-Colouring_uMap'!T$7,'5-Colouring_uMap'!U$7)))))))))</f>
        <v>#VALUE!</v>
      </c>
      <c r="DM287" s="117" t="e">
        <f>IF(CM287&gt;'5-Colouring_uMap'!W$15,'5-Colouring_uMap'!X$15,IF(CM287&gt;'5-Colouring_uMap'!W$14,'5-Colouring_uMap'!X$14,IF(CM287&gt;'5-Colouring_uMap'!W$13,'5-Colouring_uMap'!X$13,IF(CM287&gt;'5-Colouring_uMap'!W$12,'5-Colouring_uMap'!X$12,IF(CM287&gt;'5-Colouring_uMap'!W$11,'5-Colouring_uMap'!X$11,IF(CM287&gt;'5-Colouring_uMap'!W$10,'5-Colouring_uMap'!X$10,IF(CM287&gt;'5-Colouring_uMap'!W$9,'5-Colouring_uMap'!X$9,IF(CM287&gt;'5-Colouring_uMap'!W$8,'5-Colouring_uMap'!X$8,IF(CM287&gt;'5-Colouring_uMap'!W$7,'5-Colouring_uMap'!X$7)))))))))</f>
        <v>#VALUE!</v>
      </c>
      <c r="DN287" s="117">
        <v>10</v>
      </c>
      <c r="DO287" s="159" t="s">
        <v>2093</v>
      </c>
      <c r="DP287" s="106" t="e">
        <f t="shared" si="413"/>
        <v>#VALUE!</v>
      </c>
      <c r="DQ287" s="106" t="e">
        <f t="shared" si="414"/>
        <v>#VALUE!</v>
      </c>
      <c r="DR287" s="106" t="e">
        <f t="shared" si="415"/>
        <v>#VALUE!</v>
      </c>
      <c r="DS287" s="106" t="e">
        <f t="shared" si="416"/>
        <v>#VALUE!</v>
      </c>
      <c r="DT287" s="106" t="e">
        <f t="shared" si="417"/>
        <v>#VALUE!</v>
      </c>
      <c r="DU287" s="106" t="e">
        <f t="shared" si="418"/>
        <v>#VALUE!</v>
      </c>
      <c r="DV287" s="106" t="e">
        <f t="shared" si="419"/>
        <v>#VALUE!</v>
      </c>
      <c r="DW287" s="106" t="e">
        <f t="shared" si="420"/>
        <v>#VALUE!</v>
      </c>
      <c r="DX287" t="s">
        <v>2080</v>
      </c>
      <c r="DY287">
        <v>2018</v>
      </c>
      <c r="DZ287">
        <v>5524</v>
      </c>
      <c r="EA287">
        <v>6878</v>
      </c>
      <c r="EB287" t="s">
        <v>319</v>
      </c>
      <c r="EC287">
        <v>6</v>
      </c>
      <c r="ED287" t="s">
        <v>99</v>
      </c>
      <c r="EE287" t="s">
        <v>100</v>
      </c>
      <c r="EF287">
        <v>7</v>
      </c>
      <c r="EH287" t="s">
        <v>101</v>
      </c>
      <c r="EI287" t="s">
        <v>281</v>
      </c>
      <c r="EJ287" t="s">
        <v>317</v>
      </c>
      <c r="EK287" t="s">
        <v>104</v>
      </c>
      <c r="EL287" t="s">
        <v>121</v>
      </c>
      <c r="EM287" t="s">
        <v>320</v>
      </c>
      <c r="EN287" t="s">
        <v>107</v>
      </c>
      <c r="EO287">
        <v>4</v>
      </c>
      <c r="EP287">
        <v>323</v>
      </c>
      <c r="EQ287">
        <v>41485</v>
      </c>
      <c r="ER287">
        <v>20760</v>
      </c>
      <c r="ES287">
        <v>20725</v>
      </c>
      <c r="ET287">
        <v>9843</v>
      </c>
      <c r="EU287">
        <v>4870</v>
      </c>
      <c r="EV287">
        <v>4973</v>
      </c>
      <c r="EW287">
        <v>23.7</v>
      </c>
      <c r="EX287">
        <v>1.1000000000000001</v>
      </c>
      <c r="EY287">
        <v>0.97</v>
      </c>
      <c r="EZ287">
        <v>1.2</v>
      </c>
      <c r="FA287">
        <v>2208</v>
      </c>
      <c r="FB287">
        <v>18.899999999999999</v>
      </c>
      <c r="FC287">
        <v>770</v>
      </c>
      <c r="FD287">
        <v>51.6</v>
      </c>
      <c r="FI287" t="s">
        <v>161</v>
      </c>
      <c r="FJ287" t="s">
        <v>108</v>
      </c>
      <c r="FK287">
        <v>73.2</v>
      </c>
      <c r="FL287">
        <v>9</v>
      </c>
      <c r="FM287">
        <v>1.2</v>
      </c>
      <c r="FN287">
        <v>1.8</v>
      </c>
      <c r="FO287">
        <v>3.3</v>
      </c>
      <c r="FP287">
        <v>20</v>
      </c>
      <c r="FQ287">
        <v>15.1</v>
      </c>
      <c r="FR287">
        <v>0.4</v>
      </c>
      <c r="FS287">
        <v>1.3</v>
      </c>
      <c r="FT287">
        <v>550502</v>
      </c>
      <c r="FU287">
        <v>5591773</v>
      </c>
      <c r="FZ287">
        <v>41181</v>
      </c>
      <c r="GA287">
        <v>20740</v>
      </c>
      <c r="GB287">
        <v>20441</v>
      </c>
      <c r="GC287">
        <v>31.6</v>
      </c>
      <c r="GD287">
        <v>31.3</v>
      </c>
      <c r="GE287">
        <v>31.9</v>
      </c>
      <c r="GF287">
        <v>50.475770619999999</v>
      </c>
      <c r="GG287">
        <v>9.7117253300000002</v>
      </c>
      <c r="GH287">
        <v>2419</v>
      </c>
      <c r="GI287">
        <v>2215</v>
      </c>
      <c r="GJ287">
        <v>11.7</v>
      </c>
      <c r="GK287">
        <v>10.7</v>
      </c>
      <c r="GL287">
        <v>3</v>
      </c>
      <c r="GM287">
        <v>2.4</v>
      </c>
      <c r="GN287">
        <v>0.9</v>
      </c>
      <c r="GO287">
        <v>0.9</v>
      </c>
      <c r="GP287">
        <v>11.7</v>
      </c>
      <c r="GQ287">
        <v>10.8</v>
      </c>
      <c r="GR287">
        <v>21209</v>
      </c>
      <c r="GS287">
        <v>20593</v>
      </c>
      <c r="GT287">
        <v>0.93</v>
      </c>
      <c r="GU287">
        <v>1</v>
      </c>
      <c r="GV287">
        <v>0.9</v>
      </c>
      <c r="GW287">
        <v>0.95</v>
      </c>
      <c r="GX287">
        <v>1.22</v>
      </c>
      <c r="GY287">
        <v>1.17</v>
      </c>
      <c r="GZ287">
        <v>0.81</v>
      </c>
      <c r="HA287">
        <v>0.83</v>
      </c>
      <c r="HB287">
        <v>1736</v>
      </c>
      <c r="HC287">
        <v>76</v>
      </c>
      <c r="HD287">
        <v>341</v>
      </c>
      <c r="HE287">
        <v>27</v>
      </c>
      <c r="HF287">
        <v>354</v>
      </c>
      <c r="HG287">
        <v>42</v>
      </c>
      <c r="HH287">
        <v>355</v>
      </c>
      <c r="HI287">
        <v>7</v>
      </c>
      <c r="HJ287">
        <v>1329</v>
      </c>
      <c r="HK287">
        <v>67</v>
      </c>
      <c r="HL287">
        <v>302</v>
      </c>
      <c r="HM287">
        <v>21</v>
      </c>
      <c r="HN287">
        <v>280</v>
      </c>
      <c r="HO287" t="s">
        <v>321</v>
      </c>
      <c r="HP287">
        <v>1.3740000000000001</v>
      </c>
      <c r="HQ287" t="s">
        <v>110</v>
      </c>
      <c r="HR287" t="s">
        <v>111</v>
      </c>
    </row>
    <row r="288" spans="1:226" ht="14.25" hidden="1" customHeight="1" x14ac:dyDescent="0.3">
      <c r="B288">
        <f t="shared" si="380"/>
        <v>6883</v>
      </c>
      <c r="C288" t="str">
        <f t="shared" si="381"/>
        <v>A7</v>
      </c>
      <c r="D288" s="132">
        <f t="shared" si="382"/>
        <v>290</v>
      </c>
      <c r="E288" s="123">
        <f>VLOOKUP($EA288,'4-DZ-Nr.-Mapping'!$A:$J,E$4,FALSE)</f>
        <v>0</v>
      </c>
      <c r="F288" s="123">
        <f>VLOOKUP($EA288,'4-DZ-Nr.-Mapping'!$A:$J,F$4,FALSE)</f>
        <v>0</v>
      </c>
      <c r="G288" s="106" t="str">
        <f t="shared" si="383"/>
        <v>N - Kassel</v>
      </c>
      <c r="H288" t="str">
        <f t="shared" si="384"/>
        <v>S - Würzburg</v>
      </c>
      <c r="I288" s="106" t="str">
        <f>VLOOKUP($EA288,'4-DZ-Nr.-Mapping'!$A:$N,I$4,FALSE)</f>
        <v xml:space="preserve"> </v>
      </c>
      <c r="J288" s="106" t="str">
        <f>VLOOKUP($EA288,'4-DZ-Nr.-Mapping'!$A:$N,J$4,FALSE)</f>
        <v xml:space="preserve"> </v>
      </c>
      <c r="K288" s="106" t="str">
        <f>VLOOKUP($EA288,'4-DZ-Nr.-Mapping'!$A:$N,K$4,FALSE)</f>
        <v xml:space="preserve"> </v>
      </c>
      <c r="L288" s="106" t="str">
        <f>VLOOKUP($EA288,'4-DZ-Nr.-Mapping'!$A:$N,L$4,FALSE)</f>
        <v xml:space="preserve"> </v>
      </c>
      <c r="M288" s="106" t="str">
        <f>VLOOKUP($EA288,'4-DZ-Nr.-Mapping'!$A:$N,M$4,FALSE)</f>
        <v xml:space="preserve"> </v>
      </c>
      <c r="N288" s="106" t="str">
        <f t="shared" si="385"/>
        <v>8+1</v>
      </c>
      <c r="P288" s="203">
        <f t="shared" si="378"/>
        <v>0.50799116997792493</v>
      </c>
      <c r="Q288" s="126">
        <f t="shared" si="421"/>
        <v>5753</v>
      </c>
      <c r="R288" s="126">
        <f t="shared" si="422"/>
        <v>2339.2459999999996</v>
      </c>
      <c r="S288" s="126">
        <f t="shared" si="423"/>
        <v>2208.3900132450335</v>
      </c>
      <c r="T288" s="126">
        <f t="shared" si="424"/>
        <v>3466.6587417218543</v>
      </c>
      <c r="U288" s="126">
        <f t="shared" si="425"/>
        <v>77.036860927152304</v>
      </c>
      <c r="V288" s="126">
        <f t="shared" si="386"/>
        <v>5752.0856158940405</v>
      </c>
      <c r="W288" s="125">
        <f t="shared" si="387"/>
        <v>0.49200883002207507</v>
      </c>
      <c r="X288" s="126">
        <f t="shared" si="426"/>
        <v>5572</v>
      </c>
      <c r="Y288" s="126">
        <f t="shared" si="388"/>
        <v>2260.8040000000001</v>
      </c>
      <c r="Z288" s="126">
        <f t="shared" si="427"/>
        <v>2138.9099867549671</v>
      </c>
      <c r="AA288" s="126">
        <f t="shared" si="428"/>
        <v>3357.5912582781457</v>
      </c>
      <c r="AB288" s="126">
        <f t="shared" si="429"/>
        <v>74.613139072847673</v>
      </c>
      <c r="AC288" s="126">
        <f t="shared" si="432"/>
        <v>5571.1143841059602</v>
      </c>
      <c r="AD288" s="1"/>
      <c r="AE288" s="106" t="e">
        <f t="shared" si="379"/>
        <v>#N/A</v>
      </c>
      <c r="AF288" s="106" t="str">
        <f t="shared" si="433"/>
        <v>-</v>
      </c>
      <c r="AG288" s="106" t="str">
        <f t="shared" si="396"/>
        <v>A7</v>
      </c>
      <c r="AH288" s="106">
        <f t="shared" si="434"/>
        <v>6883</v>
      </c>
      <c r="AI288" s="106" t="str">
        <f t="shared" si="435"/>
        <v xml:space="preserve"> </v>
      </c>
      <c r="AJ288" s="106" t="str">
        <f t="shared" si="389"/>
        <v xml:space="preserve"> </v>
      </c>
      <c r="AK288" s="1"/>
      <c r="AL288" s="126">
        <f t="shared" si="438"/>
        <v>5753</v>
      </c>
      <c r="AM288" s="126">
        <f t="shared" si="438"/>
        <v>2339.2459999999996</v>
      </c>
      <c r="AN288" s="126">
        <f t="shared" si="438"/>
        <v>2208.3900132450335</v>
      </c>
      <c r="AO288" s="126">
        <f t="shared" si="438"/>
        <v>3466.6587417218543</v>
      </c>
      <c r="AP288" s="126">
        <f t="shared" si="438"/>
        <v>77.036860927152304</v>
      </c>
      <c r="AQ288" s="126">
        <f t="shared" si="438"/>
        <v>5752.0856158940405</v>
      </c>
      <c r="AR288" s="126" t="e">
        <f t="shared" si="439"/>
        <v>#N/A</v>
      </c>
      <c r="AS288" s="126" t="e">
        <f t="shared" si="439"/>
        <v>#N/A</v>
      </c>
      <c r="AT288" s="126" t="e">
        <f t="shared" si="439"/>
        <v>#N/A</v>
      </c>
      <c r="AU288" s="126" t="e">
        <f t="shared" si="439"/>
        <v>#N/A</v>
      </c>
      <c r="AV288" s="126" t="e">
        <f t="shared" si="439"/>
        <v>#N/A</v>
      </c>
      <c r="AW288" s="126" t="e">
        <f t="shared" si="439"/>
        <v>#N/A</v>
      </c>
      <c r="AX288" s="1"/>
      <c r="AY288" s="126" t="e">
        <f t="shared" si="397"/>
        <v>#VALUE!</v>
      </c>
      <c r="AZ288" s="126" t="e">
        <f t="shared" si="398"/>
        <v>#VALUE!</v>
      </c>
      <c r="BA288" s="126" t="e">
        <f t="shared" si="399"/>
        <v>#VALUE!</v>
      </c>
      <c r="BB288" s="126" t="e">
        <f t="shared" si="400"/>
        <v>#VALUE!</v>
      </c>
      <c r="BC288" s="126" t="e">
        <f t="shared" si="401"/>
        <v>#N/A</v>
      </c>
      <c r="BD288" s="126" t="e">
        <f t="shared" si="402"/>
        <v>#N/A</v>
      </c>
      <c r="BE288" s="126" t="e">
        <f t="shared" si="403"/>
        <v>#N/A</v>
      </c>
      <c r="BF288" s="126" t="e">
        <f t="shared" si="404"/>
        <v>#N/A</v>
      </c>
      <c r="BG288" s="1"/>
      <c r="BH288" s="128" t="e">
        <f>VLOOKUP(BH$6,'1-Konfiguration'!$C$14:$D$17,2,FALSE)*AY288 / 100 / 1000</f>
        <v>#VALUE!</v>
      </c>
      <c r="BI288" s="128" t="e">
        <f>VLOOKUP(BI$6,'1-Konfiguration'!$C$14:$D$17,2,FALSE)*AZ288 / 100 / 1000</f>
        <v>#VALUE!</v>
      </c>
      <c r="BJ288" s="128" t="e">
        <f>VLOOKUP(BJ$6,'1-Konfiguration'!$C$14:$D$17,2,FALSE)*BA288 / 100 / 1000</f>
        <v>#VALUE!</v>
      </c>
      <c r="BK288" s="128" t="e">
        <f>VLOOKUP(BK$6,'1-Konfiguration'!$C$14:$D$17,2,FALSE)*BB288 / 100 / 1000</f>
        <v>#VALUE!</v>
      </c>
      <c r="BL288" s="128" t="e">
        <f>VLOOKUP(BL$6,'1-Konfiguration'!$C$14:$D$17,2,FALSE)*BC288 / 100 / 1000</f>
        <v>#N/A</v>
      </c>
      <c r="BM288" s="128" t="e">
        <f>VLOOKUP(BM$6,'1-Konfiguration'!$C$14:$D$17,2,FALSE)*BD288 / 100 / 1000</f>
        <v>#N/A</v>
      </c>
      <c r="BN288" s="128" t="e">
        <f>VLOOKUP(BN$6,'1-Konfiguration'!$C$14:$D$17,2,FALSE)*BE288 / 100 / 1000</f>
        <v>#N/A</v>
      </c>
      <c r="BO288" s="128" t="e">
        <f>VLOOKUP(BO$6,'1-Konfiguration'!$C$14:$D$17,2,FALSE)*BF288 / 100 / 1000</f>
        <v>#N/A</v>
      </c>
      <c r="BP288" s="128"/>
      <c r="BQ288" s="214" t="e">
        <f t="shared" si="390"/>
        <v>#VALUE!</v>
      </c>
      <c r="BR288" s="214" t="e">
        <f t="shared" si="391"/>
        <v>#VALUE!</v>
      </c>
      <c r="BS288" s="214" t="e">
        <f t="shared" si="392"/>
        <v>#VALUE!</v>
      </c>
      <c r="BT288" s="215" t="e">
        <f t="shared" si="393"/>
        <v>#VALUE!</v>
      </c>
      <c r="BU288" s="216" t="e">
        <f>BQ288*VLOOKUP(BU$6,'1-Konfiguration'!$C$23:$K$26,5,FALSE)</f>
        <v>#VALUE!</v>
      </c>
      <c r="BV288" s="216" t="e">
        <f>BR288*VLOOKUP(BV$6,'1-Konfiguration'!$C$23:$K$26,5,FALSE)</f>
        <v>#VALUE!</v>
      </c>
      <c r="BW288" s="216" t="e">
        <f>BS288*VLOOKUP(BW$6,'1-Konfiguration'!$C$23:$K$26,5,FALSE)</f>
        <v>#VALUE!</v>
      </c>
      <c r="BX288" s="216" t="e">
        <f>BT288*VLOOKUP(BX$6,'1-Konfiguration'!$C$23:$K$26,5,FALSE)</f>
        <v>#VALUE!</v>
      </c>
      <c r="BY288" s="216" t="e">
        <f t="shared" si="394"/>
        <v>#VALUE!</v>
      </c>
      <c r="BZ288" s="216" t="e">
        <f>BQ288*VLOOKUP(BZ$6,'1-Konfiguration'!$C$23:$K$26,9,FALSE)</f>
        <v>#VALUE!</v>
      </c>
      <c r="CA288" s="216" t="e">
        <f>BR288*VLOOKUP(CA$6,'1-Konfiguration'!$C$23:$K$26,9,FALSE)</f>
        <v>#VALUE!</v>
      </c>
      <c r="CB288" s="216" t="e">
        <f>BS288*VLOOKUP(CB$6,'1-Konfiguration'!$C$23:$K$26,9,FALSE)</f>
        <v>#VALUE!</v>
      </c>
      <c r="CC288" s="216" t="e">
        <f>BT288*VLOOKUP(CC$6,'1-Konfiguration'!$C$23:$K$26,9,FALSE)</f>
        <v>#VALUE!</v>
      </c>
      <c r="CD288" s="216" t="e">
        <f t="shared" si="395"/>
        <v>#VALUE!</v>
      </c>
      <c r="CE288" s="2"/>
      <c r="CF288" s="128" t="e">
        <f t="shared" si="405"/>
        <v>#VALUE!</v>
      </c>
      <c r="CG288" s="128" t="e">
        <f t="shared" si="406"/>
        <v>#VALUE!</v>
      </c>
      <c r="CH288" s="128" t="e">
        <f t="shared" si="407"/>
        <v>#VALUE!</v>
      </c>
      <c r="CI288" s="128" t="e">
        <f t="shared" si="408"/>
        <v>#VALUE!</v>
      </c>
      <c r="CJ288" s="128" t="e">
        <f t="shared" si="409"/>
        <v>#VALUE!</v>
      </c>
      <c r="CK288" s="128" t="e">
        <f t="shared" si="410"/>
        <v>#VALUE!</v>
      </c>
      <c r="CL288" s="128" t="e">
        <f t="shared" si="411"/>
        <v>#VALUE!</v>
      </c>
      <c r="CM288" s="128" t="e">
        <f t="shared" si="412"/>
        <v>#VALUE!</v>
      </c>
      <c r="CN288" s="2"/>
      <c r="CO288" s="128" t="e">
        <f>MMULT($BH288:$BK288,'1-Konfiguration'!D$23:D$26)+MMULT($BL288:$BO288,'1-Konfiguration'!D$23:D$26)</f>
        <v>#VALUE!</v>
      </c>
      <c r="CP288" s="128" t="e">
        <f>MMULT($BH288:$BK288,'1-Konfiguration'!E$23:E$26)+MMULT($BL288:$BO288,'1-Konfiguration'!E$23:E$26)</f>
        <v>#VALUE!</v>
      </c>
      <c r="CQ288" s="128" t="e">
        <f>MMULT($BH288:$BK288,'1-Konfiguration'!F$23:F$26)+MMULT($BL288:$BO288,'1-Konfiguration'!F$23:F$26)</f>
        <v>#VALUE!</v>
      </c>
      <c r="CR288" s="128" t="e">
        <f>MMULT($BH288:$BK288,'1-Konfiguration'!G$23:G$26)+MMULT($BL288:$BO288,'1-Konfiguration'!G$23:G$26)</f>
        <v>#VALUE!</v>
      </c>
      <c r="CS288" s="128" t="e">
        <f>MMULT($BH288:$BK288,'1-Konfiguration'!H$23:H$26)+MMULT($BL288:$BO288,'1-Konfiguration'!H$23:H$26)</f>
        <v>#VALUE!</v>
      </c>
      <c r="CT288" s="128" t="e">
        <f>MMULT($BH288:$BK288,'1-Konfiguration'!I$23:I$26)+MMULT($BL288:$BO288,'1-Konfiguration'!I$23:I$26)</f>
        <v>#VALUE!</v>
      </c>
      <c r="CU288" s="128" t="e">
        <f>MMULT($BH288:$BK288,'1-Konfiguration'!J$23:J$26)+MMULT($BL288:$BO288,'1-Konfiguration'!J$23:J$26)</f>
        <v>#VALUE!</v>
      </c>
      <c r="CV288" s="128" t="e">
        <f>MMULT($BH288:$BK288,'1-Konfiguration'!K$23:K$26)+MMULT($BL288:$BO288,'1-Konfiguration'!K$23:K$26)</f>
        <v>#VALUE!</v>
      </c>
      <c r="CX288" s="106"/>
      <c r="CY288" s="106"/>
      <c r="CZ288" s="106"/>
      <c r="DA288" s="106"/>
      <c r="DB288" s="106"/>
      <c r="DC288" s="106"/>
      <c r="DD288" s="106"/>
      <c r="DE288" s="106"/>
      <c r="DF288" s="117" t="e">
        <f>IF(CF288&gt;'5-Colouring_uMap'!B$15,'5-Colouring_uMap'!C$15,IF(CF288&gt;'5-Colouring_uMap'!B$14,'5-Colouring_uMap'!C$14,IF(CF288&gt;'5-Colouring_uMap'!B$13,'5-Colouring_uMap'!C$13,IF(CF288&gt;'5-Colouring_uMap'!B$12,'5-Colouring_uMap'!C$12,IF(CF288&gt;'5-Colouring_uMap'!B$11,'5-Colouring_uMap'!C$11,IF(CF288&gt;'5-Colouring_uMap'!B$10,'5-Colouring_uMap'!C$10,IF(CF288&gt;'5-Colouring_uMap'!B$9,'5-Colouring_uMap'!C$9,IF(CF288&gt;'5-Colouring_uMap'!B$8,'5-Colouring_uMap'!C$8,IF(CF288&gt;'5-Colouring_uMap'!B$7,'5-Colouring_uMap'!C$7)))))))))</f>
        <v>#VALUE!</v>
      </c>
      <c r="DG288" s="117" t="e">
        <f>IF(CG288&gt;'5-Colouring_uMap'!E$15,'5-Colouring_uMap'!F$15,IF(CG288&gt;'5-Colouring_uMap'!E$14,'5-Colouring_uMap'!F$14,IF(CG288&gt;'5-Colouring_uMap'!E$13,'5-Colouring_uMap'!F$13,IF(CG288&gt;'5-Colouring_uMap'!E$12,'5-Colouring_uMap'!F$12,IF(CG288&gt;'5-Colouring_uMap'!E$11,'5-Colouring_uMap'!F$11,IF(CG288&gt;'5-Colouring_uMap'!E$10,'5-Colouring_uMap'!F$10,IF(CG288&gt;'5-Colouring_uMap'!E$9,'5-Colouring_uMap'!F$9,IF(CG288&gt;'5-Colouring_uMap'!E$8,'5-Colouring_uMap'!F$8,IF(CG288&gt;'5-Colouring_uMap'!E$7,'5-Colouring_uMap'!F$7)))))))))</f>
        <v>#VALUE!</v>
      </c>
      <c r="DH288" s="117" t="e">
        <f>IF(CH288&gt;'5-Colouring_uMap'!H$15,'5-Colouring_uMap'!I$15,IF(CH288&gt;'5-Colouring_uMap'!H$14,'5-Colouring_uMap'!I$14,IF(CH288&gt;'5-Colouring_uMap'!H$13,'5-Colouring_uMap'!I$13,IF(CH288&gt;'5-Colouring_uMap'!H$12,'5-Colouring_uMap'!I$12,IF(CH288&gt;'5-Colouring_uMap'!H$11,'5-Colouring_uMap'!I$11,IF(CH288&gt;'5-Colouring_uMap'!H$10,'5-Colouring_uMap'!I$10,IF(CH288&gt;'5-Colouring_uMap'!H$9,'5-Colouring_uMap'!I$9,IF(CH288&gt;'5-Colouring_uMap'!H$8,'5-Colouring_uMap'!I$8,IF(CH288&gt;'5-Colouring_uMap'!H$7,'5-Colouring_uMap'!I$7)))))))))</f>
        <v>#VALUE!</v>
      </c>
      <c r="DI288" s="117" t="e">
        <f>IF(CI288&gt;'5-Colouring_uMap'!K$15,'5-Colouring_uMap'!L$15,IF(CI288&gt;'5-Colouring_uMap'!K$14,'5-Colouring_uMap'!L$14,IF(CI288&gt;'5-Colouring_uMap'!K$13,'5-Colouring_uMap'!L$13,IF(CI288&gt;'5-Colouring_uMap'!K$12,'5-Colouring_uMap'!L$12,IF(CI288&gt;'5-Colouring_uMap'!K$11,'5-Colouring_uMap'!L$11,IF(CI288&gt;'5-Colouring_uMap'!K$10,'5-Colouring_uMap'!L$10,IF(CI288&gt;'5-Colouring_uMap'!K$9,'5-Colouring_uMap'!L$9,IF(CI288&gt;'5-Colouring_uMap'!K$8,'5-Colouring_uMap'!L$8,IF(CI288&gt;'5-Colouring_uMap'!K$7,'5-Colouring_uMap'!L$7)))))))))</f>
        <v>#VALUE!</v>
      </c>
      <c r="DJ288" s="117" t="e">
        <f>IF(CJ288&gt;'5-Colouring_uMap'!N$15,'5-Colouring_uMap'!O$15,IF(CJ288&gt;'5-Colouring_uMap'!N$14,'5-Colouring_uMap'!O$14,IF(CJ288&gt;'5-Colouring_uMap'!N$13,'5-Colouring_uMap'!O$13,IF(CJ288&gt;'5-Colouring_uMap'!N$12,'5-Colouring_uMap'!O$12,IF(CJ288&gt;'5-Colouring_uMap'!N$11,'5-Colouring_uMap'!O$11,IF(CJ288&gt;'5-Colouring_uMap'!N$10,'5-Colouring_uMap'!O$10,IF(CJ288&gt;'5-Colouring_uMap'!N$9,'5-Colouring_uMap'!O$9,IF(CJ288&gt;'5-Colouring_uMap'!N$8,'5-Colouring_uMap'!O$8,IF(CJ288&gt;'5-Colouring_uMap'!N$7,'5-Colouring_uMap'!O$7)))))))))</f>
        <v>#VALUE!</v>
      </c>
      <c r="DK288" s="117" t="e">
        <f>IF(CK288&gt;'5-Colouring_uMap'!Q$15,'5-Colouring_uMap'!R$15,IF(CK288&gt;'5-Colouring_uMap'!Q$14,'5-Colouring_uMap'!R$14,IF(CK288&gt;'5-Colouring_uMap'!Q$13,'5-Colouring_uMap'!R$13,IF(CK288&gt;'5-Colouring_uMap'!Q$12,'5-Colouring_uMap'!R$12,IF(CK288&gt;'5-Colouring_uMap'!Q$11,'5-Colouring_uMap'!R$11,IF(CK288&gt;'5-Colouring_uMap'!Q$10,'5-Colouring_uMap'!R$10,IF(CK288&gt;'5-Colouring_uMap'!Q$9,'5-Colouring_uMap'!R$9,IF(CK288&gt;'5-Colouring_uMap'!Q$8,'5-Colouring_uMap'!R$8,IF(CK288&gt;'5-Colouring_uMap'!Q$7,'5-Colouring_uMap'!R$7)))))))))</f>
        <v>#VALUE!</v>
      </c>
      <c r="DL288" s="117" t="e">
        <f>IF(CL288&gt;'5-Colouring_uMap'!T$15,'5-Colouring_uMap'!U$15,IF(CL288&gt;'5-Colouring_uMap'!T$14,'5-Colouring_uMap'!U$14,IF(CL288&gt;'5-Colouring_uMap'!T$13,'5-Colouring_uMap'!U$13,IF(CL288&gt;'5-Colouring_uMap'!T$12,'5-Colouring_uMap'!U$12,IF(CL288&gt;'5-Colouring_uMap'!T$11,'5-Colouring_uMap'!U$11,IF(CL288&gt;'5-Colouring_uMap'!T$10,'5-Colouring_uMap'!U$10,IF(CL288&gt;'5-Colouring_uMap'!T$9,'5-Colouring_uMap'!U$9,IF(CL288&gt;'5-Colouring_uMap'!T$8,'5-Colouring_uMap'!U$8,IF(CL288&gt;'5-Colouring_uMap'!T$7,'5-Colouring_uMap'!U$7)))))))))</f>
        <v>#VALUE!</v>
      </c>
      <c r="DM288" s="117" t="e">
        <f>IF(CM288&gt;'5-Colouring_uMap'!W$15,'5-Colouring_uMap'!X$15,IF(CM288&gt;'5-Colouring_uMap'!W$14,'5-Colouring_uMap'!X$14,IF(CM288&gt;'5-Colouring_uMap'!W$13,'5-Colouring_uMap'!X$13,IF(CM288&gt;'5-Colouring_uMap'!W$12,'5-Colouring_uMap'!X$12,IF(CM288&gt;'5-Colouring_uMap'!W$11,'5-Colouring_uMap'!X$11,IF(CM288&gt;'5-Colouring_uMap'!W$10,'5-Colouring_uMap'!X$10,IF(CM288&gt;'5-Colouring_uMap'!W$9,'5-Colouring_uMap'!X$9,IF(CM288&gt;'5-Colouring_uMap'!W$8,'5-Colouring_uMap'!X$8,IF(CM288&gt;'5-Colouring_uMap'!W$7,'5-Colouring_uMap'!X$7)))))))))</f>
        <v>#VALUE!</v>
      </c>
      <c r="DN288" s="117">
        <v>10</v>
      </c>
      <c r="DO288" s="159" t="s">
        <v>2093</v>
      </c>
      <c r="DP288" s="106" t="e">
        <f t="shared" si="413"/>
        <v>#VALUE!</v>
      </c>
      <c r="DQ288" s="106" t="e">
        <f t="shared" si="414"/>
        <v>#VALUE!</v>
      </c>
      <c r="DR288" s="106" t="e">
        <f t="shared" si="415"/>
        <v>#VALUE!</v>
      </c>
      <c r="DS288" s="106" t="e">
        <f t="shared" si="416"/>
        <v>#VALUE!</v>
      </c>
      <c r="DT288" s="106" t="e">
        <f t="shared" si="417"/>
        <v>#VALUE!</v>
      </c>
      <c r="DU288" s="106" t="e">
        <f t="shared" si="418"/>
        <v>#VALUE!</v>
      </c>
      <c r="DV288" s="106" t="e">
        <f t="shared" si="419"/>
        <v>#VALUE!</v>
      </c>
      <c r="DW288" s="106" t="e">
        <f t="shared" si="420"/>
        <v>#VALUE!</v>
      </c>
      <c r="DX288" t="s">
        <v>2080</v>
      </c>
      <c r="DY288">
        <v>2018</v>
      </c>
      <c r="DZ288">
        <v>5424</v>
      </c>
      <c r="EA288">
        <v>6883</v>
      </c>
      <c r="EB288" t="s">
        <v>316</v>
      </c>
      <c r="EC288">
        <v>6</v>
      </c>
      <c r="ED288" t="s">
        <v>99</v>
      </c>
      <c r="EE288" t="s">
        <v>100</v>
      </c>
      <c r="EF288">
        <v>7</v>
      </c>
      <c r="EH288" t="s">
        <v>101</v>
      </c>
      <c r="EI288" t="s">
        <v>279</v>
      </c>
      <c r="EJ288" t="s">
        <v>299</v>
      </c>
      <c r="EK288" t="s">
        <v>104</v>
      </c>
      <c r="EL288" t="s">
        <v>121</v>
      </c>
      <c r="EM288" t="s">
        <v>317</v>
      </c>
      <c r="EN288" t="s">
        <v>107</v>
      </c>
      <c r="EO288">
        <v>4</v>
      </c>
      <c r="EP288">
        <v>337</v>
      </c>
      <c r="EQ288">
        <v>50550</v>
      </c>
      <c r="ER288">
        <v>25706</v>
      </c>
      <c r="ES288">
        <v>24844</v>
      </c>
      <c r="ET288">
        <v>11325</v>
      </c>
      <c r="EU288">
        <v>5753</v>
      </c>
      <c r="EV288">
        <v>5572</v>
      </c>
      <c r="EW288">
        <v>22.4</v>
      </c>
      <c r="EX288">
        <v>1.06</v>
      </c>
      <c r="EY288">
        <v>0.93</v>
      </c>
      <c r="EZ288">
        <v>1.2</v>
      </c>
      <c r="FA288">
        <v>2709</v>
      </c>
      <c r="FB288">
        <v>18</v>
      </c>
      <c r="FC288">
        <v>901</v>
      </c>
      <c r="FD288">
        <v>49.1</v>
      </c>
      <c r="FI288" t="s">
        <v>161</v>
      </c>
      <c r="FJ288" t="s">
        <v>167</v>
      </c>
      <c r="FK288">
        <v>74.7</v>
      </c>
      <c r="FL288">
        <v>9.1</v>
      </c>
      <c r="FM288">
        <v>0.7</v>
      </c>
      <c r="FN288">
        <v>1.7</v>
      </c>
      <c r="FO288">
        <v>3.5</v>
      </c>
      <c r="FP288">
        <v>18.600000000000001</v>
      </c>
      <c r="FQ288">
        <v>13.5</v>
      </c>
      <c r="FR288">
        <v>0.3</v>
      </c>
      <c r="FS288">
        <v>1.2</v>
      </c>
      <c r="FT288">
        <v>552503</v>
      </c>
      <c r="FU288">
        <v>5596523</v>
      </c>
      <c r="FZ288">
        <v>51399</v>
      </c>
      <c r="GA288">
        <v>26603</v>
      </c>
      <c r="GB288">
        <v>24796</v>
      </c>
      <c r="GC288">
        <v>29.3</v>
      </c>
      <c r="GD288">
        <v>29</v>
      </c>
      <c r="GE288">
        <v>29.6</v>
      </c>
      <c r="GF288">
        <v>50.51830314</v>
      </c>
      <c r="GG288">
        <v>9.7405850600000008</v>
      </c>
      <c r="GH288">
        <v>2897</v>
      </c>
      <c r="GI288">
        <v>2714</v>
      </c>
      <c r="GJ288">
        <v>11.3</v>
      </c>
      <c r="GK288">
        <v>10.9</v>
      </c>
      <c r="GL288">
        <v>12.8</v>
      </c>
      <c r="GM288">
        <v>2.4</v>
      </c>
      <c r="GN288">
        <v>9.9</v>
      </c>
      <c r="GO288">
        <v>0.9</v>
      </c>
      <c r="GP288">
        <v>10.9</v>
      </c>
      <c r="GQ288">
        <v>10.9</v>
      </c>
      <c r="GR288">
        <v>27121</v>
      </c>
      <c r="GS288">
        <v>24882</v>
      </c>
      <c r="GT288">
        <v>0.83</v>
      </c>
      <c r="GU288">
        <v>1.04</v>
      </c>
      <c r="GV288">
        <v>0.88</v>
      </c>
      <c r="GW288">
        <v>1.05</v>
      </c>
      <c r="GX288">
        <v>1.27</v>
      </c>
      <c r="GY288">
        <v>1.1200000000000001</v>
      </c>
      <c r="GZ288">
        <v>0.77</v>
      </c>
      <c r="HA288">
        <v>0.81</v>
      </c>
      <c r="HB288">
        <v>2170</v>
      </c>
      <c r="HC288">
        <v>95</v>
      </c>
      <c r="HD288">
        <v>391</v>
      </c>
      <c r="HE288">
        <v>20</v>
      </c>
      <c r="HF288">
        <v>442</v>
      </c>
      <c r="HG288">
        <v>48</v>
      </c>
      <c r="HH288">
        <v>395</v>
      </c>
      <c r="HI288">
        <v>4</v>
      </c>
      <c r="HJ288">
        <v>1659</v>
      </c>
      <c r="HK288">
        <v>75</v>
      </c>
      <c r="HL288">
        <v>348</v>
      </c>
      <c r="HM288">
        <v>14</v>
      </c>
      <c r="HN288">
        <v>290</v>
      </c>
      <c r="HO288" t="s">
        <v>318</v>
      </c>
      <c r="HP288">
        <v>4.141</v>
      </c>
      <c r="HQ288" t="s">
        <v>110</v>
      </c>
      <c r="HR288" t="s">
        <v>111</v>
      </c>
    </row>
    <row r="289" spans="2:226" ht="14.25" hidden="1" customHeight="1" x14ac:dyDescent="0.3">
      <c r="B289">
        <f t="shared" si="380"/>
        <v>6877</v>
      </c>
      <c r="C289" t="str">
        <f t="shared" si="381"/>
        <v>A7</v>
      </c>
      <c r="D289" s="132">
        <f t="shared" si="382"/>
        <v>300</v>
      </c>
      <c r="E289" s="123">
        <f>VLOOKUP($EA289,'4-DZ-Nr.-Mapping'!$A:$J,E$4,FALSE)</f>
        <v>0</v>
      </c>
      <c r="F289" s="123">
        <f>VLOOKUP($EA289,'4-DZ-Nr.-Mapping'!$A:$J,F$4,FALSE)</f>
        <v>0</v>
      </c>
      <c r="G289" s="106" t="str">
        <f t="shared" si="383"/>
        <v>N - Kassel</v>
      </c>
      <c r="H289" t="str">
        <f t="shared" si="384"/>
        <v>S - Würzburg</v>
      </c>
      <c r="I289" s="106" t="str">
        <f>VLOOKUP($EA289,'4-DZ-Nr.-Mapping'!$A:$N,I$4,FALSE)</f>
        <v xml:space="preserve"> </v>
      </c>
      <c r="J289" s="106" t="str">
        <f>VLOOKUP($EA289,'4-DZ-Nr.-Mapping'!$A:$N,J$4,FALSE)</f>
        <v xml:space="preserve"> </v>
      </c>
      <c r="K289" s="106" t="str">
        <f>VLOOKUP($EA289,'4-DZ-Nr.-Mapping'!$A:$N,K$4,FALSE)</f>
        <v xml:space="preserve"> </v>
      </c>
      <c r="L289" s="106" t="str">
        <f>VLOOKUP($EA289,'4-DZ-Nr.-Mapping'!$A:$N,L$4,FALSE)</f>
        <v xml:space="preserve"> </v>
      </c>
      <c r="M289" s="106" t="str">
        <f>VLOOKUP($EA289,'4-DZ-Nr.-Mapping'!$A:$N,M$4,FALSE)</f>
        <v xml:space="preserve"> </v>
      </c>
      <c r="N289" s="106" t="str">
        <f t="shared" si="385"/>
        <v>8+1</v>
      </c>
      <c r="P289" s="203">
        <f t="shared" si="378"/>
        <v>0.51323328785811728</v>
      </c>
      <c r="Q289" s="126">
        <f t="shared" si="421"/>
        <v>5643</v>
      </c>
      <c r="R289" s="126">
        <f t="shared" si="422"/>
        <v>2141.9399999999996</v>
      </c>
      <c r="S289" s="126">
        <f t="shared" si="423"/>
        <v>2370.1031115961796</v>
      </c>
      <c r="T289" s="126">
        <f t="shared" si="424"/>
        <v>3160.1374821282398</v>
      </c>
      <c r="U289" s="126">
        <f t="shared" si="425"/>
        <v>98.754296316507492</v>
      </c>
      <c r="V289" s="126">
        <f t="shared" si="386"/>
        <v>5628.9948900409272</v>
      </c>
      <c r="W289" s="125">
        <f t="shared" si="387"/>
        <v>0.48676671214188266</v>
      </c>
      <c r="X289" s="126">
        <f t="shared" si="426"/>
        <v>5352</v>
      </c>
      <c r="Y289" s="126">
        <f t="shared" si="388"/>
        <v>2043.1079999999999</v>
      </c>
      <c r="Z289" s="126">
        <f t="shared" si="427"/>
        <v>2247.8808884038194</v>
      </c>
      <c r="AA289" s="126">
        <f t="shared" si="428"/>
        <v>2997.1745178717601</v>
      </c>
      <c r="AB289" s="126">
        <f t="shared" si="429"/>
        <v>93.661703683492505</v>
      </c>
      <c r="AC289" s="126">
        <f t="shared" si="432"/>
        <v>5338.7171099590723</v>
      </c>
      <c r="AD289" s="1"/>
      <c r="AE289" s="106" t="e">
        <f t="shared" si="379"/>
        <v>#N/A</v>
      </c>
      <c r="AF289" s="106" t="str">
        <f t="shared" si="433"/>
        <v>-</v>
      </c>
      <c r="AG289" s="106" t="str">
        <f t="shared" si="396"/>
        <v>A7</v>
      </c>
      <c r="AH289" s="106">
        <f t="shared" si="434"/>
        <v>6877</v>
      </c>
      <c r="AI289" s="106" t="str">
        <f t="shared" si="435"/>
        <v xml:space="preserve"> </v>
      </c>
      <c r="AJ289" s="106" t="str">
        <f t="shared" si="389"/>
        <v xml:space="preserve"> </v>
      </c>
      <c r="AK289" s="1"/>
      <c r="AL289" s="126">
        <f t="shared" si="438"/>
        <v>5643</v>
      </c>
      <c r="AM289" s="126">
        <f t="shared" si="438"/>
        <v>2141.9399999999996</v>
      </c>
      <c r="AN289" s="126">
        <f t="shared" si="438"/>
        <v>2370.1031115961796</v>
      </c>
      <c r="AO289" s="126">
        <f t="shared" si="438"/>
        <v>3160.1374821282398</v>
      </c>
      <c r="AP289" s="126">
        <f t="shared" si="438"/>
        <v>98.754296316507492</v>
      </c>
      <c r="AQ289" s="126">
        <f t="shared" si="438"/>
        <v>5628.9948900409272</v>
      </c>
      <c r="AR289" s="126" t="e">
        <f t="shared" si="439"/>
        <v>#N/A</v>
      </c>
      <c r="AS289" s="126" t="e">
        <f t="shared" si="439"/>
        <v>#N/A</v>
      </c>
      <c r="AT289" s="126" t="e">
        <f t="shared" si="439"/>
        <v>#N/A</v>
      </c>
      <c r="AU289" s="126" t="e">
        <f t="shared" si="439"/>
        <v>#N/A</v>
      </c>
      <c r="AV289" s="126" t="e">
        <f t="shared" si="439"/>
        <v>#N/A</v>
      </c>
      <c r="AW289" s="126" t="e">
        <f t="shared" si="439"/>
        <v>#N/A</v>
      </c>
      <c r="AX289" s="1"/>
      <c r="AY289" s="126" t="e">
        <f t="shared" si="397"/>
        <v>#VALUE!</v>
      </c>
      <c r="AZ289" s="126" t="e">
        <f t="shared" si="398"/>
        <v>#VALUE!</v>
      </c>
      <c r="BA289" s="126" t="e">
        <f t="shared" si="399"/>
        <v>#VALUE!</v>
      </c>
      <c r="BB289" s="126" t="e">
        <f t="shared" si="400"/>
        <v>#VALUE!</v>
      </c>
      <c r="BC289" s="126" t="e">
        <f t="shared" si="401"/>
        <v>#N/A</v>
      </c>
      <c r="BD289" s="126" t="e">
        <f t="shared" si="402"/>
        <v>#N/A</v>
      </c>
      <c r="BE289" s="126" t="e">
        <f t="shared" si="403"/>
        <v>#N/A</v>
      </c>
      <c r="BF289" s="126" t="e">
        <f t="shared" si="404"/>
        <v>#N/A</v>
      </c>
      <c r="BG289" s="1"/>
      <c r="BH289" s="128" t="e">
        <f>VLOOKUP(BH$6,'1-Konfiguration'!$C$14:$D$17,2,FALSE)*AY289 / 100 / 1000</f>
        <v>#VALUE!</v>
      </c>
      <c r="BI289" s="128" t="e">
        <f>VLOOKUP(BI$6,'1-Konfiguration'!$C$14:$D$17,2,FALSE)*AZ289 / 100 / 1000</f>
        <v>#VALUE!</v>
      </c>
      <c r="BJ289" s="128" t="e">
        <f>VLOOKUP(BJ$6,'1-Konfiguration'!$C$14:$D$17,2,FALSE)*BA289 / 100 / 1000</f>
        <v>#VALUE!</v>
      </c>
      <c r="BK289" s="128" t="e">
        <f>VLOOKUP(BK$6,'1-Konfiguration'!$C$14:$D$17,2,FALSE)*BB289 / 100 / 1000</f>
        <v>#VALUE!</v>
      </c>
      <c r="BL289" s="128" t="e">
        <f>VLOOKUP(BL$6,'1-Konfiguration'!$C$14:$D$17,2,FALSE)*BC289 / 100 / 1000</f>
        <v>#N/A</v>
      </c>
      <c r="BM289" s="128" t="e">
        <f>VLOOKUP(BM$6,'1-Konfiguration'!$C$14:$D$17,2,FALSE)*BD289 / 100 / 1000</f>
        <v>#N/A</v>
      </c>
      <c r="BN289" s="128" t="e">
        <f>VLOOKUP(BN$6,'1-Konfiguration'!$C$14:$D$17,2,FALSE)*BE289 / 100 / 1000</f>
        <v>#N/A</v>
      </c>
      <c r="BO289" s="128" t="e">
        <f>VLOOKUP(BO$6,'1-Konfiguration'!$C$14:$D$17,2,FALSE)*BF289 / 100 / 1000</f>
        <v>#N/A</v>
      </c>
      <c r="BP289" s="128"/>
      <c r="BQ289" s="214" t="e">
        <f t="shared" si="390"/>
        <v>#VALUE!</v>
      </c>
      <c r="BR289" s="214" t="e">
        <f t="shared" si="391"/>
        <v>#VALUE!</v>
      </c>
      <c r="BS289" s="214" t="e">
        <f t="shared" si="392"/>
        <v>#VALUE!</v>
      </c>
      <c r="BT289" s="215" t="e">
        <f t="shared" si="393"/>
        <v>#VALUE!</v>
      </c>
      <c r="BU289" s="216" t="e">
        <f>BQ289*VLOOKUP(BU$6,'1-Konfiguration'!$C$23:$K$26,5,FALSE)</f>
        <v>#VALUE!</v>
      </c>
      <c r="BV289" s="216" t="e">
        <f>BR289*VLOOKUP(BV$6,'1-Konfiguration'!$C$23:$K$26,5,FALSE)</f>
        <v>#VALUE!</v>
      </c>
      <c r="BW289" s="216" t="e">
        <f>BS289*VLOOKUP(BW$6,'1-Konfiguration'!$C$23:$K$26,5,FALSE)</f>
        <v>#VALUE!</v>
      </c>
      <c r="BX289" s="216" t="e">
        <f>BT289*VLOOKUP(BX$6,'1-Konfiguration'!$C$23:$K$26,5,FALSE)</f>
        <v>#VALUE!</v>
      </c>
      <c r="BY289" s="216" t="e">
        <f t="shared" si="394"/>
        <v>#VALUE!</v>
      </c>
      <c r="BZ289" s="216" t="e">
        <f>BQ289*VLOOKUP(BZ$6,'1-Konfiguration'!$C$23:$K$26,9,FALSE)</f>
        <v>#VALUE!</v>
      </c>
      <c r="CA289" s="216" t="e">
        <f>BR289*VLOOKUP(CA$6,'1-Konfiguration'!$C$23:$K$26,9,FALSE)</f>
        <v>#VALUE!</v>
      </c>
      <c r="CB289" s="216" t="e">
        <f>BS289*VLOOKUP(CB$6,'1-Konfiguration'!$C$23:$K$26,9,FALSE)</f>
        <v>#VALUE!</v>
      </c>
      <c r="CC289" s="216" t="e">
        <f>BT289*VLOOKUP(CC$6,'1-Konfiguration'!$C$23:$K$26,9,FALSE)</f>
        <v>#VALUE!</v>
      </c>
      <c r="CD289" s="216" t="e">
        <f t="shared" si="395"/>
        <v>#VALUE!</v>
      </c>
      <c r="CE289" s="2"/>
      <c r="CF289" s="128" t="e">
        <f t="shared" si="405"/>
        <v>#VALUE!</v>
      </c>
      <c r="CG289" s="128" t="e">
        <f t="shared" si="406"/>
        <v>#VALUE!</v>
      </c>
      <c r="CH289" s="128" t="e">
        <f t="shared" si="407"/>
        <v>#VALUE!</v>
      </c>
      <c r="CI289" s="128" t="e">
        <f t="shared" si="408"/>
        <v>#VALUE!</v>
      </c>
      <c r="CJ289" s="128" t="e">
        <f t="shared" si="409"/>
        <v>#VALUE!</v>
      </c>
      <c r="CK289" s="128" t="e">
        <f t="shared" si="410"/>
        <v>#VALUE!</v>
      </c>
      <c r="CL289" s="128" t="e">
        <f t="shared" si="411"/>
        <v>#VALUE!</v>
      </c>
      <c r="CM289" s="128" t="e">
        <f t="shared" si="412"/>
        <v>#VALUE!</v>
      </c>
      <c r="CN289" s="2"/>
      <c r="CO289" s="128" t="e">
        <f>MMULT($BH289:$BK289,'1-Konfiguration'!D$23:D$26)+MMULT($BL289:$BO289,'1-Konfiguration'!D$23:D$26)</f>
        <v>#VALUE!</v>
      </c>
      <c r="CP289" s="128" t="e">
        <f>MMULT($BH289:$BK289,'1-Konfiguration'!E$23:E$26)+MMULT($BL289:$BO289,'1-Konfiguration'!E$23:E$26)</f>
        <v>#VALUE!</v>
      </c>
      <c r="CQ289" s="128" t="e">
        <f>MMULT($BH289:$BK289,'1-Konfiguration'!F$23:F$26)+MMULT($BL289:$BO289,'1-Konfiguration'!F$23:F$26)</f>
        <v>#VALUE!</v>
      </c>
      <c r="CR289" s="128" t="e">
        <f>MMULT($BH289:$BK289,'1-Konfiguration'!G$23:G$26)+MMULT($BL289:$BO289,'1-Konfiguration'!G$23:G$26)</f>
        <v>#VALUE!</v>
      </c>
      <c r="CS289" s="128" t="e">
        <f>MMULT($BH289:$BK289,'1-Konfiguration'!H$23:H$26)+MMULT($BL289:$BO289,'1-Konfiguration'!H$23:H$26)</f>
        <v>#VALUE!</v>
      </c>
      <c r="CT289" s="128" t="e">
        <f>MMULT($BH289:$BK289,'1-Konfiguration'!I$23:I$26)+MMULT($BL289:$BO289,'1-Konfiguration'!I$23:I$26)</f>
        <v>#VALUE!</v>
      </c>
      <c r="CU289" s="128" t="e">
        <f>MMULT($BH289:$BK289,'1-Konfiguration'!J$23:J$26)+MMULT($BL289:$BO289,'1-Konfiguration'!J$23:J$26)</f>
        <v>#VALUE!</v>
      </c>
      <c r="CV289" s="128" t="e">
        <f>MMULT($BH289:$BK289,'1-Konfiguration'!K$23:K$26)+MMULT($BL289:$BO289,'1-Konfiguration'!K$23:K$26)</f>
        <v>#VALUE!</v>
      </c>
      <c r="CX289" s="106"/>
      <c r="CY289" s="106"/>
      <c r="CZ289" s="106"/>
      <c r="DA289" s="106"/>
      <c r="DB289" s="106"/>
      <c r="DC289" s="106"/>
      <c r="DD289" s="106"/>
      <c r="DE289" s="106"/>
      <c r="DF289" s="117" t="e">
        <f>IF(CF289&gt;'5-Colouring_uMap'!B$15,'5-Colouring_uMap'!C$15,IF(CF289&gt;'5-Colouring_uMap'!B$14,'5-Colouring_uMap'!C$14,IF(CF289&gt;'5-Colouring_uMap'!B$13,'5-Colouring_uMap'!C$13,IF(CF289&gt;'5-Colouring_uMap'!B$12,'5-Colouring_uMap'!C$12,IF(CF289&gt;'5-Colouring_uMap'!B$11,'5-Colouring_uMap'!C$11,IF(CF289&gt;'5-Colouring_uMap'!B$10,'5-Colouring_uMap'!C$10,IF(CF289&gt;'5-Colouring_uMap'!B$9,'5-Colouring_uMap'!C$9,IF(CF289&gt;'5-Colouring_uMap'!B$8,'5-Colouring_uMap'!C$8,IF(CF289&gt;'5-Colouring_uMap'!B$7,'5-Colouring_uMap'!C$7)))))))))</f>
        <v>#VALUE!</v>
      </c>
      <c r="DG289" s="117" t="e">
        <f>IF(CG289&gt;'5-Colouring_uMap'!E$15,'5-Colouring_uMap'!F$15,IF(CG289&gt;'5-Colouring_uMap'!E$14,'5-Colouring_uMap'!F$14,IF(CG289&gt;'5-Colouring_uMap'!E$13,'5-Colouring_uMap'!F$13,IF(CG289&gt;'5-Colouring_uMap'!E$12,'5-Colouring_uMap'!F$12,IF(CG289&gt;'5-Colouring_uMap'!E$11,'5-Colouring_uMap'!F$11,IF(CG289&gt;'5-Colouring_uMap'!E$10,'5-Colouring_uMap'!F$10,IF(CG289&gt;'5-Colouring_uMap'!E$9,'5-Colouring_uMap'!F$9,IF(CG289&gt;'5-Colouring_uMap'!E$8,'5-Colouring_uMap'!F$8,IF(CG289&gt;'5-Colouring_uMap'!E$7,'5-Colouring_uMap'!F$7)))))))))</f>
        <v>#VALUE!</v>
      </c>
      <c r="DH289" s="117" t="e">
        <f>IF(CH289&gt;'5-Colouring_uMap'!H$15,'5-Colouring_uMap'!I$15,IF(CH289&gt;'5-Colouring_uMap'!H$14,'5-Colouring_uMap'!I$14,IF(CH289&gt;'5-Colouring_uMap'!H$13,'5-Colouring_uMap'!I$13,IF(CH289&gt;'5-Colouring_uMap'!H$12,'5-Colouring_uMap'!I$12,IF(CH289&gt;'5-Colouring_uMap'!H$11,'5-Colouring_uMap'!I$11,IF(CH289&gt;'5-Colouring_uMap'!H$10,'5-Colouring_uMap'!I$10,IF(CH289&gt;'5-Colouring_uMap'!H$9,'5-Colouring_uMap'!I$9,IF(CH289&gt;'5-Colouring_uMap'!H$8,'5-Colouring_uMap'!I$8,IF(CH289&gt;'5-Colouring_uMap'!H$7,'5-Colouring_uMap'!I$7)))))))))</f>
        <v>#VALUE!</v>
      </c>
      <c r="DI289" s="117" t="e">
        <f>IF(CI289&gt;'5-Colouring_uMap'!K$15,'5-Colouring_uMap'!L$15,IF(CI289&gt;'5-Colouring_uMap'!K$14,'5-Colouring_uMap'!L$14,IF(CI289&gt;'5-Colouring_uMap'!K$13,'5-Colouring_uMap'!L$13,IF(CI289&gt;'5-Colouring_uMap'!K$12,'5-Colouring_uMap'!L$12,IF(CI289&gt;'5-Colouring_uMap'!K$11,'5-Colouring_uMap'!L$11,IF(CI289&gt;'5-Colouring_uMap'!K$10,'5-Colouring_uMap'!L$10,IF(CI289&gt;'5-Colouring_uMap'!K$9,'5-Colouring_uMap'!L$9,IF(CI289&gt;'5-Colouring_uMap'!K$8,'5-Colouring_uMap'!L$8,IF(CI289&gt;'5-Colouring_uMap'!K$7,'5-Colouring_uMap'!L$7)))))))))</f>
        <v>#VALUE!</v>
      </c>
      <c r="DJ289" s="117" t="e">
        <f>IF(CJ289&gt;'5-Colouring_uMap'!N$15,'5-Colouring_uMap'!O$15,IF(CJ289&gt;'5-Colouring_uMap'!N$14,'5-Colouring_uMap'!O$14,IF(CJ289&gt;'5-Colouring_uMap'!N$13,'5-Colouring_uMap'!O$13,IF(CJ289&gt;'5-Colouring_uMap'!N$12,'5-Colouring_uMap'!O$12,IF(CJ289&gt;'5-Colouring_uMap'!N$11,'5-Colouring_uMap'!O$11,IF(CJ289&gt;'5-Colouring_uMap'!N$10,'5-Colouring_uMap'!O$10,IF(CJ289&gt;'5-Colouring_uMap'!N$9,'5-Colouring_uMap'!O$9,IF(CJ289&gt;'5-Colouring_uMap'!N$8,'5-Colouring_uMap'!O$8,IF(CJ289&gt;'5-Colouring_uMap'!N$7,'5-Colouring_uMap'!O$7)))))))))</f>
        <v>#VALUE!</v>
      </c>
      <c r="DK289" s="117" t="e">
        <f>IF(CK289&gt;'5-Colouring_uMap'!Q$15,'5-Colouring_uMap'!R$15,IF(CK289&gt;'5-Colouring_uMap'!Q$14,'5-Colouring_uMap'!R$14,IF(CK289&gt;'5-Colouring_uMap'!Q$13,'5-Colouring_uMap'!R$13,IF(CK289&gt;'5-Colouring_uMap'!Q$12,'5-Colouring_uMap'!R$12,IF(CK289&gt;'5-Colouring_uMap'!Q$11,'5-Colouring_uMap'!R$11,IF(CK289&gt;'5-Colouring_uMap'!Q$10,'5-Colouring_uMap'!R$10,IF(CK289&gt;'5-Colouring_uMap'!Q$9,'5-Colouring_uMap'!R$9,IF(CK289&gt;'5-Colouring_uMap'!Q$8,'5-Colouring_uMap'!R$8,IF(CK289&gt;'5-Colouring_uMap'!Q$7,'5-Colouring_uMap'!R$7)))))))))</f>
        <v>#VALUE!</v>
      </c>
      <c r="DL289" s="117" t="e">
        <f>IF(CL289&gt;'5-Colouring_uMap'!T$15,'5-Colouring_uMap'!U$15,IF(CL289&gt;'5-Colouring_uMap'!T$14,'5-Colouring_uMap'!U$14,IF(CL289&gt;'5-Colouring_uMap'!T$13,'5-Colouring_uMap'!U$13,IF(CL289&gt;'5-Colouring_uMap'!T$12,'5-Colouring_uMap'!U$12,IF(CL289&gt;'5-Colouring_uMap'!T$11,'5-Colouring_uMap'!U$11,IF(CL289&gt;'5-Colouring_uMap'!T$10,'5-Colouring_uMap'!U$10,IF(CL289&gt;'5-Colouring_uMap'!T$9,'5-Colouring_uMap'!U$9,IF(CL289&gt;'5-Colouring_uMap'!T$8,'5-Colouring_uMap'!U$8,IF(CL289&gt;'5-Colouring_uMap'!T$7,'5-Colouring_uMap'!U$7)))))))))</f>
        <v>#VALUE!</v>
      </c>
      <c r="DM289" s="117" t="e">
        <f>IF(CM289&gt;'5-Colouring_uMap'!W$15,'5-Colouring_uMap'!X$15,IF(CM289&gt;'5-Colouring_uMap'!W$14,'5-Colouring_uMap'!X$14,IF(CM289&gt;'5-Colouring_uMap'!W$13,'5-Colouring_uMap'!X$13,IF(CM289&gt;'5-Colouring_uMap'!W$12,'5-Colouring_uMap'!X$12,IF(CM289&gt;'5-Colouring_uMap'!W$11,'5-Colouring_uMap'!X$11,IF(CM289&gt;'5-Colouring_uMap'!W$10,'5-Colouring_uMap'!X$10,IF(CM289&gt;'5-Colouring_uMap'!W$9,'5-Colouring_uMap'!X$9,IF(CM289&gt;'5-Colouring_uMap'!W$8,'5-Colouring_uMap'!X$8,IF(CM289&gt;'5-Colouring_uMap'!W$7,'5-Colouring_uMap'!X$7)))))))))</f>
        <v>#VALUE!</v>
      </c>
      <c r="DN289" s="117">
        <v>10</v>
      </c>
      <c r="DO289" s="159" t="s">
        <v>2093</v>
      </c>
      <c r="DP289" s="106" t="e">
        <f t="shared" si="413"/>
        <v>#VALUE!</v>
      </c>
      <c r="DQ289" s="106" t="e">
        <f t="shared" si="414"/>
        <v>#VALUE!</v>
      </c>
      <c r="DR289" s="106" t="e">
        <f t="shared" si="415"/>
        <v>#VALUE!</v>
      </c>
      <c r="DS289" s="106" t="e">
        <f t="shared" si="416"/>
        <v>#VALUE!</v>
      </c>
      <c r="DT289" s="106" t="e">
        <f t="shared" si="417"/>
        <v>#VALUE!</v>
      </c>
      <c r="DU289" s="106" t="e">
        <f t="shared" si="418"/>
        <v>#VALUE!</v>
      </c>
      <c r="DV289" s="106" t="e">
        <f t="shared" si="419"/>
        <v>#VALUE!</v>
      </c>
      <c r="DW289" s="106" t="e">
        <f t="shared" si="420"/>
        <v>#VALUE!</v>
      </c>
      <c r="DX289" t="s">
        <v>2080</v>
      </c>
      <c r="DY289">
        <v>2018</v>
      </c>
      <c r="DZ289">
        <v>5424</v>
      </c>
      <c r="EA289">
        <v>6877</v>
      </c>
      <c r="EB289" t="s">
        <v>298</v>
      </c>
      <c r="EC289">
        <v>6</v>
      </c>
      <c r="ED289" t="s">
        <v>99</v>
      </c>
      <c r="EE289" t="s">
        <v>100</v>
      </c>
      <c r="EF289">
        <v>7</v>
      </c>
      <c r="EH289" t="s">
        <v>101</v>
      </c>
      <c r="EI289" t="s">
        <v>279</v>
      </c>
      <c r="EJ289" t="s">
        <v>296</v>
      </c>
      <c r="EK289" t="s">
        <v>104</v>
      </c>
      <c r="EL289" t="s">
        <v>121</v>
      </c>
      <c r="EM289" t="s">
        <v>299</v>
      </c>
      <c r="EN289" t="s">
        <v>107</v>
      </c>
      <c r="EO289">
        <v>4</v>
      </c>
      <c r="EP289">
        <v>279</v>
      </c>
      <c r="EQ289">
        <v>48104</v>
      </c>
      <c r="ER289">
        <v>24620</v>
      </c>
      <c r="ES289">
        <v>23484</v>
      </c>
      <c r="ET289">
        <v>10995</v>
      </c>
      <c r="EU289">
        <v>5643</v>
      </c>
      <c r="EV289">
        <v>5352</v>
      </c>
      <c r="EW289">
        <v>22.9</v>
      </c>
      <c r="EX289">
        <v>1.05</v>
      </c>
      <c r="EY289">
        <v>0.93</v>
      </c>
      <c r="EZ289">
        <v>1.2</v>
      </c>
      <c r="FA289">
        <v>2577</v>
      </c>
      <c r="FB289">
        <v>18.3</v>
      </c>
      <c r="FC289">
        <v>859</v>
      </c>
      <c r="FD289">
        <v>50.2</v>
      </c>
      <c r="FI289" t="s">
        <v>108</v>
      </c>
      <c r="FJ289" t="s">
        <v>167</v>
      </c>
      <c r="FK289">
        <v>71.8</v>
      </c>
      <c r="FL289">
        <v>8.6999999999999993</v>
      </c>
      <c r="FM289">
        <v>0.4</v>
      </c>
      <c r="FN289">
        <v>1.8</v>
      </c>
      <c r="FO289">
        <v>3.7</v>
      </c>
      <c r="FP289">
        <v>18.7</v>
      </c>
      <c r="FQ289">
        <v>12.8</v>
      </c>
      <c r="FR289">
        <v>0.4</v>
      </c>
      <c r="FS289">
        <v>3.6</v>
      </c>
      <c r="FT289">
        <v>550417</v>
      </c>
      <c r="FU289">
        <v>5603326</v>
      </c>
      <c r="FZ289">
        <v>49053</v>
      </c>
      <c r="GA289">
        <v>25527</v>
      </c>
      <c r="GB289">
        <v>23526</v>
      </c>
      <c r="GC289">
        <v>29.7</v>
      </c>
      <c r="GD289">
        <v>29.6</v>
      </c>
      <c r="GE289">
        <v>29.9</v>
      </c>
      <c r="GF289">
        <v>50.579665179999999</v>
      </c>
      <c r="GG289">
        <v>9.7120846600000004</v>
      </c>
      <c r="GH289">
        <v>2716</v>
      </c>
      <c r="GI289">
        <v>2566</v>
      </c>
      <c r="GJ289">
        <v>11</v>
      </c>
      <c r="GK289">
        <v>10.9</v>
      </c>
      <c r="GL289">
        <v>10.5</v>
      </c>
      <c r="GM289">
        <v>3.4</v>
      </c>
      <c r="GN289">
        <v>8</v>
      </c>
      <c r="GO289">
        <v>1.1000000000000001</v>
      </c>
      <c r="GP289">
        <v>10.6</v>
      </c>
      <c r="GQ289">
        <v>10.9</v>
      </c>
      <c r="GR289">
        <v>25888</v>
      </c>
      <c r="GS289">
        <v>23465</v>
      </c>
      <c r="GT289">
        <v>0.83</v>
      </c>
      <c r="GU289">
        <v>1.03</v>
      </c>
      <c r="GV289">
        <v>0.87</v>
      </c>
      <c r="GW289">
        <v>1.05</v>
      </c>
      <c r="GX289">
        <v>1.27</v>
      </c>
      <c r="GY289">
        <v>1.1299999999999999</v>
      </c>
      <c r="GZ289">
        <v>0.75</v>
      </c>
      <c r="HA289">
        <v>0.8</v>
      </c>
      <c r="HB289">
        <v>2003</v>
      </c>
      <c r="HC289">
        <v>97</v>
      </c>
      <c r="HD289">
        <v>374</v>
      </c>
      <c r="HE289">
        <v>10</v>
      </c>
      <c r="HF289">
        <v>393</v>
      </c>
      <c r="HG289">
        <v>53</v>
      </c>
      <c r="HH289">
        <v>379</v>
      </c>
      <c r="HI289">
        <v>2</v>
      </c>
      <c r="HJ289">
        <v>1481</v>
      </c>
      <c r="HK289">
        <v>81</v>
      </c>
      <c r="HL289">
        <v>331</v>
      </c>
      <c r="HM289">
        <v>7</v>
      </c>
      <c r="HN289">
        <v>300</v>
      </c>
      <c r="HO289" t="s">
        <v>300</v>
      </c>
      <c r="HP289">
        <v>0.40500000000000003</v>
      </c>
      <c r="HQ289" t="s">
        <v>110</v>
      </c>
      <c r="HR289" t="s">
        <v>111</v>
      </c>
    </row>
    <row r="290" spans="2:226" ht="14.25" hidden="1" customHeight="1" x14ac:dyDescent="0.3">
      <c r="B290">
        <f t="shared" si="380"/>
        <v>6876</v>
      </c>
      <c r="C290" t="str">
        <f t="shared" si="381"/>
        <v>A7</v>
      </c>
      <c r="D290" s="132">
        <f t="shared" si="382"/>
        <v>310</v>
      </c>
      <c r="E290" s="123">
        <f>VLOOKUP($EA290,'4-DZ-Nr.-Mapping'!$A:$J,E$4,FALSE)</f>
        <v>0</v>
      </c>
      <c r="F290" s="123">
        <f>VLOOKUP($EA290,'4-DZ-Nr.-Mapping'!$A:$J,F$4,FALSE)</f>
        <v>0</v>
      </c>
      <c r="G290" s="106" t="str">
        <f t="shared" si="383"/>
        <v>N - Kassel</v>
      </c>
      <c r="H290" t="str">
        <f t="shared" si="384"/>
        <v>S - Fulda</v>
      </c>
      <c r="I290" s="106" t="str">
        <f>VLOOKUP($EA290,'4-DZ-Nr.-Mapping'!$A:$N,I$4,FALSE)</f>
        <v xml:space="preserve"> </v>
      </c>
      <c r="J290" s="106" t="str">
        <f>VLOOKUP($EA290,'4-DZ-Nr.-Mapping'!$A:$N,J$4,FALSE)</f>
        <v xml:space="preserve"> </v>
      </c>
      <c r="K290" s="106" t="str">
        <f>VLOOKUP($EA290,'4-DZ-Nr.-Mapping'!$A:$N,K$4,FALSE)</f>
        <v xml:space="preserve"> </v>
      </c>
      <c r="L290" s="106" t="str">
        <f>VLOOKUP($EA290,'4-DZ-Nr.-Mapping'!$A:$N,L$4,FALSE)</f>
        <v xml:space="preserve"> </v>
      </c>
      <c r="M290" s="106" t="str">
        <f>VLOOKUP($EA290,'4-DZ-Nr.-Mapping'!$A:$N,M$4,FALSE)</f>
        <v xml:space="preserve"> </v>
      </c>
      <c r="N290" s="106" t="str">
        <f t="shared" si="385"/>
        <v>8+1</v>
      </c>
      <c r="P290" s="203">
        <f t="shared" si="378"/>
        <v>0.5017547017007109</v>
      </c>
      <c r="Q290" s="126">
        <f t="shared" si="421"/>
        <v>5576</v>
      </c>
      <c r="R290" s="126">
        <f t="shared" si="422"/>
        <v>2221.29</v>
      </c>
      <c r="S290" s="126">
        <f t="shared" si="423"/>
        <v>2072.7245884999547</v>
      </c>
      <c r="T290" s="126">
        <f t="shared" si="424"/>
        <v>3405.1903953927836</v>
      </c>
      <c r="U290" s="126">
        <f t="shared" si="425"/>
        <v>74.025878160712679</v>
      </c>
      <c r="V290" s="126">
        <f t="shared" si="386"/>
        <v>5551.9408620534514</v>
      </c>
      <c r="W290" s="125">
        <f t="shared" si="387"/>
        <v>0.4982452982992891</v>
      </c>
      <c r="X290" s="126">
        <f t="shared" si="426"/>
        <v>5537</v>
      </c>
      <c r="Y290" s="126">
        <f t="shared" si="388"/>
        <v>2204.73</v>
      </c>
      <c r="Z290" s="126">
        <f t="shared" si="427"/>
        <v>2058.2274115000446</v>
      </c>
      <c r="AA290" s="126">
        <f t="shared" si="428"/>
        <v>3381.3736046072167</v>
      </c>
      <c r="AB290" s="126">
        <f t="shared" si="429"/>
        <v>73.508121839287313</v>
      </c>
      <c r="AC290" s="126">
        <f t="shared" si="432"/>
        <v>5513.1091379465479</v>
      </c>
      <c r="AD290" s="1"/>
      <c r="AE290" s="106" t="e">
        <f t="shared" si="379"/>
        <v>#N/A</v>
      </c>
      <c r="AF290" s="106" t="str">
        <f t="shared" si="433"/>
        <v>-</v>
      </c>
      <c r="AG290" s="106" t="str">
        <f t="shared" si="396"/>
        <v>A7</v>
      </c>
      <c r="AH290" s="106">
        <f t="shared" si="434"/>
        <v>6876</v>
      </c>
      <c r="AI290" s="106" t="str">
        <f t="shared" si="435"/>
        <v xml:space="preserve"> </v>
      </c>
      <c r="AJ290" s="106" t="str">
        <f t="shared" si="389"/>
        <v xml:space="preserve"> </v>
      </c>
      <c r="AK290" s="1"/>
      <c r="AL290" s="126">
        <f t="shared" si="438"/>
        <v>5576</v>
      </c>
      <c r="AM290" s="126">
        <f t="shared" si="438"/>
        <v>2221.29</v>
      </c>
      <c r="AN290" s="126">
        <f t="shared" si="438"/>
        <v>2072.7245884999547</v>
      </c>
      <c r="AO290" s="126">
        <f t="shared" si="438"/>
        <v>3405.1903953927836</v>
      </c>
      <c r="AP290" s="126">
        <f t="shared" si="438"/>
        <v>74.025878160712679</v>
      </c>
      <c r="AQ290" s="126">
        <f t="shared" si="438"/>
        <v>5551.9408620534514</v>
      </c>
      <c r="AR290" s="126" t="e">
        <f t="shared" si="439"/>
        <v>#N/A</v>
      </c>
      <c r="AS290" s="126" t="e">
        <f t="shared" si="439"/>
        <v>#N/A</v>
      </c>
      <c r="AT290" s="126" t="e">
        <f t="shared" si="439"/>
        <v>#N/A</v>
      </c>
      <c r="AU290" s="126" t="e">
        <f t="shared" si="439"/>
        <v>#N/A</v>
      </c>
      <c r="AV290" s="126" t="e">
        <f t="shared" si="439"/>
        <v>#N/A</v>
      </c>
      <c r="AW290" s="126" t="e">
        <f t="shared" si="439"/>
        <v>#N/A</v>
      </c>
      <c r="AX290" s="1"/>
      <c r="AY290" s="126" t="e">
        <f t="shared" si="397"/>
        <v>#VALUE!</v>
      </c>
      <c r="AZ290" s="126" t="e">
        <f t="shared" si="398"/>
        <v>#VALUE!</v>
      </c>
      <c r="BA290" s="126" t="e">
        <f t="shared" si="399"/>
        <v>#VALUE!</v>
      </c>
      <c r="BB290" s="126" t="e">
        <f t="shared" si="400"/>
        <v>#VALUE!</v>
      </c>
      <c r="BC290" s="126" t="e">
        <f t="shared" si="401"/>
        <v>#N/A</v>
      </c>
      <c r="BD290" s="126" t="e">
        <f t="shared" si="402"/>
        <v>#N/A</v>
      </c>
      <c r="BE290" s="126" t="e">
        <f t="shared" si="403"/>
        <v>#N/A</v>
      </c>
      <c r="BF290" s="126" t="e">
        <f t="shared" si="404"/>
        <v>#N/A</v>
      </c>
      <c r="BG290" s="1"/>
      <c r="BH290" s="128" t="e">
        <f>VLOOKUP(BH$6,'1-Konfiguration'!$C$14:$D$17,2,FALSE)*AY290 / 100 / 1000</f>
        <v>#VALUE!</v>
      </c>
      <c r="BI290" s="128" t="e">
        <f>VLOOKUP(BI$6,'1-Konfiguration'!$C$14:$D$17,2,FALSE)*AZ290 / 100 / 1000</f>
        <v>#VALUE!</v>
      </c>
      <c r="BJ290" s="128" t="e">
        <f>VLOOKUP(BJ$6,'1-Konfiguration'!$C$14:$D$17,2,FALSE)*BA290 / 100 / 1000</f>
        <v>#VALUE!</v>
      </c>
      <c r="BK290" s="128" t="e">
        <f>VLOOKUP(BK$6,'1-Konfiguration'!$C$14:$D$17,2,FALSE)*BB290 / 100 / 1000</f>
        <v>#VALUE!</v>
      </c>
      <c r="BL290" s="128" t="e">
        <f>VLOOKUP(BL$6,'1-Konfiguration'!$C$14:$D$17,2,FALSE)*BC290 / 100 / 1000</f>
        <v>#N/A</v>
      </c>
      <c r="BM290" s="128" t="e">
        <f>VLOOKUP(BM$6,'1-Konfiguration'!$C$14:$D$17,2,FALSE)*BD290 / 100 / 1000</f>
        <v>#N/A</v>
      </c>
      <c r="BN290" s="128" t="e">
        <f>VLOOKUP(BN$6,'1-Konfiguration'!$C$14:$D$17,2,FALSE)*BE290 / 100 / 1000</f>
        <v>#N/A</v>
      </c>
      <c r="BO290" s="128" t="e">
        <f>VLOOKUP(BO$6,'1-Konfiguration'!$C$14:$D$17,2,FALSE)*BF290 / 100 / 1000</f>
        <v>#N/A</v>
      </c>
      <c r="BP290" s="128"/>
      <c r="BQ290" s="214" t="e">
        <f t="shared" si="390"/>
        <v>#VALUE!</v>
      </c>
      <c r="BR290" s="214" t="e">
        <f t="shared" si="391"/>
        <v>#VALUE!</v>
      </c>
      <c r="BS290" s="214" t="e">
        <f t="shared" si="392"/>
        <v>#VALUE!</v>
      </c>
      <c r="BT290" s="215" t="e">
        <f t="shared" si="393"/>
        <v>#VALUE!</v>
      </c>
      <c r="BU290" s="216" t="e">
        <f>BQ290*VLOOKUP(BU$6,'1-Konfiguration'!$C$23:$K$26,5,FALSE)</f>
        <v>#VALUE!</v>
      </c>
      <c r="BV290" s="216" t="e">
        <f>BR290*VLOOKUP(BV$6,'1-Konfiguration'!$C$23:$K$26,5,FALSE)</f>
        <v>#VALUE!</v>
      </c>
      <c r="BW290" s="216" t="e">
        <f>BS290*VLOOKUP(BW$6,'1-Konfiguration'!$C$23:$K$26,5,FALSE)</f>
        <v>#VALUE!</v>
      </c>
      <c r="BX290" s="216" t="e">
        <f>BT290*VLOOKUP(BX$6,'1-Konfiguration'!$C$23:$K$26,5,FALSE)</f>
        <v>#VALUE!</v>
      </c>
      <c r="BY290" s="216" t="e">
        <f t="shared" si="394"/>
        <v>#VALUE!</v>
      </c>
      <c r="BZ290" s="216" t="e">
        <f>BQ290*VLOOKUP(BZ$6,'1-Konfiguration'!$C$23:$K$26,9,FALSE)</f>
        <v>#VALUE!</v>
      </c>
      <c r="CA290" s="216" t="e">
        <f>BR290*VLOOKUP(CA$6,'1-Konfiguration'!$C$23:$K$26,9,FALSE)</f>
        <v>#VALUE!</v>
      </c>
      <c r="CB290" s="216" t="e">
        <f>BS290*VLOOKUP(CB$6,'1-Konfiguration'!$C$23:$K$26,9,FALSE)</f>
        <v>#VALUE!</v>
      </c>
      <c r="CC290" s="216" t="e">
        <f>BT290*VLOOKUP(CC$6,'1-Konfiguration'!$C$23:$K$26,9,FALSE)</f>
        <v>#VALUE!</v>
      </c>
      <c r="CD290" s="216" t="e">
        <f t="shared" si="395"/>
        <v>#VALUE!</v>
      </c>
      <c r="CE290" s="2"/>
      <c r="CF290" s="128" t="e">
        <f t="shared" si="405"/>
        <v>#VALUE!</v>
      </c>
      <c r="CG290" s="128" t="e">
        <f t="shared" si="406"/>
        <v>#VALUE!</v>
      </c>
      <c r="CH290" s="128" t="e">
        <f t="shared" si="407"/>
        <v>#VALUE!</v>
      </c>
      <c r="CI290" s="128" t="e">
        <f t="shared" si="408"/>
        <v>#VALUE!</v>
      </c>
      <c r="CJ290" s="128" t="e">
        <f t="shared" si="409"/>
        <v>#VALUE!</v>
      </c>
      <c r="CK290" s="128" t="e">
        <f t="shared" si="410"/>
        <v>#VALUE!</v>
      </c>
      <c r="CL290" s="128" t="e">
        <f t="shared" si="411"/>
        <v>#VALUE!</v>
      </c>
      <c r="CM290" s="128" t="e">
        <f t="shared" si="412"/>
        <v>#VALUE!</v>
      </c>
      <c r="CN290" s="2"/>
      <c r="CO290" s="128" t="e">
        <f>MMULT($BH290:$BK290,'1-Konfiguration'!D$23:D$26)+MMULT($BL290:$BO290,'1-Konfiguration'!D$23:D$26)</f>
        <v>#VALUE!</v>
      </c>
      <c r="CP290" s="128" t="e">
        <f>MMULT($BH290:$BK290,'1-Konfiguration'!E$23:E$26)+MMULT($BL290:$BO290,'1-Konfiguration'!E$23:E$26)</f>
        <v>#VALUE!</v>
      </c>
      <c r="CQ290" s="128" t="e">
        <f>MMULT($BH290:$BK290,'1-Konfiguration'!F$23:F$26)+MMULT($BL290:$BO290,'1-Konfiguration'!F$23:F$26)</f>
        <v>#VALUE!</v>
      </c>
      <c r="CR290" s="128" t="e">
        <f>MMULT($BH290:$BK290,'1-Konfiguration'!G$23:G$26)+MMULT($BL290:$BO290,'1-Konfiguration'!G$23:G$26)</f>
        <v>#VALUE!</v>
      </c>
      <c r="CS290" s="128" t="e">
        <f>MMULT($BH290:$BK290,'1-Konfiguration'!H$23:H$26)+MMULT($BL290:$BO290,'1-Konfiguration'!H$23:H$26)</f>
        <v>#VALUE!</v>
      </c>
      <c r="CT290" s="128" t="e">
        <f>MMULT($BH290:$BK290,'1-Konfiguration'!I$23:I$26)+MMULT($BL290:$BO290,'1-Konfiguration'!I$23:I$26)</f>
        <v>#VALUE!</v>
      </c>
      <c r="CU290" s="128" t="e">
        <f>MMULT($BH290:$BK290,'1-Konfiguration'!J$23:J$26)+MMULT($BL290:$BO290,'1-Konfiguration'!J$23:J$26)</f>
        <v>#VALUE!</v>
      </c>
      <c r="CV290" s="128" t="e">
        <f>MMULT($BH290:$BK290,'1-Konfiguration'!K$23:K$26)+MMULT($BL290:$BO290,'1-Konfiguration'!K$23:K$26)</f>
        <v>#VALUE!</v>
      </c>
      <c r="CX290" s="106"/>
      <c r="CY290" s="106"/>
      <c r="CZ290" s="106"/>
      <c r="DA290" s="106"/>
      <c r="DB290" s="106"/>
      <c r="DC290" s="106"/>
      <c r="DD290" s="106"/>
      <c r="DE290" s="106"/>
      <c r="DF290" s="117" t="e">
        <f>IF(CF290&gt;'5-Colouring_uMap'!B$15,'5-Colouring_uMap'!C$15,IF(CF290&gt;'5-Colouring_uMap'!B$14,'5-Colouring_uMap'!C$14,IF(CF290&gt;'5-Colouring_uMap'!B$13,'5-Colouring_uMap'!C$13,IF(CF290&gt;'5-Colouring_uMap'!B$12,'5-Colouring_uMap'!C$12,IF(CF290&gt;'5-Colouring_uMap'!B$11,'5-Colouring_uMap'!C$11,IF(CF290&gt;'5-Colouring_uMap'!B$10,'5-Colouring_uMap'!C$10,IF(CF290&gt;'5-Colouring_uMap'!B$9,'5-Colouring_uMap'!C$9,IF(CF290&gt;'5-Colouring_uMap'!B$8,'5-Colouring_uMap'!C$8,IF(CF290&gt;'5-Colouring_uMap'!B$7,'5-Colouring_uMap'!C$7)))))))))</f>
        <v>#VALUE!</v>
      </c>
      <c r="DG290" s="117" t="e">
        <f>IF(CG290&gt;'5-Colouring_uMap'!E$15,'5-Colouring_uMap'!F$15,IF(CG290&gt;'5-Colouring_uMap'!E$14,'5-Colouring_uMap'!F$14,IF(CG290&gt;'5-Colouring_uMap'!E$13,'5-Colouring_uMap'!F$13,IF(CG290&gt;'5-Colouring_uMap'!E$12,'5-Colouring_uMap'!F$12,IF(CG290&gt;'5-Colouring_uMap'!E$11,'5-Colouring_uMap'!F$11,IF(CG290&gt;'5-Colouring_uMap'!E$10,'5-Colouring_uMap'!F$10,IF(CG290&gt;'5-Colouring_uMap'!E$9,'5-Colouring_uMap'!F$9,IF(CG290&gt;'5-Colouring_uMap'!E$8,'5-Colouring_uMap'!F$8,IF(CG290&gt;'5-Colouring_uMap'!E$7,'5-Colouring_uMap'!F$7)))))))))</f>
        <v>#VALUE!</v>
      </c>
      <c r="DH290" s="117" t="e">
        <f>IF(CH290&gt;'5-Colouring_uMap'!H$15,'5-Colouring_uMap'!I$15,IF(CH290&gt;'5-Colouring_uMap'!H$14,'5-Colouring_uMap'!I$14,IF(CH290&gt;'5-Colouring_uMap'!H$13,'5-Colouring_uMap'!I$13,IF(CH290&gt;'5-Colouring_uMap'!H$12,'5-Colouring_uMap'!I$12,IF(CH290&gt;'5-Colouring_uMap'!H$11,'5-Colouring_uMap'!I$11,IF(CH290&gt;'5-Colouring_uMap'!H$10,'5-Colouring_uMap'!I$10,IF(CH290&gt;'5-Colouring_uMap'!H$9,'5-Colouring_uMap'!I$9,IF(CH290&gt;'5-Colouring_uMap'!H$8,'5-Colouring_uMap'!I$8,IF(CH290&gt;'5-Colouring_uMap'!H$7,'5-Colouring_uMap'!I$7)))))))))</f>
        <v>#VALUE!</v>
      </c>
      <c r="DI290" s="117" t="e">
        <f>IF(CI290&gt;'5-Colouring_uMap'!K$15,'5-Colouring_uMap'!L$15,IF(CI290&gt;'5-Colouring_uMap'!K$14,'5-Colouring_uMap'!L$14,IF(CI290&gt;'5-Colouring_uMap'!K$13,'5-Colouring_uMap'!L$13,IF(CI290&gt;'5-Colouring_uMap'!K$12,'5-Colouring_uMap'!L$12,IF(CI290&gt;'5-Colouring_uMap'!K$11,'5-Colouring_uMap'!L$11,IF(CI290&gt;'5-Colouring_uMap'!K$10,'5-Colouring_uMap'!L$10,IF(CI290&gt;'5-Colouring_uMap'!K$9,'5-Colouring_uMap'!L$9,IF(CI290&gt;'5-Colouring_uMap'!K$8,'5-Colouring_uMap'!L$8,IF(CI290&gt;'5-Colouring_uMap'!K$7,'5-Colouring_uMap'!L$7)))))))))</f>
        <v>#VALUE!</v>
      </c>
      <c r="DJ290" s="117" t="e">
        <f>IF(CJ290&gt;'5-Colouring_uMap'!N$15,'5-Colouring_uMap'!O$15,IF(CJ290&gt;'5-Colouring_uMap'!N$14,'5-Colouring_uMap'!O$14,IF(CJ290&gt;'5-Colouring_uMap'!N$13,'5-Colouring_uMap'!O$13,IF(CJ290&gt;'5-Colouring_uMap'!N$12,'5-Colouring_uMap'!O$12,IF(CJ290&gt;'5-Colouring_uMap'!N$11,'5-Colouring_uMap'!O$11,IF(CJ290&gt;'5-Colouring_uMap'!N$10,'5-Colouring_uMap'!O$10,IF(CJ290&gt;'5-Colouring_uMap'!N$9,'5-Colouring_uMap'!O$9,IF(CJ290&gt;'5-Colouring_uMap'!N$8,'5-Colouring_uMap'!O$8,IF(CJ290&gt;'5-Colouring_uMap'!N$7,'5-Colouring_uMap'!O$7)))))))))</f>
        <v>#VALUE!</v>
      </c>
      <c r="DK290" s="117" t="e">
        <f>IF(CK290&gt;'5-Colouring_uMap'!Q$15,'5-Colouring_uMap'!R$15,IF(CK290&gt;'5-Colouring_uMap'!Q$14,'5-Colouring_uMap'!R$14,IF(CK290&gt;'5-Colouring_uMap'!Q$13,'5-Colouring_uMap'!R$13,IF(CK290&gt;'5-Colouring_uMap'!Q$12,'5-Colouring_uMap'!R$12,IF(CK290&gt;'5-Colouring_uMap'!Q$11,'5-Colouring_uMap'!R$11,IF(CK290&gt;'5-Colouring_uMap'!Q$10,'5-Colouring_uMap'!R$10,IF(CK290&gt;'5-Colouring_uMap'!Q$9,'5-Colouring_uMap'!R$9,IF(CK290&gt;'5-Colouring_uMap'!Q$8,'5-Colouring_uMap'!R$8,IF(CK290&gt;'5-Colouring_uMap'!Q$7,'5-Colouring_uMap'!R$7)))))))))</f>
        <v>#VALUE!</v>
      </c>
      <c r="DL290" s="117" t="e">
        <f>IF(CL290&gt;'5-Colouring_uMap'!T$15,'5-Colouring_uMap'!U$15,IF(CL290&gt;'5-Colouring_uMap'!T$14,'5-Colouring_uMap'!U$14,IF(CL290&gt;'5-Colouring_uMap'!T$13,'5-Colouring_uMap'!U$13,IF(CL290&gt;'5-Colouring_uMap'!T$12,'5-Colouring_uMap'!U$12,IF(CL290&gt;'5-Colouring_uMap'!T$11,'5-Colouring_uMap'!U$11,IF(CL290&gt;'5-Colouring_uMap'!T$10,'5-Colouring_uMap'!U$10,IF(CL290&gt;'5-Colouring_uMap'!T$9,'5-Colouring_uMap'!U$9,IF(CL290&gt;'5-Colouring_uMap'!T$8,'5-Colouring_uMap'!U$8,IF(CL290&gt;'5-Colouring_uMap'!T$7,'5-Colouring_uMap'!U$7)))))))))</f>
        <v>#VALUE!</v>
      </c>
      <c r="DM290" s="117" t="e">
        <f>IF(CM290&gt;'5-Colouring_uMap'!W$15,'5-Colouring_uMap'!X$15,IF(CM290&gt;'5-Colouring_uMap'!W$14,'5-Colouring_uMap'!X$14,IF(CM290&gt;'5-Colouring_uMap'!W$13,'5-Colouring_uMap'!X$13,IF(CM290&gt;'5-Colouring_uMap'!W$12,'5-Colouring_uMap'!X$12,IF(CM290&gt;'5-Colouring_uMap'!W$11,'5-Colouring_uMap'!X$11,IF(CM290&gt;'5-Colouring_uMap'!W$10,'5-Colouring_uMap'!X$10,IF(CM290&gt;'5-Colouring_uMap'!W$9,'5-Colouring_uMap'!X$9,IF(CM290&gt;'5-Colouring_uMap'!W$8,'5-Colouring_uMap'!X$8,IF(CM290&gt;'5-Colouring_uMap'!W$7,'5-Colouring_uMap'!X$7)))))))))</f>
        <v>#VALUE!</v>
      </c>
      <c r="DN290" s="117">
        <v>10</v>
      </c>
      <c r="DO290" s="159" t="s">
        <v>2093</v>
      </c>
      <c r="DP290" s="106" t="e">
        <f t="shared" si="413"/>
        <v>#VALUE!</v>
      </c>
      <c r="DQ290" s="106" t="e">
        <f t="shared" si="414"/>
        <v>#VALUE!</v>
      </c>
      <c r="DR290" s="106" t="e">
        <f t="shared" si="415"/>
        <v>#VALUE!</v>
      </c>
      <c r="DS290" s="106" t="e">
        <f t="shared" si="416"/>
        <v>#VALUE!</v>
      </c>
      <c r="DT290" s="106" t="e">
        <f t="shared" si="417"/>
        <v>#VALUE!</v>
      </c>
      <c r="DU290" s="106" t="e">
        <f t="shared" si="418"/>
        <v>#VALUE!</v>
      </c>
      <c r="DV290" s="106" t="e">
        <f t="shared" si="419"/>
        <v>#VALUE!</v>
      </c>
      <c r="DW290" s="106" t="e">
        <f t="shared" si="420"/>
        <v>#VALUE!</v>
      </c>
      <c r="DX290" t="s">
        <v>2080</v>
      </c>
      <c r="DY290">
        <v>2018</v>
      </c>
      <c r="DZ290">
        <v>5324</v>
      </c>
      <c r="EA290">
        <v>6876</v>
      </c>
      <c r="EB290" t="s">
        <v>294</v>
      </c>
      <c r="EC290">
        <v>6</v>
      </c>
      <c r="ED290" t="s">
        <v>99</v>
      </c>
      <c r="EE290" t="s">
        <v>100</v>
      </c>
      <c r="EF290">
        <v>7</v>
      </c>
      <c r="EH290" t="s">
        <v>101</v>
      </c>
      <c r="EI290" t="s">
        <v>279</v>
      </c>
      <c r="EJ290" t="s">
        <v>295</v>
      </c>
      <c r="EK290" t="s">
        <v>104</v>
      </c>
      <c r="EL290" t="s">
        <v>281</v>
      </c>
      <c r="EM290" t="s">
        <v>296</v>
      </c>
      <c r="EN290" t="s">
        <v>107</v>
      </c>
      <c r="EO290">
        <v>4</v>
      </c>
      <c r="EP290">
        <v>262</v>
      </c>
      <c r="EQ290">
        <v>49178</v>
      </c>
      <c r="ER290">
        <v>24681</v>
      </c>
      <c r="ES290">
        <v>24497</v>
      </c>
      <c r="ET290">
        <v>11113</v>
      </c>
      <c r="EU290">
        <v>5576</v>
      </c>
      <c r="EV290">
        <v>5537</v>
      </c>
      <c r="EW290">
        <v>22.6</v>
      </c>
      <c r="EX290">
        <v>1.05</v>
      </c>
      <c r="EY290">
        <v>0.9</v>
      </c>
      <c r="EZ290">
        <v>1.19</v>
      </c>
      <c r="FA290">
        <v>2630</v>
      </c>
      <c r="FB290">
        <v>18</v>
      </c>
      <c r="FC290">
        <v>888</v>
      </c>
      <c r="FD290">
        <v>49.9</v>
      </c>
      <c r="FI290" t="s">
        <v>161</v>
      </c>
      <c r="FJ290" t="s">
        <v>161</v>
      </c>
      <c r="FK290">
        <v>74.599999999999994</v>
      </c>
      <c r="FL290">
        <v>9</v>
      </c>
      <c r="FM290">
        <v>0.7</v>
      </c>
      <c r="FN290">
        <v>1.6</v>
      </c>
      <c r="FO290">
        <v>3.3</v>
      </c>
      <c r="FP290">
        <v>18.899999999999999</v>
      </c>
      <c r="FQ290">
        <v>13.8</v>
      </c>
      <c r="FR290">
        <v>0.3</v>
      </c>
      <c r="FS290">
        <v>1.2</v>
      </c>
      <c r="FT290">
        <v>548147</v>
      </c>
      <c r="FU290">
        <v>5605949</v>
      </c>
      <c r="FZ290">
        <v>50318</v>
      </c>
      <c r="GA290">
        <v>25487</v>
      </c>
      <c r="GB290">
        <v>24830</v>
      </c>
      <c r="GC290">
        <v>29.4</v>
      </c>
      <c r="GD290">
        <v>29.2</v>
      </c>
      <c r="GE290">
        <v>29.5</v>
      </c>
      <c r="GF290">
        <v>50.603445989999997</v>
      </c>
      <c r="GG290">
        <v>9.6803647799999997</v>
      </c>
      <c r="GH290">
        <v>2731</v>
      </c>
      <c r="GI290">
        <v>2532</v>
      </c>
      <c r="GJ290">
        <v>11.1</v>
      </c>
      <c r="GK290">
        <v>10.3</v>
      </c>
      <c r="GL290">
        <v>12.4</v>
      </c>
      <c r="GM290">
        <v>2.5</v>
      </c>
      <c r="GN290">
        <v>9.3000000000000007</v>
      </c>
      <c r="GO290">
        <v>0.9</v>
      </c>
      <c r="GP290">
        <v>10.7</v>
      </c>
      <c r="GQ290">
        <v>10.199999999999999</v>
      </c>
      <c r="GR290">
        <v>26055</v>
      </c>
      <c r="GS290">
        <v>24947</v>
      </c>
      <c r="GT290">
        <v>0.84</v>
      </c>
      <c r="GU290">
        <v>0.97</v>
      </c>
      <c r="GV290">
        <v>0.87</v>
      </c>
      <c r="GW290">
        <v>1.03</v>
      </c>
      <c r="GX290">
        <v>1.26</v>
      </c>
      <c r="GY290">
        <v>1.1299999999999999</v>
      </c>
      <c r="GZ290">
        <v>0.75</v>
      </c>
      <c r="HA290">
        <v>0.77</v>
      </c>
      <c r="HB290">
        <v>2106</v>
      </c>
      <c r="HC290">
        <v>89</v>
      </c>
      <c r="HD290">
        <v>384</v>
      </c>
      <c r="HE290">
        <v>19</v>
      </c>
      <c r="HF290">
        <v>429</v>
      </c>
      <c r="HG290">
        <v>48</v>
      </c>
      <c r="HH290">
        <v>395</v>
      </c>
      <c r="HI290">
        <v>5</v>
      </c>
      <c r="HJ290">
        <v>1593</v>
      </c>
      <c r="HK290">
        <v>75</v>
      </c>
      <c r="HL290">
        <v>343</v>
      </c>
      <c r="HM290">
        <v>14</v>
      </c>
      <c r="HN290">
        <v>310</v>
      </c>
      <c r="HO290" t="s">
        <v>297</v>
      </c>
      <c r="HP290">
        <v>6.468</v>
      </c>
      <c r="HQ290" t="s">
        <v>110</v>
      </c>
      <c r="HR290" t="s">
        <v>111</v>
      </c>
    </row>
    <row r="291" spans="2:226" ht="14.25" hidden="1" customHeight="1" x14ac:dyDescent="0.3">
      <c r="B291">
        <f t="shared" si="380"/>
        <v>6875</v>
      </c>
      <c r="C291" t="str">
        <f t="shared" si="381"/>
        <v>A7</v>
      </c>
      <c r="D291" s="132">
        <f t="shared" si="382"/>
        <v>320</v>
      </c>
      <c r="E291" s="123">
        <f>VLOOKUP($EA291,'4-DZ-Nr.-Mapping'!$A:$J,E$4,FALSE)</f>
        <v>0</v>
      </c>
      <c r="F291" s="123">
        <f>VLOOKUP($EA291,'4-DZ-Nr.-Mapping'!$A:$J,F$4,FALSE)</f>
        <v>0</v>
      </c>
      <c r="G291" s="106" t="str">
        <f t="shared" si="383"/>
        <v>N - Kassel</v>
      </c>
      <c r="H291" t="str">
        <f t="shared" si="384"/>
        <v>S - Fulda</v>
      </c>
      <c r="I291" s="106" t="str">
        <f>VLOOKUP($EA291,'4-DZ-Nr.-Mapping'!$A:$N,I$4,FALSE)</f>
        <v xml:space="preserve"> </v>
      </c>
      <c r="J291" s="106" t="str">
        <f>VLOOKUP($EA291,'4-DZ-Nr.-Mapping'!$A:$N,J$4,FALSE)</f>
        <v xml:space="preserve"> </v>
      </c>
      <c r="K291" s="106" t="str">
        <f>VLOOKUP($EA291,'4-DZ-Nr.-Mapping'!$A:$N,K$4,FALSE)</f>
        <v xml:space="preserve"> </v>
      </c>
      <c r="L291" s="106" t="str">
        <f>VLOOKUP($EA291,'4-DZ-Nr.-Mapping'!$A:$N,L$4,FALSE)</f>
        <v xml:space="preserve"> </v>
      </c>
      <c r="M291" s="106" t="str">
        <f>VLOOKUP($EA291,'4-DZ-Nr.-Mapping'!$A:$N,M$4,FALSE)</f>
        <v xml:space="preserve"> </v>
      </c>
      <c r="N291" s="106" t="str">
        <f t="shared" si="385"/>
        <v>8+1</v>
      </c>
      <c r="P291" s="203">
        <f t="shared" si="378"/>
        <v>0.49772585391955765</v>
      </c>
      <c r="Q291" s="126">
        <f t="shared" si="421"/>
        <v>5581</v>
      </c>
      <c r="R291" s="126">
        <f t="shared" si="422"/>
        <v>2143.2979999999998</v>
      </c>
      <c r="S291" s="126">
        <f t="shared" si="423"/>
        <v>2076.7277778471416</v>
      </c>
      <c r="T291" s="126">
        <f t="shared" si="424"/>
        <v>3437.3425288504413</v>
      </c>
      <c r="U291" s="126">
        <f t="shared" si="425"/>
        <v>71.611302684384199</v>
      </c>
      <c r="V291" s="126">
        <f t="shared" si="386"/>
        <v>5585.6816093819671</v>
      </c>
      <c r="W291" s="125">
        <f t="shared" si="387"/>
        <v>0.5022741460804423</v>
      </c>
      <c r="X291" s="126">
        <f t="shared" si="426"/>
        <v>5632</v>
      </c>
      <c r="Y291" s="126">
        <f t="shared" si="388"/>
        <v>2125.0530000000003</v>
      </c>
      <c r="Z291" s="126">
        <f t="shared" si="427"/>
        <v>2095.7052221528579</v>
      </c>
      <c r="AA291" s="126">
        <f t="shared" si="428"/>
        <v>3468.7534711495582</v>
      </c>
      <c r="AB291" s="126">
        <f t="shared" si="429"/>
        <v>72.265697315615796</v>
      </c>
      <c r="AC291" s="126">
        <f t="shared" si="432"/>
        <v>5636.724390618032</v>
      </c>
      <c r="AD291" s="1"/>
      <c r="AE291" s="106" t="e">
        <f t="shared" si="379"/>
        <v>#N/A</v>
      </c>
      <c r="AF291" s="106" t="str">
        <f t="shared" si="433"/>
        <v>-</v>
      </c>
      <c r="AG291" s="106" t="str">
        <f t="shared" si="396"/>
        <v>A7</v>
      </c>
      <c r="AH291" s="106">
        <f t="shared" si="434"/>
        <v>6875</v>
      </c>
      <c r="AI291" s="106" t="str">
        <f t="shared" si="435"/>
        <v xml:space="preserve"> </v>
      </c>
      <c r="AJ291" s="106" t="str">
        <f t="shared" si="389"/>
        <v xml:space="preserve"> </v>
      </c>
      <c r="AK291" s="1"/>
      <c r="AL291" s="126">
        <f t="shared" si="438"/>
        <v>5581</v>
      </c>
      <c r="AM291" s="126">
        <f t="shared" si="438"/>
        <v>2143.2979999999998</v>
      </c>
      <c r="AN291" s="126">
        <f t="shared" si="438"/>
        <v>2076.7277778471416</v>
      </c>
      <c r="AO291" s="126">
        <f t="shared" si="438"/>
        <v>3437.3425288504413</v>
      </c>
      <c r="AP291" s="126">
        <f t="shared" si="438"/>
        <v>71.611302684384199</v>
      </c>
      <c r="AQ291" s="126">
        <f t="shared" si="438"/>
        <v>5585.6816093819671</v>
      </c>
      <c r="AR291" s="126" t="e">
        <f t="shared" si="439"/>
        <v>#N/A</v>
      </c>
      <c r="AS291" s="126" t="e">
        <f t="shared" si="439"/>
        <v>#N/A</v>
      </c>
      <c r="AT291" s="126" t="e">
        <f t="shared" si="439"/>
        <v>#N/A</v>
      </c>
      <c r="AU291" s="126" t="e">
        <f t="shared" si="439"/>
        <v>#N/A</v>
      </c>
      <c r="AV291" s="126" t="e">
        <f t="shared" si="439"/>
        <v>#N/A</v>
      </c>
      <c r="AW291" s="126" t="e">
        <f t="shared" si="439"/>
        <v>#N/A</v>
      </c>
      <c r="AX291" s="1"/>
      <c r="AY291" s="126" t="e">
        <f t="shared" si="397"/>
        <v>#VALUE!</v>
      </c>
      <c r="AZ291" s="126" t="e">
        <f t="shared" si="398"/>
        <v>#VALUE!</v>
      </c>
      <c r="BA291" s="126" t="e">
        <f t="shared" si="399"/>
        <v>#VALUE!</v>
      </c>
      <c r="BB291" s="126" t="e">
        <f t="shared" si="400"/>
        <v>#VALUE!</v>
      </c>
      <c r="BC291" s="126" t="e">
        <f t="shared" si="401"/>
        <v>#N/A</v>
      </c>
      <c r="BD291" s="126" t="e">
        <f t="shared" si="402"/>
        <v>#N/A</v>
      </c>
      <c r="BE291" s="126" t="e">
        <f t="shared" si="403"/>
        <v>#N/A</v>
      </c>
      <c r="BF291" s="126" t="e">
        <f t="shared" si="404"/>
        <v>#N/A</v>
      </c>
      <c r="BG291" s="1"/>
      <c r="BH291" s="128" t="e">
        <f>VLOOKUP(BH$6,'1-Konfiguration'!$C$14:$D$17,2,FALSE)*AY291 / 100 / 1000</f>
        <v>#VALUE!</v>
      </c>
      <c r="BI291" s="128" t="e">
        <f>VLOOKUP(BI$6,'1-Konfiguration'!$C$14:$D$17,2,FALSE)*AZ291 / 100 / 1000</f>
        <v>#VALUE!</v>
      </c>
      <c r="BJ291" s="128" t="e">
        <f>VLOOKUP(BJ$6,'1-Konfiguration'!$C$14:$D$17,2,FALSE)*BA291 / 100 / 1000</f>
        <v>#VALUE!</v>
      </c>
      <c r="BK291" s="128" t="e">
        <f>VLOOKUP(BK$6,'1-Konfiguration'!$C$14:$D$17,2,FALSE)*BB291 / 100 / 1000</f>
        <v>#VALUE!</v>
      </c>
      <c r="BL291" s="128" t="e">
        <f>VLOOKUP(BL$6,'1-Konfiguration'!$C$14:$D$17,2,FALSE)*BC291 / 100 / 1000</f>
        <v>#N/A</v>
      </c>
      <c r="BM291" s="128" t="e">
        <f>VLOOKUP(BM$6,'1-Konfiguration'!$C$14:$D$17,2,FALSE)*BD291 / 100 / 1000</f>
        <v>#N/A</v>
      </c>
      <c r="BN291" s="128" t="e">
        <f>VLOOKUP(BN$6,'1-Konfiguration'!$C$14:$D$17,2,FALSE)*BE291 / 100 / 1000</f>
        <v>#N/A</v>
      </c>
      <c r="BO291" s="128" t="e">
        <f>VLOOKUP(BO$6,'1-Konfiguration'!$C$14:$D$17,2,FALSE)*BF291 / 100 / 1000</f>
        <v>#N/A</v>
      </c>
      <c r="BP291" s="128"/>
      <c r="BQ291" s="214" t="e">
        <f t="shared" si="390"/>
        <v>#VALUE!</v>
      </c>
      <c r="BR291" s="214" t="e">
        <f t="shared" si="391"/>
        <v>#VALUE!</v>
      </c>
      <c r="BS291" s="214" t="e">
        <f t="shared" si="392"/>
        <v>#VALUE!</v>
      </c>
      <c r="BT291" s="215" t="e">
        <f t="shared" si="393"/>
        <v>#VALUE!</v>
      </c>
      <c r="BU291" s="216" t="e">
        <f>BQ291*VLOOKUP(BU$6,'1-Konfiguration'!$C$23:$K$26,5,FALSE)</f>
        <v>#VALUE!</v>
      </c>
      <c r="BV291" s="216" t="e">
        <f>BR291*VLOOKUP(BV$6,'1-Konfiguration'!$C$23:$K$26,5,FALSE)</f>
        <v>#VALUE!</v>
      </c>
      <c r="BW291" s="216" t="e">
        <f>BS291*VLOOKUP(BW$6,'1-Konfiguration'!$C$23:$K$26,5,FALSE)</f>
        <v>#VALUE!</v>
      </c>
      <c r="BX291" s="216" t="e">
        <f>BT291*VLOOKUP(BX$6,'1-Konfiguration'!$C$23:$K$26,5,FALSE)</f>
        <v>#VALUE!</v>
      </c>
      <c r="BY291" s="216" t="e">
        <f t="shared" si="394"/>
        <v>#VALUE!</v>
      </c>
      <c r="BZ291" s="216" t="e">
        <f>BQ291*VLOOKUP(BZ$6,'1-Konfiguration'!$C$23:$K$26,9,FALSE)</f>
        <v>#VALUE!</v>
      </c>
      <c r="CA291" s="216" t="e">
        <f>BR291*VLOOKUP(CA$6,'1-Konfiguration'!$C$23:$K$26,9,FALSE)</f>
        <v>#VALUE!</v>
      </c>
      <c r="CB291" s="216" t="e">
        <f>BS291*VLOOKUP(CB$6,'1-Konfiguration'!$C$23:$K$26,9,FALSE)</f>
        <v>#VALUE!</v>
      </c>
      <c r="CC291" s="216" t="e">
        <f>BT291*VLOOKUP(CC$6,'1-Konfiguration'!$C$23:$K$26,9,FALSE)</f>
        <v>#VALUE!</v>
      </c>
      <c r="CD291" s="216" t="e">
        <f t="shared" si="395"/>
        <v>#VALUE!</v>
      </c>
      <c r="CE291" s="2"/>
      <c r="CF291" s="128" t="e">
        <f t="shared" si="405"/>
        <v>#VALUE!</v>
      </c>
      <c r="CG291" s="128" t="e">
        <f t="shared" si="406"/>
        <v>#VALUE!</v>
      </c>
      <c r="CH291" s="128" t="e">
        <f t="shared" si="407"/>
        <v>#VALUE!</v>
      </c>
      <c r="CI291" s="128" t="e">
        <f t="shared" si="408"/>
        <v>#VALUE!</v>
      </c>
      <c r="CJ291" s="128" t="e">
        <f t="shared" si="409"/>
        <v>#VALUE!</v>
      </c>
      <c r="CK291" s="128" t="e">
        <f t="shared" si="410"/>
        <v>#VALUE!</v>
      </c>
      <c r="CL291" s="128" t="e">
        <f t="shared" si="411"/>
        <v>#VALUE!</v>
      </c>
      <c r="CM291" s="128" t="e">
        <f t="shared" si="412"/>
        <v>#VALUE!</v>
      </c>
      <c r="CN291" s="2"/>
      <c r="CO291" s="128" t="e">
        <f>MMULT($BH291:$BK291,'1-Konfiguration'!D$23:D$26)+MMULT($BL291:$BO291,'1-Konfiguration'!D$23:D$26)</f>
        <v>#VALUE!</v>
      </c>
      <c r="CP291" s="128" t="e">
        <f>MMULT($BH291:$BK291,'1-Konfiguration'!E$23:E$26)+MMULT($BL291:$BO291,'1-Konfiguration'!E$23:E$26)</f>
        <v>#VALUE!</v>
      </c>
      <c r="CQ291" s="128" t="e">
        <f>MMULT($BH291:$BK291,'1-Konfiguration'!F$23:F$26)+MMULT($BL291:$BO291,'1-Konfiguration'!F$23:F$26)</f>
        <v>#VALUE!</v>
      </c>
      <c r="CR291" s="128" t="e">
        <f>MMULT($BH291:$BK291,'1-Konfiguration'!G$23:G$26)+MMULT($BL291:$BO291,'1-Konfiguration'!G$23:G$26)</f>
        <v>#VALUE!</v>
      </c>
      <c r="CS291" s="128" t="e">
        <f>MMULT($BH291:$BK291,'1-Konfiguration'!H$23:H$26)+MMULT($BL291:$BO291,'1-Konfiguration'!H$23:H$26)</f>
        <v>#VALUE!</v>
      </c>
      <c r="CT291" s="128" t="e">
        <f>MMULT($BH291:$BK291,'1-Konfiguration'!I$23:I$26)+MMULT($BL291:$BO291,'1-Konfiguration'!I$23:I$26)</f>
        <v>#VALUE!</v>
      </c>
      <c r="CU291" s="128" t="e">
        <f>MMULT($BH291:$BK291,'1-Konfiguration'!J$23:J$26)+MMULT($BL291:$BO291,'1-Konfiguration'!J$23:J$26)</f>
        <v>#VALUE!</v>
      </c>
      <c r="CV291" s="128" t="e">
        <f>MMULT($BH291:$BK291,'1-Konfiguration'!K$23:K$26)+MMULT($BL291:$BO291,'1-Konfiguration'!K$23:K$26)</f>
        <v>#VALUE!</v>
      </c>
      <c r="CX291" s="106"/>
      <c r="CY291" s="106"/>
      <c r="CZ291" s="106"/>
      <c r="DA291" s="106"/>
      <c r="DB291" s="106"/>
      <c r="DC291" s="106"/>
      <c r="DD291" s="106"/>
      <c r="DE291" s="106"/>
      <c r="DF291" s="117" t="e">
        <f>IF(CF291&gt;'5-Colouring_uMap'!B$15,'5-Colouring_uMap'!C$15,IF(CF291&gt;'5-Colouring_uMap'!B$14,'5-Colouring_uMap'!C$14,IF(CF291&gt;'5-Colouring_uMap'!B$13,'5-Colouring_uMap'!C$13,IF(CF291&gt;'5-Colouring_uMap'!B$12,'5-Colouring_uMap'!C$12,IF(CF291&gt;'5-Colouring_uMap'!B$11,'5-Colouring_uMap'!C$11,IF(CF291&gt;'5-Colouring_uMap'!B$10,'5-Colouring_uMap'!C$10,IF(CF291&gt;'5-Colouring_uMap'!B$9,'5-Colouring_uMap'!C$9,IF(CF291&gt;'5-Colouring_uMap'!B$8,'5-Colouring_uMap'!C$8,IF(CF291&gt;'5-Colouring_uMap'!B$7,'5-Colouring_uMap'!C$7)))))))))</f>
        <v>#VALUE!</v>
      </c>
      <c r="DG291" s="117" t="e">
        <f>IF(CG291&gt;'5-Colouring_uMap'!E$15,'5-Colouring_uMap'!F$15,IF(CG291&gt;'5-Colouring_uMap'!E$14,'5-Colouring_uMap'!F$14,IF(CG291&gt;'5-Colouring_uMap'!E$13,'5-Colouring_uMap'!F$13,IF(CG291&gt;'5-Colouring_uMap'!E$12,'5-Colouring_uMap'!F$12,IF(CG291&gt;'5-Colouring_uMap'!E$11,'5-Colouring_uMap'!F$11,IF(CG291&gt;'5-Colouring_uMap'!E$10,'5-Colouring_uMap'!F$10,IF(CG291&gt;'5-Colouring_uMap'!E$9,'5-Colouring_uMap'!F$9,IF(CG291&gt;'5-Colouring_uMap'!E$8,'5-Colouring_uMap'!F$8,IF(CG291&gt;'5-Colouring_uMap'!E$7,'5-Colouring_uMap'!F$7)))))))))</f>
        <v>#VALUE!</v>
      </c>
      <c r="DH291" s="117" t="e">
        <f>IF(CH291&gt;'5-Colouring_uMap'!H$15,'5-Colouring_uMap'!I$15,IF(CH291&gt;'5-Colouring_uMap'!H$14,'5-Colouring_uMap'!I$14,IF(CH291&gt;'5-Colouring_uMap'!H$13,'5-Colouring_uMap'!I$13,IF(CH291&gt;'5-Colouring_uMap'!H$12,'5-Colouring_uMap'!I$12,IF(CH291&gt;'5-Colouring_uMap'!H$11,'5-Colouring_uMap'!I$11,IF(CH291&gt;'5-Colouring_uMap'!H$10,'5-Colouring_uMap'!I$10,IF(CH291&gt;'5-Colouring_uMap'!H$9,'5-Colouring_uMap'!I$9,IF(CH291&gt;'5-Colouring_uMap'!H$8,'5-Colouring_uMap'!I$8,IF(CH291&gt;'5-Colouring_uMap'!H$7,'5-Colouring_uMap'!I$7)))))))))</f>
        <v>#VALUE!</v>
      </c>
      <c r="DI291" s="117" t="e">
        <f>IF(CI291&gt;'5-Colouring_uMap'!K$15,'5-Colouring_uMap'!L$15,IF(CI291&gt;'5-Colouring_uMap'!K$14,'5-Colouring_uMap'!L$14,IF(CI291&gt;'5-Colouring_uMap'!K$13,'5-Colouring_uMap'!L$13,IF(CI291&gt;'5-Colouring_uMap'!K$12,'5-Colouring_uMap'!L$12,IF(CI291&gt;'5-Colouring_uMap'!K$11,'5-Colouring_uMap'!L$11,IF(CI291&gt;'5-Colouring_uMap'!K$10,'5-Colouring_uMap'!L$10,IF(CI291&gt;'5-Colouring_uMap'!K$9,'5-Colouring_uMap'!L$9,IF(CI291&gt;'5-Colouring_uMap'!K$8,'5-Colouring_uMap'!L$8,IF(CI291&gt;'5-Colouring_uMap'!K$7,'5-Colouring_uMap'!L$7)))))))))</f>
        <v>#VALUE!</v>
      </c>
      <c r="DJ291" s="117" t="e">
        <f>IF(CJ291&gt;'5-Colouring_uMap'!N$15,'5-Colouring_uMap'!O$15,IF(CJ291&gt;'5-Colouring_uMap'!N$14,'5-Colouring_uMap'!O$14,IF(CJ291&gt;'5-Colouring_uMap'!N$13,'5-Colouring_uMap'!O$13,IF(CJ291&gt;'5-Colouring_uMap'!N$12,'5-Colouring_uMap'!O$12,IF(CJ291&gt;'5-Colouring_uMap'!N$11,'5-Colouring_uMap'!O$11,IF(CJ291&gt;'5-Colouring_uMap'!N$10,'5-Colouring_uMap'!O$10,IF(CJ291&gt;'5-Colouring_uMap'!N$9,'5-Colouring_uMap'!O$9,IF(CJ291&gt;'5-Colouring_uMap'!N$8,'5-Colouring_uMap'!O$8,IF(CJ291&gt;'5-Colouring_uMap'!N$7,'5-Colouring_uMap'!O$7)))))))))</f>
        <v>#VALUE!</v>
      </c>
      <c r="DK291" s="117" t="e">
        <f>IF(CK291&gt;'5-Colouring_uMap'!Q$15,'5-Colouring_uMap'!R$15,IF(CK291&gt;'5-Colouring_uMap'!Q$14,'5-Colouring_uMap'!R$14,IF(CK291&gt;'5-Colouring_uMap'!Q$13,'5-Colouring_uMap'!R$13,IF(CK291&gt;'5-Colouring_uMap'!Q$12,'5-Colouring_uMap'!R$12,IF(CK291&gt;'5-Colouring_uMap'!Q$11,'5-Colouring_uMap'!R$11,IF(CK291&gt;'5-Colouring_uMap'!Q$10,'5-Colouring_uMap'!R$10,IF(CK291&gt;'5-Colouring_uMap'!Q$9,'5-Colouring_uMap'!R$9,IF(CK291&gt;'5-Colouring_uMap'!Q$8,'5-Colouring_uMap'!R$8,IF(CK291&gt;'5-Colouring_uMap'!Q$7,'5-Colouring_uMap'!R$7)))))))))</f>
        <v>#VALUE!</v>
      </c>
      <c r="DL291" s="117" t="e">
        <f>IF(CL291&gt;'5-Colouring_uMap'!T$15,'5-Colouring_uMap'!U$15,IF(CL291&gt;'5-Colouring_uMap'!T$14,'5-Colouring_uMap'!U$14,IF(CL291&gt;'5-Colouring_uMap'!T$13,'5-Colouring_uMap'!U$13,IF(CL291&gt;'5-Colouring_uMap'!T$12,'5-Colouring_uMap'!U$12,IF(CL291&gt;'5-Colouring_uMap'!T$11,'5-Colouring_uMap'!U$11,IF(CL291&gt;'5-Colouring_uMap'!T$10,'5-Colouring_uMap'!U$10,IF(CL291&gt;'5-Colouring_uMap'!T$9,'5-Colouring_uMap'!U$9,IF(CL291&gt;'5-Colouring_uMap'!T$8,'5-Colouring_uMap'!U$8,IF(CL291&gt;'5-Colouring_uMap'!T$7,'5-Colouring_uMap'!U$7)))))))))</f>
        <v>#VALUE!</v>
      </c>
      <c r="DM291" s="117" t="e">
        <f>IF(CM291&gt;'5-Colouring_uMap'!W$15,'5-Colouring_uMap'!X$15,IF(CM291&gt;'5-Colouring_uMap'!W$14,'5-Colouring_uMap'!X$14,IF(CM291&gt;'5-Colouring_uMap'!W$13,'5-Colouring_uMap'!X$13,IF(CM291&gt;'5-Colouring_uMap'!W$12,'5-Colouring_uMap'!X$12,IF(CM291&gt;'5-Colouring_uMap'!W$11,'5-Colouring_uMap'!X$11,IF(CM291&gt;'5-Colouring_uMap'!W$10,'5-Colouring_uMap'!X$10,IF(CM291&gt;'5-Colouring_uMap'!W$9,'5-Colouring_uMap'!X$9,IF(CM291&gt;'5-Colouring_uMap'!W$8,'5-Colouring_uMap'!X$8,IF(CM291&gt;'5-Colouring_uMap'!W$7,'5-Colouring_uMap'!X$7)))))))))</f>
        <v>#VALUE!</v>
      </c>
      <c r="DN291" s="117">
        <v>10</v>
      </c>
      <c r="DO291" s="159" t="s">
        <v>2093</v>
      </c>
      <c r="DP291" s="106" t="e">
        <f t="shared" si="413"/>
        <v>#VALUE!</v>
      </c>
      <c r="DQ291" s="106" t="e">
        <f t="shared" si="414"/>
        <v>#VALUE!</v>
      </c>
      <c r="DR291" s="106" t="e">
        <f t="shared" si="415"/>
        <v>#VALUE!</v>
      </c>
      <c r="DS291" s="106" t="e">
        <f t="shared" si="416"/>
        <v>#VALUE!</v>
      </c>
      <c r="DT291" s="106" t="e">
        <f t="shared" si="417"/>
        <v>#VALUE!</v>
      </c>
      <c r="DU291" s="106" t="e">
        <f t="shared" si="418"/>
        <v>#VALUE!</v>
      </c>
      <c r="DV291" s="106" t="e">
        <f t="shared" si="419"/>
        <v>#VALUE!</v>
      </c>
      <c r="DW291" s="106" t="e">
        <f t="shared" si="420"/>
        <v>#VALUE!</v>
      </c>
      <c r="DX291" t="s">
        <v>2080</v>
      </c>
      <c r="DY291">
        <v>2018</v>
      </c>
      <c r="DZ291">
        <v>5223</v>
      </c>
      <c r="EA291">
        <v>6875</v>
      </c>
      <c r="EB291" t="s">
        <v>322</v>
      </c>
      <c r="EC291">
        <v>6</v>
      </c>
      <c r="ED291" t="s">
        <v>99</v>
      </c>
      <c r="EE291" t="s">
        <v>100</v>
      </c>
      <c r="EF291">
        <v>7</v>
      </c>
      <c r="EH291" t="s">
        <v>101</v>
      </c>
      <c r="EI291" t="s">
        <v>279</v>
      </c>
      <c r="EJ291" t="s">
        <v>285</v>
      </c>
      <c r="EK291" t="s">
        <v>104</v>
      </c>
      <c r="EL291" t="s">
        <v>281</v>
      </c>
      <c r="EM291" t="s">
        <v>295</v>
      </c>
      <c r="EN291" t="s">
        <v>107</v>
      </c>
      <c r="EO291">
        <v>5</v>
      </c>
      <c r="EP291">
        <v>346</v>
      </c>
      <c r="EQ291">
        <v>47959</v>
      </c>
      <c r="ER291">
        <v>24082</v>
      </c>
      <c r="ES291">
        <v>23877</v>
      </c>
      <c r="ET291">
        <v>11213</v>
      </c>
      <c r="EU291">
        <v>5581</v>
      </c>
      <c r="EV291">
        <v>5632</v>
      </c>
      <c r="EW291">
        <v>23.4</v>
      </c>
      <c r="EX291">
        <v>1.06</v>
      </c>
      <c r="EY291">
        <v>0.91</v>
      </c>
      <c r="EZ291">
        <v>1.19</v>
      </c>
      <c r="FA291">
        <v>2560</v>
      </c>
      <c r="FB291">
        <v>18.600000000000001</v>
      </c>
      <c r="FC291">
        <v>874</v>
      </c>
      <c r="FD291">
        <v>51.2</v>
      </c>
      <c r="FI291" t="s">
        <v>161</v>
      </c>
      <c r="FJ291" t="s">
        <v>161</v>
      </c>
      <c r="FK291">
        <v>73.599999999999994</v>
      </c>
      <c r="FL291">
        <v>8.9</v>
      </c>
      <c r="FM291">
        <v>0.9</v>
      </c>
      <c r="FN291">
        <v>1.7</v>
      </c>
      <c r="FO291">
        <v>3.6</v>
      </c>
      <c r="FP291">
        <v>19.5</v>
      </c>
      <c r="FQ291">
        <v>14.4</v>
      </c>
      <c r="FR291">
        <v>0.3</v>
      </c>
      <c r="FS291">
        <v>1.3</v>
      </c>
      <c r="FT291">
        <v>543512</v>
      </c>
      <c r="FU291">
        <v>5622820</v>
      </c>
      <c r="FZ291">
        <v>48750</v>
      </c>
      <c r="GA291">
        <v>24721</v>
      </c>
      <c r="GB291">
        <v>24029</v>
      </c>
      <c r="GC291">
        <v>30.6</v>
      </c>
      <c r="GD291">
        <v>30.1</v>
      </c>
      <c r="GE291">
        <v>31.1</v>
      </c>
      <c r="GF291">
        <v>50.755517650000002</v>
      </c>
      <c r="GG291">
        <v>9.6168567599999992</v>
      </c>
      <c r="GH291">
        <v>2690</v>
      </c>
      <c r="GI291">
        <v>2521</v>
      </c>
      <c r="GJ291">
        <v>11.2</v>
      </c>
      <c r="GK291">
        <v>10.6</v>
      </c>
      <c r="GL291">
        <v>12.2</v>
      </c>
      <c r="GM291">
        <v>3</v>
      </c>
      <c r="GN291">
        <v>9</v>
      </c>
      <c r="GO291">
        <v>1.2</v>
      </c>
      <c r="GP291">
        <v>10.9</v>
      </c>
      <c r="GQ291">
        <v>10.5</v>
      </c>
      <c r="GR291">
        <v>25414</v>
      </c>
      <c r="GS291">
        <v>24189</v>
      </c>
      <c r="GT291">
        <v>0.85</v>
      </c>
      <c r="GU291">
        <v>0.98</v>
      </c>
      <c r="GV291">
        <v>0.86</v>
      </c>
      <c r="GW291">
        <v>1.04</v>
      </c>
      <c r="GX291">
        <v>1.25</v>
      </c>
      <c r="GY291">
        <v>1.1200000000000001</v>
      </c>
      <c r="GZ291">
        <v>0.72</v>
      </c>
      <c r="HA291">
        <v>0.75</v>
      </c>
      <c r="HB291">
        <v>2027</v>
      </c>
      <c r="HC291">
        <v>92</v>
      </c>
      <c r="HD291">
        <v>385</v>
      </c>
      <c r="HE291">
        <v>24</v>
      </c>
      <c r="HF291">
        <v>410</v>
      </c>
      <c r="HG291">
        <v>50</v>
      </c>
      <c r="HH291">
        <v>397</v>
      </c>
      <c r="HI291">
        <v>5</v>
      </c>
      <c r="HJ291">
        <v>1527</v>
      </c>
      <c r="HK291">
        <v>77</v>
      </c>
      <c r="HL291">
        <v>345</v>
      </c>
      <c r="HM291">
        <v>17</v>
      </c>
      <c r="HN291">
        <v>320</v>
      </c>
      <c r="HO291" t="s">
        <v>323</v>
      </c>
      <c r="HP291">
        <v>3.4550000000000001</v>
      </c>
      <c r="HQ291" t="s">
        <v>110</v>
      </c>
      <c r="HR291" t="s">
        <v>111</v>
      </c>
    </row>
    <row r="292" spans="2:226" ht="14.25" hidden="1" customHeight="1" x14ac:dyDescent="0.3">
      <c r="B292">
        <f t="shared" si="380"/>
        <v>6874</v>
      </c>
      <c r="C292" t="str">
        <f t="shared" si="381"/>
        <v>A7</v>
      </c>
      <c r="D292" s="132">
        <f t="shared" si="382"/>
        <v>330</v>
      </c>
      <c r="E292" s="123">
        <f>VLOOKUP($EA292,'4-DZ-Nr.-Mapping'!$A:$J,E$4,FALSE)</f>
        <v>0</v>
      </c>
      <c r="F292" s="123">
        <f>VLOOKUP($EA292,'4-DZ-Nr.-Mapping'!$A:$J,F$4,FALSE)</f>
        <v>0</v>
      </c>
      <c r="G292" s="106" t="str">
        <f t="shared" si="383"/>
        <v>N - Kassel</v>
      </c>
      <c r="H292" t="str">
        <f t="shared" si="384"/>
        <v>S - Fulda</v>
      </c>
      <c r="I292" s="106" t="str">
        <f>VLOOKUP($EA292,'4-DZ-Nr.-Mapping'!$A:$N,I$4,FALSE)</f>
        <v xml:space="preserve"> </v>
      </c>
      <c r="J292" s="106" t="str">
        <f>VLOOKUP($EA292,'4-DZ-Nr.-Mapping'!$A:$N,J$4,FALSE)</f>
        <v xml:space="preserve"> </v>
      </c>
      <c r="K292" s="106" t="str">
        <f>VLOOKUP($EA292,'4-DZ-Nr.-Mapping'!$A:$N,K$4,FALSE)</f>
        <v xml:space="preserve"> </v>
      </c>
      <c r="L292" s="106" t="str">
        <f>VLOOKUP($EA292,'4-DZ-Nr.-Mapping'!$A:$N,L$4,FALSE)</f>
        <v xml:space="preserve"> </v>
      </c>
      <c r="M292" s="106" t="str">
        <f>VLOOKUP($EA292,'4-DZ-Nr.-Mapping'!$A:$N,M$4,FALSE)</f>
        <v xml:space="preserve"> </v>
      </c>
      <c r="N292" s="106" t="str">
        <f t="shared" si="385"/>
        <v>8+1</v>
      </c>
      <c r="P292" s="203">
        <f t="shared" si="378"/>
        <v>0.50976663785652554</v>
      </c>
      <c r="Q292" s="126">
        <f t="shared" si="421"/>
        <v>5898</v>
      </c>
      <c r="R292" s="126">
        <f t="shared" si="422"/>
        <v>2147.1564748430928</v>
      </c>
      <c r="S292" s="126">
        <f t="shared" si="423"/>
        <v>2165.725209334486</v>
      </c>
      <c r="T292" s="126">
        <f t="shared" si="424"/>
        <v>3642.3560338807265</v>
      </c>
      <c r="U292" s="126">
        <f t="shared" si="425"/>
        <v>73.831541227312016</v>
      </c>
      <c r="V292" s="126">
        <f t="shared" si="386"/>
        <v>5881.9127844425248</v>
      </c>
      <c r="W292" s="125">
        <f t="shared" si="387"/>
        <v>0.49023336214347452</v>
      </c>
      <c r="X292" s="126">
        <f t="shared" si="426"/>
        <v>5672</v>
      </c>
      <c r="Y292" s="126">
        <f t="shared" si="388"/>
        <v>2101.3075251569071</v>
      </c>
      <c r="Z292" s="126">
        <f t="shared" si="427"/>
        <v>2082.7387906655144</v>
      </c>
      <c r="AA292" s="126">
        <f t="shared" si="428"/>
        <v>3502.7879661192737</v>
      </c>
      <c r="AB292" s="126">
        <f t="shared" si="429"/>
        <v>71.002458772687973</v>
      </c>
      <c r="AC292" s="126">
        <f t="shared" si="432"/>
        <v>5656.5292155574753</v>
      </c>
      <c r="AD292" s="1"/>
      <c r="AE292" s="106" t="e">
        <f t="shared" si="379"/>
        <v>#N/A</v>
      </c>
      <c r="AF292" s="106" t="str">
        <f t="shared" si="433"/>
        <v>-</v>
      </c>
      <c r="AG292" s="106" t="str">
        <f t="shared" si="396"/>
        <v>A7</v>
      </c>
      <c r="AH292" s="106">
        <f t="shared" si="434"/>
        <v>6874</v>
      </c>
      <c r="AI292" s="106" t="str">
        <f t="shared" si="435"/>
        <v xml:space="preserve"> </v>
      </c>
      <c r="AJ292" s="106" t="str">
        <f t="shared" si="389"/>
        <v xml:space="preserve"> </v>
      </c>
      <c r="AK292" s="1"/>
      <c r="AL292" s="126">
        <f t="shared" si="438"/>
        <v>5898</v>
      </c>
      <c r="AM292" s="126">
        <f t="shared" si="438"/>
        <v>2147.1564748430928</v>
      </c>
      <c r="AN292" s="126">
        <f t="shared" si="438"/>
        <v>2165.725209334486</v>
      </c>
      <c r="AO292" s="126">
        <f t="shared" si="438"/>
        <v>3642.3560338807265</v>
      </c>
      <c r="AP292" s="126">
        <f t="shared" si="438"/>
        <v>73.831541227312016</v>
      </c>
      <c r="AQ292" s="126">
        <f t="shared" si="438"/>
        <v>5881.9127844425248</v>
      </c>
      <c r="AR292" s="126" t="e">
        <f t="shared" si="439"/>
        <v>#N/A</v>
      </c>
      <c r="AS292" s="126" t="e">
        <f t="shared" si="439"/>
        <v>#N/A</v>
      </c>
      <c r="AT292" s="126" t="e">
        <f t="shared" si="439"/>
        <v>#N/A</v>
      </c>
      <c r="AU292" s="126" t="e">
        <f t="shared" si="439"/>
        <v>#N/A</v>
      </c>
      <c r="AV292" s="126" t="e">
        <f t="shared" si="439"/>
        <v>#N/A</v>
      </c>
      <c r="AW292" s="126" t="e">
        <f t="shared" si="439"/>
        <v>#N/A</v>
      </c>
      <c r="AX292" s="1"/>
      <c r="AY292" s="126" t="e">
        <f t="shared" si="397"/>
        <v>#VALUE!</v>
      </c>
      <c r="AZ292" s="126" t="e">
        <f t="shared" si="398"/>
        <v>#VALUE!</v>
      </c>
      <c r="BA292" s="126" t="e">
        <f t="shared" si="399"/>
        <v>#VALUE!</v>
      </c>
      <c r="BB292" s="126" t="e">
        <f t="shared" si="400"/>
        <v>#VALUE!</v>
      </c>
      <c r="BC292" s="126" t="e">
        <f t="shared" si="401"/>
        <v>#N/A</v>
      </c>
      <c r="BD292" s="126" t="e">
        <f t="shared" si="402"/>
        <v>#N/A</v>
      </c>
      <c r="BE292" s="126" t="e">
        <f t="shared" si="403"/>
        <v>#N/A</v>
      </c>
      <c r="BF292" s="126" t="e">
        <f t="shared" si="404"/>
        <v>#N/A</v>
      </c>
      <c r="BG292" s="1"/>
      <c r="BH292" s="128" t="e">
        <f>VLOOKUP(BH$6,'1-Konfiguration'!$C$14:$D$17,2,FALSE)*AY292 / 100 / 1000</f>
        <v>#VALUE!</v>
      </c>
      <c r="BI292" s="128" t="e">
        <f>VLOOKUP(BI$6,'1-Konfiguration'!$C$14:$D$17,2,FALSE)*AZ292 / 100 / 1000</f>
        <v>#VALUE!</v>
      </c>
      <c r="BJ292" s="128" t="e">
        <f>VLOOKUP(BJ$6,'1-Konfiguration'!$C$14:$D$17,2,FALSE)*BA292 / 100 / 1000</f>
        <v>#VALUE!</v>
      </c>
      <c r="BK292" s="128" t="e">
        <f>VLOOKUP(BK$6,'1-Konfiguration'!$C$14:$D$17,2,FALSE)*BB292 / 100 / 1000</f>
        <v>#VALUE!</v>
      </c>
      <c r="BL292" s="128" t="e">
        <f>VLOOKUP(BL$6,'1-Konfiguration'!$C$14:$D$17,2,FALSE)*BC292 / 100 / 1000</f>
        <v>#N/A</v>
      </c>
      <c r="BM292" s="128" t="e">
        <f>VLOOKUP(BM$6,'1-Konfiguration'!$C$14:$D$17,2,FALSE)*BD292 / 100 / 1000</f>
        <v>#N/A</v>
      </c>
      <c r="BN292" s="128" t="e">
        <f>VLOOKUP(BN$6,'1-Konfiguration'!$C$14:$D$17,2,FALSE)*BE292 / 100 / 1000</f>
        <v>#N/A</v>
      </c>
      <c r="BO292" s="128" t="e">
        <f>VLOOKUP(BO$6,'1-Konfiguration'!$C$14:$D$17,2,FALSE)*BF292 / 100 / 1000</f>
        <v>#N/A</v>
      </c>
      <c r="BP292" s="128"/>
      <c r="BQ292" s="214" t="e">
        <f t="shared" si="390"/>
        <v>#VALUE!</v>
      </c>
      <c r="BR292" s="214" t="e">
        <f t="shared" si="391"/>
        <v>#VALUE!</v>
      </c>
      <c r="BS292" s="214" t="e">
        <f t="shared" si="392"/>
        <v>#VALUE!</v>
      </c>
      <c r="BT292" s="215" t="e">
        <f t="shared" si="393"/>
        <v>#VALUE!</v>
      </c>
      <c r="BU292" s="216" t="e">
        <f>BQ292*VLOOKUP(BU$6,'1-Konfiguration'!$C$23:$K$26,5,FALSE)</f>
        <v>#VALUE!</v>
      </c>
      <c r="BV292" s="216" t="e">
        <f>BR292*VLOOKUP(BV$6,'1-Konfiguration'!$C$23:$K$26,5,FALSE)</f>
        <v>#VALUE!</v>
      </c>
      <c r="BW292" s="216" t="e">
        <f>BS292*VLOOKUP(BW$6,'1-Konfiguration'!$C$23:$K$26,5,FALSE)</f>
        <v>#VALUE!</v>
      </c>
      <c r="BX292" s="216" t="e">
        <f>BT292*VLOOKUP(BX$6,'1-Konfiguration'!$C$23:$K$26,5,FALSE)</f>
        <v>#VALUE!</v>
      </c>
      <c r="BY292" s="216" t="e">
        <f t="shared" si="394"/>
        <v>#VALUE!</v>
      </c>
      <c r="BZ292" s="216" t="e">
        <f>BQ292*VLOOKUP(BZ$6,'1-Konfiguration'!$C$23:$K$26,9,FALSE)</f>
        <v>#VALUE!</v>
      </c>
      <c r="CA292" s="216" t="e">
        <f>BR292*VLOOKUP(CA$6,'1-Konfiguration'!$C$23:$K$26,9,FALSE)</f>
        <v>#VALUE!</v>
      </c>
      <c r="CB292" s="216" t="e">
        <f>BS292*VLOOKUP(CB$6,'1-Konfiguration'!$C$23:$K$26,9,FALSE)</f>
        <v>#VALUE!</v>
      </c>
      <c r="CC292" s="216" t="e">
        <f>BT292*VLOOKUP(CC$6,'1-Konfiguration'!$C$23:$K$26,9,FALSE)</f>
        <v>#VALUE!</v>
      </c>
      <c r="CD292" s="216" t="e">
        <f t="shared" si="395"/>
        <v>#VALUE!</v>
      </c>
      <c r="CE292" s="2"/>
      <c r="CF292" s="128" t="e">
        <f t="shared" si="405"/>
        <v>#VALUE!</v>
      </c>
      <c r="CG292" s="128" t="e">
        <f t="shared" si="406"/>
        <v>#VALUE!</v>
      </c>
      <c r="CH292" s="128" t="e">
        <f t="shared" si="407"/>
        <v>#VALUE!</v>
      </c>
      <c r="CI292" s="128" t="e">
        <f t="shared" si="408"/>
        <v>#VALUE!</v>
      </c>
      <c r="CJ292" s="128" t="e">
        <f t="shared" si="409"/>
        <v>#VALUE!</v>
      </c>
      <c r="CK292" s="128" t="e">
        <f t="shared" si="410"/>
        <v>#VALUE!</v>
      </c>
      <c r="CL292" s="128" t="e">
        <f t="shared" si="411"/>
        <v>#VALUE!</v>
      </c>
      <c r="CM292" s="128" t="e">
        <f t="shared" si="412"/>
        <v>#VALUE!</v>
      </c>
      <c r="CN292" s="2"/>
      <c r="CO292" s="128" t="e">
        <f>MMULT($BH292:$BK292,'1-Konfiguration'!D$23:D$26)+MMULT($BL292:$BO292,'1-Konfiguration'!D$23:D$26)</f>
        <v>#VALUE!</v>
      </c>
      <c r="CP292" s="128" t="e">
        <f>MMULT($BH292:$BK292,'1-Konfiguration'!E$23:E$26)+MMULT($BL292:$BO292,'1-Konfiguration'!E$23:E$26)</f>
        <v>#VALUE!</v>
      </c>
      <c r="CQ292" s="128" t="e">
        <f>MMULT($BH292:$BK292,'1-Konfiguration'!F$23:F$26)+MMULT($BL292:$BO292,'1-Konfiguration'!F$23:F$26)</f>
        <v>#VALUE!</v>
      </c>
      <c r="CR292" s="128" t="e">
        <f>MMULT($BH292:$BK292,'1-Konfiguration'!G$23:G$26)+MMULT($BL292:$BO292,'1-Konfiguration'!G$23:G$26)</f>
        <v>#VALUE!</v>
      </c>
      <c r="CS292" s="128" t="e">
        <f>MMULT($BH292:$BK292,'1-Konfiguration'!H$23:H$26)+MMULT($BL292:$BO292,'1-Konfiguration'!H$23:H$26)</f>
        <v>#VALUE!</v>
      </c>
      <c r="CT292" s="128" t="e">
        <f>MMULT($BH292:$BK292,'1-Konfiguration'!I$23:I$26)+MMULT($BL292:$BO292,'1-Konfiguration'!I$23:I$26)</f>
        <v>#VALUE!</v>
      </c>
      <c r="CU292" s="128" t="e">
        <f>MMULT($BH292:$BK292,'1-Konfiguration'!J$23:J$26)+MMULT($BL292:$BO292,'1-Konfiguration'!J$23:J$26)</f>
        <v>#VALUE!</v>
      </c>
      <c r="CV292" s="128" t="e">
        <f>MMULT($BH292:$BK292,'1-Konfiguration'!K$23:K$26)+MMULT($BL292:$BO292,'1-Konfiguration'!K$23:K$26)</f>
        <v>#VALUE!</v>
      </c>
      <c r="CX292" s="106"/>
      <c r="CY292" s="106"/>
      <c r="CZ292" s="106"/>
      <c r="DA292" s="106"/>
      <c r="DB292" s="106"/>
      <c r="DC292" s="106"/>
      <c r="DD292" s="106"/>
      <c r="DE292" s="106"/>
      <c r="DF292" s="117" t="e">
        <f>IF(CF292&gt;'5-Colouring_uMap'!B$15,'5-Colouring_uMap'!C$15,IF(CF292&gt;'5-Colouring_uMap'!B$14,'5-Colouring_uMap'!C$14,IF(CF292&gt;'5-Colouring_uMap'!B$13,'5-Colouring_uMap'!C$13,IF(CF292&gt;'5-Colouring_uMap'!B$12,'5-Colouring_uMap'!C$12,IF(CF292&gt;'5-Colouring_uMap'!B$11,'5-Colouring_uMap'!C$11,IF(CF292&gt;'5-Colouring_uMap'!B$10,'5-Colouring_uMap'!C$10,IF(CF292&gt;'5-Colouring_uMap'!B$9,'5-Colouring_uMap'!C$9,IF(CF292&gt;'5-Colouring_uMap'!B$8,'5-Colouring_uMap'!C$8,IF(CF292&gt;'5-Colouring_uMap'!B$7,'5-Colouring_uMap'!C$7)))))))))</f>
        <v>#VALUE!</v>
      </c>
      <c r="DG292" s="117" t="e">
        <f>IF(CG292&gt;'5-Colouring_uMap'!E$15,'5-Colouring_uMap'!F$15,IF(CG292&gt;'5-Colouring_uMap'!E$14,'5-Colouring_uMap'!F$14,IF(CG292&gt;'5-Colouring_uMap'!E$13,'5-Colouring_uMap'!F$13,IF(CG292&gt;'5-Colouring_uMap'!E$12,'5-Colouring_uMap'!F$12,IF(CG292&gt;'5-Colouring_uMap'!E$11,'5-Colouring_uMap'!F$11,IF(CG292&gt;'5-Colouring_uMap'!E$10,'5-Colouring_uMap'!F$10,IF(CG292&gt;'5-Colouring_uMap'!E$9,'5-Colouring_uMap'!F$9,IF(CG292&gt;'5-Colouring_uMap'!E$8,'5-Colouring_uMap'!F$8,IF(CG292&gt;'5-Colouring_uMap'!E$7,'5-Colouring_uMap'!F$7)))))))))</f>
        <v>#VALUE!</v>
      </c>
      <c r="DH292" s="117" t="e">
        <f>IF(CH292&gt;'5-Colouring_uMap'!H$15,'5-Colouring_uMap'!I$15,IF(CH292&gt;'5-Colouring_uMap'!H$14,'5-Colouring_uMap'!I$14,IF(CH292&gt;'5-Colouring_uMap'!H$13,'5-Colouring_uMap'!I$13,IF(CH292&gt;'5-Colouring_uMap'!H$12,'5-Colouring_uMap'!I$12,IF(CH292&gt;'5-Colouring_uMap'!H$11,'5-Colouring_uMap'!I$11,IF(CH292&gt;'5-Colouring_uMap'!H$10,'5-Colouring_uMap'!I$10,IF(CH292&gt;'5-Colouring_uMap'!H$9,'5-Colouring_uMap'!I$9,IF(CH292&gt;'5-Colouring_uMap'!H$8,'5-Colouring_uMap'!I$8,IF(CH292&gt;'5-Colouring_uMap'!H$7,'5-Colouring_uMap'!I$7)))))))))</f>
        <v>#VALUE!</v>
      </c>
      <c r="DI292" s="117" t="e">
        <f>IF(CI292&gt;'5-Colouring_uMap'!K$15,'5-Colouring_uMap'!L$15,IF(CI292&gt;'5-Colouring_uMap'!K$14,'5-Colouring_uMap'!L$14,IF(CI292&gt;'5-Colouring_uMap'!K$13,'5-Colouring_uMap'!L$13,IF(CI292&gt;'5-Colouring_uMap'!K$12,'5-Colouring_uMap'!L$12,IF(CI292&gt;'5-Colouring_uMap'!K$11,'5-Colouring_uMap'!L$11,IF(CI292&gt;'5-Colouring_uMap'!K$10,'5-Colouring_uMap'!L$10,IF(CI292&gt;'5-Colouring_uMap'!K$9,'5-Colouring_uMap'!L$9,IF(CI292&gt;'5-Colouring_uMap'!K$8,'5-Colouring_uMap'!L$8,IF(CI292&gt;'5-Colouring_uMap'!K$7,'5-Colouring_uMap'!L$7)))))))))</f>
        <v>#VALUE!</v>
      </c>
      <c r="DJ292" s="117" t="e">
        <f>IF(CJ292&gt;'5-Colouring_uMap'!N$15,'5-Colouring_uMap'!O$15,IF(CJ292&gt;'5-Colouring_uMap'!N$14,'5-Colouring_uMap'!O$14,IF(CJ292&gt;'5-Colouring_uMap'!N$13,'5-Colouring_uMap'!O$13,IF(CJ292&gt;'5-Colouring_uMap'!N$12,'5-Colouring_uMap'!O$12,IF(CJ292&gt;'5-Colouring_uMap'!N$11,'5-Colouring_uMap'!O$11,IF(CJ292&gt;'5-Colouring_uMap'!N$10,'5-Colouring_uMap'!O$10,IF(CJ292&gt;'5-Colouring_uMap'!N$9,'5-Colouring_uMap'!O$9,IF(CJ292&gt;'5-Colouring_uMap'!N$8,'5-Colouring_uMap'!O$8,IF(CJ292&gt;'5-Colouring_uMap'!N$7,'5-Colouring_uMap'!O$7)))))))))</f>
        <v>#VALUE!</v>
      </c>
      <c r="DK292" s="117" t="e">
        <f>IF(CK292&gt;'5-Colouring_uMap'!Q$15,'5-Colouring_uMap'!R$15,IF(CK292&gt;'5-Colouring_uMap'!Q$14,'5-Colouring_uMap'!R$14,IF(CK292&gt;'5-Colouring_uMap'!Q$13,'5-Colouring_uMap'!R$13,IF(CK292&gt;'5-Colouring_uMap'!Q$12,'5-Colouring_uMap'!R$12,IF(CK292&gt;'5-Colouring_uMap'!Q$11,'5-Colouring_uMap'!R$11,IF(CK292&gt;'5-Colouring_uMap'!Q$10,'5-Colouring_uMap'!R$10,IF(CK292&gt;'5-Colouring_uMap'!Q$9,'5-Colouring_uMap'!R$9,IF(CK292&gt;'5-Colouring_uMap'!Q$8,'5-Colouring_uMap'!R$8,IF(CK292&gt;'5-Colouring_uMap'!Q$7,'5-Colouring_uMap'!R$7)))))))))</f>
        <v>#VALUE!</v>
      </c>
      <c r="DL292" s="117" t="e">
        <f>IF(CL292&gt;'5-Colouring_uMap'!T$15,'5-Colouring_uMap'!U$15,IF(CL292&gt;'5-Colouring_uMap'!T$14,'5-Colouring_uMap'!U$14,IF(CL292&gt;'5-Colouring_uMap'!T$13,'5-Colouring_uMap'!U$13,IF(CL292&gt;'5-Colouring_uMap'!T$12,'5-Colouring_uMap'!U$12,IF(CL292&gt;'5-Colouring_uMap'!T$11,'5-Colouring_uMap'!U$11,IF(CL292&gt;'5-Colouring_uMap'!T$10,'5-Colouring_uMap'!U$10,IF(CL292&gt;'5-Colouring_uMap'!T$9,'5-Colouring_uMap'!U$9,IF(CL292&gt;'5-Colouring_uMap'!T$8,'5-Colouring_uMap'!U$8,IF(CL292&gt;'5-Colouring_uMap'!T$7,'5-Colouring_uMap'!U$7)))))))))</f>
        <v>#VALUE!</v>
      </c>
      <c r="DM292" s="117" t="e">
        <f>IF(CM292&gt;'5-Colouring_uMap'!W$15,'5-Colouring_uMap'!X$15,IF(CM292&gt;'5-Colouring_uMap'!W$14,'5-Colouring_uMap'!X$14,IF(CM292&gt;'5-Colouring_uMap'!W$13,'5-Colouring_uMap'!X$13,IF(CM292&gt;'5-Colouring_uMap'!W$12,'5-Colouring_uMap'!X$12,IF(CM292&gt;'5-Colouring_uMap'!W$11,'5-Colouring_uMap'!X$11,IF(CM292&gt;'5-Colouring_uMap'!W$10,'5-Colouring_uMap'!X$10,IF(CM292&gt;'5-Colouring_uMap'!W$9,'5-Colouring_uMap'!X$9,IF(CM292&gt;'5-Colouring_uMap'!W$8,'5-Colouring_uMap'!X$8,IF(CM292&gt;'5-Colouring_uMap'!W$7,'5-Colouring_uMap'!X$7)))))))))</f>
        <v>#VALUE!</v>
      </c>
      <c r="DN292" s="117">
        <v>10</v>
      </c>
      <c r="DO292" s="159" t="s">
        <v>2093</v>
      </c>
      <c r="DP292" s="106" t="e">
        <f t="shared" si="413"/>
        <v>#VALUE!</v>
      </c>
      <c r="DQ292" s="106" t="e">
        <f t="shared" si="414"/>
        <v>#VALUE!</v>
      </c>
      <c r="DR292" s="106" t="e">
        <f t="shared" si="415"/>
        <v>#VALUE!</v>
      </c>
      <c r="DS292" s="106" t="e">
        <f t="shared" si="416"/>
        <v>#VALUE!</v>
      </c>
      <c r="DT292" s="106" t="e">
        <f t="shared" si="417"/>
        <v>#VALUE!</v>
      </c>
      <c r="DU292" s="106" t="e">
        <f t="shared" si="418"/>
        <v>#VALUE!</v>
      </c>
      <c r="DV292" s="106" t="e">
        <f t="shared" si="419"/>
        <v>#VALUE!</v>
      </c>
      <c r="DW292" s="106" t="e">
        <f t="shared" si="420"/>
        <v>#VALUE!</v>
      </c>
      <c r="DX292" t="s">
        <v>2080</v>
      </c>
      <c r="DY292">
        <v>2018</v>
      </c>
      <c r="DZ292">
        <v>5223</v>
      </c>
      <c r="EA292">
        <v>6874</v>
      </c>
      <c r="EB292" t="s">
        <v>284</v>
      </c>
      <c r="EC292">
        <v>6</v>
      </c>
      <c r="ED292" t="s">
        <v>99</v>
      </c>
      <c r="EE292" t="s">
        <v>100</v>
      </c>
      <c r="EF292">
        <v>7</v>
      </c>
      <c r="EH292" t="s">
        <v>101</v>
      </c>
      <c r="EI292" t="s">
        <v>279</v>
      </c>
      <c r="EJ292" t="s">
        <v>282</v>
      </c>
      <c r="EK292" t="s">
        <v>104</v>
      </c>
      <c r="EL292" t="s">
        <v>281</v>
      </c>
      <c r="EM292" t="s">
        <v>285</v>
      </c>
      <c r="EN292" t="s">
        <v>107</v>
      </c>
      <c r="EO292">
        <v>5</v>
      </c>
      <c r="EP292">
        <v>124</v>
      </c>
      <c r="EQ292">
        <v>48278</v>
      </c>
      <c r="ER292">
        <v>24399</v>
      </c>
      <c r="ES292">
        <v>23878</v>
      </c>
      <c r="ET292">
        <v>11571</v>
      </c>
      <c r="EU292">
        <v>5898</v>
      </c>
      <c r="EV292">
        <v>5672</v>
      </c>
      <c r="EW292">
        <v>24</v>
      </c>
      <c r="EX292">
        <v>1.07</v>
      </c>
      <c r="EY292">
        <v>0.93</v>
      </c>
      <c r="EZ292">
        <v>1.19</v>
      </c>
      <c r="FA292">
        <v>2564</v>
      </c>
      <c r="FB292">
        <v>19</v>
      </c>
      <c r="FC292">
        <v>906</v>
      </c>
      <c r="FD292">
        <v>52</v>
      </c>
      <c r="FI292" t="s">
        <v>161</v>
      </c>
      <c r="FJ292" t="s">
        <v>161</v>
      </c>
      <c r="FK292">
        <v>73.099999999999994</v>
      </c>
      <c r="FL292">
        <v>8.8000000000000007</v>
      </c>
      <c r="FM292">
        <v>1.7</v>
      </c>
      <c r="FN292">
        <v>1.7</v>
      </c>
      <c r="FO292">
        <v>3.5</v>
      </c>
      <c r="FP292">
        <v>20.100000000000001</v>
      </c>
      <c r="FQ292">
        <v>14.8</v>
      </c>
      <c r="FR292">
        <v>0.3</v>
      </c>
      <c r="FS292">
        <v>1.2</v>
      </c>
      <c r="FT292">
        <v>538186</v>
      </c>
      <c r="FU292">
        <v>5627533</v>
      </c>
      <c r="FZ292">
        <v>48852</v>
      </c>
      <c r="GA292">
        <v>24837</v>
      </c>
      <c r="GB292">
        <v>24015</v>
      </c>
      <c r="GC292">
        <v>31.5</v>
      </c>
      <c r="GD292">
        <v>31.4</v>
      </c>
      <c r="GE292">
        <v>31.5</v>
      </c>
      <c r="GF292">
        <v>50.798273909999999</v>
      </c>
      <c r="GG292">
        <v>9.5418512100000008</v>
      </c>
      <c r="GH292">
        <v>2774</v>
      </c>
      <c r="GI292">
        <v>2514</v>
      </c>
      <c r="GJ292">
        <v>11.4</v>
      </c>
      <c r="GK292">
        <v>10.5</v>
      </c>
      <c r="GL292">
        <v>2.8</v>
      </c>
      <c r="GM292">
        <v>2.7</v>
      </c>
      <c r="GN292">
        <v>0.8</v>
      </c>
      <c r="GO292">
        <v>1</v>
      </c>
      <c r="GP292">
        <v>11.2</v>
      </c>
      <c r="GQ292">
        <v>10.5</v>
      </c>
      <c r="GR292">
        <v>25568</v>
      </c>
      <c r="GS292">
        <v>24165</v>
      </c>
      <c r="GT292">
        <v>0.86</v>
      </c>
      <c r="GU292">
        <v>1</v>
      </c>
      <c r="GV292">
        <v>0.86</v>
      </c>
      <c r="GW292">
        <v>1.04</v>
      </c>
      <c r="GX292">
        <v>1.26</v>
      </c>
      <c r="GY292">
        <v>1.1200000000000001</v>
      </c>
      <c r="GZ292">
        <v>0.75</v>
      </c>
      <c r="HA292">
        <v>0.78</v>
      </c>
      <c r="HB292">
        <v>2000</v>
      </c>
      <c r="HC292">
        <v>89</v>
      </c>
      <c r="HD292">
        <v>398</v>
      </c>
      <c r="HE292">
        <v>44</v>
      </c>
      <c r="HF292">
        <v>414</v>
      </c>
      <c r="HG292">
        <v>55</v>
      </c>
      <c r="HH292">
        <v>417</v>
      </c>
      <c r="HI292">
        <v>12</v>
      </c>
      <c r="HJ292">
        <v>1512</v>
      </c>
      <c r="HK292">
        <v>76</v>
      </c>
      <c r="HL292">
        <v>360</v>
      </c>
      <c r="HM292">
        <v>33</v>
      </c>
      <c r="HN292">
        <v>330</v>
      </c>
      <c r="HO292" t="s">
        <v>286</v>
      </c>
      <c r="HP292">
        <v>5.0000000000000001E-3</v>
      </c>
      <c r="HQ292" t="s">
        <v>110</v>
      </c>
      <c r="HR292" t="s">
        <v>111</v>
      </c>
    </row>
    <row r="293" spans="2:226" ht="14.25" hidden="1" customHeight="1" x14ac:dyDescent="0.3">
      <c r="B293">
        <f t="shared" si="380"/>
        <v>6808</v>
      </c>
      <c r="C293" t="str">
        <f t="shared" si="381"/>
        <v>A7</v>
      </c>
      <c r="D293" s="132">
        <f t="shared" si="382"/>
        <v>350</v>
      </c>
      <c r="E293" s="123">
        <f>VLOOKUP($EA293,'4-DZ-Nr.-Mapping'!$A:$J,E$4,FALSE)</f>
        <v>0</v>
      </c>
      <c r="F293" s="123">
        <f>VLOOKUP($EA293,'4-DZ-Nr.-Mapping'!$A:$J,F$4,FALSE)</f>
        <v>0</v>
      </c>
      <c r="G293" s="106" t="str">
        <f t="shared" si="383"/>
        <v>N - Kassel</v>
      </c>
      <c r="H293" t="str">
        <f t="shared" si="384"/>
        <v>S - Fulda</v>
      </c>
      <c r="I293" s="106" t="str">
        <f>VLOOKUP($EA293,'4-DZ-Nr.-Mapping'!$A:$N,I$4,FALSE)</f>
        <v xml:space="preserve"> </v>
      </c>
      <c r="J293" s="106" t="str">
        <f>VLOOKUP($EA293,'4-DZ-Nr.-Mapping'!$A:$N,J$4,FALSE)</f>
        <v xml:space="preserve"> </v>
      </c>
      <c r="K293" s="106" t="str">
        <f>VLOOKUP($EA293,'4-DZ-Nr.-Mapping'!$A:$N,K$4,FALSE)</f>
        <v xml:space="preserve"> </v>
      </c>
      <c r="L293" s="106" t="str">
        <f>VLOOKUP($EA293,'4-DZ-Nr.-Mapping'!$A:$N,L$4,FALSE)</f>
        <v xml:space="preserve"> </v>
      </c>
      <c r="M293" s="106" t="str">
        <f>VLOOKUP($EA293,'4-DZ-Nr.-Mapping'!$A:$N,M$4,FALSE)</f>
        <v xml:space="preserve"> </v>
      </c>
      <c r="N293" s="106" t="str">
        <f t="shared" si="385"/>
        <v>8+1</v>
      </c>
      <c r="P293" s="203">
        <f t="shared" si="378"/>
        <v>0.5086435274572314</v>
      </c>
      <c r="Q293" s="126">
        <f t="shared" si="421"/>
        <v>11328</v>
      </c>
      <c r="R293" s="126">
        <f t="shared" si="422"/>
        <v>4479.8050607305313</v>
      </c>
      <c r="S293" s="126">
        <f t="shared" si="423"/>
        <v>4018.7599572538275</v>
      </c>
      <c r="T293" s="126">
        <f t="shared" si="424"/>
        <v>7117.5628158591899</v>
      </c>
      <c r="U293" s="126">
        <f t="shared" si="425"/>
        <v>193.67517866283509</v>
      </c>
      <c r="V293" s="126">
        <f t="shared" si="386"/>
        <v>11329.997951775853</v>
      </c>
      <c r="W293" s="125">
        <f t="shared" si="387"/>
        <v>0.4913564725427686</v>
      </c>
      <c r="X293" s="126">
        <f t="shared" si="426"/>
        <v>10943</v>
      </c>
      <c r="Y293" s="126">
        <f t="shared" si="388"/>
        <v>4468.2429392694694</v>
      </c>
      <c r="Z293" s="126">
        <f t="shared" si="427"/>
        <v>3882.1760427461709</v>
      </c>
      <c r="AA293" s="126">
        <f t="shared" si="428"/>
        <v>6875.6611841408094</v>
      </c>
      <c r="AB293" s="126">
        <f t="shared" si="429"/>
        <v>187.09282133716491</v>
      </c>
      <c r="AC293" s="126">
        <f t="shared" si="432"/>
        <v>10944.930048224145</v>
      </c>
      <c r="AD293" s="1"/>
      <c r="AE293" s="106" t="e">
        <f t="shared" si="379"/>
        <v>#N/A</v>
      </c>
      <c r="AF293" s="106" t="str">
        <f t="shared" si="433"/>
        <v>-</v>
      </c>
      <c r="AG293" s="106" t="str">
        <f t="shared" si="396"/>
        <v>A7</v>
      </c>
      <c r="AH293" s="106">
        <f t="shared" si="434"/>
        <v>6808</v>
      </c>
      <c r="AI293" s="106" t="str">
        <f t="shared" si="435"/>
        <v xml:space="preserve"> </v>
      </c>
      <c r="AJ293" s="106" t="str">
        <f t="shared" si="389"/>
        <v xml:space="preserve"> </v>
      </c>
      <c r="AK293" s="1"/>
      <c r="AL293" s="126">
        <f t="shared" si="438"/>
        <v>11328</v>
      </c>
      <c r="AM293" s="126">
        <f t="shared" si="438"/>
        <v>4479.8050607305313</v>
      </c>
      <c r="AN293" s="126">
        <f t="shared" si="438"/>
        <v>4018.7599572538275</v>
      </c>
      <c r="AO293" s="126">
        <f t="shared" si="438"/>
        <v>7117.5628158591899</v>
      </c>
      <c r="AP293" s="126">
        <f t="shared" si="438"/>
        <v>193.67517866283509</v>
      </c>
      <c r="AQ293" s="126">
        <f t="shared" si="438"/>
        <v>11329.997951775853</v>
      </c>
      <c r="AR293" s="126" t="e">
        <f t="shared" si="439"/>
        <v>#N/A</v>
      </c>
      <c r="AS293" s="126" t="e">
        <f t="shared" si="439"/>
        <v>#N/A</v>
      </c>
      <c r="AT293" s="126" t="e">
        <f t="shared" si="439"/>
        <v>#N/A</v>
      </c>
      <c r="AU293" s="126" t="e">
        <f t="shared" si="439"/>
        <v>#N/A</v>
      </c>
      <c r="AV293" s="126" t="e">
        <f t="shared" si="439"/>
        <v>#N/A</v>
      </c>
      <c r="AW293" s="126" t="e">
        <f t="shared" si="439"/>
        <v>#N/A</v>
      </c>
      <c r="AX293" s="1"/>
      <c r="AY293" s="126" t="e">
        <f t="shared" si="397"/>
        <v>#VALUE!</v>
      </c>
      <c r="AZ293" s="126" t="e">
        <f t="shared" si="398"/>
        <v>#VALUE!</v>
      </c>
      <c r="BA293" s="126" t="e">
        <f t="shared" si="399"/>
        <v>#VALUE!</v>
      </c>
      <c r="BB293" s="126" t="e">
        <f t="shared" si="400"/>
        <v>#VALUE!</v>
      </c>
      <c r="BC293" s="126" t="e">
        <f t="shared" si="401"/>
        <v>#N/A</v>
      </c>
      <c r="BD293" s="126" t="e">
        <f t="shared" si="402"/>
        <v>#N/A</v>
      </c>
      <c r="BE293" s="126" t="e">
        <f t="shared" si="403"/>
        <v>#N/A</v>
      </c>
      <c r="BF293" s="126" t="e">
        <f t="shared" si="404"/>
        <v>#N/A</v>
      </c>
      <c r="BG293" s="1"/>
      <c r="BH293" s="128" t="e">
        <f>VLOOKUP(BH$6,'1-Konfiguration'!$C$14:$D$17,2,FALSE)*AY293 / 100 / 1000</f>
        <v>#VALUE!</v>
      </c>
      <c r="BI293" s="128" t="e">
        <f>VLOOKUP(BI$6,'1-Konfiguration'!$C$14:$D$17,2,FALSE)*AZ293 / 100 / 1000</f>
        <v>#VALUE!</v>
      </c>
      <c r="BJ293" s="128" t="e">
        <f>VLOOKUP(BJ$6,'1-Konfiguration'!$C$14:$D$17,2,FALSE)*BA293 / 100 / 1000</f>
        <v>#VALUE!</v>
      </c>
      <c r="BK293" s="128" t="e">
        <f>VLOOKUP(BK$6,'1-Konfiguration'!$C$14:$D$17,2,FALSE)*BB293 / 100 / 1000</f>
        <v>#VALUE!</v>
      </c>
      <c r="BL293" s="128" t="e">
        <f>VLOOKUP(BL$6,'1-Konfiguration'!$C$14:$D$17,2,FALSE)*BC293 / 100 / 1000</f>
        <v>#N/A</v>
      </c>
      <c r="BM293" s="128" t="e">
        <f>VLOOKUP(BM$6,'1-Konfiguration'!$C$14:$D$17,2,FALSE)*BD293 / 100 / 1000</f>
        <v>#N/A</v>
      </c>
      <c r="BN293" s="128" t="e">
        <f>VLOOKUP(BN$6,'1-Konfiguration'!$C$14:$D$17,2,FALSE)*BE293 / 100 / 1000</f>
        <v>#N/A</v>
      </c>
      <c r="BO293" s="128" t="e">
        <f>VLOOKUP(BO$6,'1-Konfiguration'!$C$14:$D$17,2,FALSE)*BF293 / 100 / 1000</f>
        <v>#N/A</v>
      </c>
      <c r="BP293" s="128"/>
      <c r="BQ293" s="214" t="e">
        <f t="shared" si="390"/>
        <v>#VALUE!</v>
      </c>
      <c r="BR293" s="214" t="e">
        <f t="shared" si="391"/>
        <v>#VALUE!</v>
      </c>
      <c r="BS293" s="214" t="e">
        <f t="shared" si="392"/>
        <v>#VALUE!</v>
      </c>
      <c r="BT293" s="215" t="e">
        <f t="shared" si="393"/>
        <v>#VALUE!</v>
      </c>
      <c r="BU293" s="216" t="e">
        <f>BQ293*VLOOKUP(BU$6,'1-Konfiguration'!$C$23:$K$26,5,FALSE)</f>
        <v>#VALUE!</v>
      </c>
      <c r="BV293" s="216" t="e">
        <f>BR293*VLOOKUP(BV$6,'1-Konfiguration'!$C$23:$K$26,5,FALSE)</f>
        <v>#VALUE!</v>
      </c>
      <c r="BW293" s="216" t="e">
        <f>BS293*VLOOKUP(BW$6,'1-Konfiguration'!$C$23:$K$26,5,FALSE)</f>
        <v>#VALUE!</v>
      </c>
      <c r="BX293" s="216" t="e">
        <f>BT293*VLOOKUP(BX$6,'1-Konfiguration'!$C$23:$K$26,5,FALSE)</f>
        <v>#VALUE!</v>
      </c>
      <c r="BY293" s="216" t="e">
        <f t="shared" si="394"/>
        <v>#VALUE!</v>
      </c>
      <c r="BZ293" s="216" t="e">
        <f>BQ293*VLOOKUP(BZ$6,'1-Konfiguration'!$C$23:$K$26,9,FALSE)</f>
        <v>#VALUE!</v>
      </c>
      <c r="CA293" s="216" t="e">
        <f>BR293*VLOOKUP(CA$6,'1-Konfiguration'!$C$23:$K$26,9,FALSE)</f>
        <v>#VALUE!</v>
      </c>
      <c r="CB293" s="216" t="e">
        <f>BS293*VLOOKUP(CB$6,'1-Konfiguration'!$C$23:$K$26,9,FALSE)</f>
        <v>#VALUE!</v>
      </c>
      <c r="CC293" s="216" t="e">
        <f>BT293*VLOOKUP(CC$6,'1-Konfiguration'!$C$23:$K$26,9,FALSE)</f>
        <v>#VALUE!</v>
      </c>
      <c r="CD293" s="216" t="e">
        <f t="shared" si="395"/>
        <v>#VALUE!</v>
      </c>
      <c r="CE293" s="2"/>
      <c r="CF293" s="128" t="e">
        <f t="shared" si="405"/>
        <v>#VALUE!</v>
      </c>
      <c r="CG293" s="128" t="e">
        <f t="shared" si="406"/>
        <v>#VALUE!</v>
      </c>
      <c r="CH293" s="128" t="e">
        <f t="shared" si="407"/>
        <v>#VALUE!</v>
      </c>
      <c r="CI293" s="128" t="e">
        <f t="shared" si="408"/>
        <v>#VALUE!</v>
      </c>
      <c r="CJ293" s="128" t="e">
        <f t="shared" si="409"/>
        <v>#VALUE!</v>
      </c>
      <c r="CK293" s="128" t="e">
        <f t="shared" si="410"/>
        <v>#VALUE!</v>
      </c>
      <c r="CL293" s="128" t="e">
        <f t="shared" si="411"/>
        <v>#VALUE!</v>
      </c>
      <c r="CM293" s="128" t="e">
        <f t="shared" si="412"/>
        <v>#VALUE!</v>
      </c>
      <c r="CN293" s="2"/>
      <c r="CO293" s="128" t="e">
        <f>MMULT($BH293:$BK293,'1-Konfiguration'!D$23:D$26)+MMULT($BL293:$BO293,'1-Konfiguration'!D$23:D$26)</f>
        <v>#VALUE!</v>
      </c>
      <c r="CP293" s="128" t="e">
        <f>MMULT($BH293:$BK293,'1-Konfiguration'!E$23:E$26)+MMULT($BL293:$BO293,'1-Konfiguration'!E$23:E$26)</f>
        <v>#VALUE!</v>
      </c>
      <c r="CQ293" s="128" t="e">
        <f>MMULT($BH293:$BK293,'1-Konfiguration'!F$23:F$26)+MMULT($BL293:$BO293,'1-Konfiguration'!F$23:F$26)</f>
        <v>#VALUE!</v>
      </c>
      <c r="CR293" s="128" t="e">
        <f>MMULT($BH293:$BK293,'1-Konfiguration'!G$23:G$26)+MMULT($BL293:$BO293,'1-Konfiguration'!G$23:G$26)</f>
        <v>#VALUE!</v>
      </c>
      <c r="CS293" s="128" t="e">
        <f>MMULT($BH293:$BK293,'1-Konfiguration'!H$23:H$26)+MMULT($BL293:$BO293,'1-Konfiguration'!H$23:H$26)</f>
        <v>#VALUE!</v>
      </c>
      <c r="CT293" s="128" t="e">
        <f>MMULT($BH293:$BK293,'1-Konfiguration'!I$23:I$26)+MMULT($BL293:$BO293,'1-Konfiguration'!I$23:I$26)</f>
        <v>#VALUE!</v>
      </c>
      <c r="CU293" s="128" t="e">
        <f>MMULT($BH293:$BK293,'1-Konfiguration'!J$23:J$26)+MMULT($BL293:$BO293,'1-Konfiguration'!J$23:J$26)</f>
        <v>#VALUE!</v>
      </c>
      <c r="CV293" s="128" t="e">
        <f>MMULT($BH293:$BK293,'1-Konfiguration'!K$23:K$26)+MMULT($BL293:$BO293,'1-Konfiguration'!K$23:K$26)</f>
        <v>#VALUE!</v>
      </c>
      <c r="CX293" s="106"/>
      <c r="CY293" s="106"/>
      <c r="CZ293" s="106"/>
      <c r="DA293" s="106"/>
      <c r="DB293" s="106"/>
      <c r="DC293" s="106"/>
      <c r="DD293" s="106"/>
      <c r="DE293" s="106"/>
      <c r="DF293" s="117" t="e">
        <f>IF(CF293&gt;'5-Colouring_uMap'!B$15,'5-Colouring_uMap'!C$15,IF(CF293&gt;'5-Colouring_uMap'!B$14,'5-Colouring_uMap'!C$14,IF(CF293&gt;'5-Colouring_uMap'!B$13,'5-Colouring_uMap'!C$13,IF(CF293&gt;'5-Colouring_uMap'!B$12,'5-Colouring_uMap'!C$12,IF(CF293&gt;'5-Colouring_uMap'!B$11,'5-Colouring_uMap'!C$11,IF(CF293&gt;'5-Colouring_uMap'!B$10,'5-Colouring_uMap'!C$10,IF(CF293&gt;'5-Colouring_uMap'!B$9,'5-Colouring_uMap'!C$9,IF(CF293&gt;'5-Colouring_uMap'!B$8,'5-Colouring_uMap'!C$8,IF(CF293&gt;'5-Colouring_uMap'!B$7,'5-Colouring_uMap'!C$7)))))))))</f>
        <v>#VALUE!</v>
      </c>
      <c r="DG293" s="117" t="e">
        <f>IF(CG293&gt;'5-Colouring_uMap'!E$15,'5-Colouring_uMap'!F$15,IF(CG293&gt;'5-Colouring_uMap'!E$14,'5-Colouring_uMap'!F$14,IF(CG293&gt;'5-Colouring_uMap'!E$13,'5-Colouring_uMap'!F$13,IF(CG293&gt;'5-Colouring_uMap'!E$12,'5-Colouring_uMap'!F$12,IF(CG293&gt;'5-Colouring_uMap'!E$11,'5-Colouring_uMap'!F$11,IF(CG293&gt;'5-Colouring_uMap'!E$10,'5-Colouring_uMap'!F$10,IF(CG293&gt;'5-Colouring_uMap'!E$9,'5-Colouring_uMap'!F$9,IF(CG293&gt;'5-Colouring_uMap'!E$8,'5-Colouring_uMap'!F$8,IF(CG293&gt;'5-Colouring_uMap'!E$7,'5-Colouring_uMap'!F$7)))))))))</f>
        <v>#VALUE!</v>
      </c>
      <c r="DH293" s="117" t="e">
        <f>IF(CH293&gt;'5-Colouring_uMap'!H$15,'5-Colouring_uMap'!I$15,IF(CH293&gt;'5-Colouring_uMap'!H$14,'5-Colouring_uMap'!I$14,IF(CH293&gt;'5-Colouring_uMap'!H$13,'5-Colouring_uMap'!I$13,IF(CH293&gt;'5-Colouring_uMap'!H$12,'5-Colouring_uMap'!I$12,IF(CH293&gt;'5-Colouring_uMap'!H$11,'5-Colouring_uMap'!I$11,IF(CH293&gt;'5-Colouring_uMap'!H$10,'5-Colouring_uMap'!I$10,IF(CH293&gt;'5-Colouring_uMap'!H$9,'5-Colouring_uMap'!I$9,IF(CH293&gt;'5-Colouring_uMap'!H$8,'5-Colouring_uMap'!I$8,IF(CH293&gt;'5-Colouring_uMap'!H$7,'5-Colouring_uMap'!I$7)))))))))</f>
        <v>#VALUE!</v>
      </c>
      <c r="DI293" s="117" t="e">
        <f>IF(CI293&gt;'5-Colouring_uMap'!K$15,'5-Colouring_uMap'!L$15,IF(CI293&gt;'5-Colouring_uMap'!K$14,'5-Colouring_uMap'!L$14,IF(CI293&gt;'5-Colouring_uMap'!K$13,'5-Colouring_uMap'!L$13,IF(CI293&gt;'5-Colouring_uMap'!K$12,'5-Colouring_uMap'!L$12,IF(CI293&gt;'5-Colouring_uMap'!K$11,'5-Colouring_uMap'!L$11,IF(CI293&gt;'5-Colouring_uMap'!K$10,'5-Colouring_uMap'!L$10,IF(CI293&gt;'5-Colouring_uMap'!K$9,'5-Colouring_uMap'!L$9,IF(CI293&gt;'5-Colouring_uMap'!K$8,'5-Colouring_uMap'!L$8,IF(CI293&gt;'5-Colouring_uMap'!K$7,'5-Colouring_uMap'!L$7)))))))))</f>
        <v>#VALUE!</v>
      </c>
      <c r="DJ293" s="117" t="e">
        <f>IF(CJ293&gt;'5-Colouring_uMap'!N$15,'5-Colouring_uMap'!O$15,IF(CJ293&gt;'5-Colouring_uMap'!N$14,'5-Colouring_uMap'!O$14,IF(CJ293&gt;'5-Colouring_uMap'!N$13,'5-Colouring_uMap'!O$13,IF(CJ293&gt;'5-Colouring_uMap'!N$12,'5-Colouring_uMap'!O$12,IF(CJ293&gt;'5-Colouring_uMap'!N$11,'5-Colouring_uMap'!O$11,IF(CJ293&gt;'5-Colouring_uMap'!N$10,'5-Colouring_uMap'!O$10,IF(CJ293&gt;'5-Colouring_uMap'!N$9,'5-Colouring_uMap'!O$9,IF(CJ293&gt;'5-Colouring_uMap'!N$8,'5-Colouring_uMap'!O$8,IF(CJ293&gt;'5-Colouring_uMap'!N$7,'5-Colouring_uMap'!O$7)))))))))</f>
        <v>#VALUE!</v>
      </c>
      <c r="DK293" s="117" t="e">
        <f>IF(CK293&gt;'5-Colouring_uMap'!Q$15,'5-Colouring_uMap'!R$15,IF(CK293&gt;'5-Colouring_uMap'!Q$14,'5-Colouring_uMap'!R$14,IF(CK293&gt;'5-Colouring_uMap'!Q$13,'5-Colouring_uMap'!R$13,IF(CK293&gt;'5-Colouring_uMap'!Q$12,'5-Colouring_uMap'!R$12,IF(CK293&gt;'5-Colouring_uMap'!Q$11,'5-Colouring_uMap'!R$11,IF(CK293&gt;'5-Colouring_uMap'!Q$10,'5-Colouring_uMap'!R$10,IF(CK293&gt;'5-Colouring_uMap'!Q$9,'5-Colouring_uMap'!R$9,IF(CK293&gt;'5-Colouring_uMap'!Q$8,'5-Colouring_uMap'!R$8,IF(CK293&gt;'5-Colouring_uMap'!Q$7,'5-Colouring_uMap'!R$7)))))))))</f>
        <v>#VALUE!</v>
      </c>
      <c r="DL293" s="117" t="e">
        <f>IF(CL293&gt;'5-Colouring_uMap'!T$15,'5-Colouring_uMap'!U$15,IF(CL293&gt;'5-Colouring_uMap'!T$14,'5-Colouring_uMap'!U$14,IF(CL293&gt;'5-Colouring_uMap'!T$13,'5-Colouring_uMap'!U$13,IF(CL293&gt;'5-Colouring_uMap'!T$12,'5-Colouring_uMap'!U$12,IF(CL293&gt;'5-Colouring_uMap'!T$11,'5-Colouring_uMap'!U$11,IF(CL293&gt;'5-Colouring_uMap'!T$10,'5-Colouring_uMap'!U$10,IF(CL293&gt;'5-Colouring_uMap'!T$9,'5-Colouring_uMap'!U$9,IF(CL293&gt;'5-Colouring_uMap'!T$8,'5-Colouring_uMap'!U$8,IF(CL293&gt;'5-Colouring_uMap'!T$7,'5-Colouring_uMap'!U$7)))))))))</f>
        <v>#VALUE!</v>
      </c>
      <c r="DM293" s="117" t="e">
        <f>IF(CM293&gt;'5-Colouring_uMap'!W$15,'5-Colouring_uMap'!X$15,IF(CM293&gt;'5-Colouring_uMap'!W$14,'5-Colouring_uMap'!X$14,IF(CM293&gt;'5-Colouring_uMap'!W$13,'5-Colouring_uMap'!X$13,IF(CM293&gt;'5-Colouring_uMap'!W$12,'5-Colouring_uMap'!X$12,IF(CM293&gt;'5-Colouring_uMap'!W$11,'5-Colouring_uMap'!X$11,IF(CM293&gt;'5-Colouring_uMap'!W$10,'5-Colouring_uMap'!X$10,IF(CM293&gt;'5-Colouring_uMap'!W$9,'5-Colouring_uMap'!X$9,IF(CM293&gt;'5-Colouring_uMap'!W$8,'5-Colouring_uMap'!X$8,IF(CM293&gt;'5-Colouring_uMap'!W$7,'5-Colouring_uMap'!X$7)))))))))</f>
        <v>#VALUE!</v>
      </c>
      <c r="DN293" s="117">
        <v>10</v>
      </c>
      <c r="DO293" s="159" t="s">
        <v>2093</v>
      </c>
      <c r="DP293" s="106" t="e">
        <f t="shared" si="413"/>
        <v>#VALUE!</v>
      </c>
      <c r="DQ293" s="106" t="e">
        <f t="shared" si="414"/>
        <v>#VALUE!</v>
      </c>
      <c r="DR293" s="106" t="e">
        <f t="shared" si="415"/>
        <v>#VALUE!</v>
      </c>
      <c r="DS293" s="106" t="e">
        <f t="shared" si="416"/>
        <v>#VALUE!</v>
      </c>
      <c r="DT293" s="106" t="e">
        <f t="shared" si="417"/>
        <v>#VALUE!</v>
      </c>
      <c r="DU293" s="106" t="e">
        <f t="shared" si="418"/>
        <v>#VALUE!</v>
      </c>
      <c r="DV293" s="106" t="e">
        <f t="shared" si="419"/>
        <v>#VALUE!</v>
      </c>
      <c r="DW293" s="106" t="e">
        <f t="shared" si="420"/>
        <v>#VALUE!</v>
      </c>
      <c r="DX293" t="s">
        <v>2080</v>
      </c>
      <c r="DY293">
        <v>2018</v>
      </c>
      <c r="DZ293">
        <v>5123</v>
      </c>
      <c r="EA293">
        <v>6808</v>
      </c>
      <c r="EB293" t="s">
        <v>278</v>
      </c>
      <c r="EC293">
        <v>6</v>
      </c>
      <c r="ED293" t="s">
        <v>99</v>
      </c>
      <c r="EE293" t="s">
        <v>100</v>
      </c>
      <c r="EF293">
        <v>7</v>
      </c>
      <c r="EH293" t="s">
        <v>101</v>
      </c>
      <c r="EI293" t="s">
        <v>279</v>
      </c>
      <c r="EJ293" t="s">
        <v>280</v>
      </c>
      <c r="EK293" t="s">
        <v>104</v>
      </c>
      <c r="EL293" t="s">
        <v>281</v>
      </c>
      <c r="EM293" t="s">
        <v>282</v>
      </c>
      <c r="EN293" t="s">
        <v>107</v>
      </c>
      <c r="EO293">
        <v>7</v>
      </c>
      <c r="EP293">
        <v>313</v>
      </c>
      <c r="EQ293">
        <v>95192</v>
      </c>
      <c r="ER293">
        <v>47657</v>
      </c>
      <c r="ES293">
        <v>47534</v>
      </c>
      <c r="ET293">
        <v>22271</v>
      </c>
      <c r="EU293">
        <v>11328</v>
      </c>
      <c r="EV293">
        <v>10943</v>
      </c>
      <c r="EW293">
        <v>23.4</v>
      </c>
      <c r="EX293">
        <v>1.06</v>
      </c>
      <c r="EY293">
        <v>0.99</v>
      </c>
      <c r="EZ293">
        <v>1.19</v>
      </c>
      <c r="FA293">
        <v>5078</v>
      </c>
      <c r="FB293">
        <v>19</v>
      </c>
      <c r="FC293">
        <v>1744</v>
      </c>
      <c r="FD293">
        <v>48.9</v>
      </c>
      <c r="FI293" t="s">
        <v>108</v>
      </c>
      <c r="FJ293" t="s">
        <v>161</v>
      </c>
      <c r="FK293">
        <v>73.900000000000006</v>
      </c>
      <c r="FL293">
        <v>9.4</v>
      </c>
      <c r="FM293">
        <v>0.9</v>
      </c>
      <c r="FN293">
        <v>1.5</v>
      </c>
      <c r="FO293">
        <v>3.6</v>
      </c>
      <c r="FP293">
        <v>19.399999999999999</v>
      </c>
      <c r="FQ293">
        <v>14.7</v>
      </c>
      <c r="FR293">
        <v>0.4</v>
      </c>
      <c r="FS293">
        <v>1.2</v>
      </c>
      <c r="FT293">
        <v>538380</v>
      </c>
      <c r="FU293">
        <v>5629372</v>
      </c>
      <c r="FZ293">
        <v>96292</v>
      </c>
      <c r="GA293">
        <v>48784</v>
      </c>
      <c r="GB293">
        <v>47508</v>
      </c>
      <c r="GC293">
        <v>30.6</v>
      </c>
      <c r="GD293">
        <v>30.6</v>
      </c>
      <c r="GE293">
        <v>30.6</v>
      </c>
      <c r="GF293">
        <v>50.814803599999998</v>
      </c>
      <c r="GG293">
        <v>9.5448020899999992</v>
      </c>
      <c r="GH293">
        <v>4809</v>
      </c>
      <c r="GI293">
        <v>4959</v>
      </c>
      <c r="GJ293">
        <v>10.1</v>
      </c>
      <c r="GK293">
        <v>10.4</v>
      </c>
      <c r="GL293">
        <v>3</v>
      </c>
      <c r="GM293">
        <v>2.4</v>
      </c>
      <c r="GN293">
        <v>1</v>
      </c>
      <c r="GO293">
        <v>0.7</v>
      </c>
      <c r="GP293">
        <v>9.9</v>
      </c>
      <c r="GQ293">
        <v>10.4</v>
      </c>
      <c r="GR293">
        <v>49978</v>
      </c>
      <c r="GS293">
        <v>47221</v>
      </c>
      <c r="GT293">
        <v>0.89</v>
      </c>
      <c r="GU293">
        <v>1.1000000000000001</v>
      </c>
      <c r="GV293">
        <v>0.85</v>
      </c>
      <c r="GW293">
        <v>1.1299999999999999</v>
      </c>
      <c r="GX293">
        <v>1.26</v>
      </c>
      <c r="GY293">
        <v>1.1100000000000001</v>
      </c>
      <c r="GZ293">
        <v>0.81</v>
      </c>
      <c r="HA293">
        <v>0.81</v>
      </c>
      <c r="HB293">
        <v>4012</v>
      </c>
      <c r="HC293">
        <v>180</v>
      </c>
      <c r="HD293">
        <v>786</v>
      </c>
      <c r="HE293">
        <v>39</v>
      </c>
      <c r="HF293">
        <v>846</v>
      </c>
      <c r="HG293">
        <v>112</v>
      </c>
      <c r="HH293">
        <v>740</v>
      </c>
      <c r="HI293">
        <v>24</v>
      </c>
      <c r="HJ293">
        <v>3140</v>
      </c>
      <c r="HK293">
        <v>160</v>
      </c>
      <c r="HL293">
        <v>672</v>
      </c>
      <c r="HM293">
        <v>33</v>
      </c>
      <c r="HN293">
        <v>350</v>
      </c>
      <c r="HO293" t="s">
        <v>283</v>
      </c>
      <c r="HP293">
        <v>3.3029999999999999</v>
      </c>
      <c r="HQ293" t="s">
        <v>110</v>
      </c>
      <c r="HR293" t="s">
        <v>111</v>
      </c>
    </row>
    <row r="294" spans="2:226" ht="14.25" hidden="1" customHeight="1" x14ac:dyDescent="0.3">
      <c r="B294">
        <f t="shared" si="380"/>
        <v>6907</v>
      </c>
      <c r="C294" t="str">
        <f t="shared" si="381"/>
        <v>A7</v>
      </c>
      <c r="D294" s="132">
        <f t="shared" si="382"/>
        <v>360</v>
      </c>
      <c r="E294" s="123">
        <f>VLOOKUP($EA294,'4-DZ-Nr.-Mapping'!$A:$J,E$4,FALSE)</f>
        <v>0</v>
      </c>
      <c r="F294" s="123">
        <f>VLOOKUP($EA294,'4-DZ-Nr.-Mapping'!$A:$J,F$4,FALSE)</f>
        <v>0</v>
      </c>
      <c r="G294" s="106" t="str">
        <f t="shared" si="383"/>
        <v>N - Kassel</v>
      </c>
      <c r="H294" t="str">
        <f t="shared" si="384"/>
        <v>S - Fulda</v>
      </c>
      <c r="I294" s="106" t="str">
        <f>VLOOKUP($EA294,'4-DZ-Nr.-Mapping'!$A:$N,I$4,FALSE)</f>
        <v xml:space="preserve"> </v>
      </c>
      <c r="J294" s="106" t="str">
        <f>VLOOKUP($EA294,'4-DZ-Nr.-Mapping'!$A:$N,J$4,FALSE)</f>
        <v xml:space="preserve"> </v>
      </c>
      <c r="K294" s="106" t="str">
        <f>VLOOKUP($EA294,'4-DZ-Nr.-Mapping'!$A:$N,K$4,FALSE)</f>
        <v xml:space="preserve"> </v>
      </c>
      <c r="L294" s="106" t="str">
        <f>VLOOKUP($EA294,'4-DZ-Nr.-Mapping'!$A:$N,L$4,FALSE)</f>
        <v xml:space="preserve"> </v>
      </c>
      <c r="M294" s="106" t="str">
        <f>VLOOKUP($EA294,'4-DZ-Nr.-Mapping'!$A:$N,M$4,FALSE)</f>
        <v xml:space="preserve"> </v>
      </c>
      <c r="N294" s="106" t="str">
        <f t="shared" si="385"/>
        <v>8+1</v>
      </c>
      <c r="P294" s="203">
        <f t="shared" si="378"/>
        <v>0.50436311539463397</v>
      </c>
      <c r="Q294" s="126">
        <f t="shared" si="421"/>
        <v>7745</v>
      </c>
      <c r="R294" s="126">
        <f t="shared" si="422"/>
        <v>2936.511</v>
      </c>
      <c r="S294" s="126">
        <f t="shared" si="423"/>
        <v>2839.5507218676735</v>
      </c>
      <c r="T294" s="126">
        <f t="shared" si="424"/>
        <v>4789.6036272466772</v>
      </c>
      <c r="U294" s="126">
        <f t="shared" si="425"/>
        <v>102.63436344100025</v>
      </c>
      <c r="V294" s="126">
        <f t="shared" si="386"/>
        <v>7731.7887125553516</v>
      </c>
      <c r="W294" s="125">
        <f t="shared" si="387"/>
        <v>0.49563688460536598</v>
      </c>
      <c r="X294" s="126">
        <f t="shared" si="426"/>
        <v>7611</v>
      </c>
      <c r="Y294" s="126">
        <f t="shared" si="388"/>
        <v>2964.7859999999996</v>
      </c>
      <c r="Z294" s="126">
        <f t="shared" si="427"/>
        <v>2790.4222781323265</v>
      </c>
      <c r="AA294" s="126">
        <f t="shared" si="428"/>
        <v>4706.7363727533211</v>
      </c>
      <c r="AB294" s="126">
        <f t="shared" si="429"/>
        <v>100.85863655899973</v>
      </c>
      <c r="AC294" s="126">
        <f t="shared" si="432"/>
        <v>7598.0172874446471</v>
      </c>
      <c r="AD294" s="1"/>
      <c r="AE294" s="106" t="e">
        <f t="shared" si="379"/>
        <v>#N/A</v>
      </c>
      <c r="AF294" s="106" t="str">
        <f t="shared" si="433"/>
        <v>-</v>
      </c>
      <c r="AG294" s="106" t="str">
        <f t="shared" si="396"/>
        <v>A7</v>
      </c>
      <c r="AH294" s="106">
        <f t="shared" si="434"/>
        <v>6907</v>
      </c>
      <c r="AI294" s="106" t="str">
        <f t="shared" si="435"/>
        <v xml:space="preserve"> </v>
      </c>
      <c r="AJ294" s="106" t="str">
        <f t="shared" si="389"/>
        <v xml:space="preserve"> </v>
      </c>
      <c r="AK294" s="1"/>
      <c r="AL294" s="126">
        <f t="shared" si="438"/>
        <v>7745</v>
      </c>
      <c r="AM294" s="126">
        <f t="shared" si="438"/>
        <v>2936.511</v>
      </c>
      <c r="AN294" s="126">
        <f t="shared" si="438"/>
        <v>2839.5507218676735</v>
      </c>
      <c r="AO294" s="126">
        <f t="shared" si="438"/>
        <v>4789.6036272466772</v>
      </c>
      <c r="AP294" s="126">
        <f t="shared" si="438"/>
        <v>102.63436344100025</v>
      </c>
      <c r="AQ294" s="126">
        <f t="shared" si="438"/>
        <v>7731.7887125553516</v>
      </c>
      <c r="AR294" s="126" t="e">
        <f t="shared" si="439"/>
        <v>#N/A</v>
      </c>
      <c r="AS294" s="126" t="e">
        <f t="shared" si="439"/>
        <v>#N/A</v>
      </c>
      <c r="AT294" s="126" t="e">
        <f t="shared" si="439"/>
        <v>#N/A</v>
      </c>
      <c r="AU294" s="126" t="e">
        <f t="shared" si="439"/>
        <v>#N/A</v>
      </c>
      <c r="AV294" s="126" t="e">
        <f t="shared" si="439"/>
        <v>#N/A</v>
      </c>
      <c r="AW294" s="126" t="e">
        <f t="shared" si="439"/>
        <v>#N/A</v>
      </c>
      <c r="AX294" s="1"/>
      <c r="AY294" s="126" t="e">
        <f t="shared" si="397"/>
        <v>#VALUE!</v>
      </c>
      <c r="AZ294" s="126" t="e">
        <f t="shared" si="398"/>
        <v>#VALUE!</v>
      </c>
      <c r="BA294" s="126" t="e">
        <f t="shared" si="399"/>
        <v>#VALUE!</v>
      </c>
      <c r="BB294" s="126" t="e">
        <f t="shared" si="400"/>
        <v>#VALUE!</v>
      </c>
      <c r="BC294" s="126" t="e">
        <f t="shared" si="401"/>
        <v>#N/A</v>
      </c>
      <c r="BD294" s="126" t="e">
        <f t="shared" si="402"/>
        <v>#N/A</v>
      </c>
      <c r="BE294" s="126" t="e">
        <f t="shared" si="403"/>
        <v>#N/A</v>
      </c>
      <c r="BF294" s="126" t="e">
        <f t="shared" si="404"/>
        <v>#N/A</v>
      </c>
      <c r="BG294" s="1"/>
      <c r="BH294" s="128" t="e">
        <f>VLOOKUP(BH$6,'1-Konfiguration'!$C$14:$D$17,2,FALSE)*AY294 / 100 / 1000</f>
        <v>#VALUE!</v>
      </c>
      <c r="BI294" s="128" t="e">
        <f>VLOOKUP(BI$6,'1-Konfiguration'!$C$14:$D$17,2,FALSE)*AZ294 / 100 / 1000</f>
        <v>#VALUE!</v>
      </c>
      <c r="BJ294" s="128" t="e">
        <f>VLOOKUP(BJ$6,'1-Konfiguration'!$C$14:$D$17,2,FALSE)*BA294 / 100 / 1000</f>
        <v>#VALUE!</v>
      </c>
      <c r="BK294" s="128" t="e">
        <f>VLOOKUP(BK$6,'1-Konfiguration'!$C$14:$D$17,2,FALSE)*BB294 / 100 / 1000</f>
        <v>#VALUE!</v>
      </c>
      <c r="BL294" s="128" t="e">
        <f>VLOOKUP(BL$6,'1-Konfiguration'!$C$14:$D$17,2,FALSE)*BC294 / 100 / 1000</f>
        <v>#N/A</v>
      </c>
      <c r="BM294" s="128" t="e">
        <f>VLOOKUP(BM$6,'1-Konfiguration'!$C$14:$D$17,2,FALSE)*BD294 / 100 / 1000</f>
        <v>#N/A</v>
      </c>
      <c r="BN294" s="128" t="e">
        <f>VLOOKUP(BN$6,'1-Konfiguration'!$C$14:$D$17,2,FALSE)*BE294 / 100 / 1000</f>
        <v>#N/A</v>
      </c>
      <c r="BO294" s="128" t="e">
        <f>VLOOKUP(BO$6,'1-Konfiguration'!$C$14:$D$17,2,FALSE)*BF294 / 100 / 1000</f>
        <v>#N/A</v>
      </c>
      <c r="BP294" s="128"/>
      <c r="BQ294" s="214" t="e">
        <f t="shared" si="390"/>
        <v>#VALUE!</v>
      </c>
      <c r="BR294" s="214" t="e">
        <f t="shared" si="391"/>
        <v>#VALUE!</v>
      </c>
      <c r="BS294" s="214" t="e">
        <f t="shared" si="392"/>
        <v>#VALUE!</v>
      </c>
      <c r="BT294" s="215" t="e">
        <f t="shared" si="393"/>
        <v>#VALUE!</v>
      </c>
      <c r="BU294" s="216" t="e">
        <f>BQ294*VLOOKUP(BU$6,'1-Konfiguration'!$C$23:$K$26,5,FALSE)</f>
        <v>#VALUE!</v>
      </c>
      <c r="BV294" s="216" t="e">
        <f>BR294*VLOOKUP(BV$6,'1-Konfiguration'!$C$23:$K$26,5,FALSE)</f>
        <v>#VALUE!</v>
      </c>
      <c r="BW294" s="216" t="e">
        <f>BS294*VLOOKUP(BW$6,'1-Konfiguration'!$C$23:$K$26,5,FALSE)</f>
        <v>#VALUE!</v>
      </c>
      <c r="BX294" s="216" t="e">
        <f>BT294*VLOOKUP(BX$6,'1-Konfiguration'!$C$23:$K$26,5,FALSE)</f>
        <v>#VALUE!</v>
      </c>
      <c r="BY294" s="216" t="e">
        <f t="shared" si="394"/>
        <v>#VALUE!</v>
      </c>
      <c r="BZ294" s="216" t="e">
        <f>BQ294*VLOOKUP(BZ$6,'1-Konfiguration'!$C$23:$K$26,9,FALSE)</f>
        <v>#VALUE!</v>
      </c>
      <c r="CA294" s="216" t="e">
        <f>BR294*VLOOKUP(CA$6,'1-Konfiguration'!$C$23:$K$26,9,FALSE)</f>
        <v>#VALUE!</v>
      </c>
      <c r="CB294" s="216" t="e">
        <f>BS294*VLOOKUP(CB$6,'1-Konfiguration'!$C$23:$K$26,9,FALSE)</f>
        <v>#VALUE!</v>
      </c>
      <c r="CC294" s="216" t="e">
        <f>BT294*VLOOKUP(CC$6,'1-Konfiguration'!$C$23:$K$26,9,FALSE)</f>
        <v>#VALUE!</v>
      </c>
      <c r="CD294" s="216" t="e">
        <f t="shared" si="395"/>
        <v>#VALUE!</v>
      </c>
      <c r="CE294" s="2"/>
      <c r="CF294" s="128" t="e">
        <f t="shared" si="405"/>
        <v>#VALUE!</v>
      </c>
      <c r="CG294" s="128" t="e">
        <f t="shared" si="406"/>
        <v>#VALUE!</v>
      </c>
      <c r="CH294" s="128" t="e">
        <f t="shared" si="407"/>
        <v>#VALUE!</v>
      </c>
      <c r="CI294" s="128" t="e">
        <f t="shared" si="408"/>
        <v>#VALUE!</v>
      </c>
      <c r="CJ294" s="128" t="e">
        <f t="shared" si="409"/>
        <v>#VALUE!</v>
      </c>
      <c r="CK294" s="128" t="e">
        <f t="shared" si="410"/>
        <v>#VALUE!</v>
      </c>
      <c r="CL294" s="128" t="e">
        <f t="shared" si="411"/>
        <v>#VALUE!</v>
      </c>
      <c r="CM294" s="128" t="e">
        <f t="shared" si="412"/>
        <v>#VALUE!</v>
      </c>
      <c r="CN294" s="2"/>
      <c r="CO294" s="128" t="e">
        <f>MMULT($BH294:$BK294,'1-Konfiguration'!D$23:D$26)+MMULT($BL294:$BO294,'1-Konfiguration'!D$23:D$26)</f>
        <v>#VALUE!</v>
      </c>
      <c r="CP294" s="128" t="e">
        <f>MMULT($BH294:$BK294,'1-Konfiguration'!E$23:E$26)+MMULT($BL294:$BO294,'1-Konfiguration'!E$23:E$26)</f>
        <v>#VALUE!</v>
      </c>
      <c r="CQ294" s="128" t="e">
        <f>MMULT($BH294:$BK294,'1-Konfiguration'!F$23:F$26)+MMULT($BL294:$BO294,'1-Konfiguration'!F$23:F$26)</f>
        <v>#VALUE!</v>
      </c>
      <c r="CR294" s="128" t="e">
        <f>MMULT($BH294:$BK294,'1-Konfiguration'!G$23:G$26)+MMULT($BL294:$BO294,'1-Konfiguration'!G$23:G$26)</f>
        <v>#VALUE!</v>
      </c>
      <c r="CS294" s="128" t="e">
        <f>MMULT($BH294:$BK294,'1-Konfiguration'!H$23:H$26)+MMULT($BL294:$BO294,'1-Konfiguration'!H$23:H$26)</f>
        <v>#VALUE!</v>
      </c>
      <c r="CT294" s="128" t="e">
        <f>MMULT($BH294:$BK294,'1-Konfiguration'!I$23:I$26)+MMULT($BL294:$BO294,'1-Konfiguration'!I$23:I$26)</f>
        <v>#VALUE!</v>
      </c>
      <c r="CU294" s="128" t="e">
        <f>MMULT($BH294:$BK294,'1-Konfiguration'!J$23:J$26)+MMULT($BL294:$BO294,'1-Konfiguration'!J$23:J$26)</f>
        <v>#VALUE!</v>
      </c>
      <c r="CV294" s="128" t="e">
        <f>MMULT($BH294:$BK294,'1-Konfiguration'!K$23:K$26)+MMULT($BL294:$BO294,'1-Konfiguration'!K$23:K$26)</f>
        <v>#VALUE!</v>
      </c>
      <c r="CX294" s="106"/>
      <c r="CY294" s="106"/>
      <c r="CZ294" s="106"/>
      <c r="DA294" s="106"/>
      <c r="DB294" s="106"/>
      <c r="DC294" s="106"/>
      <c r="DD294" s="106"/>
      <c r="DE294" s="106"/>
      <c r="DF294" s="117" t="e">
        <f>IF(CF294&gt;'5-Colouring_uMap'!B$15,'5-Colouring_uMap'!C$15,IF(CF294&gt;'5-Colouring_uMap'!B$14,'5-Colouring_uMap'!C$14,IF(CF294&gt;'5-Colouring_uMap'!B$13,'5-Colouring_uMap'!C$13,IF(CF294&gt;'5-Colouring_uMap'!B$12,'5-Colouring_uMap'!C$12,IF(CF294&gt;'5-Colouring_uMap'!B$11,'5-Colouring_uMap'!C$11,IF(CF294&gt;'5-Colouring_uMap'!B$10,'5-Colouring_uMap'!C$10,IF(CF294&gt;'5-Colouring_uMap'!B$9,'5-Colouring_uMap'!C$9,IF(CF294&gt;'5-Colouring_uMap'!B$8,'5-Colouring_uMap'!C$8,IF(CF294&gt;'5-Colouring_uMap'!B$7,'5-Colouring_uMap'!C$7)))))))))</f>
        <v>#VALUE!</v>
      </c>
      <c r="DG294" s="117" t="e">
        <f>IF(CG294&gt;'5-Colouring_uMap'!E$15,'5-Colouring_uMap'!F$15,IF(CG294&gt;'5-Colouring_uMap'!E$14,'5-Colouring_uMap'!F$14,IF(CG294&gt;'5-Colouring_uMap'!E$13,'5-Colouring_uMap'!F$13,IF(CG294&gt;'5-Colouring_uMap'!E$12,'5-Colouring_uMap'!F$12,IF(CG294&gt;'5-Colouring_uMap'!E$11,'5-Colouring_uMap'!F$11,IF(CG294&gt;'5-Colouring_uMap'!E$10,'5-Colouring_uMap'!F$10,IF(CG294&gt;'5-Colouring_uMap'!E$9,'5-Colouring_uMap'!F$9,IF(CG294&gt;'5-Colouring_uMap'!E$8,'5-Colouring_uMap'!F$8,IF(CG294&gt;'5-Colouring_uMap'!E$7,'5-Colouring_uMap'!F$7)))))))))</f>
        <v>#VALUE!</v>
      </c>
      <c r="DH294" s="117" t="e">
        <f>IF(CH294&gt;'5-Colouring_uMap'!H$15,'5-Colouring_uMap'!I$15,IF(CH294&gt;'5-Colouring_uMap'!H$14,'5-Colouring_uMap'!I$14,IF(CH294&gt;'5-Colouring_uMap'!H$13,'5-Colouring_uMap'!I$13,IF(CH294&gt;'5-Colouring_uMap'!H$12,'5-Colouring_uMap'!I$12,IF(CH294&gt;'5-Colouring_uMap'!H$11,'5-Colouring_uMap'!I$11,IF(CH294&gt;'5-Colouring_uMap'!H$10,'5-Colouring_uMap'!I$10,IF(CH294&gt;'5-Colouring_uMap'!H$9,'5-Colouring_uMap'!I$9,IF(CH294&gt;'5-Colouring_uMap'!H$8,'5-Colouring_uMap'!I$8,IF(CH294&gt;'5-Colouring_uMap'!H$7,'5-Colouring_uMap'!I$7)))))))))</f>
        <v>#VALUE!</v>
      </c>
      <c r="DI294" s="117" t="e">
        <f>IF(CI294&gt;'5-Colouring_uMap'!K$15,'5-Colouring_uMap'!L$15,IF(CI294&gt;'5-Colouring_uMap'!K$14,'5-Colouring_uMap'!L$14,IF(CI294&gt;'5-Colouring_uMap'!K$13,'5-Colouring_uMap'!L$13,IF(CI294&gt;'5-Colouring_uMap'!K$12,'5-Colouring_uMap'!L$12,IF(CI294&gt;'5-Colouring_uMap'!K$11,'5-Colouring_uMap'!L$11,IF(CI294&gt;'5-Colouring_uMap'!K$10,'5-Colouring_uMap'!L$10,IF(CI294&gt;'5-Colouring_uMap'!K$9,'5-Colouring_uMap'!L$9,IF(CI294&gt;'5-Colouring_uMap'!K$8,'5-Colouring_uMap'!L$8,IF(CI294&gt;'5-Colouring_uMap'!K$7,'5-Colouring_uMap'!L$7)))))))))</f>
        <v>#VALUE!</v>
      </c>
      <c r="DJ294" s="117" t="e">
        <f>IF(CJ294&gt;'5-Colouring_uMap'!N$15,'5-Colouring_uMap'!O$15,IF(CJ294&gt;'5-Colouring_uMap'!N$14,'5-Colouring_uMap'!O$14,IF(CJ294&gt;'5-Colouring_uMap'!N$13,'5-Colouring_uMap'!O$13,IF(CJ294&gt;'5-Colouring_uMap'!N$12,'5-Colouring_uMap'!O$12,IF(CJ294&gt;'5-Colouring_uMap'!N$11,'5-Colouring_uMap'!O$11,IF(CJ294&gt;'5-Colouring_uMap'!N$10,'5-Colouring_uMap'!O$10,IF(CJ294&gt;'5-Colouring_uMap'!N$9,'5-Colouring_uMap'!O$9,IF(CJ294&gt;'5-Colouring_uMap'!N$8,'5-Colouring_uMap'!O$8,IF(CJ294&gt;'5-Colouring_uMap'!N$7,'5-Colouring_uMap'!O$7)))))))))</f>
        <v>#VALUE!</v>
      </c>
      <c r="DK294" s="117" t="e">
        <f>IF(CK294&gt;'5-Colouring_uMap'!Q$15,'5-Colouring_uMap'!R$15,IF(CK294&gt;'5-Colouring_uMap'!Q$14,'5-Colouring_uMap'!R$14,IF(CK294&gt;'5-Colouring_uMap'!Q$13,'5-Colouring_uMap'!R$13,IF(CK294&gt;'5-Colouring_uMap'!Q$12,'5-Colouring_uMap'!R$12,IF(CK294&gt;'5-Colouring_uMap'!Q$11,'5-Colouring_uMap'!R$11,IF(CK294&gt;'5-Colouring_uMap'!Q$10,'5-Colouring_uMap'!R$10,IF(CK294&gt;'5-Colouring_uMap'!Q$9,'5-Colouring_uMap'!R$9,IF(CK294&gt;'5-Colouring_uMap'!Q$8,'5-Colouring_uMap'!R$8,IF(CK294&gt;'5-Colouring_uMap'!Q$7,'5-Colouring_uMap'!R$7)))))))))</f>
        <v>#VALUE!</v>
      </c>
      <c r="DL294" s="117" t="e">
        <f>IF(CL294&gt;'5-Colouring_uMap'!T$15,'5-Colouring_uMap'!U$15,IF(CL294&gt;'5-Colouring_uMap'!T$14,'5-Colouring_uMap'!U$14,IF(CL294&gt;'5-Colouring_uMap'!T$13,'5-Colouring_uMap'!U$13,IF(CL294&gt;'5-Colouring_uMap'!T$12,'5-Colouring_uMap'!U$12,IF(CL294&gt;'5-Colouring_uMap'!T$11,'5-Colouring_uMap'!U$11,IF(CL294&gt;'5-Colouring_uMap'!T$10,'5-Colouring_uMap'!U$10,IF(CL294&gt;'5-Colouring_uMap'!T$9,'5-Colouring_uMap'!U$9,IF(CL294&gt;'5-Colouring_uMap'!T$8,'5-Colouring_uMap'!U$8,IF(CL294&gt;'5-Colouring_uMap'!T$7,'5-Colouring_uMap'!U$7)))))))))</f>
        <v>#VALUE!</v>
      </c>
      <c r="DM294" s="117" t="e">
        <f>IF(CM294&gt;'5-Colouring_uMap'!W$15,'5-Colouring_uMap'!X$15,IF(CM294&gt;'5-Colouring_uMap'!W$14,'5-Colouring_uMap'!X$14,IF(CM294&gt;'5-Colouring_uMap'!W$13,'5-Colouring_uMap'!X$13,IF(CM294&gt;'5-Colouring_uMap'!W$12,'5-Colouring_uMap'!X$12,IF(CM294&gt;'5-Colouring_uMap'!W$11,'5-Colouring_uMap'!X$11,IF(CM294&gt;'5-Colouring_uMap'!W$10,'5-Colouring_uMap'!X$10,IF(CM294&gt;'5-Colouring_uMap'!W$9,'5-Colouring_uMap'!X$9,IF(CM294&gt;'5-Colouring_uMap'!W$8,'5-Colouring_uMap'!X$8,IF(CM294&gt;'5-Colouring_uMap'!W$7,'5-Colouring_uMap'!X$7)))))))))</f>
        <v>#VALUE!</v>
      </c>
      <c r="DN294" s="117">
        <v>10</v>
      </c>
      <c r="DO294" s="159" t="s">
        <v>2093</v>
      </c>
      <c r="DP294" s="106" t="e">
        <f t="shared" si="413"/>
        <v>#VALUE!</v>
      </c>
      <c r="DQ294" s="106" t="e">
        <f t="shared" si="414"/>
        <v>#VALUE!</v>
      </c>
      <c r="DR294" s="106" t="e">
        <f t="shared" si="415"/>
        <v>#VALUE!</v>
      </c>
      <c r="DS294" s="106" t="e">
        <f t="shared" si="416"/>
        <v>#VALUE!</v>
      </c>
      <c r="DT294" s="106" t="e">
        <f t="shared" si="417"/>
        <v>#VALUE!</v>
      </c>
      <c r="DU294" s="106" t="e">
        <f t="shared" si="418"/>
        <v>#VALUE!</v>
      </c>
      <c r="DV294" s="106" t="e">
        <f t="shared" si="419"/>
        <v>#VALUE!</v>
      </c>
      <c r="DW294" s="106" t="e">
        <f t="shared" si="420"/>
        <v>#VALUE!</v>
      </c>
      <c r="DX294" t="s">
        <v>2080</v>
      </c>
      <c r="DY294">
        <v>2018</v>
      </c>
      <c r="DZ294">
        <v>5023</v>
      </c>
      <c r="EA294">
        <v>6907</v>
      </c>
      <c r="EB294" t="s">
        <v>313</v>
      </c>
      <c r="EC294">
        <v>6</v>
      </c>
      <c r="ED294" t="s">
        <v>99</v>
      </c>
      <c r="EE294" t="s">
        <v>100</v>
      </c>
      <c r="EF294">
        <v>7</v>
      </c>
      <c r="EH294" t="s">
        <v>101</v>
      </c>
      <c r="EI294" t="s">
        <v>279</v>
      </c>
      <c r="EJ294" t="s">
        <v>289</v>
      </c>
      <c r="EK294" t="s">
        <v>104</v>
      </c>
      <c r="EL294" t="s">
        <v>281</v>
      </c>
      <c r="EM294" t="s">
        <v>314</v>
      </c>
      <c r="EN294" t="s">
        <v>107</v>
      </c>
      <c r="EO294">
        <v>6</v>
      </c>
      <c r="EP294">
        <v>276</v>
      </c>
      <c r="EQ294">
        <v>67831</v>
      </c>
      <c r="ER294">
        <v>33753</v>
      </c>
      <c r="ES294">
        <v>34078</v>
      </c>
      <c r="ET294">
        <v>15356</v>
      </c>
      <c r="EU294">
        <v>7745</v>
      </c>
      <c r="EV294">
        <v>7611</v>
      </c>
      <c r="EW294">
        <v>22.6</v>
      </c>
      <c r="EX294">
        <v>1.06</v>
      </c>
      <c r="EY294">
        <v>1.01</v>
      </c>
      <c r="EZ294">
        <v>1.19</v>
      </c>
      <c r="FA294">
        <v>3616</v>
      </c>
      <c r="FB294">
        <v>17.899999999999999</v>
      </c>
      <c r="FC294">
        <v>1246</v>
      </c>
      <c r="FD294">
        <v>50</v>
      </c>
      <c r="FI294" t="s">
        <v>161</v>
      </c>
      <c r="FJ294" t="s">
        <v>161</v>
      </c>
      <c r="FK294">
        <v>74.2</v>
      </c>
      <c r="FL294">
        <v>8.6999999999999993</v>
      </c>
      <c r="FM294">
        <v>1.4</v>
      </c>
      <c r="FN294">
        <v>1.6</v>
      </c>
      <c r="FO294">
        <v>3.7</v>
      </c>
      <c r="FP294">
        <v>18.600000000000001</v>
      </c>
      <c r="FQ294">
        <v>14</v>
      </c>
      <c r="FR294">
        <v>0.3</v>
      </c>
      <c r="FS294">
        <v>1.5</v>
      </c>
      <c r="FT294">
        <v>541946</v>
      </c>
      <c r="FU294">
        <v>5635726</v>
      </c>
      <c r="FZ294">
        <v>67835</v>
      </c>
      <c r="GA294">
        <v>33859</v>
      </c>
      <c r="GB294">
        <v>33977</v>
      </c>
      <c r="GC294">
        <v>29.8</v>
      </c>
      <c r="GD294">
        <v>30.1</v>
      </c>
      <c r="GE294">
        <v>29.5</v>
      </c>
      <c r="GF294">
        <v>50.871687610000002</v>
      </c>
      <c r="GG294">
        <v>9.5961325899999999</v>
      </c>
      <c r="GH294">
        <v>3516</v>
      </c>
      <c r="GI294">
        <v>3574</v>
      </c>
      <c r="GJ294">
        <v>10.4</v>
      </c>
      <c r="GK294">
        <v>10.5</v>
      </c>
      <c r="GL294">
        <v>3.2</v>
      </c>
      <c r="GM294">
        <v>2.8</v>
      </c>
      <c r="GN294">
        <v>0.8</v>
      </c>
      <c r="GO294">
        <v>0.9</v>
      </c>
      <c r="GP294">
        <v>10.4</v>
      </c>
      <c r="GQ294">
        <v>10.5</v>
      </c>
      <c r="GR294">
        <v>35436</v>
      </c>
      <c r="GS294">
        <v>33947</v>
      </c>
      <c r="GT294">
        <v>0.97</v>
      </c>
      <c r="GU294">
        <v>1.04</v>
      </c>
      <c r="GV294">
        <v>0.91</v>
      </c>
      <c r="GW294">
        <v>1.04</v>
      </c>
      <c r="GX294">
        <v>1.2</v>
      </c>
      <c r="GY294">
        <v>1.17</v>
      </c>
      <c r="GZ294">
        <v>0.86</v>
      </c>
      <c r="HA294">
        <v>0.85</v>
      </c>
      <c r="HB294">
        <v>2863</v>
      </c>
      <c r="HC294">
        <v>130</v>
      </c>
      <c r="HD294">
        <v>518</v>
      </c>
      <c r="HE294">
        <v>50</v>
      </c>
      <c r="HF294">
        <v>587</v>
      </c>
      <c r="HG294">
        <v>80</v>
      </c>
      <c r="HH294">
        <v>543</v>
      </c>
      <c r="HI294">
        <v>16</v>
      </c>
      <c r="HJ294">
        <v>2197</v>
      </c>
      <c r="HK294">
        <v>113</v>
      </c>
      <c r="HL294">
        <v>463</v>
      </c>
      <c r="HM294">
        <v>43</v>
      </c>
      <c r="HN294">
        <v>360</v>
      </c>
      <c r="HO294" t="s">
        <v>315</v>
      </c>
      <c r="HP294">
        <v>5.8250000000000002</v>
      </c>
      <c r="HQ294" t="s">
        <v>110</v>
      </c>
      <c r="HR294" t="s">
        <v>111</v>
      </c>
    </row>
    <row r="295" spans="2:226" ht="14.25" hidden="1" customHeight="1" x14ac:dyDescent="0.3">
      <c r="B295">
        <f t="shared" si="380"/>
        <v>6806</v>
      </c>
      <c r="C295" t="str">
        <f t="shared" si="381"/>
        <v>A7</v>
      </c>
      <c r="D295" s="132">
        <f t="shared" si="382"/>
        <v>370</v>
      </c>
      <c r="E295" s="123">
        <f>VLOOKUP($EA295,'4-DZ-Nr.-Mapping'!$A:$J,E$4,FALSE)</f>
        <v>0</v>
      </c>
      <c r="F295" s="123">
        <f>VLOOKUP($EA295,'4-DZ-Nr.-Mapping'!$A:$J,F$4,FALSE)</f>
        <v>0</v>
      </c>
      <c r="G295" s="106" t="str">
        <f t="shared" si="383"/>
        <v>N - Kassel</v>
      </c>
      <c r="H295" t="str">
        <f t="shared" si="384"/>
        <v>S - Fulda</v>
      </c>
      <c r="I295" s="106" t="str">
        <f>VLOOKUP($EA295,'4-DZ-Nr.-Mapping'!$A:$N,I$4,FALSE)</f>
        <v xml:space="preserve"> </v>
      </c>
      <c r="J295" s="106" t="str">
        <f>VLOOKUP($EA295,'4-DZ-Nr.-Mapping'!$A:$N,J$4,FALSE)</f>
        <v xml:space="preserve"> </v>
      </c>
      <c r="K295" s="106" t="str">
        <f>VLOOKUP($EA295,'4-DZ-Nr.-Mapping'!$A:$N,K$4,FALSE)</f>
        <v xml:space="preserve"> </v>
      </c>
      <c r="L295" s="106" t="str">
        <f>VLOOKUP($EA295,'4-DZ-Nr.-Mapping'!$A:$N,L$4,FALSE)</f>
        <v xml:space="preserve"> </v>
      </c>
      <c r="M295" s="106" t="str">
        <f>VLOOKUP($EA295,'4-DZ-Nr.-Mapping'!$A:$N,M$4,FALSE)</f>
        <v xml:space="preserve"> </v>
      </c>
      <c r="N295" s="106" t="str">
        <f t="shared" si="385"/>
        <v>8+1</v>
      </c>
      <c r="P295" s="203">
        <f t="shared" si="378"/>
        <v>0.51112720568870162</v>
      </c>
      <c r="Q295" s="126">
        <f t="shared" si="421"/>
        <v>7763</v>
      </c>
      <c r="R295" s="126">
        <f t="shared" si="422"/>
        <v>3058.4834254401303</v>
      </c>
      <c r="S295" s="126">
        <f t="shared" si="423"/>
        <v>2910.8924371214116</v>
      </c>
      <c r="T295" s="126">
        <f t="shared" si="424"/>
        <v>4734.5840844745853</v>
      </c>
      <c r="U295" s="126">
        <f t="shared" si="425"/>
        <v>105.21297965499078</v>
      </c>
      <c r="V295" s="126">
        <f t="shared" si="386"/>
        <v>7750.6895012509876</v>
      </c>
      <c r="W295" s="125">
        <f t="shared" si="387"/>
        <v>0.48887279431129838</v>
      </c>
      <c r="X295" s="126">
        <f t="shared" si="426"/>
        <v>7425</v>
      </c>
      <c r="Y295" s="126">
        <f t="shared" si="388"/>
        <v>2979.63657455987</v>
      </c>
      <c r="Z295" s="126">
        <f t="shared" si="427"/>
        <v>2784.1525628785889</v>
      </c>
      <c r="AA295" s="126">
        <f t="shared" si="428"/>
        <v>4528.4409155254143</v>
      </c>
      <c r="AB295" s="126">
        <f t="shared" si="429"/>
        <v>100.63202034500922</v>
      </c>
      <c r="AC295" s="126">
        <f t="shared" si="432"/>
        <v>7413.2254987490132</v>
      </c>
      <c r="AD295" s="1"/>
      <c r="AE295" s="106" t="e">
        <f t="shared" si="379"/>
        <v>#N/A</v>
      </c>
      <c r="AF295" s="106" t="str">
        <f t="shared" si="433"/>
        <v>-</v>
      </c>
      <c r="AG295" s="106" t="str">
        <f t="shared" si="396"/>
        <v>A7</v>
      </c>
      <c r="AH295" s="106">
        <f t="shared" si="434"/>
        <v>6806</v>
      </c>
      <c r="AI295" s="106" t="str">
        <f t="shared" si="435"/>
        <v xml:space="preserve"> </v>
      </c>
      <c r="AJ295" s="106" t="str">
        <f t="shared" si="389"/>
        <v xml:space="preserve"> </v>
      </c>
      <c r="AK295" s="1"/>
      <c r="AL295" s="126">
        <f t="shared" si="438"/>
        <v>7763</v>
      </c>
      <c r="AM295" s="126">
        <f t="shared" si="438"/>
        <v>3058.4834254401303</v>
      </c>
      <c r="AN295" s="126">
        <f t="shared" si="438"/>
        <v>2910.8924371214116</v>
      </c>
      <c r="AO295" s="126">
        <f t="shared" si="438"/>
        <v>4734.5840844745853</v>
      </c>
      <c r="AP295" s="126">
        <f t="shared" si="438"/>
        <v>105.21297965499078</v>
      </c>
      <c r="AQ295" s="126">
        <f t="shared" si="438"/>
        <v>7750.6895012509876</v>
      </c>
      <c r="AR295" s="126" t="e">
        <f t="shared" si="439"/>
        <v>#N/A</v>
      </c>
      <c r="AS295" s="126" t="e">
        <f t="shared" si="439"/>
        <v>#N/A</v>
      </c>
      <c r="AT295" s="126" t="e">
        <f t="shared" si="439"/>
        <v>#N/A</v>
      </c>
      <c r="AU295" s="126" t="e">
        <f t="shared" si="439"/>
        <v>#N/A</v>
      </c>
      <c r="AV295" s="126" t="e">
        <f t="shared" si="439"/>
        <v>#N/A</v>
      </c>
      <c r="AW295" s="126" t="e">
        <f t="shared" si="439"/>
        <v>#N/A</v>
      </c>
      <c r="AX295" s="1"/>
      <c r="AY295" s="126" t="e">
        <f t="shared" si="397"/>
        <v>#VALUE!</v>
      </c>
      <c r="AZ295" s="126" t="e">
        <f t="shared" si="398"/>
        <v>#VALUE!</v>
      </c>
      <c r="BA295" s="126" t="e">
        <f t="shared" si="399"/>
        <v>#VALUE!</v>
      </c>
      <c r="BB295" s="126" t="e">
        <f t="shared" si="400"/>
        <v>#VALUE!</v>
      </c>
      <c r="BC295" s="126" t="e">
        <f t="shared" si="401"/>
        <v>#N/A</v>
      </c>
      <c r="BD295" s="126" t="e">
        <f t="shared" si="402"/>
        <v>#N/A</v>
      </c>
      <c r="BE295" s="126" t="e">
        <f t="shared" si="403"/>
        <v>#N/A</v>
      </c>
      <c r="BF295" s="126" t="e">
        <f t="shared" si="404"/>
        <v>#N/A</v>
      </c>
      <c r="BG295" s="1"/>
      <c r="BH295" s="128" t="e">
        <f>VLOOKUP(BH$6,'1-Konfiguration'!$C$14:$D$17,2,FALSE)*AY295 / 100 / 1000</f>
        <v>#VALUE!</v>
      </c>
      <c r="BI295" s="128" t="e">
        <f>VLOOKUP(BI$6,'1-Konfiguration'!$C$14:$D$17,2,FALSE)*AZ295 / 100 / 1000</f>
        <v>#VALUE!</v>
      </c>
      <c r="BJ295" s="128" t="e">
        <f>VLOOKUP(BJ$6,'1-Konfiguration'!$C$14:$D$17,2,FALSE)*BA295 / 100 / 1000</f>
        <v>#VALUE!</v>
      </c>
      <c r="BK295" s="128" t="e">
        <f>VLOOKUP(BK$6,'1-Konfiguration'!$C$14:$D$17,2,FALSE)*BB295 / 100 / 1000</f>
        <v>#VALUE!</v>
      </c>
      <c r="BL295" s="128" t="e">
        <f>VLOOKUP(BL$6,'1-Konfiguration'!$C$14:$D$17,2,FALSE)*BC295 / 100 / 1000</f>
        <v>#N/A</v>
      </c>
      <c r="BM295" s="128" t="e">
        <f>VLOOKUP(BM$6,'1-Konfiguration'!$C$14:$D$17,2,FALSE)*BD295 / 100 / 1000</f>
        <v>#N/A</v>
      </c>
      <c r="BN295" s="128" t="e">
        <f>VLOOKUP(BN$6,'1-Konfiguration'!$C$14:$D$17,2,FALSE)*BE295 / 100 / 1000</f>
        <v>#N/A</v>
      </c>
      <c r="BO295" s="128" t="e">
        <f>VLOOKUP(BO$6,'1-Konfiguration'!$C$14:$D$17,2,FALSE)*BF295 / 100 / 1000</f>
        <v>#N/A</v>
      </c>
      <c r="BP295" s="128"/>
      <c r="BQ295" s="214" t="e">
        <f t="shared" si="390"/>
        <v>#VALUE!</v>
      </c>
      <c r="BR295" s="214" t="e">
        <f t="shared" si="391"/>
        <v>#VALUE!</v>
      </c>
      <c r="BS295" s="214" t="e">
        <f t="shared" si="392"/>
        <v>#VALUE!</v>
      </c>
      <c r="BT295" s="215" t="e">
        <f t="shared" si="393"/>
        <v>#VALUE!</v>
      </c>
      <c r="BU295" s="216" t="e">
        <f>BQ295*VLOOKUP(BU$6,'1-Konfiguration'!$C$23:$K$26,5,FALSE)</f>
        <v>#VALUE!</v>
      </c>
      <c r="BV295" s="216" t="e">
        <f>BR295*VLOOKUP(BV$6,'1-Konfiguration'!$C$23:$K$26,5,FALSE)</f>
        <v>#VALUE!</v>
      </c>
      <c r="BW295" s="216" t="e">
        <f>BS295*VLOOKUP(BW$6,'1-Konfiguration'!$C$23:$K$26,5,FALSE)</f>
        <v>#VALUE!</v>
      </c>
      <c r="BX295" s="216" t="e">
        <f>BT295*VLOOKUP(BX$6,'1-Konfiguration'!$C$23:$K$26,5,FALSE)</f>
        <v>#VALUE!</v>
      </c>
      <c r="BY295" s="216" t="e">
        <f t="shared" si="394"/>
        <v>#VALUE!</v>
      </c>
      <c r="BZ295" s="216" t="e">
        <f>BQ295*VLOOKUP(BZ$6,'1-Konfiguration'!$C$23:$K$26,9,FALSE)</f>
        <v>#VALUE!</v>
      </c>
      <c r="CA295" s="216" t="e">
        <f>BR295*VLOOKUP(CA$6,'1-Konfiguration'!$C$23:$K$26,9,FALSE)</f>
        <v>#VALUE!</v>
      </c>
      <c r="CB295" s="216" t="e">
        <f>BS295*VLOOKUP(CB$6,'1-Konfiguration'!$C$23:$K$26,9,FALSE)</f>
        <v>#VALUE!</v>
      </c>
      <c r="CC295" s="216" t="e">
        <f>BT295*VLOOKUP(CC$6,'1-Konfiguration'!$C$23:$K$26,9,FALSE)</f>
        <v>#VALUE!</v>
      </c>
      <c r="CD295" s="216" t="e">
        <f t="shared" si="395"/>
        <v>#VALUE!</v>
      </c>
      <c r="CE295" s="2"/>
      <c r="CF295" s="128" t="e">
        <f t="shared" si="405"/>
        <v>#VALUE!</v>
      </c>
      <c r="CG295" s="128" t="e">
        <f t="shared" si="406"/>
        <v>#VALUE!</v>
      </c>
      <c r="CH295" s="128" t="e">
        <f t="shared" si="407"/>
        <v>#VALUE!</v>
      </c>
      <c r="CI295" s="128" t="e">
        <f t="shared" si="408"/>
        <v>#VALUE!</v>
      </c>
      <c r="CJ295" s="128" t="e">
        <f t="shared" si="409"/>
        <v>#VALUE!</v>
      </c>
      <c r="CK295" s="128" t="e">
        <f t="shared" si="410"/>
        <v>#VALUE!</v>
      </c>
      <c r="CL295" s="128" t="e">
        <f t="shared" si="411"/>
        <v>#VALUE!</v>
      </c>
      <c r="CM295" s="128" t="e">
        <f t="shared" si="412"/>
        <v>#VALUE!</v>
      </c>
      <c r="CN295" s="2"/>
      <c r="CO295" s="128" t="e">
        <f>MMULT($BH295:$BK295,'1-Konfiguration'!D$23:D$26)+MMULT($BL295:$BO295,'1-Konfiguration'!D$23:D$26)</f>
        <v>#VALUE!</v>
      </c>
      <c r="CP295" s="128" t="e">
        <f>MMULT($BH295:$BK295,'1-Konfiguration'!E$23:E$26)+MMULT($BL295:$BO295,'1-Konfiguration'!E$23:E$26)</f>
        <v>#VALUE!</v>
      </c>
      <c r="CQ295" s="128" t="e">
        <f>MMULT($BH295:$BK295,'1-Konfiguration'!F$23:F$26)+MMULT($BL295:$BO295,'1-Konfiguration'!F$23:F$26)</f>
        <v>#VALUE!</v>
      </c>
      <c r="CR295" s="128" t="e">
        <f>MMULT($BH295:$BK295,'1-Konfiguration'!G$23:G$26)+MMULT($BL295:$BO295,'1-Konfiguration'!G$23:G$26)</f>
        <v>#VALUE!</v>
      </c>
      <c r="CS295" s="128" t="e">
        <f>MMULT($BH295:$BK295,'1-Konfiguration'!H$23:H$26)+MMULT($BL295:$BO295,'1-Konfiguration'!H$23:H$26)</f>
        <v>#VALUE!</v>
      </c>
      <c r="CT295" s="128" t="e">
        <f>MMULT($BH295:$BK295,'1-Konfiguration'!I$23:I$26)+MMULT($BL295:$BO295,'1-Konfiguration'!I$23:I$26)</f>
        <v>#VALUE!</v>
      </c>
      <c r="CU295" s="128" t="e">
        <f>MMULT($BH295:$BK295,'1-Konfiguration'!J$23:J$26)+MMULT($BL295:$BO295,'1-Konfiguration'!J$23:J$26)</f>
        <v>#VALUE!</v>
      </c>
      <c r="CV295" s="128" t="e">
        <f>MMULT($BH295:$BK295,'1-Konfiguration'!K$23:K$26)+MMULT($BL295:$BO295,'1-Konfiguration'!K$23:K$26)</f>
        <v>#VALUE!</v>
      </c>
      <c r="CX295" s="106"/>
      <c r="CY295" s="106"/>
      <c r="CZ295" s="106"/>
      <c r="DA295" s="106"/>
      <c r="DB295" s="106"/>
      <c r="DC295" s="106"/>
      <c r="DD295" s="106"/>
      <c r="DE295" s="106"/>
      <c r="DF295" s="117" t="e">
        <f>IF(CF295&gt;'5-Colouring_uMap'!B$15,'5-Colouring_uMap'!C$15,IF(CF295&gt;'5-Colouring_uMap'!B$14,'5-Colouring_uMap'!C$14,IF(CF295&gt;'5-Colouring_uMap'!B$13,'5-Colouring_uMap'!C$13,IF(CF295&gt;'5-Colouring_uMap'!B$12,'5-Colouring_uMap'!C$12,IF(CF295&gt;'5-Colouring_uMap'!B$11,'5-Colouring_uMap'!C$11,IF(CF295&gt;'5-Colouring_uMap'!B$10,'5-Colouring_uMap'!C$10,IF(CF295&gt;'5-Colouring_uMap'!B$9,'5-Colouring_uMap'!C$9,IF(CF295&gt;'5-Colouring_uMap'!B$8,'5-Colouring_uMap'!C$8,IF(CF295&gt;'5-Colouring_uMap'!B$7,'5-Colouring_uMap'!C$7)))))))))</f>
        <v>#VALUE!</v>
      </c>
      <c r="DG295" s="117" t="e">
        <f>IF(CG295&gt;'5-Colouring_uMap'!E$15,'5-Colouring_uMap'!F$15,IF(CG295&gt;'5-Colouring_uMap'!E$14,'5-Colouring_uMap'!F$14,IF(CG295&gt;'5-Colouring_uMap'!E$13,'5-Colouring_uMap'!F$13,IF(CG295&gt;'5-Colouring_uMap'!E$12,'5-Colouring_uMap'!F$12,IF(CG295&gt;'5-Colouring_uMap'!E$11,'5-Colouring_uMap'!F$11,IF(CG295&gt;'5-Colouring_uMap'!E$10,'5-Colouring_uMap'!F$10,IF(CG295&gt;'5-Colouring_uMap'!E$9,'5-Colouring_uMap'!F$9,IF(CG295&gt;'5-Colouring_uMap'!E$8,'5-Colouring_uMap'!F$8,IF(CG295&gt;'5-Colouring_uMap'!E$7,'5-Colouring_uMap'!F$7)))))))))</f>
        <v>#VALUE!</v>
      </c>
      <c r="DH295" s="117" t="e">
        <f>IF(CH295&gt;'5-Colouring_uMap'!H$15,'5-Colouring_uMap'!I$15,IF(CH295&gt;'5-Colouring_uMap'!H$14,'5-Colouring_uMap'!I$14,IF(CH295&gt;'5-Colouring_uMap'!H$13,'5-Colouring_uMap'!I$13,IF(CH295&gt;'5-Colouring_uMap'!H$12,'5-Colouring_uMap'!I$12,IF(CH295&gt;'5-Colouring_uMap'!H$11,'5-Colouring_uMap'!I$11,IF(CH295&gt;'5-Colouring_uMap'!H$10,'5-Colouring_uMap'!I$10,IF(CH295&gt;'5-Colouring_uMap'!H$9,'5-Colouring_uMap'!I$9,IF(CH295&gt;'5-Colouring_uMap'!H$8,'5-Colouring_uMap'!I$8,IF(CH295&gt;'5-Colouring_uMap'!H$7,'5-Colouring_uMap'!I$7)))))))))</f>
        <v>#VALUE!</v>
      </c>
      <c r="DI295" s="117" t="e">
        <f>IF(CI295&gt;'5-Colouring_uMap'!K$15,'5-Colouring_uMap'!L$15,IF(CI295&gt;'5-Colouring_uMap'!K$14,'5-Colouring_uMap'!L$14,IF(CI295&gt;'5-Colouring_uMap'!K$13,'5-Colouring_uMap'!L$13,IF(CI295&gt;'5-Colouring_uMap'!K$12,'5-Colouring_uMap'!L$12,IF(CI295&gt;'5-Colouring_uMap'!K$11,'5-Colouring_uMap'!L$11,IF(CI295&gt;'5-Colouring_uMap'!K$10,'5-Colouring_uMap'!L$10,IF(CI295&gt;'5-Colouring_uMap'!K$9,'5-Colouring_uMap'!L$9,IF(CI295&gt;'5-Colouring_uMap'!K$8,'5-Colouring_uMap'!L$8,IF(CI295&gt;'5-Colouring_uMap'!K$7,'5-Colouring_uMap'!L$7)))))))))</f>
        <v>#VALUE!</v>
      </c>
      <c r="DJ295" s="117" t="e">
        <f>IF(CJ295&gt;'5-Colouring_uMap'!N$15,'5-Colouring_uMap'!O$15,IF(CJ295&gt;'5-Colouring_uMap'!N$14,'5-Colouring_uMap'!O$14,IF(CJ295&gt;'5-Colouring_uMap'!N$13,'5-Colouring_uMap'!O$13,IF(CJ295&gt;'5-Colouring_uMap'!N$12,'5-Colouring_uMap'!O$12,IF(CJ295&gt;'5-Colouring_uMap'!N$11,'5-Colouring_uMap'!O$11,IF(CJ295&gt;'5-Colouring_uMap'!N$10,'5-Colouring_uMap'!O$10,IF(CJ295&gt;'5-Colouring_uMap'!N$9,'5-Colouring_uMap'!O$9,IF(CJ295&gt;'5-Colouring_uMap'!N$8,'5-Colouring_uMap'!O$8,IF(CJ295&gt;'5-Colouring_uMap'!N$7,'5-Colouring_uMap'!O$7)))))))))</f>
        <v>#VALUE!</v>
      </c>
      <c r="DK295" s="117" t="e">
        <f>IF(CK295&gt;'5-Colouring_uMap'!Q$15,'5-Colouring_uMap'!R$15,IF(CK295&gt;'5-Colouring_uMap'!Q$14,'5-Colouring_uMap'!R$14,IF(CK295&gt;'5-Colouring_uMap'!Q$13,'5-Colouring_uMap'!R$13,IF(CK295&gt;'5-Colouring_uMap'!Q$12,'5-Colouring_uMap'!R$12,IF(CK295&gt;'5-Colouring_uMap'!Q$11,'5-Colouring_uMap'!R$11,IF(CK295&gt;'5-Colouring_uMap'!Q$10,'5-Colouring_uMap'!R$10,IF(CK295&gt;'5-Colouring_uMap'!Q$9,'5-Colouring_uMap'!R$9,IF(CK295&gt;'5-Colouring_uMap'!Q$8,'5-Colouring_uMap'!R$8,IF(CK295&gt;'5-Colouring_uMap'!Q$7,'5-Colouring_uMap'!R$7)))))))))</f>
        <v>#VALUE!</v>
      </c>
      <c r="DL295" s="117" t="e">
        <f>IF(CL295&gt;'5-Colouring_uMap'!T$15,'5-Colouring_uMap'!U$15,IF(CL295&gt;'5-Colouring_uMap'!T$14,'5-Colouring_uMap'!U$14,IF(CL295&gt;'5-Colouring_uMap'!T$13,'5-Colouring_uMap'!U$13,IF(CL295&gt;'5-Colouring_uMap'!T$12,'5-Colouring_uMap'!U$12,IF(CL295&gt;'5-Colouring_uMap'!T$11,'5-Colouring_uMap'!U$11,IF(CL295&gt;'5-Colouring_uMap'!T$10,'5-Colouring_uMap'!U$10,IF(CL295&gt;'5-Colouring_uMap'!T$9,'5-Colouring_uMap'!U$9,IF(CL295&gt;'5-Colouring_uMap'!T$8,'5-Colouring_uMap'!U$8,IF(CL295&gt;'5-Colouring_uMap'!T$7,'5-Colouring_uMap'!U$7)))))))))</f>
        <v>#VALUE!</v>
      </c>
      <c r="DM295" s="117" t="e">
        <f>IF(CM295&gt;'5-Colouring_uMap'!W$15,'5-Colouring_uMap'!X$15,IF(CM295&gt;'5-Colouring_uMap'!W$14,'5-Colouring_uMap'!X$14,IF(CM295&gt;'5-Colouring_uMap'!W$13,'5-Colouring_uMap'!X$13,IF(CM295&gt;'5-Colouring_uMap'!W$12,'5-Colouring_uMap'!X$12,IF(CM295&gt;'5-Colouring_uMap'!W$11,'5-Colouring_uMap'!X$11,IF(CM295&gt;'5-Colouring_uMap'!W$10,'5-Colouring_uMap'!X$10,IF(CM295&gt;'5-Colouring_uMap'!W$9,'5-Colouring_uMap'!X$9,IF(CM295&gt;'5-Colouring_uMap'!W$8,'5-Colouring_uMap'!X$8,IF(CM295&gt;'5-Colouring_uMap'!W$7,'5-Colouring_uMap'!X$7)))))))))</f>
        <v>#VALUE!</v>
      </c>
      <c r="DN295" s="117">
        <v>10</v>
      </c>
      <c r="DO295" s="159" t="s">
        <v>2093</v>
      </c>
      <c r="DP295" s="106" t="e">
        <f t="shared" si="413"/>
        <v>#VALUE!</v>
      </c>
      <c r="DQ295" s="106" t="e">
        <f t="shared" si="414"/>
        <v>#VALUE!</v>
      </c>
      <c r="DR295" s="106" t="e">
        <f t="shared" si="415"/>
        <v>#VALUE!</v>
      </c>
      <c r="DS295" s="106" t="e">
        <f t="shared" si="416"/>
        <v>#VALUE!</v>
      </c>
      <c r="DT295" s="106" t="e">
        <f t="shared" si="417"/>
        <v>#VALUE!</v>
      </c>
      <c r="DU295" s="106" t="e">
        <f t="shared" si="418"/>
        <v>#VALUE!</v>
      </c>
      <c r="DV295" s="106" t="e">
        <f t="shared" si="419"/>
        <v>#VALUE!</v>
      </c>
      <c r="DW295" s="106" t="e">
        <f t="shared" si="420"/>
        <v>#VALUE!</v>
      </c>
      <c r="DX295" t="s">
        <v>2080</v>
      </c>
      <c r="DY295">
        <v>2018</v>
      </c>
      <c r="DZ295">
        <v>5023</v>
      </c>
      <c r="EA295">
        <v>6806</v>
      </c>
      <c r="EB295" t="s">
        <v>287</v>
      </c>
      <c r="EC295">
        <v>6</v>
      </c>
      <c r="ED295" t="s">
        <v>99</v>
      </c>
      <c r="EE295" t="s">
        <v>100</v>
      </c>
      <c r="EF295">
        <v>7</v>
      </c>
      <c r="EH295" t="s">
        <v>101</v>
      </c>
      <c r="EI295" t="s">
        <v>279</v>
      </c>
      <c r="EJ295" t="s">
        <v>288</v>
      </c>
      <c r="EK295" t="s">
        <v>104</v>
      </c>
      <c r="EL295" t="s">
        <v>281</v>
      </c>
      <c r="EM295" t="s">
        <v>289</v>
      </c>
      <c r="EN295" t="s">
        <v>107</v>
      </c>
      <c r="EO295">
        <v>6</v>
      </c>
      <c r="EP295">
        <v>301</v>
      </c>
      <c r="EQ295">
        <v>68615</v>
      </c>
      <c r="ER295">
        <v>34756</v>
      </c>
      <c r="ES295">
        <v>33860</v>
      </c>
      <c r="ET295">
        <v>15188</v>
      </c>
      <c r="EU295">
        <v>7763</v>
      </c>
      <c r="EV295">
        <v>7425</v>
      </c>
      <c r="EW295">
        <v>22.1</v>
      </c>
      <c r="EX295">
        <v>1.06</v>
      </c>
      <c r="EY295">
        <v>1</v>
      </c>
      <c r="EZ295">
        <v>1.18</v>
      </c>
      <c r="FA295">
        <v>3666</v>
      </c>
      <c r="FB295">
        <v>17.5</v>
      </c>
      <c r="FC295">
        <v>1245</v>
      </c>
      <c r="FD295">
        <v>49.5</v>
      </c>
      <c r="FI295" t="s">
        <v>161</v>
      </c>
      <c r="FJ295" t="s">
        <v>161</v>
      </c>
      <c r="FK295">
        <v>75</v>
      </c>
      <c r="FL295">
        <v>8.8000000000000007</v>
      </c>
      <c r="FM295">
        <v>1.2</v>
      </c>
      <c r="FN295">
        <v>1.6</v>
      </c>
      <c r="FO295">
        <v>3.5</v>
      </c>
      <c r="FP295">
        <v>18.3</v>
      </c>
      <c r="FQ295">
        <v>13.5</v>
      </c>
      <c r="FR295">
        <v>0.3</v>
      </c>
      <c r="FS295">
        <v>1.4</v>
      </c>
      <c r="FT295">
        <v>540175</v>
      </c>
      <c r="FU295">
        <v>5640284</v>
      </c>
      <c r="FZ295">
        <v>68781</v>
      </c>
      <c r="GA295">
        <v>34931</v>
      </c>
      <c r="GB295">
        <v>33850</v>
      </c>
      <c r="GC295">
        <v>29.1</v>
      </c>
      <c r="GD295">
        <v>29.2</v>
      </c>
      <c r="GE295">
        <v>29</v>
      </c>
      <c r="GF295">
        <v>50.912803099999998</v>
      </c>
      <c r="GG295">
        <v>9.5714769799999999</v>
      </c>
      <c r="GH295">
        <v>3549</v>
      </c>
      <c r="GI295">
        <v>3543</v>
      </c>
      <c r="GJ295">
        <v>10.199999999999999</v>
      </c>
      <c r="GK295">
        <v>10.5</v>
      </c>
      <c r="GL295">
        <v>2.5</v>
      </c>
      <c r="GM295">
        <v>2.4</v>
      </c>
      <c r="GN295">
        <v>0.5</v>
      </c>
      <c r="GO295">
        <v>0.9</v>
      </c>
      <c r="GP295">
        <v>10.199999999999999</v>
      </c>
      <c r="GQ295">
        <v>10.5</v>
      </c>
      <c r="GR295">
        <v>35943</v>
      </c>
      <c r="GS295">
        <v>34110</v>
      </c>
      <c r="GT295">
        <v>0.97</v>
      </c>
      <c r="GU295">
        <v>1.04</v>
      </c>
      <c r="GV295">
        <v>0.91</v>
      </c>
      <c r="GW295">
        <v>1.04</v>
      </c>
      <c r="GX295">
        <v>1.19</v>
      </c>
      <c r="GY295">
        <v>1.17</v>
      </c>
      <c r="GZ295">
        <v>0.87</v>
      </c>
      <c r="HA295">
        <v>0.84</v>
      </c>
      <c r="HB295">
        <v>2933</v>
      </c>
      <c r="HC295">
        <v>125</v>
      </c>
      <c r="HD295">
        <v>516</v>
      </c>
      <c r="HE295">
        <v>43</v>
      </c>
      <c r="HF295">
        <v>596</v>
      </c>
      <c r="HG295">
        <v>76</v>
      </c>
      <c r="HH295">
        <v>540</v>
      </c>
      <c r="HI295">
        <v>14</v>
      </c>
      <c r="HJ295">
        <v>2267</v>
      </c>
      <c r="HK295">
        <v>106</v>
      </c>
      <c r="HL295">
        <v>459</v>
      </c>
      <c r="HM295">
        <v>34</v>
      </c>
      <c r="HN295">
        <v>370</v>
      </c>
      <c r="HO295" t="s">
        <v>290</v>
      </c>
      <c r="HP295">
        <v>13.864000000000001</v>
      </c>
      <c r="HQ295" t="s">
        <v>110</v>
      </c>
      <c r="HR295" t="s">
        <v>111</v>
      </c>
    </row>
    <row r="296" spans="2:226" ht="14.25" hidden="1" customHeight="1" x14ac:dyDescent="0.3">
      <c r="B296">
        <f t="shared" si="380"/>
        <v>6814</v>
      </c>
      <c r="C296" t="str">
        <f t="shared" si="381"/>
        <v>A7</v>
      </c>
      <c r="D296" s="132">
        <f t="shared" si="382"/>
        <v>380</v>
      </c>
      <c r="E296" s="123">
        <f>VLOOKUP($EA296,'4-DZ-Nr.-Mapping'!$A:$J,E$4,FALSE)</f>
        <v>0</v>
      </c>
      <c r="F296" s="123">
        <f>VLOOKUP($EA296,'4-DZ-Nr.-Mapping'!$A:$J,F$4,FALSE)</f>
        <v>0</v>
      </c>
      <c r="G296" s="106" t="str">
        <f t="shared" si="383"/>
        <v>N - Kassel</v>
      </c>
      <c r="H296" t="str">
        <f t="shared" si="384"/>
        <v>S - Fulda</v>
      </c>
      <c r="I296" s="106" t="str">
        <f>VLOOKUP($EA296,'4-DZ-Nr.-Mapping'!$A:$N,I$4,FALSE)</f>
        <v xml:space="preserve"> </v>
      </c>
      <c r="J296" s="106" t="str">
        <f>VLOOKUP($EA296,'4-DZ-Nr.-Mapping'!$A:$N,J$4,FALSE)</f>
        <v xml:space="preserve"> </v>
      </c>
      <c r="K296" s="106" t="str">
        <f>VLOOKUP($EA296,'4-DZ-Nr.-Mapping'!$A:$N,K$4,FALSE)</f>
        <v xml:space="preserve"> </v>
      </c>
      <c r="L296" s="106" t="str">
        <f>VLOOKUP($EA296,'4-DZ-Nr.-Mapping'!$A:$N,L$4,FALSE)</f>
        <v xml:space="preserve"> </v>
      </c>
      <c r="M296" s="106" t="str">
        <f>VLOOKUP($EA296,'4-DZ-Nr.-Mapping'!$A:$N,M$4,FALSE)</f>
        <v xml:space="preserve"> </v>
      </c>
      <c r="N296" s="106" t="str">
        <f t="shared" si="385"/>
        <v>8+1</v>
      </c>
      <c r="P296" s="203">
        <f t="shared" si="378"/>
        <v>0.49758989056800418</v>
      </c>
      <c r="Q296" s="126">
        <f t="shared" si="421"/>
        <v>7639</v>
      </c>
      <c r="R296" s="126">
        <f t="shared" si="422"/>
        <v>2965.8820000000001</v>
      </c>
      <c r="S296" s="126">
        <f t="shared" si="423"/>
        <v>2763.9725169359035</v>
      </c>
      <c r="T296" s="126">
        <f t="shared" si="424"/>
        <v>4767.8525917144352</v>
      </c>
      <c r="U296" s="126">
        <f t="shared" si="425"/>
        <v>103.64896938509641</v>
      </c>
      <c r="V296" s="126">
        <f t="shared" si="386"/>
        <v>7635.474078035435</v>
      </c>
      <c r="W296" s="125">
        <f t="shared" si="387"/>
        <v>0.50241010943199582</v>
      </c>
      <c r="X296" s="126">
        <f t="shared" si="426"/>
        <v>7713</v>
      </c>
      <c r="Y296" s="126">
        <f t="shared" si="388"/>
        <v>3005.442</v>
      </c>
      <c r="Z296" s="126">
        <f t="shared" si="427"/>
        <v>2790.7474830640949</v>
      </c>
      <c r="AA296" s="126">
        <f t="shared" si="428"/>
        <v>4814.0394082855655</v>
      </c>
      <c r="AB296" s="126">
        <f t="shared" si="429"/>
        <v>104.65303061490359</v>
      </c>
      <c r="AC296" s="126">
        <f t="shared" si="432"/>
        <v>7709.4399219645638</v>
      </c>
      <c r="AD296" s="1"/>
      <c r="AE296" s="106" t="e">
        <f t="shared" si="379"/>
        <v>#N/A</v>
      </c>
      <c r="AF296" s="106" t="str">
        <f t="shared" si="433"/>
        <v>-</v>
      </c>
      <c r="AG296" s="106" t="str">
        <f t="shared" si="396"/>
        <v>A7</v>
      </c>
      <c r="AH296" s="106">
        <f t="shared" si="434"/>
        <v>6814</v>
      </c>
      <c r="AI296" s="106" t="str">
        <f t="shared" si="435"/>
        <v xml:space="preserve"> </v>
      </c>
      <c r="AJ296" s="106" t="str">
        <f t="shared" si="389"/>
        <v xml:space="preserve"> </v>
      </c>
      <c r="AK296" s="1"/>
      <c r="AL296" s="126">
        <f t="shared" si="438"/>
        <v>7639</v>
      </c>
      <c r="AM296" s="126">
        <f t="shared" si="438"/>
        <v>2965.8820000000001</v>
      </c>
      <c r="AN296" s="126">
        <f t="shared" si="438"/>
        <v>2763.9725169359035</v>
      </c>
      <c r="AO296" s="126">
        <f t="shared" si="438"/>
        <v>4767.8525917144352</v>
      </c>
      <c r="AP296" s="126">
        <f t="shared" si="438"/>
        <v>103.64896938509641</v>
      </c>
      <c r="AQ296" s="126">
        <f t="shared" si="438"/>
        <v>7635.474078035435</v>
      </c>
      <c r="AR296" s="126" t="e">
        <f t="shared" si="439"/>
        <v>#N/A</v>
      </c>
      <c r="AS296" s="126" t="e">
        <f t="shared" si="439"/>
        <v>#N/A</v>
      </c>
      <c r="AT296" s="126" t="e">
        <f t="shared" si="439"/>
        <v>#N/A</v>
      </c>
      <c r="AU296" s="126" t="e">
        <f t="shared" si="439"/>
        <v>#N/A</v>
      </c>
      <c r="AV296" s="126" t="e">
        <f t="shared" si="439"/>
        <v>#N/A</v>
      </c>
      <c r="AW296" s="126" t="e">
        <f t="shared" si="439"/>
        <v>#N/A</v>
      </c>
      <c r="AX296" s="1"/>
      <c r="AY296" s="126" t="e">
        <f t="shared" si="397"/>
        <v>#VALUE!</v>
      </c>
      <c r="AZ296" s="126" t="e">
        <f t="shared" si="398"/>
        <v>#VALUE!</v>
      </c>
      <c r="BA296" s="126" t="e">
        <f t="shared" si="399"/>
        <v>#VALUE!</v>
      </c>
      <c r="BB296" s="126" t="e">
        <f t="shared" si="400"/>
        <v>#VALUE!</v>
      </c>
      <c r="BC296" s="126" t="e">
        <f t="shared" si="401"/>
        <v>#N/A</v>
      </c>
      <c r="BD296" s="126" t="e">
        <f t="shared" si="402"/>
        <v>#N/A</v>
      </c>
      <c r="BE296" s="126" t="e">
        <f t="shared" si="403"/>
        <v>#N/A</v>
      </c>
      <c r="BF296" s="126" t="e">
        <f t="shared" si="404"/>
        <v>#N/A</v>
      </c>
      <c r="BG296" s="1"/>
      <c r="BH296" s="128" t="e">
        <f>VLOOKUP(BH$6,'1-Konfiguration'!$C$14:$D$17,2,FALSE)*AY296 / 100 / 1000</f>
        <v>#VALUE!</v>
      </c>
      <c r="BI296" s="128" t="e">
        <f>VLOOKUP(BI$6,'1-Konfiguration'!$C$14:$D$17,2,FALSE)*AZ296 / 100 / 1000</f>
        <v>#VALUE!</v>
      </c>
      <c r="BJ296" s="128" t="e">
        <f>VLOOKUP(BJ$6,'1-Konfiguration'!$C$14:$D$17,2,FALSE)*BA296 / 100 / 1000</f>
        <v>#VALUE!</v>
      </c>
      <c r="BK296" s="128" t="e">
        <f>VLOOKUP(BK$6,'1-Konfiguration'!$C$14:$D$17,2,FALSE)*BB296 / 100 / 1000</f>
        <v>#VALUE!</v>
      </c>
      <c r="BL296" s="128" t="e">
        <f>VLOOKUP(BL$6,'1-Konfiguration'!$C$14:$D$17,2,FALSE)*BC296 / 100 / 1000</f>
        <v>#N/A</v>
      </c>
      <c r="BM296" s="128" t="e">
        <f>VLOOKUP(BM$6,'1-Konfiguration'!$C$14:$D$17,2,FALSE)*BD296 / 100 / 1000</f>
        <v>#N/A</v>
      </c>
      <c r="BN296" s="128" t="e">
        <f>VLOOKUP(BN$6,'1-Konfiguration'!$C$14:$D$17,2,FALSE)*BE296 / 100 / 1000</f>
        <v>#N/A</v>
      </c>
      <c r="BO296" s="128" t="e">
        <f>VLOOKUP(BO$6,'1-Konfiguration'!$C$14:$D$17,2,FALSE)*BF296 / 100 / 1000</f>
        <v>#N/A</v>
      </c>
      <c r="BP296" s="128"/>
      <c r="BQ296" s="214" t="e">
        <f t="shared" si="390"/>
        <v>#VALUE!</v>
      </c>
      <c r="BR296" s="214" t="e">
        <f t="shared" si="391"/>
        <v>#VALUE!</v>
      </c>
      <c r="BS296" s="214" t="e">
        <f t="shared" si="392"/>
        <v>#VALUE!</v>
      </c>
      <c r="BT296" s="215" t="e">
        <f t="shared" si="393"/>
        <v>#VALUE!</v>
      </c>
      <c r="BU296" s="216" t="e">
        <f>BQ296*VLOOKUP(BU$6,'1-Konfiguration'!$C$23:$K$26,5,FALSE)</f>
        <v>#VALUE!</v>
      </c>
      <c r="BV296" s="216" t="e">
        <f>BR296*VLOOKUP(BV$6,'1-Konfiguration'!$C$23:$K$26,5,FALSE)</f>
        <v>#VALUE!</v>
      </c>
      <c r="BW296" s="216" t="e">
        <f>BS296*VLOOKUP(BW$6,'1-Konfiguration'!$C$23:$K$26,5,FALSE)</f>
        <v>#VALUE!</v>
      </c>
      <c r="BX296" s="216" t="e">
        <f>BT296*VLOOKUP(BX$6,'1-Konfiguration'!$C$23:$K$26,5,FALSE)</f>
        <v>#VALUE!</v>
      </c>
      <c r="BY296" s="216" t="e">
        <f t="shared" si="394"/>
        <v>#VALUE!</v>
      </c>
      <c r="BZ296" s="216" t="e">
        <f>BQ296*VLOOKUP(BZ$6,'1-Konfiguration'!$C$23:$K$26,9,FALSE)</f>
        <v>#VALUE!</v>
      </c>
      <c r="CA296" s="216" t="e">
        <f>BR296*VLOOKUP(CA$6,'1-Konfiguration'!$C$23:$K$26,9,FALSE)</f>
        <v>#VALUE!</v>
      </c>
      <c r="CB296" s="216" t="e">
        <f>BS296*VLOOKUP(CB$6,'1-Konfiguration'!$C$23:$K$26,9,FALSE)</f>
        <v>#VALUE!</v>
      </c>
      <c r="CC296" s="216" t="e">
        <f>BT296*VLOOKUP(CC$6,'1-Konfiguration'!$C$23:$K$26,9,FALSE)</f>
        <v>#VALUE!</v>
      </c>
      <c r="CD296" s="216" t="e">
        <f t="shared" si="395"/>
        <v>#VALUE!</v>
      </c>
      <c r="CE296" s="2"/>
      <c r="CF296" s="128" t="e">
        <f t="shared" si="405"/>
        <v>#VALUE!</v>
      </c>
      <c r="CG296" s="128" t="e">
        <f t="shared" si="406"/>
        <v>#VALUE!</v>
      </c>
      <c r="CH296" s="128" t="e">
        <f t="shared" si="407"/>
        <v>#VALUE!</v>
      </c>
      <c r="CI296" s="128" t="e">
        <f t="shared" si="408"/>
        <v>#VALUE!</v>
      </c>
      <c r="CJ296" s="128" t="e">
        <f t="shared" si="409"/>
        <v>#VALUE!</v>
      </c>
      <c r="CK296" s="128" t="e">
        <f t="shared" si="410"/>
        <v>#VALUE!</v>
      </c>
      <c r="CL296" s="128" t="e">
        <f t="shared" si="411"/>
        <v>#VALUE!</v>
      </c>
      <c r="CM296" s="128" t="e">
        <f t="shared" si="412"/>
        <v>#VALUE!</v>
      </c>
      <c r="CN296" s="2"/>
      <c r="CO296" s="128" t="e">
        <f>MMULT($BH296:$BK296,'1-Konfiguration'!D$23:D$26)+MMULT($BL296:$BO296,'1-Konfiguration'!D$23:D$26)</f>
        <v>#VALUE!</v>
      </c>
      <c r="CP296" s="128" t="e">
        <f>MMULT($BH296:$BK296,'1-Konfiguration'!E$23:E$26)+MMULT($BL296:$BO296,'1-Konfiguration'!E$23:E$26)</f>
        <v>#VALUE!</v>
      </c>
      <c r="CQ296" s="128" t="e">
        <f>MMULT($BH296:$BK296,'1-Konfiguration'!F$23:F$26)+MMULT($BL296:$BO296,'1-Konfiguration'!F$23:F$26)</f>
        <v>#VALUE!</v>
      </c>
      <c r="CR296" s="128" t="e">
        <f>MMULT($BH296:$BK296,'1-Konfiguration'!G$23:G$26)+MMULT($BL296:$BO296,'1-Konfiguration'!G$23:G$26)</f>
        <v>#VALUE!</v>
      </c>
      <c r="CS296" s="128" t="e">
        <f>MMULT($BH296:$BK296,'1-Konfiguration'!H$23:H$26)+MMULT($BL296:$BO296,'1-Konfiguration'!H$23:H$26)</f>
        <v>#VALUE!</v>
      </c>
      <c r="CT296" s="128" t="e">
        <f>MMULT($BH296:$BK296,'1-Konfiguration'!I$23:I$26)+MMULT($BL296:$BO296,'1-Konfiguration'!I$23:I$26)</f>
        <v>#VALUE!</v>
      </c>
      <c r="CU296" s="128" t="e">
        <f>MMULT($BH296:$BK296,'1-Konfiguration'!J$23:J$26)+MMULT($BL296:$BO296,'1-Konfiguration'!J$23:J$26)</f>
        <v>#VALUE!</v>
      </c>
      <c r="CV296" s="128" t="e">
        <f>MMULT($BH296:$BK296,'1-Konfiguration'!K$23:K$26)+MMULT($BL296:$BO296,'1-Konfiguration'!K$23:K$26)</f>
        <v>#VALUE!</v>
      </c>
      <c r="CX296" s="106"/>
      <c r="CY296" s="106"/>
      <c r="CZ296" s="106"/>
      <c r="DA296" s="106"/>
      <c r="DB296" s="106"/>
      <c r="DC296" s="106"/>
      <c r="DD296" s="106"/>
      <c r="DE296" s="106"/>
      <c r="DF296" s="117" t="e">
        <f>IF(CF296&gt;'5-Colouring_uMap'!B$15,'5-Colouring_uMap'!C$15,IF(CF296&gt;'5-Colouring_uMap'!B$14,'5-Colouring_uMap'!C$14,IF(CF296&gt;'5-Colouring_uMap'!B$13,'5-Colouring_uMap'!C$13,IF(CF296&gt;'5-Colouring_uMap'!B$12,'5-Colouring_uMap'!C$12,IF(CF296&gt;'5-Colouring_uMap'!B$11,'5-Colouring_uMap'!C$11,IF(CF296&gt;'5-Colouring_uMap'!B$10,'5-Colouring_uMap'!C$10,IF(CF296&gt;'5-Colouring_uMap'!B$9,'5-Colouring_uMap'!C$9,IF(CF296&gt;'5-Colouring_uMap'!B$8,'5-Colouring_uMap'!C$8,IF(CF296&gt;'5-Colouring_uMap'!B$7,'5-Colouring_uMap'!C$7)))))))))</f>
        <v>#VALUE!</v>
      </c>
      <c r="DG296" s="117" t="e">
        <f>IF(CG296&gt;'5-Colouring_uMap'!E$15,'5-Colouring_uMap'!F$15,IF(CG296&gt;'5-Colouring_uMap'!E$14,'5-Colouring_uMap'!F$14,IF(CG296&gt;'5-Colouring_uMap'!E$13,'5-Colouring_uMap'!F$13,IF(CG296&gt;'5-Colouring_uMap'!E$12,'5-Colouring_uMap'!F$12,IF(CG296&gt;'5-Colouring_uMap'!E$11,'5-Colouring_uMap'!F$11,IF(CG296&gt;'5-Colouring_uMap'!E$10,'5-Colouring_uMap'!F$10,IF(CG296&gt;'5-Colouring_uMap'!E$9,'5-Colouring_uMap'!F$9,IF(CG296&gt;'5-Colouring_uMap'!E$8,'5-Colouring_uMap'!F$8,IF(CG296&gt;'5-Colouring_uMap'!E$7,'5-Colouring_uMap'!F$7)))))))))</f>
        <v>#VALUE!</v>
      </c>
      <c r="DH296" s="117" t="e">
        <f>IF(CH296&gt;'5-Colouring_uMap'!H$15,'5-Colouring_uMap'!I$15,IF(CH296&gt;'5-Colouring_uMap'!H$14,'5-Colouring_uMap'!I$14,IF(CH296&gt;'5-Colouring_uMap'!H$13,'5-Colouring_uMap'!I$13,IF(CH296&gt;'5-Colouring_uMap'!H$12,'5-Colouring_uMap'!I$12,IF(CH296&gt;'5-Colouring_uMap'!H$11,'5-Colouring_uMap'!I$11,IF(CH296&gt;'5-Colouring_uMap'!H$10,'5-Colouring_uMap'!I$10,IF(CH296&gt;'5-Colouring_uMap'!H$9,'5-Colouring_uMap'!I$9,IF(CH296&gt;'5-Colouring_uMap'!H$8,'5-Colouring_uMap'!I$8,IF(CH296&gt;'5-Colouring_uMap'!H$7,'5-Colouring_uMap'!I$7)))))))))</f>
        <v>#VALUE!</v>
      </c>
      <c r="DI296" s="117" t="e">
        <f>IF(CI296&gt;'5-Colouring_uMap'!K$15,'5-Colouring_uMap'!L$15,IF(CI296&gt;'5-Colouring_uMap'!K$14,'5-Colouring_uMap'!L$14,IF(CI296&gt;'5-Colouring_uMap'!K$13,'5-Colouring_uMap'!L$13,IF(CI296&gt;'5-Colouring_uMap'!K$12,'5-Colouring_uMap'!L$12,IF(CI296&gt;'5-Colouring_uMap'!K$11,'5-Colouring_uMap'!L$11,IF(CI296&gt;'5-Colouring_uMap'!K$10,'5-Colouring_uMap'!L$10,IF(CI296&gt;'5-Colouring_uMap'!K$9,'5-Colouring_uMap'!L$9,IF(CI296&gt;'5-Colouring_uMap'!K$8,'5-Colouring_uMap'!L$8,IF(CI296&gt;'5-Colouring_uMap'!K$7,'5-Colouring_uMap'!L$7)))))))))</f>
        <v>#VALUE!</v>
      </c>
      <c r="DJ296" s="117" t="e">
        <f>IF(CJ296&gt;'5-Colouring_uMap'!N$15,'5-Colouring_uMap'!O$15,IF(CJ296&gt;'5-Colouring_uMap'!N$14,'5-Colouring_uMap'!O$14,IF(CJ296&gt;'5-Colouring_uMap'!N$13,'5-Colouring_uMap'!O$13,IF(CJ296&gt;'5-Colouring_uMap'!N$12,'5-Colouring_uMap'!O$12,IF(CJ296&gt;'5-Colouring_uMap'!N$11,'5-Colouring_uMap'!O$11,IF(CJ296&gt;'5-Colouring_uMap'!N$10,'5-Colouring_uMap'!O$10,IF(CJ296&gt;'5-Colouring_uMap'!N$9,'5-Colouring_uMap'!O$9,IF(CJ296&gt;'5-Colouring_uMap'!N$8,'5-Colouring_uMap'!O$8,IF(CJ296&gt;'5-Colouring_uMap'!N$7,'5-Colouring_uMap'!O$7)))))))))</f>
        <v>#VALUE!</v>
      </c>
      <c r="DK296" s="117" t="e">
        <f>IF(CK296&gt;'5-Colouring_uMap'!Q$15,'5-Colouring_uMap'!R$15,IF(CK296&gt;'5-Colouring_uMap'!Q$14,'5-Colouring_uMap'!R$14,IF(CK296&gt;'5-Colouring_uMap'!Q$13,'5-Colouring_uMap'!R$13,IF(CK296&gt;'5-Colouring_uMap'!Q$12,'5-Colouring_uMap'!R$12,IF(CK296&gt;'5-Colouring_uMap'!Q$11,'5-Colouring_uMap'!R$11,IF(CK296&gt;'5-Colouring_uMap'!Q$10,'5-Colouring_uMap'!R$10,IF(CK296&gt;'5-Colouring_uMap'!Q$9,'5-Colouring_uMap'!R$9,IF(CK296&gt;'5-Colouring_uMap'!Q$8,'5-Colouring_uMap'!R$8,IF(CK296&gt;'5-Colouring_uMap'!Q$7,'5-Colouring_uMap'!R$7)))))))))</f>
        <v>#VALUE!</v>
      </c>
      <c r="DL296" s="117" t="e">
        <f>IF(CL296&gt;'5-Colouring_uMap'!T$15,'5-Colouring_uMap'!U$15,IF(CL296&gt;'5-Colouring_uMap'!T$14,'5-Colouring_uMap'!U$14,IF(CL296&gt;'5-Colouring_uMap'!T$13,'5-Colouring_uMap'!U$13,IF(CL296&gt;'5-Colouring_uMap'!T$12,'5-Colouring_uMap'!U$12,IF(CL296&gt;'5-Colouring_uMap'!T$11,'5-Colouring_uMap'!U$11,IF(CL296&gt;'5-Colouring_uMap'!T$10,'5-Colouring_uMap'!U$10,IF(CL296&gt;'5-Colouring_uMap'!T$9,'5-Colouring_uMap'!U$9,IF(CL296&gt;'5-Colouring_uMap'!T$8,'5-Colouring_uMap'!U$8,IF(CL296&gt;'5-Colouring_uMap'!T$7,'5-Colouring_uMap'!U$7)))))))))</f>
        <v>#VALUE!</v>
      </c>
      <c r="DM296" s="117" t="e">
        <f>IF(CM296&gt;'5-Colouring_uMap'!W$15,'5-Colouring_uMap'!X$15,IF(CM296&gt;'5-Colouring_uMap'!W$14,'5-Colouring_uMap'!X$14,IF(CM296&gt;'5-Colouring_uMap'!W$13,'5-Colouring_uMap'!X$13,IF(CM296&gt;'5-Colouring_uMap'!W$12,'5-Colouring_uMap'!X$12,IF(CM296&gt;'5-Colouring_uMap'!W$11,'5-Colouring_uMap'!X$11,IF(CM296&gt;'5-Colouring_uMap'!W$10,'5-Colouring_uMap'!X$10,IF(CM296&gt;'5-Colouring_uMap'!W$9,'5-Colouring_uMap'!X$9,IF(CM296&gt;'5-Colouring_uMap'!W$8,'5-Colouring_uMap'!X$8,IF(CM296&gt;'5-Colouring_uMap'!W$7,'5-Colouring_uMap'!X$7)))))))))</f>
        <v>#VALUE!</v>
      </c>
      <c r="DN296" s="117">
        <v>10</v>
      </c>
      <c r="DO296" s="159" t="s">
        <v>2093</v>
      </c>
      <c r="DP296" s="106" t="e">
        <f t="shared" si="413"/>
        <v>#VALUE!</v>
      </c>
      <c r="DQ296" s="106" t="e">
        <f t="shared" si="414"/>
        <v>#VALUE!</v>
      </c>
      <c r="DR296" s="106" t="e">
        <f t="shared" si="415"/>
        <v>#VALUE!</v>
      </c>
      <c r="DS296" s="106" t="e">
        <f t="shared" si="416"/>
        <v>#VALUE!</v>
      </c>
      <c r="DT296" s="106" t="e">
        <f t="shared" si="417"/>
        <v>#VALUE!</v>
      </c>
      <c r="DU296" s="106" t="e">
        <f t="shared" si="418"/>
        <v>#VALUE!</v>
      </c>
      <c r="DV296" s="106" t="e">
        <f t="shared" si="419"/>
        <v>#VALUE!</v>
      </c>
      <c r="DW296" s="106" t="e">
        <f t="shared" si="420"/>
        <v>#VALUE!</v>
      </c>
      <c r="DX296" t="s">
        <v>2080</v>
      </c>
      <c r="DY296">
        <v>2018</v>
      </c>
      <c r="DZ296">
        <v>4922</v>
      </c>
      <c r="EA296">
        <v>6814</v>
      </c>
      <c r="EB296" t="s">
        <v>291</v>
      </c>
      <c r="EC296">
        <v>6</v>
      </c>
      <c r="ED296" t="s">
        <v>99</v>
      </c>
      <c r="EE296" t="s">
        <v>100</v>
      </c>
      <c r="EF296">
        <v>7</v>
      </c>
      <c r="EH296" t="s">
        <v>101</v>
      </c>
      <c r="EI296" t="s">
        <v>279</v>
      </c>
      <c r="EJ296" t="s">
        <v>292</v>
      </c>
      <c r="EK296" t="s">
        <v>104</v>
      </c>
      <c r="EL296" t="s">
        <v>281</v>
      </c>
      <c r="EM296" t="s">
        <v>288</v>
      </c>
      <c r="EN296" t="s">
        <v>107</v>
      </c>
      <c r="EO296">
        <v>6</v>
      </c>
      <c r="EP296">
        <v>281</v>
      </c>
      <c r="EQ296">
        <v>69434</v>
      </c>
      <c r="ER296">
        <v>34487</v>
      </c>
      <c r="ES296">
        <v>34947</v>
      </c>
      <c r="ET296">
        <v>15352</v>
      </c>
      <c r="EU296">
        <v>7639</v>
      </c>
      <c r="EV296">
        <v>7713</v>
      </c>
      <c r="EW296">
        <v>22.1</v>
      </c>
      <c r="EX296">
        <v>1.06</v>
      </c>
      <c r="EY296">
        <v>0.98</v>
      </c>
      <c r="EZ296">
        <v>1.1599999999999999</v>
      </c>
      <c r="FA296">
        <v>3712</v>
      </c>
      <c r="FB296">
        <v>17.600000000000001</v>
      </c>
      <c r="FC296">
        <v>1254</v>
      </c>
      <c r="FD296">
        <v>48.7</v>
      </c>
      <c r="FI296" t="s">
        <v>161</v>
      </c>
      <c r="FJ296" t="s">
        <v>161</v>
      </c>
      <c r="FK296">
        <v>74.900000000000006</v>
      </c>
      <c r="FL296">
        <v>8.6</v>
      </c>
      <c r="FM296">
        <v>0.9</v>
      </c>
      <c r="FN296">
        <v>1.6</v>
      </c>
      <c r="FO296">
        <v>3.4</v>
      </c>
      <c r="FP296">
        <v>18.399999999999999</v>
      </c>
      <c r="FQ296">
        <v>13.8</v>
      </c>
      <c r="FR296">
        <v>0.3</v>
      </c>
      <c r="FS296">
        <v>1.4</v>
      </c>
      <c r="FT296">
        <v>534677</v>
      </c>
      <c r="FU296">
        <v>5654771</v>
      </c>
      <c r="FZ296">
        <v>69913</v>
      </c>
      <c r="GA296">
        <v>34703</v>
      </c>
      <c r="GB296">
        <v>35210</v>
      </c>
      <c r="GC296">
        <v>29</v>
      </c>
      <c r="GD296">
        <v>28.9</v>
      </c>
      <c r="GE296">
        <v>29.1</v>
      </c>
      <c r="GF296">
        <v>51.043430999999998</v>
      </c>
      <c r="GG296">
        <v>9.4946515900000001</v>
      </c>
      <c r="GH296">
        <v>3510</v>
      </c>
      <c r="GI296">
        <v>3611</v>
      </c>
      <c r="GJ296">
        <v>10.199999999999999</v>
      </c>
      <c r="GK296">
        <v>10.3</v>
      </c>
      <c r="GL296">
        <v>2.8</v>
      </c>
      <c r="GM296">
        <v>3</v>
      </c>
      <c r="GN296">
        <v>0.9</v>
      </c>
      <c r="GO296">
        <v>0.9</v>
      </c>
      <c r="GP296">
        <v>10.1</v>
      </c>
      <c r="GQ296">
        <v>10.3</v>
      </c>
      <c r="GR296">
        <v>36095</v>
      </c>
      <c r="GS296">
        <v>35285</v>
      </c>
      <c r="GT296">
        <v>0.94</v>
      </c>
      <c r="GU296">
        <v>1.02</v>
      </c>
      <c r="GV296">
        <v>0.9</v>
      </c>
      <c r="GW296">
        <v>1.05</v>
      </c>
      <c r="GX296">
        <v>1.17</v>
      </c>
      <c r="GY296">
        <v>1.1599999999999999</v>
      </c>
      <c r="GZ296">
        <v>0.86</v>
      </c>
      <c r="HA296">
        <v>0.83</v>
      </c>
      <c r="HB296">
        <v>2974</v>
      </c>
      <c r="HC296">
        <v>124</v>
      </c>
      <c r="HD296">
        <v>530</v>
      </c>
      <c r="HE296">
        <v>33</v>
      </c>
      <c r="HF296">
        <v>614</v>
      </c>
      <c r="HG296">
        <v>73</v>
      </c>
      <c r="HH296">
        <v>538</v>
      </c>
      <c r="HI296">
        <v>9</v>
      </c>
      <c r="HJ296">
        <v>2291</v>
      </c>
      <c r="HK296">
        <v>103</v>
      </c>
      <c r="HL296">
        <v>473</v>
      </c>
      <c r="HM296">
        <v>25</v>
      </c>
      <c r="HN296">
        <v>380</v>
      </c>
      <c r="HO296" t="s">
        <v>293</v>
      </c>
      <c r="HP296">
        <v>5.1180000000000003</v>
      </c>
      <c r="HQ296" t="s">
        <v>110</v>
      </c>
      <c r="HR296" t="s">
        <v>111</v>
      </c>
    </row>
    <row r="297" spans="2:226" ht="14.25" hidden="1" customHeight="1" x14ac:dyDescent="0.3">
      <c r="B297">
        <f t="shared" si="380"/>
        <v>6804</v>
      </c>
      <c r="C297" t="str">
        <f t="shared" si="381"/>
        <v>A7</v>
      </c>
      <c r="D297" s="132">
        <f t="shared" si="382"/>
        <v>390</v>
      </c>
      <c r="E297" s="123">
        <f>VLOOKUP($EA297,'4-DZ-Nr.-Mapping'!$A:$J,E$4,FALSE)</f>
        <v>0</v>
      </c>
      <c r="F297" s="123">
        <f>VLOOKUP($EA297,'4-DZ-Nr.-Mapping'!$A:$J,F$4,FALSE)</f>
        <v>0</v>
      </c>
      <c r="G297" s="106" t="str">
        <f t="shared" si="383"/>
        <v>N - Kassel</v>
      </c>
      <c r="H297" t="str">
        <f t="shared" si="384"/>
        <v>S - Fulda</v>
      </c>
      <c r="I297" s="106" t="str">
        <f>VLOOKUP($EA297,'4-DZ-Nr.-Mapping'!$A:$N,I$4,FALSE)</f>
        <v xml:space="preserve"> </v>
      </c>
      <c r="J297" s="106" t="str">
        <f>VLOOKUP($EA297,'4-DZ-Nr.-Mapping'!$A:$N,J$4,FALSE)</f>
        <v xml:space="preserve"> </v>
      </c>
      <c r="K297" s="106" t="str">
        <f>VLOOKUP($EA297,'4-DZ-Nr.-Mapping'!$A:$N,K$4,FALSE)</f>
        <v xml:space="preserve"> </v>
      </c>
      <c r="L297" s="106" t="str">
        <f>VLOOKUP($EA297,'4-DZ-Nr.-Mapping'!$A:$N,L$4,FALSE)</f>
        <v xml:space="preserve"> </v>
      </c>
      <c r="M297" s="106" t="str">
        <f>VLOOKUP($EA297,'4-DZ-Nr.-Mapping'!$A:$N,M$4,FALSE)</f>
        <v xml:space="preserve"> </v>
      </c>
      <c r="N297" s="106" t="str">
        <f t="shared" si="385"/>
        <v>8+1</v>
      </c>
      <c r="P297" s="203">
        <f t="shared" si="378"/>
        <v>0.49860118122474356</v>
      </c>
      <c r="Q297" s="126">
        <f t="shared" si="421"/>
        <v>8020</v>
      </c>
      <c r="R297" s="126">
        <f t="shared" si="422"/>
        <v>3252.52</v>
      </c>
      <c r="S297" s="126">
        <f t="shared" si="423"/>
        <v>2917.6221510724276</v>
      </c>
      <c r="T297" s="126">
        <f t="shared" si="424"/>
        <v>4963.7467764998446</v>
      </c>
      <c r="U297" s="126">
        <f t="shared" si="425"/>
        <v>113.67359030152315</v>
      </c>
      <c r="V297" s="126">
        <f t="shared" si="386"/>
        <v>7995.0425178737951</v>
      </c>
      <c r="W297" s="125">
        <f t="shared" si="387"/>
        <v>0.50139881877525649</v>
      </c>
      <c r="X297" s="126">
        <f t="shared" si="426"/>
        <v>8065</v>
      </c>
      <c r="Y297" s="126">
        <f t="shared" si="388"/>
        <v>3283.05</v>
      </c>
      <c r="Z297" s="126">
        <f t="shared" si="427"/>
        <v>2933.9928489275717</v>
      </c>
      <c r="AA297" s="126">
        <f t="shared" si="428"/>
        <v>4991.5982235001557</v>
      </c>
      <c r="AB297" s="126">
        <f t="shared" si="429"/>
        <v>114.31140969847684</v>
      </c>
      <c r="AC297" s="126">
        <f t="shared" si="432"/>
        <v>8039.9024821262046</v>
      </c>
      <c r="AD297" s="1"/>
      <c r="AE297" s="106" t="e">
        <f t="shared" si="379"/>
        <v>#N/A</v>
      </c>
      <c r="AF297" s="106" t="str">
        <f t="shared" si="433"/>
        <v>-</v>
      </c>
      <c r="AG297" s="106" t="str">
        <f t="shared" si="396"/>
        <v>A7</v>
      </c>
      <c r="AH297" s="106">
        <f t="shared" si="434"/>
        <v>6804</v>
      </c>
      <c r="AI297" s="106" t="str">
        <f t="shared" si="435"/>
        <v xml:space="preserve"> </v>
      </c>
      <c r="AJ297" s="106" t="str">
        <f t="shared" si="389"/>
        <v xml:space="preserve"> </v>
      </c>
      <c r="AK297" s="1"/>
      <c r="AL297" s="126">
        <f t="shared" ref="AL297:AQ306" si="440">VLOOKUP($AH297,$B:$AC,AL$4,FALSE)</f>
        <v>8020</v>
      </c>
      <c r="AM297" s="126">
        <f t="shared" si="440"/>
        <v>3252.52</v>
      </c>
      <c r="AN297" s="126">
        <f t="shared" si="440"/>
        <v>2917.6221510724276</v>
      </c>
      <c r="AO297" s="126">
        <f t="shared" si="440"/>
        <v>4963.7467764998446</v>
      </c>
      <c r="AP297" s="126">
        <f t="shared" si="440"/>
        <v>113.67359030152315</v>
      </c>
      <c r="AQ297" s="126">
        <f t="shared" si="440"/>
        <v>7995.0425178737951</v>
      </c>
      <c r="AR297" s="126" t="e">
        <f t="shared" ref="AR297:AW306" si="441">VLOOKUP($AI297,$B:$AC,AR$4,FALSE)</f>
        <v>#N/A</v>
      </c>
      <c r="AS297" s="126" t="e">
        <f t="shared" si="441"/>
        <v>#N/A</v>
      </c>
      <c r="AT297" s="126" t="e">
        <f t="shared" si="441"/>
        <v>#N/A</v>
      </c>
      <c r="AU297" s="126" t="e">
        <f t="shared" si="441"/>
        <v>#N/A</v>
      </c>
      <c r="AV297" s="126" t="e">
        <f t="shared" si="441"/>
        <v>#N/A</v>
      </c>
      <c r="AW297" s="126" t="e">
        <f t="shared" si="441"/>
        <v>#N/A</v>
      </c>
      <c r="AX297" s="1"/>
      <c r="AY297" s="126" t="e">
        <f t="shared" si="397"/>
        <v>#VALUE!</v>
      </c>
      <c r="AZ297" s="126" t="e">
        <f t="shared" si="398"/>
        <v>#VALUE!</v>
      </c>
      <c r="BA297" s="126" t="e">
        <f t="shared" si="399"/>
        <v>#VALUE!</v>
      </c>
      <c r="BB297" s="126" t="e">
        <f t="shared" si="400"/>
        <v>#VALUE!</v>
      </c>
      <c r="BC297" s="126" t="e">
        <f t="shared" si="401"/>
        <v>#N/A</v>
      </c>
      <c r="BD297" s="126" t="e">
        <f t="shared" si="402"/>
        <v>#N/A</v>
      </c>
      <c r="BE297" s="126" t="e">
        <f t="shared" si="403"/>
        <v>#N/A</v>
      </c>
      <c r="BF297" s="126" t="e">
        <f t="shared" si="404"/>
        <v>#N/A</v>
      </c>
      <c r="BG297" s="1"/>
      <c r="BH297" s="128" t="e">
        <f>VLOOKUP(BH$6,'1-Konfiguration'!$C$14:$D$17,2,FALSE)*AY297 / 100 / 1000</f>
        <v>#VALUE!</v>
      </c>
      <c r="BI297" s="128" t="e">
        <f>VLOOKUP(BI$6,'1-Konfiguration'!$C$14:$D$17,2,FALSE)*AZ297 / 100 / 1000</f>
        <v>#VALUE!</v>
      </c>
      <c r="BJ297" s="128" t="e">
        <f>VLOOKUP(BJ$6,'1-Konfiguration'!$C$14:$D$17,2,FALSE)*BA297 / 100 / 1000</f>
        <v>#VALUE!</v>
      </c>
      <c r="BK297" s="128" t="e">
        <f>VLOOKUP(BK$6,'1-Konfiguration'!$C$14:$D$17,2,FALSE)*BB297 / 100 / 1000</f>
        <v>#VALUE!</v>
      </c>
      <c r="BL297" s="128" t="e">
        <f>VLOOKUP(BL$6,'1-Konfiguration'!$C$14:$D$17,2,FALSE)*BC297 / 100 / 1000</f>
        <v>#N/A</v>
      </c>
      <c r="BM297" s="128" t="e">
        <f>VLOOKUP(BM$6,'1-Konfiguration'!$C$14:$D$17,2,FALSE)*BD297 / 100 / 1000</f>
        <v>#N/A</v>
      </c>
      <c r="BN297" s="128" t="e">
        <f>VLOOKUP(BN$6,'1-Konfiguration'!$C$14:$D$17,2,FALSE)*BE297 / 100 / 1000</f>
        <v>#N/A</v>
      </c>
      <c r="BO297" s="128" t="e">
        <f>VLOOKUP(BO$6,'1-Konfiguration'!$C$14:$D$17,2,FALSE)*BF297 / 100 / 1000</f>
        <v>#N/A</v>
      </c>
      <c r="BP297" s="128"/>
      <c r="BQ297" s="214" t="e">
        <f t="shared" si="390"/>
        <v>#VALUE!</v>
      </c>
      <c r="BR297" s="214" t="e">
        <f t="shared" si="391"/>
        <v>#VALUE!</v>
      </c>
      <c r="BS297" s="214" t="e">
        <f t="shared" si="392"/>
        <v>#VALUE!</v>
      </c>
      <c r="BT297" s="215" t="e">
        <f t="shared" si="393"/>
        <v>#VALUE!</v>
      </c>
      <c r="BU297" s="216" t="e">
        <f>BQ297*VLOOKUP(BU$6,'1-Konfiguration'!$C$23:$K$26,5,FALSE)</f>
        <v>#VALUE!</v>
      </c>
      <c r="BV297" s="216" t="e">
        <f>BR297*VLOOKUP(BV$6,'1-Konfiguration'!$C$23:$K$26,5,FALSE)</f>
        <v>#VALUE!</v>
      </c>
      <c r="BW297" s="216" t="e">
        <f>BS297*VLOOKUP(BW$6,'1-Konfiguration'!$C$23:$K$26,5,FALSE)</f>
        <v>#VALUE!</v>
      </c>
      <c r="BX297" s="216" t="e">
        <f>BT297*VLOOKUP(BX$6,'1-Konfiguration'!$C$23:$K$26,5,FALSE)</f>
        <v>#VALUE!</v>
      </c>
      <c r="BY297" s="216" t="e">
        <f t="shared" si="394"/>
        <v>#VALUE!</v>
      </c>
      <c r="BZ297" s="216" t="e">
        <f>BQ297*VLOOKUP(BZ$6,'1-Konfiguration'!$C$23:$K$26,9,FALSE)</f>
        <v>#VALUE!</v>
      </c>
      <c r="CA297" s="216" t="e">
        <f>BR297*VLOOKUP(CA$6,'1-Konfiguration'!$C$23:$K$26,9,FALSE)</f>
        <v>#VALUE!</v>
      </c>
      <c r="CB297" s="216" t="e">
        <f>BS297*VLOOKUP(CB$6,'1-Konfiguration'!$C$23:$K$26,9,FALSE)</f>
        <v>#VALUE!</v>
      </c>
      <c r="CC297" s="216" t="e">
        <f>BT297*VLOOKUP(CC$6,'1-Konfiguration'!$C$23:$K$26,9,FALSE)</f>
        <v>#VALUE!</v>
      </c>
      <c r="CD297" s="216" t="e">
        <f t="shared" si="395"/>
        <v>#VALUE!</v>
      </c>
      <c r="CE297" s="2"/>
      <c r="CF297" s="128" t="e">
        <f t="shared" si="405"/>
        <v>#VALUE!</v>
      </c>
      <c r="CG297" s="128" t="e">
        <f t="shared" si="406"/>
        <v>#VALUE!</v>
      </c>
      <c r="CH297" s="128" t="e">
        <f t="shared" si="407"/>
        <v>#VALUE!</v>
      </c>
      <c r="CI297" s="128" t="e">
        <f t="shared" si="408"/>
        <v>#VALUE!</v>
      </c>
      <c r="CJ297" s="128" t="e">
        <f t="shared" si="409"/>
        <v>#VALUE!</v>
      </c>
      <c r="CK297" s="128" t="e">
        <f t="shared" si="410"/>
        <v>#VALUE!</v>
      </c>
      <c r="CL297" s="128" t="e">
        <f t="shared" si="411"/>
        <v>#VALUE!</v>
      </c>
      <c r="CM297" s="128" t="e">
        <f t="shared" si="412"/>
        <v>#VALUE!</v>
      </c>
      <c r="CN297" s="2"/>
      <c r="CO297" s="128" t="e">
        <f>MMULT($BH297:$BK297,'1-Konfiguration'!D$23:D$26)+MMULT($BL297:$BO297,'1-Konfiguration'!D$23:D$26)</f>
        <v>#VALUE!</v>
      </c>
      <c r="CP297" s="128" t="e">
        <f>MMULT($BH297:$BK297,'1-Konfiguration'!E$23:E$26)+MMULT($BL297:$BO297,'1-Konfiguration'!E$23:E$26)</f>
        <v>#VALUE!</v>
      </c>
      <c r="CQ297" s="128" t="e">
        <f>MMULT($BH297:$BK297,'1-Konfiguration'!F$23:F$26)+MMULT($BL297:$BO297,'1-Konfiguration'!F$23:F$26)</f>
        <v>#VALUE!</v>
      </c>
      <c r="CR297" s="128" t="e">
        <f>MMULT($BH297:$BK297,'1-Konfiguration'!G$23:G$26)+MMULT($BL297:$BO297,'1-Konfiguration'!G$23:G$26)</f>
        <v>#VALUE!</v>
      </c>
      <c r="CS297" s="128" t="e">
        <f>MMULT($BH297:$BK297,'1-Konfiguration'!H$23:H$26)+MMULT($BL297:$BO297,'1-Konfiguration'!H$23:H$26)</f>
        <v>#VALUE!</v>
      </c>
      <c r="CT297" s="128" t="e">
        <f>MMULT($BH297:$BK297,'1-Konfiguration'!I$23:I$26)+MMULT($BL297:$BO297,'1-Konfiguration'!I$23:I$26)</f>
        <v>#VALUE!</v>
      </c>
      <c r="CU297" s="128" t="e">
        <f>MMULT($BH297:$BK297,'1-Konfiguration'!J$23:J$26)+MMULT($BL297:$BO297,'1-Konfiguration'!J$23:J$26)</f>
        <v>#VALUE!</v>
      </c>
      <c r="CV297" s="128" t="e">
        <f>MMULT($BH297:$BK297,'1-Konfiguration'!K$23:K$26)+MMULT($BL297:$BO297,'1-Konfiguration'!K$23:K$26)</f>
        <v>#VALUE!</v>
      </c>
      <c r="CX297" s="106"/>
      <c r="CY297" s="106"/>
      <c r="CZ297" s="106"/>
      <c r="DA297" s="106"/>
      <c r="DB297" s="106"/>
      <c r="DC297" s="106"/>
      <c r="DD297" s="106"/>
      <c r="DE297" s="106"/>
      <c r="DF297" s="117" t="e">
        <f>IF(CF297&gt;'5-Colouring_uMap'!B$15,'5-Colouring_uMap'!C$15,IF(CF297&gt;'5-Colouring_uMap'!B$14,'5-Colouring_uMap'!C$14,IF(CF297&gt;'5-Colouring_uMap'!B$13,'5-Colouring_uMap'!C$13,IF(CF297&gt;'5-Colouring_uMap'!B$12,'5-Colouring_uMap'!C$12,IF(CF297&gt;'5-Colouring_uMap'!B$11,'5-Colouring_uMap'!C$11,IF(CF297&gt;'5-Colouring_uMap'!B$10,'5-Colouring_uMap'!C$10,IF(CF297&gt;'5-Colouring_uMap'!B$9,'5-Colouring_uMap'!C$9,IF(CF297&gt;'5-Colouring_uMap'!B$8,'5-Colouring_uMap'!C$8,IF(CF297&gt;'5-Colouring_uMap'!B$7,'5-Colouring_uMap'!C$7)))))))))</f>
        <v>#VALUE!</v>
      </c>
      <c r="DG297" s="117" t="e">
        <f>IF(CG297&gt;'5-Colouring_uMap'!E$15,'5-Colouring_uMap'!F$15,IF(CG297&gt;'5-Colouring_uMap'!E$14,'5-Colouring_uMap'!F$14,IF(CG297&gt;'5-Colouring_uMap'!E$13,'5-Colouring_uMap'!F$13,IF(CG297&gt;'5-Colouring_uMap'!E$12,'5-Colouring_uMap'!F$12,IF(CG297&gt;'5-Colouring_uMap'!E$11,'5-Colouring_uMap'!F$11,IF(CG297&gt;'5-Colouring_uMap'!E$10,'5-Colouring_uMap'!F$10,IF(CG297&gt;'5-Colouring_uMap'!E$9,'5-Colouring_uMap'!F$9,IF(CG297&gt;'5-Colouring_uMap'!E$8,'5-Colouring_uMap'!F$8,IF(CG297&gt;'5-Colouring_uMap'!E$7,'5-Colouring_uMap'!F$7)))))))))</f>
        <v>#VALUE!</v>
      </c>
      <c r="DH297" s="117" t="e">
        <f>IF(CH297&gt;'5-Colouring_uMap'!H$15,'5-Colouring_uMap'!I$15,IF(CH297&gt;'5-Colouring_uMap'!H$14,'5-Colouring_uMap'!I$14,IF(CH297&gt;'5-Colouring_uMap'!H$13,'5-Colouring_uMap'!I$13,IF(CH297&gt;'5-Colouring_uMap'!H$12,'5-Colouring_uMap'!I$12,IF(CH297&gt;'5-Colouring_uMap'!H$11,'5-Colouring_uMap'!I$11,IF(CH297&gt;'5-Colouring_uMap'!H$10,'5-Colouring_uMap'!I$10,IF(CH297&gt;'5-Colouring_uMap'!H$9,'5-Colouring_uMap'!I$9,IF(CH297&gt;'5-Colouring_uMap'!H$8,'5-Colouring_uMap'!I$8,IF(CH297&gt;'5-Colouring_uMap'!H$7,'5-Colouring_uMap'!I$7)))))))))</f>
        <v>#VALUE!</v>
      </c>
      <c r="DI297" s="117" t="e">
        <f>IF(CI297&gt;'5-Colouring_uMap'!K$15,'5-Colouring_uMap'!L$15,IF(CI297&gt;'5-Colouring_uMap'!K$14,'5-Colouring_uMap'!L$14,IF(CI297&gt;'5-Colouring_uMap'!K$13,'5-Colouring_uMap'!L$13,IF(CI297&gt;'5-Colouring_uMap'!K$12,'5-Colouring_uMap'!L$12,IF(CI297&gt;'5-Colouring_uMap'!K$11,'5-Colouring_uMap'!L$11,IF(CI297&gt;'5-Colouring_uMap'!K$10,'5-Colouring_uMap'!L$10,IF(CI297&gt;'5-Colouring_uMap'!K$9,'5-Colouring_uMap'!L$9,IF(CI297&gt;'5-Colouring_uMap'!K$8,'5-Colouring_uMap'!L$8,IF(CI297&gt;'5-Colouring_uMap'!K$7,'5-Colouring_uMap'!L$7)))))))))</f>
        <v>#VALUE!</v>
      </c>
      <c r="DJ297" s="117" t="e">
        <f>IF(CJ297&gt;'5-Colouring_uMap'!N$15,'5-Colouring_uMap'!O$15,IF(CJ297&gt;'5-Colouring_uMap'!N$14,'5-Colouring_uMap'!O$14,IF(CJ297&gt;'5-Colouring_uMap'!N$13,'5-Colouring_uMap'!O$13,IF(CJ297&gt;'5-Colouring_uMap'!N$12,'5-Colouring_uMap'!O$12,IF(CJ297&gt;'5-Colouring_uMap'!N$11,'5-Colouring_uMap'!O$11,IF(CJ297&gt;'5-Colouring_uMap'!N$10,'5-Colouring_uMap'!O$10,IF(CJ297&gt;'5-Colouring_uMap'!N$9,'5-Colouring_uMap'!O$9,IF(CJ297&gt;'5-Colouring_uMap'!N$8,'5-Colouring_uMap'!O$8,IF(CJ297&gt;'5-Colouring_uMap'!N$7,'5-Colouring_uMap'!O$7)))))))))</f>
        <v>#VALUE!</v>
      </c>
      <c r="DK297" s="117" t="e">
        <f>IF(CK297&gt;'5-Colouring_uMap'!Q$15,'5-Colouring_uMap'!R$15,IF(CK297&gt;'5-Colouring_uMap'!Q$14,'5-Colouring_uMap'!R$14,IF(CK297&gt;'5-Colouring_uMap'!Q$13,'5-Colouring_uMap'!R$13,IF(CK297&gt;'5-Colouring_uMap'!Q$12,'5-Colouring_uMap'!R$12,IF(CK297&gt;'5-Colouring_uMap'!Q$11,'5-Colouring_uMap'!R$11,IF(CK297&gt;'5-Colouring_uMap'!Q$10,'5-Colouring_uMap'!R$10,IF(CK297&gt;'5-Colouring_uMap'!Q$9,'5-Colouring_uMap'!R$9,IF(CK297&gt;'5-Colouring_uMap'!Q$8,'5-Colouring_uMap'!R$8,IF(CK297&gt;'5-Colouring_uMap'!Q$7,'5-Colouring_uMap'!R$7)))))))))</f>
        <v>#VALUE!</v>
      </c>
      <c r="DL297" s="117" t="e">
        <f>IF(CL297&gt;'5-Colouring_uMap'!T$15,'5-Colouring_uMap'!U$15,IF(CL297&gt;'5-Colouring_uMap'!T$14,'5-Colouring_uMap'!U$14,IF(CL297&gt;'5-Colouring_uMap'!T$13,'5-Colouring_uMap'!U$13,IF(CL297&gt;'5-Colouring_uMap'!T$12,'5-Colouring_uMap'!U$12,IF(CL297&gt;'5-Colouring_uMap'!T$11,'5-Colouring_uMap'!U$11,IF(CL297&gt;'5-Colouring_uMap'!T$10,'5-Colouring_uMap'!U$10,IF(CL297&gt;'5-Colouring_uMap'!T$9,'5-Colouring_uMap'!U$9,IF(CL297&gt;'5-Colouring_uMap'!T$8,'5-Colouring_uMap'!U$8,IF(CL297&gt;'5-Colouring_uMap'!T$7,'5-Colouring_uMap'!U$7)))))))))</f>
        <v>#VALUE!</v>
      </c>
      <c r="DM297" s="117" t="e">
        <f>IF(CM297&gt;'5-Colouring_uMap'!W$15,'5-Colouring_uMap'!X$15,IF(CM297&gt;'5-Colouring_uMap'!W$14,'5-Colouring_uMap'!X$14,IF(CM297&gt;'5-Colouring_uMap'!W$13,'5-Colouring_uMap'!X$13,IF(CM297&gt;'5-Colouring_uMap'!W$12,'5-Colouring_uMap'!X$12,IF(CM297&gt;'5-Colouring_uMap'!W$11,'5-Colouring_uMap'!X$11,IF(CM297&gt;'5-Colouring_uMap'!W$10,'5-Colouring_uMap'!X$10,IF(CM297&gt;'5-Colouring_uMap'!W$9,'5-Colouring_uMap'!X$9,IF(CM297&gt;'5-Colouring_uMap'!W$8,'5-Colouring_uMap'!X$8,IF(CM297&gt;'5-Colouring_uMap'!W$7,'5-Colouring_uMap'!X$7)))))))))</f>
        <v>#VALUE!</v>
      </c>
      <c r="DN297" s="117">
        <v>10</v>
      </c>
      <c r="DO297" s="159" t="s">
        <v>2093</v>
      </c>
      <c r="DP297" s="106" t="e">
        <f t="shared" si="413"/>
        <v>#VALUE!</v>
      </c>
      <c r="DQ297" s="106" t="e">
        <f t="shared" si="414"/>
        <v>#VALUE!</v>
      </c>
      <c r="DR297" s="106" t="e">
        <f t="shared" si="415"/>
        <v>#VALUE!</v>
      </c>
      <c r="DS297" s="106" t="e">
        <f t="shared" si="416"/>
        <v>#VALUE!</v>
      </c>
      <c r="DT297" s="106" t="e">
        <f t="shared" si="417"/>
        <v>#VALUE!</v>
      </c>
      <c r="DU297" s="106" t="e">
        <f t="shared" si="418"/>
        <v>#VALUE!</v>
      </c>
      <c r="DV297" s="106" t="e">
        <f t="shared" si="419"/>
        <v>#VALUE!</v>
      </c>
      <c r="DW297" s="106" t="e">
        <f t="shared" si="420"/>
        <v>#VALUE!</v>
      </c>
      <c r="DX297" t="s">
        <v>2080</v>
      </c>
      <c r="DY297">
        <v>2018</v>
      </c>
      <c r="DZ297">
        <v>4822</v>
      </c>
      <c r="EA297">
        <v>6804</v>
      </c>
      <c r="EB297" t="s">
        <v>310</v>
      </c>
      <c r="EC297">
        <v>6</v>
      </c>
      <c r="ED297" t="s">
        <v>99</v>
      </c>
      <c r="EE297" t="s">
        <v>100</v>
      </c>
      <c r="EF297">
        <v>7</v>
      </c>
      <c r="EH297" t="s">
        <v>101</v>
      </c>
      <c r="EI297" t="s">
        <v>279</v>
      </c>
      <c r="EJ297" t="s">
        <v>304</v>
      </c>
      <c r="EK297" t="s">
        <v>104</v>
      </c>
      <c r="EL297" t="s">
        <v>281</v>
      </c>
      <c r="EM297" t="s">
        <v>311</v>
      </c>
      <c r="EN297" t="s">
        <v>107</v>
      </c>
      <c r="EO297">
        <v>6</v>
      </c>
      <c r="EP297">
        <v>346</v>
      </c>
      <c r="EQ297">
        <v>75995</v>
      </c>
      <c r="ER297">
        <v>37820</v>
      </c>
      <c r="ES297">
        <v>38175</v>
      </c>
      <c r="ET297">
        <v>16084</v>
      </c>
      <c r="EU297">
        <v>8020</v>
      </c>
      <c r="EV297">
        <v>8065</v>
      </c>
      <c r="EW297">
        <v>21.2</v>
      </c>
      <c r="EX297">
        <v>1.04</v>
      </c>
      <c r="EY297">
        <v>0.92</v>
      </c>
      <c r="EZ297">
        <v>1.1599999999999999</v>
      </c>
      <c r="FA297">
        <v>4085</v>
      </c>
      <c r="FB297">
        <v>17</v>
      </c>
      <c r="FC297">
        <v>1329</v>
      </c>
      <c r="FD297">
        <v>46.8</v>
      </c>
      <c r="FI297" t="s">
        <v>161</v>
      </c>
      <c r="FJ297" t="s">
        <v>108</v>
      </c>
      <c r="FK297">
        <v>76.099999999999994</v>
      </c>
      <c r="FL297">
        <v>8.6</v>
      </c>
      <c r="FM297">
        <v>0.8</v>
      </c>
      <c r="FN297">
        <v>1.5</v>
      </c>
      <c r="FO297">
        <v>3.4</v>
      </c>
      <c r="FP297">
        <v>17.399999999999999</v>
      </c>
      <c r="FQ297">
        <v>13.1</v>
      </c>
      <c r="FR297">
        <v>0.3</v>
      </c>
      <c r="FS297">
        <v>1.3</v>
      </c>
      <c r="FT297">
        <v>533683</v>
      </c>
      <c r="FU297">
        <v>5667556</v>
      </c>
      <c r="FZ297">
        <v>78087</v>
      </c>
      <c r="GA297">
        <v>38851</v>
      </c>
      <c r="GB297">
        <v>39236</v>
      </c>
      <c r="GC297">
        <v>27.3</v>
      </c>
      <c r="GD297">
        <v>27.1</v>
      </c>
      <c r="GE297">
        <v>27.4</v>
      </c>
      <c r="GF297">
        <v>51.15845324</v>
      </c>
      <c r="GG297">
        <v>9.4816591900000002</v>
      </c>
      <c r="GH297">
        <v>3694</v>
      </c>
      <c r="GI297">
        <v>3749</v>
      </c>
      <c r="GJ297">
        <v>9.8000000000000007</v>
      </c>
      <c r="GK297">
        <v>9.8000000000000007</v>
      </c>
      <c r="GL297">
        <v>4.5</v>
      </c>
      <c r="GM297">
        <v>2.7</v>
      </c>
      <c r="GN297">
        <v>2.2000000000000002</v>
      </c>
      <c r="GO297">
        <v>0.9</v>
      </c>
      <c r="GP297">
        <v>9.5</v>
      </c>
      <c r="GQ297">
        <v>9.6</v>
      </c>
      <c r="GR297">
        <v>40160</v>
      </c>
      <c r="GS297">
        <v>39624</v>
      </c>
      <c r="GT297">
        <v>0.9</v>
      </c>
      <c r="GU297">
        <v>0.94</v>
      </c>
      <c r="GV297">
        <v>0.91</v>
      </c>
      <c r="GW297">
        <v>1.05</v>
      </c>
      <c r="GX297">
        <v>1.18</v>
      </c>
      <c r="GY297">
        <v>1.1399999999999999</v>
      </c>
      <c r="GZ297">
        <v>0.84</v>
      </c>
      <c r="HA297">
        <v>0.79</v>
      </c>
      <c r="HB297">
        <v>3305</v>
      </c>
      <c r="HC297">
        <v>139</v>
      </c>
      <c r="HD297">
        <v>556</v>
      </c>
      <c r="HE297">
        <v>35</v>
      </c>
      <c r="HF297">
        <v>678</v>
      </c>
      <c r="HG297">
        <v>77</v>
      </c>
      <c r="HH297">
        <v>545</v>
      </c>
      <c r="HI297">
        <v>10</v>
      </c>
      <c r="HJ297">
        <v>2496</v>
      </c>
      <c r="HK297">
        <v>108</v>
      </c>
      <c r="HL297">
        <v>488</v>
      </c>
      <c r="HM297">
        <v>27</v>
      </c>
      <c r="HN297">
        <v>390</v>
      </c>
      <c r="HO297" t="s">
        <v>312</v>
      </c>
      <c r="HP297">
        <v>5.3810000000000002</v>
      </c>
      <c r="HQ297" t="s">
        <v>110</v>
      </c>
      <c r="HR297" t="s">
        <v>111</v>
      </c>
    </row>
    <row r="298" spans="2:226" ht="14.25" hidden="1" customHeight="1" x14ac:dyDescent="0.3">
      <c r="B298">
        <f t="shared" si="380"/>
        <v>6603</v>
      </c>
      <c r="C298" t="str">
        <f t="shared" si="381"/>
        <v>A7</v>
      </c>
      <c r="D298" s="132">
        <f t="shared" si="382"/>
        <v>400</v>
      </c>
      <c r="E298" s="123">
        <f>VLOOKUP($EA298,'4-DZ-Nr.-Mapping'!$A:$J,E$4,FALSE)</f>
        <v>0</v>
      </c>
      <c r="F298" s="123">
        <f>VLOOKUP($EA298,'4-DZ-Nr.-Mapping'!$A:$J,F$4,FALSE)</f>
        <v>0</v>
      </c>
      <c r="G298" s="106" t="str">
        <f t="shared" si="383"/>
        <v>N - Hannover</v>
      </c>
      <c r="H298" t="str">
        <f t="shared" si="384"/>
        <v>S - Fulda</v>
      </c>
      <c r="I298" s="106" t="str">
        <f>VLOOKUP($EA298,'4-DZ-Nr.-Mapping'!$A:$N,I$4,FALSE)</f>
        <v xml:space="preserve"> </v>
      </c>
      <c r="J298" s="106" t="str">
        <f>VLOOKUP($EA298,'4-DZ-Nr.-Mapping'!$A:$N,J$4,FALSE)</f>
        <v xml:space="preserve"> </v>
      </c>
      <c r="K298" s="106" t="str">
        <f>VLOOKUP($EA298,'4-DZ-Nr.-Mapping'!$A:$N,K$4,FALSE)</f>
        <v xml:space="preserve"> </v>
      </c>
      <c r="L298" s="106" t="str">
        <f>VLOOKUP($EA298,'4-DZ-Nr.-Mapping'!$A:$N,L$4,FALSE)</f>
        <v xml:space="preserve"> </v>
      </c>
      <c r="M298" s="106" t="str">
        <f>VLOOKUP($EA298,'4-DZ-Nr.-Mapping'!$A:$N,M$4,FALSE)</f>
        <v xml:space="preserve"> </v>
      </c>
      <c r="N298" s="106" t="str">
        <f t="shared" si="385"/>
        <v>8+1</v>
      </c>
      <c r="P298" s="203">
        <f t="shared" si="378"/>
        <v>0.49961663226186964</v>
      </c>
      <c r="Q298" s="126">
        <f t="shared" ref="Q298:Q329" si="442">IF(I298="keine Daten","-",EU298)</f>
        <v>8471</v>
      </c>
      <c r="R298" s="126">
        <f t="shared" si="422"/>
        <v>3391.96</v>
      </c>
      <c r="S298" s="126">
        <f t="shared" ref="S298:S329" si="443">$P298*$EQ298*(FO298+(FP298-FQ298))/100</f>
        <v>3247.8458505455624</v>
      </c>
      <c r="T298" s="126">
        <f t="shared" ref="T298:T329" si="444">$P298*$EQ298*FQ298/100</f>
        <v>5103.7577651430256</v>
      </c>
      <c r="U298" s="126">
        <f t="shared" ref="U298:U329" si="445">$P298*$EQ298*FR298/100</f>
        <v>115.99449466234148</v>
      </c>
      <c r="V298" s="126">
        <f t="shared" si="386"/>
        <v>8467.5981103509293</v>
      </c>
      <c r="W298" s="125">
        <f t="shared" si="387"/>
        <v>0.5003833677381303</v>
      </c>
      <c r="X298" s="126">
        <f t="shared" ref="X298:X329" si="446">EV298</f>
        <v>8484</v>
      </c>
      <c r="Y298" s="126">
        <f t="shared" si="388"/>
        <v>3418.2719999999999</v>
      </c>
      <c r="Z298" s="126">
        <f t="shared" ref="Z298:Z329" si="447">$W298*$EQ298*(FO298+(FP298-FQ298))/100</f>
        <v>3252.8301494544385</v>
      </c>
      <c r="AA298" s="126">
        <f t="shared" ref="AA298:AA329" si="448">$W298*$EQ298*FQ298/100</f>
        <v>5111.5902348569734</v>
      </c>
      <c r="AB298" s="126">
        <f t="shared" ref="AB298:AB329" si="449">$W298*$EQ298*FR298/100</f>
        <v>116.17250533765849</v>
      </c>
      <c r="AC298" s="126">
        <f t="shared" si="432"/>
        <v>8480.5928896490695</v>
      </c>
      <c r="AD298" s="1"/>
      <c r="AE298" s="106" t="e">
        <f t="shared" si="379"/>
        <v>#N/A</v>
      </c>
      <c r="AF298" s="106" t="str">
        <f t="shared" si="433"/>
        <v>-</v>
      </c>
      <c r="AG298" s="106" t="str">
        <f t="shared" si="396"/>
        <v>A7</v>
      </c>
      <c r="AH298" s="106">
        <f t="shared" si="434"/>
        <v>6603</v>
      </c>
      <c r="AI298" s="106" t="str">
        <f t="shared" si="435"/>
        <v xml:space="preserve"> </v>
      </c>
      <c r="AJ298" s="106" t="str">
        <f t="shared" si="389"/>
        <v xml:space="preserve"> </v>
      </c>
      <c r="AK298" s="1"/>
      <c r="AL298" s="126">
        <f t="shared" si="440"/>
        <v>8471</v>
      </c>
      <c r="AM298" s="126">
        <f t="shared" si="440"/>
        <v>3391.96</v>
      </c>
      <c r="AN298" s="126">
        <f t="shared" si="440"/>
        <v>3247.8458505455624</v>
      </c>
      <c r="AO298" s="126">
        <f t="shared" si="440"/>
        <v>5103.7577651430256</v>
      </c>
      <c r="AP298" s="126">
        <f t="shared" si="440"/>
        <v>115.99449466234148</v>
      </c>
      <c r="AQ298" s="126">
        <f t="shared" si="440"/>
        <v>8467.5981103509293</v>
      </c>
      <c r="AR298" s="126" t="e">
        <f t="shared" si="441"/>
        <v>#N/A</v>
      </c>
      <c r="AS298" s="126" t="e">
        <f t="shared" si="441"/>
        <v>#N/A</v>
      </c>
      <c r="AT298" s="126" t="e">
        <f t="shared" si="441"/>
        <v>#N/A</v>
      </c>
      <c r="AU298" s="126" t="e">
        <f t="shared" si="441"/>
        <v>#N/A</v>
      </c>
      <c r="AV298" s="126" t="e">
        <f t="shared" si="441"/>
        <v>#N/A</v>
      </c>
      <c r="AW298" s="126" t="e">
        <f t="shared" si="441"/>
        <v>#N/A</v>
      </c>
      <c r="AX298" s="1"/>
      <c r="AY298" s="126" t="e">
        <f t="shared" si="397"/>
        <v>#VALUE!</v>
      </c>
      <c r="AZ298" s="126" t="e">
        <f t="shared" si="398"/>
        <v>#VALUE!</v>
      </c>
      <c r="BA298" s="126" t="e">
        <f t="shared" si="399"/>
        <v>#VALUE!</v>
      </c>
      <c r="BB298" s="126" t="e">
        <f t="shared" si="400"/>
        <v>#VALUE!</v>
      </c>
      <c r="BC298" s="126" t="e">
        <f t="shared" si="401"/>
        <v>#N/A</v>
      </c>
      <c r="BD298" s="126" t="e">
        <f t="shared" si="402"/>
        <v>#N/A</v>
      </c>
      <c r="BE298" s="126" t="e">
        <f t="shared" si="403"/>
        <v>#N/A</v>
      </c>
      <c r="BF298" s="126" t="e">
        <f t="shared" si="404"/>
        <v>#N/A</v>
      </c>
      <c r="BG298" s="1"/>
      <c r="BH298" s="128" t="e">
        <f>VLOOKUP(BH$6,'1-Konfiguration'!$C$14:$D$17,2,FALSE)*AY298 / 100 / 1000</f>
        <v>#VALUE!</v>
      </c>
      <c r="BI298" s="128" t="e">
        <f>VLOOKUP(BI$6,'1-Konfiguration'!$C$14:$D$17,2,FALSE)*AZ298 / 100 / 1000</f>
        <v>#VALUE!</v>
      </c>
      <c r="BJ298" s="128" t="e">
        <f>VLOOKUP(BJ$6,'1-Konfiguration'!$C$14:$D$17,2,FALSE)*BA298 / 100 / 1000</f>
        <v>#VALUE!</v>
      </c>
      <c r="BK298" s="128" t="e">
        <f>VLOOKUP(BK$6,'1-Konfiguration'!$C$14:$D$17,2,FALSE)*BB298 / 100 / 1000</f>
        <v>#VALUE!</v>
      </c>
      <c r="BL298" s="128" t="e">
        <f>VLOOKUP(BL$6,'1-Konfiguration'!$C$14:$D$17,2,FALSE)*BC298 / 100 / 1000</f>
        <v>#N/A</v>
      </c>
      <c r="BM298" s="128" t="e">
        <f>VLOOKUP(BM$6,'1-Konfiguration'!$C$14:$D$17,2,FALSE)*BD298 / 100 / 1000</f>
        <v>#N/A</v>
      </c>
      <c r="BN298" s="128" t="e">
        <f>VLOOKUP(BN$6,'1-Konfiguration'!$C$14:$D$17,2,FALSE)*BE298 / 100 / 1000</f>
        <v>#N/A</v>
      </c>
      <c r="BO298" s="128" t="e">
        <f>VLOOKUP(BO$6,'1-Konfiguration'!$C$14:$D$17,2,FALSE)*BF298 / 100 / 1000</f>
        <v>#N/A</v>
      </c>
      <c r="BP298" s="128"/>
      <c r="BQ298" s="214" t="e">
        <f t="shared" si="390"/>
        <v>#VALUE!</v>
      </c>
      <c r="BR298" s="214" t="e">
        <f t="shared" si="391"/>
        <v>#VALUE!</v>
      </c>
      <c r="BS298" s="214" t="e">
        <f t="shared" si="392"/>
        <v>#VALUE!</v>
      </c>
      <c r="BT298" s="215" t="e">
        <f t="shared" si="393"/>
        <v>#VALUE!</v>
      </c>
      <c r="BU298" s="216" t="e">
        <f>BQ298*VLOOKUP(BU$6,'1-Konfiguration'!$C$23:$K$26,5,FALSE)</f>
        <v>#VALUE!</v>
      </c>
      <c r="BV298" s="216" t="e">
        <f>BR298*VLOOKUP(BV$6,'1-Konfiguration'!$C$23:$K$26,5,FALSE)</f>
        <v>#VALUE!</v>
      </c>
      <c r="BW298" s="216" t="e">
        <f>BS298*VLOOKUP(BW$6,'1-Konfiguration'!$C$23:$K$26,5,FALSE)</f>
        <v>#VALUE!</v>
      </c>
      <c r="BX298" s="216" t="e">
        <f>BT298*VLOOKUP(BX$6,'1-Konfiguration'!$C$23:$K$26,5,FALSE)</f>
        <v>#VALUE!</v>
      </c>
      <c r="BY298" s="216" t="e">
        <f t="shared" si="394"/>
        <v>#VALUE!</v>
      </c>
      <c r="BZ298" s="216" t="e">
        <f>BQ298*VLOOKUP(BZ$6,'1-Konfiguration'!$C$23:$K$26,9,FALSE)</f>
        <v>#VALUE!</v>
      </c>
      <c r="CA298" s="216" t="e">
        <f>BR298*VLOOKUP(CA$6,'1-Konfiguration'!$C$23:$K$26,9,FALSE)</f>
        <v>#VALUE!</v>
      </c>
      <c r="CB298" s="216" t="e">
        <f>BS298*VLOOKUP(CB$6,'1-Konfiguration'!$C$23:$K$26,9,FALSE)</f>
        <v>#VALUE!</v>
      </c>
      <c r="CC298" s="216" t="e">
        <f>BT298*VLOOKUP(CC$6,'1-Konfiguration'!$C$23:$K$26,9,FALSE)</f>
        <v>#VALUE!</v>
      </c>
      <c r="CD298" s="216" t="e">
        <f t="shared" si="395"/>
        <v>#VALUE!</v>
      </c>
      <c r="CE298" s="2"/>
      <c r="CF298" s="128" t="e">
        <f t="shared" si="405"/>
        <v>#VALUE!</v>
      </c>
      <c r="CG298" s="128" t="e">
        <f t="shared" si="406"/>
        <v>#VALUE!</v>
      </c>
      <c r="CH298" s="128" t="e">
        <f t="shared" si="407"/>
        <v>#VALUE!</v>
      </c>
      <c r="CI298" s="128" t="e">
        <f t="shared" si="408"/>
        <v>#VALUE!</v>
      </c>
      <c r="CJ298" s="128" t="e">
        <f t="shared" si="409"/>
        <v>#VALUE!</v>
      </c>
      <c r="CK298" s="128" t="e">
        <f t="shared" si="410"/>
        <v>#VALUE!</v>
      </c>
      <c r="CL298" s="128" t="e">
        <f t="shared" si="411"/>
        <v>#VALUE!</v>
      </c>
      <c r="CM298" s="128" t="e">
        <f t="shared" si="412"/>
        <v>#VALUE!</v>
      </c>
      <c r="CN298" s="2"/>
      <c r="CO298" s="128" t="e">
        <f>MMULT($BH298:$BK298,'1-Konfiguration'!D$23:D$26)+MMULT($BL298:$BO298,'1-Konfiguration'!D$23:D$26)</f>
        <v>#VALUE!</v>
      </c>
      <c r="CP298" s="128" t="e">
        <f>MMULT($BH298:$BK298,'1-Konfiguration'!E$23:E$26)+MMULT($BL298:$BO298,'1-Konfiguration'!E$23:E$26)</f>
        <v>#VALUE!</v>
      </c>
      <c r="CQ298" s="128" t="e">
        <f>MMULT($BH298:$BK298,'1-Konfiguration'!F$23:F$26)+MMULT($BL298:$BO298,'1-Konfiguration'!F$23:F$26)</f>
        <v>#VALUE!</v>
      </c>
      <c r="CR298" s="128" t="e">
        <f>MMULT($BH298:$BK298,'1-Konfiguration'!G$23:G$26)+MMULT($BL298:$BO298,'1-Konfiguration'!G$23:G$26)</f>
        <v>#VALUE!</v>
      </c>
      <c r="CS298" s="128" t="e">
        <f>MMULT($BH298:$BK298,'1-Konfiguration'!H$23:H$26)+MMULT($BL298:$BO298,'1-Konfiguration'!H$23:H$26)</f>
        <v>#VALUE!</v>
      </c>
      <c r="CT298" s="128" t="e">
        <f>MMULT($BH298:$BK298,'1-Konfiguration'!I$23:I$26)+MMULT($BL298:$BO298,'1-Konfiguration'!I$23:I$26)</f>
        <v>#VALUE!</v>
      </c>
      <c r="CU298" s="128" t="e">
        <f>MMULT($BH298:$BK298,'1-Konfiguration'!J$23:J$26)+MMULT($BL298:$BO298,'1-Konfiguration'!J$23:J$26)</f>
        <v>#VALUE!</v>
      </c>
      <c r="CV298" s="128" t="e">
        <f>MMULT($BH298:$BK298,'1-Konfiguration'!K$23:K$26)+MMULT($BL298:$BO298,'1-Konfiguration'!K$23:K$26)</f>
        <v>#VALUE!</v>
      </c>
      <c r="CX298" s="106"/>
      <c r="CY298" s="106"/>
      <c r="CZ298" s="106"/>
      <c r="DA298" s="106"/>
      <c r="DB298" s="106"/>
      <c r="DC298" s="106"/>
      <c r="DD298" s="106"/>
      <c r="DE298" s="106"/>
      <c r="DF298" s="117" t="e">
        <f>IF(CF298&gt;'5-Colouring_uMap'!B$15,'5-Colouring_uMap'!C$15,IF(CF298&gt;'5-Colouring_uMap'!B$14,'5-Colouring_uMap'!C$14,IF(CF298&gt;'5-Colouring_uMap'!B$13,'5-Colouring_uMap'!C$13,IF(CF298&gt;'5-Colouring_uMap'!B$12,'5-Colouring_uMap'!C$12,IF(CF298&gt;'5-Colouring_uMap'!B$11,'5-Colouring_uMap'!C$11,IF(CF298&gt;'5-Colouring_uMap'!B$10,'5-Colouring_uMap'!C$10,IF(CF298&gt;'5-Colouring_uMap'!B$9,'5-Colouring_uMap'!C$9,IF(CF298&gt;'5-Colouring_uMap'!B$8,'5-Colouring_uMap'!C$8,IF(CF298&gt;'5-Colouring_uMap'!B$7,'5-Colouring_uMap'!C$7)))))))))</f>
        <v>#VALUE!</v>
      </c>
      <c r="DG298" s="117" t="e">
        <f>IF(CG298&gt;'5-Colouring_uMap'!E$15,'5-Colouring_uMap'!F$15,IF(CG298&gt;'5-Colouring_uMap'!E$14,'5-Colouring_uMap'!F$14,IF(CG298&gt;'5-Colouring_uMap'!E$13,'5-Colouring_uMap'!F$13,IF(CG298&gt;'5-Colouring_uMap'!E$12,'5-Colouring_uMap'!F$12,IF(CG298&gt;'5-Colouring_uMap'!E$11,'5-Colouring_uMap'!F$11,IF(CG298&gt;'5-Colouring_uMap'!E$10,'5-Colouring_uMap'!F$10,IF(CG298&gt;'5-Colouring_uMap'!E$9,'5-Colouring_uMap'!F$9,IF(CG298&gt;'5-Colouring_uMap'!E$8,'5-Colouring_uMap'!F$8,IF(CG298&gt;'5-Colouring_uMap'!E$7,'5-Colouring_uMap'!F$7)))))))))</f>
        <v>#VALUE!</v>
      </c>
      <c r="DH298" s="117" t="e">
        <f>IF(CH298&gt;'5-Colouring_uMap'!H$15,'5-Colouring_uMap'!I$15,IF(CH298&gt;'5-Colouring_uMap'!H$14,'5-Colouring_uMap'!I$14,IF(CH298&gt;'5-Colouring_uMap'!H$13,'5-Colouring_uMap'!I$13,IF(CH298&gt;'5-Colouring_uMap'!H$12,'5-Colouring_uMap'!I$12,IF(CH298&gt;'5-Colouring_uMap'!H$11,'5-Colouring_uMap'!I$11,IF(CH298&gt;'5-Colouring_uMap'!H$10,'5-Colouring_uMap'!I$10,IF(CH298&gt;'5-Colouring_uMap'!H$9,'5-Colouring_uMap'!I$9,IF(CH298&gt;'5-Colouring_uMap'!H$8,'5-Colouring_uMap'!I$8,IF(CH298&gt;'5-Colouring_uMap'!H$7,'5-Colouring_uMap'!I$7)))))))))</f>
        <v>#VALUE!</v>
      </c>
      <c r="DI298" s="117" t="e">
        <f>IF(CI298&gt;'5-Colouring_uMap'!K$15,'5-Colouring_uMap'!L$15,IF(CI298&gt;'5-Colouring_uMap'!K$14,'5-Colouring_uMap'!L$14,IF(CI298&gt;'5-Colouring_uMap'!K$13,'5-Colouring_uMap'!L$13,IF(CI298&gt;'5-Colouring_uMap'!K$12,'5-Colouring_uMap'!L$12,IF(CI298&gt;'5-Colouring_uMap'!K$11,'5-Colouring_uMap'!L$11,IF(CI298&gt;'5-Colouring_uMap'!K$10,'5-Colouring_uMap'!L$10,IF(CI298&gt;'5-Colouring_uMap'!K$9,'5-Colouring_uMap'!L$9,IF(CI298&gt;'5-Colouring_uMap'!K$8,'5-Colouring_uMap'!L$8,IF(CI298&gt;'5-Colouring_uMap'!K$7,'5-Colouring_uMap'!L$7)))))))))</f>
        <v>#VALUE!</v>
      </c>
      <c r="DJ298" s="117" t="e">
        <f>IF(CJ298&gt;'5-Colouring_uMap'!N$15,'5-Colouring_uMap'!O$15,IF(CJ298&gt;'5-Colouring_uMap'!N$14,'5-Colouring_uMap'!O$14,IF(CJ298&gt;'5-Colouring_uMap'!N$13,'5-Colouring_uMap'!O$13,IF(CJ298&gt;'5-Colouring_uMap'!N$12,'5-Colouring_uMap'!O$12,IF(CJ298&gt;'5-Colouring_uMap'!N$11,'5-Colouring_uMap'!O$11,IF(CJ298&gt;'5-Colouring_uMap'!N$10,'5-Colouring_uMap'!O$10,IF(CJ298&gt;'5-Colouring_uMap'!N$9,'5-Colouring_uMap'!O$9,IF(CJ298&gt;'5-Colouring_uMap'!N$8,'5-Colouring_uMap'!O$8,IF(CJ298&gt;'5-Colouring_uMap'!N$7,'5-Colouring_uMap'!O$7)))))))))</f>
        <v>#VALUE!</v>
      </c>
      <c r="DK298" s="117" t="e">
        <f>IF(CK298&gt;'5-Colouring_uMap'!Q$15,'5-Colouring_uMap'!R$15,IF(CK298&gt;'5-Colouring_uMap'!Q$14,'5-Colouring_uMap'!R$14,IF(CK298&gt;'5-Colouring_uMap'!Q$13,'5-Colouring_uMap'!R$13,IF(CK298&gt;'5-Colouring_uMap'!Q$12,'5-Colouring_uMap'!R$12,IF(CK298&gt;'5-Colouring_uMap'!Q$11,'5-Colouring_uMap'!R$11,IF(CK298&gt;'5-Colouring_uMap'!Q$10,'5-Colouring_uMap'!R$10,IF(CK298&gt;'5-Colouring_uMap'!Q$9,'5-Colouring_uMap'!R$9,IF(CK298&gt;'5-Colouring_uMap'!Q$8,'5-Colouring_uMap'!R$8,IF(CK298&gt;'5-Colouring_uMap'!Q$7,'5-Colouring_uMap'!R$7)))))))))</f>
        <v>#VALUE!</v>
      </c>
      <c r="DL298" s="117" t="e">
        <f>IF(CL298&gt;'5-Colouring_uMap'!T$15,'5-Colouring_uMap'!U$15,IF(CL298&gt;'5-Colouring_uMap'!T$14,'5-Colouring_uMap'!U$14,IF(CL298&gt;'5-Colouring_uMap'!T$13,'5-Colouring_uMap'!U$13,IF(CL298&gt;'5-Colouring_uMap'!T$12,'5-Colouring_uMap'!U$12,IF(CL298&gt;'5-Colouring_uMap'!T$11,'5-Colouring_uMap'!U$11,IF(CL298&gt;'5-Colouring_uMap'!T$10,'5-Colouring_uMap'!U$10,IF(CL298&gt;'5-Colouring_uMap'!T$9,'5-Colouring_uMap'!U$9,IF(CL298&gt;'5-Colouring_uMap'!T$8,'5-Colouring_uMap'!U$8,IF(CL298&gt;'5-Colouring_uMap'!T$7,'5-Colouring_uMap'!U$7)))))))))</f>
        <v>#VALUE!</v>
      </c>
      <c r="DM298" s="117" t="e">
        <f>IF(CM298&gt;'5-Colouring_uMap'!W$15,'5-Colouring_uMap'!X$15,IF(CM298&gt;'5-Colouring_uMap'!W$14,'5-Colouring_uMap'!X$14,IF(CM298&gt;'5-Colouring_uMap'!W$13,'5-Colouring_uMap'!X$13,IF(CM298&gt;'5-Colouring_uMap'!W$12,'5-Colouring_uMap'!X$12,IF(CM298&gt;'5-Colouring_uMap'!W$11,'5-Colouring_uMap'!X$11,IF(CM298&gt;'5-Colouring_uMap'!W$10,'5-Colouring_uMap'!X$10,IF(CM298&gt;'5-Colouring_uMap'!W$9,'5-Colouring_uMap'!X$9,IF(CM298&gt;'5-Colouring_uMap'!W$8,'5-Colouring_uMap'!X$8,IF(CM298&gt;'5-Colouring_uMap'!W$7,'5-Colouring_uMap'!X$7)))))))))</f>
        <v>#VALUE!</v>
      </c>
      <c r="DN298" s="117">
        <v>10</v>
      </c>
      <c r="DO298" s="159" t="s">
        <v>2093</v>
      </c>
      <c r="DP298" s="106" t="e">
        <f t="shared" si="413"/>
        <v>#VALUE!</v>
      </c>
      <c r="DQ298" s="106" t="e">
        <f t="shared" si="414"/>
        <v>#VALUE!</v>
      </c>
      <c r="DR298" s="106" t="e">
        <f t="shared" si="415"/>
        <v>#VALUE!</v>
      </c>
      <c r="DS298" s="106" t="e">
        <f t="shared" si="416"/>
        <v>#VALUE!</v>
      </c>
      <c r="DT298" s="106" t="e">
        <f t="shared" si="417"/>
        <v>#VALUE!</v>
      </c>
      <c r="DU298" s="106" t="e">
        <f t="shared" si="418"/>
        <v>#VALUE!</v>
      </c>
      <c r="DV298" s="106" t="e">
        <f t="shared" si="419"/>
        <v>#VALUE!</v>
      </c>
      <c r="DW298" s="106" t="e">
        <f t="shared" si="420"/>
        <v>#VALUE!</v>
      </c>
      <c r="DX298" t="s">
        <v>2080</v>
      </c>
      <c r="DY298">
        <v>2018</v>
      </c>
      <c r="DZ298">
        <v>4722</v>
      </c>
      <c r="EA298">
        <v>6603</v>
      </c>
      <c r="EB298" t="s">
        <v>301</v>
      </c>
      <c r="EC298">
        <v>6</v>
      </c>
      <c r="ED298" t="s">
        <v>99</v>
      </c>
      <c r="EE298" t="s">
        <v>100</v>
      </c>
      <c r="EF298">
        <v>7</v>
      </c>
      <c r="EH298" t="s">
        <v>101</v>
      </c>
      <c r="EI298" t="s">
        <v>302</v>
      </c>
      <c r="EJ298" t="s">
        <v>303</v>
      </c>
      <c r="EK298" t="s">
        <v>104</v>
      </c>
      <c r="EL298" t="s">
        <v>281</v>
      </c>
      <c r="EM298" t="s">
        <v>304</v>
      </c>
      <c r="EN298" t="s">
        <v>107</v>
      </c>
      <c r="EO298">
        <v>6</v>
      </c>
      <c r="EP298">
        <v>229</v>
      </c>
      <c r="EQ298">
        <v>77389</v>
      </c>
      <c r="ER298">
        <v>38545</v>
      </c>
      <c r="ES298">
        <v>38844</v>
      </c>
      <c r="ET298">
        <v>16956</v>
      </c>
      <c r="EU298">
        <v>8471</v>
      </c>
      <c r="EV298">
        <v>8484</v>
      </c>
      <c r="EW298">
        <v>21.9</v>
      </c>
      <c r="EX298">
        <v>1.03</v>
      </c>
      <c r="EY298">
        <v>0.9</v>
      </c>
      <c r="EZ298">
        <v>1.1399999999999999</v>
      </c>
      <c r="FA298">
        <v>4156</v>
      </c>
      <c r="FB298">
        <v>17.8</v>
      </c>
      <c r="FC298">
        <v>1362</v>
      </c>
      <c r="FD298">
        <v>47</v>
      </c>
      <c r="FI298" t="s">
        <v>108</v>
      </c>
      <c r="FJ298" t="s">
        <v>108</v>
      </c>
      <c r="FK298">
        <v>75.400000000000006</v>
      </c>
      <c r="FL298">
        <v>8.8000000000000007</v>
      </c>
      <c r="FM298">
        <v>0.8</v>
      </c>
      <c r="FN298">
        <v>1.5</v>
      </c>
      <c r="FO298">
        <v>3.8</v>
      </c>
      <c r="FP298">
        <v>17.8</v>
      </c>
      <c r="FQ298">
        <v>13.2</v>
      </c>
      <c r="FR298">
        <v>0.3</v>
      </c>
      <c r="FS298">
        <v>1.2</v>
      </c>
      <c r="FT298">
        <v>532860</v>
      </c>
      <c r="FU298">
        <v>5673166</v>
      </c>
      <c r="FZ298">
        <v>79827</v>
      </c>
      <c r="GA298">
        <v>39871</v>
      </c>
      <c r="GB298">
        <v>39955</v>
      </c>
      <c r="GC298">
        <v>28.1</v>
      </c>
      <c r="GD298">
        <v>27.9</v>
      </c>
      <c r="GE298">
        <v>28.3</v>
      </c>
      <c r="GF298">
        <v>51.208941209999999</v>
      </c>
      <c r="GG298">
        <v>9.4704110200000002</v>
      </c>
      <c r="GH298">
        <v>3569</v>
      </c>
      <c r="GI298">
        <v>3840</v>
      </c>
      <c r="GJ298">
        <v>9.3000000000000007</v>
      </c>
      <c r="GK298">
        <v>9.9</v>
      </c>
      <c r="GL298">
        <v>2.9</v>
      </c>
      <c r="GM298">
        <v>3.3</v>
      </c>
      <c r="GN298">
        <v>0.8</v>
      </c>
      <c r="GO298">
        <v>1.1000000000000001</v>
      </c>
      <c r="GP298">
        <v>9</v>
      </c>
      <c r="GQ298">
        <v>9.6</v>
      </c>
      <c r="GR298">
        <v>41233</v>
      </c>
      <c r="GS298">
        <v>40780</v>
      </c>
      <c r="GT298">
        <v>0.88</v>
      </c>
      <c r="GU298">
        <v>0.93</v>
      </c>
      <c r="GV298">
        <v>0.92</v>
      </c>
      <c r="GW298">
        <v>1.05</v>
      </c>
      <c r="GX298">
        <v>1.1599999999999999</v>
      </c>
      <c r="GY298">
        <v>1.1200000000000001</v>
      </c>
      <c r="GZ298">
        <v>0.81</v>
      </c>
      <c r="HA298">
        <v>0.77</v>
      </c>
      <c r="HB298">
        <v>3334</v>
      </c>
      <c r="HC298">
        <v>156</v>
      </c>
      <c r="HD298">
        <v>583</v>
      </c>
      <c r="HE298">
        <v>32</v>
      </c>
      <c r="HF298">
        <v>693</v>
      </c>
      <c r="HG298">
        <v>87</v>
      </c>
      <c r="HH298">
        <v>553</v>
      </c>
      <c r="HI298">
        <v>12</v>
      </c>
      <c r="HJ298">
        <v>2530</v>
      </c>
      <c r="HK298">
        <v>124</v>
      </c>
      <c r="HL298">
        <v>509</v>
      </c>
      <c r="HM298">
        <v>24</v>
      </c>
      <c r="HN298">
        <v>400</v>
      </c>
      <c r="HO298" t="s">
        <v>305</v>
      </c>
      <c r="HP298">
        <v>6.8879999999999999</v>
      </c>
      <c r="HQ298" t="s">
        <v>110</v>
      </c>
      <c r="HR298" t="s">
        <v>111</v>
      </c>
    </row>
    <row r="299" spans="2:226" ht="14.25" hidden="1" customHeight="1" x14ac:dyDescent="0.3">
      <c r="B299" s="147">
        <f t="shared" si="380"/>
        <v>6711</v>
      </c>
      <c r="C299" s="147" t="str">
        <f t="shared" si="381"/>
        <v>A7</v>
      </c>
      <c r="D299" s="148">
        <f t="shared" si="382"/>
        <v>410</v>
      </c>
      <c r="E299" s="149">
        <f>VLOOKUP($EA299,'4-DZ-Nr.-Mapping'!$A:$J,E$4,FALSE)</f>
        <v>0</v>
      </c>
      <c r="F299" s="149">
        <f>VLOOKUP($EA299,'4-DZ-Nr.-Mapping'!$A:$J,F$4,FALSE)</f>
        <v>0</v>
      </c>
      <c r="G299" s="150" t="str">
        <f t="shared" si="383"/>
        <v>N - Hannover</v>
      </c>
      <c r="H299" s="147" t="str">
        <f t="shared" si="384"/>
        <v>S - Fulda</v>
      </c>
      <c r="I299" s="150" t="str">
        <f>VLOOKUP($EA299,'4-DZ-Nr.-Mapping'!$A:$N,I$4,FALSE)</f>
        <v>keine Daten</v>
      </c>
      <c r="J299" s="150" t="str">
        <f>VLOOKUP($EA299,'4-DZ-Nr.-Mapping'!$A:$N,J$4,FALSE)</f>
        <v xml:space="preserve"> </v>
      </c>
      <c r="K299" s="150" t="str">
        <f>VLOOKUP($EA299,'4-DZ-Nr.-Mapping'!$A:$N,K$4,FALSE)</f>
        <v xml:space="preserve"> </v>
      </c>
      <c r="L299" s="150" t="str">
        <f>VLOOKUP($EA299,'4-DZ-Nr.-Mapping'!$A:$N,L$4,FALSE)</f>
        <v xml:space="preserve"> </v>
      </c>
      <c r="M299" s="150" t="str">
        <f>VLOOKUP($EA299,'4-DZ-Nr.-Mapping'!$A:$N,M$4,FALSE)</f>
        <v xml:space="preserve"> </v>
      </c>
      <c r="N299" s="150" t="str">
        <f t="shared" si="385"/>
        <v>8+1</v>
      </c>
      <c r="O299" s="147"/>
      <c r="P299" s="203" t="str">
        <f t="shared" si="378"/>
        <v>-</v>
      </c>
      <c r="Q299" s="126" t="str">
        <f t="shared" si="442"/>
        <v>-</v>
      </c>
      <c r="R299" s="190" t="e">
        <f t="shared" si="422"/>
        <v>#DIV/0!</v>
      </c>
      <c r="S299" s="190" t="e">
        <f t="shared" si="443"/>
        <v>#VALUE!</v>
      </c>
      <c r="T299" s="190" t="e">
        <f t="shared" si="444"/>
        <v>#VALUE!</v>
      </c>
      <c r="U299" s="153" t="e">
        <f t="shared" si="445"/>
        <v>#VALUE!</v>
      </c>
      <c r="V299" s="190" t="e">
        <f t="shared" si="386"/>
        <v>#VALUE!</v>
      </c>
      <c r="W299" s="152" t="e">
        <f t="shared" si="387"/>
        <v>#DIV/0!</v>
      </c>
      <c r="X299" s="153">
        <f t="shared" si="446"/>
        <v>0</v>
      </c>
      <c r="Y299" s="190" t="e">
        <f t="shared" si="388"/>
        <v>#DIV/0!</v>
      </c>
      <c r="Z299" s="190" t="e">
        <f t="shared" si="447"/>
        <v>#DIV/0!</v>
      </c>
      <c r="AA299" s="190" t="e">
        <f t="shared" si="448"/>
        <v>#DIV/0!</v>
      </c>
      <c r="AB299" s="153" t="e">
        <f t="shared" si="449"/>
        <v>#DIV/0!</v>
      </c>
      <c r="AC299" s="153" t="e">
        <f t="shared" si="432"/>
        <v>#DIV/0!</v>
      </c>
      <c r="AD299" s="154"/>
      <c r="AE299" s="106" t="e">
        <f t="shared" si="379"/>
        <v>#N/A</v>
      </c>
      <c r="AF299" s="150" t="str">
        <f t="shared" si="433"/>
        <v>-</v>
      </c>
      <c r="AG299" s="150" t="str">
        <f t="shared" si="396"/>
        <v>A7</v>
      </c>
      <c r="AH299" s="150">
        <f t="shared" si="434"/>
        <v>6711</v>
      </c>
      <c r="AI299" s="150" t="str">
        <f t="shared" si="435"/>
        <v xml:space="preserve"> </v>
      </c>
      <c r="AJ299" s="134" t="str">
        <f t="shared" si="389"/>
        <v xml:space="preserve"> </v>
      </c>
      <c r="AK299" s="154"/>
      <c r="AL299" s="153" t="str">
        <f t="shared" si="440"/>
        <v>-</v>
      </c>
      <c r="AM299" s="153" t="e">
        <f t="shared" si="440"/>
        <v>#DIV/0!</v>
      </c>
      <c r="AN299" s="153" t="e">
        <f t="shared" si="440"/>
        <v>#VALUE!</v>
      </c>
      <c r="AO299" s="153" t="e">
        <f t="shared" si="440"/>
        <v>#VALUE!</v>
      </c>
      <c r="AP299" s="153" t="e">
        <f t="shared" si="440"/>
        <v>#VALUE!</v>
      </c>
      <c r="AQ299" s="153" t="e">
        <f t="shared" si="440"/>
        <v>#VALUE!</v>
      </c>
      <c r="AR299" s="153" t="e">
        <f t="shared" si="441"/>
        <v>#N/A</v>
      </c>
      <c r="AS299" s="153" t="e">
        <f t="shared" si="441"/>
        <v>#N/A</v>
      </c>
      <c r="AT299" s="153" t="e">
        <f t="shared" si="441"/>
        <v>#N/A</v>
      </c>
      <c r="AU299" s="153" t="e">
        <f t="shared" si="441"/>
        <v>#N/A</v>
      </c>
      <c r="AV299" s="153" t="e">
        <f t="shared" si="441"/>
        <v>#N/A</v>
      </c>
      <c r="AW299" s="153" t="e">
        <f t="shared" si="441"/>
        <v>#N/A</v>
      </c>
      <c r="AX299" s="154"/>
      <c r="AY299" s="153" t="e">
        <f t="shared" si="397"/>
        <v>#DIV/0!</v>
      </c>
      <c r="AZ299" s="153" t="e">
        <f t="shared" si="398"/>
        <v>#VALUE!</v>
      </c>
      <c r="BA299" s="153" t="e">
        <f t="shared" si="399"/>
        <v>#VALUE!</v>
      </c>
      <c r="BB299" s="153" t="e">
        <f t="shared" si="400"/>
        <v>#VALUE!</v>
      </c>
      <c r="BC299" s="153" t="e">
        <f t="shared" si="401"/>
        <v>#N/A</v>
      </c>
      <c r="BD299" s="153" t="e">
        <f t="shared" si="402"/>
        <v>#N/A</v>
      </c>
      <c r="BE299" s="153" t="e">
        <f t="shared" si="403"/>
        <v>#N/A</v>
      </c>
      <c r="BF299" s="153" t="e">
        <f t="shared" si="404"/>
        <v>#N/A</v>
      </c>
      <c r="BG299" s="154"/>
      <c r="BH299" s="158" t="e">
        <f>VLOOKUP(BH$6,'1-Konfiguration'!$C$14:$D$17,2,FALSE)*AY299 / 100 / 1000</f>
        <v>#DIV/0!</v>
      </c>
      <c r="BI299" s="158" t="e">
        <f>VLOOKUP(BI$6,'1-Konfiguration'!$C$14:$D$17,2,FALSE)*AZ299 / 100 / 1000</f>
        <v>#VALUE!</v>
      </c>
      <c r="BJ299" s="158" t="e">
        <f>VLOOKUP(BJ$6,'1-Konfiguration'!$C$14:$D$17,2,FALSE)*BA299 / 100 / 1000</f>
        <v>#VALUE!</v>
      </c>
      <c r="BK299" s="158" t="e">
        <f>VLOOKUP(BK$6,'1-Konfiguration'!$C$14:$D$17,2,FALSE)*BB299 / 100 / 1000</f>
        <v>#VALUE!</v>
      </c>
      <c r="BL299" s="158" t="e">
        <f>VLOOKUP(BL$6,'1-Konfiguration'!$C$14:$D$17,2,FALSE)*BC299 / 100 / 1000</f>
        <v>#N/A</v>
      </c>
      <c r="BM299" s="158" t="e">
        <f>VLOOKUP(BM$6,'1-Konfiguration'!$C$14:$D$17,2,FALSE)*BD299 / 100 / 1000</f>
        <v>#N/A</v>
      </c>
      <c r="BN299" s="158" t="e">
        <f>VLOOKUP(BN$6,'1-Konfiguration'!$C$14:$D$17,2,FALSE)*BE299 / 100 / 1000</f>
        <v>#N/A</v>
      </c>
      <c r="BO299" s="158" t="e">
        <f>VLOOKUP(BO$6,'1-Konfiguration'!$C$14:$D$17,2,FALSE)*BF299 / 100 / 1000</f>
        <v>#N/A</v>
      </c>
      <c r="BP299" s="158"/>
      <c r="BQ299" s="214" t="e">
        <f t="shared" si="390"/>
        <v>#DIV/0!</v>
      </c>
      <c r="BR299" s="214" t="e">
        <f t="shared" si="391"/>
        <v>#VALUE!</v>
      </c>
      <c r="BS299" s="214" t="e">
        <f t="shared" si="392"/>
        <v>#VALUE!</v>
      </c>
      <c r="BT299" s="215" t="e">
        <f t="shared" si="393"/>
        <v>#VALUE!</v>
      </c>
      <c r="BU299" s="216" t="e">
        <f>BQ299*VLOOKUP(BU$6,'1-Konfiguration'!$C$23:$K$26,5,FALSE)</f>
        <v>#DIV/0!</v>
      </c>
      <c r="BV299" s="216" t="e">
        <f>BR299*VLOOKUP(BV$6,'1-Konfiguration'!$C$23:$K$26,5,FALSE)</f>
        <v>#VALUE!</v>
      </c>
      <c r="BW299" s="216" t="e">
        <f>BS299*VLOOKUP(BW$6,'1-Konfiguration'!$C$23:$K$26,5,FALSE)</f>
        <v>#VALUE!</v>
      </c>
      <c r="BX299" s="216" t="e">
        <f>BT299*VLOOKUP(BX$6,'1-Konfiguration'!$C$23:$K$26,5,FALSE)</f>
        <v>#VALUE!</v>
      </c>
      <c r="BY299" s="216" t="e">
        <f t="shared" si="394"/>
        <v>#DIV/0!</v>
      </c>
      <c r="BZ299" s="216" t="e">
        <f>BQ299*VLOOKUP(BZ$6,'1-Konfiguration'!$C$23:$K$26,9,FALSE)</f>
        <v>#DIV/0!</v>
      </c>
      <c r="CA299" s="216" t="e">
        <f>BR299*VLOOKUP(CA$6,'1-Konfiguration'!$C$23:$K$26,9,FALSE)</f>
        <v>#VALUE!</v>
      </c>
      <c r="CB299" s="216" t="e">
        <f>BS299*VLOOKUP(CB$6,'1-Konfiguration'!$C$23:$K$26,9,FALSE)</f>
        <v>#VALUE!</v>
      </c>
      <c r="CC299" s="216" t="e">
        <f>BT299*VLOOKUP(CC$6,'1-Konfiguration'!$C$23:$K$26,9,FALSE)</f>
        <v>#VALUE!</v>
      </c>
      <c r="CD299" s="216" t="e">
        <f t="shared" si="395"/>
        <v>#DIV/0!</v>
      </c>
      <c r="CE299" s="155"/>
      <c r="CF299" s="158" t="e">
        <f t="shared" si="405"/>
        <v>#DIV/0!</v>
      </c>
      <c r="CG299" s="158" t="e">
        <f t="shared" si="406"/>
        <v>#DIV/0!</v>
      </c>
      <c r="CH299" s="158" t="e">
        <f t="shared" si="407"/>
        <v>#DIV/0!</v>
      </c>
      <c r="CI299" s="158" t="e">
        <f t="shared" si="408"/>
        <v>#DIV/0!</v>
      </c>
      <c r="CJ299" s="158" t="e">
        <f t="shared" si="409"/>
        <v>#DIV/0!</v>
      </c>
      <c r="CK299" s="158" t="e">
        <f t="shared" si="410"/>
        <v>#DIV/0!</v>
      </c>
      <c r="CL299" s="158" t="e">
        <f t="shared" si="411"/>
        <v>#DIV/0!</v>
      </c>
      <c r="CM299" s="158" t="e">
        <f t="shared" si="412"/>
        <v>#DIV/0!</v>
      </c>
      <c r="CN299" s="155"/>
      <c r="CO299" s="128" t="e">
        <f>MMULT($BH299:$BK299,'1-Konfiguration'!D$23:D$26)+MMULT($BL299:$BO299,'1-Konfiguration'!D$23:D$26)</f>
        <v>#DIV/0!</v>
      </c>
      <c r="CP299" s="128" t="e">
        <f>MMULT($BH299:$BK299,'1-Konfiguration'!E$23:E$26)+MMULT($BL299:$BO299,'1-Konfiguration'!E$23:E$26)</f>
        <v>#DIV/0!</v>
      </c>
      <c r="CQ299" s="128" t="e">
        <f>MMULT($BH299:$BK299,'1-Konfiguration'!F$23:F$26)+MMULT($BL299:$BO299,'1-Konfiguration'!F$23:F$26)</f>
        <v>#DIV/0!</v>
      </c>
      <c r="CR299" s="128" t="e">
        <f>MMULT($BH299:$BK299,'1-Konfiguration'!G$23:G$26)+MMULT($BL299:$BO299,'1-Konfiguration'!G$23:G$26)</f>
        <v>#DIV/0!</v>
      </c>
      <c r="CS299" s="128" t="e">
        <f>MMULT($BH299:$BK299,'1-Konfiguration'!H$23:H$26)+MMULT($BL299:$BO299,'1-Konfiguration'!H$23:H$26)</f>
        <v>#DIV/0!</v>
      </c>
      <c r="CT299" s="128" t="e">
        <f>MMULT($BH299:$BK299,'1-Konfiguration'!I$23:I$26)+MMULT($BL299:$BO299,'1-Konfiguration'!I$23:I$26)</f>
        <v>#DIV/0!</v>
      </c>
      <c r="CU299" s="128" t="e">
        <f>MMULT($BH299:$BK299,'1-Konfiguration'!J$23:J$26)+MMULT($BL299:$BO299,'1-Konfiguration'!J$23:J$26)</f>
        <v>#DIV/0!</v>
      </c>
      <c r="CV299" s="128" t="e">
        <f>MMULT($BH299:$BK299,'1-Konfiguration'!K$23:K$26)+MMULT($BL299:$BO299,'1-Konfiguration'!K$23:K$26)</f>
        <v>#DIV/0!</v>
      </c>
      <c r="CW299" s="147"/>
      <c r="CX299" s="150"/>
      <c r="CY299" s="150"/>
      <c r="CZ299" s="150"/>
      <c r="DA299" s="150"/>
      <c r="DB299" s="150"/>
      <c r="DC299" s="150"/>
      <c r="DD299" s="150"/>
      <c r="DE299" s="150"/>
      <c r="DF299" s="117" t="e">
        <f>IF(CF299&gt;'5-Colouring_uMap'!B$15,'5-Colouring_uMap'!C$15,IF(CF299&gt;'5-Colouring_uMap'!B$14,'5-Colouring_uMap'!C$14,IF(CF299&gt;'5-Colouring_uMap'!B$13,'5-Colouring_uMap'!C$13,IF(CF299&gt;'5-Colouring_uMap'!B$12,'5-Colouring_uMap'!C$12,IF(CF299&gt;'5-Colouring_uMap'!B$11,'5-Colouring_uMap'!C$11,IF(CF299&gt;'5-Colouring_uMap'!B$10,'5-Colouring_uMap'!C$10,IF(CF299&gt;'5-Colouring_uMap'!B$9,'5-Colouring_uMap'!C$9,IF(CF299&gt;'5-Colouring_uMap'!B$8,'5-Colouring_uMap'!C$8,IF(CF299&gt;'5-Colouring_uMap'!B$7,'5-Colouring_uMap'!C$7)))))))))</f>
        <v>#DIV/0!</v>
      </c>
      <c r="DG299" s="117" t="e">
        <f>IF(CG299&gt;'5-Colouring_uMap'!E$15,'5-Colouring_uMap'!F$15,IF(CG299&gt;'5-Colouring_uMap'!E$14,'5-Colouring_uMap'!F$14,IF(CG299&gt;'5-Colouring_uMap'!E$13,'5-Colouring_uMap'!F$13,IF(CG299&gt;'5-Colouring_uMap'!E$12,'5-Colouring_uMap'!F$12,IF(CG299&gt;'5-Colouring_uMap'!E$11,'5-Colouring_uMap'!F$11,IF(CG299&gt;'5-Colouring_uMap'!E$10,'5-Colouring_uMap'!F$10,IF(CG299&gt;'5-Colouring_uMap'!E$9,'5-Colouring_uMap'!F$9,IF(CG299&gt;'5-Colouring_uMap'!E$8,'5-Colouring_uMap'!F$8,IF(CG299&gt;'5-Colouring_uMap'!E$7,'5-Colouring_uMap'!F$7)))))))))</f>
        <v>#DIV/0!</v>
      </c>
      <c r="DH299" s="117" t="e">
        <f>IF(CH299&gt;'5-Colouring_uMap'!H$15,'5-Colouring_uMap'!I$15,IF(CH299&gt;'5-Colouring_uMap'!H$14,'5-Colouring_uMap'!I$14,IF(CH299&gt;'5-Colouring_uMap'!H$13,'5-Colouring_uMap'!I$13,IF(CH299&gt;'5-Colouring_uMap'!H$12,'5-Colouring_uMap'!I$12,IF(CH299&gt;'5-Colouring_uMap'!H$11,'5-Colouring_uMap'!I$11,IF(CH299&gt;'5-Colouring_uMap'!H$10,'5-Colouring_uMap'!I$10,IF(CH299&gt;'5-Colouring_uMap'!H$9,'5-Colouring_uMap'!I$9,IF(CH299&gt;'5-Colouring_uMap'!H$8,'5-Colouring_uMap'!I$8,IF(CH299&gt;'5-Colouring_uMap'!H$7,'5-Colouring_uMap'!I$7)))))))))</f>
        <v>#DIV/0!</v>
      </c>
      <c r="DI299" s="117" t="e">
        <f>IF(CI299&gt;'5-Colouring_uMap'!K$15,'5-Colouring_uMap'!L$15,IF(CI299&gt;'5-Colouring_uMap'!K$14,'5-Colouring_uMap'!L$14,IF(CI299&gt;'5-Colouring_uMap'!K$13,'5-Colouring_uMap'!L$13,IF(CI299&gt;'5-Colouring_uMap'!K$12,'5-Colouring_uMap'!L$12,IF(CI299&gt;'5-Colouring_uMap'!K$11,'5-Colouring_uMap'!L$11,IF(CI299&gt;'5-Colouring_uMap'!K$10,'5-Colouring_uMap'!L$10,IF(CI299&gt;'5-Colouring_uMap'!K$9,'5-Colouring_uMap'!L$9,IF(CI299&gt;'5-Colouring_uMap'!K$8,'5-Colouring_uMap'!L$8,IF(CI299&gt;'5-Colouring_uMap'!K$7,'5-Colouring_uMap'!L$7)))))))))</f>
        <v>#DIV/0!</v>
      </c>
      <c r="DJ299" s="117" t="e">
        <f>IF(CJ299&gt;'5-Colouring_uMap'!N$15,'5-Colouring_uMap'!O$15,IF(CJ299&gt;'5-Colouring_uMap'!N$14,'5-Colouring_uMap'!O$14,IF(CJ299&gt;'5-Colouring_uMap'!N$13,'5-Colouring_uMap'!O$13,IF(CJ299&gt;'5-Colouring_uMap'!N$12,'5-Colouring_uMap'!O$12,IF(CJ299&gt;'5-Colouring_uMap'!N$11,'5-Colouring_uMap'!O$11,IF(CJ299&gt;'5-Colouring_uMap'!N$10,'5-Colouring_uMap'!O$10,IF(CJ299&gt;'5-Colouring_uMap'!N$9,'5-Colouring_uMap'!O$9,IF(CJ299&gt;'5-Colouring_uMap'!N$8,'5-Colouring_uMap'!O$8,IF(CJ299&gt;'5-Colouring_uMap'!N$7,'5-Colouring_uMap'!O$7)))))))))</f>
        <v>#DIV/0!</v>
      </c>
      <c r="DK299" s="117" t="e">
        <f>IF(CK299&gt;'5-Colouring_uMap'!Q$15,'5-Colouring_uMap'!R$15,IF(CK299&gt;'5-Colouring_uMap'!Q$14,'5-Colouring_uMap'!R$14,IF(CK299&gt;'5-Colouring_uMap'!Q$13,'5-Colouring_uMap'!R$13,IF(CK299&gt;'5-Colouring_uMap'!Q$12,'5-Colouring_uMap'!R$12,IF(CK299&gt;'5-Colouring_uMap'!Q$11,'5-Colouring_uMap'!R$11,IF(CK299&gt;'5-Colouring_uMap'!Q$10,'5-Colouring_uMap'!R$10,IF(CK299&gt;'5-Colouring_uMap'!Q$9,'5-Colouring_uMap'!R$9,IF(CK299&gt;'5-Colouring_uMap'!Q$8,'5-Colouring_uMap'!R$8,IF(CK299&gt;'5-Colouring_uMap'!Q$7,'5-Colouring_uMap'!R$7)))))))))</f>
        <v>#DIV/0!</v>
      </c>
      <c r="DL299" s="117" t="e">
        <f>IF(CL299&gt;'5-Colouring_uMap'!T$15,'5-Colouring_uMap'!U$15,IF(CL299&gt;'5-Colouring_uMap'!T$14,'5-Colouring_uMap'!U$14,IF(CL299&gt;'5-Colouring_uMap'!T$13,'5-Colouring_uMap'!U$13,IF(CL299&gt;'5-Colouring_uMap'!T$12,'5-Colouring_uMap'!U$12,IF(CL299&gt;'5-Colouring_uMap'!T$11,'5-Colouring_uMap'!U$11,IF(CL299&gt;'5-Colouring_uMap'!T$10,'5-Colouring_uMap'!U$10,IF(CL299&gt;'5-Colouring_uMap'!T$9,'5-Colouring_uMap'!U$9,IF(CL299&gt;'5-Colouring_uMap'!T$8,'5-Colouring_uMap'!U$8,IF(CL299&gt;'5-Colouring_uMap'!T$7,'5-Colouring_uMap'!U$7)))))))))</f>
        <v>#DIV/0!</v>
      </c>
      <c r="DM299" s="117" t="e">
        <f>IF(CM299&gt;'5-Colouring_uMap'!W$15,'5-Colouring_uMap'!X$15,IF(CM299&gt;'5-Colouring_uMap'!W$14,'5-Colouring_uMap'!X$14,IF(CM299&gt;'5-Colouring_uMap'!W$13,'5-Colouring_uMap'!X$13,IF(CM299&gt;'5-Colouring_uMap'!W$12,'5-Colouring_uMap'!X$12,IF(CM299&gt;'5-Colouring_uMap'!W$11,'5-Colouring_uMap'!X$11,IF(CM299&gt;'5-Colouring_uMap'!W$10,'5-Colouring_uMap'!X$10,IF(CM299&gt;'5-Colouring_uMap'!W$9,'5-Colouring_uMap'!X$9,IF(CM299&gt;'5-Colouring_uMap'!W$8,'5-Colouring_uMap'!X$8,IF(CM299&gt;'5-Colouring_uMap'!W$7,'5-Colouring_uMap'!X$7)))))))))</f>
        <v>#DIV/0!</v>
      </c>
      <c r="DN299" s="156">
        <v>10</v>
      </c>
      <c r="DO299" s="160" t="s">
        <v>2093</v>
      </c>
      <c r="DP299" s="150" t="e">
        <f t="shared" si="413"/>
        <v>#DIV/0!</v>
      </c>
      <c r="DQ299" s="150" t="e">
        <f t="shared" si="414"/>
        <v>#DIV/0!</v>
      </c>
      <c r="DR299" s="150" t="e">
        <f t="shared" si="415"/>
        <v>#DIV/0!</v>
      </c>
      <c r="DS299" s="150" t="e">
        <f t="shared" si="416"/>
        <v>#DIV/0!</v>
      </c>
      <c r="DT299" s="150" t="e">
        <f t="shared" si="417"/>
        <v>#DIV/0!</v>
      </c>
      <c r="DU299" s="150" t="e">
        <f t="shared" si="418"/>
        <v>#DIV/0!</v>
      </c>
      <c r="DV299" s="150" t="e">
        <f t="shared" si="419"/>
        <v>#DIV/0!</v>
      </c>
      <c r="DW299" s="150" t="e">
        <f t="shared" si="420"/>
        <v>#DIV/0!</v>
      </c>
      <c r="DX299" t="s">
        <v>2080</v>
      </c>
      <c r="DY299">
        <v>2018</v>
      </c>
      <c r="DZ299">
        <v>4723</v>
      </c>
      <c r="EA299">
        <v>6711</v>
      </c>
      <c r="EB299" t="s">
        <v>1083</v>
      </c>
      <c r="EC299">
        <v>6</v>
      </c>
      <c r="ED299" t="s">
        <v>99</v>
      </c>
      <c r="EE299" t="s">
        <v>100</v>
      </c>
      <c r="EF299">
        <v>7</v>
      </c>
      <c r="EH299" t="s">
        <v>101</v>
      </c>
      <c r="EI299" t="s">
        <v>302</v>
      </c>
      <c r="EJ299" t="s">
        <v>1081</v>
      </c>
      <c r="EK299" t="s">
        <v>104</v>
      </c>
      <c r="EL299" t="s">
        <v>281</v>
      </c>
      <c r="EM299" t="s">
        <v>1084</v>
      </c>
      <c r="EN299" t="s">
        <v>107</v>
      </c>
      <c r="EO299">
        <v>6</v>
      </c>
      <c r="FT299">
        <v>537484</v>
      </c>
      <c r="FU299">
        <v>5681178</v>
      </c>
      <c r="GF299">
        <v>51.28070262</v>
      </c>
      <c r="GG299">
        <v>9.5374425200000008</v>
      </c>
      <c r="HN299">
        <v>410</v>
      </c>
      <c r="HO299" t="s">
        <v>1085</v>
      </c>
      <c r="HP299">
        <v>2.3319999999999999</v>
      </c>
      <c r="HQ299" t="s">
        <v>110</v>
      </c>
      <c r="HR299" t="s">
        <v>111</v>
      </c>
    </row>
    <row r="300" spans="2:226" ht="14.25" hidden="1" customHeight="1" x14ac:dyDescent="0.3">
      <c r="B300" s="147">
        <f t="shared" si="380"/>
        <v>6610</v>
      </c>
      <c r="C300" s="147" t="str">
        <f t="shared" si="381"/>
        <v>A7</v>
      </c>
      <c r="D300" s="148">
        <f t="shared" si="382"/>
        <v>420</v>
      </c>
      <c r="E300" s="149">
        <f>VLOOKUP($EA300,'4-DZ-Nr.-Mapping'!$A:$J,E$4,FALSE)</f>
        <v>0</v>
      </c>
      <c r="F300" s="149">
        <f>VLOOKUP($EA300,'4-DZ-Nr.-Mapping'!$A:$J,F$4,FALSE)</f>
        <v>0</v>
      </c>
      <c r="G300" s="150" t="str">
        <f t="shared" si="383"/>
        <v>N - Hannover</v>
      </c>
      <c r="H300" s="147" t="str">
        <f t="shared" si="384"/>
        <v>S - Fulda</v>
      </c>
      <c r="I300" s="150" t="str">
        <f>VLOOKUP($EA300,'4-DZ-Nr.-Mapping'!$A:$N,I$4,FALSE)</f>
        <v>keine Daten</v>
      </c>
      <c r="J300" s="150" t="str">
        <f>VLOOKUP($EA300,'4-DZ-Nr.-Mapping'!$A:$N,J$4,FALSE)</f>
        <v xml:space="preserve"> </v>
      </c>
      <c r="K300" s="150" t="str">
        <f>VLOOKUP($EA300,'4-DZ-Nr.-Mapping'!$A:$N,K$4,FALSE)</f>
        <v xml:space="preserve"> </v>
      </c>
      <c r="L300" s="150" t="str">
        <f>VLOOKUP($EA300,'4-DZ-Nr.-Mapping'!$A:$N,L$4,FALSE)</f>
        <v xml:space="preserve"> </v>
      </c>
      <c r="M300" s="150" t="str">
        <f>VLOOKUP($EA300,'4-DZ-Nr.-Mapping'!$A:$N,M$4,FALSE)</f>
        <v xml:space="preserve"> </v>
      </c>
      <c r="N300" s="150" t="str">
        <f t="shared" si="385"/>
        <v>8+1</v>
      </c>
      <c r="O300" s="147"/>
      <c r="P300" s="203" t="str">
        <f t="shared" si="378"/>
        <v>-</v>
      </c>
      <c r="Q300" s="126" t="str">
        <f t="shared" si="442"/>
        <v>-</v>
      </c>
      <c r="R300" s="190" t="e">
        <f t="shared" si="422"/>
        <v>#DIV/0!</v>
      </c>
      <c r="S300" s="190" t="e">
        <f t="shared" si="443"/>
        <v>#VALUE!</v>
      </c>
      <c r="T300" s="190" t="e">
        <f t="shared" si="444"/>
        <v>#VALUE!</v>
      </c>
      <c r="U300" s="153" t="e">
        <f t="shared" si="445"/>
        <v>#VALUE!</v>
      </c>
      <c r="V300" s="190" t="e">
        <f t="shared" si="386"/>
        <v>#VALUE!</v>
      </c>
      <c r="W300" s="152" t="e">
        <f t="shared" si="387"/>
        <v>#DIV/0!</v>
      </c>
      <c r="X300" s="153">
        <f t="shared" si="446"/>
        <v>0</v>
      </c>
      <c r="Y300" s="190" t="e">
        <f t="shared" si="388"/>
        <v>#DIV/0!</v>
      </c>
      <c r="Z300" s="190" t="e">
        <f t="shared" si="447"/>
        <v>#DIV/0!</v>
      </c>
      <c r="AA300" s="190" t="e">
        <f t="shared" si="448"/>
        <v>#DIV/0!</v>
      </c>
      <c r="AB300" s="153" t="e">
        <f t="shared" si="449"/>
        <v>#DIV/0!</v>
      </c>
      <c r="AC300" s="153" t="e">
        <f t="shared" si="432"/>
        <v>#DIV/0!</v>
      </c>
      <c r="AD300" s="154"/>
      <c r="AE300" s="106" t="e">
        <f t="shared" si="379"/>
        <v>#N/A</v>
      </c>
      <c r="AF300" s="150" t="str">
        <f t="shared" si="433"/>
        <v>-</v>
      </c>
      <c r="AG300" s="150" t="str">
        <f t="shared" si="396"/>
        <v>A7</v>
      </c>
      <c r="AH300" s="150">
        <f t="shared" si="434"/>
        <v>6610</v>
      </c>
      <c r="AI300" s="150" t="str">
        <f t="shared" si="435"/>
        <v xml:space="preserve"> </v>
      </c>
      <c r="AJ300" s="134" t="str">
        <f t="shared" si="389"/>
        <v xml:space="preserve"> </v>
      </c>
      <c r="AK300" s="154"/>
      <c r="AL300" s="153" t="str">
        <f t="shared" si="440"/>
        <v>-</v>
      </c>
      <c r="AM300" s="153" t="e">
        <f t="shared" si="440"/>
        <v>#DIV/0!</v>
      </c>
      <c r="AN300" s="153" t="e">
        <f t="shared" si="440"/>
        <v>#VALUE!</v>
      </c>
      <c r="AO300" s="153" t="e">
        <f t="shared" si="440"/>
        <v>#VALUE!</v>
      </c>
      <c r="AP300" s="153" t="e">
        <f t="shared" si="440"/>
        <v>#VALUE!</v>
      </c>
      <c r="AQ300" s="153" t="e">
        <f t="shared" si="440"/>
        <v>#VALUE!</v>
      </c>
      <c r="AR300" s="153" t="e">
        <f t="shared" si="441"/>
        <v>#N/A</v>
      </c>
      <c r="AS300" s="153" t="e">
        <f t="shared" si="441"/>
        <v>#N/A</v>
      </c>
      <c r="AT300" s="153" t="e">
        <f t="shared" si="441"/>
        <v>#N/A</v>
      </c>
      <c r="AU300" s="153" t="e">
        <f t="shared" si="441"/>
        <v>#N/A</v>
      </c>
      <c r="AV300" s="153" t="e">
        <f t="shared" si="441"/>
        <v>#N/A</v>
      </c>
      <c r="AW300" s="153" t="e">
        <f t="shared" si="441"/>
        <v>#N/A</v>
      </c>
      <c r="AX300" s="154"/>
      <c r="AY300" s="153" t="e">
        <f t="shared" si="397"/>
        <v>#DIV/0!</v>
      </c>
      <c r="AZ300" s="153" t="e">
        <f t="shared" si="398"/>
        <v>#VALUE!</v>
      </c>
      <c r="BA300" s="153" t="e">
        <f t="shared" si="399"/>
        <v>#VALUE!</v>
      </c>
      <c r="BB300" s="153" t="e">
        <f t="shared" si="400"/>
        <v>#VALUE!</v>
      </c>
      <c r="BC300" s="153" t="e">
        <f t="shared" si="401"/>
        <v>#N/A</v>
      </c>
      <c r="BD300" s="153" t="e">
        <f t="shared" si="402"/>
        <v>#N/A</v>
      </c>
      <c r="BE300" s="153" t="e">
        <f t="shared" si="403"/>
        <v>#N/A</v>
      </c>
      <c r="BF300" s="153" t="e">
        <f t="shared" si="404"/>
        <v>#N/A</v>
      </c>
      <c r="BG300" s="154"/>
      <c r="BH300" s="158" t="e">
        <f>VLOOKUP(BH$6,'1-Konfiguration'!$C$14:$D$17,2,FALSE)*AY300 / 100 / 1000</f>
        <v>#DIV/0!</v>
      </c>
      <c r="BI300" s="158" t="e">
        <f>VLOOKUP(BI$6,'1-Konfiguration'!$C$14:$D$17,2,FALSE)*AZ300 / 100 / 1000</f>
        <v>#VALUE!</v>
      </c>
      <c r="BJ300" s="158" t="e">
        <f>VLOOKUP(BJ$6,'1-Konfiguration'!$C$14:$D$17,2,FALSE)*BA300 / 100 / 1000</f>
        <v>#VALUE!</v>
      </c>
      <c r="BK300" s="158" t="e">
        <f>VLOOKUP(BK$6,'1-Konfiguration'!$C$14:$D$17,2,FALSE)*BB300 / 100 / 1000</f>
        <v>#VALUE!</v>
      </c>
      <c r="BL300" s="158" t="e">
        <f>VLOOKUP(BL$6,'1-Konfiguration'!$C$14:$D$17,2,FALSE)*BC300 / 100 / 1000</f>
        <v>#N/A</v>
      </c>
      <c r="BM300" s="158" t="e">
        <f>VLOOKUP(BM$6,'1-Konfiguration'!$C$14:$D$17,2,FALSE)*BD300 / 100 / 1000</f>
        <v>#N/A</v>
      </c>
      <c r="BN300" s="158" t="e">
        <f>VLOOKUP(BN$6,'1-Konfiguration'!$C$14:$D$17,2,FALSE)*BE300 / 100 / 1000</f>
        <v>#N/A</v>
      </c>
      <c r="BO300" s="158" t="e">
        <f>VLOOKUP(BO$6,'1-Konfiguration'!$C$14:$D$17,2,FALSE)*BF300 / 100 / 1000</f>
        <v>#N/A</v>
      </c>
      <c r="BP300" s="158"/>
      <c r="BQ300" s="214" t="e">
        <f t="shared" si="390"/>
        <v>#DIV/0!</v>
      </c>
      <c r="BR300" s="214" t="e">
        <f t="shared" si="391"/>
        <v>#VALUE!</v>
      </c>
      <c r="BS300" s="214" t="e">
        <f t="shared" si="392"/>
        <v>#VALUE!</v>
      </c>
      <c r="BT300" s="215" t="e">
        <f t="shared" si="393"/>
        <v>#VALUE!</v>
      </c>
      <c r="BU300" s="216" t="e">
        <f>BQ300*VLOOKUP(BU$6,'1-Konfiguration'!$C$23:$K$26,5,FALSE)</f>
        <v>#DIV/0!</v>
      </c>
      <c r="BV300" s="216" t="e">
        <f>BR300*VLOOKUP(BV$6,'1-Konfiguration'!$C$23:$K$26,5,FALSE)</f>
        <v>#VALUE!</v>
      </c>
      <c r="BW300" s="216" t="e">
        <f>BS300*VLOOKUP(BW$6,'1-Konfiguration'!$C$23:$K$26,5,FALSE)</f>
        <v>#VALUE!</v>
      </c>
      <c r="BX300" s="216" t="e">
        <f>BT300*VLOOKUP(BX$6,'1-Konfiguration'!$C$23:$K$26,5,FALSE)</f>
        <v>#VALUE!</v>
      </c>
      <c r="BY300" s="216" t="e">
        <f t="shared" si="394"/>
        <v>#DIV/0!</v>
      </c>
      <c r="BZ300" s="216" t="e">
        <f>BQ300*VLOOKUP(BZ$6,'1-Konfiguration'!$C$23:$K$26,9,FALSE)</f>
        <v>#DIV/0!</v>
      </c>
      <c r="CA300" s="216" t="e">
        <f>BR300*VLOOKUP(CA$6,'1-Konfiguration'!$C$23:$K$26,9,FALSE)</f>
        <v>#VALUE!</v>
      </c>
      <c r="CB300" s="216" t="e">
        <f>BS300*VLOOKUP(CB$6,'1-Konfiguration'!$C$23:$K$26,9,FALSE)</f>
        <v>#VALUE!</v>
      </c>
      <c r="CC300" s="216" t="e">
        <f>BT300*VLOOKUP(CC$6,'1-Konfiguration'!$C$23:$K$26,9,FALSE)</f>
        <v>#VALUE!</v>
      </c>
      <c r="CD300" s="216" t="e">
        <f t="shared" si="395"/>
        <v>#DIV/0!</v>
      </c>
      <c r="CE300" s="155"/>
      <c r="CF300" s="158" t="e">
        <f t="shared" si="405"/>
        <v>#DIV/0!</v>
      </c>
      <c r="CG300" s="158" t="e">
        <f t="shared" si="406"/>
        <v>#DIV/0!</v>
      </c>
      <c r="CH300" s="158" t="e">
        <f t="shared" si="407"/>
        <v>#DIV/0!</v>
      </c>
      <c r="CI300" s="158" t="e">
        <f t="shared" si="408"/>
        <v>#DIV/0!</v>
      </c>
      <c r="CJ300" s="158" t="e">
        <f t="shared" si="409"/>
        <v>#DIV/0!</v>
      </c>
      <c r="CK300" s="158" t="e">
        <f t="shared" si="410"/>
        <v>#DIV/0!</v>
      </c>
      <c r="CL300" s="158" t="e">
        <f t="shared" si="411"/>
        <v>#DIV/0!</v>
      </c>
      <c r="CM300" s="158" t="e">
        <f t="shared" si="412"/>
        <v>#DIV/0!</v>
      </c>
      <c r="CN300" s="155"/>
      <c r="CO300" s="128" t="e">
        <f>MMULT($BH300:$BK300,'1-Konfiguration'!D$23:D$26)+MMULT($BL300:$BO300,'1-Konfiguration'!D$23:D$26)</f>
        <v>#DIV/0!</v>
      </c>
      <c r="CP300" s="128" t="e">
        <f>MMULT($BH300:$BK300,'1-Konfiguration'!E$23:E$26)+MMULT($BL300:$BO300,'1-Konfiguration'!E$23:E$26)</f>
        <v>#DIV/0!</v>
      </c>
      <c r="CQ300" s="128" t="e">
        <f>MMULT($BH300:$BK300,'1-Konfiguration'!F$23:F$26)+MMULT($BL300:$BO300,'1-Konfiguration'!F$23:F$26)</f>
        <v>#DIV/0!</v>
      </c>
      <c r="CR300" s="128" t="e">
        <f>MMULT($BH300:$BK300,'1-Konfiguration'!G$23:G$26)+MMULT($BL300:$BO300,'1-Konfiguration'!G$23:G$26)</f>
        <v>#DIV/0!</v>
      </c>
      <c r="CS300" s="128" t="e">
        <f>MMULT($BH300:$BK300,'1-Konfiguration'!H$23:H$26)+MMULT($BL300:$BO300,'1-Konfiguration'!H$23:H$26)</f>
        <v>#DIV/0!</v>
      </c>
      <c r="CT300" s="128" t="e">
        <f>MMULT($BH300:$BK300,'1-Konfiguration'!I$23:I$26)+MMULT($BL300:$BO300,'1-Konfiguration'!I$23:I$26)</f>
        <v>#DIV/0!</v>
      </c>
      <c r="CU300" s="128" t="e">
        <f>MMULT($BH300:$BK300,'1-Konfiguration'!J$23:J$26)+MMULT($BL300:$BO300,'1-Konfiguration'!J$23:J$26)</f>
        <v>#DIV/0!</v>
      </c>
      <c r="CV300" s="128" t="e">
        <f>MMULT($BH300:$BK300,'1-Konfiguration'!K$23:K$26)+MMULT($BL300:$BO300,'1-Konfiguration'!K$23:K$26)</f>
        <v>#DIV/0!</v>
      </c>
      <c r="CW300" s="147"/>
      <c r="CX300" s="150"/>
      <c r="CY300" s="150"/>
      <c r="CZ300" s="150"/>
      <c r="DA300" s="150"/>
      <c r="DB300" s="150"/>
      <c r="DC300" s="150"/>
      <c r="DD300" s="150"/>
      <c r="DE300" s="150"/>
      <c r="DF300" s="117" t="e">
        <f>IF(CF300&gt;'5-Colouring_uMap'!B$15,'5-Colouring_uMap'!C$15,IF(CF300&gt;'5-Colouring_uMap'!B$14,'5-Colouring_uMap'!C$14,IF(CF300&gt;'5-Colouring_uMap'!B$13,'5-Colouring_uMap'!C$13,IF(CF300&gt;'5-Colouring_uMap'!B$12,'5-Colouring_uMap'!C$12,IF(CF300&gt;'5-Colouring_uMap'!B$11,'5-Colouring_uMap'!C$11,IF(CF300&gt;'5-Colouring_uMap'!B$10,'5-Colouring_uMap'!C$10,IF(CF300&gt;'5-Colouring_uMap'!B$9,'5-Colouring_uMap'!C$9,IF(CF300&gt;'5-Colouring_uMap'!B$8,'5-Colouring_uMap'!C$8,IF(CF300&gt;'5-Colouring_uMap'!B$7,'5-Colouring_uMap'!C$7)))))))))</f>
        <v>#DIV/0!</v>
      </c>
      <c r="DG300" s="117" t="e">
        <f>IF(CG300&gt;'5-Colouring_uMap'!E$15,'5-Colouring_uMap'!F$15,IF(CG300&gt;'5-Colouring_uMap'!E$14,'5-Colouring_uMap'!F$14,IF(CG300&gt;'5-Colouring_uMap'!E$13,'5-Colouring_uMap'!F$13,IF(CG300&gt;'5-Colouring_uMap'!E$12,'5-Colouring_uMap'!F$12,IF(CG300&gt;'5-Colouring_uMap'!E$11,'5-Colouring_uMap'!F$11,IF(CG300&gt;'5-Colouring_uMap'!E$10,'5-Colouring_uMap'!F$10,IF(CG300&gt;'5-Colouring_uMap'!E$9,'5-Colouring_uMap'!F$9,IF(CG300&gt;'5-Colouring_uMap'!E$8,'5-Colouring_uMap'!F$8,IF(CG300&gt;'5-Colouring_uMap'!E$7,'5-Colouring_uMap'!F$7)))))))))</f>
        <v>#DIV/0!</v>
      </c>
      <c r="DH300" s="117" t="e">
        <f>IF(CH300&gt;'5-Colouring_uMap'!H$15,'5-Colouring_uMap'!I$15,IF(CH300&gt;'5-Colouring_uMap'!H$14,'5-Colouring_uMap'!I$14,IF(CH300&gt;'5-Colouring_uMap'!H$13,'5-Colouring_uMap'!I$13,IF(CH300&gt;'5-Colouring_uMap'!H$12,'5-Colouring_uMap'!I$12,IF(CH300&gt;'5-Colouring_uMap'!H$11,'5-Colouring_uMap'!I$11,IF(CH300&gt;'5-Colouring_uMap'!H$10,'5-Colouring_uMap'!I$10,IF(CH300&gt;'5-Colouring_uMap'!H$9,'5-Colouring_uMap'!I$9,IF(CH300&gt;'5-Colouring_uMap'!H$8,'5-Colouring_uMap'!I$8,IF(CH300&gt;'5-Colouring_uMap'!H$7,'5-Colouring_uMap'!I$7)))))))))</f>
        <v>#DIV/0!</v>
      </c>
      <c r="DI300" s="117" t="e">
        <f>IF(CI300&gt;'5-Colouring_uMap'!K$15,'5-Colouring_uMap'!L$15,IF(CI300&gt;'5-Colouring_uMap'!K$14,'5-Colouring_uMap'!L$14,IF(CI300&gt;'5-Colouring_uMap'!K$13,'5-Colouring_uMap'!L$13,IF(CI300&gt;'5-Colouring_uMap'!K$12,'5-Colouring_uMap'!L$12,IF(CI300&gt;'5-Colouring_uMap'!K$11,'5-Colouring_uMap'!L$11,IF(CI300&gt;'5-Colouring_uMap'!K$10,'5-Colouring_uMap'!L$10,IF(CI300&gt;'5-Colouring_uMap'!K$9,'5-Colouring_uMap'!L$9,IF(CI300&gt;'5-Colouring_uMap'!K$8,'5-Colouring_uMap'!L$8,IF(CI300&gt;'5-Colouring_uMap'!K$7,'5-Colouring_uMap'!L$7)))))))))</f>
        <v>#DIV/0!</v>
      </c>
      <c r="DJ300" s="117" t="e">
        <f>IF(CJ300&gt;'5-Colouring_uMap'!N$15,'5-Colouring_uMap'!O$15,IF(CJ300&gt;'5-Colouring_uMap'!N$14,'5-Colouring_uMap'!O$14,IF(CJ300&gt;'5-Colouring_uMap'!N$13,'5-Colouring_uMap'!O$13,IF(CJ300&gt;'5-Colouring_uMap'!N$12,'5-Colouring_uMap'!O$12,IF(CJ300&gt;'5-Colouring_uMap'!N$11,'5-Colouring_uMap'!O$11,IF(CJ300&gt;'5-Colouring_uMap'!N$10,'5-Colouring_uMap'!O$10,IF(CJ300&gt;'5-Colouring_uMap'!N$9,'5-Colouring_uMap'!O$9,IF(CJ300&gt;'5-Colouring_uMap'!N$8,'5-Colouring_uMap'!O$8,IF(CJ300&gt;'5-Colouring_uMap'!N$7,'5-Colouring_uMap'!O$7)))))))))</f>
        <v>#DIV/0!</v>
      </c>
      <c r="DK300" s="117" t="e">
        <f>IF(CK300&gt;'5-Colouring_uMap'!Q$15,'5-Colouring_uMap'!R$15,IF(CK300&gt;'5-Colouring_uMap'!Q$14,'5-Colouring_uMap'!R$14,IF(CK300&gt;'5-Colouring_uMap'!Q$13,'5-Colouring_uMap'!R$13,IF(CK300&gt;'5-Colouring_uMap'!Q$12,'5-Colouring_uMap'!R$12,IF(CK300&gt;'5-Colouring_uMap'!Q$11,'5-Colouring_uMap'!R$11,IF(CK300&gt;'5-Colouring_uMap'!Q$10,'5-Colouring_uMap'!R$10,IF(CK300&gt;'5-Colouring_uMap'!Q$9,'5-Colouring_uMap'!R$9,IF(CK300&gt;'5-Colouring_uMap'!Q$8,'5-Colouring_uMap'!R$8,IF(CK300&gt;'5-Colouring_uMap'!Q$7,'5-Colouring_uMap'!R$7)))))))))</f>
        <v>#DIV/0!</v>
      </c>
      <c r="DL300" s="117" t="e">
        <f>IF(CL300&gt;'5-Colouring_uMap'!T$15,'5-Colouring_uMap'!U$15,IF(CL300&gt;'5-Colouring_uMap'!T$14,'5-Colouring_uMap'!U$14,IF(CL300&gt;'5-Colouring_uMap'!T$13,'5-Colouring_uMap'!U$13,IF(CL300&gt;'5-Colouring_uMap'!T$12,'5-Colouring_uMap'!U$12,IF(CL300&gt;'5-Colouring_uMap'!T$11,'5-Colouring_uMap'!U$11,IF(CL300&gt;'5-Colouring_uMap'!T$10,'5-Colouring_uMap'!U$10,IF(CL300&gt;'5-Colouring_uMap'!T$9,'5-Colouring_uMap'!U$9,IF(CL300&gt;'5-Colouring_uMap'!T$8,'5-Colouring_uMap'!U$8,IF(CL300&gt;'5-Colouring_uMap'!T$7,'5-Colouring_uMap'!U$7)))))))))</f>
        <v>#DIV/0!</v>
      </c>
      <c r="DM300" s="117" t="e">
        <f>IF(CM300&gt;'5-Colouring_uMap'!W$15,'5-Colouring_uMap'!X$15,IF(CM300&gt;'5-Colouring_uMap'!W$14,'5-Colouring_uMap'!X$14,IF(CM300&gt;'5-Colouring_uMap'!W$13,'5-Colouring_uMap'!X$13,IF(CM300&gt;'5-Colouring_uMap'!W$12,'5-Colouring_uMap'!X$12,IF(CM300&gt;'5-Colouring_uMap'!W$11,'5-Colouring_uMap'!X$11,IF(CM300&gt;'5-Colouring_uMap'!W$10,'5-Colouring_uMap'!X$10,IF(CM300&gt;'5-Colouring_uMap'!W$9,'5-Colouring_uMap'!X$9,IF(CM300&gt;'5-Colouring_uMap'!W$8,'5-Colouring_uMap'!X$8,IF(CM300&gt;'5-Colouring_uMap'!W$7,'5-Colouring_uMap'!X$7)))))))))</f>
        <v>#DIV/0!</v>
      </c>
      <c r="DN300" s="156">
        <v>10</v>
      </c>
      <c r="DO300" s="160" t="s">
        <v>2093</v>
      </c>
      <c r="DP300" s="150" t="e">
        <f t="shared" si="413"/>
        <v>#DIV/0!</v>
      </c>
      <c r="DQ300" s="150" t="e">
        <f t="shared" si="414"/>
        <v>#DIV/0!</v>
      </c>
      <c r="DR300" s="150" t="e">
        <f t="shared" si="415"/>
        <v>#DIV/0!</v>
      </c>
      <c r="DS300" s="150" t="e">
        <f t="shared" si="416"/>
        <v>#DIV/0!</v>
      </c>
      <c r="DT300" s="150" t="e">
        <f t="shared" si="417"/>
        <v>#DIV/0!</v>
      </c>
      <c r="DU300" s="150" t="e">
        <f t="shared" si="418"/>
        <v>#DIV/0!</v>
      </c>
      <c r="DV300" s="150" t="e">
        <f t="shared" si="419"/>
        <v>#DIV/0!</v>
      </c>
      <c r="DW300" s="150" t="e">
        <f t="shared" si="420"/>
        <v>#DIV/0!</v>
      </c>
      <c r="DX300" t="s">
        <v>2080</v>
      </c>
      <c r="DY300">
        <v>2018</v>
      </c>
      <c r="DZ300">
        <v>4623</v>
      </c>
      <c r="EA300">
        <v>6610</v>
      </c>
      <c r="EB300" t="s">
        <v>1080</v>
      </c>
      <c r="EC300">
        <v>6</v>
      </c>
      <c r="ED300" t="s">
        <v>99</v>
      </c>
      <c r="EE300" t="s">
        <v>100</v>
      </c>
      <c r="EF300">
        <v>7</v>
      </c>
      <c r="EH300" t="s">
        <v>101</v>
      </c>
      <c r="EI300" t="s">
        <v>302</v>
      </c>
      <c r="EJ300" t="s">
        <v>306</v>
      </c>
      <c r="EK300" t="s">
        <v>104</v>
      </c>
      <c r="EL300" t="s">
        <v>281</v>
      </c>
      <c r="EM300" t="s">
        <v>1081</v>
      </c>
      <c r="EN300" t="s">
        <v>107</v>
      </c>
      <c r="EO300">
        <v>8</v>
      </c>
      <c r="FT300">
        <v>539137</v>
      </c>
      <c r="FU300">
        <v>5683745</v>
      </c>
      <c r="GF300">
        <v>51.303668430000002</v>
      </c>
      <c r="GG300">
        <v>9.5614232700000006</v>
      </c>
      <c r="HN300">
        <v>420</v>
      </c>
      <c r="HO300" t="s">
        <v>1082</v>
      </c>
      <c r="HP300">
        <v>0.54500000000000004</v>
      </c>
      <c r="HQ300" t="s">
        <v>110</v>
      </c>
      <c r="HR300" t="s">
        <v>111</v>
      </c>
    </row>
    <row r="301" spans="2:226" ht="14.25" hidden="1" customHeight="1" x14ac:dyDescent="0.3">
      <c r="B301">
        <f t="shared" si="380"/>
        <v>6800</v>
      </c>
      <c r="C301" t="str">
        <f t="shared" si="381"/>
        <v>A7</v>
      </c>
      <c r="D301" s="132">
        <f t="shared" si="382"/>
        <v>430</v>
      </c>
      <c r="E301" s="123">
        <f>VLOOKUP($EA301,'4-DZ-Nr.-Mapping'!$A:$J,E$4,FALSE)</f>
        <v>0</v>
      </c>
      <c r="F301" s="123">
        <f>VLOOKUP($EA301,'4-DZ-Nr.-Mapping'!$A:$J,F$4,FALSE)</f>
        <v>0</v>
      </c>
      <c r="G301" s="106" t="str">
        <f t="shared" si="383"/>
        <v>N - Hannover</v>
      </c>
      <c r="H301" t="str">
        <f t="shared" si="384"/>
        <v>S - Kassel</v>
      </c>
      <c r="I301" s="106" t="str">
        <f>VLOOKUP($EA301,'4-DZ-Nr.-Mapping'!$A:$N,I$4,FALSE)</f>
        <v xml:space="preserve"> </v>
      </c>
      <c r="J301" s="106" t="str">
        <f>VLOOKUP($EA301,'4-DZ-Nr.-Mapping'!$A:$N,J$4,FALSE)</f>
        <v xml:space="preserve"> </v>
      </c>
      <c r="K301" s="106" t="str">
        <f>VLOOKUP($EA301,'4-DZ-Nr.-Mapping'!$A:$N,K$4,FALSE)</f>
        <v xml:space="preserve"> </v>
      </c>
      <c r="L301" s="106" t="str">
        <f>VLOOKUP($EA301,'4-DZ-Nr.-Mapping'!$A:$N,L$4,FALSE)</f>
        <v xml:space="preserve"> </v>
      </c>
      <c r="M301" s="106" t="str">
        <f>VLOOKUP($EA301,'4-DZ-Nr.-Mapping'!$A:$N,M$4,FALSE)</f>
        <v xml:space="preserve"> </v>
      </c>
      <c r="N301" s="106" t="str">
        <f t="shared" si="385"/>
        <v>8+1</v>
      </c>
      <c r="P301" s="203">
        <f t="shared" si="378"/>
        <v>0.50560828300258842</v>
      </c>
      <c r="Q301" s="126">
        <f t="shared" si="442"/>
        <v>8790</v>
      </c>
      <c r="R301" s="126">
        <f t="shared" si="422"/>
        <v>3392.8650476960174</v>
      </c>
      <c r="S301" s="126">
        <f t="shared" si="443"/>
        <v>3129.2673028472823</v>
      </c>
      <c r="T301" s="126">
        <f t="shared" si="444"/>
        <v>5533.4604745470233</v>
      </c>
      <c r="U301" s="126">
        <f t="shared" si="445"/>
        <v>114.48538912855909</v>
      </c>
      <c r="V301" s="126">
        <f t="shared" si="386"/>
        <v>8777.2131665228644</v>
      </c>
      <c r="W301" s="125">
        <f t="shared" si="387"/>
        <v>0.49439171699741158</v>
      </c>
      <c r="X301" s="126">
        <f t="shared" si="446"/>
        <v>8595</v>
      </c>
      <c r="Y301" s="126">
        <f t="shared" si="388"/>
        <v>3400.0649523039824</v>
      </c>
      <c r="Z301" s="126">
        <f t="shared" si="447"/>
        <v>3059.8466971527187</v>
      </c>
      <c r="AA301" s="126">
        <f t="shared" si="448"/>
        <v>5410.7045254529767</v>
      </c>
      <c r="AB301" s="126">
        <f t="shared" si="449"/>
        <v>111.94561087144089</v>
      </c>
      <c r="AC301" s="126">
        <f t="shared" si="432"/>
        <v>8582.4968334771365</v>
      </c>
      <c r="AD301" s="1"/>
      <c r="AE301" s="106" t="e">
        <f t="shared" si="379"/>
        <v>#N/A</v>
      </c>
      <c r="AF301" s="106" t="str">
        <f t="shared" si="433"/>
        <v>-</v>
      </c>
      <c r="AG301" s="106" t="str">
        <f t="shared" si="396"/>
        <v>A7</v>
      </c>
      <c r="AH301" s="106">
        <f t="shared" si="434"/>
        <v>6800</v>
      </c>
      <c r="AI301" s="106" t="str">
        <f t="shared" si="435"/>
        <v xml:space="preserve"> </v>
      </c>
      <c r="AJ301" s="106" t="str">
        <f t="shared" si="389"/>
        <v xml:space="preserve"> </v>
      </c>
      <c r="AK301" s="1"/>
      <c r="AL301" s="126">
        <f t="shared" si="440"/>
        <v>8790</v>
      </c>
      <c r="AM301" s="126">
        <f t="shared" si="440"/>
        <v>3392.8650476960174</v>
      </c>
      <c r="AN301" s="126">
        <f t="shared" si="440"/>
        <v>3129.2673028472823</v>
      </c>
      <c r="AO301" s="126">
        <f t="shared" si="440"/>
        <v>5533.4604745470233</v>
      </c>
      <c r="AP301" s="126">
        <f t="shared" si="440"/>
        <v>114.48538912855909</v>
      </c>
      <c r="AQ301" s="126">
        <f t="shared" si="440"/>
        <v>8777.2131665228644</v>
      </c>
      <c r="AR301" s="126" t="e">
        <f t="shared" si="441"/>
        <v>#N/A</v>
      </c>
      <c r="AS301" s="126" t="e">
        <f t="shared" si="441"/>
        <v>#N/A</v>
      </c>
      <c r="AT301" s="126" t="e">
        <f t="shared" si="441"/>
        <v>#N/A</v>
      </c>
      <c r="AU301" s="126" t="e">
        <f t="shared" si="441"/>
        <v>#N/A</v>
      </c>
      <c r="AV301" s="126" t="e">
        <f t="shared" si="441"/>
        <v>#N/A</v>
      </c>
      <c r="AW301" s="126" t="e">
        <f t="shared" si="441"/>
        <v>#N/A</v>
      </c>
      <c r="AX301" s="1"/>
      <c r="AY301" s="126" t="e">
        <f t="shared" si="397"/>
        <v>#VALUE!</v>
      </c>
      <c r="AZ301" s="126" t="e">
        <f t="shared" si="398"/>
        <v>#VALUE!</v>
      </c>
      <c r="BA301" s="126" t="e">
        <f t="shared" si="399"/>
        <v>#VALUE!</v>
      </c>
      <c r="BB301" s="126" t="e">
        <f t="shared" si="400"/>
        <v>#VALUE!</v>
      </c>
      <c r="BC301" s="126" t="e">
        <f t="shared" si="401"/>
        <v>#N/A</v>
      </c>
      <c r="BD301" s="126" t="e">
        <f t="shared" si="402"/>
        <v>#N/A</v>
      </c>
      <c r="BE301" s="126" t="e">
        <f t="shared" si="403"/>
        <v>#N/A</v>
      </c>
      <c r="BF301" s="126" t="e">
        <f t="shared" si="404"/>
        <v>#N/A</v>
      </c>
      <c r="BG301" s="1"/>
      <c r="BH301" s="128" t="e">
        <f>VLOOKUP(BH$6,'1-Konfiguration'!$C$14:$D$17,2,FALSE)*AY301 / 100 / 1000</f>
        <v>#VALUE!</v>
      </c>
      <c r="BI301" s="128" t="e">
        <f>VLOOKUP(BI$6,'1-Konfiguration'!$C$14:$D$17,2,FALSE)*AZ301 / 100 / 1000</f>
        <v>#VALUE!</v>
      </c>
      <c r="BJ301" s="128" t="e">
        <f>VLOOKUP(BJ$6,'1-Konfiguration'!$C$14:$D$17,2,FALSE)*BA301 / 100 / 1000</f>
        <v>#VALUE!</v>
      </c>
      <c r="BK301" s="128" t="e">
        <f>VLOOKUP(BK$6,'1-Konfiguration'!$C$14:$D$17,2,FALSE)*BB301 / 100 / 1000</f>
        <v>#VALUE!</v>
      </c>
      <c r="BL301" s="128" t="e">
        <f>VLOOKUP(BL$6,'1-Konfiguration'!$C$14:$D$17,2,FALSE)*BC301 / 100 / 1000</f>
        <v>#N/A</v>
      </c>
      <c r="BM301" s="128" t="e">
        <f>VLOOKUP(BM$6,'1-Konfiguration'!$C$14:$D$17,2,FALSE)*BD301 / 100 / 1000</f>
        <v>#N/A</v>
      </c>
      <c r="BN301" s="128" t="e">
        <f>VLOOKUP(BN$6,'1-Konfiguration'!$C$14:$D$17,2,FALSE)*BE301 / 100 / 1000</f>
        <v>#N/A</v>
      </c>
      <c r="BO301" s="128" t="e">
        <f>VLOOKUP(BO$6,'1-Konfiguration'!$C$14:$D$17,2,FALSE)*BF301 / 100 / 1000</f>
        <v>#N/A</v>
      </c>
      <c r="BP301" s="128"/>
      <c r="BQ301" s="214" t="e">
        <f t="shared" si="390"/>
        <v>#VALUE!</v>
      </c>
      <c r="BR301" s="214" t="e">
        <f t="shared" si="391"/>
        <v>#VALUE!</v>
      </c>
      <c r="BS301" s="214" t="e">
        <f t="shared" si="392"/>
        <v>#VALUE!</v>
      </c>
      <c r="BT301" s="215" t="e">
        <f t="shared" si="393"/>
        <v>#VALUE!</v>
      </c>
      <c r="BU301" s="216" t="e">
        <f>BQ301*VLOOKUP(BU$6,'1-Konfiguration'!$C$23:$K$26,5,FALSE)</f>
        <v>#VALUE!</v>
      </c>
      <c r="BV301" s="216" t="e">
        <f>BR301*VLOOKUP(BV$6,'1-Konfiguration'!$C$23:$K$26,5,FALSE)</f>
        <v>#VALUE!</v>
      </c>
      <c r="BW301" s="216" t="e">
        <f>BS301*VLOOKUP(BW$6,'1-Konfiguration'!$C$23:$K$26,5,FALSE)</f>
        <v>#VALUE!</v>
      </c>
      <c r="BX301" s="216" t="e">
        <f>BT301*VLOOKUP(BX$6,'1-Konfiguration'!$C$23:$K$26,5,FALSE)</f>
        <v>#VALUE!</v>
      </c>
      <c r="BY301" s="216" t="e">
        <f t="shared" si="394"/>
        <v>#VALUE!</v>
      </c>
      <c r="BZ301" s="216" t="e">
        <f>BQ301*VLOOKUP(BZ$6,'1-Konfiguration'!$C$23:$K$26,9,FALSE)</f>
        <v>#VALUE!</v>
      </c>
      <c r="CA301" s="216" t="e">
        <f>BR301*VLOOKUP(CA$6,'1-Konfiguration'!$C$23:$K$26,9,FALSE)</f>
        <v>#VALUE!</v>
      </c>
      <c r="CB301" s="216" t="e">
        <f>BS301*VLOOKUP(CB$6,'1-Konfiguration'!$C$23:$K$26,9,FALSE)</f>
        <v>#VALUE!</v>
      </c>
      <c r="CC301" s="216" t="e">
        <f>BT301*VLOOKUP(CC$6,'1-Konfiguration'!$C$23:$K$26,9,FALSE)</f>
        <v>#VALUE!</v>
      </c>
      <c r="CD301" s="216" t="e">
        <f t="shared" si="395"/>
        <v>#VALUE!</v>
      </c>
      <c r="CE301" s="2"/>
      <c r="CF301" s="128" t="e">
        <f t="shared" si="405"/>
        <v>#VALUE!</v>
      </c>
      <c r="CG301" s="128" t="e">
        <f t="shared" si="406"/>
        <v>#VALUE!</v>
      </c>
      <c r="CH301" s="128" t="e">
        <f t="shared" si="407"/>
        <v>#VALUE!</v>
      </c>
      <c r="CI301" s="128" t="e">
        <f t="shared" si="408"/>
        <v>#VALUE!</v>
      </c>
      <c r="CJ301" s="128" t="e">
        <f t="shared" si="409"/>
        <v>#VALUE!</v>
      </c>
      <c r="CK301" s="128" t="e">
        <f t="shared" si="410"/>
        <v>#VALUE!</v>
      </c>
      <c r="CL301" s="128" t="e">
        <f t="shared" si="411"/>
        <v>#VALUE!</v>
      </c>
      <c r="CM301" s="128" t="e">
        <f t="shared" si="412"/>
        <v>#VALUE!</v>
      </c>
      <c r="CN301" s="2"/>
      <c r="CO301" s="128" t="e">
        <f>MMULT($BH301:$BK301,'1-Konfiguration'!D$23:D$26)+MMULT($BL301:$BO301,'1-Konfiguration'!D$23:D$26)</f>
        <v>#VALUE!</v>
      </c>
      <c r="CP301" s="128" t="e">
        <f>MMULT($BH301:$BK301,'1-Konfiguration'!E$23:E$26)+MMULT($BL301:$BO301,'1-Konfiguration'!E$23:E$26)</f>
        <v>#VALUE!</v>
      </c>
      <c r="CQ301" s="128" t="e">
        <f>MMULT($BH301:$BK301,'1-Konfiguration'!F$23:F$26)+MMULT($BL301:$BO301,'1-Konfiguration'!F$23:F$26)</f>
        <v>#VALUE!</v>
      </c>
      <c r="CR301" s="128" t="e">
        <f>MMULT($BH301:$BK301,'1-Konfiguration'!G$23:G$26)+MMULT($BL301:$BO301,'1-Konfiguration'!G$23:G$26)</f>
        <v>#VALUE!</v>
      </c>
      <c r="CS301" s="128" t="e">
        <f>MMULT($BH301:$BK301,'1-Konfiguration'!H$23:H$26)+MMULT($BL301:$BO301,'1-Konfiguration'!H$23:H$26)</f>
        <v>#VALUE!</v>
      </c>
      <c r="CT301" s="128" t="e">
        <f>MMULT($BH301:$BK301,'1-Konfiguration'!I$23:I$26)+MMULT($BL301:$BO301,'1-Konfiguration'!I$23:I$26)</f>
        <v>#VALUE!</v>
      </c>
      <c r="CU301" s="128" t="e">
        <f>MMULT($BH301:$BK301,'1-Konfiguration'!J$23:J$26)+MMULT($BL301:$BO301,'1-Konfiguration'!J$23:J$26)</f>
        <v>#VALUE!</v>
      </c>
      <c r="CV301" s="128" t="e">
        <f>MMULT($BH301:$BK301,'1-Konfiguration'!K$23:K$26)+MMULT($BL301:$BO301,'1-Konfiguration'!K$23:K$26)</f>
        <v>#VALUE!</v>
      </c>
      <c r="CX301" s="106"/>
      <c r="CY301" s="106"/>
      <c r="CZ301" s="106"/>
      <c r="DA301" s="106"/>
      <c r="DB301" s="106"/>
      <c r="DC301" s="106"/>
      <c r="DD301" s="106"/>
      <c r="DE301" s="106"/>
      <c r="DF301" s="117" t="e">
        <f>IF(CF301&gt;'5-Colouring_uMap'!B$15,'5-Colouring_uMap'!C$15,IF(CF301&gt;'5-Colouring_uMap'!B$14,'5-Colouring_uMap'!C$14,IF(CF301&gt;'5-Colouring_uMap'!B$13,'5-Colouring_uMap'!C$13,IF(CF301&gt;'5-Colouring_uMap'!B$12,'5-Colouring_uMap'!C$12,IF(CF301&gt;'5-Colouring_uMap'!B$11,'5-Colouring_uMap'!C$11,IF(CF301&gt;'5-Colouring_uMap'!B$10,'5-Colouring_uMap'!C$10,IF(CF301&gt;'5-Colouring_uMap'!B$9,'5-Colouring_uMap'!C$9,IF(CF301&gt;'5-Colouring_uMap'!B$8,'5-Colouring_uMap'!C$8,IF(CF301&gt;'5-Colouring_uMap'!B$7,'5-Colouring_uMap'!C$7)))))))))</f>
        <v>#VALUE!</v>
      </c>
      <c r="DG301" s="117" t="e">
        <f>IF(CG301&gt;'5-Colouring_uMap'!E$15,'5-Colouring_uMap'!F$15,IF(CG301&gt;'5-Colouring_uMap'!E$14,'5-Colouring_uMap'!F$14,IF(CG301&gt;'5-Colouring_uMap'!E$13,'5-Colouring_uMap'!F$13,IF(CG301&gt;'5-Colouring_uMap'!E$12,'5-Colouring_uMap'!F$12,IF(CG301&gt;'5-Colouring_uMap'!E$11,'5-Colouring_uMap'!F$11,IF(CG301&gt;'5-Colouring_uMap'!E$10,'5-Colouring_uMap'!F$10,IF(CG301&gt;'5-Colouring_uMap'!E$9,'5-Colouring_uMap'!F$9,IF(CG301&gt;'5-Colouring_uMap'!E$8,'5-Colouring_uMap'!F$8,IF(CG301&gt;'5-Colouring_uMap'!E$7,'5-Colouring_uMap'!F$7)))))))))</f>
        <v>#VALUE!</v>
      </c>
      <c r="DH301" s="117" t="e">
        <f>IF(CH301&gt;'5-Colouring_uMap'!H$15,'5-Colouring_uMap'!I$15,IF(CH301&gt;'5-Colouring_uMap'!H$14,'5-Colouring_uMap'!I$14,IF(CH301&gt;'5-Colouring_uMap'!H$13,'5-Colouring_uMap'!I$13,IF(CH301&gt;'5-Colouring_uMap'!H$12,'5-Colouring_uMap'!I$12,IF(CH301&gt;'5-Colouring_uMap'!H$11,'5-Colouring_uMap'!I$11,IF(CH301&gt;'5-Colouring_uMap'!H$10,'5-Colouring_uMap'!I$10,IF(CH301&gt;'5-Colouring_uMap'!H$9,'5-Colouring_uMap'!I$9,IF(CH301&gt;'5-Colouring_uMap'!H$8,'5-Colouring_uMap'!I$8,IF(CH301&gt;'5-Colouring_uMap'!H$7,'5-Colouring_uMap'!I$7)))))))))</f>
        <v>#VALUE!</v>
      </c>
      <c r="DI301" s="117" t="e">
        <f>IF(CI301&gt;'5-Colouring_uMap'!K$15,'5-Colouring_uMap'!L$15,IF(CI301&gt;'5-Colouring_uMap'!K$14,'5-Colouring_uMap'!L$14,IF(CI301&gt;'5-Colouring_uMap'!K$13,'5-Colouring_uMap'!L$13,IF(CI301&gt;'5-Colouring_uMap'!K$12,'5-Colouring_uMap'!L$12,IF(CI301&gt;'5-Colouring_uMap'!K$11,'5-Colouring_uMap'!L$11,IF(CI301&gt;'5-Colouring_uMap'!K$10,'5-Colouring_uMap'!L$10,IF(CI301&gt;'5-Colouring_uMap'!K$9,'5-Colouring_uMap'!L$9,IF(CI301&gt;'5-Colouring_uMap'!K$8,'5-Colouring_uMap'!L$8,IF(CI301&gt;'5-Colouring_uMap'!K$7,'5-Colouring_uMap'!L$7)))))))))</f>
        <v>#VALUE!</v>
      </c>
      <c r="DJ301" s="117" t="e">
        <f>IF(CJ301&gt;'5-Colouring_uMap'!N$15,'5-Colouring_uMap'!O$15,IF(CJ301&gt;'5-Colouring_uMap'!N$14,'5-Colouring_uMap'!O$14,IF(CJ301&gt;'5-Colouring_uMap'!N$13,'5-Colouring_uMap'!O$13,IF(CJ301&gt;'5-Colouring_uMap'!N$12,'5-Colouring_uMap'!O$12,IF(CJ301&gt;'5-Colouring_uMap'!N$11,'5-Colouring_uMap'!O$11,IF(CJ301&gt;'5-Colouring_uMap'!N$10,'5-Colouring_uMap'!O$10,IF(CJ301&gt;'5-Colouring_uMap'!N$9,'5-Colouring_uMap'!O$9,IF(CJ301&gt;'5-Colouring_uMap'!N$8,'5-Colouring_uMap'!O$8,IF(CJ301&gt;'5-Colouring_uMap'!N$7,'5-Colouring_uMap'!O$7)))))))))</f>
        <v>#VALUE!</v>
      </c>
      <c r="DK301" s="117" t="e">
        <f>IF(CK301&gt;'5-Colouring_uMap'!Q$15,'5-Colouring_uMap'!R$15,IF(CK301&gt;'5-Colouring_uMap'!Q$14,'5-Colouring_uMap'!R$14,IF(CK301&gt;'5-Colouring_uMap'!Q$13,'5-Colouring_uMap'!R$13,IF(CK301&gt;'5-Colouring_uMap'!Q$12,'5-Colouring_uMap'!R$12,IF(CK301&gt;'5-Colouring_uMap'!Q$11,'5-Colouring_uMap'!R$11,IF(CK301&gt;'5-Colouring_uMap'!Q$10,'5-Colouring_uMap'!R$10,IF(CK301&gt;'5-Colouring_uMap'!Q$9,'5-Colouring_uMap'!R$9,IF(CK301&gt;'5-Colouring_uMap'!Q$8,'5-Colouring_uMap'!R$8,IF(CK301&gt;'5-Colouring_uMap'!Q$7,'5-Colouring_uMap'!R$7)))))))))</f>
        <v>#VALUE!</v>
      </c>
      <c r="DL301" s="117" t="e">
        <f>IF(CL301&gt;'5-Colouring_uMap'!T$15,'5-Colouring_uMap'!U$15,IF(CL301&gt;'5-Colouring_uMap'!T$14,'5-Colouring_uMap'!U$14,IF(CL301&gt;'5-Colouring_uMap'!T$13,'5-Colouring_uMap'!U$13,IF(CL301&gt;'5-Colouring_uMap'!T$12,'5-Colouring_uMap'!U$12,IF(CL301&gt;'5-Colouring_uMap'!T$11,'5-Colouring_uMap'!U$11,IF(CL301&gt;'5-Colouring_uMap'!T$10,'5-Colouring_uMap'!U$10,IF(CL301&gt;'5-Colouring_uMap'!T$9,'5-Colouring_uMap'!U$9,IF(CL301&gt;'5-Colouring_uMap'!T$8,'5-Colouring_uMap'!U$8,IF(CL301&gt;'5-Colouring_uMap'!T$7,'5-Colouring_uMap'!U$7)))))))))</f>
        <v>#VALUE!</v>
      </c>
      <c r="DM301" s="117" t="e">
        <f>IF(CM301&gt;'5-Colouring_uMap'!W$15,'5-Colouring_uMap'!X$15,IF(CM301&gt;'5-Colouring_uMap'!W$14,'5-Colouring_uMap'!X$14,IF(CM301&gt;'5-Colouring_uMap'!W$13,'5-Colouring_uMap'!X$13,IF(CM301&gt;'5-Colouring_uMap'!W$12,'5-Colouring_uMap'!X$12,IF(CM301&gt;'5-Colouring_uMap'!W$11,'5-Colouring_uMap'!X$11,IF(CM301&gt;'5-Colouring_uMap'!W$10,'5-Colouring_uMap'!X$10,IF(CM301&gt;'5-Colouring_uMap'!W$9,'5-Colouring_uMap'!X$9,IF(CM301&gt;'5-Colouring_uMap'!W$8,'5-Colouring_uMap'!X$8,IF(CM301&gt;'5-Colouring_uMap'!W$7,'5-Colouring_uMap'!X$7)))))))))</f>
        <v>#VALUE!</v>
      </c>
      <c r="DN301" s="117">
        <v>10</v>
      </c>
      <c r="DO301" s="159" t="s">
        <v>2093</v>
      </c>
      <c r="DP301" s="106" t="e">
        <f t="shared" si="413"/>
        <v>#VALUE!</v>
      </c>
      <c r="DQ301" s="106" t="e">
        <f t="shared" si="414"/>
        <v>#VALUE!</v>
      </c>
      <c r="DR301" s="106" t="e">
        <f t="shared" si="415"/>
        <v>#VALUE!</v>
      </c>
      <c r="DS301" s="106" t="e">
        <f t="shared" si="416"/>
        <v>#VALUE!</v>
      </c>
      <c r="DT301" s="106" t="e">
        <f t="shared" si="417"/>
        <v>#VALUE!</v>
      </c>
      <c r="DU301" s="106" t="e">
        <f t="shared" si="418"/>
        <v>#VALUE!</v>
      </c>
      <c r="DV301" s="106" t="e">
        <f t="shared" si="419"/>
        <v>#VALUE!</v>
      </c>
      <c r="DW301" s="106" t="e">
        <f t="shared" si="420"/>
        <v>#VALUE!</v>
      </c>
      <c r="DX301" t="s">
        <v>2080</v>
      </c>
      <c r="DY301">
        <v>2018</v>
      </c>
      <c r="DZ301">
        <v>4623</v>
      </c>
      <c r="EA301">
        <v>6800</v>
      </c>
      <c r="EB301" t="s">
        <v>307</v>
      </c>
      <c r="EC301">
        <v>6</v>
      </c>
      <c r="ED301" t="s">
        <v>99</v>
      </c>
      <c r="EE301" t="s">
        <v>100</v>
      </c>
      <c r="EF301">
        <v>7</v>
      </c>
      <c r="EH301" t="s">
        <v>101</v>
      </c>
      <c r="EI301" t="s">
        <v>302</v>
      </c>
      <c r="EJ301" t="s">
        <v>308</v>
      </c>
      <c r="EK301" t="s">
        <v>104</v>
      </c>
      <c r="EL301" t="s">
        <v>279</v>
      </c>
      <c r="EM301" t="s">
        <v>306</v>
      </c>
      <c r="EN301" t="s">
        <v>107</v>
      </c>
      <c r="EO301">
        <v>6</v>
      </c>
      <c r="EP301">
        <v>353</v>
      </c>
      <c r="EQ301">
        <v>75477</v>
      </c>
      <c r="ER301">
        <v>37699</v>
      </c>
      <c r="ES301">
        <v>37779</v>
      </c>
      <c r="ET301">
        <v>17385</v>
      </c>
      <c r="EU301">
        <v>8790</v>
      </c>
      <c r="EV301">
        <v>8595</v>
      </c>
      <c r="EW301">
        <v>23</v>
      </c>
      <c r="EX301">
        <v>1.04</v>
      </c>
      <c r="EY301">
        <v>0.9</v>
      </c>
      <c r="EZ301">
        <v>1.1499999999999999</v>
      </c>
      <c r="FA301">
        <v>4043</v>
      </c>
      <c r="FB301">
        <v>19.5</v>
      </c>
      <c r="FC301">
        <v>1348</v>
      </c>
      <c r="FD301">
        <v>44.4</v>
      </c>
      <c r="FI301" t="s">
        <v>108</v>
      </c>
      <c r="FJ301" t="s">
        <v>161</v>
      </c>
      <c r="FK301">
        <v>74.400000000000006</v>
      </c>
      <c r="FL301">
        <v>9</v>
      </c>
      <c r="FM301">
        <v>0.7</v>
      </c>
      <c r="FN301">
        <v>1.3</v>
      </c>
      <c r="FO301">
        <v>3.9</v>
      </c>
      <c r="FP301">
        <v>18.8</v>
      </c>
      <c r="FQ301">
        <v>14.5</v>
      </c>
      <c r="FR301">
        <v>0.3</v>
      </c>
      <c r="FS301">
        <v>1.2</v>
      </c>
      <c r="FT301">
        <v>539700</v>
      </c>
      <c r="FU301">
        <v>5685976</v>
      </c>
      <c r="FZ301">
        <v>78085</v>
      </c>
      <c r="GA301">
        <v>39154</v>
      </c>
      <c r="GB301">
        <v>38931</v>
      </c>
      <c r="GC301">
        <v>29.6</v>
      </c>
      <c r="GD301">
        <v>29.5</v>
      </c>
      <c r="GE301">
        <v>29.7</v>
      </c>
      <c r="GF301">
        <v>51.323697950000003</v>
      </c>
      <c r="GG301">
        <v>9.5697504299999991</v>
      </c>
      <c r="GH301">
        <v>3658</v>
      </c>
      <c r="GI301">
        <v>3685</v>
      </c>
      <c r="GJ301">
        <v>9.6999999999999993</v>
      </c>
      <c r="GK301">
        <v>9.8000000000000007</v>
      </c>
      <c r="GL301">
        <v>13.6</v>
      </c>
      <c r="GM301">
        <v>2.5</v>
      </c>
      <c r="GN301">
        <v>10.7</v>
      </c>
      <c r="GO301">
        <v>0.7</v>
      </c>
      <c r="GP301">
        <v>9.3000000000000007</v>
      </c>
      <c r="GQ301">
        <v>9.5</v>
      </c>
      <c r="GR301">
        <v>39333</v>
      </c>
      <c r="GS301">
        <v>38680</v>
      </c>
      <c r="GT301">
        <v>0.84</v>
      </c>
      <c r="GU301">
        <v>0.96</v>
      </c>
      <c r="GV301">
        <v>0.87</v>
      </c>
      <c r="GW301">
        <v>1.08</v>
      </c>
      <c r="GX301">
        <v>1.22</v>
      </c>
      <c r="GY301">
        <v>1.0900000000000001</v>
      </c>
      <c r="GZ301">
        <v>0.85</v>
      </c>
      <c r="HA301">
        <v>0.79</v>
      </c>
      <c r="HB301">
        <v>3179</v>
      </c>
      <c r="HC301">
        <v>158</v>
      </c>
      <c r="HD301">
        <v>629</v>
      </c>
      <c r="HE301">
        <v>28</v>
      </c>
      <c r="HF301">
        <v>724</v>
      </c>
      <c r="HG301">
        <v>86</v>
      </c>
      <c r="HH301">
        <v>513</v>
      </c>
      <c r="HI301">
        <v>7</v>
      </c>
      <c r="HJ301">
        <v>2435</v>
      </c>
      <c r="HK301">
        <v>114</v>
      </c>
      <c r="HL301">
        <v>499</v>
      </c>
      <c r="HM301">
        <v>20</v>
      </c>
      <c r="HN301">
        <v>430</v>
      </c>
      <c r="HO301" t="s">
        <v>309</v>
      </c>
      <c r="HP301">
        <v>1.9710000000000001</v>
      </c>
      <c r="HQ301" t="s">
        <v>110</v>
      </c>
      <c r="HR301" t="s">
        <v>111</v>
      </c>
    </row>
    <row r="302" spans="2:226" ht="14.25" hidden="1" customHeight="1" x14ac:dyDescent="0.3">
      <c r="B302">
        <f t="shared" si="380"/>
        <v>7184</v>
      </c>
      <c r="C302" t="str">
        <f t="shared" si="381"/>
        <v>A8</v>
      </c>
      <c r="D302" s="132">
        <f t="shared" si="382"/>
        <v>270</v>
      </c>
      <c r="E302" s="123">
        <f>VLOOKUP($EA302,'4-DZ-Nr.-Mapping'!$A:$J,E$4,FALSE)</f>
        <v>0</v>
      </c>
      <c r="F302" s="123">
        <f>VLOOKUP($EA302,'4-DZ-Nr.-Mapping'!$A:$J,F$4,FALSE)</f>
        <v>0</v>
      </c>
      <c r="G302" s="106" t="str">
        <f t="shared" si="383"/>
        <v>O - Pirmasens</v>
      </c>
      <c r="H302" t="str">
        <f t="shared" si="384"/>
        <v>W - Saarbrücken</v>
      </c>
      <c r="I302" s="106" t="str">
        <f>VLOOKUP($EA302,'4-DZ-Nr.-Mapping'!$A:$N,I$4,FALSE)</f>
        <v xml:space="preserve"> </v>
      </c>
      <c r="J302" s="106" t="str">
        <f>VLOOKUP($EA302,'4-DZ-Nr.-Mapping'!$A:$N,J$4,FALSE)</f>
        <v xml:space="preserve"> </v>
      </c>
      <c r="K302" s="106" t="str">
        <f>VLOOKUP($EA302,'4-DZ-Nr.-Mapping'!$A:$N,K$4,FALSE)</f>
        <v xml:space="preserve"> </v>
      </c>
      <c r="L302" s="106" t="str">
        <f>VLOOKUP($EA302,'4-DZ-Nr.-Mapping'!$A:$N,L$4,FALSE)</f>
        <v xml:space="preserve"> </v>
      </c>
      <c r="M302" s="106" t="str">
        <f>VLOOKUP($EA302,'4-DZ-Nr.-Mapping'!$A:$N,M$4,FALSE)</f>
        <v xml:space="preserve"> </v>
      </c>
      <c r="N302" s="106" t="str">
        <f t="shared" si="385"/>
        <v>8+1</v>
      </c>
      <c r="P302" s="203">
        <f t="shared" si="378"/>
        <v>0.46728490468830503</v>
      </c>
      <c r="Q302" s="126">
        <f t="shared" si="442"/>
        <v>1814</v>
      </c>
      <c r="R302" s="126">
        <f t="shared" si="422"/>
        <v>880.44799999999998</v>
      </c>
      <c r="S302" s="126">
        <f t="shared" si="443"/>
        <v>751.40674343122112</v>
      </c>
      <c r="T302" s="126">
        <f t="shared" si="444"/>
        <v>1041.4233812467801</v>
      </c>
      <c r="U302" s="126">
        <f t="shared" si="445"/>
        <v>26.365148892323546</v>
      </c>
      <c r="V302" s="126">
        <f t="shared" si="386"/>
        <v>1819.1952735703246</v>
      </c>
      <c r="W302" s="125">
        <f t="shared" si="387"/>
        <v>0.53271509531169503</v>
      </c>
      <c r="X302" s="126">
        <f t="shared" si="446"/>
        <v>2068</v>
      </c>
      <c r="Y302" s="126">
        <f t="shared" si="388"/>
        <v>925.05600000000004</v>
      </c>
      <c r="Z302" s="126">
        <f t="shared" si="447"/>
        <v>856.62025656877904</v>
      </c>
      <c r="AA302" s="126">
        <f t="shared" si="448"/>
        <v>1187.24561875322</v>
      </c>
      <c r="AB302" s="126">
        <f t="shared" si="449"/>
        <v>30.056851107676458</v>
      </c>
      <c r="AC302" s="126">
        <f t="shared" si="432"/>
        <v>2073.9227264296755</v>
      </c>
      <c r="AD302" s="1"/>
      <c r="AE302" s="106" t="e">
        <f t="shared" si="379"/>
        <v>#N/A</v>
      </c>
      <c r="AF302" s="106" t="str">
        <f t="shared" si="433"/>
        <v>-</v>
      </c>
      <c r="AG302" s="106" t="str">
        <f t="shared" si="396"/>
        <v>A8</v>
      </c>
      <c r="AH302" s="106">
        <f t="shared" si="434"/>
        <v>7184</v>
      </c>
      <c r="AI302" s="106" t="str">
        <f t="shared" si="435"/>
        <v xml:space="preserve"> </v>
      </c>
      <c r="AJ302" s="106" t="str">
        <f t="shared" si="389"/>
        <v xml:space="preserve"> </v>
      </c>
      <c r="AK302" s="1"/>
      <c r="AL302" s="126">
        <f t="shared" si="440"/>
        <v>1814</v>
      </c>
      <c r="AM302" s="126">
        <f t="shared" si="440"/>
        <v>880.44799999999998</v>
      </c>
      <c r="AN302" s="126">
        <f t="shared" si="440"/>
        <v>751.40674343122112</v>
      </c>
      <c r="AO302" s="126">
        <f t="shared" si="440"/>
        <v>1041.4233812467801</v>
      </c>
      <c r="AP302" s="126">
        <f t="shared" si="440"/>
        <v>26.365148892323546</v>
      </c>
      <c r="AQ302" s="126">
        <f t="shared" si="440"/>
        <v>1819.1952735703246</v>
      </c>
      <c r="AR302" s="126" t="e">
        <f t="shared" si="441"/>
        <v>#N/A</v>
      </c>
      <c r="AS302" s="126" t="e">
        <f t="shared" si="441"/>
        <v>#N/A</v>
      </c>
      <c r="AT302" s="126" t="e">
        <f t="shared" si="441"/>
        <v>#N/A</v>
      </c>
      <c r="AU302" s="126" t="e">
        <f t="shared" si="441"/>
        <v>#N/A</v>
      </c>
      <c r="AV302" s="126" t="e">
        <f t="shared" si="441"/>
        <v>#N/A</v>
      </c>
      <c r="AW302" s="126" t="e">
        <f t="shared" si="441"/>
        <v>#N/A</v>
      </c>
      <c r="AX302" s="1"/>
      <c r="AY302" s="126" t="e">
        <f t="shared" si="397"/>
        <v>#VALUE!</v>
      </c>
      <c r="AZ302" s="126" t="e">
        <f t="shared" si="398"/>
        <v>#VALUE!</v>
      </c>
      <c r="BA302" s="126" t="e">
        <f t="shared" si="399"/>
        <v>#VALUE!</v>
      </c>
      <c r="BB302" s="126" t="e">
        <f t="shared" si="400"/>
        <v>#VALUE!</v>
      </c>
      <c r="BC302" s="126" t="e">
        <f t="shared" si="401"/>
        <v>#N/A</v>
      </c>
      <c r="BD302" s="126" t="e">
        <f t="shared" si="402"/>
        <v>#N/A</v>
      </c>
      <c r="BE302" s="126" t="e">
        <f t="shared" si="403"/>
        <v>#N/A</v>
      </c>
      <c r="BF302" s="126" t="e">
        <f t="shared" si="404"/>
        <v>#N/A</v>
      </c>
      <c r="BG302" s="1"/>
      <c r="BH302" s="128" t="e">
        <f>VLOOKUP(BH$6,'1-Konfiguration'!$C$14:$D$17,2,FALSE)*AY302 / 100 / 1000</f>
        <v>#VALUE!</v>
      </c>
      <c r="BI302" s="128" t="e">
        <f>VLOOKUP(BI$6,'1-Konfiguration'!$C$14:$D$17,2,FALSE)*AZ302 / 100 / 1000</f>
        <v>#VALUE!</v>
      </c>
      <c r="BJ302" s="128" t="e">
        <f>VLOOKUP(BJ$6,'1-Konfiguration'!$C$14:$D$17,2,FALSE)*BA302 / 100 / 1000</f>
        <v>#VALUE!</v>
      </c>
      <c r="BK302" s="128" t="e">
        <f>VLOOKUP(BK$6,'1-Konfiguration'!$C$14:$D$17,2,FALSE)*BB302 / 100 / 1000</f>
        <v>#VALUE!</v>
      </c>
      <c r="BL302" s="128" t="e">
        <f>VLOOKUP(BL$6,'1-Konfiguration'!$C$14:$D$17,2,FALSE)*BC302 / 100 / 1000</f>
        <v>#N/A</v>
      </c>
      <c r="BM302" s="128" t="e">
        <f>VLOOKUP(BM$6,'1-Konfiguration'!$C$14:$D$17,2,FALSE)*BD302 / 100 / 1000</f>
        <v>#N/A</v>
      </c>
      <c r="BN302" s="128" t="e">
        <f>VLOOKUP(BN$6,'1-Konfiguration'!$C$14:$D$17,2,FALSE)*BE302 / 100 / 1000</f>
        <v>#N/A</v>
      </c>
      <c r="BO302" s="128" t="e">
        <f>VLOOKUP(BO$6,'1-Konfiguration'!$C$14:$D$17,2,FALSE)*BF302 / 100 / 1000</f>
        <v>#N/A</v>
      </c>
      <c r="BP302" s="128"/>
      <c r="BQ302" s="214" t="e">
        <f t="shared" si="390"/>
        <v>#VALUE!</v>
      </c>
      <c r="BR302" s="214" t="e">
        <f t="shared" si="391"/>
        <v>#VALUE!</v>
      </c>
      <c r="BS302" s="214" t="e">
        <f t="shared" si="392"/>
        <v>#VALUE!</v>
      </c>
      <c r="BT302" s="215" t="e">
        <f t="shared" si="393"/>
        <v>#VALUE!</v>
      </c>
      <c r="BU302" s="216" t="e">
        <f>BQ302*VLOOKUP(BU$6,'1-Konfiguration'!$C$23:$K$26,5,FALSE)</f>
        <v>#VALUE!</v>
      </c>
      <c r="BV302" s="216" t="e">
        <f>BR302*VLOOKUP(BV$6,'1-Konfiguration'!$C$23:$K$26,5,FALSE)</f>
        <v>#VALUE!</v>
      </c>
      <c r="BW302" s="216" t="e">
        <f>BS302*VLOOKUP(BW$6,'1-Konfiguration'!$C$23:$K$26,5,FALSE)</f>
        <v>#VALUE!</v>
      </c>
      <c r="BX302" s="216" t="e">
        <f>BT302*VLOOKUP(BX$6,'1-Konfiguration'!$C$23:$K$26,5,FALSE)</f>
        <v>#VALUE!</v>
      </c>
      <c r="BY302" s="216" t="e">
        <f t="shared" si="394"/>
        <v>#VALUE!</v>
      </c>
      <c r="BZ302" s="216" t="e">
        <f>BQ302*VLOOKUP(BZ$6,'1-Konfiguration'!$C$23:$K$26,9,FALSE)</f>
        <v>#VALUE!</v>
      </c>
      <c r="CA302" s="216" t="e">
        <f>BR302*VLOOKUP(CA$6,'1-Konfiguration'!$C$23:$K$26,9,FALSE)</f>
        <v>#VALUE!</v>
      </c>
      <c r="CB302" s="216" t="e">
        <f>BS302*VLOOKUP(CB$6,'1-Konfiguration'!$C$23:$K$26,9,FALSE)</f>
        <v>#VALUE!</v>
      </c>
      <c r="CC302" s="216" t="e">
        <f>BT302*VLOOKUP(CC$6,'1-Konfiguration'!$C$23:$K$26,9,FALSE)</f>
        <v>#VALUE!</v>
      </c>
      <c r="CD302" s="216" t="e">
        <f t="shared" si="395"/>
        <v>#VALUE!</v>
      </c>
      <c r="CE302" s="2"/>
      <c r="CF302" s="128" t="e">
        <f t="shared" si="405"/>
        <v>#VALUE!</v>
      </c>
      <c r="CG302" s="128" t="e">
        <f t="shared" si="406"/>
        <v>#VALUE!</v>
      </c>
      <c r="CH302" s="128" t="e">
        <f t="shared" si="407"/>
        <v>#VALUE!</v>
      </c>
      <c r="CI302" s="128" t="e">
        <f t="shared" si="408"/>
        <v>#VALUE!</v>
      </c>
      <c r="CJ302" s="128" t="e">
        <f t="shared" si="409"/>
        <v>#VALUE!</v>
      </c>
      <c r="CK302" s="128" t="e">
        <f t="shared" si="410"/>
        <v>#VALUE!</v>
      </c>
      <c r="CL302" s="128" t="e">
        <f t="shared" si="411"/>
        <v>#VALUE!</v>
      </c>
      <c r="CM302" s="128" t="e">
        <f t="shared" si="412"/>
        <v>#VALUE!</v>
      </c>
      <c r="CN302" s="2"/>
      <c r="CO302" s="128" t="e">
        <f>MMULT($BH302:$BK302,'1-Konfiguration'!D$23:D$26)+MMULT($BL302:$BO302,'1-Konfiguration'!D$23:D$26)</f>
        <v>#VALUE!</v>
      </c>
      <c r="CP302" s="128" t="e">
        <f>MMULT($BH302:$BK302,'1-Konfiguration'!E$23:E$26)+MMULT($BL302:$BO302,'1-Konfiguration'!E$23:E$26)</f>
        <v>#VALUE!</v>
      </c>
      <c r="CQ302" s="128" t="e">
        <f>MMULT($BH302:$BK302,'1-Konfiguration'!F$23:F$26)+MMULT($BL302:$BO302,'1-Konfiguration'!F$23:F$26)</f>
        <v>#VALUE!</v>
      </c>
      <c r="CR302" s="128" t="e">
        <f>MMULT($BH302:$BK302,'1-Konfiguration'!G$23:G$26)+MMULT($BL302:$BO302,'1-Konfiguration'!G$23:G$26)</f>
        <v>#VALUE!</v>
      </c>
      <c r="CS302" s="128" t="e">
        <f>MMULT($BH302:$BK302,'1-Konfiguration'!H$23:H$26)+MMULT($BL302:$BO302,'1-Konfiguration'!H$23:H$26)</f>
        <v>#VALUE!</v>
      </c>
      <c r="CT302" s="128" t="e">
        <f>MMULT($BH302:$BK302,'1-Konfiguration'!I$23:I$26)+MMULT($BL302:$BO302,'1-Konfiguration'!I$23:I$26)</f>
        <v>#VALUE!</v>
      </c>
      <c r="CU302" s="128" t="e">
        <f>MMULT($BH302:$BK302,'1-Konfiguration'!J$23:J$26)+MMULT($BL302:$BO302,'1-Konfiguration'!J$23:J$26)</f>
        <v>#VALUE!</v>
      </c>
      <c r="CV302" s="128" t="e">
        <f>MMULT($BH302:$BK302,'1-Konfiguration'!K$23:K$26)+MMULT($BL302:$BO302,'1-Konfiguration'!K$23:K$26)</f>
        <v>#VALUE!</v>
      </c>
      <c r="CX302" s="106"/>
      <c r="CY302" s="106"/>
      <c r="CZ302" s="106"/>
      <c r="DA302" s="106"/>
      <c r="DB302" s="106"/>
      <c r="DC302" s="106"/>
      <c r="DD302" s="106"/>
      <c r="DE302" s="106"/>
      <c r="DF302" s="117" t="e">
        <f>IF(CF302&gt;'5-Colouring_uMap'!B$15,'5-Colouring_uMap'!C$15,IF(CF302&gt;'5-Colouring_uMap'!B$14,'5-Colouring_uMap'!C$14,IF(CF302&gt;'5-Colouring_uMap'!B$13,'5-Colouring_uMap'!C$13,IF(CF302&gt;'5-Colouring_uMap'!B$12,'5-Colouring_uMap'!C$12,IF(CF302&gt;'5-Colouring_uMap'!B$11,'5-Colouring_uMap'!C$11,IF(CF302&gt;'5-Colouring_uMap'!B$10,'5-Colouring_uMap'!C$10,IF(CF302&gt;'5-Colouring_uMap'!B$9,'5-Colouring_uMap'!C$9,IF(CF302&gt;'5-Colouring_uMap'!B$8,'5-Colouring_uMap'!C$8,IF(CF302&gt;'5-Colouring_uMap'!B$7,'5-Colouring_uMap'!C$7)))))))))</f>
        <v>#VALUE!</v>
      </c>
      <c r="DG302" s="117" t="e">
        <f>IF(CG302&gt;'5-Colouring_uMap'!E$15,'5-Colouring_uMap'!F$15,IF(CG302&gt;'5-Colouring_uMap'!E$14,'5-Colouring_uMap'!F$14,IF(CG302&gt;'5-Colouring_uMap'!E$13,'5-Colouring_uMap'!F$13,IF(CG302&gt;'5-Colouring_uMap'!E$12,'5-Colouring_uMap'!F$12,IF(CG302&gt;'5-Colouring_uMap'!E$11,'5-Colouring_uMap'!F$11,IF(CG302&gt;'5-Colouring_uMap'!E$10,'5-Colouring_uMap'!F$10,IF(CG302&gt;'5-Colouring_uMap'!E$9,'5-Colouring_uMap'!F$9,IF(CG302&gt;'5-Colouring_uMap'!E$8,'5-Colouring_uMap'!F$8,IF(CG302&gt;'5-Colouring_uMap'!E$7,'5-Colouring_uMap'!F$7)))))))))</f>
        <v>#VALUE!</v>
      </c>
      <c r="DH302" s="117" t="e">
        <f>IF(CH302&gt;'5-Colouring_uMap'!H$15,'5-Colouring_uMap'!I$15,IF(CH302&gt;'5-Colouring_uMap'!H$14,'5-Colouring_uMap'!I$14,IF(CH302&gt;'5-Colouring_uMap'!H$13,'5-Colouring_uMap'!I$13,IF(CH302&gt;'5-Colouring_uMap'!H$12,'5-Colouring_uMap'!I$12,IF(CH302&gt;'5-Colouring_uMap'!H$11,'5-Colouring_uMap'!I$11,IF(CH302&gt;'5-Colouring_uMap'!H$10,'5-Colouring_uMap'!I$10,IF(CH302&gt;'5-Colouring_uMap'!H$9,'5-Colouring_uMap'!I$9,IF(CH302&gt;'5-Colouring_uMap'!H$8,'5-Colouring_uMap'!I$8,IF(CH302&gt;'5-Colouring_uMap'!H$7,'5-Colouring_uMap'!I$7)))))))))</f>
        <v>#VALUE!</v>
      </c>
      <c r="DI302" s="117" t="e">
        <f>IF(CI302&gt;'5-Colouring_uMap'!K$15,'5-Colouring_uMap'!L$15,IF(CI302&gt;'5-Colouring_uMap'!K$14,'5-Colouring_uMap'!L$14,IF(CI302&gt;'5-Colouring_uMap'!K$13,'5-Colouring_uMap'!L$13,IF(CI302&gt;'5-Colouring_uMap'!K$12,'5-Colouring_uMap'!L$12,IF(CI302&gt;'5-Colouring_uMap'!K$11,'5-Colouring_uMap'!L$11,IF(CI302&gt;'5-Colouring_uMap'!K$10,'5-Colouring_uMap'!L$10,IF(CI302&gt;'5-Colouring_uMap'!K$9,'5-Colouring_uMap'!L$9,IF(CI302&gt;'5-Colouring_uMap'!K$8,'5-Colouring_uMap'!L$8,IF(CI302&gt;'5-Colouring_uMap'!K$7,'5-Colouring_uMap'!L$7)))))))))</f>
        <v>#VALUE!</v>
      </c>
      <c r="DJ302" s="117" t="e">
        <f>IF(CJ302&gt;'5-Colouring_uMap'!N$15,'5-Colouring_uMap'!O$15,IF(CJ302&gt;'5-Colouring_uMap'!N$14,'5-Colouring_uMap'!O$14,IF(CJ302&gt;'5-Colouring_uMap'!N$13,'5-Colouring_uMap'!O$13,IF(CJ302&gt;'5-Colouring_uMap'!N$12,'5-Colouring_uMap'!O$12,IF(CJ302&gt;'5-Colouring_uMap'!N$11,'5-Colouring_uMap'!O$11,IF(CJ302&gt;'5-Colouring_uMap'!N$10,'5-Colouring_uMap'!O$10,IF(CJ302&gt;'5-Colouring_uMap'!N$9,'5-Colouring_uMap'!O$9,IF(CJ302&gt;'5-Colouring_uMap'!N$8,'5-Colouring_uMap'!O$8,IF(CJ302&gt;'5-Colouring_uMap'!N$7,'5-Colouring_uMap'!O$7)))))))))</f>
        <v>#VALUE!</v>
      </c>
      <c r="DK302" s="117" t="e">
        <f>IF(CK302&gt;'5-Colouring_uMap'!Q$15,'5-Colouring_uMap'!R$15,IF(CK302&gt;'5-Colouring_uMap'!Q$14,'5-Colouring_uMap'!R$14,IF(CK302&gt;'5-Colouring_uMap'!Q$13,'5-Colouring_uMap'!R$13,IF(CK302&gt;'5-Colouring_uMap'!Q$12,'5-Colouring_uMap'!R$12,IF(CK302&gt;'5-Colouring_uMap'!Q$11,'5-Colouring_uMap'!R$11,IF(CK302&gt;'5-Colouring_uMap'!Q$10,'5-Colouring_uMap'!R$10,IF(CK302&gt;'5-Colouring_uMap'!Q$9,'5-Colouring_uMap'!R$9,IF(CK302&gt;'5-Colouring_uMap'!Q$8,'5-Colouring_uMap'!R$8,IF(CK302&gt;'5-Colouring_uMap'!Q$7,'5-Colouring_uMap'!R$7)))))))))</f>
        <v>#VALUE!</v>
      </c>
      <c r="DL302" s="117" t="e">
        <f>IF(CL302&gt;'5-Colouring_uMap'!T$15,'5-Colouring_uMap'!U$15,IF(CL302&gt;'5-Colouring_uMap'!T$14,'5-Colouring_uMap'!U$14,IF(CL302&gt;'5-Colouring_uMap'!T$13,'5-Colouring_uMap'!U$13,IF(CL302&gt;'5-Colouring_uMap'!T$12,'5-Colouring_uMap'!U$12,IF(CL302&gt;'5-Colouring_uMap'!T$11,'5-Colouring_uMap'!U$11,IF(CL302&gt;'5-Colouring_uMap'!T$10,'5-Colouring_uMap'!U$10,IF(CL302&gt;'5-Colouring_uMap'!T$9,'5-Colouring_uMap'!U$9,IF(CL302&gt;'5-Colouring_uMap'!T$8,'5-Colouring_uMap'!U$8,IF(CL302&gt;'5-Colouring_uMap'!T$7,'5-Colouring_uMap'!U$7)))))))))</f>
        <v>#VALUE!</v>
      </c>
      <c r="DM302" s="117" t="e">
        <f>IF(CM302&gt;'5-Colouring_uMap'!W$15,'5-Colouring_uMap'!X$15,IF(CM302&gt;'5-Colouring_uMap'!W$14,'5-Colouring_uMap'!X$14,IF(CM302&gt;'5-Colouring_uMap'!W$13,'5-Colouring_uMap'!X$13,IF(CM302&gt;'5-Colouring_uMap'!W$12,'5-Colouring_uMap'!X$12,IF(CM302&gt;'5-Colouring_uMap'!W$11,'5-Colouring_uMap'!X$11,IF(CM302&gt;'5-Colouring_uMap'!W$10,'5-Colouring_uMap'!X$10,IF(CM302&gt;'5-Colouring_uMap'!W$9,'5-Colouring_uMap'!X$9,IF(CM302&gt;'5-Colouring_uMap'!W$8,'5-Colouring_uMap'!X$8,IF(CM302&gt;'5-Colouring_uMap'!W$7,'5-Colouring_uMap'!X$7)))))))))</f>
        <v>#VALUE!</v>
      </c>
      <c r="DN302" s="117">
        <v>10</v>
      </c>
      <c r="DO302" s="159" t="s">
        <v>2093</v>
      </c>
      <c r="DP302" s="106" t="e">
        <f t="shared" si="413"/>
        <v>#VALUE!</v>
      </c>
      <c r="DQ302" s="106" t="e">
        <f t="shared" si="414"/>
        <v>#VALUE!</v>
      </c>
      <c r="DR302" s="106" t="e">
        <f t="shared" si="415"/>
        <v>#VALUE!</v>
      </c>
      <c r="DS302" s="106" t="e">
        <f t="shared" si="416"/>
        <v>#VALUE!</v>
      </c>
      <c r="DT302" s="106" t="e">
        <f t="shared" si="417"/>
        <v>#VALUE!</v>
      </c>
      <c r="DU302" s="106" t="e">
        <f t="shared" si="418"/>
        <v>#VALUE!</v>
      </c>
      <c r="DV302" s="106" t="e">
        <f t="shared" si="419"/>
        <v>#VALUE!</v>
      </c>
      <c r="DW302" s="106" t="e">
        <f t="shared" si="420"/>
        <v>#VALUE!</v>
      </c>
      <c r="DX302" t="s">
        <v>2080</v>
      </c>
      <c r="DY302">
        <v>2018</v>
      </c>
      <c r="DZ302">
        <v>6710</v>
      </c>
      <c r="EA302">
        <v>7184</v>
      </c>
      <c r="EB302" t="s">
        <v>756</v>
      </c>
      <c r="EC302">
        <v>7</v>
      </c>
      <c r="ED302" t="s">
        <v>681</v>
      </c>
      <c r="EE302" t="s">
        <v>100</v>
      </c>
      <c r="EF302">
        <v>8</v>
      </c>
      <c r="EH302" t="s">
        <v>101</v>
      </c>
      <c r="EI302" t="s">
        <v>757</v>
      </c>
      <c r="EJ302" t="s">
        <v>758</v>
      </c>
      <c r="EK302" t="s">
        <v>159</v>
      </c>
      <c r="EL302" t="s">
        <v>683</v>
      </c>
      <c r="EM302" t="s">
        <v>759</v>
      </c>
      <c r="EN302" t="s">
        <v>160</v>
      </c>
      <c r="EO302">
        <v>4</v>
      </c>
      <c r="EP302">
        <v>357</v>
      </c>
      <c r="EQ302">
        <v>28211</v>
      </c>
      <c r="ER302">
        <v>13757</v>
      </c>
      <c r="ES302">
        <v>14454</v>
      </c>
      <c r="ET302">
        <v>3883</v>
      </c>
      <c r="EU302">
        <v>1814</v>
      </c>
      <c r="EV302">
        <v>2068</v>
      </c>
      <c r="EW302">
        <v>13.8</v>
      </c>
      <c r="EX302">
        <v>0.99</v>
      </c>
      <c r="EY302">
        <v>0.57999999999999996</v>
      </c>
      <c r="EZ302">
        <v>1.0900000000000001</v>
      </c>
      <c r="FA302">
        <v>1626</v>
      </c>
      <c r="FB302">
        <v>13.1</v>
      </c>
      <c r="FC302">
        <v>275</v>
      </c>
      <c r="FD302">
        <v>21.9</v>
      </c>
      <c r="FI302" t="s">
        <v>161</v>
      </c>
      <c r="FJ302" t="s">
        <v>161</v>
      </c>
      <c r="FK302">
        <v>84.9</v>
      </c>
      <c r="FL302">
        <v>6.4</v>
      </c>
      <c r="FM302">
        <v>0.5</v>
      </c>
      <c r="FN302">
        <v>0.8</v>
      </c>
      <c r="FO302">
        <v>4.2</v>
      </c>
      <c r="FP302">
        <v>9.4</v>
      </c>
      <c r="FQ302">
        <v>7.9</v>
      </c>
      <c r="FR302">
        <v>0.2</v>
      </c>
      <c r="FS302">
        <v>0.5</v>
      </c>
      <c r="FT302">
        <v>381102</v>
      </c>
      <c r="FU302">
        <v>5453922</v>
      </c>
      <c r="FZ302">
        <v>30912</v>
      </c>
      <c r="GA302">
        <v>15051</v>
      </c>
      <c r="GB302">
        <v>15861</v>
      </c>
      <c r="GC302">
        <v>17.100000000000001</v>
      </c>
      <c r="GD302">
        <v>16.5</v>
      </c>
      <c r="GE302">
        <v>17.600000000000001</v>
      </c>
      <c r="GF302">
        <v>49.226527859999997</v>
      </c>
      <c r="GG302">
        <v>7.3669823599999997</v>
      </c>
      <c r="GH302">
        <v>1420</v>
      </c>
      <c r="GI302">
        <v>1555</v>
      </c>
      <c r="GJ302">
        <v>10.3</v>
      </c>
      <c r="GK302">
        <v>10.8</v>
      </c>
      <c r="GL302">
        <v>8</v>
      </c>
      <c r="GM302">
        <v>11.2</v>
      </c>
      <c r="GN302">
        <v>4.3</v>
      </c>
      <c r="GO302">
        <v>7.2</v>
      </c>
      <c r="GP302">
        <v>9.4</v>
      </c>
      <c r="GQ302">
        <v>9.8000000000000007</v>
      </c>
      <c r="GR302">
        <v>15023</v>
      </c>
      <c r="GS302">
        <v>15814</v>
      </c>
      <c r="GT302">
        <v>0.59</v>
      </c>
      <c r="GU302">
        <v>0.56000000000000005</v>
      </c>
      <c r="GV302">
        <v>0.99</v>
      </c>
      <c r="GW302">
        <v>0.96</v>
      </c>
      <c r="GX302">
        <v>1.07</v>
      </c>
      <c r="GY302">
        <v>1.1000000000000001</v>
      </c>
      <c r="GZ302">
        <v>0.9</v>
      </c>
      <c r="HA302">
        <v>0.89</v>
      </c>
      <c r="HB302">
        <v>1396</v>
      </c>
      <c r="HC302">
        <v>68</v>
      </c>
      <c r="HD302">
        <v>144</v>
      </c>
      <c r="HE302">
        <v>9</v>
      </c>
      <c r="HF302">
        <v>212</v>
      </c>
      <c r="HG302">
        <v>17</v>
      </c>
      <c r="HH302">
        <v>44</v>
      </c>
      <c r="HI302">
        <v>1</v>
      </c>
      <c r="HJ302">
        <v>943</v>
      </c>
      <c r="HK302">
        <v>31</v>
      </c>
      <c r="HL302">
        <v>81</v>
      </c>
      <c r="HM302">
        <v>6</v>
      </c>
      <c r="HN302">
        <v>270</v>
      </c>
      <c r="HO302" t="s">
        <v>760</v>
      </c>
      <c r="HP302">
        <v>0.70099999999999996</v>
      </c>
      <c r="HQ302" t="s">
        <v>162</v>
      </c>
      <c r="HR302" t="s">
        <v>111</v>
      </c>
    </row>
    <row r="303" spans="2:226" ht="14.25" hidden="1" customHeight="1" x14ac:dyDescent="0.3">
      <c r="B303">
        <f t="shared" si="380"/>
        <v>7005</v>
      </c>
      <c r="C303" t="str">
        <f t="shared" si="381"/>
        <v>B10</v>
      </c>
      <c r="D303" s="132">
        <f t="shared" si="382"/>
        <v>20</v>
      </c>
      <c r="E303" s="123">
        <f>VLOOKUP($EA303,'4-DZ-Nr.-Mapping'!$A:$J,E$4,FALSE)</f>
        <v>0</v>
      </c>
      <c r="F303" s="123">
        <f>VLOOKUP($EA303,'4-DZ-Nr.-Mapping'!$A:$J,F$4,FALSE)</f>
        <v>0</v>
      </c>
      <c r="G303" s="106" t="str">
        <f t="shared" si="383"/>
        <v>O - Pirmasens</v>
      </c>
      <c r="H303" t="str">
        <f t="shared" si="384"/>
        <v>W - Zweibrücken</v>
      </c>
      <c r="I303" s="106" t="str">
        <f>VLOOKUP($EA303,'4-DZ-Nr.-Mapping'!$A:$N,I$4,FALSE)</f>
        <v xml:space="preserve"> </v>
      </c>
      <c r="J303" s="106" t="str">
        <f>VLOOKUP($EA303,'4-DZ-Nr.-Mapping'!$A:$N,J$4,FALSE)</f>
        <v xml:space="preserve"> </v>
      </c>
      <c r="K303" s="106" t="str">
        <f>VLOOKUP($EA303,'4-DZ-Nr.-Mapping'!$A:$N,K$4,FALSE)</f>
        <v xml:space="preserve"> </v>
      </c>
      <c r="L303" s="106" t="str">
        <f>VLOOKUP($EA303,'4-DZ-Nr.-Mapping'!$A:$N,L$4,FALSE)</f>
        <v xml:space="preserve"> </v>
      </c>
      <c r="M303" s="106" t="str">
        <f>VLOOKUP($EA303,'4-DZ-Nr.-Mapping'!$A:$N,M$4,FALSE)</f>
        <v xml:space="preserve"> </v>
      </c>
      <c r="N303" s="106" t="str">
        <f t="shared" si="385"/>
        <v>8+1</v>
      </c>
      <c r="P303" s="203">
        <f t="shared" si="378"/>
        <v>0.47169811320754718</v>
      </c>
      <c r="Q303" s="126">
        <f t="shared" si="442"/>
        <v>1550</v>
      </c>
      <c r="R303" s="126">
        <f t="shared" si="422"/>
        <v>666.46400000000006</v>
      </c>
      <c r="S303" s="126">
        <f t="shared" si="443"/>
        <v>631.47169811320759</v>
      </c>
      <c r="T303" s="126">
        <f t="shared" si="444"/>
        <v>894.58490566037744</v>
      </c>
      <c r="U303" s="126">
        <f t="shared" si="445"/>
        <v>21.049056603773582</v>
      </c>
      <c r="V303" s="126">
        <f t="shared" si="386"/>
        <v>1547.1056603773586</v>
      </c>
      <c r="W303" s="125">
        <f t="shared" si="387"/>
        <v>0.52830188679245282</v>
      </c>
      <c r="X303" s="126">
        <f t="shared" si="446"/>
        <v>1736</v>
      </c>
      <c r="Y303" s="126">
        <f t="shared" si="388"/>
        <v>649.94399999999996</v>
      </c>
      <c r="Z303" s="126">
        <f t="shared" si="447"/>
        <v>707.24830188679266</v>
      </c>
      <c r="AA303" s="126">
        <f t="shared" si="448"/>
        <v>1001.9350943396225</v>
      </c>
      <c r="AB303" s="126">
        <f t="shared" si="449"/>
        <v>23.574943396226416</v>
      </c>
      <c r="AC303" s="126">
        <f t="shared" si="432"/>
        <v>1732.7583396226416</v>
      </c>
      <c r="AD303" s="1"/>
      <c r="AE303" s="106" t="e">
        <f t="shared" si="379"/>
        <v>#N/A</v>
      </c>
      <c r="AF303" s="106" t="str">
        <f t="shared" si="433"/>
        <v>-</v>
      </c>
      <c r="AG303" s="106" t="str">
        <f t="shared" si="396"/>
        <v>B10</v>
      </c>
      <c r="AH303" s="106">
        <f t="shared" si="434"/>
        <v>7005</v>
      </c>
      <c r="AI303" s="106" t="str">
        <f t="shared" si="435"/>
        <v xml:space="preserve"> </v>
      </c>
      <c r="AJ303" s="106" t="str">
        <f t="shared" si="389"/>
        <v xml:space="preserve"> </v>
      </c>
      <c r="AK303" s="1"/>
      <c r="AL303" s="126">
        <f t="shared" si="440"/>
        <v>1550</v>
      </c>
      <c r="AM303" s="126">
        <f t="shared" si="440"/>
        <v>666.46400000000006</v>
      </c>
      <c r="AN303" s="126">
        <f t="shared" si="440"/>
        <v>631.47169811320759</v>
      </c>
      <c r="AO303" s="126">
        <f t="shared" si="440"/>
        <v>894.58490566037744</v>
      </c>
      <c r="AP303" s="126">
        <f t="shared" si="440"/>
        <v>21.049056603773582</v>
      </c>
      <c r="AQ303" s="126">
        <f t="shared" si="440"/>
        <v>1547.1056603773586</v>
      </c>
      <c r="AR303" s="126" t="e">
        <f t="shared" si="441"/>
        <v>#N/A</v>
      </c>
      <c r="AS303" s="126" t="e">
        <f t="shared" si="441"/>
        <v>#N/A</v>
      </c>
      <c r="AT303" s="126" t="e">
        <f t="shared" si="441"/>
        <v>#N/A</v>
      </c>
      <c r="AU303" s="126" t="e">
        <f t="shared" si="441"/>
        <v>#N/A</v>
      </c>
      <c r="AV303" s="126" t="e">
        <f t="shared" si="441"/>
        <v>#N/A</v>
      </c>
      <c r="AW303" s="126" t="e">
        <f t="shared" si="441"/>
        <v>#N/A</v>
      </c>
      <c r="AX303" s="1"/>
      <c r="AY303" s="126" t="e">
        <f t="shared" si="397"/>
        <v>#VALUE!</v>
      </c>
      <c r="AZ303" s="126" t="e">
        <f t="shared" si="398"/>
        <v>#VALUE!</v>
      </c>
      <c r="BA303" s="126" t="e">
        <f t="shared" si="399"/>
        <v>#VALUE!</v>
      </c>
      <c r="BB303" s="126" t="e">
        <f t="shared" si="400"/>
        <v>#VALUE!</v>
      </c>
      <c r="BC303" s="126" t="e">
        <f t="shared" si="401"/>
        <v>#N/A</v>
      </c>
      <c r="BD303" s="126" t="e">
        <f t="shared" si="402"/>
        <v>#N/A</v>
      </c>
      <c r="BE303" s="126" t="e">
        <f t="shared" si="403"/>
        <v>#N/A</v>
      </c>
      <c r="BF303" s="126" t="e">
        <f t="shared" si="404"/>
        <v>#N/A</v>
      </c>
      <c r="BG303" s="1"/>
      <c r="BH303" s="128" t="e">
        <f>VLOOKUP(BH$6,'1-Konfiguration'!$C$14:$D$17,2,FALSE)*AY303 / 100 / 1000</f>
        <v>#VALUE!</v>
      </c>
      <c r="BI303" s="128" t="e">
        <f>VLOOKUP(BI$6,'1-Konfiguration'!$C$14:$D$17,2,FALSE)*AZ303 / 100 / 1000</f>
        <v>#VALUE!</v>
      </c>
      <c r="BJ303" s="128" t="e">
        <f>VLOOKUP(BJ$6,'1-Konfiguration'!$C$14:$D$17,2,FALSE)*BA303 / 100 / 1000</f>
        <v>#VALUE!</v>
      </c>
      <c r="BK303" s="128" t="e">
        <f>VLOOKUP(BK$6,'1-Konfiguration'!$C$14:$D$17,2,FALSE)*BB303 / 100 / 1000</f>
        <v>#VALUE!</v>
      </c>
      <c r="BL303" s="128" t="e">
        <f>VLOOKUP(BL$6,'1-Konfiguration'!$C$14:$D$17,2,FALSE)*BC303 / 100 / 1000</f>
        <v>#N/A</v>
      </c>
      <c r="BM303" s="128" t="e">
        <f>VLOOKUP(BM$6,'1-Konfiguration'!$C$14:$D$17,2,FALSE)*BD303 / 100 / 1000</f>
        <v>#N/A</v>
      </c>
      <c r="BN303" s="128" t="e">
        <f>VLOOKUP(BN$6,'1-Konfiguration'!$C$14:$D$17,2,FALSE)*BE303 / 100 / 1000</f>
        <v>#N/A</v>
      </c>
      <c r="BO303" s="128" t="e">
        <f>VLOOKUP(BO$6,'1-Konfiguration'!$C$14:$D$17,2,FALSE)*BF303 / 100 / 1000</f>
        <v>#N/A</v>
      </c>
      <c r="BP303" s="128"/>
      <c r="BQ303" s="214" t="e">
        <f t="shared" si="390"/>
        <v>#VALUE!</v>
      </c>
      <c r="BR303" s="214" t="e">
        <f t="shared" si="391"/>
        <v>#VALUE!</v>
      </c>
      <c r="BS303" s="214" t="e">
        <f t="shared" si="392"/>
        <v>#VALUE!</v>
      </c>
      <c r="BT303" s="215" t="e">
        <f t="shared" si="393"/>
        <v>#VALUE!</v>
      </c>
      <c r="BU303" s="216" t="e">
        <f>BQ303*VLOOKUP(BU$6,'1-Konfiguration'!$C$23:$K$26,5,FALSE)</f>
        <v>#VALUE!</v>
      </c>
      <c r="BV303" s="216" t="e">
        <f>BR303*VLOOKUP(BV$6,'1-Konfiguration'!$C$23:$K$26,5,FALSE)</f>
        <v>#VALUE!</v>
      </c>
      <c r="BW303" s="216" t="e">
        <f>BS303*VLOOKUP(BW$6,'1-Konfiguration'!$C$23:$K$26,5,FALSE)</f>
        <v>#VALUE!</v>
      </c>
      <c r="BX303" s="216" t="e">
        <f>BT303*VLOOKUP(BX$6,'1-Konfiguration'!$C$23:$K$26,5,FALSE)</f>
        <v>#VALUE!</v>
      </c>
      <c r="BY303" s="216" t="e">
        <f t="shared" si="394"/>
        <v>#VALUE!</v>
      </c>
      <c r="BZ303" s="216" t="e">
        <f>BQ303*VLOOKUP(BZ$6,'1-Konfiguration'!$C$23:$K$26,9,FALSE)</f>
        <v>#VALUE!</v>
      </c>
      <c r="CA303" s="216" t="e">
        <f>BR303*VLOOKUP(CA$6,'1-Konfiguration'!$C$23:$K$26,9,FALSE)</f>
        <v>#VALUE!</v>
      </c>
      <c r="CB303" s="216" t="e">
        <f>BS303*VLOOKUP(CB$6,'1-Konfiguration'!$C$23:$K$26,9,FALSE)</f>
        <v>#VALUE!</v>
      </c>
      <c r="CC303" s="216" t="e">
        <f>BT303*VLOOKUP(CC$6,'1-Konfiguration'!$C$23:$K$26,9,FALSE)</f>
        <v>#VALUE!</v>
      </c>
      <c r="CD303" s="216" t="e">
        <f t="shared" si="395"/>
        <v>#VALUE!</v>
      </c>
      <c r="CE303" s="2"/>
      <c r="CF303" s="128" t="e">
        <f t="shared" si="405"/>
        <v>#VALUE!</v>
      </c>
      <c r="CG303" s="128" t="e">
        <f t="shared" si="406"/>
        <v>#VALUE!</v>
      </c>
      <c r="CH303" s="128" t="e">
        <f t="shared" si="407"/>
        <v>#VALUE!</v>
      </c>
      <c r="CI303" s="128" t="e">
        <f t="shared" si="408"/>
        <v>#VALUE!</v>
      </c>
      <c r="CJ303" s="128" t="e">
        <f t="shared" si="409"/>
        <v>#VALUE!</v>
      </c>
      <c r="CK303" s="128" t="e">
        <f t="shared" si="410"/>
        <v>#VALUE!</v>
      </c>
      <c r="CL303" s="128" t="e">
        <f t="shared" si="411"/>
        <v>#VALUE!</v>
      </c>
      <c r="CM303" s="128" t="e">
        <f t="shared" si="412"/>
        <v>#VALUE!</v>
      </c>
      <c r="CN303" s="2"/>
      <c r="CO303" s="128" t="e">
        <f>MMULT($BH303:$BK303,'1-Konfiguration'!D$23:D$26)+MMULT($BL303:$BO303,'1-Konfiguration'!D$23:D$26)</f>
        <v>#VALUE!</v>
      </c>
      <c r="CP303" s="128" t="e">
        <f>MMULT($BH303:$BK303,'1-Konfiguration'!E$23:E$26)+MMULT($BL303:$BO303,'1-Konfiguration'!E$23:E$26)</f>
        <v>#VALUE!</v>
      </c>
      <c r="CQ303" s="128" t="e">
        <f>MMULT($BH303:$BK303,'1-Konfiguration'!F$23:F$26)+MMULT($BL303:$BO303,'1-Konfiguration'!F$23:F$26)</f>
        <v>#VALUE!</v>
      </c>
      <c r="CR303" s="128" t="e">
        <f>MMULT($BH303:$BK303,'1-Konfiguration'!G$23:G$26)+MMULT($BL303:$BO303,'1-Konfiguration'!G$23:G$26)</f>
        <v>#VALUE!</v>
      </c>
      <c r="CS303" s="128" t="e">
        <f>MMULT($BH303:$BK303,'1-Konfiguration'!H$23:H$26)+MMULT($BL303:$BO303,'1-Konfiguration'!H$23:H$26)</f>
        <v>#VALUE!</v>
      </c>
      <c r="CT303" s="128" t="e">
        <f>MMULT($BH303:$BK303,'1-Konfiguration'!I$23:I$26)+MMULT($BL303:$BO303,'1-Konfiguration'!I$23:I$26)</f>
        <v>#VALUE!</v>
      </c>
      <c r="CU303" s="128" t="e">
        <f>MMULT($BH303:$BK303,'1-Konfiguration'!J$23:J$26)+MMULT($BL303:$BO303,'1-Konfiguration'!J$23:J$26)</f>
        <v>#VALUE!</v>
      </c>
      <c r="CV303" s="128" t="e">
        <f>MMULT($BH303:$BK303,'1-Konfiguration'!K$23:K$26)+MMULT($BL303:$BO303,'1-Konfiguration'!K$23:K$26)</f>
        <v>#VALUE!</v>
      </c>
      <c r="CX303" s="106"/>
      <c r="CY303" s="106"/>
      <c r="CZ303" s="106"/>
      <c r="DA303" s="106"/>
      <c r="DB303" s="106"/>
      <c r="DC303" s="106"/>
      <c r="DD303" s="106"/>
      <c r="DE303" s="106"/>
      <c r="DF303" s="117" t="e">
        <f>IF(CF303&gt;'5-Colouring_uMap'!B$15,'5-Colouring_uMap'!C$15,IF(CF303&gt;'5-Colouring_uMap'!B$14,'5-Colouring_uMap'!C$14,IF(CF303&gt;'5-Colouring_uMap'!B$13,'5-Colouring_uMap'!C$13,IF(CF303&gt;'5-Colouring_uMap'!B$12,'5-Colouring_uMap'!C$12,IF(CF303&gt;'5-Colouring_uMap'!B$11,'5-Colouring_uMap'!C$11,IF(CF303&gt;'5-Colouring_uMap'!B$10,'5-Colouring_uMap'!C$10,IF(CF303&gt;'5-Colouring_uMap'!B$9,'5-Colouring_uMap'!C$9,IF(CF303&gt;'5-Colouring_uMap'!B$8,'5-Colouring_uMap'!C$8,IF(CF303&gt;'5-Colouring_uMap'!B$7,'5-Colouring_uMap'!C$7)))))))))</f>
        <v>#VALUE!</v>
      </c>
      <c r="DG303" s="117" t="e">
        <f>IF(CG303&gt;'5-Colouring_uMap'!E$15,'5-Colouring_uMap'!F$15,IF(CG303&gt;'5-Colouring_uMap'!E$14,'5-Colouring_uMap'!F$14,IF(CG303&gt;'5-Colouring_uMap'!E$13,'5-Colouring_uMap'!F$13,IF(CG303&gt;'5-Colouring_uMap'!E$12,'5-Colouring_uMap'!F$12,IF(CG303&gt;'5-Colouring_uMap'!E$11,'5-Colouring_uMap'!F$11,IF(CG303&gt;'5-Colouring_uMap'!E$10,'5-Colouring_uMap'!F$10,IF(CG303&gt;'5-Colouring_uMap'!E$9,'5-Colouring_uMap'!F$9,IF(CG303&gt;'5-Colouring_uMap'!E$8,'5-Colouring_uMap'!F$8,IF(CG303&gt;'5-Colouring_uMap'!E$7,'5-Colouring_uMap'!F$7)))))))))</f>
        <v>#VALUE!</v>
      </c>
      <c r="DH303" s="117" t="e">
        <f>IF(CH303&gt;'5-Colouring_uMap'!H$15,'5-Colouring_uMap'!I$15,IF(CH303&gt;'5-Colouring_uMap'!H$14,'5-Colouring_uMap'!I$14,IF(CH303&gt;'5-Colouring_uMap'!H$13,'5-Colouring_uMap'!I$13,IF(CH303&gt;'5-Colouring_uMap'!H$12,'5-Colouring_uMap'!I$12,IF(CH303&gt;'5-Colouring_uMap'!H$11,'5-Colouring_uMap'!I$11,IF(CH303&gt;'5-Colouring_uMap'!H$10,'5-Colouring_uMap'!I$10,IF(CH303&gt;'5-Colouring_uMap'!H$9,'5-Colouring_uMap'!I$9,IF(CH303&gt;'5-Colouring_uMap'!H$8,'5-Colouring_uMap'!I$8,IF(CH303&gt;'5-Colouring_uMap'!H$7,'5-Colouring_uMap'!I$7)))))))))</f>
        <v>#VALUE!</v>
      </c>
      <c r="DI303" s="117" t="e">
        <f>IF(CI303&gt;'5-Colouring_uMap'!K$15,'5-Colouring_uMap'!L$15,IF(CI303&gt;'5-Colouring_uMap'!K$14,'5-Colouring_uMap'!L$14,IF(CI303&gt;'5-Colouring_uMap'!K$13,'5-Colouring_uMap'!L$13,IF(CI303&gt;'5-Colouring_uMap'!K$12,'5-Colouring_uMap'!L$12,IF(CI303&gt;'5-Colouring_uMap'!K$11,'5-Colouring_uMap'!L$11,IF(CI303&gt;'5-Colouring_uMap'!K$10,'5-Colouring_uMap'!L$10,IF(CI303&gt;'5-Colouring_uMap'!K$9,'5-Colouring_uMap'!L$9,IF(CI303&gt;'5-Colouring_uMap'!K$8,'5-Colouring_uMap'!L$8,IF(CI303&gt;'5-Colouring_uMap'!K$7,'5-Colouring_uMap'!L$7)))))))))</f>
        <v>#VALUE!</v>
      </c>
      <c r="DJ303" s="117" t="e">
        <f>IF(CJ303&gt;'5-Colouring_uMap'!N$15,'5-Colouring_uMap'!O$15,IF(CJ303&gt;'5-Colouring_uMap'!N$14,'5-Colouring_uMap'!O$14,IF(CJ303&gt;'5-Colouring_uMap'!N$13,'5-Colouring_uMap'!O$13,IF(CJ303&gt;'5-Colouring_uMap'!N$12,'5-Colouring_uMap'!O$12,IF(CJ303&gt;'5-Colouring_uMap'!N$11,'5-Colouring_uMap'!O$11,IF(CJ303&gt;'5-Colouring_uMap'!N$10,'5-Colouring_uMap'!O$10,IF(CJ303&gt;'5-Colouring_uMap'!N$9,'5-Colouring_uMap'!O$9,IF(CJ303&gt;'5-Colouring_uMap'!N$8,'5-Colouring_uMap'!O$8,IF(CJ303&gt;'5-Colouring_uMap'!N$7,'5-Colouring_uMap'!O$7)))))))))</f>
        <v>#VALUE!</v>
      </c>
      <c r="DK303" s="117" t="e">
        <f>IF(CK303&gt;'5-Colouring_uMap'!Q$15,'5-Colouring_uMap'!R$15,IF(CK303&gt;'5-Colouring_uMap'!Q$14,'5-Colouring_uMap'!R$14,IF(CK303&gt;'5-Colouring_uMap'!Q$13,'5-Colouring_uMap'!R$13,IF(CK303&gt;'5-Colouring_uMap'!Q$12,'5-Colouring_uMap'!R$12,IF(CK303&gt;'5-Colouring_uMap'!Q$11,'5-Colouring_uMap'!R$11,IF(CK303&gt;'5-Colouring_uMap'!Q$10,'5-Colouring_uMap'!R$10,IF(CK303&gt;'5-Colouring_uMap'!Q$9,'5-Colouring_uMap'!R$9,IF(CK303&gt;'5-Colouring_uMap'!Q$8,'5-Colouring_uMap'!R$8,IF(CK303&gt;'5-Colouring_uMap'!Q$7,'5-Colouring_uMap'!R$7)))))))))</f>
        <v>#VALUE!</v>
      </c>
      <c r="DL303" s="117" t="e">
        <f>IF(CL303&gt;'5-Colouring_uMap'!T$15,'5-Colouring_uMap'!U$15,IF(CL303&gt;'5-Colouring_uMap'!T$14,'5-Colouring_uMap'!U$14,IF(CL303&gt;'5-Colouring_uMap'!T$13,'5-Colouring_uMap'!U$13,IF(CL303&gt;'5-Colouring_uMap'!T$12,'5-Colouring_uMap'!U$12,IF(CL303&gt;'5-Colouring_uMap'!T$11,'5-Colouring_uMap'!U$11,IF(CL303&gt;'5-Colouring_uMap'!T$10,'5-Colouring_uMap'!U$10,IF(CL303&gt;'5-Colouring_uMap'!T$9,'5-Colouring_uMap'!U$9,IF(CL303&gt;'5-Colouring_uMap'!T$8,'5-Colouring_uMap'!U$8,IF(CL303&gt;'5-Colouring_uMap'!T$7,'5-Colouring_uMap'!U$7)))))))))</f>
        <v>#VALUE!</v>
      </c>
      <c r="DM303" s="117" t="e">
        <f>IF(CM303&gt;'5-Colouring_uMap'!W$15,'5-Colouring_uMap'!X$15,IF(CM303&gt;'5-Colouring_uMap'!W$14,'5-Colouring_uMap'!X$14,IF(CM303&gt;'5-Colouring_uMap'!W$13,'5-Colouring_uMap'!X$13,IF(CM303&gt;'5-Colouring_uMap'!W$12,'5-Colouring_uMap'!X$12,IF(CM303&gt;'5-Colouring_uMap'!W$11,'5-Colouring_uMap'!X$11,IF(CM303&gt;'5-Colouring_uMap'!W$10,'5-Colouring_uMap'!X$10,IF(CM303&gt;'5-Colouring_uMap'!W$9,'5-Colouring_uMap'!X$9,IF(CM303&gt;'5-Colouring_uMap'!W$8,'5-Colouring_uMap'!X$8,IF(CM303&gt;'5-Colouring_uMap'!W$7,'5-Colouring_uMap'!X$7)))))))))</f>
        <v>#VALUE!</v>
      </c>
      <c r="DN303" s="117">
        <v>10</v>
      </c>
      <c r="DO303" s="159" t="s">
        <v>2093</v>
      </c>
      <c r="DP303" s="106" t="e">
        <f t="shared" si="413"/>
        <v>#VALUE!</v>
      </c>
      <c r="DQ303" s="106" t="e">
        <f t="shared" si="414"/>
        <v>#VALUE!</v>
      </c>
      <c r="DR303" s="106" t="e">
        <f t="shared" si="415"/>
        <v>#VALUE!</v>
      </c>
      <c r="DS303" s="106" t="e">
        <f t="shared" si="416"/>
        <v>#VALUE!</v>
      </c>
      <c r="DT303" s="106" t="e">
        <f t="shared" si="417"/>
        <v>#VALUE!</v>
      </c>
      <c r="DU303" s="106" t="e">
        <f t="shared" si="418"/>
        <v>#VALUE!</v>
      </c>
      <c r="DV303" s="106" t="e">
        <f t="shared" si="419"/>
        <v>#VALUE!</v>
      </c>
      <c r="DW303" s="106" t="e">
        <f t="shared" si="420"/>
        <v>#VALUE!</v>
      </c>
      <c r="DX303" t="s">
        <v>2080</v>
      </c>
      <c r="DY303">
        <v>2018</v>
      </c>
      <c r="DZ303">
        <v>6711</v>
      </c>
      <c r="EA303">
        <v>7005</v>
      </c>
      <c r="EB303" t="s">
        <v>1425</v>
      </c>
      <c r="EC303">
        <v>7</v>
      </c>
      <c r="ED303" t="s">
        <v>681</v>
      </c>
      <c r="EE303" t="s">
        <v>167</v>
      </c>
      <c r="EF303">
        <v>10</v>
      </c>
      <c r="EH303" t="s">
        <v>101</v>
      </c>
      <c r="EI303" t="s">
        <v>757</v>
      </c>
      <c r="EJ303" t="s">
        <v>1425</v>
      </c>
      <c r="EK303" t="s">
        <v>159</v>
      </c>
      <c r="EL303" t="s">
        <v>1426</v>
      </c>
      <c r="EM303" t="s">
        <v>1427</v>
      </c>
      <c r="EN303" t="s">
        <v>160</v>
      </c>
      <c r="EO303">
        <v>4</v>
      </c>
      <c r="EP303">
        <v>337</v>
      </c>
      <c r="EQ303">
        <v>22312</v>
      </c>
      <c r="ER303">
        <v>11296</v>
      </c>
      <c r="ES303">
        <v>11016</v>
      </c>
      <c r="ET303">
        <v>3286</v>
      </c>
      <c r="EU303">
        <v>1550</v>
      </c>
      <c r="EV303">
        <v>1736</v>
      </c>
      <c r="EW303">
        <v>14.7</v>
      </c>
      <c r="EX303">
        <v>0.95</v>
      </c>
      <c r="EY303">
        <v>0.66</v>
      </c>
      <c r="EZ303">
        <v>1.06</v>
      </c>
      <c r="FA303">
        <v>1288</v>
      </c>
      <c r="FB303">
        <v>13.9</v>
      </c>
      <c r="FC303">
        <v>213</v>
      </c>
      <c r="FD303">
        <v>24.6</v>
      </c>
      <c r="FI303" t="s">
        <v>572</v>
      </c>
      <c r="FJ303" t="s">
        <v>108</v>
      </c>
      <c r="FK303">
        <v>84</v>
      </c>
      <c r="FL303">
        <v>5.9</v>
      </c>
      <c r="FM303">
        <v>0.7</v>
      </c>
      <c r="FN303">
        <v>1</v>
      </c>
      <c r="FO303">
        <v>4.2</v>
      </c>
      <c r="FP303">
        <v>10.3</v>
      </c>
      <c r="FQ303">
        <v>8.5</v>
      </c>
      <c r="FR303">
        <v>0.2</v>
      </c>
      <c r="FS303">
        <v>0.3</v>
      </c>
      <c r="FT303">
        <v>396857</v>
      </c>
      <c r="FU303">
        <v>5454127</v>
      </c>
      <c r="FZ303">
        <v>24746</v>
      </c>
      <c r="GA303">
        <v>12575</v>
      </c>
      <c r="GB303">
        <v>12171</v>
      </c>
      <c r="GC303">
        <v>18</v>
      </c>
      <c r="GD303">
        <v>16.8</v>
      </c>
      <c r="GE303">
        <v>19.2</v>
      </c>
      <c r="GF303">
        <v>49.231231170000001</v>
      </c>
      <c r="GG303">
        <v>7.5832381099999999</v>
      </c>
      <c r="GH303">
        <v>1354</v>
      </c>
      <c r="GI303">
        <v>1235</v>
      </c>
      <c r="GJ303">
        <v>12</v>
      </c>
      <c r="GK303">
        <v>11.2</v>
      </c>
      <c r="GL303">
        <v>9.8000000000000007</v>
      </c>
      <c r="GM303">
        <v>12</v>
      </c>
      <c r="GN303">
        <v>6</v>
      </c>
      <c r="GO303">
        <v>8</v>
      </c>
      <c r="GP303">
        <v>10.8</v>
      </c>
      <c r="GQ303">
        <v>10.1</v>
      </c>
      <c r="GR303">
        <v>12550</v>
      </c>
      <c r="GS303">
        <v>12030</v>
      </c>
      <c r="GT303">
        <v>0.68</v>
      </c>
      <c r="GU303">
        <v>0.64</v>
      </c>
      <c r="GV303">
        <v>0.99</v>
      </c>
      <c r="GW303">
        <v>0.93</v>
      </c>
      <c r="GX303">
        <v>1.05</v>
      </c>
      <c r="GY303">
        <v>1.08</v>
      </c>
      <c r="GZ303">
        <v>0.79</v>
      </c>
      <c r="HA303">
        <v>0.8</v>
      </c>
      <c r="HB303">
        <v>1096</v>
      </c>
      <c r="HC303">
        <v>54</v>
      </c>
      <c r="HD303">
        <v>125</v>
      </c>
      <c r="HE303">
        <v>9</v>
      </c>
      <c r="HF303">
        <v>159</v>
      </c>
      <c r="HG303">
        <v>14</v>
      </c>
      <c r="HH303">
        <v>38</v>
      </c>
      <c r="HI303">
        <v>1</v>
      </c>
      <c r="HJ303">
        <v>756</v>
      </c>
      <c r="HK303">
        <v>28</v>
      </c>
      <c r="HL303">
        <v>74</v>
      </c>
      <c r="HM303">
        <v>6</v>
      </c>
      <c r="HN303">
        <v>20</v>
      </c>
      <c r="HO303" t="s">
        <v>1428</v>
      </c>
      <c r="HP303">
        <v>1.1990000000000001</v>
      </c>
      <c r="HQ303" t="s">
        <v>162</v>
      </c>
      <c r="HR303" t="s">
        <v>111</v>
      </c>
    </row>
    <row r="304" spans="2:226" ht="14.25" hidden="1" customHeight="1" x14ac:dyDescent="0.3">
      <c r="B304">
        <f t="shared" si="380"/>
        <v>7030</v>
      </c>
      <c r="C304" t="str">
        <f t="shared" si="381"/>
        <v>B10</v>
      </c>
      <c r="D304" s="132">
        <f t="shared" si="382"/>
        <v>30</v>
      </c>
      <c r="E304" s="123">
        <f>VLOOKUP($EA304,'4-DZ-Nr.-Mapping'!$A:$J,E$4,FALSE)</f>
        <v>0</v>
      </c>
      <c r="F304" s="123">
        <f>VLOOKUP($EA304,'4-DZ-Nr.-Mapping'!$A:$J,F$4,FALSE)</f>
        <v>0</v>
      </c>
      <c r="G304" s="106" t="str">
        <f t="shared" si="383"/>
        <v>O - Landau</v>
      </c>
      <c r="H304" t="str">
        <f t="shared" si="384"/>
        <v>W - Pirmasens</v>
      </c>
      <c r="I304" s="106" t="str">
        <f>VLOOKUP($EA304,'4-DZ-Nr.-Mapping'!$A:$N,I$4,FALSE)</f>
        <v xml:space="preserve"> </v>
      </c>
      <c r="J304" s="106" t="str">
        <f>VLOOKUP($EA304,'4-DZ-Nr.-Mapping'!$A:$N,J$4,FALSE)</f>
        <v xml:space="preserve"> </v>
      </c>
      <c r="K304" s="106" t="str">
        <f>VLOOKUP($EA304,'4-DZ-Nr.-Mapping'!$A:$N,K$4,FALSE)</f>
        <v xml:space="preserve"> </v>
      </c>
      <c r="L304" s="106" t="str">
        <f>VLOOKUP($EA304,'4-DZ-Nr.-Mapping'!$A:$N,L$4,FALSE)</f>
        <v xml:space="preserve"> </v>
      </c>
      <c r="M304" s="106" t="str">
        <f>VLOOKUP($EA304,'4-DZ-Nr.-Mapping'!$A:$N,M$4,FALSE)</f>
        <v xml:space="preserve"> </v>
      </c>
      <c r="N304" s="106" t="str">
        <f t="shared" si="385"/>
        <v>8+1</v>
      </c>
      <c r="P304" s="203">
        <f t="shared" si="378"/>
        <v>0.48015435501653803</v>
      </c>
      <c r="Q304" s="126">
        <f t="shared" si="442"/>
        <v>1742</v>
      </c>
      <c r="R304" s="126">
        <f t="shared" si="422"/>
        <v>763.59899999999993</v>
      </c>
      <c r="S304" s="126">
        <f t="shared" si="443"/>
        <v>695.53239250275612</v>
      </c>
      <c r="T304" s="126">
        <f t="shared" si="444"/>
        <v>1025.9102789415656</v>
      </c>
      <c r="U304" s="126">
        <f t="shared" si="445"/>
        <v>17.388309812568906</v>
      </c>
      <c r="V304" s="126">
        <f t="shared" si="386"/>
        <v>1738.8309812568905</v>
      </c>
      <c r="W304" s="125">
        <f t="shared" si="387"/>
        <v>0.51984564498346197</v>
      </c>
      <c r="X304" s="126">
        <f t="shared" si="446"/>
        <v>1886</v>
      </c>
      <c r="Y304" s="126">
        <f t="shared" si="388"/>
        <v>811.71</v>
      </c>
      <c r="Z304" s="126">
        <f t="shared" si="447"/>
        <v>753.02760749724359</v>
      </c>
      <c r="AA304" s="126">
        <f t="shared" si="448"/>
        <v>1110.7157210584346</v>
      </c>
      <c r="AB304" s="126">
        <f t="shared" si="449"/>
        <v>18.825690187431093</v>
      </c>
      <c r="AC304" s="126">
        <f t="shared" si="432"/>
        <v>1882.5690187431092</v>
      </c>
      <c r="AD304" s="1"/>
      <c r="AE304" s="106" t="e">
        <f t="shared" si="379"/>
        <v>#N/A</v>
      </c>
      <c r="AF304" s="106" t="str">
        <f t="shared" si="433"/>
        <v>-</v>
      </c>
      <c r="AG304" s="106" t="str">
        <f t="shared" si="396"/>
        <v>B10</v>
      </c>
      <c r="AH304" s="106">
        <f t="shared" si="434"/>
        <v>7030</v>
      </c>
      <c r="AI304" s="106" t="str">
        <f t="shared" si="435"/>
        <v xml:space="preserve"> </v>
      </c>
      <c r="AJ304" s="106" t="str">
        <f t="shared" si="389"/>
        <v xml:space="preserve"> </v>
      </c>
      <c r="AK304" s="1"/>
      <c r="AL304" s="126">
        <f t="shared" si="440"/>
        <v>1742</v>
      </c>
      <c r="AM304" s="126">
        <f t="shared" si="440"/>
        <v>763.59899999999993</v>
      </c>
      <c r="AN304" s="126">
        <f t="shared" si="440"/>
        <v>695.53239250275612</v>
      </c>
      <c r="AO304" s="126">
        <f t="shared" si="440"/>
        <v>1025.9102789415656</v>
      </c>
      <c r="AP304" s="126">
        <f t="shared" si="440"/>
        <v>17.388309812568906</v>
      </c>
      <c r="AQ304" s="126">
        <f t="shared" si="440"/>
        <v>1738.8309812568905</v>
      </c>
      <c r="AR304" s="126" t="e">
        <f t="shared" si="441"/>
        <v>#N/A</v>
      </c>
      <c r="AS304" s="126" t="e">
        <f t="shared" si="441"/>
        <v>#N/A</v>
      </c>
      <c r="AT304" s="126" t="e">
        <f t="shared" si="441"/>
        <v>#N/A</v>
      </c>
      <c r="AU304" s="126" t="e">
        <f t="shared" si="441"/>
        <v>#N/A</v>
      </c>
      <c r="AV304" s="126" t="e">
        <f t="shared" si="441"/>
        <v>#N/A</v>
      </c>
      <c r="AW304" s="126" t="e">
        <f t="shared" si="441"/>
        <v>#N/A</v>
      </c>
      <c r="AX304" s="1"/>
      <c r="AY304" s="126" t="e">
        <f t="shared" si="397"/>
        <v>#VALUE!</v>
      </c>
      <c r="AZ304" s="126" t="e">
        <f t="shared" si="398"/>
        <v>#VALUE!</v>
      </c>
      <c r="BA304" s="126" t="e">
        <f t="shared" si="399"/>
        <v>#VALUE!</v>
      </c>
      <c r="BB304" s="126" t="e">
        <f t="shared" si="400"/>
        <v>#VALUE!</v>
      </c>
      <c r="BC304" s="126" t="e">
        <f t="shared" si="401"/>
        <v>#N/A</v>
      </c>
      <c r="BD304" s="126" t="e">
        <f t="shared" si="402"/>
        <v>#N/A</v>
      </c>
      <c r="BE304" s="126" t="e">
        <f t="shared" si="403"/>
        <v>#N/A</v>
      </c>
      <c r="BF304" s="126" t="e">
        <f t="shared" si="404"/>
        <v>#N/A</v>
      </c>
      <c r="BG304" s="1"/>
      <c r="BH304" s="128" t="e">
        <f>VLOOKUP(BH$6,'1-Konfiguration'!$C$14:$D$17,2,FALSE)*AY304 / 100 / 1000</f>
        <v>#VALUE!</v>
      </c>
      <c r="BI304" s="128" t="e">
        <f>VLOOKUP(BI$6,'1-Konfiguration'!$C$14:$D$17,2,FALSE)*AZ304 / 100 / 1000</f>
        <v>#VALUE!</v>
      </c>
      <c r="BJ304" s="128" t="e">
        <f>VLOOKUP(BJ$6,'1-Konfiguration'!$C$14:$D$17,2,FALSE)*BA304 / 100 / 1000</f>
        <v>#VALUE!</v>
      </c>
      <c r="BK304" s="128" t="e">
        <f>VLOOKUP(BK$6,'1-Konfiguration'!$C$14:$D$17,2,FALSE)*BB304 / 100 / 1000</f>
        <v>#VALUE!</v>
      </c>
      <c r="BL304" s="128" t="e">
        <f>VLOOKUP(BL$6,'1-Konfiguration'!$C$14:$D$17,2,FALSE)*BC304 / 100 / 1000</f>
        <v>#N/A</v>
      </c>
      <c r="BM304" s="128" t="e">
        <f>VLOOKUP(BM$6,'1-Konfiguration'!$C$14:$D$17,2,FALSE)*BD304 / 100 / 1000</f>
        <v>#N/A</v>
      </c>
      <c r="BN304" s="128" t="e">
        <f>VLOOKUP(BN$6,'1-Konfiguration'!$C$14:$D$17,2,FALSE)*BE304 / 100 / 1000</f>
        <v>#N/A</v>
      </c>
      <c r="BO304" s="128" t="e">
        <f>VLOOKUP(BO$6,'1-Konfiguration'!$C$14:$D$17,2,FALSE)*BF304 / 100 / 1000</f>
        <v>#N/A</v>
      </c>
      <c r="BP304" s="128"/>
      <c r="BQ304" s="214" t="e">
        <f t="shared" si="390"/>
        <v>#VALUE!</v>
      </c>
      <c r="BR304" s="214" t="e">
        <f t="shared" si="391"/>
        <v>#VALUE!</v>
      </c>
      <c r="BS304" s="214" t="e">
        <f t="shared" si="392"/>
        <v>#VALUE!</v>
      </c>
      <c r="BT304" s="215" t="e">
        <f t="shared" si="393"/>
        <v>#VALUE!</v>
      </c>
      <c r="BU304" s="216" t="e">
        <f>BQ304*VLOOKUP(BU$6,'1-Konfiguration'!$C$23:$K$26,5,FALSE)</f>
        <v>#VALUE!</v>
      </c>
      <c r="BV304" s="216" t="e">
        <f>BR304*VLOOKUP(BV$6,'1-Konfiguration'!$C$23:$K$26,5,FALSE)</f>
        <v>#VALUE!</v>
      </c>
      <c r="BW304" s="216" t="e">
        <f>BS304*VLOOKUP(BW$6,'1-Konfiguration'!$C$23:$K$26,5,FALSE)</f>
        <v>#VALUE!</v>
      </c>
      <c r="BX304" s="216" t="e">
        <f>BT304*VLOOKUP(BX$6,'1-Konfiguration'!$C$23:$K$26,5,FALSE)</f>
        <v>#VALUE!</v>
      </c>
      <c r="BY304" s="216" t="e">
        <f t="shared" si="394"/>
        <v>#VALUE!</v>
      </c>
      <c r="BZ304" s="216" t="e">
        <f>BQ304*VLOOKUP(BZ$6,'1-Konfiguration'!$C$23:$K$26,9,FALSE)</f>
        <v>#VALUE!</v>
      </c>
      <c r="CA304" s="216" t="e">
        <f>BR304*VLOOKUP(CA$6,'1-Konfiguration'!$C$23:$K$26,9,FALSE)</f>
        <v>#VALUE!</v>
      </c>
      <c r="CB304" s="216" t="e">
        <f>BS304*VLOOKUP(CB$6,'1-Konfiguration'!$C$23:$K$26,9,FALSE)</f>
        <v>#VALUE!</v>
      </c>
      <c r="CC304" s="216" t="e">
        <f>BT304*VLOOKUP(CC$6,'1-Konfiguration'!$C$23:$K$26,9,FALSE)</f>
        <v>#VALUE!</v>
      </c>
      <c r="CD304" s="216" t="e">
        <f t="shared" si="395"/>
        <v>#VALUE!</v>
      </c>
      <c r="CE304" s="2"/>
      <c r="CF304" s="128" t="e">
        <f t="shared" si="405"/>
        <v>#VALUE!</v>
      </c>
      <c r="CG304" s="128" t="e">
        <f t="shared" si="406"/>
        <v>#VALUE!</v>
      </c>
      <c r="CH304" s="128" t="e">
        <f t="shared" si="407"/>
        <v>#VALUE!</v>
      </c>
      <c r="CI304" s="128" t="e">
        <f t="shared" si="408"/>
        <v>#VALUE!</v>
      </c>
      <c r="CJ304" s="128" t="e">
        <f t="shared" si="409"/>
        <v>#VALUE!</v>
      </c>
      <c r="CK304" s="128" t="e">
        <f t="shared" si="410"/>
        <v>#VALUE!</v>
      </c>
      <c r="CL304" s="128" t="e">
        <f t="shared" si="411"/>
        <v>#VALUE!</v>
      </c>
      <c r="CM304" s="128" t="e">
        <f t="shared" si="412"/>
        <v>#VALUE!</v>
      </c>
      <c r="CN304" s="2"/>
      <c r="CO304" s="128" t="e">
        <f>MMULT($BH304:$BK304,'1-Konfiguration'!D$23:D$26)+MMULT($BL304:$BO304,'1-Konfiguration'!D$23:D$26)</f>
        <v>#VALUE!</v>
      </c>
      <c r="CP304" s="128" t="e">
        <f>MMULT($BH304:$BK304,'1-Konfiguration'!E$23:E$26)+MMULT($BL304:$BO304,'1-Konfiguration'!E$23:E$26)</f>
        <v>#VALUE!</v>
      </c>
      <c r="CQ304" s="128" t="e">
        <f>MMULT($BH304:$BK304,'1-Konfiguration'!F$23:F$26)+MMULT($BL304:$BO304,'1-Konfiguration'!F$23:F$26)</f>
        <v>#VALUE!</v>
      </c>
      <c r="CR304" s="128" t="e">
        <f>MMULT($BH304:$BK304,'1-Konfiguration'!G$23:G$26)+MMULT($BL304:$BO304,'1-Konfiguration'!G$23:G$26)</f>
        <v>#VALUE!</v>
      </c>
      <c r="CS304" s="128" t="e">
        <f>MMULT($BH304:$BK304,'1-Konfiguration'!H$23:H$26)+MMULT($BL304:$BO304,'1-Konfiguration'!H$23:H$26)</f>
        <v>#VALUE!</v>
      </c>
      <c r="CT304" s="128" t="e">
        <f>MMULT($BH304:$BK304,'1-Konfiguration'!I$23:I$26)+MMULT($BL304:$BO304,'1-Konfiguration'!I$23:I$26)</f>
        <v>#VALUE!</v>
      </c>
      <c r="CU304" s="128" t="e">
        <f>MMULT($BH304:$BK304,'1-Konfiguration'!J$23:J$26)+MMULT($BL304:$BO304,'1-Konfiguration'!J$23:J$26)</f>
        <v>#VALUE!</v>
      </c>
      <c r="CV304" s="128" t="e">
        <f>MMULT($BH304:$BK304,'1-Konfiguration'!K$23:K$26)+MMULT($BL304:$BO304,'1-Konfiguration'!K$23:K$26)</f>
        <v>#VALUE!</v>
      </c>
      <c r="CX304" s="106"/>
      <c r="CY304" s="106"/>
      <c r="CZ304" s="106"/>
      <c r="DA304" s="106"/>
      <c r="DB304" s="106"/>
      <c r="DC304" s="106"/>
      <c r="DD304" s="106"/>
      <c r="DE304" s="106"/>
      <c r="DF304" s="117" t="e">
        <f>IF(CF304&gt;'5-Colouring_uMap'!B$15,'5-Colouring_uMap'!C$15,IF(CF304&gt;'5-Colouring_uMap'!B$14,'5-Colouring_uMap'!C$14,IF(CF304&gt;'5-Colouring_uMap'!B$13,'5-Colouring_uMap'!C$13,IF(CF304&gt;'5-Colouring_uMap'!B$12,'5-Colouring_uMap'!C$12,IF(CF304&gt;'5-Colouring_uMap'!B$11,'5-Colouring_uMap'!C$11,IF(CF304&gt;'5-Colouring_uMap'!B$10,'5-Colouring_uMap'!C$10,IF(CF304&gt;'5-Colouring_uMap'!B$9,'5-Colouring_uMap'!C$9,IF(CF304&gt;'5-Colouring_uMap'!B$8,'5-Colouring_uMap'!C$8,IF(CF304&gt;'5-Colouring_uMap'!B$7,'5-Colouring_uMap'!C$7)))))))))</f>
        <v>#VALUE!</v>
      </c>
      <c r="DG304" s="117" t="e">
        <f>IF(CG304&gt;'5-Colouring_uMap'!E$15,'5-Colouring_uMap'!F$15,IF(CG304&gt;'5-Colouring_uMap'!E$14,'5-Colouring_uMap'!F$14,IF(CG304&gt;'5-Colouring_uMap'!E$13,'5-Colouring_uMap'!F$13,IF(CG304&gt;'5-Colouring_uMap'!E$12,'5-Colouring_uMap'!F$12,IF(CG304&gt;'5-Colouring_uMap'!E$11,'5-Colouring_uMap'!F$11,IF(CG304&gt;'5-Colouring_uMap'!E$10,'5-Colouring_uMap'!F$10,IF(CG304&gt;'5-Colouring_uMap'!E$9,'5-Colouring_uMap'!F$9,IF(CG304&gt;'5-Colouring_uMap'!E$8,'5-Colouring_uMap'!F$8,IF(CG304&gt;'5-Colouring_uMap'!E$7,'5-Colouring_uMap'!F$7)))))))))</f>
        <v>#VALUE!</v>
      </c>
      <c r="DH304" s="117" t="e">
        <f>IF(CH304&gt;'5-Colouring_uMap'!H$15,'5-Colouring_uMap'!I$15,IF(CH304&gt;'5-Colouring_uMap'!H$14,'5-Colouring_uMap'!I$14,IF(CH304&gt;'5-Colouring_uMap'!H$13,'5-Colouring_uMap'!I$13,IF(CH304&gt;'5-Colouring_uMap'!H$12,'5-Colouring_uMap'!I$12,IF(CH304&gt;'5-Colouring_uMap'!H$11,'5-Colouring_uMap'!I$11,IF(CH304&gt;'5-Colouring_uMap'!H$10,'5-Colouring_uMap'!I$10,IF(CH304&gt;'5-Colouring_uMap'!H$9,'5-Colouring_uMap'!I$9,IF(CH304&gt;'5-Colouring_uMap'!H$8,'5-Colouring_uMap'!I$8,IF(CH304&gt;'5-Colouring_uMap'!H$7,'5-Colouring_uMap'!I$7)))))))))</f>
        <v>#VALUE!</v>
      </c>
      <c r="DI304" s="117" t="e">
        <f>IF(CI304&gt;'5-Colouring_uMap'!K$15,'5-Colouring_uMap'!L$15,IF(CI304&gt;'5-Colouring_uMap'!K$14,'5-Colouring_uMap'!L$14,IF(CI304&gt;'5-Colouring_uMap'!K$13,'5-Colouring_uMap'!L$13,IF(CI304&gt;'5-Colouring_uMap'!K$12,'5-Colouring_uMap'!L$12,IF(CI304&gt;'5-Colouring_uMap'!K$11,'5-Colouring_uMap'!L$11,IF(CI304&gt;'5-Colouring_uMap'!K$10,'5-Colouring_uMap'!L$10,IF(CI304&gt;'5-Colouring_uMap'!K$9,'5-Colouring_uMap'!L$9,IF(CI304&gt;'5-Colouring_uMap'!K$8,'5-Colouring_uMap'!L$8,IF(CI304&gt;'5-Colouring_uMap'!K$7,'5-Colouring_uMap'!L$7)))))))))</f>
        <v>#VALUE!</v>
      </c>
      <c r="DJ304" s="117" t="e">
        <f>IF(CJ304&gt;'5-Colouring_uMap'!N$15,'5-Colouring_uMap'!O$15,IF(CJ304&gt;'5-Colouring_uMap'!N$14,'5-Colouring_uMap'!O$14,IF(CJ304&gt;'5-Colouring_uMap'!N$13,'5-Colouring_uMap'!O$13,IF(CJ304&gt;'5-Colouring_uMap'!N$12,'5-Colouring_uMap'!O$12,IF(CJ304&gt;'5-Colouring_uMap'!N$11,'5-Colouring_uMap'!O$11,IF(CJ304&gt;'5-Colouring_uMap'!N$10,'5-Colouring_uMap'!O$10,IF(CJ304&gt;'5-Colouring_uMap'!N$9,'5-Colouring_uMap'!O$9,IF(CJ304&gt;'5-Colouring_uMap'!N$8,'5-Colouring_uMap'!O$8,IF(CJ304&gt;'5-Colouring_uMap'!N$7,'5-Colouring_uMap'!O$7)))))))))</f>
        <v>#VALUE!</v>
      </c>
      <c r="DK304" s="117" t="e">
        <f>IF(CK304&gt;'5-Colouring_uMap'!Q$15,'5-Colouring_uMap'!R$15,IF(CK304&gt;'5-Colouring_uMap'!Q$14,'5-Colouring_uMap'!R$14,IF(CK304&gt;'5-Colouring_uMap'!Q$13,'5-Colouring_uMap'!R$13,IF(CK304&gt;'5-Colouring_uMap'!Q$12,'5-Colouring_uMap'!R$12,IF(CK304&gt;'5-Colouring_uMap'!Q$11,'5-Colouring_uMap'!R$11,IF(CK304&gt;'5-Colouring_uMap'!Q$10,'5-Colouring_uMap'!R$10,IF(CK304&gt;'5-Colouring_uMap'!Q$9,'5-Colouring_uMap'!R$9,IF(CK304&gt;'5-Colouring_uMap'!Q$8,'5-Colouring_uMap'!R$8,IF(CK304&gt;'5-Colouring_uMap'!Q$7,'5-Colouring_uMap'!R$7)))))))))</f>
        <v>#VALUE!</v>
      </c>
      <c r="DL304" s="117" t="e">
        <f>IF(CL304&gt;'5-Colouring_uMap'!T$15,'5-Colouring_uMap'!U$15,IF(CL304&gt;'5-Colouring_uMap'!T$14,'5-Colouring_uMap'!U$14,IF(CL304&gt;'5-Colouring_uMap'!T$13,'5-Colouring_uMap'!U$13,IF(CL304&gt;'5-Colouring_uMap'!T$12,'5-Colouring_uMap'!U$12,IF(CL304&gt;'5-Colouring_uMap'!T$11,'5-Colouring_uMap'!U$11,IF(CL304&gt;'5-Colouring_uMap'!T$10,'5-Colouring_uMap'!U$10,IF(CL304&gt;'5-Colouring_uMap'!T$9,'5-Colouring_uMap'!U$9,IF(CL304&gt;'5-Colouring_uMap'!T$8,'5-Colouring_uMap'!U$8,IF(CL304&gt;'5-Colouring_uMap'!T$7,'5-Colouring_uMap'!U$7)))))))))</f>
        <v>#VALUE!</v>
      </c>
      <c r="DM304" s="117" t="e">
        <f>IF(CM304&gt;'5-Colouring_uMap'!W$15,'5-Colouring_uMap'!X$15,IF(CM304&gt;'5-Colouring_uMap'!W$14,'5-Colouring_uMap'!X$14,IF(CM304&gt;'5-Colouring_uMap'!W$13,'5-Colouring_uMap'!X$13,IF(CM304&gt;'5-Colouring_uMap'!W$12,'5-Colouring_uMap'!X$12,IF(CM304&gt;'5-Colouring_uMap'!W$11,'5-Colouring_uMap'!X$11,IF(CM304&gt;'5-Colouring_uMap'!W$10,'5-Colouring_uMap'!X$10,IF(CM304&gt;'5-Colouring_uMap'!W$9,'5-Colouring_uMap'!X$9,IF(CM304&gt;'5-Colouring_uMap'!W$8,'5-Colouring_uMap'!X$8,IF(CM304&gt;'5-Colouring_uMap'!W$7,'5-Colouring_uMap'!X$7)))))))))</f>
        <v>#VALUE!</v>
      </c>
      <c r="DN304" s="117">
        <v>10</v>
      </c>
      <c r="DO304" s="159" t="s">
        <v>2093</v>
      </c>
      <c r="DP304" s="106" t="e">
        <f t="shared" si="413"/>
        <v>#VALUE!</v>
      </c>
      <c r="DQ304" s="106" t="e">
        <f t="shared" si="414"/>
        <v>#VALUE!</v>
      </c>
      <c r="DR304" s="106" t="e">
        <f t="shared" si="415"/>
        <v>#VALUE!</v>
      </c>
      <c r="DS304" s="106" t="e">
        <f t="shared" si="416"/>
        <v>#VALUE!</v>
      </c>
      <c r="DT304" s="106" t="e">
        <f t="shared" si="417"/>
        <v>#VALUE!</v>
      </c>
      <c r="DU304" s="106" t="e">
        <f t="shared" si="418"/>
        <v>#VALUE!</v>
      </c>
      <c r="DV304" s="106" t="e">
        <f t="shared" si="419"/>
        <v>#VALUE!</v>
      </c>
      <c r="DW304" s="106" t="e">
        <f t="shared" si="420"/>
        <v>#VALUE!</v>
      </c>
      <c r="DX304" t="s">
        <v>2080</v>
      </c>
      <c r="DY304">
        <v>2018</v>
      </c>
      <c r="DZ304">
        <v>6713</v>
      </c>
      <c r="EA304">
        <v>7030</v>
      </c>
      <c r="EB304" t="s">
        <v>1434</v>
      </c>
      <c r="EC304">
        <v>7</v>
      </c>
      <c r="ED304" t="s">
        <v>681</v>
      </c>
      <c r="EE304" t="s">
        <v>167</v>
      </c>
      <c r="EF304">
        <v>10</v>
      </c>
      <c r="EH304" t="s">
        <v>101</v>
      </c>
      <c r="EI304" t="s">
        <v>987</v>
      </c>
      <c r="EJ304" t="s">
        <v>1435</v>
      </c>
      <c r="EK304" t="s">
        <v>159</v>
      </c>
      <c r="EL304" t="s">
        <v>757</v>
      </c>
      <c r="EM304" t="s">
        <v>1434</v>
      </c>
      <c r="EN304" t="s">
        <v>160</v>
      </c>
      <c r="EO304">
        <v>3</v>
      </c>
      <c r="EP304">
        <v>356</v>
      </c>
      <c r="EQ304">
        <v>18107</v>
      </c>
      <c r="ER304">
        <v>8777</v>
      </c>
      <c r="ES304">
        <v>9330</v>
      </c>
      <c r="ET304">
        <v>3628</v>
      </c>
      <c r="EU304">
        <v>1742</v>
      </c>
      <c r="EV304">
        <v>1886</v>
      </c>
      <c r="EW304">
        <v>20</v>
      </c>
      <c r="EX304">
        <v>0.94</v>
      </c>
      <c r="EY304">
        <v>0.86</v>
      </c>
      <c r="EZ304">
        <v>1.0900000000000001</v>
      </c>
      <c r="FA304">
        <v>1033</v>
      </c>
      <c r="FB304">
        <v>18.8</v>
      </c>
      <c r="FC304">
        <v>198</v>
      </c>
      <c r="FD304">
        <v>32.700000000000003</v>
      </c>
      <c r="FI304" t="s">
        <v>161</v>
      </c>
      <c r="FJ304" t="s">
        <v>161</v>
      </c>
      <c r="FK304">
        <v>78</v>
      </c>
      <c r="FL304">
        <v>8.6999999999999993</v>
      </c>
      <c r="FM304">
        <v>0.9</v>
      </c>
      <c r="FN304">
        <v>1.3</v>
      </c>
      <c r="FO304">
        <v>5.3</v>
      </c>
      <c r="FP304">
        <v>14.5</v>
      </c>
      <c r="FQ304">
        <v>11.8</v>
      </c>
      <c r="FR304">
        <v>0.2</v>
      </c>
      <c r="FS304">
        <v>0.7</v>
      </c>
      <c r="FT304">
        <v>419824</v>
      </c>
      <c r="FU304">
        <v>5452469</v>
      </c>
      <c r="FZ304">
        <v>19255</v>
      </c>
      <c r="GA304">
        <v>9312</v>
      </c>
      <c r="GB304">
        <v>9944</v>
      </c>
      <c r="GC304">
        <v>25.4</v>
      </c>
      <c r="GD304">
        <v>25.1</v>
      </c>
      <c r="GE304">
        <v>25.6</v>
      </c>
      <c r="GF304">
        <v>49.219758229999997</v>
      </c>
      <c r="GG304">
        <v>7.8989794699999996</v>
      </c>
      <c r="GH304">
        <v>901</v>
      </c>
      <c r="GI304">
        <v>1025</v>
      </c>
      <c r="GJ304">
        <v>10.3</v>
      </c>
      <c r="GK304">
        <v>11</v>
      </c>
      <c r="GL304">
        <v>3.4</v>
      </c>
      <c r="GM304">
        <v>14.2</v>
      </c>
      <c r="GN304">
        <v>0.8</v>
      </c>
      <c r="GO304">
        <v>10.3</v>
      </c>
      <c r="GP304">
        <v>9.6999999999999993</v>
      </c>
      <c r="GQ304">
        <v>10.3</v>
      </c>
      <c r="GR304">
        <v>9523</v>
      </c>
      <c r="GS304">
        <v>10247</v>
      </c>
      <c r="GT304">
        <v>0.93</v>
      </c>
      <c r="GU304">
        <v>0.79</v>
      </c>
      <c r="GV304">
        <v>1.01</v>
      </c>
      <c r="GW304">
        <v>0.93</v>
      </c>
      <c r="GX304">
        <v>1.04</v>
      </c>
      <c r="GY304">
        <v>1.1399999999999999</v>
      </c>
      <c r="GZ304">
        <v>0.86</v>
      </c>
      <c r="HA304">
        <v>0.88</v>
      </c>
      <c r="HB304">
        <v>821</v>
      </c>
      <c r="HC304">
        <v>53</v>
      </c>
      <c r="HD304">
        <v>141</v>
      </c>
      <c r="HE304">
        <v>10</v>
      </c>
      <c r="HF304">
        <v>131</v>
      </c>
      <c r="HG304">
        <v>18</v>
      </c>
      <c r="HH304">
        <v>47</v>
      </c>
      <c r="HI304">
        <v>1</v>
      </c>
      <c r="HJ304">
        <v>592</v>
      </c>
      <c r="HK304">
        <v>33</v>
      </c>
      <c r="HL304">
        <v>83</v>
      </c>
      <c r="HM304">
        <v>5</v>
      </c>
      <c r="HN304">
        <v>30</v>
      </c>
      <c r="HO304" t="s">
        <v>1436</v>
      </c>
      <c r="HP304">
        <v>1.18</v>
      </c>
      <c r="HQ304" t="s">
        <v>162</v>
      </c>
      <c r="HR304" t="s">
        <v>111</v>
      </c>
    </row>
    <row r="305" spans="2:226" ht="14.25" hidden="1" customHeight="1" x14ac:dyDescent="0.3">
      <c r="B305">
        <f t="shared" si="380"/>
        <v>7038</v>
      </c>
      <c r="C305" t="str">
        <f t="shared" si="381"/>
        <v>B10</v>
      </c>
      <c r="D305" s="132">
        <f t="shared" si="382"/>
        <v>40</v>
      </c>
      <c r="E305" s="123">
        <f>VLOOKUP($EA305,'4-DZ-Nr.-Mapping'!$A:$J,E$4,FALSE)</f>
        <v>0</v>
      </c>
      <c r="F305" s="123">
        <f>VLOOKUP($EA305,'4-DZ-Nr.-Mapping'!$A:$J,F$4,FALSE)</f>
        <v>0</v>
      </c>
      <c r="G305" s="106" t="str">
        <f t="shared" si="383"/>
        <v>O - Landau</v>
      </c>
      <c r="H305" t="str">
        <f t="shared" si="384"/>
        <v>W - Pirmasens</v>
      </c>
      <c r="I305" s="106" t="str">
        <f>VLOOKUP($EA305,'4-DZ-Nr.-Mapping'!$A:$N,I$4,FALSE)</f>
        <v xml:space="preserve"> </v>
      </c>
      <c r="J305" s="106" t="str">
        <f>VLOOKUP($EA305,'4-DZ-Nr.-Mapping'!$A:$N,J$4,FALSE)</f>
        <v xml:space="preserve"> </v>
      </c>
      <c r="K305" s="106" t="str">
        <f>VLOOKUP($EA305,'4-DZ-Nr.-Mapping'!$A:$N,K$4,FALSE)</f>
        <v xml:space="preserve"> </v>
      </c>
      <c r="L305" s="106" t="str">
        <f>VLOOKUP($EA305,'4-DZ-Nr.-Mapping'!$A:$N,L$4,FALSE)</f>
        <v xml:space="preserve"> </v>
      </c>
      <c r="M305" s="106" t="str">
        <f>VLOOKUP($EA305,'4-DZ-Nr.-Mapping'!$A:$N,M$4,FALSE)</f>
        <v xml:space="preserve"> </v>
      </c>
      <c r="N305" s="106" t="str">
        <f t="shared" si="385"/>
        <v>8+1</v>
      </c>
      <c r="P305" s="203">
        <f t="shared" si="378"/>
        <v>0.47345348270823184</v>
      </c>
      <c r="Q305" s="126">
        <f t="shared" si="442"/>
        <v>1944</v>
      </c>
      <c r="R305" s="126">
        <f t="shared" si="422"/>
        <v>1138.1367187181056</v>
      </c>
      <c r="S305" s="126">
        <f t="shared" si="443"/>
        <v>821.11274232829976</v>
      </c>
      <c r="T305" s="126">
        <f t="shared" si="444"/>
        <v>1099.4560448124696</v>
      </c>
      <c r="U305" s="126">
        <f t="shared" si="445"/>
        <v>27.834330248416954</v>
      </c>
      <c r="V305" s="126">
        <f t="shared" si="386"/>
        <v>1948.4031173891865</v>
      </c>
      <c r="W305" s="125">
        <f t="shared" si="387"/>
        <v>0.52654651729176816</v>
      </c>
      <c r="X305" s="126">
        <f t="shared" si="446"/>
        <v>2162</v>
      </c>
      <c r="Y305" s="126">
        <f t="shared" si="388"/>
        <v>1154.6732812818943</v>
      </c>
      <c r="Z305" s="126">
        <f t="shared" si="447"/>
        <v>913.19225767169974</v>
      </c>
      <c r="AA305" s="126">
        <f t="shared" si="448"/>
        <v>1222.7489551875306</v>
      </c>
      <c r="AB305" s="126">
        <f t="shared" si="449"/>
        <v>30.955669751583049</v>
      </c>
      <c r="AC305" s="126">
        <f t="shared" si="432"/>
        <v>2166.8968826108135</v>
      </c>
      <c r="AD305" s="1"/>
      <c r="AE305" s="106" t="e">
        <f t="shared" si="379"/>
        <v>#N/A</v>
      </c>
      <c r="AF305" s="106" t="str">
        <f t="shared" si="433"/>
        <v>-</v>
      </c>
      <c r="AG305" s="106" t="str">
        <f t="shared" si="396"/>
        <v>B10</v>
      </c>
      <c r="AH305" s="106">
        <f t="shared" si="434"/>
        <v>7038</v>
      </c>
      <c r="AI305" s="106" t="str">
        <f t="shared" si="435"/>
        <v xml:space="preserve"> </v>
      </c>
      <c r="AJ305" s="106" t="str">
        <f t="shared" si="389"/>
        <v xml:space="preserve"> </v>
      </c>
      <c r="AK305" s="1"/>
      <c r="AL305" s="126">
        <f t="shared" si="440"/>
        <v>1944</v>
      </c>
      <c r="AM305" s="126">
        <f t="shared" si="440"/>
        <v>1138.1367187181056</v>
      </c>
      <c r="AN305" s="126">
        <f t="shared" si="440"/>
        <v>821.11274232829976</v>
      </c>
      <c r="AO305" s="126">
        <f t="shared" si="440"/>
        <v>1099.4560448124696</v>
      </c>
      <c r="AP305" s="126">
        <f t="shared" si="440"/>
        <v>27.834330248416954</v>
      </c>
      <c r="AQ305" s="126">
        <f t="shared" si="440"/>
        <v>1948.4031173891865</v>
      </c>
      <c r="AR305" s="126" t="e">
        <f t="shared" si="441"/>
        <v>#N/A</v>
      </c>
      <c r="AS305" s="126" t="e">
        <f t="shared" si="441"/>
        <v>#N/A</v>
      </c>
      <c r="AT305" s="126" t="e">
        <f t="shared" si="441"/>
        <v>#N/A</v>
      </c>
      <c r="AU305" s="126" t="e">
        <f t="shared" si="441"/>
        <v>#N/A</v>
      </c>
      <c r="AV305" s="126" t="e">
        <f t="shared" si="441"/>
        <v>#N/A</v>
      </c>
      <c r="AW305" s="126" t="e">
        <f t="shared" si="441"/>
        <v>#N/A</v>
      </c>
      <c r="AX305" s="1"/>
      <c r="AY305" s="126" t="e">
        <f t="shared" si="397"/>
        <v>#VALUE!</v>
      </c>
      <c r="AZ305" s="126" t="e">
        <f t="shared" si="398"/>
        <v>#VALUE!</v>
      </c>
      <c r="BA305" s="126" t="e">
        <f t="shared" si="399"/>
        <v>#VALUE!</v>
      </c>
      <c r="BB305" s="126" t="e">
        <f t="shared" si="400"/>
        <v>#VALUE!</v>
      </c>
      <c r="BC305" s="126" t="e">
        <f t="shared" si="401"/>
        <v>#N/A</v>
      </c>
      <c r="BD305" s="126" t="e">
        <f t="shared" si="402"/>
        <v>#N/A</v>
      </c>
      <c r="BE305" s="126" t="e">
        <f t="shared" si="403"/>
        <v>#N/A</v>
      </c>
      <c r="BF305" s="126" t="e">
        <f t="shared" si="404"/>
        <v>#N/A</v>
      </c>
      <c r="BG305" s="1"/>
      <c r="BH305" s="128" t="e">
        <f>VLOOKUP(BH$6,'1-Konfiguration'!$C$14:$D$17,2,FALSE)*AY305 / 100 / 1000</f>
        <v>#VALUE!</v>
      </c>
      <c r="BI305" s="128" t="e">
        <f>VLOOKUP(BI$6,'1-Konfiguration'!$C$14:$D$17,2,FALSE)*AZ305 / 100 / 1000</f>
        <v>#VALUE!</v>
      </c>
      <c r="BJ305" s="128" t="e">
        <f>VLOOKUP(BJ$6,'1-Konfiguration'!$C$14:$D$17,2,FALSE)*BA305 / 100 / 1000</f>
        <v>#VALUE!</v>
      </c>
      <c r="BK305" s="128" t="e">
        <f>VLOOKUP(BK$6,'1-Konfiguration'!$C$14:$D$17,2,FALSE)*BB305 / 100 / 1000</f>
        <v>#VALUE!</v>
      </c>
      <c r="BL305" s="128" t="e">
        <f>VLOOKUP(BL$6,'1-Konfiguration'!$C$14:$D$17,2,FALSE)*BC305 / 100 / 1000</f>
        <v>#N/A</v>
      </c>
      <c r="BM305" s="128" t="e">
        <f>VLOOKUP(BM$6,'1-Konfiguration'!$C$14:$D$17,2,FALSE)*BD305 / 100 / 1000</f>
        <v>#N/A</v>
      </c>
      <c r="BN305" s="128" t="e">
        <f>VLOOKUP(BN$6,'1-Konfiguration'!$C$14:$D$17,2,FALSE)*BE305 / 100 / 1000</f>
        <v>#N/A</v>
      </c>
      <c r="BO305" s="128" t="e">
        <f>VLOOKUP(BO$6,'1-Konfiguration'!$C$14:$D$17,2,FALSE)*BF305 / 100 / 1000</f>
        <v>#N/A</v>
      </c>
      <c r="BP305" s="128"/>
      <c r="BQ305" s="214" t="e">
        <f t="shared" si="390"/>
        <v>#VALUE!</v>
      </c>
      <c r="BR305" s="214" t="e">
        <f t="shared" si="391"/>
        <v>#VALUE!</v>
      </c>
      <c r="BS305" s="214" t="e">
        <f t="shared" si="392"/>
        <v>#VALUE!</v>
      </c>
      <c r="BT305" s="215" t="e">
        <f t="shared" si="393"/>
        <v>#VALUE!</v>
      </c>
      <c r="BU305" s="216" t="e">
        <f>BQ305*VLOOKUP(BU$6,'1-Konfiguration'!$C$23:$K$26,5,FALSE)</f>
        <v>#VALUE!</v>
      </c>
      <c r="BV305" s="216" t="e">
        <f>BR305*VLOOKUP(BV$6,'1-Konfiguration'!$C$23:$K$26,5,FALSE)</f>
        <v>#VALUE!</v>
      </c>
      <c r="BW305" s="216" t="e">
        <f>BS305*VLOOKUP(BW$6,'1-Konfiguration'!$C$23:$K$26,5,FALSE)</f>
        <v>#VALUE!</v>
      </c>
      <c r="BX305" s="216" t="e">
        <f>BT305*VLOOKUP(BX$6,'1-Konfiguration'!$C$23:$K$26,5,FALSE)</f>
        <v>#VALUE!</v>
      </c>
      <c r="BY305" s="216" t="e">
        <f t="shared" si="394"/>
        <v>#VALUE!</v>
      </c>
      <c r="BZ305" s="216" t="e">
        <f>BQ305*VLOOKUP(BZ$6,'1-Konfiguration'!$C$23:$K$26,9,FALSE)</f>
        <v>#VALUE!</v>
      </c>
      <c r="CA305" s="216" t="e">
        <f>BR305*VLOOKUP(CA$6,'1-Konfiguration'!$C$23:$K$26,9,FALSE)</f>
        <v>#VALUE!</v>
      </c>
      <c r="CB305" s="216" t="e">
        <f>BS305*VLOOKUP(CB$6,'1-Konfiguration'!$C$23:$K$26,9,FALSE)</f>
        <v>#VALUE!</v>
      </c>
      <c r="CC305" s="216" t="e">
        <f>BT305*VLOOKUP(CC$6,'1-Konfiguration'!$C$23:$K$26,9,FALSE)</f>
        <v>#VALUE!</v>
      </c>
      <c r="CD305" s="216" t="e">
        <f t="shared" si="395"/>
        <v>#VALUE!</v>
      </c>
      <c r="CE305" s="2"/>
      <c r="CF305" s="128" t="e">
        <f t="shared" si="405"/>
        <v>#VALUE!</v>
      </c>
      <c r="CG305" s="128" t="e">
        <f t="shared" si="406"/>
        <v>#VALUE!</v>
      </c>
      <c r="CH305" s="128" t="e">
        <f t="shared" si="407"/>
        <v>#VALUE!</v>
      </c>
      <c r="CI305" s="128" t="e">
        <f t="shared" si="408"/>
        <v>#VALUE!</v>
      </c>
      <c r="CJ305" s="128" t="e">
        <f t="shared" si="409"/>
        <v>#VALUE!</v>
      </c>
      <c r="CK305" s="128" t="e">
        <f t="shared" si="410"/>
        <v>#VALUE!</v>
      </c>
      <c r="CL305" s="128" t="e">
        <f t="shared" si="411"/>
        <v>#VALUE!</v>
      </c>
      <c r="CM305" s="128" t="e">
        <f t="shared" si="412"/>
        <v>#VALUE!</v>
      </c>
      <c r="CN305" s="2"/>
      <c r="CO305" s="128" t="e">
        <f>MMULT($BH305:$BK305,'1-Konfiguration'!D$23:D$26)+MMULT($BL305:$BO305,'1-Konfiguration'!D$23:D$26)</f>
        <v>#VALUE!</v>
      </c>
      <c r="CP305" s="128" t="e">
        <f>MMULT($BH305:$BK305,'1-Konfiguration'!E$23:E$26)+MMULT($BL305:$BO305,'1-Konfiguration'!E$23:E$26)</f>
        <v>#VALUE!</v>
      </c>
      <c r="CQ305" s="128" t="e">
        <f>MMULT($BH305:$BK305,'1-Konfiguration'!F$23:F$26)+MMULT($BL305:$BO305,'1-Konfiguration'!F$23:F$26)</f>
        <v>#VALUE!</v>
      </c>
      <c r="CR305" s="128" t="e">
        <f>MMULT($BH305:$BK305,'1-Konfiguration'!G$23:G$26)+MMULT($BL305:$BO305,'1-Konfiguration'!G$23:G$26)</f>
        <v>#VALUE!</v>
      </c>
      <c r="CS305" s="128" t="e">
        <f>MMULT($BH305:$BK305,'1-Konfiguration'!H$23:H$26)+MMULT($BL305:$BO305,'1-Konfiguration'!H$23:H$26)</f>
        <v>#VALUE!</v>
      </c>
      <c r="CT305" s="128" t="e">
        <f>MMULT($BH305:$BK305,'1-Konfiguration'!I$23:I$26)+MMULT($BL305:$BO305,'1-Konfiguration'!I$23:I$26)</f>
        <v>#VALUE!</v>
      </c>
      <c r="CU305" s="128" t="e">
        <f>MMULT($BH305:$BK305,'1-Konfiguration'!J$23:J$26)+MMULT($BL305:$BO305,'1-Konfiguration'!J$23:J$26)</f>
        <v>#VALUE!</v>
      </c>
      <c r="CV305" s="128" t="e">
        <f>MMULT($BH305:$BK305,'1-Konfiguration'!K$23:K$26)+MMULT($BL305:$BO305,'1-Konfiguration'!K$23:K$26)</f>
        <v>#VALUE!</v>
      </c>
      <c r="CX305" s="106"/>
      <c r="CY305" s="106"/>
      <c r="CZ305" s="106"/>
      <c r="DA305" s="106"/>
      <c r="DB305" s="106"/>
      <c r="DC305" s="106"/>
      <c r="DD305" s="106"/>
      <c r="DE305" s="106"/>
      <c r="DF305" s="117" t="e">
        <f>IF(CF305&gt;'5-Colouring_uMap'!B$15,'5-Colouring_uMap'!C$15,IF(CF305&gt;'5-Colouring_uMap'!B$14,'5-Colouring_uMap'!C$14,IF(CF305&gt;'5-Colouring_uMap'!B$13,'5-Colouring_uMap'!C$13,IF(CF305&gt;'5-Colouring_uMap'!B$12,'5-Colouring_uMap'!C$12,IF(CF305&gt;'5-Colouring_uMap'!B$11,'5-Colouring_uMap'!C$11,IF(CF305&gt;'5-Colouring_uMap'!B$10,'5-Colouring_uMap'!C$10,IF(CF305&gt;'5-Colouring_uMap'!B$9,'5-Colouring_uMap'!C$9,IF(CF305&gt;'5-Colouring_uMap'!B$8,'5-Colouring_uMap'!C$8,IF(CF305&gt;'5-Colouring_uMap'!B$7,'5-Colouring_uMap'!C$7)))))))))</f>
        <v>#VALUE!</v>
      </c>
      <c r="DG305" s="117" t="e">
        <f>IF(CG305&gt;'5-Colouring_uMap'!E$15,'5-Colouring_uMap'!F$15,IF(CG305&gt;'5-Colouring_uMap'!E$14,'5-Colouring_uMap'!F$14,IF(CG305&gt;'5-Colouring_uMap'!E$13,'5-Colouring_uMap'!F$13,IF(CG305&gt;'5-Colouring_uMap'!E$12,'5-Colouring_uMap'!F$12,IF(CG305&gt;'5-Colouring_uMap'!E$11,'5-Colouring_uMap'!F$11,IF(CG305&gt;'5-Colouring_uMap'!E$10,'5-Colouring_uMap'!F$10,IF(CG305&gt;'5-Colouring_uMap'!E$9,'5-Colouring_uMap'!F$9,IF(CG305&gt;'5-Colouring_uMap'!E$8,'5-Colouring_uMap'!F$8,IF(CG305&gt;'5-Colouring_uMap'!E$7,'5-Colouring_uMap'!F$7)))))))))</f>
        <v>#VALUE!</v>
      </c>
      <c r="DH305" s="117" t="e">
        <f>IF(CH305&gt;'5-Colouring_uMap'!H$15,'5-Colouring_uMap'!I$15,IF(CH305&gt;'5-Colouring_uMap'!H$14,'5-Colouring_uMap'!I$14,IF(CH305&gt;'5-Colouring_uMap'!H$13,'5-Colouring_uMap'!I$13,IF(CH305&gt;'5-Colouring_uMap'!H$12,'5-Colouring_uMap'!I$12,IF(CH305&gt;'5-Colouring_uMap'!H$11,'5-Colouring_uMap'!I$11,IF(CH305&gt;'5-Colouring_uMap'!H$10,'5-Colouring_uMap'!I$10,IF(CH305&gt;'5-Colouring_uMap'!H$9,'5-Colouring_uMap'!I$9,IF(CH305&gt;'5-Colouring_uMap'!H$8,'5-Colouring_uMap'!I$8,IF(CH305&gt;'5-Colouring_uMap'!H$7,'5-Colouring_uMap'!I$7)))))))))</f>
        <v>#VALUE!</v>
      </c>
      <c r="DI305" s="117" t="e">
        <f>IF(CI305&gt;'5-Colouring_uMap'!K$15,'5-Colouring_uMap'!L$15,IF(CI305&gt;'5-Colouring_uMap'!K$14,'5-Colouring_uMap'!L$14,IF(CI305&gt;'5-Colouring_uMap'!K$13,'5-Colouring_uMap'!L$13,IF(CI305&gt;'5-Colouring_uMap'!K$12,'5-Colouring_uMap'!L$12,IF(CI305&gt;'5-Colouring_uMap'!K$11,'5-Colouring_uMap'!L$11,IF(CI305&gt;'5-Colouring_uMap'!K$10,'5-Colouring_uMap'!L$10,IF(CI305&gt;'5-Colouring_uMap'!K$9,'5-Colouring_uMap'!L$9,IF(CI305&gt;'5-Colouring_uMap'!K$8,'5-Colouring_uMap'!L$8,IF(CI305&gt;'5-Colouring_uMap'!K$7,'5-Colouring_uMap'!L$7)))))))))</f>
        <v>#VALUE!</v>
      </c>
      <c r="DJ305" s="117" t="e">
        <f>IF(CJ305&gt;'5-Colouring_uMap'!N$15,'5-Colouring_uMap'!O$15,IF(CJ305&gt;'5-Colouring_uMap'!N$14,'5-Colouring_uMap'!O$14,IF(CJ305&gt;'5-Colouring_uMap'!N$13,'5-Colouring_uMap'!O$13,IF(CJ305&gt;'5-Colouring_uMap'!N$12,'5-Colouring_uMap'!O$12,IF(CJ305&gt;'5-Colouring_uMap'!N$11,'5-Colouring_uMap'!O$11,IF(CJ305&gt;'5-Colouring_uMap'!N$10,'5-Colouring_uMap'!O$10,IF(CJ305&gt;'5-Colouring_uMap'!N$9,'5-Colouring_uMap'!O$9,IF(CJ305&gt;'5-Colouring_uMap'!N$8,'5-Colouring_uMap'!O$8,IF(CJ305&gt;'5-Colouring_uMap'!N$7,'5-Colouring_uMap'!O$7)))))))))</f>
        <v>#VALUE!</v>
      </c>
      <c r="DK305" s="117" t="e">
        <f>IF(CK305&gt;'5-Colouring_uMap'!Q$15,'5-Colouring_uMap'!R$15,IF(CK305&gt;'5-Colouring_uMap'!Q$14,'5-Colouring_uMap'!R$14,IF(CK305&gt;'5-Colouring_uMap'!Q$13,'5-Colouring_uMap'!R$13,IF(CK305&gt;'5-Colouring_uMap'!Q$12,'5-Colouring_uMap'!R$12,IF(CK305&gt;'5-Colouring_uMap'!Q$11,'5-Colouring_uMap'!R$11,IF(CK305&gt;'5-Colouring_uMap'!Q$10,'5-Colouring_uMap'!R$10,IF(CK305&gt;'5-Colouring_uMap'!Q$9,'5-Colouring_uMap'!R$9,IF(CK305&gt;'5-Colouring_uMap'!Q$8,'5-Colouring_uMap'!R$8,IF(CK305&gt;'5-Colouring_uMap'!Q$7,'5-Colouring_uMap'!R$7)))))))))</f>
        <v>#VALUE!</v>
      </c>
      <c r="DL305" s="117" t="e">
        <f>IF(CL305&gt;'5-Colouring_uMap'!T$15,'5-Colouring_uMap'!U$15,IF(CL305&gt;'5-Colouring_uMap'!T$14,'5-Colouring_uMap'!U$14,IF(CL305&gt;'5-Colouring_uMap'!T$13,'5-Colouring_uMap'!U$13,IF(CL305&gt;'5-Colouring_uMap'!T$12,'5-Colouring_uMap'!U$12,IF(CL305&gt;'5-Colouring_uMap'!T$11,'5-Colouring_uMap'!U$11,IF(CL305&gt;'5-Colouring_uMap'!T$10,'5-Colouring_uMap'!U$10,IF(CL305&gt;'5-Colouring_uMap'!T$9,'5-Colouring_uMap'!U$9,IF(CL305&gt;'5-Colouring_uMap'!T$8,'5-Colouring_uMap'!U$8,IF(CL305&gt;'5-Colouring_uMap'!T$7,'5-Colouring_uMap'!U$7)))))))))</f>
        <v>#VALUE!</v>
      </c>
      <c r="DM305" s="117" t="e">
        <f>IF(CM305&gt;'5-Colouring_uMap'!W$15,'5-Colouring_uMap'!X$15,IF(CM305&gt;'5-Colouring_uMap'!W$14,'5-Colouring_uMap'!X$14,IF(CM305&gt;'5-Colouring_uMap'!W$13,'5-Colouring_uMap'!X$13,IF(CM305&gt;'5-Colouring_uMap'!W$12,'5-Colouring_uMap'!X$12,IF(CM305&gt;'5-Colouring_uMap'!W$11,'5-Colouring_uMap'!X$11,IF(CM305&gt;'5-Colouring_uMap'!W$10,'5-Colouring_uMap'!X$10,IF(CM305&gt;'5-Colouring_uMap'!W$9,'5-Colouring_uMap'!X$9,IF(CM305&gt;'5-Colouring_uMap'!W$8,'5-Colouring_uMap'!X$8,IF(CM305&gt;'5-Colouring_uMap'!W$7,'5-Colouring_uMap'!X$7)))))))))</f>
        <v>#VALUE!</v>
      </c>
      <c r="DN305" s="117">
        <v>10</v>
      </c>
      <c r="DO305" s="159" t="s">
        <v>2093</v>
      </c>
      <c r="DP305" s="106" t="e">
        <f t="shared" si="413"/>
        <v>#VALUE!</v>
      </c>
      <c r="DQ305" s="106" t="e">
        <f t="shared" si="414"/>
        <v>#VALUE!</v>
      </c>
      <c r="DR305" s="106" t="e">
        <f t="shared" si="415"/>
        <v>#VALUE!</v>
      </c>
      <c r="DS305" s="106" t="e">
        <f t="shared" si="416"/>
        <v>#VALUE!</v>
      </c>
      <c r="DT305" s="106" t="e">
        <f t="shared" si="417"/>
        <v>#VALUE!</v>
      </c>
      <c r="DU305" s="106" t="e">
        <f t="shared" si="418"/>
        <v>#VALUE!</v>
      </c>
      <c r="DV305" s="106" t="e">
        <f t="shared" si="419"/>
        <v>#VALUE!</v>
      </c>
      <c r="DW305" s="106" t="e">
        <f t="shared" si="420"/>
        <v>#VALUE!</v>
      </c>
      <c r="DX305" t="s">
        <v>2080</v>
      </c>
      <c r="DY305">
        <v>2018</v>
      </c>
      <c r="DZ305">
        <v>6714</v>
      </c>
      <c r="EA305">
        <v>7038</v>
      </c>
      <c r="EB305" t="s">
        <v>1429</v>
      </c>
      <c r="EC305">
        <v>7</v>
      </c>
      <c r="ED305" t="s">
        <v>681</v>
      </c>
      <c r="EE305" t="s">
        <v>167</v>
      </c>
      <c r="EF305">
        <v>10</v>
      </c>
      <c r="EH305" t="s">
        <v>101</v>
      </c>
      <c r="EI305" t="s">
        <v>987</v>
      </c>
      <c r="EJ305" t="s">
        <v>987</v>
      </c>
      <c r="EK305" t="s">
        <v>159</v>
      </c>
      <c r="EL305" t="s">
        <v>757</v>
      </c>
      <c r="EM305" t="s">
        <v>1430</v>
      </c>
      <c r="EN305" t="s">
        <v>160</v>
      </c>
      <c r="EO305">
        <v>3</v>
      </c>
      <c r="EP305">
        <v>255</v>
      </c>
      <c r="EQ305">
        <v>29395</v>
      </c>
      <c r="ER305">
        <v>14591</v>
      </c>
      <c r="ES305">
        <v>14803</v>
      </c>
      <c r="ET305">
        <v>4106</v>
      </c>
      <c r="EU305">
        <v>1944</v>
      </c>
      <c r="EV305">
        <v>2162</v>
      </c>
      <c r="EW305">
        <v>14</v>
      </c>
      <c r="EX305">
        <v>0.93</v>
      </c>
      <c r="EY305">
        <v>0.77</v>
      </c>
      <c r="EZ305">
        <v>1.07</v>
      </c>
      <c r="FA305">
        <v>1684</v>
      </c>
      <c r="FB305">
        <v>13.2</v>
      </c>
      <c r="FC305">
        <v>306</v>
      </c>
      <c r="FD305">
        <v>22.5</v>
      </c>
      <c r="FI305" t="s">
        <v>108</v>
      </c>
      <c r="FJ305" t="s">
        <v>108</v>
      </c>
      <c r="FK305">
        <v>84.7</v>
      </c>
      <c r="FL305">
        <v>7.8</v>
      </c>
      <c r="FM305">
        <v>0.7</v>
      </c>
      <c r="FN305">
        <v>1</v>
      </c>
      <c r="FO305">
        <v>4.0999999999999996</v>
      </c>
      <c r="FP305">
        <v>9.6999999999999993</v>
      </c>
      <c r="FQ305">
        <v>7.9</v>
      </c>
      <c r="FR305">
        <v>0.2</v>
      </c>
      <c r="FS305">
        <v>0.4</v>
      </c>
      <c r="FT305">
        <v>432346</v>
      </c>
      <c r="FU305">
        <v>5450761</v>
      </c>
      <c r="FZ305">
        <v>31972</v>
      </c>
      <c r="GA305">
        <v>15903</v>
      </c>
      <c r="GB305">
        <v>16069</v>
      </c>
      <c r="GC305">
        <v>17.5</v>
      </c>
      <c r="GD305">
        <v>16.7</v>
      </c>
      <c r="GE305">
        <v>18.2</v>
      </c>
      <c r="GF305">
        <v>49.205909990000002</v>
      </c>
      <c r="GG305">
        <v>8.0711994100000002</v>
      </c>
      <c r="GH305">
        <v>1590</v>
      </c>
      <c r="GI305">
        <v>1557</v>
      </c>
      <c r="GJ305">
        <v>10.9</v>
      </c>
      <c r="GK305">
        <v>10.5</v>
      </c>
      <c r="GL305">
        <v>9.6</v>
      </c>
      <c r="GM305">
        <v>11.2</v>
      </c>
      <c r="GN305">
        <v>5.8</v>
      </c>
      <c r="GO305">
        <v>7.5</v>
      </c>
      <c r="GP305">
        <v>10</v>
      </c>
      <c r="GQ305">
        <v>9.6999999999999993</v>
      </c>
      <c r="GR305">
        <v>16108</v>
      </c>
      <c r="GS305">
        <v>16154</v>
      </c>
      <c r="GT305">
        <v>0.8</v>
      </c>
      <c r="GU305">
        <v>0.74</v>
      </c>
      <c r="GV305">
        <v>1</v>
      </c>
      <c r="GW305">
        <v>0.95</v>
      </c>
      <c r="GX305">
        <v>1.05</v>
      </c>
      <c r="GY305">
        <v>1.1000000000000001</v>
      </c>
      <c r="GZ305">
        <v>0.85</v>
      </c>
      <c r="HA305">
        <v>0.88</v>
      </c>
      <c r="HB305">
        <v>1443</v>
      </c>
      <c r="HC305">
        <v>70</v>
      </c>
      <c r="HD305">
        <v>153</v>
      </c>
      <c r="HE305">
        <v>12</v>
      </c>
      <c r="HF305">
        <v>235</v>
      </c>
      <c r="HG305">
        <v>18</v>
      </c>
      <c r="HH305">
        <v>50</v>
      </c>
      <c r="HI305">
        <v>1</v>
      </c>
      <c r="HJ305">
        <v>1035</v>
      </c>
      <c r="HK305">
        <v>35</v>
      </c>
      <c r="HL305">
        <v>81</v>
      </c>
      <c r="HM305">
        <v>7</v>
      </c>
      <c r="HN305">
        <v>40</v>
      </c>
      <c r="HO305" t="s">
        <v>1431</v>
      </c>
      <c r="HP305">
        <v>2.1850000000000001</v>
      </c>
      <c r="HQ305" t="s">
        <v>162</v>
      </c>
      <c r="HR305" t="s">
        <v>111</v>
      </c>
    </row>
    <row r="306" spans="2:226" ht="14.25" hidden="1" customHeight="1" x14ac:dyDescent="0.3">
      <c r="B306">
        <f t="shared" si="380"/>
        <v>7748</v>
      </c>
      <c r="C306" t="str">
        <f t="shared" si="381"/>
        <v>B10</v>
      </c>
      <c r="D306" s="132">
        <f t="shared" si="382"/>
        <v>50</v>
      </c>
      <c r="E306" s="123">
        <f>VLOOKUP($EA306,'4-DZ-Nr.-Mapping'!$A:$J,E$4,FALSE)</f>
        <v>0</v>
      </c>
      <c r="F306" s="123">
        <f>VLOOKUP($EA306,'4-DZ-Nr.-Mapping'!$A:$J,F$4,FALSE)</f>
        <v>0</v>
      </c>
      <c r="G306" s="106" t="str">
        <f t="shared" si="383"/>
        <v>O - Karlsruhe</v>
      </c>
      <c r="H306" t="str">
        <f t="shared" si="384"/>
        <v>W - Wörth</v>
      </c>
      <c r="I306" s="106" t="str">
        <f>VLOOKUP($EA306,'4-DZ-Nr.-Mapping'!$A:$N,I$4,FALSE)</f>
        <v xml:space="preserve"> </v>
      </c>
      <c r="J306" s="106" t="str">
        <f>VLOOKUP($EA306,'4-DZ-Nr.-Mapping'!$A:$N,J$4,FALSE)</f>
        <v xml:space="preserve"> </v>
      </c>
      <c r="K306" s="106" t="str">
        <f>VLOOKUP($EA306,'4-DZ-Nr.-Mapping'!$A:$N,K$4,FALSE)</f>
        <v xml:space="preserve"> </v>
      </c>
      <c r="L306" s="106" t="str">
        <f>VLOOKUP($EA306,'4-DZ-Nr.-Mapping'!$A:$N,L$4,FALSE)</f>
        <v xml:space="preserve"> </v>
      </c>
      <c r="M306" s="106" t="str">
        <f>VLOOKUP($EA306,'4-DZ-Nr.-Mapping'!$A:$N,M$4,FALSE)</f>
        <v xml:space="preserve"> </v>
      </c>
      <c r="N306" s="106" t="str">
        <f t="shared" si="385"/>
        <v>8+1</v>
      </c>
      <c r="P306" s="203">
        <f t="shared" si="378"/>
        <v>0.4807104876117208</v>
      </c>
      <c r="Q306" s="126">
        <f t="shared" si="442"/>
        <v>4249</v>
      </c>
      <c r="R306" s="126">
        <f t="shared" si="422"/>
        <v>2127.96</v>
      </c>
      <c r="S306" s="126">
        <f t="shared" si="443"/>
        <v>1658.4973304672476</v>
      </c>
      <c r="T306" s="126">
        <f t="shared" si="444"/>
        <v>2556.8500511370066</v>
      </c>
      <c r="U306" s="126">
        <f t="shared" si="445"/>
        <v>34.552027718067656</v>
      </c>
      <c r="V306" s="126">
        <f t="shared" si="386"/>
        <v>4249.8994093223218</v>
      </c>
      <c r="W306" s="125">
        <f t="shared" si="387"/>
        <v>0.51928951238827925</v>
      </c>
      <c r="X306" s="126">
        <f t="shared" si="446"/>
        <v>4590</v>
      </c>
      <c r="Y306" s="126">
        <f t="shared" si="388"/>
        <v>2184.66</v>
      </c>
      <c r="Z306" s="126">
        <f t="shared" si="447"/>
        <v>1791.5986695327529</v>
      </c>
      <c r="AA306" s="126">
        <f t="shared" si="448"/>
        <v>2762.047948862994</v>
      </c>
      <c r="AB306" s="126">
        <f t="shared" si="449"/>
        <v>37.324972281932354</v>
      </c>
      <c r="AC306" s="126">
        <f t="shared" si="432"/>
        <v>4590.9715906776801</v>
      </c>
      <c r="AD306" s="1"/>
      <c r="AE306" s="106" t="e">
        <f t="shared" si="379"/>
        <v>#N/A</v>
      </c>
      <c r="AF306" s="106" t="str">
        <f t="shared" si="433"/>
        <v>-</v>
      </c>
      <c r="AG306" s="106" t="str">
        <f t="shared" si="396"/>
        <v>B10</v>
      </c>
      <c r="AH306" s="106">
        <f t="shared" si="434"/>
        <v>7748</v>
      </c>
      <c r="AI306" s="106" t="str">
        <f t="shared" si="435"/>
        <v xml:space="preserve"> </v>
      </c>
      <c r="AJ306" s="106" t="str">
        <f t="shared" si="389"/>
        <v xml:space="preserve"> </v>
      </c>
      <c r="AK306" s="1"/>
      <c r="AL306" s="126">
        <f t="shared" si="440"/>
        <v>4249</v>
      </c>
      <c r="AM306" s="126">
        <f t="shared" si="440"/>
        <v>2127.96</v>
      </c>
      <c r="AN306" s="126">
        <f t="shared" si="440"/>
        <v>1658.4973304672476</v>
      </c>
      <c r="AO306" s="126">
        <f t="shared" si="440"/>
        <v>2556.8500511370066</v>
      </c>
      <c r="AP306" s="126">
        <f t="shared" si="440"/>
        <v>34.552027718067656</v>
      </c>
      <c r="AQ306" s="126">
        <f t="shared" si="440"/>
        <v>4249.8994093223218</v>
      </c>
      <c r="AR306" s="126" t="e">
        <f t="shared" si="441"/>
        <v>#N/A</v>
      </c>
      <c r="AS306" s="126" t="e">
        <f t="shared" si="441"/>
        <v>#N/A</v>
      </c>
      <c r="AT306" s="126" t="e">
        <f t="shared" si="441"/>
        <v>#N/A</v>
      </c>
      <c r="AU306" s="126" t="e">
        <f t="shared" si="441"/>
        <v>#N/A</v>
      </c>
      <c r="AV306" s="126" t="e">
        <f t="shared" si="441"/>
        <v>#N/A</v>
      </c>
      <c r="AW306" s="126" t="e">
        <f t="shared" si="441"/>
        <v>#N/A</v>
      </c>
      <c r="AX306" s="1"/>
      <c r="AY306" s="126" t="e">
        <f t="shared" si="397"/>
        <v>#VALUE!</v>
      </c>
      <c r="AZ306" s="126" t="e">
        <f t="shared" si="398"/>
        <v>#VALUE!</v>
      </c>
      <c r="BA306" s="126" t="e">
        <f t="shared" si="399"/>
        <v>#VALUE!</v>
      </c>
      <c r="BB306" s="126" t="e">
        <f t="shared" si="400"/>
        <v>#VALUE!</v>
      </c>
      <c r="BC306" s="126" t="e">
        <f t="shared" si="401"/>
        <v>#N/A</v>
      </c>
      <c r="BD306" s="126" t="e">
        <f t="shared" si="402"/>
        <v>#N/A</v>
      </c>
      <c r="BE306" s="126" t="e">
        <f t="shared" si="403"/>
        <v>#N/A</v>
      </c>
      <c r="BF306" s="126" t="e">
        <f t="shared" si="404"/>
        <v>#N/A</v>
      </c>
      <c r="BG306" s="1"/>
      <c r="BH306" s="128" t="e">
        <f>VLOOKUP(BH$6,'1-Konfiguration'!$C$14:$D$17,2,FALSE)*AY306 / 100 / 1000</f>
        <v>#VALUE!</v>
      </c>
      <c r="BI306" s="128" t="e">
        <f>VLOOKUP(BI$6,'1-Konfiguration'!$C$14:$D$17,2,FALSE)*AZ306 / 100 / 1000</f>
        <v>#VALUE!</v>
      </c>
      <c r="BJ306" s="128" t="e">
        <f>VLOOKUP(BJ$6,'1-Konfiguration'!$C$14:$D$17,2,FALSE)*BA306 / 100 / 1000</f>
        <v>#VALUE!</v>
      </c>
      <c r="BK306" s="128" t="e">
        <f>VLOOKUP(BK$6,'1-Konfiguration'!$C$14:$D$17,2,FALSE)*BB306 / 100 / 1000</f>
        <v>#VALUE!</v>
      </c>
      <c r="BL306" s="128" t="e">
        <f>VLOOKUP(BL$6,'1-Konfiguration'!$C$14:$D$17,2,FALSE)*BC306 / 100 / 1000</f>
        <v>#N/A</v>
      </c>
      <c r="BM306" s="128" t="e">
        <f>VLOOKUP(BM$6,'1-Konfiguration'!$C$14:$D$17,2,FALSE)*BD306 / 100 / 1000</f>
        <v>#N/A</v>
      </c>
      <c r="BN306" s="128" t="e">
        <f>VLOOKUP(BN$6,'1-Konfiguration'!$C$14:$D$17,2,FALSE)*BE306 / 100 / 1000</f>
        <v>#N/A</v>
      </c>
      <c r="BO306" s="128" t="e">
        <f>VLOOKUP(BO$6,'1-Konfiguration'!$C$14:$D$17,2,FALSE)*BF306 / 100 / 1000</f>
        <v>#N/A</v>
      </c>
      <c r="BP306" s="128"/>
      <c r="BQ306" s="214" t="e">
        <f t="shared" si="390"/>
        <v>#VALUE!</v>
      </c>
      <c r="BR306" s="214" t="e">
        <f t="shared" si="391"/>
        <v>#VALUE!</v>
      </c>
      <c r="BS306" s="214" t="e">
        <f t="shared" si="392"/>
        <v>#VALUE!</v>
      </c>
      <c r="BT306" s="215" t="e">
        <f t="shared" si="393"/>
        <v>#VALUE!</v>
      </c>
      <c r="BU306" s="216" t="e">
        <f>BQ306*VLOOKUP(BU$6,'1-Konfiguration'!$C$23:$K$26,5,FALSE)</f>
        <v>#VALUE!</v>
      </c>
      <c r="BV306" s="216" t="e">
        <f>BR306*VLOOKUP(BV$6,'1-Konfiguration'!$C$23:$K$26,5,FALSE)</f>
        <v>#VALUE!</v>
      </c>
      <c r="BW306" s="216" t="e">
        <f>BS306*VLOOKUP(BW$6,'1-Konfiguration'!$C$23:$K$26,5,FALSE)</f>
        <v>#VALUE!</v>
      </c>
      <c r="BX306" s="216" t="e">
        <f>BT306*VLOOKUP(BX$6,'1-Konfiguration'!$C$23:$K$26,5,FALSE)</f>
        <v>#VALUE!</v>
      </c>
      <c r="BY306" s="216" t="e">
        <f t="shared" si="394"/>
        <v>#VALUE!</v>
      </c>
      <c r="BZ306" s="216" t="e">
        <f>BQ306*VLOOKUP(BZ$6,'1-Konfiguration'!$C$23:$K$26,9,FALSE)</f>
        <v>#VALUE!</v>
      </c>
      <c r="CA306" s="216" t="e">
        <f>BR306*VLOOKUP(CA$6,'1-Konfiguration'!$C$23:$K$26,9,FALSE)</f>
        <v>#VALUE!</v>
      </c>
      <c r="CB306" s="216" t="e">
        <f>BS306*VLOOKUP(CB$6,'1-Konfiguration'!$C$23:$K$26,9,FALSE)</f>
        <v>#VALUE!</v>
      </c>
      <c r="CC306" s="216" t="e">
        <f>BT306*VLOOKUP(CC$6,'1-Konfiguration'!$C$23:$K$26,9,FALSE)</f>
        <v>#VALUE!</v>
      </c>
      <c r="CD306" s="216" t="e">
        <f t="shared" si="395"/>
        <v>#VALUE!</v>
      </c>
      <c r="CE306" s="2"/>
      <c r="CF306" s="128" t="e">
        <f t="shared" si="405"/>
        <v>#VALUE!</v>
      </c>
      <c r="CG306" s="128" t="e">
        <f t="shared" si="406"/>
        <v>#VALUE!</v>
      </c>
      <c r="CH306" s="128" t="e">
        <f t="shared" si="407"/>
        <v>#VALUE!</v>
      </c>
      <c r="CI306" s="128" t="e">
        <f t="shared" si="408"/>
        <v>#VALUE!</v>
      </c>
      <c r="CJ306" s="128" t="e">
        <f t="shared" si="409"/>
        <v>#VALUE!</v>
      </c>
      <c r="CK306" s="128" t="e">
        <f t="shared" si="410"/>
        <v>#VALUE!</v>
      </c>
      <c r="CL306" s="128" t="e">
        <f t="shared" si="411"/>
        <v>#VALUE!</v>
      </c>
      <c r="CM306" s="128" t="e">
        <f t="shared" si="412"/>
        <v>#VALUE!</v>
      </c>
      <c r="CN306" s="2"/>
      <c r="CO306" s="128" t="e">
        <f>MMULT($BH306:$BK306,'1-Konfiguration'!D$23:D$26)+MMULT($BL306:$BO306,'1-Konfiguration'!D$23:D$26)</f>
        <v>#VALUE!</v>
      </c>
      <c r="CP306" s="128" t="e">
        <f>MMULT($BH306:$BK306,'1-Konfiguration'!E$23:E$26)+MMULT($BL306:$BO306,'1-Konfiguration'!E$23:E$26)</f>
        <v>#VALUE!</v>
      </c>
      <c r="CQ306" s="128" t="e">
        <f>MMULT($BH306:$BK306,'1-Konfiguration'!F$23:F$26)+MMULT($BL306:$BO306,'1-Konfiguration'!F$23:F$26)</f>
        <v>#VALUE!</v>
      </c>
      <c r="CR306" s="128" t="e">
        <f>MMULT($BH306:$BK306,'1-Konfiguration'!G$23:G$26)+MMULT($BL306:$BO306,'1-Konfiguration'!G$23:G$26)</f>
        <v>#VALUE!</v>
      </c>
      <c r="CS306" s="128" t="e">
        <f>MMULT($BH306:$BK306,'1-Konfiguration'!H$23:H$26)+MMULT($BL306:$BO306,'1-Konfiguration'!H$23:H$26)</f>
        <v>#VALUE!</v>
      </c>
      <c r="CT306" s="128" t="e">
        <f>MMULT($BH306:$BK306,'1-Konfiguration'!I$23:I$26)+MMULT($BL306:$BO306,'1-Konfiguration'!I$23:I$26)</f>
        <v>#VALUE!</v>
      </c>
      <c r="CU306" s="128" t="e">
        <f>MMULT($BH306:$BK306,'1-Konfiguration'!J$23:J$26)+MMULT($BL306:$BO306,'1-Konfiguration'!J$23:J$26)</f>
        <v>#VALUE!</v>
      </c>
      <c r="CV306" s="128" t="e">
        <f>MMULT($BH306:$BK306,'1-Konfiguration'!K$23:K$26)+MMULT($BL306:$BO306,'1-Konfiguration'!K$23:K$26)</f>
        <v>#VALUE!</v>
      </c>
      <c r="CX306" s="106"/>
      <c r="CY306" s="106"/>
      <c r="CZ306" s="106"/>
      <c r="DA306" s="106"/>
      <c r="DB306" s="106"/>
      <c r="DC306" s="106"/>
      <c r="DD306" s="106"/>
      <c r="DE306" s="106"/>
      <c r="DF306" s="117" t="e">
        <f>IF(CF306&gt;'5-Colouring_uMap'!B$15,'5-Colouring_uMap'!C$15,IF(CF306&gt;'5-Colouring_uMap'!B$14,'5-Colouring_uMap'!C$14,IF(CF306&gt;'5-Colouring_uMap'!B$13,'5-Colouring_uMap'!C$13,IF(CF306&gt;'5-Colouring_uMap'!B$12,'5-Colouring_uMap'!C$12,IF(CF306&gt;'5-Colouring_uMap'!B$11,'5-Colouring_uMap'!C$11,IF(CF306&gt;'5-Colouring_uMap'!B$10,'5-Colouring_uMap'!C$10,IF(CF306&gt;'5-Colouring_uMap'!B$9,'5-Colouring_uMap'!C$9,IF(CF306&gt;'5-Colouring_uMap'!B$8,'5-Colouring_uMap'!C$8,IF(CF306&gt;'5-Colouring_uMap'!B$7,'5-Colouring_uMap'!C$7)))))))))</f>
        <v>#VALUE!</v>
      </c>
      <c r="DG306" s="117" t="e">
        <f>IF(CG306&gt;'5-Colouring_uMap'!E$15,'5-Colouring_uMap'!F$15,IF(CG306&gt;'5-Colouring_uMap'!E$14,'5-Colouring_uMap'!F$14,IF(CG306&gt;'5-Colouring_uMap'!E$13,'5-Colouring_uMap'!F$13,IF(CG306&gt;'5-Colouring_uMap'!E$12,'5-Colouring_uMap'!F$12,IF(CG306&gt;'5-Colouring_uMap'!E$11,'5-Colouring_uMap'!F$11,IF(CG306&gt;'5-Colouring_uMap'!E$10,'5-Colouring_uMap'!F$10,IF(CG306&gt;'5-Colouring_uMap'!E$9,'5-Colouring_uMap'!F$9,IF(CG306&gt;'5-Colouring_uMap'!E$8,'5-Colouring_uMap'!F$8,IF(CG306&gt;'5-Colouring_uMap'!E$7,'5-Colouring_uMap'!F$7)))))))))</f>
        <v>#VALUE!</v>
      </c>
      <c r="DH306" s="117" t="e">
        <f>IF(CH306&gt;'5-Colouring_uMap'!H$15,'5-Colouring_uMap'!I$15,IF(CH306&gt;'5-Colouring_uMap'!H$14,'5-Colouring_uMap'!I$14,IF(CH306&gt;'5-Colouring_uMap'!H$13,'5-Colouring_uMap'!I$13,IF(CH306&gt;'5-Colouring_uMap'!H$12,'5-Colouring_uMap'!I$12,IF(CH306&gt;'5-Colouring_uMap'!H$11,'5-Colouring_uMap'!I$11,IF(CH306&gt;'5-Colouring_uMap'!H$10,'5-Colouring_uMap'!I$10,IF(CH306&gt;'5-Colouring_uMap'!H$9,'5-Colouring_uMap'!I$9,IF(CH306&gt;'5-Colouring_uMap'!H$8,'5-Colouring_uMap'!I$8,IF(CH306&gt;'5-Colouring_uMap'!H$7,'5-Colouring_uMap'!I$7)))))))))</f>
        <v>#VALUE!</v>
      </c>
      <c r="DI306" s="117" t="e">
        <f>IF(CI306&gt;'5-Colouring_uMap'!K$15,'5-Colouring_uMap'!L$15,IF(CI306&gt;'5-Colouring_uMap'!K$14,'5-Colouring_uMap'!L$14,IF(CI306&gt;'5-Colouring_uMap'!K$13,'5-Colouring_uMap'!L$13,IF(CI306&gt;'5-Colouring_uMap'!K$12,'5-Colouring_uMap'!L$12,IF(CI306&gt;'5-Colouring_uMap'!K$11,'5-Colouring_uMap'!L$11,IF(CI306&gt;'5-Colouring_uMap'!K$10,'5-Colouring_uMap'!L$10,IF(CI306&gt;'5-Colouring_uMap'!K$9,'5-Colouring_uMap'!L$9,IF(CI306&gt;'5-Colouring_uMap'!K$8,'5-Colouring_uMap'!L$8,IF(CI306&gt;'5-Colouring_uMap'!K$7,'5-Colouring_uMap'!L$7)))))))))</f>
        <v>#VALUE!</v>
      </c>
      <c r="DJ306" s="117" t="e">
        <f>IF(CJ306&gt;'5-Colouring_uMap'!N$15,'5-Colouring_uMap'!O$15,IF(CJ306&gt;'5-Colouring_uMap'!N$14,'5-Colouring_uMap'!O$14,IF(CJ306&gt;'5-Colouring_uMap'!N$13,'5-Colouring_uMap'!O$13,IF(CJ306&gt;'5-Colouring_uMap'!N$12,'5-Colouring_uMap'!O$12,IF(CJ306&gt;'5-Colouring_uMap'!N$11,'5-Colouring_uMap'!O$11,IF(CJ306&gt;'5-Colouring_uMap'!N$10,'5-Colouring_uMap'!O$10,IF(CJ306&gt;'5-Colouring_uMap'!N$9,'5-Colouring_uMap'!O$9,IF(CJ306&gt;'5-Colouring_uMap'!N$8,'5-Colouring_uMap'!O$8,IF(CJ306&gt;'5-Colouring_uMap'!N$7,'5-Colouring_uMap'!O$7)))))))))</f>
        <v>#VALUE!</v>
      </c>
      <c r="DK306" s="117" t="e">
        <f>IF(CK306&gt;'5-Colouring_uMap'!Q$15,'5-Colouring_uMap'!R$15,IF(CK306&gt;'5-Colouring_uMap'!Q$14,'5-Colouring_uMap'!R$14,IF(CK306&gt;'5-Colouring_uMap'!Q$13,'5-Colouring_uMap'!R$13,IF(CK306&gt;'5-Colouring_uMap'!Q$12,'5-Colouring_uMap'!R$12,IF(CK306&gt;'5-Colouring_uMap'!Q$11,'5-Colouring_uMap'!R$11,IF(CK306&gt;'5-Colouring_uMap'!Q$10,'5-Colouring_uMap'!R$10,IF(CK306&gt;'5-Colouring_uMap'!Q$9,'5-Colouring_uMap'!R$9,IF(CK306&gt;'5-Colouring_uMap'!Q$8,'5-Colouring_uMap'!R$8,IF(CK306&gt;'5-Colouring_uMap'!Q$7,'5-Colouring_uMap'!R$7)))))))))</f>
        <v>#VALUE!</v>
      </c>
      <c r="DL306" s="117" t="e">
        <f>IF(CL306&gt;'5-Colouring_uMap'!T$15,'5-Colouring_uMap'!U$15,IF(CL306&gt;'5-Colouring_uMap'!T$14,'5-Colouring_uMap'!U$14,IF(CL306&gt;'5-Colouring_uMap'!T$13,'5-Colouring_uMap'!U$13,IF(CL306&gt;'5-Colouring_uMap'!T$12,'5-Colouring_uMap'!U$12,IF(CL306&gt;'5-Colouring_uMap'!T$11,'5-Colouring_uMap'!U$11,IF(CL306&gt;'5-Colouring_uMap'!T$10,'5-Colouring_uMap'!U$10,IF(CL306&gt;'5-Colouring_uMap'!T$9,'5-Colouring_uMap'!U$9,IF(CL306&gt;'5-Colouring_uMap'!T$8,'5-Colouring_uMap'!U$8,IF(CL306&gt;'5-Colouring_uMap'!T$7,'5-Colouring_uMap'!U$7)))))))))</f>
        <v>#VALUE!</v>
      </c>
      <c r="DM306" s="117" t="e">
        <f>IF(CM306&gt;'5-Colouring_uMap'!W$15,'5-Colouring_uMap'!X$15,IF(CM306&gt;'5-Colouring_uMap'!W$14,'5-Colouring_uMap'!X$14,IF(CM306&gt;'5-Colouring_uMap'!W$13,'5-Colouring_uMap'!X$13,IF(CM306&gt;'5-Colouring_uMap'!W$12,'5-Colouring_uMap'!X$12,IF(CM306&gt;'5-Colouring_uMap'!W$11,'5-Colouring_uMap'!X$11,IF(CM306&gt;'5-Colouring_uMap'!W$10,'5-Colouring_uMap'!X$10,IF(CM306&gt;'5-Colouring_uMap'!W$9,'5-Colouring_uMap'!X$9,IF(CM306&gt;'5-Colouring_uMap'!W$8,'5-Colouring_uMap'!X$8,IF(CM306&gt;'5-Colouring_uMap'!W$7,'5-Colouring_uMap'!X$7)))))))))</f>
        <v>#VALUE!</v>
      </c>
      <c r="DN306" s="117">
        <v>10</v>
      </c>
      <c r="DO306" s="159" t="s">
        <v>2093</v>
      </c>
      <c r="DP306" s="106" t="e">
        <f t="shared" si="413"/>
        <v>#VALUE!</v>
      </c>
      <c r="DQ306" s="106" t="e">
        <f t="shared" si="414"/>
        <v>#VALUE!</v>
      </c>
      <c r="DR306" s="106" t="e">
        <f t="shared" si="415"/>
        <v>#VALUE!</v>
      </c>
      <c r="DS306" s="106" t="e">
        <f t="shared" si="416"/>
        <v>#VALUE!</v>
      </c>
      <c r="DT306" s="106" t="e">
        <f t="shared" si="417"/>
        <v>#VALUE!</v>
      </c>
      <c r="DU306" s="106" t="e">
        <f t="shared" si="418"/>
        <v>#VALUE!</v>
      </c>
      <c r="DV306" s="106" t="e">
        <f t="shared" si="419"/>
        <v>#VALUE!</v>
      </c>
      <c r="DW306" s="106" t="e">
        <f t="shared" si="420"/>
        <v>#VALUE!</v>
      </c>
      <c r="DX306" t="s">
        <v>2080</v>
      </c>
      <c r="DY306">
        <v>2018</v>
      </c>
      <c r="DZ306">
        <v>6915</v>
      </c>
      <c r="EA306">
        <v>7748</v>
      </c>
      <c r="EB306" t="s">
        <v>1432</v>
      </c>
      <c r="EC306">
        <v>7</v>
      </c>
      <c r="ED306" t="s">
        <v>681</v>
      </c>
      <c r="EE306" t="s">
        <v>167</v>
      </c>
      <c r="EF306">
        <v>10</v>
      </c>
      <c r="EH306" t="s">
        <v>101</v>
      </c>
      <c r="EI306" t="s">
        <v>1008</v>
      </c>
      <c r="EJ306" t="s">
        <v>1008</v>
      </c>
      <c r="EK306" t="s">
        <v>159</v>
      </c>
      <c r="EL306" t="s">
        <v>1398</v>
      </c>
      <c r="EM306" t="s">
        <v>1398</v>
      </c>
      <c r="EN306" t="s">
        <v>160</v>
      </c>
      <c r="EO306">
        <v>6</v>
      </c>
      <c r="EP306">
        <v>330</v>
      </c>
      <c r="EQ306">
        <v>71877</v>
      </c>
      <c r="ER306">
        <v>35466</v>
      </c>
      <c r="ES306">
        <v>36411</v>
      </c>
      <c r="ET306">
        <v>8840</v>
      </c>
      <c r="EU306">
        <v>4249</v>
      </c>
      <c r="EV306">
        <v>4590</v>
      </c>
      <c r="EW306">
        <v>12.3</v>
      </c>
      <c r="EX306">
        <v>0.96</v>
      </c>
      <c r="EY306">
        <v>0.64</v>
      </c>
      <c r="EZ306">
        <v>1.03</v>
      </c>
      <c r="FA306">
        <v>4024</v>
      </c>
      <c r="FB306">
        <v>11.7</v>
      </c>
      <c r="FC306">
        <v>937</v>
      </c>
      <c r="FD306">
        <v>17.600000000000001</v>
      </c>
      <c r="FI306" t="s">
        <v>166</v>
      </c>
      <c r="FJ306" t="s">
        <v>166</v>
      </c>
      <c r="FK306">
        <v>86.7</v>
      </c>
      <c r="FL306">
        <v>6</v>
      </c>
      <c r="FM306">
        <v>0.7</v>
      </c>
      <c r="FN306">
        <v>0.8</v>
      </c>
      <c r="FO306">
        <v>3.3</v>
      </c>
      <c r="FP306">
        <v>8.9</v>
      </c>
      <c r="FQ306">
        <v>7.4</v>
      </c>
      <c r="FR306">
        <v>0.1</v>
      </c>
      <c r="FS306">
        <v>0.2</v>
      </c>
      <c r="FT306">
        <v>448744</v>
      </c>
      <c r="FU306">
        <v>5431864</v>
      </c>
      <c r="FZ306">
        <v>80532</v>
      </c>
      <c r="GA306">
        <v>39694</v>
      </c>
      <c r="GB306">
        <v>40838</v>
      </c>
      <c r="GC306">
        <v>14.9</v>
      </c>
      <c r="GD306">
        <v>14.5</v>
      </c>
      <c r="GE306">
        <v>15.2</v>
      </c>
      <c r="GF306">
        <v>49.037526649999997</v>
      </c>
      <c r="GG306">
        <v>8.2987075499999996</v>
      </c>
      <c r="GH306">
        <v>4300</v>
      </c>
      <c r="GI306">
        <v>4524</v>
      </c>
      <c r="GJ306">
        <v>12.1</v>
      </c>
      <c r="GK306">
        <v>12.4</v>
      </c>
      <c r="GL306">
        <v>7.4</v>
      </c>
      <c r="GM306">
        <v>8.5</v>
      </c>
      <c r="GN306">
        <v>5.2</v>
      </c>
      <c r="GO306">
        <v>6.5</v>
      </c>
      <c r="GP306">
        <v>10.8</v>
      </c>
      <c r="GQ306">
        <v>11.1</v>
      </c>
      <c r="GR306">
        <v>40086</v>
      </c>
      <c r="GS306">
        <v>41503</v>
      </c>
      <c r="GT306">
        <v>0.67</v>
      </c>
      <c r="GU306">
        <v>0.61</v>
      </c>
      <c r="GV306">
        <v>0.97</v>
      </c>
      <c r="GW306">
        <v>0.92</v>
      </c>
      <c r="GX306">
        <v>1.01</v>
      </c>
      <c r="GY306">
        <v>1.04</v>
      </c>
      <c r="GZ306">
        <v>0.73</v>
      </c>
      <c r="HA306">
        <v>0.73</v>
      </c>
      <c r="HB306">
        <v>3517</v>
      </c>
      <c r="HC306">
        <v>138</v>
      </c>
      <c r="HD306">
        <v>332</v>
      </c>
      <c r="HE306">
        <v>29</v>
      </c>
      <c r="HF306">
        <v>765</v>
      </c>
      <c r="HG306">
        <v>33</v>
      </c>
      <c r="HH306">
        <v>132</v>
      </c>
      <c r="HI306">
        <v>5</v>
      </c>
      <c r="HJ306">
        <v>2644</v>
      </c>
      <c r="HK306">
        <v>67</v>
      </c>
      <c r="HL306">
        <v>178</v>
      </c>
      <c r="HM306">
        <v>18</v>
      </c>
      <c r="HN306">
        <v>50</v>
      </c>
      <c r="HO306" t="s">
        <v>1433</v>
      </c>
      <c r="HP306">
        <v>0.54800000000000004</v>
      </c>
      <c r="HQ306" t="s">
        <v>162</v>
      </c>
      <c r="HR306" t="s">
        <v>111</v>
      </c>
    </row>
    <row r="307" spans="2:226" ht="14.25" hidden="1" customHeight="1" x14ac:dyDescent="0.3">
      <c r="B307">
        <f t="shared" si="380"/>
        <v>6202</v>
      </c>
      <c r="C307" t="str">
        <f t="shared" si="381"/>
        <v>B252</v>
      </c>
      <c r="D307" s="132">
        <f t="shared" si="382"/>
        <v>20</v>
      </c>
      <c r="E307" s="123">
        <f>VLOOKUP($EA307,'4-DZ-Nr.-Mapping'!$A:$J,E$4,FALSE)</f>
        <v>0</v>
      </c>
      <c r="F307" s="123">
        <f>VLOOKUP($EA307,'4-DZ-Nr.-Mapping'!$A:$J,F$4,FALSE)</f>
        <v>0</v>
      </c>
      <c r="G307" s="106" t="str">
        <f t="shared" si="383"/>
        <v>N - Korbach</v>
      </c>
      <c r="H307" t="str">
        <f t="shared" si="384"/>
        <v>S - Marburg</v>
      </c>
      <c r="I307" s="106" t="str">
        <f>VLOOKUP($EA307,'4-DZ-Nr.-Mapping'!$A:$N,I$4,FALSE)</f>
        <v xml:space="preserve"> </v>
      </c>
      <c r="J307" s="106" t="str">
        <f>VLOOKUP($EA307,'4-DZ-Nr.-Mapping'!$A:$N,J$4,FALSE)</f>
        <v xml:space="preserve"> </v>
      </c>
      <c r="K307" s="106" t="str">
        <f>VLOOKUP($EA307,'4-DZ-Nr.-Mapping'!$A:$N,K$4,FALSE)</f>
        <v xml:space="preserve"> </v>
      </c>
      <c r="L307" s="106" t="str">
        <f>VLOOKUP($EA307,'4-DZ-Nr.-Mapping'!$A:$N,L$4,FALSE)</f>
        <v xml:space="preserve"> </v>
      </c>
      <c r="M307" s="106" t="str">
        <f>VLOOKUP($EA307,'4-DZ-Nr.-Mapping'!$A:$N,M$4,FALSE)</f>
        <v xml:space="preserve"> </v>
      </c>
      <c r="N307" s="106" t="str">
        <f t="shared" si="385"/>
        <v>8+1</v>
      </c>
      <c r="P307" s="203">
        <f t="shared" si="378"/>
        <v>0.51390220517737295</v>
      </c>
      <c r="Q307" s="126">
        <f t="shared" si="442"/>
        <v>536</v>
      </c>
      <c r="R307" s="126">
        <f t="shared" si="422"/>
        <v>311.37599999999998</v>
      </c>
      <c r="S307" s="126">
        <f t="shared" si="443"/>
        <v>214.68059060402683</v>
      </c>
      <c r="T307" s="126">
        <f t="shared" si="444"/>
        <v>295.69213422818791</v>
      </c>
      <c r="U307" s="126">
        <f t="shared" si="445"/>
        <v>24.303463087248318</v>
      </c>
      <c r="V307" s="126">
        <f t="shared" si="386"/>
        <v>534.67618791946313</v>
      </c>
      <c r="W307" s="125">
        <f t="shared" si="387"/>
        <v>0.48609779482262705</v>
      </c>
      <c r="X307" s="126">
        <f t="shared" si="446"/>
        <v>507</v>
      </c>
      <c r="Y307" s="126">
        <f t="shared" si="388"/>
        <v>303.42</v>
      </c>
      <c r="Z307" s="126">
        <f t="shared" si="447"/>
        <v>203.06540939597315</v>
      </c>
      <c r="AA307" s="126">
        <f t="shared" si="448"/>
        <v>279.69386577181211</v>
      </c>
      <c r="AB307" s="126">
        <f t="shared" si="449"/>
        <v>22.98853691275168</v>
      </c>
      <c r="AC307" s="126">
        <f t="shared" si="432"/>
        <v>505.74781208053696</v>
      </c>
      <c r="AD307" s="1"/>
      <c r="AE307" s="106" t="e">
        <f t="shared" si="379"/>
        <v>#N/A</v>
      </c>
      <c r="AF307" s="106" t="str">
        <f t="shared" si="433"/>
        <v>-</v>
      </c>
      <c r="AG307" s="106" t="str">
        <f t="shared" si="396"/>
        <v>B252</v>
      </c>
      <c r="AH307" s="106">
        <f t="shared" si="434"/>
        <v>6202</v>
      </c>
      <c r="AI307" s="106" t="str">
        <f t="shared" si="435"/>
        <v xml:space="preserve"> </v>
      </c>
      <c r="AJ307" s="106" t="str">
        <f t="shared" si="389"/>
        <v xml:space="preserve"> </v>
      </c>
      <c r="AK307" s="1"/>
      <c r="AL307" s="126">
        <f t="shared" ref="AL307:AQ316" si="450">VLOOKUP($AH307,$B:$AC,AL$4,FALSE)</f>
        <v>536</v>
      </c>
      <c r="AM307" s="126">
        <f t="shared" si="450"/>
        <v>311.37599999999998</v>
      </c>
      <c r="AN307" s="126">
        <f t="shared" si="450"/>
        <v>214.68059060402683</v>
      </c>
      <c r="AO307" s="126">
        <f t="shared" si="450"/>
        <v>295.69213422818791</v>
      </c>
      <c r="AP307" s="126">
        <f t="shared" si="450"/>
        <v>24.303463087248318</v>
      </c>
      <c r="AQ307" s="126">
        <f t="shared" si="450"/>
        <v>534.67618791946313</v>
      </c>
      <c r="AR307" s="126" t="e">
        <f t="shared" ref="AR307:AW316" si="451">VLOOKUP($AI307,$B:$AC,AR$4,FALSE)</f>
        <v>#N/A</v>
      </c>
      <c r="AS307" s="126" t="e">
        <f t="shared" si="451"/>
        <v>#N/A</v>
      </c>
      <c r="AT307" s="126" t="e">
        <f t="shared" si="451"/>
        <v>#N/A</v>
      </c>
      <c r="AU307" s="126" t="e">
        <f t="shared" si="451"/>
        <v>#N/A</v>
      </c>
      <c r="AV307" s="126" t="e">
        <f t="shared" si="451"/>
        <v>#N/A</v>
      </c>
      <c r="AW307" s="126" t="e">
        <f t="shared" si="451"/>
        <v>#N/A</v>
      </c>
      <c r="AX307" s="1"/>
      <c r="AY307" s="126" t="e">
        <f t="shared" si="397"/>
        <v>#VALUE!</v>
      </c>
      <c r="AZ307" s="126" t="e">
        <f t="shared" si="398"/>
        <v>#VALUE!</v>
      </c>
      <c r="BA307" s="126" t="e">
        <f t="shared" si="399"/>
        <v>#VALUE!</v>
      </c>
      <c r="BB307" s="126" t="e">
        <f t="shared" si="400"/>
        <v>#VALUE!</v>
      </c>
      <c r="BC307" s="126" t="e">
        <f t="shared" si="401"/>
        <v>#N/A</v>
      </c>
      <c r="BD307" s="126" t="e">
        <f t="shared" si="402"/>
        <v>#N/A</v>
      </c>
      <c r="BE307" s="126" t="e">
        <f t="shared" si="403"/>
        <v>#N/A</v>
      </c>
      <c r="BF307" s="126" t="e">
        <f t="shared" si="404"/>
        <v>#N/A</v>
      </c>
      <c r="BG307" s="1"/>
      <c r="BH307" s="128" t="e">
        <f>VLOOKUP(BH$6,'1-Konfiguration'!$C$14:$D$17,2,FALSE)*AY307 / 100 / 1000</f>
        <v>#VALUE!</v>
      </c>
      <c r="BI307" s="128" t="e">
        <f>VLOOKUP(BI$6,'1-Konfiguration'!$C$14:$D$17,2,FALSE)*AZ307 / 100 / 1000</f>
        <v>#VALUE!</v>
      </c>
      <c r="BJ307" s="128" t="e">
        <f>VLOOKUP(BJ$6,'1-Konfiguration'!$C$14:$D$17,2,FALSE)*BA307 / 100 / 1000</f>
        <v>#VALUE!</v>
      </c>
      <c r="BK307" s="128" t="e">
        <f>VLOOKUP(BK$6,'1-Konfiguration'!$C$14:$D$17,2,FALSE)*BB307 / 100 / 1000</f>
        <v>#VALUE!</v>
      </c>
      <c r="BL307" s="128" t="e">
        <f>VLOOKUP(BL$6,'1-Konfiguration'!$C$14:$D$17,2,FALSE)*BC307 / 100 / 1000</f>
        <v>#N/A</v>
      </c>
      <c r="BM307" s="128" t="e">
        <f>VLOOKUP(BM$6,'1-Konfiguration'!$C$14:$D$17,2,FALSE)*BD307 / 100 / 1000</f>
        <v>#N/A</v>
      </c>
      <c r="BN307" s="128" t="e">
        <f>VLOOKUP(BN$6,'1-Konfiguration'!$C$14:$D$17,2,FALSE)*BE307 / 100 / 1000</f>
        <v>#N/A</v>
      </c>
      <c r="BO307" s="128" t="e">
        <f>VLOOKUP(BO$6,'1-Konfiguration'!$C$14:$D$17,2,FALSE)*BF307 / 100 / 1000</f>
        <v>#N/A</v>
      </c>
      <c r="BP307" s="128"/>
      <c r="BQ307" s="214" t="e">
        <f t="shared" si="390"/>
        <v>#VALUE!</v>
      </c>
      <c r="BR307" s="214" t="e">
        <f t="shared" si="391"/>
        <v>#VALUE!</v>
      </c>
      <c r="BS307" s="214" t="e">
        <f t="shared" si="392"/>
        <v>#VALUE!</v>
      </c>
      <c r="BT307" s="215" t="e">
        <f t="shared" si="393"/>
        <v>#VALUE!</v>
      </c>
      <c r="BU307" s="216" t="e">
        <f>BQ307*VLOOKUP(BU$6,'1-Konfiguration'!$C$23:$K$26,5,FALSE)</f>
        <v>#VALUE!</v>
      </c>
      <c r="BV307" s="216" t="e">
        <f>BR307*VLOOKUP(BV$6,'1-Konfiguration'!$C$23:$K$26,5,FALSE)</f>
        <v>#VALUE!</v>
      </c>
      <c r="BW307" s="216" t="e">
        <f>BS307*VLOOKUP(BW$6,'1-Konfiguration'!$C$23:$K$26,5,FALSE)</f>
        <v>#VALUE!</v>
      </c>
      <c r="BX307" s="216" t="e">
        <f>BT307*VLOOKUP(BX$6,'1-Konfiguration'!$C$23:$K$26,5,FALSE)</f>
        <v>#VALUE!</v>
      </c>
      <c r="BY307" s="216" t="e">
        <f t="shared" si="394"/>
        <v>#VALUE!</v>
      </c>
      <c r="BZ307" s="216" t="e">
        <f>BQ307*VLOOKUP(BZ$6,'1-Konfiguration'!$C$23:$K$26,9,FALSE)</f>
        <v>#VALUE!</v>
      </c>
      <c r="CA307" s="216" t="e">
        <f>BR307*VLOOKUP(CA$6,'1-Konfiguration'!$C$23:$K$26,9,FALSE)</f>
        <v>#VALUE!</v>
      </c>
      <c r="CB307" s="216" t="e">
        <f>BS307*VLOOKUP(CB$6,'1-Konfiguration'!$C$23:$K$26,9,FALSE)</f>
        <v>#VALUE!</v>
      </c>
      <c r="CC307" s="216" t="e">
        <f>BT307*VLOOKUP(CC$6,'1-Konfiguration'!$C$23:$K$26,9,FALSE)</f>
        <v>#VALUE!</v>
      </c>
      <c r="CD307" s="216" t="e">
        <f t="shared" si="395"/>
        <v>#VALUE!</v>
      </c>
      <c r="CE307" s="2"/>
      <c r="CF307" s="128" t="e">
        <f t="shared" si="405"/>
        <v>#VALUE!</v>
      </c>
      <c r="CG307" s="128" t="e">
        <f t="shared" si="406"/>
        <v>#VALUE!</v>
      </c>
      <c r="CH307" s="128" t="e">
        <f t="shared" si="407"/>
        <v>#VALUE!</v>
      </c>
      <c r="CI307" s="128" t="e">
        <f t="shared" si="408"/>
        <v>#VALUE!</v>
      </c>
      <c r="CJ307" s="128" t="e">
        <f t="shared" si="409"/>
        <v>#VALUE!</v>
      </c>
      <c r="CK307" s="128" t="e">
        <f t="shared" si="410"/>
        <v>#VALUE!</v>
      </c>
      <c r="CL307" s="128" t="e">
        <f t="shared" si="411"/>
        <v>#VALUE!</v>
      </c>
      <c r="CM307" s="128" t="e">
        <f t="shared" si="412"/>
        <v>#VALUE!</v>
      </c>
      <c r="CN307" s="2"/>
      <c r="CO307" s="128" t="e">
        <f>MMULT($BH307:$BK307,'1-Konfiguration'!D$23:D$26)+MMULT($BL307:$BO307,'1-Konfiguration'!D$23:D$26)</f>
        <v>#VALUE!</v>
      </c>
      <c r="CP307" s="128" t="e">
        <f>MMULT($BH307:$BK307,'1-Konfiguration'!E$23:E$26)+MMULT($BL307:$BO307,'1-Konfiguration'!E$23:E$26)</f>
        <v>#VALUE!</v>
      </c>
      <c r="CQ307" s="128" t="e">
        <f>MMULT($BH307:$BK307,'1-Konfiguration'!F$23:F$26)+MMULT($BL307:$BO307,'1-Konfiguration'!F$23:F$26)</f>
        <v>#VALUE!</v>
      </c>
      <c r="CR307" s="128" t="e">
        <f>MMULT($BH307:$BK307,'1-Konfiguration'!G$23:G$26)+MMULT($BL307:$BO307,'1-Konfiguration'!G$23:G$26)</f>
        <v>#VALUE!</v>
      </c>
      <c r="CS307" s="128" t="e">
        <f>MMULT($BH307:$BK307,'1-Konfiguration'!H$23:H$26)+MMULT($BL307:$BO307,'1-Konfiguration'!H$23:H$26)</f>
        <v>#VALUE!</v>
      </c>
      <c r="CT307" s="128" t="e">
        <f>MMULT($BH307:$BK307,'1-Konfiguration'!I$23:I$26)+MMULT($BL307:$BO307,'1-Konfiguration'!I$23:I$26)</f>
        <v>#VALUE!</v>
      </c>
      <c r="CU307" s="128" t="e">
        <f>MMULT($BH307:$BK307,'1-Konfiguration'!J$23:J$26)+MMULT($BL307:$BO307,'1-Konfiguration'!J$23:J$26)</f>
        <v>#VALUE!</v>
      </c>
      <c r="CV307" s="128" t="e">
        <f>MMULT($BH307:$BK307,'1-Konfiguration'!K$23:K$26)+MMULT($BL307:$BO307,'1-Konfiguration'!K$23:K$26)</f>
        <v>#VALUE!</v>
      </c>
      <c r="CX307" s="106"/>
      <c r="CY307" s="106"/>
      <c r="CZ307" s="106"/>
      <c r="DA307" s="106"/>
      <c r="DB307" s="106"/>
      <c r="DC307" s="106"/>
      <c r="DD307" s="106"/>
      <c r="DE307" s="106"/>
      <c r="DF307" s="117" t="e">
        <f>IF(CF307&gt;'5-Colouring_uMap'!B$15,'5-Colouring_uMap'!C$15,IF(CF307&gt;'5-Colouring_uMap'!B$14,'5-Colouring_uMap'!C$14,IF(CF307&gt;'5-Colouring_uMap'!B$13,'5-Colouring_uMap'!C$13,IF(CF307&gt;'5-Colouring_uMap'!B$12,'5-Colouring_uMap'!C$12,IF(CF307&gt;'5-Colouring_uMap'!B$11,'5-Colouring_uMap'!C$11,IF(CF307&gt;'5-Colouring_uMap'!B$10,'5-Colouring_uMap'!C$10,IF(CF307&gt;'5-Colouring_uMap'!B$9,'5-Colouring_uMap'!C$9,IF(CF307&gt;'5-Colouring_uMap'!B$8,'5-Colouring_uMap'!C$8,IF(CF307&gt;'5-Colouring_uMap'!B$7,'5-Colouring_uMap'!C$7)))))))))</f>
        <v>#VALUE!</v>
      </c>
      <c r="DG307" s="117" t="e">
        <f>IF(CG307&gt;'5-Colouring_uMap'!E$15,'5-Colouring_uMap'!F$15,IF(CG307&gt;'5-Colouring_uMap'!E$14,'5-Colouring_uMap'!F$14,IF(CG307&gt;'5-Colouring_uMap'!E$13,'5-Colouring_uMap'!F$13,IF(CG307&gt;'5-Colouring_uMap'!E$12,'5-Colouring_uMap'!F$12,IF(CG307&gt;'5-Colouring_uMap'!E$11,'5-Colouring_uMap'!F$11,IF(CG307&gt;'5-Colouring_uMap'!E$10,'5-Colouring_uMap'!F$10,IF(CG307&gt;'5-Colouring_uMap'!E$9,'5-Colouring_uMap'!F$9,IF(CG307&gt;'5-Colouring_uMap'!E$8,'5-Colouring_uMap'!F$8,IF(CG307&gt;'5-Colouring_uMap'!E$7,'5-Colouring_uMap'!F$7)))))))))</f>
        <v>#VALUE!</v>
      </c>
      <c r="DH307" s="117" t="e">
        <f>IF(CH307&gt;'5-Colouring_uMap'!H$15,'5-Colouring_uMap'!I$15,IF(CH307&gt;'5-Colouring_uMap'!H$14,'5-Colouring_uMap'!I$14,IF(CH307&gt;'5-Colouring_uMap'!H$13,'5-Colouring_uMap'!I$13,IF(CH307&gt;'5-Colouring_uMap'!H$12,'5-Colouring_uMap'!I$12,IF(CH307&gt;'5-Colouring_uMap'!H$11,'5-Colouring_uMap'!I$11,IF(CH307&gt;'5-Colouring_uMap'!H$10,'5-Colouring_uMap'!I$10,IF(CH307&gt;'5-Colouring_uMap'!H$9,'5-Colouring_uMap'!I$9,IF(CH307&gt;'5-Colouring_uMap'!H$8,'5-Colouring_uMap'!I$8,IF(CH307&gt;'5-Colouring_uMap'!H$7,'5-Colouring_uMap'!I$7)))))))))</f>
        <v>#VALUE!</v>
      </c>
      <c r="DI307" s="117" t="e">
        <f>IF(CI307&gt;'5-Colouring_uMap'!K$15,'5-Colouring_uMap'!L$15,IF(CI307&gt;'5-Colouring_uMap'!K$14,'5-Colouring_uMap'!L$14,IF(CI307&gt;'5-Colouring_uMap'!K$13,'5-Colouring_uMap'!L$13,IF(CI307&gt;'5-Colouring_uMap'!K$12,'5-Colouring_uMap'!L$12,IF(CI307&gt;'5-Colouring_uMap'!K$11,'5-Colouring_uMap'!L$11,IF(CI307&gt;'5-Colouring_uMap'!K$10,'5-Colouring_uMap'!L$10,IF(CI307&gt;'5-Colouring_uMap'!K$9,'5-Colouring_uMap'!L$9,IF(CI307&gt;'5-Colouring_uMap'!K$8,'5-Colouring_uMap'!L$8,IF(CI307&gt;'5-Colouring_uMap'!K$7,'5-Colouring_uMap'!L$7)))))))))</f>
        <v>#VALUE!</v>
      </c>
      <c r="DJ307" s="117" t="e">
        <f>IF(CJ307&gt;'5-Colouring_uMap'!N$15,'5-Colouring_uMap'!O$15,IF(CJ307&gt;'5-Colouring_uMap'!N$14,'5-Colouring_uMap'!O$14,IF(CJ307&gt;'5-Colouring_uMap'!N$13,'5-Colouring_uMap'!O$13,IF(CJ307&gt;'5-Colouring_uMap'!N$12,'5-Colouring_uMap'!O$12,IF(CJ307&gt;'5-Colouring_uMap'!N$11,'5-Colouring_uMap'!O$11,IF(CJ307&gt;'5-Colouring_uMap'!N$10,'5-Colouring_uMap'!O$10,IF(CJ307&gt;'5-Colouring_uMap'!N$9,'5-Colouring_uMap'!O$9,IF(CJ307&gt;'5-Colouring_uMap'!N$8,'5-Colouring_uMap'!O$8,IF(CJ307&gt;'5-Colouring_uMap'!N$7,'5-Colouring_uMap'!O$7)))))))))</f>
        <v>#VALUE!</v>
      </c>
      <c r="DK307" s="117" t="e">
        <f>IF(CK307&gt;'5-Colouring_uMap'!Q$15,'5-Colouring_uMap'!R$15,IF(CK307&gt;'5-Colouring_uMap'!Q$14,'5-Colouring_uMap'!R$14,IF(CK307&gt;'5-Colouring_uMap'!Q$13,'5-Colouring_uMap'!R$13,IF(CK307&gt;'5-Colouring_uMap'!Q$12,'5-Colouring_uMap'!R$12,IF(CK307&gt;'5-Colouring_uMap'!Q$11,'5-Colouring_uMap'!R$11,IF(CK307&gt;'5-Colouring_uMap'!Q$10,'5-Colouring_uMap'!R$10,IF(CK307&gt;'5-Colouring_uMap'!Q$9,'5-Colouring_uMap'!R$9,IF(CK307&gt;'5-Colouring_uMap'!Q$8,'5-Colouring_uMap'!R$8,IF(CK307&gt;'5-Colouring_uMap'!Q$7,'5-Colouring_uMap'!R$7)))))))))</f>
        <v>#VALUE!</v>
      </c>
      <c r="DL307" s="117" t="e">
        <f>IF(CL307&gt;'5-Colouring_uMap'!T$15,'5-Colouring_uMap'!U$15,IF(CL307&gt;'5-Colouring_uMap'!T$14,'5-Colouring_uMap'!U$14,IF(CL307&gt;'5-Colouring_uMap'!T$13,'5-Colouring_uMap'!U$13,IF(CL307&gt;'5-Colouring_uMap'!T$12,'5-Colouring_uMap'!U$12,IF(CL307&gt;'5-Colouring_uMap'!T$11,'5-Colouring_uMap'!U$11,IF(CL307&gt;'5-Colouring_uMap'!T$10,'5-Colouring_uMap'!U$10,IF(CL307&gt;'5-Colouring_uMap'!T$9,'5-Colouring_uMap'!U$9,IF(CL307&gt;'5-Colouring_uMap'!T$8,'5-Colouring_uMap'!U$8,IF(CL307&gt;'5-Colouring_uMap'!T$7,'5-Colouring_uMap'!U$7)))))))))</f>
        <v>#VALUE!</v>
      </c>
      <c r="DM307" s="117" t="e">
        <f>IF(CM307&gt;'5-Colouring_uMap'!W$15,'5-Colouring_uMap'!X$15,IF(CM307&gt;'5-Colouring_uMap'!W$14,'5-Colouring_uMap'!X$14,IF(CM307&gt;'5-Colouring_uMap'!W$13,'5-Colouring_uMap'!X$13,IF(CM307&gt;'5-Colouring_uMap'!W$12,'5-Colouring_uMap'!X$12,IF(CM307&gt;'5-Colouring_uMap'!W$11,'5-Colouring_uMap'!X$11,IF(CM307&gt;'5-Colouring_uMap'!W$10,'5-Colouring_uMap'!X$10,IF(CM307&gt;'5-Colouring_uMap'!W$9,'5-Colouring_uMap'!X$9,IF(CM307&gt;'5-Colouring_uMap'!W$8,'5-Colouring_uMap'!X$8,IF(CM307&gt;'5-Colouring_uMap'!W$7,'5-Colouring_uMap'!X$7)))))))))</f>
        <v>#VALUE!</v>
      </c>
      <c r="DN307" s="117">
        <v>10</v>
      </c>
      <c r="DO307" s="159" t="s">
        <v>2093</v>
      </c>
      <c r="DP307" s="106" t="e">
        <f t="shared" si="413"/>
        <v>#VALUE!</v>
      </c>
      <c r="DQ307" s="106" t="e">
        <f t="shared" si="414"/>
        <v>#VALUE!</v>
      </c>
      <c r="DR307" s="106" t="e">
        <f t="shared" si="415"/>
        <v>#VALUE!</v>
      </c>
      <c r="DS307" s="106" t="e">
        <f t="shared" si="416"/>
        <v>#VALUE!</v>
      </c>
      <c r="DT307" s="106" t="e">
        <f t="shared" si="417"/>
        <v>#VALUE!</v>
      </c>
      <c r="DU307" s="106" t="e">
        <f t="shared" si="418"/>
        <v>#VALUE!</v>
      </c>
      <c r="DV307" s="106" t="e">
        <f t="shared" si="419"/>
        <v>#VALUE!</v>
      </c>
      <c r="DW307" s="106" t="e">
        <f t="shared" si="420"/>
        <v>#VALUE!</v>
      </c>
      <c r="DX307" t="s">
        <v>2080</v>
      </c>
      <c r="DY307">
        <v>2018</v>
      </c>
      <c r="DZ307">
        <v>4819</v>
      </c>
      <c r="EA307">
        <v>6202</v>
      </c>
      <c r="EB307" t="s">
        <v>1257</v>
      </c>
      <c r="EC307">
        <v>6</v>
      </c>
      <c r="ED307" t="s">
        <v>99</v>
      </c>
      <c r="EE307" t="s">
        <v>167</v>
      </c>
      <c r="EF307">
        <v>252</v>
      </c>
      <c r="EH307" t="s">
        <v>101</v>
      </c>
      <c r="EI307" t="s">
        <v>1258</v>
      </c>
      <c r="EJ307" t="s">
        <v>1259</v>
      </c>
      <c r="EK307" t="s">
        <v>104</v>
      </c>
      <c r="EL307" t="s">
        <v>1141</v>
      </c>
      <c r="EM307" t="s">
        <v>1260</v>
      </c>
      <c r="EN307" t="s">
        <v>107</v>
      </c>
      <c r="EO307">
        <v>2</v>
      </c>
      <c r="EP307">
        <v>342</v>
      </c>
      <c r="EQ307">
        <v>7882</v>
      </c>
      <c r="ER307">
        <v>3992</v>
      </c>
      <c r="ES307">
        <v>3890</v>
      </c>
      <c r="ET307">
        <v>1043</v>
      </c>
      <c r="EU307">
        <v>536</v>
      </c>
      <c r="EV307">
        <v>507</v>
      </c>
      <c r="EW307">
        <v>13.2</v>
      </c>
      <c r="EX307">
        <v>0.96</v>
      </c>
      <c r="EY307">
        <v>0.85</v>
      </c>
      <c r="EZ307">
        <v>1.1200000000000001</v>
      </c>
      <c r="FA307">
        <v>460</v>
      </c>
      <c r="FB307">
        <v>12.7</v>
      </c>
      <c r="FC307">
        <v>65</v>
      </c>
      <c r="FD307">
        <v>20.8</v>
      </c>
      <c r="FI307" t="s">
        <v>167</v>
      </c>
      <c r="FJ307" t="s">
        <v>167</v>
      </c>
      <c r="FK307">
        <v>84.8</v>
      </c>
      <c r="FL307">
        <v>7.8</v>
      </c>
      <c r="FM307">
        <v>2.2999999999999998</v>
      </c>
      <c r="FN307">
        <v>1.6</v>
      </c>
      <c r="FO307">
        <v>3</v>
      </c>
      <c r="FP307">
        <v>9.6</v>
      </c>
      <c r="FQ307">
        <v>7.3</v>
      </c>
      <c r="FR307">
        <v>0.6</v>
      </c>
      <c r="FS307">
        <v>0.3</v>
      </c>
      <c r="FT307">
        <v>492139</v>
      </c>
      <c r="FU307">
        <v>5669979</v>
      </c>
      <c r="FZ307">
        <v>8309</v>
      </c>
      <c r="GA307">
        <v>4241</v>
      </c>
      <c r="GB307">
        <v>4068</v>
      </c>
      <c r="GC307">
        <v>17.399999999999999</v>
      </c>
      <c r="GD307">
        <v>17.399999999999999</v>
      </c>
      <c r="GE307">
        <v>17.3</v>
      </c>
      <c r="GF307">
        <v>51.181180990000001</v>
      </c>
      <c r="GG307">
        <v>8.8875270200000003</v>
      </c>
      <c r="GH307">
        <v>536</v>
      </c>
      <c r="GI307">
        <v>498</v>
      </c>
      <c r="GJ307">
        <v>13.4</v>
      </c>
      <c r="GK307">
        <v>12.8</v>
      </c>
      <c r="GL307">
        <v>2.1</v>
      </c>
      <c r="GM307">
        <v>2.2000000000000002</v>
      </c>
      <c r="GN307">
        <v>0.6</v>
      </c>
      <c r="GO307">
        <v>0.4</v>
      </c>
      <c r="GP307">
        <v>12.6</v>
      </c>
      <c r="GQ307">
        <v>12.2</v>
      </c>
      <c r="GR307">
        <v>4327</v>
      </c>
      <c r="GS307">
        <v>4203</v>
      </c>
      <c r="GT307">
        <v>0.79</v>
      </c>
      <c r="GU307">
        <v>0.91</v>
      </c>
      <c r="GV307">
        <v>0.9</v>
      </c>
      <c r="GW307">
        <v>1.01</v>
      </c>
      <c r="GX307">
        <v>1.2</v>
      </c>
      <c r="GY307">
        <v>1.04</v>
      </c>
      <c r="GZ307">
        <v>0.84</v>
      </c>
      <c r="HA307">
        <v>0.81</v>
      </c>
      <c r="HB307">
        <v>389</v>
      </c>
      <c r="HC307">
        <v>16</v>
      </c>
      <c r="HD307">
        <v>42</v>
      </c>
      <c r="HE307">
        <v>11</v>
      </c>
      <c r="HF307">
        <v>50</v>
      </c>
      <c r="HG307">
        <v>3</v>
      </c>
      <c r="HH307">
        <v>10</v>
      </c>
      <c r="HI307">
        <v>0</v>
      </c>
      <c r="HJ307">
        <v>259</v>
      </c>
      <c r="HK307">
        <v>7</v>
      </c>
      <c r="HL307">
        <v>24</v>
      </c>
      <c r="HM307">
        <v>5</v>
      </c>
      <c r="HN307">
        <v>20</v>
      </c>
      <c r="HO307" t="s">
        <v>1261</v>
      </c>
      <c r="HP307">
        <v>3.7850000000000001</v>
      </c>
      <c r="HQ307" t="s">
        <v>162</v>
      </c>
      <c r="HR307" t="s">
        <v>111</v>
      </c>
    </row>
    <row r="308" spans="2:226" ht="14.25" hidden="1" customHeight="1" x14ac:dyDescent="0.3">
      <c r="B308">
        <f t="shared" si="380"/>
        <v>6107</v>
      </c>
      <c r="C308" t="str">
        <f t="shared" si="381"/>
        <v>B253</v>
      </c>
      <c r="D308" s="132">
        <f t="shared" si="382"/>
        <v>10</v>
      </c>
      <c r="E308" s="123">
        <f>VLOOKUP($EA308,'4-DZ-Nr.-Mapping'!$A:$J,E$4,FALSE)</f>
        <v>0</v>
      </c>
      <c r="F308" s="123">
        <f>VLOOKUP($EA308,'4-DZ-Nr.-Mapping'!$A:$J,F$4,FALSE)</f>
        <v>0</v>
      </c>
      <c r="G308" s="106" t="str">
        <f t="shared" si="383"/>
        <v>O - Frankenberg</v>
      </c>
      <c r="H308" t="str">
        <f t="shared" si="384"/>
        <v>W - Dillenburg</v>
      </c>
      <c r="I308" s="106" t="str">
        <f>VLOOKUP($EA308,'4-DZ-Nr.-Mapping'!$A:$N,I$4,FALSE)</f>
        <v xml:space="preserve"> </v>
      </c>
      <c r="J308" s="106" t="str">
        <f>VLOOKUP($EA308,'4-DZ-Nr.-Mapping'!$A:$N,J$4,FALSE)</f>
        <v xml:space="preserve"> </v>
      </c>
      <c r="K308" s="106" t="str">
        <f>VLOOKUP($EA308,'4-DZ-Nr.-Mapping'!$A:$N,K$4,FALSE)</f>
        <v xml:space="preserve"> </v>
      </c>
      <c r="L308" s="106" t="str">
        <f>VLOOKUP($EA308,'4-DZ-Nr.-Mapping'!$A:$N,L$4,FALSE)</f>
        <v xml:space="preserve"> </v>
      </c>
      <c r="M308" s="106" t="str">
        <f>VLOOKUP($EA308,'4-DZ-Nr.-Mapping'!$A:$N,M$4,FALSE)</f>
        <v xml:space="preserve"> </v>
      </c>
      <c r="N308" s="106" t="str">
        <f t="shared" si="385"/>
        <v>8+1</v>
      </c>
      <c r="P308" s="203">
        <f t="shared" si="378"/>
        <v>0.50469043151969983</v>
      </c>
      <c r="Q308" s="126">
        <f t="shared" si="442"/>
        <v>538</v>
      </c>
      <c r="R308" s="126">
        <f t="shared" si="422"/>
        <v>522.85500000000002</v>
      </c>
      <c r="S308" s="126">
        <f t="shared" si="443"/>
        <v>292.50242401500941</v>
      </c>
      <c r="T308" s="126">
        <f t="shared" si="444"/>
        <v>206.08125328330206</v>
      </c>
      <c r="U308" s="126">
        <f t="shared" si="445"/>
        <v>33.238911819887427</v>
      </c>
      <c r="V308" s="126">
        <f t="shared" si="386"/>
        <v>531.82258911819895</v>
      </c>
      <c r="W308" s="125">
        <f t="shared" si="387"/>
        <v>0.49530956848030017</v>
      </c>
      <c r="X308" s="126">
        <f t="shared" si="446"/>
        <v>528</v>
      </c>
      <c r="Y308" s="126">
        <f t="shared" si="388"/>
        <v>544.077</v>
      </c>
      <c r="Z308" s="126">
        <f t="shared" si="447"/>
        <v>287.06557598499063</v>
      </c>
      <c r="AA308" s="126">
        <f t="shared" si="448"/>
        <v>202.25074671669793</v>
      </c>
      <c r="AB308" s="126">
        <f t="shared" si="449"/>
        <v>32.621088180112572</v>
      </c>
      <c r="AC308" s="126">
        <f t="shared" si="432"/>
        <v>521.93741088180116</v>
      </c>
      <c r="AD308" s="1"/>
      <c r="AE308" s="106" t="e">
        <f t="shared" si="379"/>
        <v>#N/A</v>
      </c>
      <c r="AF308" s="106" t="str">
        <f t="shared" si="433"/>
        <v>-</v>
      </c>
      <c r="AG308" s="106" t="str">
        <f t="shared" si="396"/>
        <v>B253</v>
      </c>
      <c r="AH308" s="106">
        <f t="shared" si="434"/>
        <v>6107</v>
      </c>
      <c r="AI308" s="106" t="str">
        <f t="shared" si="435"/>
        <v xml:space="preserve"> </v>
      </c>
      <c r="AJ308" s="106" t="str">
        <f t="shared" si="389"/>
        <v xml:space="preserve"> </v>
      </c>
      <c r="AK308" s="1"/>
      <c r="AL308" s="126">
        <f t="shared" si="450"/>
        <v>538</v>
      </c>
      <c r="AM308" s="126">
        <f t="shared" si="450"/>
        <v>522.85500000000002</v>
      </c>
      <c r="AN308" s="126">
        <f t="shared" si="450"/>
        <v>292.50242401500941</v>
      </c>
      <c r="AO308" s="126">
        <f t="shared" si="450"/>
        <v>206.08125328330206</v>
      </c>
      <c r="AP308" s="126">
        <f t="shared" si="450"/>
        <v>33.238911819887427</v>
      </c>
      <c r="AQ308" s="126">
        <f t="shared" si="450"/>
        <v>531.82258911819895</v>
      </c>
      <c r="AR308" s="126" t="e">
        <f t="shared" si="451"/>
        <v>#N/A</v>
      </c>
      <c r="AS308" s="126" t="e">
        <f t="shared" si="451"/>
        <v>#N/A</v>
      </c>
      <c r="AT308" s="126" t="e">
        <f t="shared" si="451"/>
        <v>#N/A</v>
      </c>
      <c r="AU308" s="126" t="e">
        <f t="shared" si="451"/>
        <v>#N/A</v>
      </c>
      <c r="AV308" s="126" t="e">
        <f t="shared" si="451"/>
        <v>#N/A</v>
      </c>
      <c r="AW308" s="126" t="e">
        <f t="shared" si="451"/>
        <v>#N/A</v>
      </c>
      <c r="AX308" s="1"/>
      <c r="AY308" s="126" t="e">
        <f t="shared" si="397"/>
        <v>#VALUE!</v>
      </c>
      <c r="AZ308" s="126" t="e">
        <f t="shared" si="398"/>
        <v>#VALUE!</v>
      </c>
      <c r="BA308" s="126" t="e">
        <f t="shared" si="399"/>
        <v>#VALUE!</v>
      </c>
      <c r="BB308" s="126" t="e">
        <f t="shared" si="400"/>
        <v>#VALUE!</v>
      </c>
      <c r="BC308" s="126" t="e">
        <f t="shared" si="401"/>
        <v>#N/A</v>
      </c>
      <c r="BD308" s="126" t="e">
        <f t="shared" si="402"/>
        <v>#N/A</v>
      </c>
      <c r="BE308" s="126" t="e">
        <f t="shared" si="403"/>
        <v>#N/A</v>
      </c>
      <c r="BF308" s="126" t="e">
        <f t="shared" si="404"/>
        <v>#N/A</v>
      </c>
      <c r="BG308" s="1"/>
      <c r="BH308" s="128" t="e">
        <f>VLOOKUP(BH$6,'1-Konfiguration'!$C$14:$D$17,2,FALSE)*AY308 / 100 / 1000</f>
        <v>#VALUE!</v>
      </c>
      <c r="BI308" s="128" t="e">
        <f>VLOOKUP(BI$6,'1-Konfiguration'!$C$14:$D$17,2,FALSE)*AZ308 / 100 / 1000</f>
        <v>#VALUE!</v>
      </c>
      <c r="BJ308" s="128" t="e">
        <f>VLOOKUP(BJ$6,'1-Konfiguration'!$C$14:$D$17,2,FALSE)*BA308 / 100 / 1000</f>
        <v>#VALUE!</v>
      </c>
      <c r="BK308" s="128" t="e">
        <f>VLOOKUP(BK$6,'1-Konfiguration'!$C$14:$D$17,2,FALSE)*BB308 / 100 / 1000</f>
        <v>#VALUE!</v>
      </c>
      <c r="BL308" s="128" t="e">
        <f>VLOOKUP(BL$6,'1-Konfiguration'!$C$14:$D$17,2,FALSE)*BC308 / 100 / 1000</f>
        <v>#N/A</v>
      </c>
      <c r="BM308" s="128" t="e">
        <f>VLOOKUP(BM$6,'1-Konfiguration'!$C$14:$D$17,2,FALSE)*BD308 / 100 / 1000</f>
        <v>#N/A</v>
      </c>
      <c r="BN308" s="128" t="e">
        <f>VLOOKUP(BN$6,'1-Konfiguration'!$C$14:$D$17,2,FALSE)*BE308 / 100 / 1000</f>
        <v>#N/A</v>
      </c>
      <c r="BO308" s="128" t="e">
        <f>VLOOKUP(BO$6,'1-Konfiguration'!$C$14:$D$17,2,FALSE)*BF308 / 100 / 1000</f>
        <v>#N/A</v>
      </c>
      <c r="BP308" s="128"/>
      <c r="BQ308" s="214" t="e">
        <f t="shared" si="390"/>
        <v>#VALUE!</v>
      </c>
      <c r="BR308" s="214" t="e">
        <f t="shared" si="391"/>
        <v>#VALUE!</v>
      </c>
      <c r="BS308" s="214" t="e">
        <f t="shared" si="392"/>
        <v>#VALUE!</v>
      </c>
      <c r="BT308" s="215" t="e">
        <f t="shared" si="393"/>
        <v>#VALUE!</v>
      </c>
      <c r="BU308" s="216" t="e">
        <f>BQ308*VLOOKUP(BU$6,'1-Konfiguration'!$C$23:$K$26,5,FALSE)</f>
        <v>#VALUE!</v>
      </c>
      <c r="BV308" s="216" t="e">
        <f>BR308*VLOOKUP(BV$6,'1-Konfiguration'!$C$23:$K$26,5,FALSE)</f>
        <v>#VALUE!</v>
      </c>
      <c r="BW308" s="216" t="e">
        <f>BS308*VLOOKUP(BW$6,'1-Konfiguration'!$C$23:$K$26,5,FALSE)</f>
        <v>#VALUE!</v>
      </c>
      <c r="BX308" s="216" t="e">
        <f>BT308*VLOOKUP(BX$6,'1-Konfiguration'!$C$23:$K$26,5,FALSE)</f>
        <v>#VALUE!</v>
      </c>
      <c r="BY308" s="216" t="e">
        <f t="shared" si="394"/>
        <v>#VALUE!</v>
      </c>
      <c r="BZ308" s="216" t="e">
        <f>BQ308*VLOOKUP(BZ$6,'1-Konfiguration'!$C$23:$K$26,9,FALSE)</f>
        <v>#VALUE!</v>
      </c>
      <c r="CA308" s="216" t="e">
        <f>BR308*VLOOKUP(CA$6,'1-Konfiguration'!$C$23:$K$26,9,FALSE)</f>
        <v>#VALUE!</v>
      </c>
      <c r="CB308" s="216" t="e">
        <f>BS308*VLOOKUP(CB$6,'1-Konfiguration'!$C$23:$K$26,9,FALSE)</f>
        <v>#VALUE!</v>
      </c>
      <c r="CC308" s="216" t="e">
        <f>BT308*VLOOKUP(CC$6,'1-Konfiguration'!$C$23:$K$26,9,FALSE)</f>
        <v>#VALUE!</v>
      </c>
      <c r="CD308" s="216" t="e">
        <f t="shared" si="395"/>
        <v>#VALUE!</v>
      </c>
      <c r="CE308" s="2"/>
      <c r="CF308" s="128" t="e">
        <f t="shared" si="405"/>
        <v>#VALUE!</v>
      </c>
      <c r="CG308" s="128" t="e">
        <f t="shared" si="406"/>
        <v>#VALUE!</v>
      </c>
      <c r="CH308" s="128" t="e">
        <f t="shared" si="407"/>
        <v>#VALUE!</v>
      </c>
      <c r="CI308" s="128" t="e">
        <f t="shared" si="408"/>
        <v>#VALUE!</v>
      </c>
      <c r="CJ308" s="128" t="e">
        <f t="shared" si="409"/>
        <v>#VALUE!</v>
      </c>
      <c r="CK308" s="128" t="e">
        <f t="shared" si="410"/>
        <v>#VALUE!</v>
      </c>
      <c r="CL308" s="128" t="e">
        <f t="shared" si="411"/>
        <v>#VALUE!</v>
      </c>
      <c r="CM308" s="128" t="e">
        <f t="shared" si="412"/>
        <v>#VALUE!</v>
      </c>
      <c r="CN308" s="2"/>
      <c r="CO308" s="128" t="e">
        <f>MMULT($BH308:$BK308,'1-Konfiguration'!D$23:D$26)+MMULT($BL308:$BO308,'1-Konfiguration'!D$23:D$26)</f>
        <v>#VALUE!</v>
      </c>
      <c r="CP308" s="128" t="e">
        <f>MMULT($BH308:$BK308,'1-Konfiguration'!E$23:E$26)+MMULT($BL308:$BO308,'1-Konfiguration'!E$23:E$26)</f>
        <v>#VALUE!</v>
      </c>
      <c r="CQ308" s="128" t="e">
        <f>MMULT($BH308:$BK308,'1-Konfiguration'!F$23:F$26)+MMULT($BL308:$BO308,'1-Konfiguration'!F$23:F$26)</f>
        <v>#VALUE!</v>
      </c>
      <c r="CR308" s="128" t="e">
        <f>MMULT($BH308:$BK308,'1-Konfiguration'!G$23:G$26)+MMULT($BL308:$BO308,'1-Konfiguration'!G$23:G$26)</f>
        <v>#VALUE!</v>
      </c>
      <c r="CS308" s="128" t="e">
        <f>MMULT($BH308:$BK308,'1-Konfiguration'!H$23:H$26)+MMULT($BL308:$BO308,'1-Konfiguration'!H$23:H$26)</f>
        <v>#VALUE!</v>
      </c>
      <c r="CT308" s="128" t="e">
        <f>MMULT($BH308:$BK308,'1-Konfiguration'!I$23:I$26)+MMULT($BL308:$BO308,'1-Konfiguration'!I$23:I$26)</f>
        <v>#VALUE!</v>
      </c>
      <c r="CU308" s="128" t="e">
        <f>MMULT($BH308:$BK308,'1-Konfiguration'!J$23:J$26)+MMULT($BL308:$BO308,'1-Konfiguration'!J$23:J$26)</f>
        <v>#VALUE!</v>
      </c>
      <c r="CV308" s="128" t="e">
        <f>MMULT($BH308:$BK308,'1-Konfiguration'!K$23:K$26)+MMULT($BL308:$BO308,'1-Konfiguration'!K$23:K$26)</f>
        <v>#VALUE!</v>
      </c>
      <c r="CX308" s="106"/>
      <c r="CY308" s="106"/>
      <c r="CZ308" s="106"/>
      <c r="DA308" s="106"/>
      <c r="DB308" s="106"/>
      <c r="DC308" s="106"/>
      <c r="DD308" s="106"/>
      <c r="DE308" s="106"/>
      <c r="DF308" s="117" t="e">
        <f>IF(CF308&gt;'5-Colouring_uMap'!B$15,'5-Colouring_uMap'!C$15,IF(CF308&gt;'5-Colouring_uMap'!B$14,'5-Colouring_uMap'!C$14,IF(CF308&gt;'5-Colouring_uMap'!B$13,'5-Colouring_uMap'!C$13,IF(CF308&gt;'5-Colouring_uMap'!B$12,'5-Colouring_uMap'!C$12,IF(CF308&gt;'5-Colouring_uMap'!B$11,'5-Colouring_uMap'!C$11,IF(CF308&gt;'5-Colouring_uMap'!B$10,'5-Colouring_uMap'!C$10,IF(CF308&gt;'5-Colouring_uMap'!B$9,'5-Colouring_uMap'!C$9,IF(CF308&gt;'5-Colouring_uMap'!B$8,'5-Colouring_uMap'!C$8,IF(CF308&gt;'5-Colouring_uMap'!B$7,'5-Colouring_uMap'!C$7)))))))))</f>
        <v>#VALUE!</v>
      </c>
      <c r="DG308" s="117" t="e">
        <f>IF(CG308&gt;'5-Colouring_uMap'!E$15,'5-Colouring_uMap'!F$15,IF(CG308&gt;'5-Colouring_uMap'!E$14,'5-Colouring_uMap'!F$14,IF(CG308&gt;'5-Colouring_uMap'!E$13,'5-Colouring_uMap'!F$13,IF(CG308&gt;'5-Colouring_uMap'!E$12,'5-Colouring_uMap'!F$12,IF(CG308&gt;'5-Colouring_uMap'!E$11,'5-Colouring_uMap'!F$11,IF(CG308&gt;'5-Colouring_uMap'!E$10,'5-Colouring_uMap'!F$10,IF(CG308&gt;'5-Colouring_uMap'!E$9,'5-Colouring_uMap'!F$9,IF(CG308&gt;'5-Colouring_uMap'!E$8,'5-Colouring_uMap'!F$8,IF(CG308&gt;'5-Colouring_uMap'!E$7,'5-Colouring_uMap'!F$7)))))))))</f>
        <v>#VALUE!</v>
      </c>
      <c r="DH308" s="117" t="e">
        <f>IF(CH308&gt;'5-Colouring_uMap'!H$15,'5-Colouring_uMap'!I$15,IF(CH308&gt;'5-Colouring_uMap'!H$14,'5-Colouring_uMap'!I$14,IF(CH308&gt;'5-Colouring_uMap'!H$13,'5-Colouring_uMap'!I$13,IF(CH308&gt;'5-Colouring_uMap'!H$12,'5-Colouring_uMap'!I$12,IF(CH308&gt;'5-Colouring_uMap'!H$11,'5-Colouring_uMap'!I$11,IF(CH308&gt;'5-Colouring_uMap'!H$10,'5-Colouring_uMap'!I$10,IF(CH308&gt;'5-Colouring_uMap'!H$9,'5-Colouring_uMap'!I$9,IF(CH308&gt;'5-Colouring_uMap'!H$8,'5-Colouring_uMap'!I$8,IF(CH308&gt;'5-Colouring_uMap'!H$7,'5-Colouring_uMap'!I$7)))))))))</f>
        <v>#VALUE!</v>
      </c>
      <c r="DI308" s="117" t="e">
        <f>IF(CI308&gt;'5-Colouring_uMap'!K$15,'5-Colouring_uMap'!L$15,IF(CI308&gt;'5-Colouring_uMap'!K$14,'5-Colouring_uMap'!L$14,IF(CI308&gt;'5-Colouring_uMap'!K$13,'5-Colouring_uMap'!L$13,IF(CI308&gt;'5-Colouring_uMap'!K$12,'5-Colouring_uMap'!L$12,IF(CI308&gt;'5-Colouring_uMap'!K$11,'5-Colouring_uMap'!L$11,IF(CI308&gt;'5-Colouring_uMap'!K$10,'5-Colouring_uMap'!L$10,IF(CI308&gt;'5-Colouring_uMap'!K$9,'5-Colouring_uMap'!L$9,IF(CI308&gt;'5-Colouring_uMap'!K$8,'5-Colouring_uMap'!L$8,IF(CI308&gt;'5-Colouring_uMap'!K$7,'5-Colouring_uMap'!L$7)))))))))</f>
        <v>#VALUE!</v>
      </c>
      <c r="DJ308" s="117" t="e">
        <f>IF(CJ308&gt;'5-Colouring_uMap'!N$15,'5-Colouring_uMap'!O$15,IF(CJ308&gt;'5-Colouring_uMap'!N$14,'5-Colouring_uMap'!O$14,IF(CJ308&gt;'5-Colouring_uMap'!N$13,'5-Colouring_uMap'!O$13,IF(CJ308&gt;'5-Colouring_uMap'!N$12,'5-Colouring_uMap'!O$12,IF(CJ308&gt;'5-Colouring_uMap'!N$11,'5-Colouring_uMap'!O$11,IF(CJ308&gt;'5-Colouring_uMap'!N$10,'5-Colouring_uMap'!O$10,IF(CJ308&gt;'5-Colouring_uMap'!N$9,'5-Colouring_uMap'!O$9,IF(CJ308&gt;'5-Colouring_uMap'!N$8,'5-Colouring_uMap'!O$8,IF(CJ308&gt;'5-Colouring_uMap'!N$7,'5-Colouring_uMap'!O$7)))))))))</f>
        <v>#VALUE!</v>
      </c>
      <c r="DK308" s="117" t="e">
        <f>IF(CK308&gt;'5-Colouring_uMap'!Q$15,'5-Colouring_uMap'!R$15,IF(CK308&gt;'5-Colouring_uMap'!Q$14,'5-Colouring_uMap'!R$14,IF(CK308&gt;'5-Colouring_uMap'!Q$13,'5-Colouring_uMap'!R$13,IF(CK308&gt;'5-Colouring_uMap'!Q$12,'5-Colouring_uMap'!R$12,IF(CK308&gt;'5-Colouring_uMap'!Q$11,'5-Colouring_uMap'!R$11,IF(CK308&gt;'5-Colouring_uMap'!Q$10,'5-Colouring_uMap'!R$10,IF(CK308&gt;'5-Colouring_uMap'!Q$9,'5-Colouring_uMap'!R$9,IF(CK308&gt;'5-Colouring_uMap'!Q$8,'5-Colouring_uMap'!R$8,IF(CK308&gt;'5-Colouring_uMap'!Q$7,'5-Colouring_uMap'!R$7)))))))))</f>
        <v>#VALUE!</v>
      </c>
      <c r="DL308" s="117" t="e">
        <f>IF(CL308&gt;'5-Colouring_uMap'!T$15,'5-Colouring_uMap'!U$15,IF(CL308&gt;'5-Colouring_uMap'!T$14,'5-Colouring_uMap'!U$14,IF(CL308&gt;'5-Colouring_uMap'!T$13,'5-Colouring_uMap'!U$13,IF(CL308&gt;'5-Colouring_uMap'!T$12,'5-Colouring_uMap'!U$12,IF(CL308&gt;'5-Colouring_uMap'!T$11,'5-Colouring_uMap'!U$11,IF(CL308&gt;'5-Colouring_uMap'!T$10,'5-Colouring_uMap'!U$10,IF(CL308&gt;'5-Colouring_uMap'!T$9,'5-Colouring_uMap'!U$9,IF(CL308&gt;'5-Colouring_uMap'!T$8,'5-Colouring_uMap'!U$8,IF(CL308&gt;'5-Colouring_uMap'!T$7,'5-Colouring_uMap'!U$7)))))))))</f>
        <v>#VALUE!</v>
      </c>
      <c r="DM308" s="117" t="e">
        <f>IF(CM308&gt;'5-Colouring_uMap'!W$15,'5-Colouring_uMap'!X$15,IF(CM308&gt;'5-Colouring_uMap'!W$14,'5-Colouring_uMap'!X$14,IF(CM308&gt;'5-Colouring_uMap'!W$13,'5-Colouring_uMap'!X$13,IF(CM308&gt;'5-Colouring_uMap'!W$12,'5-Colouring_uMap'!X$12,IF(CM308&gt;'5-Colouring_uMap'!W$11,'5-Colouring_uMap'!X$11,IF(CM308&gt;'5-Colouring_uMap'!W$10,'5-Colouring_uMap'!X$10,IF(CM308&gt;'5-Colouring_uMap'!W$9,'5-Colouring_uMap'!X$9,IF(CM308&gt;'5-Colouring_uMap'!W$8,'5-Colouring_uMap'!X$8,IF(CM308&gt;'5-Colouring_uMap'!W$7,'5-Colouring_uMap'!X$7)))))))))</f>
        <v>#VALUE!</v>
      </c>
      <c r="DN308" s="117">
        <v>10</v>
      </c>
      <c r="DO308" s="159" t="s">
        <v>2093</v>
      </c>
      <c r="DP308" s="106" t="e">
        <f t="shared" si="413"/>
        <v>#VALUE!</v>
      </c>
      <c r="DQ308" s="106" t="e">
        <f t="shared" si="414"/>
        <v>#VALUE!</v>
      </c>
      <c r="DR308" s="106" t="e">
        <f t="shared" si="415"/>
        <v>#VALUE!</v>
      </c>
      <c r="DS308" s="106" t="e">
        <f t="shared" si="416"/>
        <v>#VALUE!</v>
      </c>
      <c r="DT308" s="106" t="e">
        <f t="shared" si="417"/>
        <v>#VALUE!</v>
      </c>
      <c r="DU308" s="106" t="e">
        <f t="shared" si="418"/>
        <v>#VALUE!</v>
      </c>
      <c r="DV308" s="106" t="e">
        <f t="shared" si="419"/>
        <v>#VALUE!</v>
      </c>
      <c r="DW308" s="106" t="e">
        <f t="shared" si="420"/>
        <v>#VALUE!</v>
      </c>
      <c r="DX308" t="s">
        <v>2080</v>
      </c>
      <c r="DY308">
        <v>2018</v>
      </c>
      <c r="DZ308">
        <v>5016</v>
      </c>
      <c r="EA308">
        <v>6107</v>
      </c>
      <c r="EB308" t="s">
        <v>1267</v>
      </c>
      <c r="EC308">
        <v>6</v>
      </c>
      <c r="ED308" t="s">
        <v>99</v>
      </c>
      <c r="EE308" t="s">
        <v>167</v>
      </c>
      <c r="EF308">
        <v>253</v>
      </c>
      <c r="EH308" t="s">
        <v>101</v>
      </c>
      <c r="EI308" t="s">
        <v>1268</v>
      </c>
      <c r="EJ308" t="s">
        <v>1269</v>
      </c>
      <c r="EK308" t="s">
        <v>159</v>
      </c>
      <c r="EL308" t="s">
        <v>1270</v>
      </c>
      <c r="EM308" t="s">
        <v>1271</v>
      </c>
      <c r="EN308" t="s">
        <v>160</v>
      </c>
      <c r="EO308">
        <v>2</v>
      </c>
      <c r="EP308">
        <v>331</v>
      </c>
      <c r="EQ308">
        <v>13172</v>
      </c>
      <c r="ER308">
        <v>6455</v>
      </c>
      <c r="ES308">
        <v>6717</v>
      </c>
      <c r="ET308">
        <v>1066</v>
      </c>
      <c r="EU308">
        <v>538</v>
      </c>
      <c r="EV308">
        <v>528</v>
      </c>
      <c r="EW308">
        <v>8.1</v>
      </c>
      <c r="EX308">
        <v>1</v>
      </c>
      <c r="EY308">
        <v>0.53</v>
      </c>
      <c r="EZ308">
        <v>1.04</v>
      </c>
      <c r="FA308">
        <v>754</v>
      </c>
      <c r="FB308">
        <v>7.9</v>
      </c>
      <c r="FC308">
        <v>138</v>
      </c>
      <c r="FD308">
        <v>10.1</v>
      </c>
      <c r="FI308" t="s">
        <v>108</v>
      </c>
      <c r="FJ308" t="s">
        <v>166</v>
      </c>
      <c r="FK308">
        <v>90.1</v>
      </c>
      <c r="FL308">
        <v>8.1</v>
      </c>
      <c r="FM308">
        <v>1.5</v>
      </c>
      <c r="FN308">
        <v>1.1000000000000001</v>
      </c>
      <c r="FO308">
        <v>2.8</v>
      </c>
      <c r="FP308">
        <v>4.7</v>
      </c>
      <c r="FQ308">
        <v>3.1</v>
      </c>
      <c r="FR308">
        <v>0.5</v>
      </c>
      <c r="FS308">
        <v>0.7</v>
      </c>
      <c r="FT308">
        <v>462599</v>
      </c>
      <c r="FU308">
        <v>5640916</v>
      </c>
      <c r="FZ308">
        <v>14923</v>
      </c>
      <c r="GA308">
        <v>7269</v>
      </c>
      <c r="GB308">
        <v>7654</v>
      </c>
      <c r="GC308">
        <v>9.9</v>
      </c>
      <c r="GD308">
        <v>10.199999999999999</v>
      </c>
      <c r="GE308">
        <v>9.6</v>
      </c>
      <c r="GF308">
        <v>50.918672270000002</v>
      </c>
      <c r="GG308">
        <v>8.4679131200000004</v>
      </c>
      <c r="GH308">
        <v>659</v>
      </c>
      <c r="GI308">
        <v>827</v>
      </c>
      <c r="GJ308">
        <v>10.199999999999999</v>
      </c>
      <c r="GK308">
        <v>12.3</v>
      </c>
      <c r="GL308">
        <v>7.6</v>
      </c>
      <c r="GM308">
        <v>7.2</v>
      </c>
      <c r="GN308">
        <v>4.7</v>
      </c>
      <c r="GO308">
        <v>4.2</v>
      </c>
      <c r="GP308">
        <v>9.1</v>
      </c>
      <c r="GQ308">
        <v>10.8</v>
      </c>
      <c r="GR308">
        <v>7208</v>
      </c>
      <c r="GS308">
        <v>8569</v>
      </c>
      <c r="GT308">
        <v>0.53</v>
      </c>
      <c r="GU308">
        <v>0.53</v>
      </c>
      <c r="GV308">
        <v>0.98</v>
      </c>
      <c r="GW308">
        <v>0.98</v>
      </c>
      <c r="GX308">
        <v>1.06</v>
      </c>
      <c r="GY308">
        <v>1.02</v>
      </c>
      <c r="GZ308">
        <v>0.76</v>
      </c>
      <c r="HA308">
        <v>0.72</v>
      </c>
      <c r="HB308">
        <v>677</v>
      </c>
      <c r="HC308">
        <v>26</v>
      </c>
      <c r="HD308">
        <v>34</v>
      </c>
      <c r="HE308">
        <v>11</v>
      </c>
      <c r="HF308">
        <v>122</v>
      </c>
      <c r="HG308">
        <v>4</v>
      </c>
      <c r="HH308">
        <v>10</v>
      </c>
      <c r="HI308">
        <v>1</v>
      </c>
      <c r="HJ308">
        <v>476</v>
      </c>
      <c r="HK308">
        <v>6</v>
      </c>
      <c r="HL308">
        <v>9</v>
      </c>
      <c r="HM308">
        <v>7</v>
      </c>
      <c r="HN308">
        <v>10</v>
      </c>
      <c r="HO308" t="s">
        <v>1272</v>
      </c>
      <c r="HP308">
        <v>2.8039999999999998</v>
      </c>
      <c r="HQ308" t="s">
        <v>162</v>
      </c>
      <c r="HR308" t="s">
        <v>111</v>
      </c>
    </row>
    <row r="309" spans="2:226" ht="14.25" hidden="1" customHeight="1" x14ac:dyDescent="0.3">
      <c r="B309">
        <f t="shared" si="380"/>
        <v>6408</v>
      </c>
      <c r="C309" t="str">
        <f t="shared" si="381"/>
        <v>B253</v>
      </c>
      <c r="D309" s="132">
        <f t="shared" si="382"/>
        <v>20</v>
      </c>
      <c r="E309" s="123">
        <f>VLOOKUP($EA309,'4-DZ-Nr.-Mapping'!$A:$J,E$4,FALSE)</f>
        <v>0</v>
      </c>
      <c r="F309" s="123">
        <f>VLOOKUP($EA309,'4-DZ-Nr.-Mapping'!$A:$J,F$4,FALSE)</f>
        <v>0</v>
      </c>
      <c r="G309" s="106" t="str">
        <f t="shared" si="383"/>
        <v>O - Fritzlar</v>
      </c>
      <c r="H309" t="str">
        <f t="shared" si="384"/>
        <v>W - Frankenberg</v>
      </c>
      <c r="I309" s="106" t="str">
        <f>VLOOKUP($EA309,'4-DZ-Nr.-Mapping'!$A:$N,I$4,FALSE)</f>
        <v xml:space="preserve"> </v>
      </c>
      <c r="J309" s="106" t="str">
        <f>VLOOKUP($EA309,'4-DZ-Nr.-Mapping'!$A:$N,J$4,FALSE)</f>
        <v xml:space="preserve"> </v>
      </c>
      <c r="K309" s="106" t="str">
        <f>VLOOKUP($EA309,'4-DZ-Nr.-Mapping'!$A:$N,K$4,FALSE)</f>
        <v xml:space="preserve"> </v>
      </c>
      <c r="L309" s="106" t="str">
        <f>VLOOKUP($EA309,'4-DZ-Nr.-Mapping'!$A:$N,L$4,FALSE)</f>
        <v xml:space="preserve"> </v>
      </c>
      <c r="M309" s="106" t="str">
        <f>VLOOKUP($EA309,'4-DZ-Nr.-Mapping'!$A:$N,M$4,FALSE)</f>
        <v xml:space="preserve"> </v>
      </c>
      <c r="N309" s="106" t="str">
        <f t="shared" si="385"/>
        <v>8+1</v>
      </c>
      <c r="P309" s="203">
        <f t="shared" si="378"/>
        <v>0.50116550116550118</v>
      </c>
      <c r="Q309" s="126">
        <f t="shared" si="442"/>
        <v>430</v>
      </c>
      <c r="R309" s="126">
        <f t="shared" si="422"/>
        <v>433.66799999999995</v>
      </c>
      <c r="S309" s="126">
        <f t="shared" si="443"/>
        <v>222.80013986013986</v>
      </c>
      <c r="T309" s="126">
        <f t="shared" si="444"/>
        <v>167.10010489510492</v>
      </c>
      <c r="U309" s="126">
        <f t="shared" si="445"/>
        <v>37.133356643356642</v>
      </c>
      <c r="V309" s="126">
        <f t="shared" si="386"/>
        <v>427.03360139860143</v>
      </c>
      <c r="W309" s="125">
        <f t="shared" si="387"/>
        <v>0.49883449883449882</v>
      </c>
      <c r="X309" s="126">
        <f t="shared" si="446"/>
        <v>428</v>
      </c>
      <c r="Y309" s="126">
        <f t="shared" si="388"/>
        <v>443.11099999999999</v>
      </c>
      <c r="Z309" s="126">
        <f t="shared" si="447"/>
        <v>221.76386013986016</v>
      </c>
      <c r="AA309" s="126">
        <f t="shared" si="448"/>
        <v>166.32289510489511</v>
      </c>
      <c r="AB309" s="126">
        <f t="shared" si="449"/>
        <v>36.960643356643352</v>
      </c>
      <c r="AC309" s="126">
        <f t="shared" si="432"/>
        <v>425.04739860139864</v>
      </c>
      <c r="AD309" s="1"/>
      <c r="AE309" s="106" t="e">
        <f t="shared" si="379"/>
        <v>#N/A</v>
      </c>
      <c r="AF309" s="106" t="str">
        <f t="shared" si="433"/>
        <v>-</v>
      </c>
      <c r="AG309" s="106" t="str">
        <f t="shared" si="396"/>
        <v>B253</v>
      </c>
      <c r="AH309" s="106">
        <f t="shared" si="434"/>
        <v>6408</v>
      </c>
      <c r="AI309" s="106" t="str">
        <f t="shared" si="435"/>
        <v xml:space="preserve"> </v>
      </c>
      <c r="AJ309" s="106" t="str">
        <f t="shared" si="389"/>
        <v xml:space="preserve"> </v>
      </c>
      <c r="AK309" s="1"/>
      <c r="AL309" s="126">
        <f t="shared" si="450"/>
        <v>430</v>
      </c>
      <c r="AM309" s="126">
        <f t="shared" si="450"/>
        <v>433.66799999999995</v>
      </c>
      <c r="AN309" s="126">
        <f t="shared" si="450"/>
        <v>222.80013986013986</v>
      </c>
      <c r="AO309" s="126">
        <f t="shared" si="450"/>
        <v>167.10010489510492</v>
      </c>
      <c r="AP309" s="126">
        <f t="shared" si="450"/>
        <v>37.133356643356642</v>
      </c>
      <c r="AQ309" s="126">
        <f t="shared" si="450"/>
        <v>427.03360139860143</v>
      </c>
      <c r="AR309" s="126" t="e">
        <f t="shared" si="451"/>
        <v>#N/A</v>
      </c>
      <c r="AS309" s="126" t="e">
        <f t="shared" si="451"/>
        <v>#N/A</v>
      </c>
      <c r="AT309" s="126" t="e">
        <f t="shared" si="451"/>
        <v>#N/A</v>
      </c>
      <c r="AU309" s="126" t="e">
        <f t="shared" si="451"/>
        <v>#N/A</v>
      </c>
      <c r="AV309" s="126" t="e">
        <f t="shared" si="451"/>
        <v>#N/A</v>
      </c>
      <c r="AW309" s="126" t="e">
        <f t="shared" si="451"/>
        <v>#N/A</v>
      </c>
      <c r="AX309" s="1"/>
      <c r="AY309" s="126" t="e">
        <f t="shared" si="397"/>
        <v>#VALUE!</v>
      </c>
      <c r="AZ309" s="126" t="e">
        <f t="shared" si="398"/>
        <v>#VALUE!</v>
      </c>
      <c r="BA309" s="126" t="e">
        <f t="shared" si="399"/>
        <v>#VALUE!</v>
      </c>
      <c r="BB309" s="126" t="e">
        <f t="shared" si="400"/>
        <v>#VALUE!</v>
      </c>
      <c r="BC309" s="126" t="e">
        <f t="shared" si="401"/>
        <v>#N/A</v>
      </c>
      <c r="BD309" s="126" t="e">
        <f t="shared" si="402"/>
        <v>#N/A</v>
      </c>
      <c r="BE309" s="126" t="e">
        <f t="shared" si="403"/>
        <v>#N/A</v>
      </c>
      <c r="BF309" s="126" t="e">
        <f t="shared" si="404"/>
        <v>#N/A</v>
      </c>
      <c r="BG309" s="1"/>
      <c r="BH309" s="128" t="e">
        <f>VLOOKUP(BH$6,'1-Konfiguration'!$C$14:$D$17,2,FALSE)*AY309 / 100 / 1000</f>
        <v>#VALUE!</v>
      </c>
      <c r="BI309" s="128" t="e">
        <f>VLOOKUP(BI$6,'1-Konfiguration'!$C$14:$D$17,2,FALSE)*AZ309 / 100 / 1000</f>
        <v>#VALUE!</v>
      </c>
      <c r="BJ309" s="128" t="e">
        <f>VLOOKUP(BJ$6,'1-Konfiguration'!$C$14:$D$17,2,FALSE)*BA309 / 100 / 1000</f>
        <v>#VALUE!</v>
      </c>
      <c r="BK309" s="128" t="e">
        <f>VLOOKUP(BK$6,'1-Konfiguration'!$C$14:$D$17,2,FALSE)*BB309 / 100 / 1000</f>
        <v>#VALUE!</v>
      </c>
      <c r="BL309" s="128" t="e">
        <f>VLOOKUP(BL$6,'1-Konfiguration'!$C$14:$D$17,2,FALSE)*BC309 / 100 / 1000</f>
        <v>#N/A</v>
      </c>
      <c r="BM309" s="128" t="e">
        <f>VLOOKUP(BM$6,'1-Konfiguration'!$C$14:$D$17,2,FALSE)*BD309 / 100 / 1000</f>
        <v>#N/A</v>
      </c>
      <c r="BN309" s="128" t="e">
        <f>VLOOKUP(BN$6,'1-Konfiguration'!$C$14:$D$17,2,FALSE)*BE309 / 100 / 1000</f>
        <v>#N/A</v>
      </c>
      <c r="BO309" s="128" t="e">
        <f>VLOOKUP(BO$6,'1-Konfiguration'!$C$14:$D$17,2,FALSE)*BF309 / 100 / 1000</f>
        <v>#N/A</v>
      </c>
      <c r="BP309" s="128"/>
      <c r="BQ309" s="214" t="e">
        <f t="shared" si="390"/>
        <v>#VALUE!</v>
      </c>
      <c r="BR309" s="214" t="e">
        <f t="shared" si="391"/>
        <v>#VALUE!</v>
      </c>
      <c r="BS309" s="214" t="e">
        <f t="shared" si="392"/>
        <v>#VALUE!</v>
      </c>
      <c r="BT309" s="215" t="e">
        <f t="shared" si="393"/>
        <v>#VALUE!</v>
      </c>
      <c r="BU309" s="216" t="e">
        <f>BQ309*VLOOKUP(BU$6,'1-Konfiguration'!$C$23:$K$26,5,FALSE)</f>
        <v>#VALUE!</v>
      </c>
      <c r="BV309" s="216" t="e">
        <f>BR309*VLOOKUP(BV$6,'1-Konfiguration'!$C$23:$K$26,5,FALSE)</f>
        <v>#VALUE!</v>
      </c>
      <c r="BW309" s="216" t="e">
        <f>BS309*VLOOKUP(BW$6,'1-Konfiguration'!$C$23:$K$26,5,FALSE)</f>
        <v>#VALUE!</v>
      </c>
      <c r="BX309" s="216" t="e">
        <f>BT309*VLOOKUP(BX$6,'1-Konfiguration'!$C$23:$K$26,5,FALSE)</f>
        <v>#VALUE!</v>
      </c>
      <c r="BY309" s="216" t="e">
        <f t="shared" si="394"/>
        <v>#VALUE!</v>
      </c>
      <c r="BZ309" s="216" t="e">
        <f>BQ309*VLOOKUP(BZ$6,'1-Konfiguration'!$C$23:$K$26,9,FALSE)</f>
        <v>#VALUE!</v>
      </c>
      <c r="CA309" s="216" t="e">
        <f>BR309*VLOOKUP(CA$6,'1-Konfiguration'!$C$23:$K$26,9,FALSE)</f>
        <v>#VALUE!</v>
      </c>
      <c r="CB309" s="216" t="e">
        <f>BS309*VLOOKUP(CB$6,'1-Konfiguration'!$C$23:$K$26,9,FALSE)</f>
        <v>#VALUE!</v>
      </c>
      <c r="CC309" s="216" t="e">
        <f>BT309*VLOOKUP(CC$6,'1-Konfiguration'!$C$23:$K$26,9,FALSE)</f>
        <v>#VALUE!</v>
      </c>
      <c r="CD309" s="216" t="e">
        <f t="shared" si="395"/>
        <v>#VALUE!</v>
      </c>
      <c r="CE309" s="2"/>
      <c r="CF309" s="128" t="e">
        <f t="shared" si="405"/>
        <v>#VALUE!</v>
      </c>
      <c r="CG309" s="128" t="e">
        <f t="shared" si="406"/>
        <v>#VALUE!</v>
      </c>
      <c r="CH309" s="128" t="e">
        <f t="shared" si="407"/>
        <v>#VALUE!</v>
      </c>
      <c r="CI309" s="128" t="e">
        <f t="shared" si="408"/>
        <v>#VALUE!</v>
      </c>
      <c r="CJ309" s="128" t="e">
        <f t="shared" si="409"/>
        <v>#VALUE!</v>
      </c>
      <c r="CK309" s="128" t="e">
        <f t="shared" si="410"/>
        <v>#VALUE!</v>
      </c>
      <c r="CL309" s="128" t="e">
        <f t="shared" si="411"/>
        <v>#VALUE!</v>
      </c>
      <c r="CM309" s="128" t="e">
        <f t="shared" si="412"/>
        <v>#VALUE!</v>
      </c>
      <c r="CN309" s="2"/>
      <c r="CO309" s="128" t="e">
        <f>MMULT($BH309:$BK309,'1-Konfiguration'!D$23:D$26)+MMULT($BL309:$BO309,'1-Konfiguration'!D$23:D$26)</f>
        <v>#VALUE!</v>
      </c>
      <c r="CP309" s="128" t="e">
        <f>MMULT($BH309:$BK309,'1-Konfiguration'!E$23:E$26)+MMULT($BL309:$BO309,'1-Konfiguration'!E$23:E$26)</f>
        <v>#VALUE!</v>
      </c>
      <c r="CQ309" s="128" t="e">
        <f>MMULT($BH309:$BK309,'1-Konfiguration'!F$23:F$26)+MMULT($BL309:$BO309,'1-Konfiguration'!F$23:F$26)</f>
        <v>#VALUE!</v>
      </c>
      <c r="CR309" s="128" t="e">
        <f>MMULT($BH309:$BK309,'1-Konfiguration'!G$23:G$26)+MMULT($BL309:$BO309,'1-Konfiguration'!G$23:G$26)</f>
        <v>#VALUE!</v>
      </c>
      <c r="CS309" s="128" t="e">
        <f>MMULT($BH309:$BK309,'1-Konfiguration'!H$23:H$26)+MMULT($BL309:$BO309,'1-Konfiguration'!H$23:H$26)</f>
        <v>#VALUE!</v>
      </c>
      <c r="CT309" s="128" t="e">
        <f>MMULT($BH309:$BK309,'1-Konfiguration'!I$23:I$26)+MMULT($BL309:$BO309,'1-Konfiguration'!I$23:I$26)</f>
        <v>#VALUE!</v>
      </c>
      <c r="CU309" s="128" t="e">
        <f>MMULT($BH309:$BK309,'1-Konfiguration'!J$23:J$26)+MMULT($BL309:$BO309,'1-Konfiguration'!J$23:J$26)</f>
        <v>#VALUE!</v>
      </c>
      <c r="CV309" s="128" t="e">
        <f>MMULT($BH309:$BK309,'1-Konfiguration'!K$23:K$26)+MMULT($BL309:$BO309,'1-Konfiguration'!K$23:K$26)</f>
        <v>#VALUE!</v>
      </c>
      <c r="CX309" s="106"/>
      <c r="CY309" s="106"/>
      <c r="CZ309" s="106"/>
      <c r="DA309" s="106"/>
      <c r="DB309" s="106"/>
      <c r="DC309" s="106"/>
      <c r="DD309" s="106"/>
      <c r="DE309" s="106"/>
      <c r="DF309" s="117" t="e">
        <f>IF(CF309&gt;'5-Colouring_uMap'!B$15,'5-Colouring_uMap'!C$15,IF(CF309&gt;'5-Colouring_uMap'!B$14,'5-Colouring_uMap'!C$14,IF(CF309&gt;'5-Colouring_uMap'!B$13,'5-Colouring_uMap'!C$13,IF(CF309&gt;'5-Colouring_uMap'!B$12,'5-Colouring_uMap'!C$12,IF(CF309&gt;'5-Colouring_uMap'!B$11,'5-Colouring_uMap'!C$11,IF(CF309&gt;'5-Colouring_uMap'!B$10,'5-Colouring_uMap'!C$10,IF(CF309&gt;'5-Colouring_uMap'!B$9,'5-Colouring_uMap'!C$9,IF(CF309&gt;'5-Colouring_uMap'!B$8,'5-Colouring_uMap'!C$8,IF(CF309&gt;'5-Colouring_uMap'!B$7,'5-Colouring_uMap'!C$7)))))))))</f>
        <v>#VALUE!</v>
      </c>
      <c r="DG309" s="117" t="e">
        <f>IF(CG309&gt;'5-Colouring_uMap'!E$15,'5-Colouring_uMap'!F$15,IF(CG309&gt;'5-Colouring_uMap'!E$14,'5-Colouring_uMap'!F$14,IF(CG309&gt;'5-Colouring_uMap'!E$13,'5-Colouring_uMap'!F$13,IF(CG309&gt;'5-Colouring_uMap'!E$12,'5-Colouring_uMap'!F$12,IF(CG309&gt;'5-Colouring_uMap'!E$11,'5-Colouring_uMap'!F$11,IF(CG309&gt;'5-Colouring_uMap'!E$10,'5-Colouring_uMap'!F$10,IF(CG309&gt;'5-Colouring_uMap'!E$9,'5-Colouring_uMap'!F$9,IF(CG309&gt;'5-Colouring_uMap'!E$8,'5-Colouring_uMap'!F$8,IF(CG309&gt;'5-Colouring_uMap'!E$7,'5-Colouring_uMap'!F$7)))))))))</f>
        <v>#VALUE!</v>
      </c>
      <c r="DH309" s="117" t="e">
        <f>IF(CH309&gt;'5-Colouring_uMap'!H$15,'5-Colouring_uMap'!I$15,IF(CH309&gt;'5-Colouring_uMap'!H$14,'5-Colouring_uMap'!I$14,IF(CH309&gt;'5-Colouring_uMap'!H$13,'5-Colouring_uMap'!I$13,IF(CH309&gt;'5-Colouring_uMap'!H$12,'5-Colouring_uMap'!I$12,IF(CH309&gt;'5-Colouring_uMap'!H$11,'5-Colouring_uMap'!I$11,IF(CH309&gt;'5-Colouring_uMap'!H$10,'5-Colouring_uMap'!I$10,IF(CH309&gt;'5-Colouring_uMap'!H$9,'5-Colouring_uMap'!I$9,IF(CH309&gt;'5-Colouring_uMap'!H$8,'5-Colouring_uMap'!I$8,IF(CH309&gt;'5-Colouring_uMap'!H$7,'5-Colouring_uMap'!I$7)))))))))</f>
        <v>#VALUE!</v>
      </c>
      <c r="DI309" s="117" t="e">
        <f>IF(CI309&gt;'5-Colouring_uMap'!K$15,'5-Colouring_uMap'!L$15,IF(CI309&gt;'5-Colouring_uMap'!K$14,'5-Colouring_uMap'!L$14,IF(CI309&gt;'5-Colouring_uMap'!K$13,'5-Colouring_uMap'!L$13,IF(CI309&gt;'5-Colouring_uMap'!K$12,'5-Colouring_uMap'!L$12,IF(CI309&gt;'5-Colouring_uMap'!K$11,'5-Colouring_uMap'!L$11,IF(CI309&gt;'5-Colouring_uMap'!K$10,'5-Colouring_uMap'!L$10,IF(CI309&gt;'5-Colouring_uMap'!K$9,'5-Colouring_uMap'!L$9,IF(CI309&gt;'5-Colouring_uMap'!K$8,'5-Colouring_uMap'!L$8,IF(CI309&gt;'5-Colouring_uMap'!K$7,'5-Colouring_uMap'!L$7)))))))))</f>
        <v>#VALUE!</v>
      </c>
      <c r="DJ309" s="117" t="e">
        <f>IF(CJ309&gt;'5-Colouring_uMap'!N$15,'5-Colouring_uMap'!O$15,IF(CJ309&gt;'5-Colouring_uMap'!N$14,'5-Colouring_uMap'!O$14,IF(CJ309&gt;'5-Colouring_uMap'!N$13,'5-Colouring_uMap'!O$13,IF(CJ309&gt;'5-Colouring_uMap'!N$12,'5-Colouring_uMap'!O$12,IF(CJ309&gt;'5-Colouring_uMap'!N$11,'5-Colouring_uMap'!O$11,IF(CJ309&gt;'5-Colouring_uMap'!N$10,'5-Colouring_uMap'!O$10,IF(CJ309&gt;'5-Colouring_uMap'!N$9,'5-Colouring_uMap'!O$9,IF(CJ309&gt;'5-Colouring_uMap'!N$8,'5-Colouring_uMap'!O$8,IF(CJ309&gt;'5-Colouring_uMap'!N$7,'5-Colouring_uMap'!O$7)))))))))</f>
        <v>#VALUE!</v>
      </c>
      <c r="DK309" s="117" t="e">
        <f>IF(CK309&gt;'5-Colouring_uMap'!Q$15,'5-Colouring_uMap'!R$15,IF(CK309&gt;'5-Colouring_uMap'!Q$14,'5-Colouring_uMap'!R$14,IF(CK309&gt;'5-Colouring_uMap'!Q$13,'5-Colouring_uMap'!R$13,IF(CK309&gt;'5-Colouring_uMap'!Q$12,'5-Colouring_uMap'!R$12,IF(CK309&gt;'5-Colouring_uMap'!Q$11,'5-Colouring_uMap'!R$11,IF(CK309&gt;'5-Colouring_uMap'!Q$10,'5-Colouring_uMap'!R$10,IF(CK309&gt;'5-Colouring_uMap'!Q$9,'5-Colouring_uMap'!R$9,IF(CK309&gt;'5-Colouring_uMap'!Q$8,'5-Colouring_uMap'!R$8,IF(CK309&gt;'5-Colouring_uMap'!Q$7,'5-Colouring_uMap'!R$7)))))))))</f>
        <v>#VALUE!</v>
      </c>
      <c r="DL309" s="117" t="e">
        <f>IF(CL309&gt;'5-Colouring_uMap'!T$15,'5-Colouring_uMap'!U$15,IF(CL309&gt;'5-Colouring_uMap'!T$14,'5-Colouring_uMap'!U$14,IF(CL309&gt;'5-Colouring_uMap'!T$13,'5-Colouring_uMap'!U$13,IF(CL309&gt;'5-Colouring_uMap'!T$12,'5-Colouring_uMap'!U$12,IF(CL309&gt;'5-Colouring_uMap'!T$11,'5-Colouring_uMap'!U$11,IF(CL309&gt;'5-Colouring_uMap'!T$10,'5-Colouring_uMap'!U$10,IF(CL309&gt;'5-Colouring_uMap'!T$9,'5-Colouring_uMap'!U$9,IF(CL309&gt;'5-Colouring_uMap'!T$8,'5-Colouring_uMap'!U$8,IF(CL309&gt;'5-Colouring_uMap'!T$7,'5-Colouring_uMap'!U$7)))))))))</f>
        <v>#VALUE!</v>
      </c>
      <c r="DM309" s="117" t="e">
        <f>IF(CM309&gt;'5-Colouring_uMap'!W$15,'5-Colouring_uMap'!X$15,IF(CM309&gt;'5-Colouring_uMap'!W$14,'5-Colouring_uMap'!X$14,IF(CM309&gt;'5-Colouring_uMap'!W$13,'5-Colouring_uMap'!X$13,IF(CM309&gt;'5-Colouring_uMap'!W$12,'5-Colouring_uMap'!X$12,IF(CM309&gt;'5-Colouring_uMap'!W$11,'5-Colouring_uMap'!X$11,IF(CM309&gt;'5-Colouring_uMap'!W$10,'5-Colouring_uMap'!X$10,IF(CM309&gt;'5-Colouring_uMap'!W$9,'5-Colouring_uMap'!X$9,IF(CM309&gt;'5-Colouring_uMap'!W$8,'5-Colouring_uMap'!X$8,IF(CM309&gt;'5-Colouring_uMap'!W$7,'5-Colouring_uMap'!X$7)))))))))</f>
        <v>#VALUE!</v>
      </c>
      <c r="DN309" s="117">
        <v>10</v>
      </c>
      <c r="DO309" s="159" t="s">
        <v>2093</v>
      </c>
      <c r="DP309" s="106" t="e">
        <f t="shared" si="413"/>
        <v>#VALUE!</v>
      </c>
      <c r="DQ309" s="106" t="e">
        <f t="shared" si="414"/>
        <v>#VALUE!</v>
      </c>
      <c r="DR309" s="106" t="e">
        <f t="shared" si="415"/>
        <v>#VALUE!</v>
      </c>
      <c r="DS309" s="106" t="e">
        <f t="shared" si="416"/>
        <v>#VALUE!</v>
      </c>
      <c r="DT309" s="106" t="e">
        <f t="shared" si="417"/>
        <v>#VALUE!</v>
      </c>
      <c r="DU309" s="106" t="e">
        <f t="shared" si="418"/>
        <v>#VALUE!</v>
      </c>
      <c r="DV309" s="106" t="e">
        <f t="shared" si="419"/>
        <v>#VALUE!</v>
      </c>
      <c r="DW309" s="106" t="e">
        <f t="shared" si="420"/>
        <v>#VALUE!</v>
      </c>
      <c r="DX309" t="s">
        <v>2080</v>
      </c>
      <c r="DY309">
        <v>2018</v>
      </c>
      <c r="DZ309">
        <v>4821</v>
      </c>
      <c r="EA309">
        <v>6408</v>
      </c>
      <c r="EB309" t="s">
        <v>1273</v>
      </c>
      <c r="EC309">
        <v>6</v>
      </c>
      <c r="ED309" t="s">
        <v>99</v>
      </c>
      <c r="EE309" t="s">
        <v>167</v>
      </c>
      <c r="EF309">
        <v>253</v>
      </c>
      <c r="EH309" t="s">
        <v>101</v>
      </c>
      <c r="EI309" t="s">
        <v>1274</v>
      </c>
      <c r="EJ309" t="s">
        <v>1275</v>
      </c>
      <c r="EK309" t="s">
        <v>159</v>
      </c>
      <c r="EL309" t="s">
        <v>1268</v>
      </c>
      <c r="EM309" t="s">
        <v>1276</v>
      </c>
      <c r="EN309" t="s">
        <v>160</v>
      </c>
      <c r="EO309">
        <v>2</v>
      </c>
      <c r="EP309">
        <v>361</v>
      </c>
      <c r="EQ309">
        <v>12349</v>
      </c>
      <c r="ER309">
        <v>6108</v>
      </c>
      <c r="ES309">
        <v>6241</v>
      </c>
      <c r="ET309">
        <v>859</v>
      </c>
      <c r="EU309">
        <v>430</v>
      </c>
      <c r="EV309">
        <v>428</v>
      </c>
      <c r="EW309">
        <v>7</v>
      </c>
      <c r="EX309">
        <v>0.94</v>
      </c>
      <c r="EY309">
        <v>0.71</v>
      </c>
      <c r="EZ309">
        <v>1.04</v>
      </c>
      <c r="FA309">
        <v>718</v>
      </c>
      <c r="FB309">
        <v>6.5</v>
      </c>
      <c r="FC309">
        <v>108</v>
      </c>
      <c r="FD309">
        <v>12.6</v>
      </c>
      <c r="FI309" t="s">
        <v>108</v>
      </c>
      <c r="FJ309" t="s">
        <v>108</v>
      </c>
      <c r="FK309">
        <v>91.3</v>
      </c>
      <c r="FL309">
        <v>7.1</v>
      </c>
      <c r="FM309">
        <v>1</v>
      </c>
      <c r="FN309">
        <v>1.2</v>
      </c>
      <c r="FO309">
        <v>2.6</v>
      </c>
      <c r="FP309">
        <v>3.7</v>
      </c>
      <c r="FQ309">
        <v>2.7</v>
      </c>
      <c r="FR309">
        <v>0.6</v>
      </c>
      <c r="FS309">
        <v>0.6</v>
      </c>
      <c r="FT309">
        <v>511699</v>
      </c>
      <c r="FU309">
        <v>5663991</v>
      </c>
      <c r="FZ309">
        <v>13530</v>
      </c>
      <c r="GA309">
        <v>6700</v>
      </c>
      <c r="GB309">
        <v>6830</v>
      </c>
      <c r="GC309">
        <v>8.6999999999999993</v>
      </c>
      <c r="GD309">
        <v>8.8000000000000007</v>
      </c>
      <c r="GE309">
        <v>8.6</v>
      </c>
      <c r="GF309">
        <v>51.127271409999999</v>
      </c>
      <c r="GG309">
        <v>9.1671761000000007</v>
      </c>
      <c r="GH309">
        <v>666</v>
      </c>
      <c r="GI309">
        <v>713</v>
      </c>
      <c r="GJ309">
        <v>10.9</v>
      </c>
      <c r="GK309">
        <v>11.4</v>
      </c>
      <c r="GL309">
        <v>5.6</v>
      </c>
      <c r="GM309">
        <v>6.6</v>
      </c>
      <c r="GN309">
        <v>2.8</v>
      </c>
      <c r="GO309">
        <v>3.6</v>
      </c>
      <c r="GP309">
        <v>9.9</v>
      </c>
      <c r="GQ309">
        <v>10.4</v>
      </c>
      <c r="GR309">
        <v>6879</v>
      </c>
      <c r="GS309">
        <v>6976</v>
      </c>
      <c r="GT309">
        <v>0.71</v>
      </c>
      <c r="GU309">
        <v>0.71</v>
      </c>
      <c r="GV309">
        <v>0.96</v>
      </c>
      <c r="GW309">
        <v>0.98</v>
      </c>
      <c r="GX309">
        <v>1.05</v>
      </c>
      <c r="GY309">
        <v>1.04</v>
      </c>
      <c r="GZ309">
        <v>0.78</v>
      </c>
      <c r="HA309">
        <v>0.8</v>
      </c>
      <c r="HB309">
        <v>659</v>
      </c>
      <c r="HC309">
        <v>22</v>
      </c>
      <c r="HD309">
        <v>24</v>
      </c>
      <c r="HE309">
        <v>8</v>
      </c>
      <c r="HF309">
        <v>94</v>
      </c>
      <c r="HG309">
        <v>5</v>
      </c>
      <c r="HH309">
        <v>9</v>
      </c>
      <c r="HI309">
        <v>0</v>
      </c>
      <c r="HJ309">
        <v>441</v>
      </c>
      <c r="HK309">
        <v>6</v>
      </c>
      <c r="HL309">
        <v>10</v>
      </c>
      <c r="HM309">
        <v>5</v>
      </c>
      <c r="HN309">
        <v>20</v>
      </c>
      <c r="HO309" t="s">
        <v>1277</v>
      </c>
      <c r="HP309">
        <v>0.70299999999999996</v>
      </c>
      <c r="HQ309" t="s">
        <v>162</v>
      </c>
      <c r="HR309" t="s">
        <v>111</v>
      </c>
    </row>
    <row r="310" spans="2:226" ht="14.25" hidden="1" customHeight="1" x14ac:dyDescent="0.3">
      <c r="B310">
        <f t="shared" si="380"/>
        <v>6390</v>
      </c>
      <c r="C310" t="str">
        <f t="shared" si="381"/>
        <v>B253</v>
      </c>
      <c r="D310" s="132">
        <f t="shared" si="382"/>
        <v>30</v>
      </c>
      <c r="E310" s="123">
        <f>VLOOKUP($EA310,'4-DZ-Nr.-Mapping'!$A:$J,E$4,FALSE)</f>
        <v>0</v>
      </c>
      <c r="F310" s="123">
        <f>VLOOKUP($EA310,'4-DZ-Nr.-Mapping'!$A:$J,F$4,FALSE)</f>
        <v>0</v>
      </c>
      <c r="G310" s="106" t="str">
        <f t="shared" si="383"/>
        <v>O - Melsungen</v>
      </c>
      <c r="H310" t="str">
        <f t="shared" si="384"/>
        <v>W - Bad Wildungen</v>
      </c>
      <c r="I310" s="106" t="str">
        <f>VLOOKUP($EA310,'4-DZ-Nr.-Mapping'!$A:$N,I$4,FALSE)</f>
        <v xml:space="preserve"> </v>
      </c>
      <c r="J310" s="106" t="str">
        <f>VLOOKUP($EA310,'4-DZ-Nr.-Mapping'!$A:$N,J$4,FALSE)</f>
        <v xml:space="preserve"> </v>
      </c>
      <c r="K310" s="106" t="str">
        <f>VLOOKUP($EA310,'4-DZ-Nr.-Mapping'!$A:$N,K$4,FALSE)</f>
        <v xml:space="preserve"> </v>
      </c>
      <c r="L310" s="106" t="str">
        <f>VLOOKUP($EA310,'4-DZ-Nr.-Mapping'!$A:$N,L$4,FALSE)</f>
        <v xml:space="preserve"> </v>
      </c>
      <c r="M310" s="106" t="str">
        <f>VLOOKUP($EA310,'4-DZ-Nr.-Mapping'!$A:$N,M$4,FALSE)</f>
        <v xml:space="preserve"> </v>
      </c>
      <c r="N310" s="106" t="str">
        <f t="shared" si="385"/>
        <v>8+1</v>
      </c>
      <c r="P310" s="203">
        <f t="shared" si="378"/>
        <v>0.49400479616306953</v>
      </c>
      <c r="Q310" s="126">
        <f t="shared" si="442"/>
        <v>206</v>
      </c>
      <c r="R310" s="126">
        <f t="shared" si="422"/>
        <v>288.43399999999997</v>
      </c>
      <c r="S310" s="126">
        <f t="shared" si="443"/>
        <v>135.43042685851316</v>
      </c>
      <c r="T310" s="126">
        <f t="shared" si="444"/>
        <v>48.368009592326132</v>
      </c>
      <c r="U310" s="126">
        <f t="shared" si="445"/>
        <v>19.347203836930454</v>
      </c>
      <c r="V310" s="126">
        <f t="shared" si="386"/>
        <v>203.14564028776974</v>
      </c>
      <c r="W310" s="125">
        <f t="shared" si="387"/>
        <v>0.50599520383693042</v>
      </c>
      <c r="X310" s="126">
        <f t="shared" si="446"/>
        <v>211</v>
      </c>
      <c r="Y310" s="126">
        <f t="shared" si="388"/>
        <v>279.44399999999996</v>
      </c>
      <c r="Z310" s="126">
        <f t="shared" si="447"/>
        <v>138.71757314148678</v>
      </c>
      <c r="AA310" s="126">
        <f t="shared" si="448"/>
        <v>49.541990407673858</v>
      </c>
      <c r="AB310" s="126">
        <f t="shared" si="449"/>
        <v>19.816796163069544</v>
      </c>
      <c r="AC310" s="126">
        <f t="shared" si="432"/>
        <v>208.07635971223019</v>
      </c>
      <c r="AD310" s="1"/>
      <c r="AE310" s="106" t="e">
        <f t="shared" si="379"/>
        <v>#N/A</v>
      </c>
      <c r="AF310" s="106" t="str">
        <f t="shared" si="433"/>
        <v>-</v>
      </c>
      <c r="AG310" s="106" t="str">
        <f t="shared" si="396"/>
        <v>B253</v>
      </c>
      <c r="AH310" s="106">
        <f t="shared" si="434"/>
        <v>6390</v>
      </c>
      <c r="AI310" s="106" t="str">
        <f t="shared" si="435"/>
        <v xml:space="preserve"> </v>
      </c>
      <c r="AJ310" s="106" t="str">
        <f t="shared" si="389"/>
        <v xml:space="preserve"> </v>
      </c>
      <c r="AK310" s="1"/>
      <c r="AL310" s="126">
        <f t="shared" si="450"/>
        <v>206</v>
      </c>
      <c r="AM310" s="126">
        <f t="shared" si="450"/>
        <v>288.43399999999997</v>
      </c>
      <c r="AN310" s="126">
        <f t="shared" si="450"/>
        <v>135.43042685851316</v>
      </c>
      <c r="AO310" s="126">
        <f t="shared" si="450"/>
        <v>48.368009592326132</v>
      </c>
      <c r="AP310" s="126">
        <f t="shared" si="450"/>
        <v>19.347203836930454</v>
      </c>
      <c r="AQ310" s="126">
        <f t="shared" si="450"/>
        <v>203.14564028776974</v>
      </c>
      <c r="AR310" s="126" t="e">
        <f t="shared" si="451"/>
        <v>#N/A</v>
      </c>
      <c r="AS310" s="126" t="e">
        <f t="shared" si="451"/>
        <v>#N/A</v>
      </c>
      <c r="AT310" s="126" t="e">
        <f t="shared" si="451"/>
        <v>#N/A</v>
      </c>
      <c r="AU310" s="126" t="e">
        <f t="shared" si="451"/>
        <v>#N/A</v>
      </c>
      <c r="AV310" s="126" t="e">
        <f t="shared" si="451"/>
        <v>#N/A</v>
      </c>
      <c r="AW310" s="126" t="e">
        <f t="shared" si="451"/>
        <v>#N/A</v>
      </c>
      <c r="AX310" s="1"/>
      <c r="AY310" s="126" t="e">
        <f t="shared" si="397"/>
        <v>#VALUE!</v>
      </c>
      <c r="AZ310" s="126" t="e">
        <f t="shared" si="398"/>
        <v>#VALUE!</v>
      </c>
      <c r="BA310" s="126" t="e">
        <f t="shared" si="399"/>
        <v>#VALUE!</v>
      </c>
      <c r="BB310" s="126" t="e">
        <f t="shared" si="400"/>
        <v>#VALUE!</v>
      </c>
      <c r="BC310" s="126" t="e">
        <f t="shared" si="401"/>
        <v>#N/A</v>
      </c>
      <c r="BD310" s="126" t="e">
        <f t="shared" si="402"/>
        <v>#N/A</v>
      </c>
      <c r="BE310" s="126" t="e">
        <f t="shared" si="403"/>
        <v>#N/A</v>
      </c>
      <c r="BF310" s="126" t="e">
        <f t="shared" si="404"/>
        <v>#N/A</v>
      </c>
      <c r="BG310" s="1"/>
      <c r="BH310" s="128" t="e">
        <f>VLOOKUP(BH$6,'1-Konfiguration'!$C$14:$D$17,2,FALSE)*AY310 / 100 / 1000</f>
        <v>#VALUE!</v>
      </c>
      <c r="BI310" s="128" t="e">
        <f>VLOOKUP(BI$6,'1-Konfiguration'!$C$14:$D$17,2,FALSE)*AZ310 / 100 / 1000</f>
        <v>#VALUE!</v>
      </c>
      <c r="BJ310" s="128" t="e">
        <f>VLOOKUP(BJ$6,'1-Konfiguration'!$C$14:$D$17,2,FALSE)*BA310 / 100 / 1000</f>
        <v>#VALUE!</v>
      </c>
      <c r="BK310" s="128" t="e">
        <f>VLOOKUP(BK$6,'1-Konfiguration'!$C$14:$D$17,2,FALSE)*BB310 / 100 / 1000</f>
        <v>#VALUE!</v>
      </c>
      <c r="BL310" s="128" t="e">
        <f>VLOOKUP(BL$6,'1-Konfiguration'!$C$14:$D$17,2,FALSE)*BC310 / 100 / 1000</f>
        <v>#N/A</v>
      </c>
      <c r="BM310" s="128" t="e">
        <f>VLOOKUP(BM$6,'1-Konfiguration'!$C$14:$D$17,2,FALSE)*BD310 / 100 / 1000</f>
        <v>#N/A</v>
      </c>
      <c r="BN310" s="128" t="e">
        <f>VLOOKUP(BN$6,'1-Konfiguration'!$C$14:$D$17,2,FALSE)*BE310 / 100 / 1000</f>
        <v>#N/A</v>
      </c>
      <c r="BO310" s="128" t="e">
        <f>VLOOKUP(BO$6,'1-Konfiguration'!$C$14:$D$17,2,FALSE)*BF310 / 100 / 1000</f>
        <v>#N/A</v>
      </c>
      <c r="BP310" s="128"/>
      <c r="BQ310" s="214" t="e">
        <f t="shared" si="390"/>
        <v>#VALUE!</v>
      </c>
      <c r="BR310" s="214" t="e">
        <f t="shared" si="391"/>
        <v>#VALUE!</v>
      </c>
      <c r="BS310" s="214" t="e">
        <f t="shared" si="392"/>
        <v>#VALUE!</v>
      </c>
      <c r="BT310" s="215" t="e">
        <f t="shared" si="393"/>
        <v>#VALUE!</v>
      </c>
      <c r="BU310" s="216" t="e">
        <f>BQ310*VLOOKUP(BU$6,'1-Konfiguration'!$C$23:$K$26,5,FALSE)</f>
        <v>#VALUE!</v>
      </c>
      <c r="BV310" s="216" t="e">
        <f>BR310*VLOOKUP(BV$6,'1-Konfiguration'!$C$23:$K$26,5,FALSE)</f>
        <v>#VALUE!</v>
      </c>
      <c r="BW310" s="216" t="e">
        <f>BS310*VLOOKUP(BW$6,'1-Konfiguration'!$C$23:$K$26,5,FALSE)</f>
        <v>#VALUE!</v>
      </c>
      <c r="BX310" s="216" t="e">
        <f>BT310*VLOOKUP(BX$6,'1-Konfiguration'!$C$23:$K$26,5,FALSE)</f>
        <v>#VALUE!</v>
      </c>
      <c r="BY310" s="216" t="e">
        <f t="shared" si="394"/>
        <v>#VALUE!</v>
      </c>
      <c r="BZ310" s="216" t="e">
        <f>BQ310*VLOOKUP(BZ$6,'1-Konfiguration'!$C$23:$K$26,9,FALSE)</f>
        <v>#VALUE!</v>
      </c>
      <c r="CA310" s="216" t="e">
        <f>BR310*VLOOKUP(CA$6,'1-Konfiguration'!$C$23:$K$26,9,FALSE)</f>
        <v>#VALUE!</v>
      </c>
      <c r="CB310" s="216" t="e">
        <f>BS310*VLOOKUP(CB$6,'1-Konfiguration'!$C$23:$K$26,9,FALSE)</f>
        <v>#VALUE!</v>
      </c>
      <c r="CC310" s="216" t="e">
        <f>BT310*VLOOKUP(CC$6,'1-Konfiguration'!$C$23:$K$26,9,FALSE)</f>
        <v>#VALUE!</v>
      </c>
      <c r="CD310" s="216" t="e">
        <f t="shared" si="395"/>
        <v>#VALUE!</v>
      </c>
      <c r="CE310" s="2"/>
      <c r="CF310" s="128" t="e">
        <f t="shared" si="405"/>
        <v>#VALUE!</v>
      </c>
      <c r="CG310" s="128" t="e">
        <f t="shared" si="406"/>
        <v>#VALUE!</v>
      </c>
      <c r="CH310" s="128" t="e">
        <f t="shared" si="407"/>
        <v>#VALUE!</v>
      </c>
      <c r="CI310" s="128" t="e">
        <f t="shared" si="408"/>
        <v>#VALUE!</v>
      </c>
      <c r="CJ310" s="128" t="e">
        <f t="shared" si="409"/>
        <v>#VALUE!</v>
      </c>
      <c r="CK310" s="128" t="e">
        <f t="shared" si="410"/>
        <v>#VALUE!</v>
      </c>
      <c r="CL310" s="128" t="e">
        <f t="shared" si="411"/>
        <v>#VALUE!</v>
      </c>
      <c r="CM310" s="128" t="e">
        <f t="shared" si="412"/>
        <v>#VALUE!</v>
      </c>
      <c r="CN310" s="2"/>
      <c r="CO310" s="128" t="e">
        <f>MMULT($BH310:$BK310,'1-Konfiguration'!D$23:D$26)+MMULT($BL310:$BO310,'1-Konfiguration'!D$23:D$26)</f>
        <v>#VALUE!</v>
      </c>
      <c r="CP310" s="128" t="e">
        <f>MMULT($BH310:$BK310,'1-Konfiguration'!E$23:E$26)+MMULT($BL310:$BO310,'1-Konfiguration'!E$23:E$26)</f>
        <v>#VALUE!</v>
      </c>
      <c r="CQ310" s="128" t="e">
        <f>MMULT($BH310:$BK310,'1-Konfiguration'!F$23:F$26)+MMULT($BL310:$BO310,'1-Konfiguration'!F$23:F$26)</f>
        <v>#VALUE!</v>
      </c>
      <c r="CR310" s="128" t="e">
        <f>MMULT($BH310:$BK310,'1-Konfiguration'!G$23:G$26)+MMULT($BL310:$BO310,'1-Konfiguration'!G$23:G$26)</f>
        <v>#VALUE!</v>
      </c>
      <c r="CS310" s="128" t="e">
        <f>MMULT($BH310:$BK310,'1-Konfiguration'!H$23:H$26)+MMULT($BL310:$BO310,'1-Konfiguration'!H$23:H$26)</f>
        <v>#VALUE!</v>
      </c>
      <c r="CT310" s="128" t="e">
        <f>MMULT($BH310:$BK310,'1-Konfiguration'!I$23:I$26)+MMULT($BL310:$BO310,'1-Konfiguration'!I$23:I$26)</f>
        <v>#VALUE!</v>
      </c>
      <c r="CU310" s="128" t="e">
        <f>MMULT($BH310:$BK310,'1-Konfiguration'!J$23:J$26)+MMULT($BL310:$BO310,'1-Konfiguration'!J$23:J$26)</f>
        <v>#VALUE!</v>
      </c>
      <c r="CV310" s="128" t="e">
        <f>MMULT($BH310:$BK310,'1-Konfiguration'!K$23:K$26)+MMULT($BL310:$BO310,'1-Konfiguration'!K$23:K$26)</f>
        <v>#VALUE!</v>
      </c>
      <c r="CX310" s="106"/>
      <c r="CY310" s="106"/>
      <c r="CZ310" s="106"/>
      <c r="DA310" s="106"/>
      <c r="DB310" s="106"/>
      <c r="DC310" s="106"/>
      <c r="DD310" s="106"/>
      <c r="DE310" s="106"/>
      <c r="DF310" s="117" t="e">
        <f>IF(CF310&gt;'5-Colouring_uMap'!B$15,'5-Colouring_uMap'!C$15,IF(CF310&gt;'5-Colouring_uMap'!B$14,'5-Colouring_uMap'!C$14,IF(CF310&gt;'5-Colouring_uMap'!B$13,'5-Colouring_uMap'!C$13,IF(CF310&gt;'5-Colouring_uMap'!B$12,'5-Colouring_uMap'!C$12,IF(CF310&gt;'5-Colouring_uMap'!B$11,'5-Colouring_uMap'!C$11,IF(CF310&gt;'5-Colouring_uMap'!B$10,'5-Colouring_uMap'!C$10,IF(CF310&gt;'5-Colouring_uMap'!B$9,'5-Colouring_uMap'!C$9,IF(CF310&gt;'5-Colouring_uMap'!B$8,'5-Colouring_uMap'!C$8,IF(CF310&gt;'5-Colouring_uMap'!B$7,'5-Colouring_uMap'!C$7)))))))))</f>
        <v>#VALUE!</v>
      </c>
      <c r="DG310" s="117" t="e">
        <f>IF(CG310&gt;'5-Colouring_uMap'!E$15,'5-Colouring_uMap'!F$15,IF(CG310&gt;'5-Colouring_uMap'!E$14,'5-Colouring_uMap'!F$14,IF(CG310&gt;'5-Colouring_uMap'!E$13,'5-Colouring_uMap'!F$13,IF(CG310&gt;'5-Colouring_uMap'!E$12,'5-Colouring_uMap'!F$12,IF(CG310&gt;'5-Colouring_uMap'!E$11,'5-Colouring_uMap'!F$11,IF(CG310&gt;'5-Colouring_uMap'!E$10,'5-Colouring_uMap'!F$10,IF(CG310&gt;'5-Colouring_uMap'!E$9,'5-Colouring_uMap'!F$9,IF(CG310&gt;'5-Colouring_uMap'!E$8,'5-Colouring_uMap'!F$8,IF(CG310&gt;'5-Colouring_uMap'!E$7,'5-Colouring_uMap'!F$7)))))))))</f>
        <v>#VALUE!</v>
      </c>
      <c r="DH310" s="117" t="e">
        <f>IF(CH310&gt;'5-Colouring_uMap'!H$15,'5-Colouring_uMap'!I$15,IF(CH310&gt;'5-Colouring_uMap'!H$14,'5-Colouring_uMap'!I$14,IF(CH310&gt;'5-Colouring_uMap'!H$13,'5-Colouring_uMap'!I$13,IF(CH310&gt;'5-Colouring_uMap'!H$12,'5-Colouring_uMap'!I$12,IF(CH310&gt;'5-Colouring_uMap'!H$11,'5-Colouring_uMap'!I$11,IF(CH310&gt;'5-Colouring_uMap'!H$10,'5-Colouring_uMap'!I$10,IF(CH310&gt;'5-Colouring_uMap'!H$9,'5-Colouring_uMap'!I$9,IF(CH310&gt;'5-Colouring_uMap'!H$8,'5-Colouring_uMap'!I$8,IF(CH310&gt;'5-Colouring_uMap'!H$7,'5-Colouring_uMap'!I$7)))))))))</f>
        <v>#VALUE!</v>
      </c>
      <c r="DI310" s="117" t="e">
        <f>IF(CI310&gt;'5-Colouring_uMap'!K$15,'5-Colouring_uMap'!L$15,IF(CI310&gt;'5-Colouring_uMap'!K$14,'5-Colouring_uMap'!L$14,IF(CI310&gt;'5-Colouring_uMap'!K$13,'5-Colouring_uMap'!L$13,IF(CI310&gt;'5-Colouring_uMap'!K$12,'5-Colouring_uMap'!L$12,IF(CI310&gt;'5-Colouring_uMap'!K$11,'5-Colouring_uMap'!L$11,IF(CI310&gt;'5-Colouring_uMap'!K$10,'5-Colouring_uMap'!L$10,IF(CI310&gt;'5-Colouring_uMap'!K$9,'5-Colouring_uMap'!L$9,IF(CI310&gt;'5-Colouring_uMap'!K$8,'5-Colouring_uMap'!L$8,IF(CI310&gt;'5-Colouring_uMap'!K$7,'5-Colouring_uMap'!L$7)))))))))</f>
        <v>#VALUE!</v>
      </c>
      <c r="DJ310" s="117" t="e">
        <f>IF(CJ310&gt;'5-Colouring_uMap'!N$15,'5-Colouring_uMap'!O$15,IF(CJ310&gt;'5-Colouring_uMap'!N$14,'5-Colouring_uMap'!O$14,IF(CJ310&gt;'5-Colouring_uMap'!N$13,'5-Colouring_uMap'!O$13,IF(CJ310&gt;'5-Colouring_uMap'!N$12,'5-Colouring_uMap'!O$12,IF(CJ310&gt;'5-Colouring_uMap'!N$11,'5-Colouring_uMap'!O$11,IF(CJ310&gt;'5-Colouring_uMap'!N$10,'5-Colouring_uMap'!O$10,IF(CJ310&gt;'5-Colouring_uMap'!N$9,'5-Colouring_uMap'!O$9,IF(CJ310&gt;'5-Colouring_uMap'!N$8,'5-Colouring_uMap'!O$8,IF(CJ310&gt;'5-Colouring_uMap'!N$7,'5-Colouring_uMap'!O$7)))))))))</f>
        <v>#VALUE!</v>
      </c>
      <c r="DK310" s="117" t="e">
        <f>IF(CK310&gt;'5-Colouring_uMap'!Q$15,'5-Colouring_uMap'!R$15,IF(CK310&gt;'5-Colouring_uMap'!Q$14,'5-Colouring_uMap'!R$14,IF(CK310&gt;'5-Colouring_uMap'!Q$13,'5-Colouring_uMap'!R$13,IF(CK310&gt;'5-Colouring_uMap'!Q$12,'5-Colouring_uMap'!R$12,IF(CK310&gt;'5-Colouring_uMap'!Q$11,'5-Colouring_uMap'!R$11,IF(CK310&gt;'5-Colouring_uMap'!Q$10,'5-Colouring_uMap'!R$10,IF(CK310&gt;'5-Colouring_uMap'!Q$9,'5-Colouring_uMap'!R$9,IF(CK310&gt;'5-Colouring_uMap'!Q$8,'5-Colouring_uMap'!R$8,IF(CK310&gt;'5-Colouring_uMap'!Q$7,'5-Colouring_uMap'!R$7)))))))))</f>
        <v>#VALUE!</v>
      </c>
      <c r="DL310" s="117" t="e">
        <f>IF(CL310&gt;'5-Colouring_uMap'!T$15,'5-Colouring_uMap'!U$15,IF(CL310&gt;'5-Colouring_uMap'!T$14,'5-Colouring_uMap'!U$14,IF(CL310&gt;'5-Colouring_uMap'!T$13,'5-Colouring_uMap'!U$13,IF(CL310&gt;'5-Colouring_uMap'!T$12,'5-Colouring_uMap'!U$12,IF(CL310&gt;'5-Colouring_uMap'!T$11,'5-Colouring_uMap'!U$11,IF(CL310&gt;'5-Colouring_uMap'!T$10,'5-Colouring_uMap'!U$10,IF(CL310&gt;'5-Colouring_uMap'!T$9,'5-Colouring_uMap'!U$9,IF(CL310&gt;'5-Colouring_uMap'!T$8,'5-Colouring_uMap'!U$8,IF(CL310&gt;'5-Colouring_uMap'!T$7,'5-Colouring_uMap'!U$7)))))))))</f>
        <v>#VALUE!</v>
      </c>
      <c r="DM310" s="117" t="e">
        <f>IF(CM310&gt;'5-Colouring_uMap'!W$15,'5-Colouring_uMap'!X$15,IF(CM310&gt;'5-Colouring_uMap'!W$14,'5-Colouring_uMap'!X$14,IF(CM310&gt;'5-Colouring_uMap'!W$13,'5-Colouring_uMap'!X$13,IF(CM310&gt;'5-Colouring_uMap'!W$12,'5-Colouring_uMap'!X$12,IF(CM310&gt;'5-Colouring_uMap'!W$11,'5-Colouring_uMap'!X$11,IF(CM310&gt;'5-Colouring_uMap'!W$10,'5-Colouring_uMap'!X$10,IF(CM310&gt;'5-Colouring_uMap'!W$9,'5-Colouring_uMap'!X$9,IF(CM310&gt;'5-Colouring_uMap'!W$8,'5-Colouring_uMap'!X$8,IF(CM310&gt;'5-Colouring_uMap'!W$7,'5-Colouring_uMap'!X$7)))))))))</f>
        <v>#VALUE!</v>
      </c>
      <c r="DN310" s="117">
        <v>10</v>
      </c>
      <c r="DO310" s="159" t="s">
        <v>2093</v>
      </c>
      <c r="DP310" s="106" t="e">
        <f t="shared" si="413"/>
        <v>#VALUE!</v>
      </c>
      <c r="DQ310" s="106" t="e">
        <f t="shared" si="414"/>
        <v>#VALUE!</v>
      </c>
      <c r="DR310" s="106" t="e">
        <f t="shared" si="415"/>
        <v>#VALUE!</v>
      </c>
      <c r="DS310" s="106" t="e">
        <f t="shared" si="416"/>
        <v>#VALUE!</v>
      </c>
      <c r="DT310" s="106" t="e">
        <f t="shared" si="417"/>
        <v>#VALUE!</v>
      </c>
      <c r="DU310" s="106" t="e">
        <f t="shared" si="418"/>
        <v>#VALUE!</v>
      </c>
      <c r="DV310" s="106" t="e">
        <f t="shared" si="419"/>
        <v>#VALUE!</v>
      </c>
      <c r="DW310" s="106" t="e">
        <f t="shared" si="420"/>
        <v>#VALUE!</v>
      </c>
      <c r="DX310" t="s">
        <v>2080</v>
      </c>
      <c r="DY310">
        <v>2018</v>
      </c>
      <c r="DZ310">
        <v>4823</v>
      </c>
      <c r="EA310">
        <v>6390</v>
      </c>
      <c r="EB310" t="s">
        <v>1262</v>
      </c>
      <c r="EC310">
        <v>6</v>
      </c>
      <c r="ED310" t="s">
        <v>99</v>
      </c>
      <c r="EE310" t="s">
        <v>167</v>
      </c>
      <c r="EF310">
        <v>253</v>
      </c>
      <c r="EH310" t="s">
        <v>101</v>
      </c>
      <c r="EI310" t="s">
        <v>1262</v>
      </c>
      <c r="EJ310" t="s">
        <v>1263</v>
      </c>
      <c r="EK310" t="s">
        <v>159</v>
      </c>
      <c r="EL310" t="s">
        <v>1264</v>
      </c>
      <c r="EM310" t="s">
        <v>1265</v>
      </c>
      <c r="EN310" t="s">
        <v>160</v>
      </c>
      <c r="EO310">
        <v>2</v>
      </c>
      <c r="EP310">
        <v>359</v>
      </c>
      <c r="EQ310">
        <v>9791</v>
      </c>
      <c r="ER310">
        <v>4973</v>
      </c>
      <c r="ES310">
        <v>4818</v>
      </c>
      <c r="ET310">
        <v>417</v>
      </c>
      <c r="EU310">
        <v>206</v>
      </c>
      <c r="EV310">
        <v>211</v>
      </c>
      <c r="EW310">
        <v>4.3</v>
      </c>
      <c r="EX310">
        <v>0.91</v>
      </c>
      <c r="EY310">
        <v>0.48</v>
      </c>
      <c r="EZ310">
        <v>1.02</v>
      </c>
      <c r="FA310">
        <v>566</v>
      </c>
      <c r="FB310">
        <v>4</v>
      </c>
      <c r="FC310">
        <v>92</v>
      </c>
      <c r="FD310">
        <v>7</v>
      </c>
      <c r="FI310" t="s">
        <v>167</v>
      </c>
      <c r="FJ310" t="s">
        <v>166</v>
      </c>
      <c r="FK310">
        <v>94.2</v>
      </c>
      <c r="FL310">
        <v>5.8</v>
      </c>
      <c r="FM310">
        <v>0.7</v>
      </c>
      <c r="FN310">
        <v>0.9</v>
      </c>
      <c r="FO310">
        <v>2.1</v>
      </c>
      <c r="FP310">
        <v>1.7</v>
      </c>
      <c r="FQ310">
        <v>1</v>
      </c>
      <c r="FR310">
        <v>0.4</v>
      </c>
      <c r="FS310">
        <v>0.7</v>
      </c>
      <c r="FT310">
        <v>536611</v>
      </c>
      <c r="FU310">
        <v>5664548</v>
      </c>
      <c r="FZ310">
        <v>11419</v>
      </c>
      <c r="GA310">
        <v>5815</v>
      </c>
      <c r="GB310">
        <v>5603</v>
      </c>
      <c r="GC310">
        <v>4.9000000000000004</v>
      </c>
      <c r="GD310">
        <v>4.8</v>
      </c>
      <c r="GE310">
        <v>5</v>
      </c>
      <c r="GF310">
        <v>51.131227109999998</v>
      </c>
      <c r="GG310">
        <v>9.5232343799999999</v>
      </c>
      <c r="GH310">
        <v>684</v>
      </c>
      <c r="GI310">
        <v>651</v>
      </c>
      <c r="GJ310">
        <v>13.8</v>
      </c>
      <c r="GK310">
        <v>13.5</v>
      </c>
      <c r="GL310">
        <v>3.7</v>
      </c>
      <c r="GM310">
        <v>2.5</v>
      </c>
      <c r="GN310">
        <v>1.2</v>
      </c>
      <c r="GO310">
        <v>0.9</v>
      </c>
      <c r="GP310">
        <v>11.8</v>
      </c>
      <c r="GQ310">
        <v>11.6</v>
      </c>
      <c r="GR310">
        <v>6139</v>
      </c>
      <c r="GS310">
        <v>5892</v>
      </c>
      <c r="GT310">
        <v>0.47</v>
      </c>
      <c r="GU310">
        <v>0.49</v>
      </c>
      <c r="GV310">
        <v>1</v>
      </c>
      <c r="GW310">
        <v>1.01</v>
      </c>
      <c r="GX310">
        <v>1.01</v>
      </c>
      <c r="GY310">
        <v>1.03</v>
      </c>
      <c r="GZ310">
        <v>0.7</v>
      </c>
      <c r="HA310">
        <v>0.73</v>
      </c>
      <c r="HB310">
        <v>535</v>
      </c>
      <c r="HC310">
        <v>14</v>
      </c>
      <c r="HD310">
        <v>9</v>
      </c>
      <c r="HE310">
        <v>4</v>
      </c>
      <c r="HF310">
        <v>84</v>
      </c>
      <c r="HG310">
        <v>3</v>
      </c>
      <c r="HH310">
        <v>4</v>
      </c>
      <c r="HI310">
        <v>0</v>
      </c>
      <c r="HJ310">
        <v>342</v>
      </c>
      <c r="HK310">
        <v>5</v>
      </c>
      <c r="HL310">
        <v>4</v>
      </c>
      <c r="HM310">
        <v>3</v>
      </c>
      <c r="HN310">
        <v>30</v>
      </c>
      <c r="HO310" t="s">
        <v>1266</v>
      </c>
      <c r="HP310">
        <v>0.20300000000000001</v>
      </c>
      <c r="HQ310" t="s">
        <v>162</v>
      </c>
      <c r="HR310" t="s">
        <v>111</v>
      </c>
    </row>
    <row r="311" spans="2:226" ht="14.25" hidden="1" customHeight="1" x14ac:dyDescent="0.3">
      <c r="B311">
        <f t="shared" si="380"/>
        <v>6507</v>
      </c>
      <c r="C311" t="str">
        <f t="shared" si="381"/>
        <v>B254</v>
      </c>
      <c r="D311" s="132">
        <f t="shared" si="382"/>
        <v>30</v>
      </c>
      <c r="E311" s="123">
        <f>VLOOKUP($EA311,'4-DZ-Nr.-Mapping'!$A:$J,E$4,FALSE)</f>
        <v>0</v>
      </c>
      <c r="F311" s="123">
        <f>VLOOKUP($EA311,'4-DZ-Nr.-Mapping'!$A:$J,F$4,FALSE)</f>
        <v>0</v>
      </c>
      <c r="G311" s="106" t="str">
        <f t="shared" si="383"/>
        <v>N - Alsfeld</v>
      </c>
      <c r="H311" t="str">
        <f t="shared" si="384"/>
        <v>S - Fulda</v>
      </c>
      <c r="I311" s="106" t="str">
        <f>VLOOKUP($EA311,'4-DZ-Nr.-Mapping'!$A:$N,I$4,FALSE)</f>
        <v xml:space="preserve"> </v>
      </c>
      <c r="J311" s="106" t="str">
        <f>VLOOKUP($EA311,'4-DZ-Nr.-Mapping'!$A:$N,J$4,FALSE)</f>
        <v xml:space="preserve"> </v>
      </c>
      <c r="K311" s="106" t="str">
        <f>VLOOKUP($EA311,'4-DZ-Nr.-Mapping'!$A:$N,K$4,FALSE)</f>
        <v xml:space="preserve"> </v>
      </c>
      <c r="L311" s="106" t="str">
        <f>VLOOKUP($EA311,'4-DZ-Nr.-Mapping'!$A:$N,L$4,FALSE)</f>
        <v xml:space="preserve"> </v>
      </c>
      <c r="M311" s="106" t="str">
        <f>VLOOKUP($EA311,'4-DZ-Nr.-Mapping'!$A:$N,M$4,FALSE)</f>
        <v xml:space="preserve"> </v>
      </c>
      <c r="N311" s="106" t="str">
        <f t="shared" si="385"/>
        <v>8+1</v>
      </c>
      <c r="P311" s="203">
        <f t="shared" si="378"/>
        <v>0.51966873706004135</v>
      </c>
      <c r="Q311" s="126">
        <f t="shared" si="442"/>
        <v>502</v>
      </c>
      <c r="R311" s="126">
        <f t="shared" si="422"/>
        <v>394.64200000000005</v>
      </c>
      <c r="S311" s="126">
        <f t="shared" si="443"/>
        <v>294.37155279503099</v>
      </c>
      <c r="T311" s="126">
        <f t="shared" si="444"/>
        <v>185.34505175983435</v>
      </c>
      <c r="U311" s="126">
        <f t="shared" si="445"/>
        <v>21.805300207039338</v>
      </c>
      <c r="V311" s="126">
        <f t="shared" si="386"/>
        <v>501.52190476190469</v>
      </c>
      <c r="W311" s="125">
        <f t="shared" si="387"/>
        <v>0.48033126293995859</v>
      </c>
      <c r="X311" s="126">
        <f t="shared" si="446"/>
        <v>464</v>
      </c>
      <c r="Y311" s="126">
        <f t="shared" si="388"/>
        <v>381.61800000000005</v>
      </c>
      <c r="Z311" s="126">
        <f t="shared" si="447"/>
        <v>272.08844720496893</v>
      </c>
      <c r="AA311" s="126">
        <f t="shared" si="448"/>
        <v>171.31494824016562</v>
      </c>
      <c r="AB311" s="126">
        <f t="shared" si="449"/>
        <v>20.154699792960663</v>
      </c>
      <c r="AC311" s="126">
        <f t="shared" si="432"/>
        <v>463.55809523809523</v>
      </c>
      <c r="AD311" s="1"/>
      <c r="AE311" s="106" t="e">
        <f t="shared" si="379"/>
        <v>#N/A</v>
      </c>
      <c r="AF311" s="106" t="str">
        <f t="shared" si="433"/>
        <v>-</v>
      </c>
      <c r="AG311" s="106" t="str">
        <f t="shared" si="396"/>
        <v>B254</v>
      </c>
      <c r="AH311" s="106">
        <f t="shared" si="434"/>
        <v>6507</v>
      </c>
      <c r="AI311" s="106" t="str">
        <f t="shared" si="435"/>
        <v xml:space="preserve"> </v>
      </c>
      <c r="AJ311" s="106" t="str">
        <f t="shared" si="389"/>
        <v xml:space="preserve"> </v>
      </c>
      <c r="AK311" s="1"/>
      <c r="AL311" s="126">
        <f t="shared" si="450"/>
        <v>502</v>
      </c>
      <c r="AM311" s="126">
        <f t="shared" si="450"/>
        <v>394.64200000000005</v>
      </c>
      <c r="AN311" s="126">
        <f t="shared" si="450"/>
        <v>294.37155279503099</v>
      </c>
      <c r="AO311" s="126">
        <f t="shared" si="450"/>
        <v>185.34505175983435</v>
      </c>
      <c r="AP311" s="126">
        <f t="shared" si="450"/>
        <v>21.805300207039338</v>
      </c>
      <c r="AQ311" s="126">
        <f t="shared" si="450"/>
        <v>501.52190476190469</v>
      </c>
      <c r="AR311" s="126" t="e">
        <f t="shared" si="451"/>
        <v>#N/A</v>
      </c>
      <c r="AS311" s="126" t="e">
        <f t="shared" si="451"/>
        <v>#N/A</v>
      </c>
      <c r="AT311" s="126" t="e">
        <f t="shared" si="451"/>
        <v>#N/A</v>
      </c>
      <c r="AU311" s="126" t="e">
        <f t="shared" si="451"/>
        <v>#N/A</v>
      </c>
      <c r="AV311" s="126" t="e">
        <f t="shared" si="451"/>
        <v>#N/A</v>
      </c>
      <c r="AW311" s="126" t="e">
        <f t="shared" si="451"/>
        <v>#N/A</v>
      </c>
      <c r="AX311" s="1"/>
      <c r="AY311" s="126" t="e">
        <f t="shared" si="397"/>
        <v>#VALUE!</v>
      </c>
      <c r="AZ311" s="126" t="e">
        <f t="shared" si="398"/>
        <v>#VALUE!</v>
      </c>
      <c r="BA311" s="126" t="e">
        <f t="shared" si="399"/>
        <v>#VALUE!</v>
      </c>
      <c r="BB311" s="126" t="e">
        <f t="shared" si="400"/>
        <v>#VALUE!</v>
      </c>
      <c r="BC311" s="126" t="e">
        <f t="shared" si="401"/>
        <v>#N/A</v>
      </c>
      <c r="BD311" s="126" t="e">
        <f t="shared" si="402"/>
        <v>#N/A</v>
      </c>
      <c r="BE311" s="126" t="e">
        <f t="shared" si="403"/>
        <v>#N/A</v>
      </c>
      <c r="BF311" s="126" t="e">
        <f t="shared" si="404"/>
        <v>#N/A</v>
      </c>
      <c r="BG311" s="1"/>
      <c r="BH311" s="128" t="e">
        <f>VLOOKUP(BH$6,'1-Konfiguration'!$C$14:$D$17,2,FALSE)*AY311 / 100 / 1000</f>
        <v>#VALUE!</v>
      </c>
      <c r="BI311" s="128" t="e">
        <f>VLOOKUP(BI$6,'1-Konfiguration'!$C$14:$D$17,2,FALSE)*AZ311 / 100 / 1000</f>
        <v>#VALUE!</v>
      </c>
      <c r="BJ311" s="128" t="e">
        <f>VLOOKUP(BJ$6,'1-Konfiguration'!$C$14:$D$17,2,FALSE)*BA311 / 100 / 1000</f>
        <v>#VALUE!</v>
      </c>
      <c r="BK311" s="128" t="e">
        <f>VLOOKUP(BK$6,'1-Konfiguration'!$C$14:$D$17,2,FALSE)*BB311 / 100 / 1000</f>
        <v>#VALUE!</v>
      </c>
      <c r="BL311" s="128" t="e">
        <f>VLOOKUP(BL$6,'1-Konfiguration'!$C$14:$D$17,2,FALSE)*BC311 / 100 / 1000</f>
        <v>#N/A</v>
      </c>
      <c r="BM311" s="128" t="e">
        <f>VLOOKUP(BM$6,'1-Konfiguration'!$C$14:$D$17,2,FALSE)*BD311 / 100 / 1000</f>
        <v>#N/A</v>
      </c>
      <c r="BN311" s="128" t="e">
        <f>VLOOKUP(BN$6,'1-Konfiguration'!$C$14:$D$17,2,FALSE)*BE311 / 100 / 1000</f>
        <v>#N/A</v>
      </c>
      <c r="BO311" s="128" t="e">
        <f>VLOOKUP(BO$6,'1-Konfiguration'!$C$14:$D$17,2,FALSE)*BF311 / 100 / 1000</f>
        <v>#N/A</v>
      </c>
      <c r="BP311" s="128"/>
      <c r="BQ311" s="214" t="e">
        <f t="shared" si="390"/>
        <v>#VALUE!</v>
      </c>
      <c r="BR311" s="214" t="e">
        <f t="shared" si="391"/>
        <v>#VALUE!</v>
      </c>
      <c r="BS311" s="214" t="e">
        <f t="shared" si="392"/>
        <v>#VALUE!</v>
      </c>
      <c r="BT311" s="215" t="e">
        <f t="shared" si="393"/>
        <v>#VALUE!</v>
      </c>
      <c r="BU311" s="216" t="e">
        <f>BQ311*VLOOKUP(BU$6,'1-Konfiguration'!$C$23:$K$26,5,FALSE)</f>
        <v>#VALUE!</v>
      </c>
      <c r="BV311" s="216" t="e">
        <f>BR311*VLOOKUP(BV$6,'1-Konfiguration'!$C$23:$K$26,5,FALSE)</f>
        <v>#VALUE!</v>
      </c>
      <c r="BW311" s="216" t="e">
        <f>BS311*VLOOKUP(BW$6,'1-Konfiguration'!$C$23:$K$26,5,FALSE)</f>
        <v>#VALUE!</v>
      </c>
      <c r="BX311" s="216" t="e">
        <f>BT311*VLOOKUP(BX$6,'1-Konfiguration'!$C$23:$K$26,5,FALSE)</f>
        <v>#VALUE!</v>
      </c>
      <c r="BY311" s="216" t="e">
        <f t="shared" si="394"/>
        <v>#VALUE!</v>
      </c>
      <c r="BZ311" s="216" t="e">
        <f>BQ311*VLOOKUP(BZ$6,'1-Konfiguration'!$C$23:$K$26,9,FALSE)</f>
        <v>#VALUE!</v>
      </c>
      <c r="CA311" s="216" t="e">
        <f>BR311*VLOOKUP(CA$6,'1-Konfiguration'!$C$23:$K$26,9,FALSE)</f>
        <v>#VALUE!</v>
      </c>
      <c r="CB311" s="216" t="e">
        <f>BS311*VLOOKUP(CB$6,'1-Konfiguration'!$C$23:$K$26,9,FALSE)</f>
        <v>#VALUE!</v>
      </c>
      <c r="CC311" s="216" t="e">
        <f>BT311*VLOOKUP(CC$6,'1-Konfiguration'!$C$23:$K$26,9,FALSE)</f>
        <v>#VALUE!</v>
      </c>
      <c r="CD311" s="216" t="e">
        <f t="shared" si="395"/>
        <v>#VALUE!</v>
      </c>
      <c r="CE311" s="2"/>
      <c r="CF311" s="128" t="e">
        <f t="shared" si="405"/>
        <v>#VALUE!</v>
      </c>
      <c r="CG311" s="128" t="e">
        <f t="shared" si="406"/>
        <v>#VALUE!</v>
      </c>
      <c r="CH311" s="128" t="e">
        <f t="shared" si="407"/>
        <v>#VALUE!</v>
      </c>
      <c r="CI311" s="128" t="e">
        <f t="shared" si="408"/>
        <v>#VALUE!</v>
      </c>
      <c r="CJ311" s="128" t="e">
        <f t="shared" si="409"/>
        <v>#VALUE!</v>
      </c>
      <c r="CK311" s="128" t="e">
        <f t="shared" si="410"/>
        <v>#VALUE!</v>
      </c>
      <c r="CL311" s="128" t="e">
        <f t="shared" si="411"/>
        <v>#VALUE!</v>
      </c>
      <c r="CM311" s="128" t="e">
        <f t="shared" si="412"/>
        <v>#VALUE!</v>
      </c>
      <c r="CN311" s="2"/>
      <c r="CO311" s="128" t="e">
        <f>MMULT($BH311:$BK311,'1-Konfiguration'!D$23:D$26)+MMULT($BL311:$BO311,'1-Konfiguration'!D$23:D$26)</f>
        <v>#VALUE!</v>
      </c>
      <c r="CP311" s="128" t="e">
        <f>MMULT($BH311:$BK311,'1-Konfiguration'!E$23:E$26)+MMULT($BL311:$BO311,'1-Konfiguration'!E$23:E$26)</f>
        <v>#VALUE!</v>
      </c>
      <c r="CQ311" s="128" t="e">
        <f>MMULT($BH311:$BK311,'1-Konfiguration'!F$23:F$26)+MMULT($BL311:$BO311,'1-Konfiguration'!F$23:F$26)</f>
        <v>#VALUE!</v>
      </c>
      <c r="CR311" s="128" t="e">
        <f>MMULT($BH311:$BK311,'1-Konfiguration'!G$23:G$26)+MMULT($BL311:$BO311,'1-Konfiguration'!G$23:G$26)</f>
        <v>#VALUE!</v>
      </c>
      <c r="CS311" s="128" t="e">
        <f>MMULT($BH311:$BK311,'1-Konfiguration'!H$23:H$26)+MMULT($BL311:$BO311,'1-Konfiguration'!H$23:H$26)</f>
        <v>#VALUE!</v>
      </c>
      <c r="CT311" s="128" t="e">
        <f>MMULT($BH311:$BK311,'1-Konfiguration'!I$23:I$26)+MMULT($BL311:$BO311,'1-Konfiguration'!I$23:I$26)</f>
        <v>#VALUE!</v>
      </c>
      <c r="CU311" s="128" t="e">
        <f>MMULT($BH311:$BK311,'1-Konfiguration'!J$23:J$26)+MMULT($BL311:$BO311,'1-Konfiguration'!J$23:J$26)</f>
        <v>#VALUE!</v>
      </c>
      <c r="CV311" s="128" t="e">
        <f>MMULT($BH311:$BK311,'1-Konfiguration'!K$23:K$26)+MMULT($BL311:$BO311,'1-Konfiguration'!K$23:K$26)</f>
        <v>#VALUE!</v>
      </c>
      <c r="CX311" s="106"/>
      <c r="CY311" s="106"/>
      <c r="CZ311" s="106"/>
      <c r="DA311" s="106"/>
      <c r="DB311" s="106"/>
      <c r="DC311" s="106"/>
      <c r="DD311" s="106"/>
      <c r="DE311" s="106"/>
      <c r="DF311" s="117" t="e">
        <f>IF(CF311&gt;'5-Colouring_uMap'!B$15,'5-Colouring_uMap'!C$15,IF(CF311&gt;'5-Colouring_uMap'!B$14,'5-Colouring_uMap'!C$14,IF(CF311&gt;'5-Colouring_uMap'!B$13,'5-Colouring_uMap'!C$13,IF(CF311&gt;'5-Colouring_uMap'!B$12,'5-Colouring_uMap'!C$12,IF(CF311&gt;'5-Colouring_uMap'!B$11,'5-Colouring_uMap'!C$11,IF(CF311&gt;'5-Colouring_uMap'!B$10,'5-Colouring_uMap'!C$10,IF(CF311&gt;'5-Colouring_uMap'!B$9,'5-Colouring_uMap'!C$9,IF(CF311&gt;'5-Colouring_uMap'!B$8,'5-Colouring_uMap'!C$8,IF(CF311&gt;'5-Colouring_uMap'!B$7,'5-Colouring_uMap'!C$7)))))))))</f>
        <v>#VALUE!</v>
      </c>
      <c r="DG311" s="117" t="e">
        <f>IF(CG311&gt;'5-Colouring_uMap'!E$15,'5-Colouring_uMap'!F$15,IF(CG311&gt;'5-Colouring_uMap'!E$14,'5-Colouring_uMap'!F$14,IF(CG311&gt;'5-Colouring_uMap'!E$13,'5-Colouring_uMap'!F$13,IF(CG311&gt;'5-Colouring_uMap'!E$12,'5-Colouring_uMap'!F$12,IF(CG311&gt;'5-Colouring_uMap'!E$11,'5-Colouring_uMap'!F$11,IF(CG311&gt;'5-Colouring_uMap'!E$10,'5-Colouring_uMap'!F$10,IF(CG311&gt;'5-Colouring_uMap'!E$9,'5-Colouring_uMap'!F$9,IF(CG311&gt;'5-Colouring_uMap'!E$8,'5-Colouring_uMap'!F$8,IF(CG311&gt;'5-Colouring_uMap'!E$7,'5-Colouring_uMap'!F$7)))))))))</f>
        <v>#VALUE!</v>
      </c>
      <c r="DH311" s="117" t="e">
        <f>IF(CH311&gt;'5-Colouring_uMap'!H$15,'5-Colouring_uMap'!I$15,IF(CH311&gt;'5-Colouring_uMap'!H$14,'5-Colouring_uMap'!I$14,IF(CH311&gt;'5-Colouring_uMap'!H$13,'5-Colouring_uMap'!I$13,IF(CH311&gt;'5-Colouring_uMap'!H$12,'5-Colouring_uMap'!I$12,IF(CH311&gt;'5-Colouring_uMap'!H$11,'5-Colouring_uMap'!I$11,IF(CH311&gt;'5-Colouring_uMap'!H$10,'5-Colouring_uMap'!I$10,IF(CH311&gt;'5-Colouring_uMap'!H$9,'5-Colouring_uMap'!I$9,IF(CH311&gt;'5-Colouring_uMap'!H$8,'5-Colouring_uMap'!I$8,IF(CH311&gt;'5-Colouring_uMap'!H$7,'5-Colouring_uMap'!I$7)))))))))</f>
        <v>#VALUE!</v>
      </c>
      <c r="DI311" s="117" t="e">
        <f>IF(CI311&gt;'5-Colouring_uMap'!K$15,'5-Colouring_uMap'!L$15,IF(CI311&gt;'5-Colouring_uMap'!K$14,'5-Colouring_uMap'!L$14,IF(CI311&gt;'5-Colouring_uMap'!K$13,'5-Colouring_uMap'!L$13,IF(CI311&gt;'5-Colouring_uMap'!K$12,'5-Colouring_uMap'!L$12,IF(CI311&gt;'5-Colouring_uMap'!K$11,'5-Colouring_uMap'!L$11,IF(CI311&gt;'5-Colouring_uMap'!K$10,'5-Colouring_uMap'!L$10,IF(CI311&gt;'5-Colouring_uMap'!K$9,'5-Colouring_uMap'!L$9,IF(CI311&gt;'5-Colouring_uMap'!K$8,'5-Colouring_uMap'!L$8,IF(CI311&gt;'5-Colouring_uMap'!K$7,'5-Colouring_uMap'!L$7)))))))))</f>
        <v>#VALUE!</v>
      </c>
      <c r="DJ311" s="117" t="e">
        <f>IF(CJ311&gt;'5-Colouring_uMap'!N$15,'5-Colouring_uMap'!O$15,IF(CJ311&gt;'5-Colouring_uMap'!N$14,'5-Colouring_uMap'!O$14,IF(CJ311&gt;'5-Colouring_uMap'!N$13,'5-Colouring_uMap'!O$13,IF(CJ311&gt;'5-Colouring_uMap'!N$12,'5-Colouring_uMap'!O$12,IF(CJ311&gt;'5-Colouring_uMap'!N$11,'5-Colouring_uMap'!O$11,IF(CJ311&gt;'5-Colouring_uMap'!N$10,'5-Colouring_uMap'!O$10,IF(CJ311&gt;'5-Colouring_uMap'!N$9,'5-Colouring_uMap'!O$9,IF(CJ311&gt;'5-Colouring_uMap'!N$8,'5-Colouring_uMap'!O$8,IF(CJ311&gt;'5-Colouring_uMap'!N$7,'5-Colouring_uMap'!O$7)))))))))</f>
        <v>#VALUE!</v>
      </c>
      <c r="DK311" s="117" t="e">
        <f>IF(CK311&gt;'5-Colouring_uMap'!Q$15,'5-Colouring_uMap'!R$15,IF(CK311&gt;'5-Colouring_uMap'!Q$14,'5-Colouring_uMap'!R$14,IF(CK311&gt;'5-Colouring_uMap'!Q$13,'5-Colouring_uMap'!R$13,IF(CK311&gt;'5-Colouring_uMap'!Q$12,'5-Colouring_uMap'!R$12,IF(CK311&gt;'5-Colouring_uMap'!Q$11,'5-Colouring_uMap'!R$11,IF(CK311&gt;'5-Colouring_uMap'!Q$10,'5-Colouring_uMap'!R$10,IF(CK311&gt;'5-Colouring_uMap'!Q$9,'5-Colouring_uMap'!R$9,IF(CK311&gt;'5-Colouring_uMap'!Q$8,'5-Colouring_uMap'!R$8,IF(CK311&gt;'5-Colouring_uMap'!Q$7,'5-Colouring_uMap'!R$7)))))))))</f>
        <v>#VALUE!</v>
      </c>
      <c r="DL311" s="117" t="e">
        <f>IF(CL311&gt;'5-Colouring_uMap'!T$15,'5-Colouring_uMap'!U$15,IF(CL311&gt;'5-Colouring_uMap'!T$14,'5-Colouring_uMap'!U$14,IF(CL311&gt;'5-Colouring_uMap'!T$13,'5-Colouring_uMap'!U$13,IF(CL311&gt;'5-Colouring_uMap'!T$12,'5-Colouring_uMap'!U$12,IF(CL311&gt;'5-Colouring_uMap'!T$11,'5-Colouring_uMap'!U$11,IF(CL311&gt;'5-Colouring_uMap'!T$10,'5-Colouring_uMap'!U$10,IF(CL311&gt;'5-Colouring_uMap'!T$9,'5-Colouring_uMap'!U$9,IF(CL311&gt;'5-Colouring_uMap'!T$8,'5-Colouring_uMap'!U$8,IF(CL311&gt;'5-Colouring_uMap'!T$7,'5-Colouring_uMap'!U$7)))))))))</f>
        <v>#VALUE!</v>
      </c>
      <c r="DM311" s="117" t="e">
        <f>IF(CM311&gt;'5-Colouring_uMap'!W$15,'5-Colouring_uMap'!X$15,IF(CM311&gt;'5-Colouring_uMap'!W$14,'5-Colouring_uMap'!X$14,IF(CM311&gt;'5-Colouring_uMap'!W$13,'5-Colouring_uMap'!X$13,IF(CM311&gt;'5-Colouring_uMap'!W$12,'5-Colouring_uMap'!X$12,IF(CM311&gt;'5-Colouring_uMap'!W$11,'5-Colouring_uMap'!X$11,IF(CM311&gt;'5-Colouring_uMap'!W$10,'5-Colouring_uMap'!X$10,IF(CM311&gt;'5-Colouring_uMap'!W$9,'5-Colouring_uMap'!X$9,IF(CM311&gt;'5-Colouring_uMap'!W$8,'5-Colouring_uMap'!X$8,IF(CM311&gt;'5-Colouring_uMap'!W$7,'5-Colouring_uMap'!X$7)))))))))</f>
        <v>#VALUE!</v>
      </c>
      <c r="DN311" s="117">
        <v>10</v>
      </c>
      <c r="DO311" s="159" t="s">
        <v>2093</v>
      </c>
      <c r="DP311" s="106" t="e">
        <f t="shared" si="413"/>
        <v>#VALUE!</v>
      </c>
      <c r="DQ311" s="106" t="e">
        <f t="shared" si="414"/>
        <v>#VALUE!</v>
      </c>
      <c r="DR311" s="106" t="e">
        <f t="shared" si="415"/>
        <v>#VALUE!</v>
      </c>
      <c r="DS311" s="106" t="e">
        <f t="shared" si="416"/>
        <v>#VALUE!</v>
      </c>
      <c r="DT311" s="106" t="e">
        <f t="shared" si="417"/>
        <v>#VALUE!</v>
      </c>
      <c r="DU311" s="106" t="e">
        <f t="shared" si="418"/>
        <v>#VALUE!</v>
      </c>
      <c r="DV311" s="106" t="e">
        <f t="shared" si="419"/>
        <v>#VALUE!</v>
      </c>
      <c r="DW311" s="106" t="e">
        <f t="shared" si="420"/>
        <v>#VALUE!</v>
      </c>
      <c r="DX311" t="s">
        <v>2080</v>
      </c>
      <c r="DY311">
        <v>2018</v>
      </c>
      <c r="DZ311">
        <v>5322</v>
      </c>
      <c r="EA311">
        <v>6507</v>
      </c>
      <c r="EB311" t="s">
        <v>1278</v>
      </c>
      <c r="EC311">
        <v>6</v>
      </c>
      <c r="ED311" t="s">
        <v>99</v>
      </c>
      <c r="EE311" t="s">
        <v>167</v>
      </c>
      <c r="EF311">
        <v>254</v>
      </c>
      <c r="EH311" t="s">
        <v>101</v>
      </c>
      <c r="EI311" t="s">
        <v>202</v>
      </c>
      <c r="EJ311" t="s">
        <v>1279</v>
      </c>
      <c r="EK311" t="s">
        <v>104</v>
      </c>
      <c r="EL311" t="s">
        <v>281</v>
      </c>
      <c r="EM311" t="s">
        <v>1280</v>
      </c>
      <c r="EN311" t="s">
        <v>107</v>
      </c>
      <c r="EO311">
        <v>2</v>
      </c>
      <c r="EP311">
        <v>357</v>
      </c>
      <c r="EQ311">
        <v>10490</v>
      </c>
      <c r="ER311">
        <v>5333</v>
      </c>
      <c r="ES311">
        <v>5157</v>
      </c>
      <c r="ET311">
        <v>966</v>
      </c>
      <c r="EU311">
        <v>502</v>
      </c>
      <c r="EV311">
        <v>464</v>
      </c>
      <c r="EW311">
        <v>9.1999999999999993</v>
      </c>
      <c r="EX311">
        <v>0.88</v>
      </c>
      <c r="EY311">
        <v>0.56000000000000005</v>
      </c>
      <c r="EZ311">
        <v>1.03</v>
      </c>
      <c r="FA311">
        <v>615</v>
      </c>
      <c r="FB311">
        <v>8.8000000000000007</v>
      </c>
      <c r="FC311">
        <v>82</v>
      </c>
      <c r="FD311">
        <v>15.2</v>
      </c>
      <c r="FI311" t="s">
        <v>166</v>
      </c>
      <c r="FJ311" t="s">
        <v>166</v>
      </c>
      <c r="FK311">
        <v>89.4</v>
      </c>
      <c r="FL311">
        <v>7.4</v>
      </c>
      <c r="FM311">
        <v>1.1000000000000001</v>
      </c>
      <c r="FN311">
        <v>1.1000000000000001</v>
      </c>
      <c r="FO311">
        <v>3.6</v>
      </c>
      <c r="FP311">
        <v>5.2</v>
      </c>
      <c r="FQ311">
        <v>3.4</v>
      </c>
      <c r="FR311">
        <v>0.4</v>
      </c>
      <c r="FS311">
        <v>0.3</v>
      </c>
      <c r="FT311">
        <v>527198</v>
      </c>
      <c r="FU311">
        <v>5611295</v>
      </c>
      <c r="FZ311">
        <v>12227</v>
      </c>
      <c r="GA311">
        <v>6198</v>
      </c>
      <c r="GB311">
        <v>6028</v>
      </c>
      <c r="GC311">
        <v>11.1</v>
      </c>
      <c r="GD311">
        <v>11.3</v>
      </c>
      <c r="GE311">
        <v>10.9</v>
      </c>
      <c r="GF311">
        <v>50.652873169999999</v>
      </c>
      <c r="GG311">
        <v>9.3847452600000008</v>
      </c>
      <c r="GH311">
        <v>620</v>
      </c>
      <c r="GI311">
        <v>627</v>
      </c>
      <c r="GJ311">
        <v>11.6</v>
      </c>
      <c r="GK311">
        <v>12.2</v>
      </c>
      <c r="GL311">
        <v>7.4</v>
      </c>
      <c r="GM311">
        <v>7.3</v>
      </c>
      <c r="GN311">
        <v>4.4000000000000004</v>
      </c>
      <c r="GO311">
        <v>4</v>
      </c>
      <c r="GP311">
        <v>10</v>
      </c>
      <c r="GQ311">
        <v>10.4</v>
      </c>
      <c r="GR311">
        <v>6331</v>
      </c>
      <c r="GS311">
        <v>6038</v>
      </c>
      <c r="GT311">
        <v>0.55000000000000004</v>
      </c>
      <c r="GU311">
        <v>0.56000000000000005</v>
      </c>
      <c r="GV311">
        <v>0.96</v>
      </c>
      <c r="GW311">
        <v>0.99</v>
      </c>
      <c r="GX311">
        <v>1.01</v>
      </c>
      <c r="GY311">
        <v>1.04</v>
      </c>
      <c r="GZ311">
        <v>0.73</v>
      </c>
      <c r="HA311">
        <v>0.75</v>
      </c>
      <c r="HB311">
        <v>552</v>
      </c>
      <c r="HC311">
        <v>24</v>
      </c>
      <c r="HD311">
        <v>30</v>
      </c>
      <c r="HE311">
        <v>7</v>
      </c>
      <c r="HF311">
        <v>69</v>
      </c>
      <c r="HG311">
        <v>4</v>
      </c>
      <c r="HH311">
        <v>8</v>
      </c>
      <c r="HI311">
        <v>0</v>
      </c>
      <c r="HJ311">
        <v>357</v>
      </c>
      <c r="HK311">
        <v>7</v>
      </c>
      <c r="HL311">
        <v>12</v>
      </c>
      <c r="HM311">
        <v>4</v>
      </c>
      <c r="HN311">
        <v>30</v>
      </c>
      <c r="HO311" t="s">
        <v>1281</v>
      </c>
      <c r="HP311">
        <v>1.099</v>
      </c>
      <c r="HQ311" t="s">
        <v>162</v>
      </c>
      <c r="HR311" t="s">
        <v>111</v>
      </c>
    </row>
    <row r="312" spans="2:226" ht="14.25" hidden="1" customHeight="1" x14ac:dyDescent="0.3">
      <c r="B312">
        <f t="shared" si="380"/>
        <v>6598</v>
      </c>
      <c r="C312" t="str">
        <f t="shared" si="381"/>
        <v>B254</v>
      </c>
      <c r="D312" s="132">
        <f t="shared" si="382"/>
        <v>40</v>
      </c>
      <c r="E312" s="123">
        <f>VLOOKUP($EA312,'4-DZ-Nr.-Mapping'!$A:$J,E$4,FALSE)</f>
        <v>0</v>
      </c>
      <c r="F312" s="123">
        <f>VLOOKUP($EA312,'4-DZ-Nr.-Mapping'!$A:$J,F$4,FALSE)</f>
        <v>0</v>
      </c>
      <c r="G312" s="106" t="str">
        <f t="shared" si="383"/>
        <v>N - Kassel</v>
      </c>
      <c r="H312" t="str">
        <f t="shared" si="384"/>
        <v>S - Schwalmstadt</v>
      </c>
      <c r="I312" s="106" t="str">
        <f>VLOOKUP($EA312,'4-DZ-Nr.-Mapping'!$A:$N,I$4,FALSE)</f>
        <v xml:space="preserve"> </v>
      </c>
      <c r="J312" s="106" t="str">
        <f>VLOOKUP($EA312,'4-DZ-Nr.-Mapping'!$A:$N,J$4,FALSE)</f>
        <v xml:space="preserve"> </v>
      </c>
      <c r="K312" s="106" t="str">
        <f>VLOOKUP($EA312,'4-DZ-Nr.-Mapping'!$A:$N,K$4,FALSE)</f>
        <v xml:space="preserve"> </v>
      </c>
      <c r="L312" s="106" t="str">
        <f>VLOOKUP($EA312,'4-DZ-Nr.-Mapping'!$A:$N,L$4,FALSE)</f>
        <v xml:space="preserve"> </v>
      </c>
      <c r="M312" s="106" t="str">
        <f>VLOOKUP($EA312,'4-DZ-Nr.-Mapping'!$A:$N,M$4,FALSE)</f>
        <v xml:space="preserve"> </v>
      </c>
      <c r="N312" s="106" t="str">
        <f t="shared" si="385"/>
        <v>8+1</v>
      </c>
      <c r="P312" s="203">
        <f t="shared" si="378"/>
        <v>0.49731471535982813</v>
      </c>
      <c r="Q312" s="126">
        <f t="shared" si="442"/>
        <v>463</v>
      </c>
      <c r="R312" s="126">
        <f t="shared" si="422"/>
        <v>363.69</v>
      </c>
      <c r="S312" s="126">
        <f t="shared" si="443"/>
        <v>221.80236305048334</v>
      </c>
      <c r="T312" s="126">
        <f t="shared" si="444"/>
        <v>199.62212674543503</v>
      </c>
      <c r="U312" s="126">
        <f t="shared" si="445"/>
        <v>39.924425349087002</v>
      </c>
      <c r="V312" s="126">
        <f t="shared" si="386"/>
        <v>461.34891514500538</v>
      </c>
      <c r="W312" s="125">
        <f t="shared" si="387"/>
        <v>0.50268528464017181</v>
      </c>
      <c r="X312" s="126">
        <f t="shared" si="446"/>
        <v>468</v>
      </c>
      <c r="Y312" s="126">
        <f t="shared" si="388"/>
        <v>358.83</v>
      </c>
      <c r="Z312" s="126">
        <f t="shared" si="447"/>
        <v>224.19763694951661</v>
      </c>
      <c r="AA312" s="126">
        <f t="shared" si="448"/>
        <v>201.77787325456495</v>
      </c>
      <c r="AB312" s="126">
        <f t="shared" si="449"/>
        <v>40.355574650912992</v>
      </c>
      <c r="AC312" s="126">
        <f t="shared" si="432"/>
        <v>466.33108485499457</v>
      </c>
      <c r="AD312" s="1"/>
      <c r="AE312" s="106" t="e">
        <f t="shared" si="379"/>
        <v>#N/A</v>
      </c>
      <c r="AF312" s="106" t="str">
        <f t="shared" si="433"/>
        <v>-</v>
      </c>
      <c r="AG312" s="106" t="str">
        <f t="shared" si="396"/>
        <v>B254</v>
      </c>
      <c r="AH312" s="106">
        <f t="shared" si="434"/>
        <v>6598</v>
      </c>
      <c r="AI312" s="106" t="str">
        <f t="shared" si="435"/>
        <v xml:space="preserve"> </v>
      </c>
      <c r="AJ312" s="106" t="str">
        <f t="shared" si="389"/>
        <v xml:space="preserve"> </v>
      </c>
      <c r="AK312" s="1"/>
      <c r="AL312" s="126">
        <f t="shared" si="450"/>
        <v>463</v>
      </c>
      <c r="AM312" s="126">
        <f t="shared" si="450"/>
        <v>363.69</v>
      </c>
      <c r="AN312" s="126">
        <f t="shared" si="450"/>
        <v>221.80236305048334</v>
      </c>
      <c r="AO312" s="126">
        <f t="shared" si="450"/>
        <v>199.62212674543503</v>
      </c>
      <c r="AP312" s="126">
        <f t="shared" si="450"/>
        <v>39.924425349087002</v>
      </c>
      <c r="AQ312" s="126">
        <f t="shared" si="450"/>
        <v>461.34891514500538</v>
      </c>
      <c r="AR312" s="126" t="e">
        <f t="shared" si="451"/>
        <v>#N/A</v>
      </c>
      <c r="AS312" s="126" t="e">
        <f t="shared" si="451"/>
        <v>#N/A</v>
      </c>
      <c r="AT312" s="126" t="e">
        <f t="shared" si="451"/>
        <v>#N/A</v>
      </c>
      <c r="AU312" s="126" t="e">
        <f t="shared" si="451"/>
        <v>#N/A</v>
      </c>
      <c r="AV312" s="126" t="e">
        <f t="shared" si="451"/>
        <v>#N/A</v>
      </c>
      <c r="AW312" s="126" t="e">
        <f t="shared" si="451"/>
        <v>#N/A</v>
      </c>
      <c r="AX312" s="1"/>
      <c r="AY312" s="126" t="e">
        <f t="shared" si="397"/>
        <v>#VALUE!</v>
      </c>
      <c r="AZ312" s="126" t="e">
        <f t="shared" si="398"/>
        <v>#VALUE!</v>
      </c>
      <c r="BA312" s="126" t="e">
        <f t="shared" si="399"/>
        <v>#VALUE!</v>
      </c>
      <c r="BB312" s="126" t="e">
        <f t="shared" si="400"/>
        <v>#VALUE!</v>
      </c>
      <c r="BC312" s="126" t="e">
        <f t="shared" si="401"/>
        <v>#N/A</v>
      </c>
      <c r="BD312" s="126" t="e">
        <f t="shared" si="402"/>
        <v>#N/A</v>
      </c>
      <c r="BE312" s="126" t="e">
        <f t="shared" si="403"/>
        <v>#N/A</v>
      </c>
      <c r="BF312" s="126" t="e">
        <f t="shared" si="404"/>
        <v>#N/A</v>
      </c>
      <c r="BG312" s="1"/>
      <c r="BH312" s="128" t="e">
        <f>VLOOKUP(BH$6,'1-Konfiguration'!$C$14:$D$17,2,FALSE)*AY312 / 100 / 1000</f>
        <v>#VALUE!</v>
      </c>
      <c r="BI312" s="128" t="e">
        <f>VLOOKUP(BI$6,'1-Konfiguration'!$C$14:$D$17,2,FALSE)*AZ312 / 100 / 1000</f>
        <v>#VALUE!</v>
      </c>
      <c r="BJ312" s="128" t="e">
        <f>VLOOKUP(BJ$6,'1-Konfiguration'!$C$14:$D$17,2,FALSE)*BA312 / 100 / 1000</f>
        <v>#VALUE!</v>
      </c>
      <c r="BK312" s="128" t="e">
        <f>VLOOKUP(BK$6,'1-Konfiguration'!$C$14:$D$17,2,FALSE)*BB312 / 100 / 1000</f>
        <v>#VALUE!</v>
      </c>
      <c r="BL312" s="128" t="e">
        <f>VLOOKUP(BL$6,'1-Konfiguration'!$C$14:$D$17,2,FALSE)*BC312 / 100 / 1000</f>
        <v>#N/A</v>
      </c>
      <c r="BM312" s="128" t="e">
        <f>VLOOKUP(BM$6,'1-Konfiguration'!$C$14:$D$17,2,FALSE)*BD312 / 100 / 1000</f>
        <v>#N/A</v>
      </c>
      <c r="BN312" s="128" t="e">
        <f>VLOOKUP(BN$6,'1-Konfiguration'!$C$14:$D$17,2,FALSE)*BE312 / 100 / 1000</f>
        <v>#N/A</v>
      </c>
      <c r="BO312" s="128" t="e">
        <f>VLOOKUP(BO$6,'1-Konfiguration'!$C$14:$D$17,2,FALSE)*BF312 / 100 / 1000</f>
        <v>#N/A</v>
      </c>
      <c r="BP312" s="128"/>
      <c r="BQ312" s="214" t="e">
        <f t="shared" si="390"/>
        <v>#VALUE!</v>
      </c>
      <c r="BR312" s="214" t="e">
        <f t="shared" si="391"/>
        <v>#VALUE!</v>
      </c>
      <c r="BS312" s="214" t="e">
        <f t="shared" si="392"/>
        <v>#VALUE!</v>
      </c>
      <c r="BT312" s="215" t="e">
        <f t="shared" si="393"/>
        <v>#VALUE!</v>
      </c>
      <c r="BU312" s="216" t="e">
        <f>BQ312*VLOOKUP(BU$6,'1-Konfiguration'!$C$23:$K$26,5,FALSE)</f>
        <v>#VALUE!</v>
      </c>
      <c r="BV312" s="216" t="e">
        <f>BR312*VLOOKUP(BV$6,'1-Konfiguration'!$C$23:$K$26,5,FALSE)</f>
        <v>#VALUE!</v>
      </c>
      <c r="BW312" s="216" t="e">
        <f>BS312*VLOOKUP(BW$6,'1-Konfiguration'!$C$23:$K$26,5,FALSE)</f>
        <v>#VALUE!</v>
      </c>
      <c r="BX312" s="216" t="e">
        <f>BT312*VLOOKUP(BX$6,'1-Konfiguration'!$C$23:$K$26,5,FALSE)</f>
        <v>#VALUE!</v>
      </c>
      <c r="BY312" s="216" t="e">
        <f t="shared" si="394"/>
        <v>#VALUE!</v>
      </c>
      <c r="BZ312" s="216" t="e">
        <f>BQ312*VLOOKUP(BZ$6,'1-Konfiguration'!$C$23:$K$26,9,FALSE)</f>
        <v>#VALUE!</v>
      </c>
      <c r="CA312" s="216" t="e">
        <f>BR312*VLOOKUP(CA$6,'1-Konfiguration'!$C$23:$K$26,9,FALSE)</f>
        <v>#VALUE!</v>
      </c>
      <c r="CB312" s="216" t="e">
        <f>BS312*VLOOKUP(CB$6,'1-Konfiguration'!$C$23:$K$26,9,FALSE)</f>
        <v>#VALUE!</v>
      </c>
      <c r="CC312" s="216" t="e">
        <f>BT312*VLOOKUP(CC$6,'1-Konfiguration'!$C$23:$K$26,9,FALSE)</f>
        <v>#VALUE!</v>
      </c>
      <c r="CD312" s="216" t="e">
        <f t="shared" si="395"/>
        <v>#VALUE!</v>
      </c>
      <c r="CE312" s="2"/>
      <c r="CF312" s="128" t="e">
        <f t="shared" si="405"/>
        <v>#VALUE!</v>
      </c>
      <c r="CG312" s="128" t="e">
        <f t="shared" si="406"/>
        <v>#VALUE!</v>
      </c>
      <c r="CH312" s="128" t="e">
        <f t="shared" si="407"/>
        <v>#VALUE!</v>
      </c>
      <c r="CI312" s="128" t="e">
        <f t="shared" si="408"/>
        <v>#VALUE!</v>
      </c>
      <c r="CJ312" s="128" t="e">
        <f t="shared" si="409"/>
        <v>#VALUE!</v>
      </c>
      <c r="CK312" s="128" t="e">
        <f t="shared" si="410"/>
        <v>#VALUE!</v>
      </c>
      <c r="CL312" s="128" t="e">
        <f t="shared" si="411"/>
        <v>#VALUE!</v>
      </c>
      <c r="CM312" s="128" t="e">
        <f t="shared" si="412"/>
        <v>#VALUE!</v>
      </c>
      <c r="CN312" s="2"/>
      <c r="CO312" s="128" t="e">
        <f>MMULT($BH312:$BK312,'1-Konfiguration'!D$23:D$26)+MMULT($BL312:$BO312,'1-Konfiguration'!D$23:D$26)</f>
        <v>#VALUE!</v>
      </c>
      <c r="CP312" s="128" t="e">
        <f>MMULT($BH312:$BK312,'1-Konfiguration'!E$23:E$26)+MMULT($BL312:$BO312,'1-Konfiguration'!E$23:E$26)</f>
        <v>#VALUE!</v>
      </c>
      <c r="CQ312" s="128" t="e">
        <f>MMULT($BH312:$BK312,'1-Konfiguration'!F$23:F$26)+MMULT($BL312:$BO312,'1-Konfiguration'!F$23:F$26)</f>
        <v>#VALUE!</v>
      </c>
      <c r="CR312" s="128" t="e">
        <f>MMULT($BH312:$BK312,'1-Konfiguration'!G$23:G$26)+MMULT($BL312:$BO312,'1-Konfiguration'!G$23:G$26)</f>
        <v>#VALUE!</v>
      </c>
      <c r="CS312" s="128" t="e">
        <f>MMULT($BH312:$BK312,'1-Konfiguration'!H$23:H$26)+MMULT($BL312:$BO312,'1-Konfiguration'!H$23:H$26)</f>
        <v>#VALUE!</v>
      </c>
      <c r="CT312" s="128" t="e">
        <f>MMULT($BH312:$BK312,'1-Konfiguration'!I$23:I$26)+MMULT($BL312:$BO312,'1-Konfiguration'!I$23:I$26)</f>
        <v>#VALUE!</v>
      </c>
      <c r="CU312" s="128" t="e">
        <f>MMULT($BH312:$BK312,'1-Konfiguration'!J$23:J$26)+MMULT($BL312:$BO312,'1-Konfiguration'!J$23:J$26)</f>
        <v>#VALUE!</v>
      </c>
      <c r="CV312" s="128" t="e">
        <f>MMULT($BH312:$BK312,'1-Konfiguration'!K$23:K$26)+MMULT($BL312:$BO312,'1-Konfiguration'!K$23:K$26)</f>
        <v>#VALUE!</v>
      </c>
      <c r="CX312" s="106"/>
      <c r="CY312" s="106"/>
      <c r="CZ312" s="106"/>
      <c r="DA312" s="106"/>
      <c r="DB312" s="106"/>
      <c r="DC312" s="106"/>
      <c r="DD312" s="106"/>
      <c r="DE312" s="106"/>
      <c r="DF312" s="117" t="e">
        <f>IF(CF312&gt;'5-Colouring_uMap'!B$15,'5-Colouring_uMap'!C$15,IF(CF312&gt;'5-Colouring_uMap'!B$14,'5-Colouring_uMap'!C$14,IF(CF312&gt;'5-Colouring_uMap'!B$13,'5-Colouring_uMap'!C$13,IF(CF312&gt;'5-Colouring_uMap'!B$12,'5-Colouring_uMap'!C$12,IF(CF312&gt;'5-Colouring_uMap'!B$11,'5-Colouring_uMap'!C$11,IF(CF312&gt;'5-Colouring_uMap'!B$10,'5-Colouring_uMap'!C$10,IF(CF312&gt;'5-Colouring_uMap'!B$9,'5-Colouring_uMap'!C$9,IF(CF312&gt;'5-Colouring_uMap'!B$8,'5-Colouring_uMap'!C$8,IF(CF312&gt;'5-Colouring_uMap'!B$7,'5-Colouring_uMap'!C$7)))))))))</f>
        <v>#VALUE!</v>
      </c>
      <c r="DG312" s="117" t="e">
        <f>IF(CG312&gt;'5-Colouring_uMap'!E$15,'5-Colouring_uMap'!F$15,IF(CG312&gt;'5-Colouring_uMap'!E$14,'5-Colouring_uMap'!F$14,IF(CG312&gt;'5-Colouring_uMap'!E$13,'5-Colouring_uMap'!F$13,IF(CG312&gt;'5-Colouring_uMap'!E$12,'5-Colouring_uMap'!F$12,IF(CG312&gt;'5-Colouring_uMap'!E$11,'5-Colouring_uMap'!F$11,IF(CG312&gt;'5-Colouring_uMap'!E$10,'5-Colouring_uMap'!F$10,IF(CG312&gt;'5-Colouring_uMap'!E$9,'5-Colouring_uMap'!F$9,IF(CG312&gt;'5-Colouring_uMap'!E$8,'5-Colouring_uMap'!F$8,IF(CG312&gt;'5-Colouring_uMap'!E$7,'5-Colouring_uMap'!F$7)))))))))</f>
        <v>#VALUE!</v>
      </c>
      <c r="DH312" s="117" t="e">
        <f>IF(CH312&gt;'5-Colouring_uMap'!H$15,'5-Colouring_uMap'!I$15,IF(CH312&gt;'5-Colouring_uMap'!H$14,'5-Colouring_uMap'!I$14,IF(CH312&gt;'5-Colouring_uMap'!H$13,'5-Colouring_uMap'!I$13,IF(CH312&gt;'5-Colouring_uMap'!H$12,'5-Colouring_uMap'!I$12,IF(CH312&gt;'5-Colouring_uMap'!H$11,'5-Colouring_uMap'!I$11,IF(CH312&gt;'5-Colouring_uMap'!H$10,'5-Colouring_uMap'!I$10,IF(CH312&gt;'5-Colouring_uMap'!H$9,'5-Colouring_uMap'!I$9,IF(CH312&gt;'5-Colouring_uMap'!H$8,'5-Colouring_uMap'!I$8,IF(CH312&gt;'5-Colouring_uMap'!H$7,'5-Colouring_uMap'!I$7)))))))))</f>
        <v>#VALUE!</v>
      </c>
      <c r="DI312" s="117" t="e">
        <f>IF(CI312&gt;'5-Colouring_uMap'!K$15,'5-Colouring_uMap'!L$15,IF(CI312&gt;'5-Colouring_uMap'!K$14,'5-Colouring_uMap'!L$14,IF(CI312&gt;'5-Colouring_uMap'!K$13,'5-Colouring_uMap'!L$13,IF(CI312&gt;'5-Colouring_uMap'!K$12,'5-Colouring_uMap'!L$12,IF(CI312&gt;'5-Colouring_uMap'!K$11,'5-Colouring_uMap'!L$11,IF(CI312&gt;'5-Colouring_uMap'!K$10,'5-Colouring_uMap'!L$10,IF(CI312&gt;'5-Colouring_uMap'!K$9,'5-Colouring_uMap'!L$9,IF(CI312&gt;'5-Colouring_uMap'!K$8,'5-Colouring_uMap'!L$8,IF(CI312&gt;'5-Colouring_uMap'!K$7,'5-Colouring_uMap'!L$7)))))))))</f>
        <v>#VALUE!</v>
      </c>
      <c r="DJ312" s="117" t="e">
        <f>IF(CJ312&gt;'5-Colouring_uMap'!N$15,'5-Colouring_uMap'!O$15,IF(CJ312&gt;'5-Colouring_uMap'!N$14,'5-Colouring_uMap'!O$14,IF(CJ312&gt;'5-Colouring_uMap'!N$13,'5-Colouring_uMap'!O$13,IF(CJ312&gt;'5-Colouring_uMap'!N$12,'5-Colouring_uMap'!O$12,IF(CJ312&gt;'5-Colouring_uMap'!N$11,'5-Colouring_uMap'!O$11,IF(CJ312&gt;'5-Colouring_uMap'!N$10,'5-Colouring_uMap'!O$10,IF(CJ312&gt;'5-Colouring_uMap'!N$9,'5-Colouring_uMap'!O$9,IF(CJ312&gt;'5-Colouring_uMap'!N$8,'5-Colouring_uMap'!O$8,IF(CJ312&gt;'5-Colouring_uMap'!N$7,'5-Colouring_uMap'!O$7)))))))))</f>
        <v>#VALUE!</v>
      </c>
      <c r="DK312" s="117" t="e">
        <f>IF(CK312&gt;'5-Colouring_uMap'!Q$15,'5-Colouring_uMap'!R$15,IF(CK312&gt;'5-Colouring_uMap'!Q$14,'5-Colouring_uMap'!R$14,IF(CK312&gt;'5-Colouring_uMap'!Q$13,'5-Colouring_uMap'!R$13,IF(CK312&gt;'5-Colouring_uMap'!Q$12,'5-Colouring_uMap'!R$12,IF(CK312&gt;'5-Colouring_uMap'!Q$11,'5-Colouring_uMap'!R$11,IF(CK312&gt;'5-Colouring_uMap'!Q$10,'5-Colouring_uMap'!R$10,IF(CK312&gt;'5-Colouring_uMap'!Q$9,'5-Colouring_uMap'!R$9,IF(CK312&gt;'5-Colouring_uMap'!Q$8,'5-Colouring_uMap'!R$8,IF(CK312&gt;'5-Colouring_uMap'!Q$7,'5-Colouring_uMap'!R$7)))))))))</f>
        <v>#VALUE!</v>
      </c>
      <c r="DL312" s="117" t="e">
        <f>IF(CL312&gt;'5-Colouring_uMap'!T$15,'5-Colouring_uMap'!U$15,IF(CL312&gt;'5-Colouring_uMap'!T$14,'5-Colouring_uMap'!U$14,IF(CL312&gt;'5-Colouring_uMap'!T$13,'5-Colouring_uMap'!U$13,IF(CL312&gt;'5-Colouring_uMap'!T$12,'5-Colouring_uMap'!U$12,IF(CL312&gt;'5-Colouring_uMap'!T$11,'5-Colouring_uMap'!U$11,IF(CL312&gt;'5-Colouring_uMap'!T$10,'5-Colouring_uMap'!U$10,IF(CL312&gt;'5-Colouring_uMap'!T$9,'5-Colouring_uMap'!U$9,IF(CL312&gt;'5-Colouring_uMap'!T$8,'5-Colouring_uMap'!U$8,IF(CL312&gt;'5-Colouring_uMap'!T$7,'5-Colouring_uMap'!U$7)))))))))</f>
        <v>#VALUE!</v>
      </c>
      <c r="DM312" s="117" t="e">
        <f>IF(CM312&gt;'5-Colouring_uMap'!W$15,'5-Colouring_uMap'!X$15,IF(CM312&gt;'5-Colouring_uMap'!W$14,'5-Colouring_uMap'!X$14,IF(CM312&gt;'5-Colouring_uMap'!W$13,'5-Colouring_uMap'!X$13,IF(CM312&gt;'5-Colouring_uMap'!W$12,'5-Colouring_uMap'!X$12,IF(CM312&gt;'5-Colouring_uMap'!W$11,'5-Colouring_uMap'!X$11,IF(CM312&gt;'5-Colouring_uMap'!W$10,'5-Colouring_uMap'!X$10,IF(CM312&gt;'5-Colouring_uMap'!W$9,'5-Colouring_uMap'!X$9,IF(CM312&gt;'5-Colouring_uMap'!W$8,'5-Colouring_uMap'!X$8,IF(CM312&gt;'5-Colouring_uMap'!W$7,'5-Colouring_uMap'!X$7)))))))))</f>
        <v>#VALUE!</v>
      </c>
      <c r="DN312" s="117">
        <v>10</v>
      </c>
      <c r="DO312" s="159" t="s">
        <v>2093</v>
      </c>
      <c r="DP312" s="106" t="e">
        <f t="shared" si="413"/>
        <v>#VALUE!</v>
      </c>
      <c r="DQ312" s="106" t="e">
        <f t="shared" si="414"/>
        <v>#VALUE!</v>
      </c>
      <c r="DR312" s="106" t="e">
        <f t="shared" si="415"/>
        <v>#VALUE!</v>
      </c>
      <c r="DS312" s="106" t="e">
        <f t="shared" si="416"/>
        <v>#VALUE!</v>
      </c>
      <c r="DT312" s="106" t="e">
        <f t="shared" si="417"/>
        <v>#VALUE!</v>
      </c>
      <c r="DU312" s="106" t="e">
        <f t="shared" si="418"/>
        <v>#VALUE!</v>
      </c>
      <c r="DV312" s="106" t="e">
        <f t="shared" si="419"/>
        <v>#VALUE!</v>
      </c>
      <c r="DW312" s="106" t="e">
        <f t="shared" si="420"/>
        <v>#VALUE!</v>
      </c>
      <c r="DX312" t="s">
        <v>2080</v>
      </c>
      <c r="DY312">
        <v>2018</v>
      </c>
      <c r="DZ312">
        <v>5021</v>
      </c>
      <c r="EA312">
        <v>6598</v>
      </c>
      <c r="EB312" t="s">
        <v>1282</v>
      </c>
      <c r="EC312">
        <v>6</v>
      </c>
      <c r="ED312" t="s">
        <v>99</v>
      </c>
      <c r="EE312" t="s">
        <v>167</v>
      </c>
      <c r="EF312">
        <v>254</v>
      </c>
      <c r="EH312" t="s">
        <v>101</v>
      </c>
      <c r="EI312" t="s">
        <v>279</v>
      </c>
      <c r="EJ312" t="s">
        <v>1283</v>
      </c>
      <c r="EK312" t="s">
        <v>104</v>
      </c>
      <c r="EL312" t="s">
        <v>1284</v>
      </c>
      <c r="EM312" t="s">
        <v>1285</v>
      </c>
      <c r="EN312" t="s">
        <v>107</v>
      </c>
      <c r="EO312">
        <v>2</v>
      </c>
      <c r="EP312">
        <v>344</v>
      </c>
      <c r="EQ312">
        <v>8920</v>
      </c>
      <c r="ER312">
        <v>4490</v>
      </c>
      <c r="ES312">
        <v>4430</v>
      </c>
      <c r="ET312">
        <v>931</v>
      </c>
      <c r="EU312">
        <v>463</v>
      </c>
      <c r="EV312">
        <v>468</v>
      </c>
      <c r="EW312">
        <v>10.4</v>
      </c>
      <c r="EX312">
        <v>0.9</v>
      </c>
      <c r="EY312">
        <v>0.59</v>
      </c>
      <c r="EZ312">
        <v>1.03</v>
      </c>
      <c r="FA312">
        <v>511</v>
      </c>
      <c r="FB312">
        <v>9</v>
      </c>
      <c r="FC312">
        <v>93</v>
      </c>
      <c r="FD312">
        <v>25.8</v>
      </c>
      <c r="FI312" t="s">
        <v>108</v>
      </c>
      <c r="FJ312" t="s">
        <v>166</v>
      </c>
      <c r="FK312">
        <v>86.4</v>
      </c>
      <c r="FL312">
        <v>8.1</v>
      </c>
      <c r="FM312">
        <v>1</v>
      </c>
      <c r="FN312">
        <v>1.3</v>
      </c>
      <c r="FO312">
        <v>3.4</v>
      </c>
      <c r="FP312">
        <v>6.1</v>
      </c>
      <c r="FQ312">
        <v>4.5</v>
      </c>
      <c r="FR312">
        <v>0.9</v>
      </c>
      <c r="FS312">
        <v>1.9</v>
      </c>
      <c r="FT312">
        <v>518260</v>
      </c>
      <c r="FU312">
        <v>5642058</v>
      </c>
      <c r="FZ312">
        <v>10254</v>
      </c>
      <c r="GA312">
        <v>5164</v>
      </c>
      <c r="GB312">
        <v>5090</v>
      </c>
      <c r="GC312">
        <v>12.6</v>
      </c>
      <c r="GD312">
        <v>12.5</v>
      </c>
      <c r="GE312">
        <v>12.7</v>
      </c>
      <c r="GF312">
        <v>50.929869279999998</v>
      </c>
      <c r="GG312">
        <v>9.2598319300000007</v>
      </c>
      <c r="GH312">
        <v>493</v>
      </c>
      <c r="GI312">
        <v>524</v>
      </c>
      <c r="GJ312">
        <v>11</v>
      </c>
      <c r="GK312">
        <v>11.8</v>
      </c>
      <c r="GL312">
        <v>8.3000000000000007</v>
      </c>
      <c r="GM312">
        <v>8</v>
      </c>
      <c r="GN312">
        <v>4.3</v>
      </c>
      <c r="GO312">
        <v>4.2</v>
      </c>
      <c r="GP312">
        <v>9.5</v>
      </c>
      <c r="GQ312">
        <v>10.3</v>
      </c>
      <c r="GR312">
        <v>5252</v>
      </c>
      <c r="GS312">
        <v>5242</v>
      </c>
      <c r="GT312">
        <v>0.59</v>
      </c>
      <c r="GU312">
        <v>0.59</v>
      </c>
      <c r="GV312">
        <v>0.94</v>
      </c>
      <c r="GW312">
        <v>0.95</v>
      </c>
      <c r="GX312">
        <v>1.05</v>
      </c>
      <c r="GY312">
        <v>1</v>
      </c>
      <c r="GZ312">
        <v>0.7</v>
      </c>
      <c r="HA312">
        <v>0.69</v>
      </c>
      <c r="HB312">
        <v>450</v>
      </c>
      <c r="HC312">
        <v>22</v>
      </c>
      <c r="HD312">
        <v>25</v>
      </c>
      <c r="HE312">
        <v>6</v>
      </c>
      <c r="HF312">
        <v>67</v>
      </c>
      <c r="HG312">
        <v>5</v>
      </c>
      <c r="HH312">
        <v>19</v>
      </c>
      <c r="HI312">
        <v>0</v>
      </c>
      <c r="HJ312">
        <v>301</v>
      </c>
      <c r="HK312">
        <v>6</v>
      </c>
      <c r="HL312">
        <v>17</v>
      </c>
      <c r="HM312">
        <v>4</v>
      </c>
      <c r="HN312">
        <v>40</v>
      </c>
      <c r="HO312" t="s">
        <v>1286</v>
      </c>
      <c r="HP312">
        <v>1.41</v>
      </c>
      <c r="HQ312" t="s">
        <v>162</v>
      </c>
      <c r="HR312" t="s">
        <v>111</v>
      </c>
    </row>
    <row r="313" spans="2:226" ht="14.25" hidden="1" customHeight="1" x14ac:dyDescent="0.3">
      <c r="B313">
        <f t="shared" si="380"/>
        <v>7419</v>
      </c>
      <c r="C313" t="str">
        <f t="shared" si="381"/>
        <v>B255</v>
      </c>
      <c r="D313" s="132">
        <f t="shared" si="382"/>
        <v>20</v>
      </c>
      <c r="E313" s="123">
        <f>VLOOKUP($EA313,'4-DZ-Nr.-Mapping'!$A:$J,E$4,FALSE)</f>
        <v>0</v>
      </c>
      <c r="F313" s="123">
        <f>VLOOKUP($EA313,'4-DZ-Nr.-Mapping'!$A:$J,F$4,FALSE)</f>
        <v>0</v>
      </c>
      <c r="G313" s="106" t="str">
        <f t="shared" si="383"/>
        <v>O - Dillenburg</v>
      </c>
      <c r="H313" t="str">
        <f t="shared" si="384"/>
        <v>W - Montabaur</v>
      </c>
      <c r="I313" s="106" t="str">
        <f>VLOOKUP($EA313,'4-DZ-Nr.-Mapping'!$A:$N,I$4,FALSE)</f>
        <v xml:space="preserve"> </v>
      </c>
      <c r="J313" s="106" t="str">
        <f>VLOOKUP($EA313,'4-DZ-Nr.-Mapping'!$A:$N,J$4,FALSE)</f>
        <v xml:space="preserve"> </v>
      </c>
      <c r="K313" s="106" t="str">
        <f>VLOOKUP($EA313,'4-DZ-Nr.-Mapping'!$A:$N,K$4,FALSE)</f>
        <v xml:space="preserve"> </v>
      </c>
      <c r="L313" s="106" t="str">
        <f>VLOOKUP($EA313,'4-DZ-Nr.-Mapping'!$A:$N,L$4,FALSE)</f>
        <v xml:space="preserve"> </v>
      </c>
      <c r="M313" s="106" t="str">
        <f>VLOOKUP($EA313,'4-DZ-Nr.-Mapping'!$A:$N,M$4,FALSE)</f>
        <v xml:space="preserve"> </v>
      </c>
      <c r="N313" s="106" t="str">
        <f t="shared" si="385"/>
        <v>8+1</v>
      </c>
      <c r="P313" s="203">
        <f t="shared" si="378"/>
        <v>0.49709455890121501</v>
      </c>
      <c r="Q313" s="126">
        <f t="shared" si="442"/>
        <v>941</v>
      </c>
      <c r="R313" s="126">
        <f t="shared" si="422"/>
        <v>587.26400000000001</v>
      </c>
      <c r="S313" s="126">
        <f t="shared" si="443"/>
        <v>496.66109244585311</v>
      </c>
      <c r="T313" s="126">
        <f t="shared" si="444"/>
        <v>429.80286846275754</v>
      </c>
      <c r="U313" s="126">
        <f t="shared" si="445"/>
        <v>9.5511748547279467</v>
      </c>
      <c r="V313" s="126">
        <f t="shared" si="386"/>
        <v>936.01513576333866</v>
      </c>
      <c r="W313" s="125">
        <f t="shared" si="387"/>
        <v>0.50290544109878499</v>
      </c>
      <c r="X313" s="126">
        <f t="shared" si="446"/>
        <v>952</v>
      </c>
      <c r="Y313" s="126">
        <f t="shared" si="388"/>
        <v>604.00400000000002</v>
      </c>
      <c r="Z313" s="126">
        <f t="shared" si="447"/>
        <v>502.46690755414676</v>
      </c>
      <c r="AA313" s="126">
        <f t="shared" si="448"/>
        <v>434.82713153724245</v>
      </c>
      <c r="AB313" s="126">
        <f t="shared" si="449"/>
        <v>9.6628251452720537</v>
      </c>
      <c r="AC313" s="126">
        <f t="shared" si="432"/>
        <v>946.95686423666132</v>
      </c>
      <c r="AD313" s="1"/>
      <c r="AE313" s="106" t="e">
        <f t="shared" si="379"/>
        <v>#N/A</v>
      </c>
      <c r="AF313" s="106" t="str">
        <f t="shared" si="433"/>
        <v>-</v>
      </c>
      <c r="AG313" s="106" t="str">
        <f t="shared" si="396"/>
        <v>B255</v>
      </c>
      <c r="AH313" s="106">
        <f t="shared" si="434"/>
        <v>7419</v>
      </c>
      <c r="AI313" s="106" t="str">
        <f t="shared" si="435"/>
        <v xml:space="preserve"> </v>
      </c>
      <c r="AJ313" s="106" t="str">
        <f t="shared" si="389"/>
        <v xml:space="preserve"> </v>
      </c>
      <c r="AK313" s="1"/>
      <c r="AL313" s="126">
        <f t="shared" si="450"/>
        <v>941</v>
      </c>
      <c r="AM313" s="126">
        <f t="shared" si="450"/>
        <v>587.26400000000001</v>
      </c>
      <c r="AN313" s="126">
        <f t="shared" si="450"/>
        <v>496.66109244585311</v>
      </c>
      <c r="AO313" s="126">
        <f t="shared" si="450"/>
        <v>429.80286846275754</v>
      </c>
      <c r="AP313" s="126">
        <f t="shared" si="450"/>
        <v>9.5511748547279467</v>
      </c>
      <c r="AQ313" s="126">
        <f t="shared" si="450"/>
        <v>936.01513576333866</v>
      </c>
      <c r="AR313" s="126" t="e">
        <f t="shared" si="451"/>
        <v>#N/A</v>
      </c>
      <c r="AS313" s="126" t="e">
        <f t="shared" si="451"/>
        <v>#N/A</v>
      </c>
      <c r="AT313" s="126" t="e">
        <f t="shared" si="451"/>
        <v>#N/A</v>
      </c>
      <c r="AU313" s="126" t="e">
        <f t="shared" si="451"/>
        <v>#N/A</v>
      </c>
      <c r="AV313" s="126" t="e">
        <f t="shared" si="451"/>
        <v>#N/A</v>
      </c>
      <c r="AW313" s="126" t="e">
        <f t="shared" si="451"/>
        <v>#N/A</v>
      </c>
      <c r="AX313" s="1"/>
      <c r="AY313" s="126" t="e">
        <f t="shared" si="397"/>
        <v>#VALUE!</v>
      </c>
      <c r="AZ313" s="126" t="e">
        <f t="shared" si="398"/>
        <v>#VALUE!</v>
      </c>
      <c r="BA313" s="126" t="e">
        <f t="shared" si="399"/>
        <v>#VALUE!</v>
      </c>
      <c r="BB313" s="126" t="e">
        <f t="shared" si="400"/>
        <v>#VALUE!</v>
      </c>
      <c r="BC313" s="126" t="e">
        <f t="shared" si="401"/>
        <v>#N/A</v>
      </c>
      <c r="BD313" s="126" t="e">
        <f t="shared" si="402"/>
        <v>#N/A</v>
      </c>
      <c r="BE313" s="126" t="e">
        <f t="shared" si="403"/>
        <v>#N/A</v>
      </c>
      <c r="BF313" s="126" t="e">
        <f t="shared" si="404"/>
        <v>#N/A</v>
      </c>
      <c r="BG313" s="1"/>
      <c r="BH313" s="128" t="e">
        <f>VLOOKUP(BH$6,'1-Konfiguration'!$C$14:$D$17,2,FALSE)*AY313 / 100 / 1000</f>
        <v>#VALUE!</v>
      </c>
      <c r="BI313" s="128" t="e">
        <f>VLOOKUP(BI$6,'1-Konfiguration'!$C$14:$D$17,2,FALSE)*AZ313 / 100 / 1000</f>
        <v>#VALUE!</v>
      </c>
      <c r="BJ313" s="128" t="e">
        <f>VLOOKUP(BJ$6,'1-Konfiguration'!$C$14:$D$17,2,FALSE)*BA313 / 100 / 1000</f>
        <v>#VALUE!</v>
      </c>
      <c r="BK313" s="128" t="e">
        <f>VLOOKUP(BK$6,'1-Konfiguration'!$C$14:$D$17,2,FALSE)*BB313 / 100 / 1000</f>
        <v>#VALUE!</v>
      </c>
      <c r="BL313" s="128" t="e">
        <f>VLOOKUP(BL$6,'1-Konfiguration'!$C$14:$D$17,2,FALSE)*BC313 / 100 / 1000</f>
        <v>#N/A</v>
      </c>
      <c r="BM313" s="128" t="e">
        <f>VLOOKUP(BM$6,'1-Konfiguration'!$C$14:$D$17,2,FALSE)*BD313 / 100 / 1000</f>
        <v>#N/A</v>
      </c>
      <c r="BN313" s="128" t="e">
        <f>VLOOKUP(BN$6,'1-Konfiguration'!$C$14:$D$17,2,FALSE)*BE313 / 100 / 1000</f>
        <v>#N/A</v>
      </c>
      <c r="BO313" s="128" t="e">
        <f>VLOOKUP(BO$6,'1-Konfiguration'!$C$14:$D$17,2,FALSE)*BF313 / 100 / 1000</f>
        <v>#N/A</v>
      </c>
      <c r="BP313" s="128"/>
      <c r="BQ313" s="214" t="e">
        <f t="shared" si="390"/>
        <v>#VALUE!</v>
      </c>
      <c r="BR313" s="214" t="e">
        <f t="shared" si="391"/>
        <v>#VALUE!</v>
      </c>
      <c r="BS313" s="214" t="e">
        <f t="shared" si="392"/>
        <v>#VALUE!</v>
      </c>
      <c r="BT313" s="215" t="e">
        <f t="shared" si="393"/>
        <v>#VALUE!</v>
      </c>
      <c r="BU313" s="216" t="e">
        <f>BQ313*VLOOKUP(BU$6,'1-Konfiguration'!$C$23:$K$26,5,FALSE)</f>
        <v>#VALUE!</v>
      </c>
      <c r="BV313" s="216" t="e">
        <f>BR313*VLOOKUP(BV$6,'1-Konfiguration'!$C$23:$K$26,5,FALSE)</f>
        <v>#VALUE!</v>
      </c>
      <c r="BW313" s="216" t="e">
        <f>BS313*VLOOKUP(BW$6,'1-Konfiguration'!$C$23:$K$26,5,FALSE)</f>
        <v>#VALUE!</v>
      </c>
      <c r="BX313" s="216" t="e">
        <f>BT313*VLOOKUP(BX$6,'1-Konfiguration'!$C$23:$K$26,5,FALSE)</f>
        <v>#VALUE!</v>
      </c>
      <c r="BY313" s="216" t="e">
        <f t="shared" si="394"/>
        <v>#VALUE!</v>
      </c>
      <c r="BZ313" s="216" t="e">
        <f>BQ313*VLOOKUP(BZ$6,'1-Konfiguration'!$C$23:$K$26,9,FALSE)</f>
        <v>#VALUE!</v>
      </c>
      <c r="CA313" s="216" t="e">
        <f>BR313*VLOOKUP(CA$6,'1-Konfiguration'!$C$23:$K$26,9,FALSE)</f>
        <v>#VALUE!</v>
      </c>
      <c r="CB313" s="216" t="e">
        <f>BS313*VLOOKUP(CB$6,'1-Konfiguration'!$C$23:$K$26,9,FALSE)</f>
        <v>#VALUE!</v>
      </c>
      <c r="CC313" s="216" t="e">
        <f>BT313*VLOOKUP(CC$6,'1-Konfiguration'!$C$23:$K$26,9,FALSE)</f>
        <v>#VALUE!</v>
      </c>
      <c r="CD313" s="216" t="e">
        <f t="shared" si="395"/>
        <v>#VALUE!</v>
      </c>
      <c r="CE313" s="2"/>
      <c r="CF313" s="128" t="e">
        <f t="shared" si="405"/>
        <v>#VALUE!</v>
      </c>
      <c r="CG313" s="128" t="e">
        <f t="shared" si="406"/>
        <v>#VALUE!</v>
      </c>
      <c r="CH313" s="128" t="e">
        <f t="shared" si="407"/>
        <v>#VALUE!</v>
      </c>
      <c r="CI313" s="128" t="e">
        <f t="shared" si="408"/>
        <v>#VALUE!</v>
      </c>
      <c r="CJ313" s="128" t="e">
        <f t="shared" si="409"/>
        <v>#VALUE!</v>
      </c>
      <c r="CK313" s="128" t="e">
        <f t="shared" si="410"/>
        <v>#VALUE!</v>
      </c>
      <c r="CL313" s="128" t="e">
        <f t="shared" si="411"/>
        <v>#VALUE!</v>
      </c>
      <c r="CM313" s="128" t="e">
        <f t="shared" si="412"/>
        <v>#VALUE!</v>
      </c>
      <c r="CN313" s="2"/>
      <c r="CO313" s="128" t="e">
        <f>MMULT($BH313:$BK313,'1-Konfiguration'!D$23:D$26)+MMULT($BL313:$BO313,'1-Konfiguration'!D$23:D$26)</f>
        <v>#VALUE!</v>
      </c>
      <c r="CP313" s="128" t="e">
        <f>MMULT($BH313:$BK313,'1-Konfiguration'!E$23:E$26)+MMULT($BL313:$BO313,'1-Konfiguration'!E$23:E$26)</f>
        <v>#VALUE!</v>
      </c>
      <c r="CQ313" s="128" t="e">
        <f>MMULT($BH313:$BK313,'1-Konfiguration'!F$23:F$26)+MMULT($BL313:$BO313,'1-Konfiguration'!F$23:F$26)</f>
        <v>#VALUE!</v>
      </c>
      <c r="CR313" s="128" t="e">
        <f>MMULT($BH313:$BK313,'1-Konfiguration'!G$23:G$26)+MMULT($BL313:$BO313,'1-Konfiguration'!G$23:G$26)</f>
        <v>#VALUE!</v>
      </c>
      <c r="CS313" s="128" t="e">
        <f>MMULT($BH313:$BK313,'1-Konfiguration'!H$23:H$26)+MMULT($BL313:$BO313,'1-Konfiguration'!H$23:H$26)</f>
        <v>#VALUE!</v>
      </c>
      <c r="CT313" s="128" t="e">
        <f>MMULT($BH313:$BK313,'1-Konfiguration'!I$23:I$26)+MMULT($BL313:$BO313,'1-Konfiguration'!I$23:I$26)</f>
        <v>#VALUE!</v>
      </c>
      <c r="CU313" s="128" t="e">
        <f>MMULT($BH313:$BK313,'1-Konfiguration'!J$23:J$26)+MMULT($BL313:$BO313,'1-Konfiguration'!J$23:J$26)</f>
        <v>#VALUE!</v>
      </c>
      <c r="CV313" s="128" t="e">
        <f>MMULT($BH313:$BK313,'1-Konfiguration'!K$23:K$26)+MMULT($BL313:$BO313,'1-Konfiguration'!K$23:K$26)</f>
        <v>#VALUE!</v>
      </c>
      <c r="CX313" s="106"/>
      <c r="CY313" s="106"/>
      <c r="CZ313" s="106"/>
      <c r="DA313" s="106"/>
      <c r="DB313" s="106"/>
      <c r="DC313" s="106"/>
      <c r="DD313" s="106"/>
      <c r="DE313" s="106"/>
      <c r="DF313" s="117" t="e">
        <f>IF(CF313&gt;'5-Colouring_uMap'!B$15,'5-Colouring_uMap'!C$15,IF(CF313&gt;'5-Colouring_uMap'!B$14,'5-Colouring_uMap'!C$14,IF(CF313&gt;'5-Colouring_uMap'!B$13,'5-Colouring_uMap'!C$13,IF(CF313&gt;'5-Colouring_uMap'!B$12,'5-Colouring_uMap'!C$12,IF(CF313&gt;'5-Colouring_uMap'!B$11,'5-Colouring_uMap'!C$11,IF(CF313&gt;'5-Colouring_uMap'!B$10,'5-Colouring_uMap'!C$10,IF(CF313&gt;'5-Colouring_uMap'!B$9,'5-Colouring_uMap'!C$9,IF(CF313&gt;'5-Colouring_uMap'!B$8,'5-Colouring_uMap'!C$8,IF(CF313&gt;'5-Colouring_uMap'!B$7,'5-Colouring_uMap'!C$7)))))))))</f>
        <v>#VALUE!</v>
      </c>
      <c r="DG313" s="117" t="e">
        <f>IF(CG313&gt;'5-Colouring_uMap'!E$15,'5-Colouring_uMap'!F$15,IF(CG313&gt;'5-Colouring_uMap'!E$14,'5-Colouring_uMap'!F$14,IF(CG313&gt;'5-Colouring_uMap'!E$13,'5-Colouring_uMap'!F$13,IF(CG313&gt;'5-Colouring_uMap'!E$12,'5-Colouring_uMap'!F$12,IF(CG313&gt;'5-Colouring_uMap'!E$11,'5-Colouring_uMap'!F$11,IF(CG313&gt;'5-Colouring_uMap'!E$10,'5-Colouring_uMap'!F$10,IF(CG313&gt;'5-Colouring_uMap'!E$9,'5-Colouring_uMap'!F$9,IF(CG313&gt;'5-Colouring_uMap'!E$8,'5-Colouring_uMap'!F$8,IF(CG313&gt;'5-Colouring_uMap'!E$7,'5-Colouring_uMap'!F$7)))))))))</f>
        <v>#VALUE!</v>
      </c>
      <c r="DH313" s="117" t="e">
        <f>IF(CH313&gt;'5-Colouring_uMap'!H$15,'5-Colouring_uMap'!I$15,IF(CH313&gt;'5-Colouring_uMap'!H$14,'5-Colouring_uMap'!I$14,IF(CH313&gt;'5-Colouring_uMap'!H$13,'5-Colouring_uMap'!I$13,IF(CH313&gt;'5-Colouring_uMap'!H$12,'5-Colouring_uMap'!I$12,IF(CH313&gt;'5-Colouring_uMap'!H$11,'5-Colouring_uMap'!I$11,IF(CH313&gt;'5-Colouring_uMap'!H$10,'5-Colouring_uMap'!I$10,IF(CH313&gt;'5-Colouring_uMap'!H$9,'5-Colouring_uMap'!I$9,IF(CH313&gt;'5-Colouring_uMap'!H$8,'5-Colouring_uMap'!I$8,IF(CH313&gt;'5-Colouring_uMap'!H$7,'5-Colouring_uMap'!I$7)))))))))</f>
        <v>#VALUE!</v>
      </c>
      <c r="DI313" s="117" t="e">
        <f>IF(CI313&gt;'5-Colouring_uMap'!K$15,'5-Colouring_uMap'!L$15,IF(CI313&gt;'5-Colouring_uMap'!K$14,'5-Colouring_uMap'!L$14,IF(CI313&gt;'5-Colouring_uMap'!K$13,'5-Colouring_uMap'!L$13,IF(CI313&gt;'5-Colouring_uMap'!K$12,'5-Colouring_uMap'!L$12,IF(CI313&gt;'5-Colouring_uMap'!K$11,'5-Colouring_uMap'!L$11,IF(CI313&gt;'5-Colouring_uMap'!K$10,'5-Colouring_uMap'!L$10,IF(CI313&gt;'5-Colouring_uMap'!K$9,'5-Colouring_uMap'!L$9,IF(CI313&gt;'5-Colouring_uMap'!K$8,'5-Colouring_uMap'!L$8,IF(CI313&gt;'5-Colouring_uMap'!K$7,'5-Colouring_uMap'!L$7)))))))))</f>
        <v>#VALUE!</v>
      </c>
      <c r="DJ313" s="117" t="e">
        <f>IF(CJ313&gt;'5-Colouring_uMap'!N$15,'5-Colouring_uMap'!O$15,IF(CJ313&gt;'5-Colouring_uMap'!N$14,'5-Colouring_uMap'!O$14,IF(CJ313&gt;'5-Colouring_uMap'!N$13,'5-Colouring_uMap'!O$13,IF(CJ313&gt;'5-Colouring_uMap'!N$12,'5-Colouring_uMap'!O$12,IF(CJ313&gt;'5-Colouring_uMap'!N$11,'5-Colouring_uMap'!O$11,IF(CJ313&gt;'5-Colouring_uMap'!N$10,'5-Colouring_uMap'!O$10,IF(CJ313&gt;'5-Colouring_uMap'!N$9,'5-Colouring_uMap'!O$9,IF(CJ313&gt;'5-Colouring_uMap'!N$8,'5-Colouring_uMap'!O$8,IF(CJ313&gt;'5-Colouring_uMap'!N$7,'5-Colouring_uMap'!O$7)))))))))</f>
        <v>#VALUE!</v>
      </c>
      <c r="DK313" s="117" t="e">
        <f>IF(CK313&gt;'5-Colouring_uMap'!Q$15,'5-Colouring_uMap'!R$15,IF(CK313&gt;'5-Colouring_uMap'!Q$14,'5-Colouring_uMap'!R$14,IF(CK313&gt;'5-Colouring_uMap'!Q$13,'5-Colouring_uMap'!R$13,IF(CK313&gt;'5-Colouring_uMap'!Q$12,'5-Colouring_uMap'!R$12,IF(CK313&gt;'5-Colouring_uMap'!Q$11,'5-Colouring_uMap'!R$11,IF(CK313&gt;'5-Colouring_uMap'!Q$10,'5-Colouring_uMap'!R$10,IF(CK313&gt;'5-Colouring_uMap'!Q$9,'5-Colouring_uMap'!R$9,IF(CK313&gt;'5-Colouring_uMap'!Q$8,'5-Colouring_uMap'!R$8,IF(CK313&gt;'5-Colouring_uMap'!Q$7,'5-Colouring_uMap'!R$7)))))))))</f>
        <v>#VALUE!</v>
      </c>
      <c r="DL313" s="117" t="e">
        <f>IF(CL313&gt;'5-Colouring_uMap'!T$15,'5-Colouring_uMap'!U$15,IF(CL313&gt;'5-Colouring_uMap'!T$14,'5-Colouring_uMap'!U$14,IF(CL313&gt;'5-Colouring_uMap'!T$13,'5-Colouring_uMap'!U$13,IF(CL313&gt;'5-Colouring_uMap'!T$12,'5-Colouring_uMap'!U$12,IF(CL313&gt;'5-Colouring_uMap'!T$11,'5-Colouring_uMap'!U$11,IF(CL313&gt;'5-Colouring_uMap'!T$10,'5-Colouring_uMap'!U$10,IF(CL313&gt;'5-Colouring_uMap'!T$9,'5-Colouring_uMap'!U$9,IF(CL313&gt;'5-Colouring_uMap'!T$8,'5-Colouring_uMap'!U$8,IF(CL313&gt;'5-Colouring_uMap'!T$7,'5-Colouring_uMap'!U$7)))))))))</f>
        <v>#VALUE!</v>
      </c>
      <c r="DM313" s="117" t="e">
        <f>IF(CM313&gt;'5-Colouring_uMap'!W$15,'5-Colouring_uMap'!X$15,IF(CM313&gt;'5-Colouring_uMap'!W$14,'5-Colouring_uMap'!X$14,IF(CM313&gt;'5-Colouring_uMap'!W$13,'5-Colouring_uMap'!X$13,IF(CM313&gt;'5-Colouring_uMap'!W$12,'5-Colouring_uMap'!X$12,IF(CM313&gt;'5-Colouring_uMap'!W$11,'5-Colouring_uMap'!X$11,IF(CM313&gt;'5-Colouring_uMap'!W$10,'5-Colouring_uMap'!X$10,IF(CM313&gt;'5-Colouring_uMap'!W$9,'5-Colouring_uMap'!X$9,IF(CM313&gt;'5-Colouring_uMap'!W$8,'5-Colouring_uMap'!X$8,IF(CM313&gt;'5-Colouring_uMap'!W$7,'5-Colouring_uMap'!X$7)))))))))</f>
        <v>#VALUE!</v>
      </c>
      <c r="DN313" s="117">
        <v>10</v>
      </c>
      <c r="DO313" s="159" t="s">
        <v>2093</v>
      </c>
      <c r="DP313" s="106" t="e">
        <f t="shared" si="413"/>
        <v>#VALUE!</v>
      </c>
      <c r="DQ313" s="106" t="e">
        <f t="shared" si="414"/>
        <v>#VALUE!</v>
      </c>
      <c r="DR313" s="106" t="e">
        <f t="shared" si="415"/>
        <v>#VALUE!</v>
      </c>
      <c r="DS313" s="106" t="e">
        <f t="shared" si="416"/>
        <v>#VALUE!</v>
      </c>
      <c r="DT313" s="106" t="e">
        <f t="shared" si="417"/>
        <v>#VALUE!</v>
      </c>
      <c r="DU313" s="106" t="e">
        <f t="shared" si="418"/>
        <v>#VALUE!</v>
      </c>
      <c r="DV313" s="106" t="e">
        <f t="shared" si="419"/>
        <v>#VALUE!</v>
      </c>
      <c r="DW313" s="106" t="e">
        <f t="shared" si="420"/>
        <v>#VALUE!</v>
      </c>
      <c r="DX313" t="s">
        <v>2080</v>
      </c>
      <c r="DY313">
        <v>2018</v>
      </c>
      <c r="DZ313">
        <v>5513</v>
      </c>
      <c r="EA313">
        <v>7419</v>
      </c>
      <c r="EB313" t="s">
        <v>1548</v>
      </c>
      <c r="EC313">
        <v>7</v>
      </c>
      <c r="ED313" t="s">
        <v>681</v>
      </c>
      <c r="EE313" t="s">
        <v>167</v>
      </c>
      <c r="EF313">
        <v>255</v>
      </c>
      <c r="EH313" t="s">
        <v>101</v>
      </c>
      <c r="EI313" t="s">
        <v>1270</v>
      </c>
      <c r="EJ313" t="s">
        <v>1549</v>
      </c>
      <c r="EK313" t="s">
        <v>159</v>
      </c>
      <c r="EL313" t="s">
        <v>1289</v>
      </c>
      <c r="EM313" t="s">
        <v>1289</v>
      </c>
      <c r="EN313" t="s">
        <v>160</v>
      </c>
      <c r="EO313">
        <v>4</v>
      </c>
      <c r="EP313">
        <v>357</v>
      </c>
      <c r="EQ313">
        <v>19214</v>
      </c>
      <c r="ER313">
        <v>9472</v>
      </c>
      <c r="ES313">
        <v>9742</v>
      </c>
      <c r="ET313">
        <v>1893</v>
      </c>
      <c r="EU313">
        <v>941</v>
      </c>
      <c r="EV313">
        <v>952</v>
      </c>
      <c r="EW313">
        <v>9.9</v>
      </c>
      <c r="EX313">
        <v>0.93</v>
      </c>
      <c r="EY313">
        <v>0.56000000000000005</v>
      </c>
      <c r="EZ313">
        <v>1.04</v>
      </c>
      <c r="FA313">
        <v>1117</v>
      </c>
      <c r="FB313">
        <v>9.6</v>
      </c>
      <c r="FC313">
        <v>167</v>
      </c>
      <c r="FD313">
        <v>12.7</v>
      </c>
      <c r="FI313" t="s">
        <v>166</v>
      </c>
      <c r="FJ313" t="s">
        <v>572</v>
      </c>
      <c r="FK313">
        <v>88.4</v>
      </c>
      <c r="FL313">
        <v>6.2</v>
      </c>
      <c r="FM313">
        <v>0.6</v>
      </c>
      <c r="FN313">
        <v>1.1000000000000001</v>
      </c>
      <c r="FO313">
        <v>3.9</v>
      </c>
      <c r="FP313">
        <v>5.8</v>
      </c>
      <c r="FQ313">
        <v>4.5</v>
      </c>
      <c r="FR313">
        <v>0.1</v>
      </c>
      <c r="FS313">
        <v>0.6</v>
      </c>
      <c r="FT313">
        <v>418286</v>
      </c>
      <c r="FU313">
        <v>5591135</v>
      </c>
      <c r="FZ313">
        <v>22085</v>
      </c>
      <c r="GA313">
        <v>10851</v>
      </c>
      <c r="GB313">
        <v>11233</v>
      </c>
      <c r="GC313">
        <v>12</v>
      </c>
      <c r="GD313">
        <v>12.1</v>
      </c>
      <c r="GE313">
        <v>11.9</v>
      </c>
      <c r="GF313">
        <v>50.466515510000001</v>
      </c>
      <c r="GG313">
        <v>7.8486227299999998</v>
      </c>
      <c r="GH313">
        <v>1227</v>
      </c>
      <c r="GI313">
        <v>1560</v>
      </c>
      <c r="GJ313">
        <v>13</v>
      </c>
      <c r="GK313">
        <v>16</v>
      </c>
      <c r="GL313">
        <v>6.4</v>
      </c>
      <c r="GM313">
        <v>6.7</v>
      </c>
      <c r="GN313">
        <v>3.6</v>
      </c>
      <c r="GO313">
        <v>3.7</v>
      </c>
      <c r="GP313">
        <v>11.3</v>
      </c>
      <c r="GQ313">
        <v>13.9</v>
      </c>
      <c r="GR313">
        <v>11168</v>
      </c>
      <c r="GS313">
        <v>11475</v>
      </c>
      <c r="GT313">
        <v>0.56999999999999995</v>
      </c>
      <c r="GU313">
        <v>0.55000000000000004</v>
      </c>
      <c r="GV313">
        <v>0.97</v>
      </c>
      <c r="GW313">
        <v>1</v>
      </c>
      <c r="GX313">
        <v>1.04</v>
      </c>
      <c r="GY313">
        <v>1.04</v>
      </c>
      <c r="GZ313">
        <v>0.75</v>
      </c>
      <c r="HA313">
        <v>0.75</v>
      </c>
      <c r="HB313">
        <v>995</v>
      </c>
      <c r="HC313">
        <v>46</v>
      </c>
      <c r="HD313">
        <v>62</v>
      </c>
      <c r="HE313">
        <v>7</v>
      </c>
      <c r="HF313">
        <v>144</v>
      </c>
      <c r="HG313">
        <v>6</v>
      </c>
      <c r="HH313">
        <v>15</v>
      </c>
      <c r="HI313">
        <v>0</v>
      </c>
      <c r="HJ313">
        <v>668</v>
      </c>
      <c r="HK313">
        <v>12</v>
      </c>
      <c r="HL313">
        <v>15</v>
      </c>
      <c r="HM313">
        <v>4</v>
      </c>
      <c r="HN313">
        <v>20</v>
      </c>
      <c r="HO313" t="s">
        <v>1550</v>
      </c>
      <c r="HP313">
        <v>0.06</v>
      </c>
      <c r="HQ313" t="s">
        <v>162</v>
      </c>
      <c r="HR313" t="s">
        <v>111</v>
      </c>
    </row>
    <row r="314" spans="2:226" ht="14.25" hidden="1" customHeight="1" x14ac:dyDescent="0.3">
      <c r="B314">
        <f t="shared" si="380"/>
        <v>6302</v>
      </c>
      <c r="C314" t="str">
        <f t="shared" si="381"/>
        <v>B255</v>
      </c>
      <c r="D314" s="132">
        <f t="shared" si="382"/>
        <v>30</v>
      </c>
      <c r="E314" s="123">
        <f>VLOOKUP($EA314,'4-DZ-Nr.-Mapping'!$A:$J,E$4,FALSE)</f>
        <v>0</v>
      </c>
      <c r="F314" s="123">
        <f>VLOOKUP($EA314,'4-DZ-Nr.-Mapping'!$A:$J,F$4,FALSE)</f>
        <v>0</v>
      </c>
      <c r="G314" s="106" t="str">
        <f t="shared" si="383"/>
        <v>O - Marburg</v>
      </c>
      <c r="H314" t="str">
        <f t="shared" si="384"/>
        <v>W - Montabaur</v>
      </c>
      <c r="I314" s="106" t="str">
        <f>VLOOKUP($EA314,'4-DZ-Nr.-Mapping'!$A:$N,I$4,FALSE)</f>
        <v xml:space="preserve"> </v>
      </c>
      <c r="J314" s="106" t="str">
        <f>VLOOKUP($EA314,'4-DZ-Nr.-Mapping'!$A:$N,J$4,FALSE)</f>
        <v xml:space="preserve"> </v>
      </c>
      <c r="K314" s="106" t="str">
        <f>VLOOKUP($EA314,'4-DZ-Nr.-Mapping'!$A:$N,K$4,FALSE)</f>
        <v xml:space="preserve"> </v>
      </c>
      <c r="L314" s="106" t="str">
        <f>VLOOKUP($EA314,'4-DZ-Nr.-Mapping'!$A:$N,L$4,FALSE)</f>
        <v xml:space="preserve"> </v>
      </c>
      <c r="M314" s="106" t="str">
        <f>VLOOKUP($EA314,'4-DZ-Nr.-Mapping'!$A:$N,M$4,FALSE)</f>
        <v xml:space="preserve"> </v>
      </c>
      <c r="N314" s="106" t="str">
        <f t="shared" si="385"/>
        <v>8+1</v>
      </c>
      <c r="P314" s="203">
        <f t="shared" si="378"/>
        <v>0.49649649649649652</v>
      </c>
      <c r="Q314" s="126">
        <f t="shared" si="442"/>
        <v>496</v>
      </c>
      <c r="R314" s="126">
        <f t="shared" si="422"/>
        <v>393.452</v>
      </c>
      <c r="S314" s="126">
        <f t="shared" si="443"/>
        <v>288.54787587587589</v>
      </c>
      <c r="T314" s="126">
        <f t="shared" si="444"/>
        <v>185.4950630630631</v>
      </c>
      <c r="U314" s="126">
        <f t="shared" si="445"/>
        <v>20.610562562562567</v>
      </c>
      <c r="V314" s="126">
        <f t="shared" si="386"/>
        <v>494.65350150150152</v>
      </c>
      <c r="W314" s="125">
        <f t="shared" si="387"/>
        <v>0.50350350350350348</v>
      </c>
      <c r="X314" s="126">
        <f t="shared" si="446"/>
        <v>503</v>
      </c>
      <c r="Y314" s="126">
        <f t="shared" si="388"/>
        <v>395.27600000000001</v>
      </c>
      <c r="Z314" s="126">
        <f t="shared" si="447"/>
        <v>292.62012412412406</v>
      </c>
      <c r="AA314" s="126">
        <f t="shared" si="448"/>
        <v>188.11293693693693</v>
      </c>
      <c r="AB314" s="126">
        <f t="shared" si="449"/>
        <v>20.901437437437433</v>
      </c>
      <c r="AC314" s="126">
        <f t="shared" si="432"/>
        <v>501.63449849849843</v>
      </c>
      <c r="AD314" s="1"/>
      <c r="AE314" s="106" t="e">
        <f t="shared" si="379"/>
        <v>#N/A</v>
      </c>
      <c r="AF314" s="106" t="str">
        <f t="shared" si="433"/>
        <v>-</v>
      </c>
      <c r="AG314" s="106" t="str">
        <f t="shared" si="396"/>
        <v>B255</v>
      </c>
      <c r="AH314" s="106">
        <f t="shared" si="434"/>
        <v>6302</v>
      </c>
      <c r="AI314" s="106" t="str">
        <f t="shared" si="435"/>
        <v xml:space="preserve"> </v>
      </c>
      <c r="AJ314" s="106" t="str">
        <f t="shared" si="389"/>
        <v xml:space="preserve"> </v>
      </c>
      <c r="AK314" s="1"/>
      <c r="AL314" s="126">
        <f t="shared" si="450"/>
        <v>496</v>
      </c>
      <c r="AM314" s="126">
        <f t="shared" si="450"/>
        <v>393.452</v>
      </c>
      <c r="AN314" s="126">
        <f t="shared" si="450"/>
        <v>288.54787587587589</v>
      </c>
      <c r="AO314" s="126">
        <f t="shared" si="450"/>
        <v>185.4950630630631</v>
      </c>
      <c r="AP314" s="126">
        <f t="shared" si="450"/>
        <v>20.610562562562567</v>
      </c>
      <c r="AQ314" s="126">
        <f t="shared" si="450"/>
        <v>494.65350150150152</v>
      </c>
      <c r="AR314" s="126" t="e">
        <f t="shared" si="451"/>
        <v>#N/A</v>
      </c>
      <c r="AS314" s="126" t="e">
        <f t="shared" si="451"/>
        <v>#N/A</v>
      </c>
      <c r="AT314" s="126" t="e">
        <f t="shared" si="451"/>
        <v>#N/A</v>
      </c>
      <c r="AU314" s="126" t="e">
        <f t="shared" si="451"/>
        <v>#N/A</v>
      </c>
      <c r="AV314" s="126" t="e">
        <f t="shared" si="451"/>
        <v>#N/A</v>
      </c>
      <c r="AW314" s="126" t="e">
        <f t="shared" si="451"/>
        <v>#N/A</v>
      </c>
      <c r="AX314" s="1"/>
      <c r="AY314" s="126" t="e">
        <f t="shared" si="397"/>
        <v>#VALUE!</v>
      </c>
      <c r="AZ314" s="126" t="e">
        <f t="shared" si="398"/>
        <v>#VALUE!</v>
      </c>
      <c r="BA314" s="126" t="e">
        <f t="shared" si="399"/>
        <v>#VALUE!</v>
      </c>
      <c r="BB314" s="126" t="e">
        <f t="shared" si="400"/>
        <v>#VALUE!</v>
      </c>
      <c r="BC314" s="126" t="e">
        <f t="shared" si="401"/>
        <v>#N/A</v>
      </c>
      <c r="BD314" s="126" t="e">
        <f t="shared" si="402"/>
        <v>#N/A</v>
      </c>
      <c r="BE314" s="126" t="e">
        <f t="shared" si="403"/>
        <v>#N/A</v>
      </c>
      <c r="BF314" s="126" t="e">
        <f t="shared" si="404"/>
        <v>#N/A</v>
      </c>
      <c r="BG314" s="1"/>
      <c r="BH314" s="128" t="e">
        <f>VLOOKUP(BH$6,'1-Konfiguration'!$C$14:$D$17,2,FALSE)*AY314 / 100 / 1000</f>
        <v>#VALUE!</v>
      </c>
      <c r="BI314" s="128" t="e">
        <f>VLOOKUP(BI$6,'1-Konfiguration'!$C$14:$D$17,2,FALSE)*AZ314 / 100 / 1000</f>
        <v>#VALUE!</v>
      </c>
      <c r="BJ314" s="128" t="e">
        <f>VLOOKUP(BJ$6,'1-Konfiguration'!$C$14:$D$17,2,FALSE)*BA314 / 100 / 1000</f>
        <v>#VALUE!</v>
      </c>
      <c r="BK314" s="128" t="e">
        <f>VLOOKUP(BK$6,'1-Konfiguration'!$C$14:$D$17,2,FALSE)*BB314 / 100 / 1000</f>
        <v>#VALUE!</v>
      </c>
      <c r="BL314" s="128" t="e">
        <f>VLOOKUP(BL$6,'1-Konfiguration'!$C$14:$D$17,2,FALSE)*BC314 / 100 / 1000</f>
        <v>#N/A</v>
      </c>
      <c r="BM314" s="128" t="e">
        <f>VLOOKUP(BM$6,'1-Konfiguration'!$C$14:$D$17,2,FALSE)*BD314 / 100 / 1000</f>
        <v>#N/A</v>
      </c>
      <c r="BN314" s="128" t="e">
        <f>VLOOKUP(BN$6,'1-Konfiguration'!$C$14:$D$17,2,FALSE)*BE314 / 100 / 1000</f>
        <v>#N/A</v>
      </c>
      <c r="BO314" s="128" t="e">
        <f>VLOOKUP(BO$6,'1-Konfiguration'!$C$14:$D$17,2,FALSE)*BF314 / 100 / 1000</f>
        <v>#N/A</v>
      </c>
      <c r="BP314" s="128"/>
      <c r="BQ314" s="214" t="e">
        <f t="shared" si="390"/>
        <v>#VALUE!</v>
      </c>
      <c r="BR314" s="214" t="e">
        <f t="shared" si="391"/>
        <v>#VALUE!</v>
      </c>
      <c r="BS314" s="214" t="e">
        <f t="shared" si="392"/>
        <v>#VALUE!</v>
      </c>
      <c r="BT314" s="215" t="e">
        <f t="shared" si="393"/>
        <v>#VALUE!</v>
      </c>
      <c r="BU314" s="216" t="e">
        <f>BQ314*VLOOKUP(BU$6,'1-Konfiguration'!$C$23:$K$26,5,FALSE)</f>
        <v>#VALUE!</v>
      </c>
      <c r="BV314" s="216" t="e">
        <f>BR314*VLOOKUP(BV$6,'1-Konfiguration'!$C$23:$K$26,5,FALSE)</f>
        <v>#VALUE!</v>
      </c>
      <c r="BW314" s="216" t="e">
        <f>BS314*VLOOKUP(BW$6,'1-Konfiguration'!$C$23:$K$26,5,FALSE)</f>
        <v>#VALUE!</v>
      </c>
      <c r="BX314" s="216" t="e">
        <f>BT314*VLOOKUP(BX$6,'1-Konfiguration'!$C$23:$K$26,5,FALSE)</f>
        <v>#VALUE!</v>
      </c>
      <c r="BY314" s="216" t="e">
        <f t="shared" si="394"/>
        <v>#VALUE!</v>
      </c>
      <c r="BZ314" s="216" t="e">
        <f>BQ314*VLOOKUP(BZ$6,'1-Konfiguration'!$C$23:$K$26,9,FALSE)</f>
        <v>#VALUE!</v>
      </c>
      <c r="CA314" s="216" t="e">
        <f>BR314*VLOOKUP(CA$6,'1-Konfiguration'!$C$23:$K$26,9,FALSE)</f>
        <v>#VALUE!</v>
      </c>
      <c r="CB314" s="216" t="e">
        <f>BS314*VLOOKUP(CB$6,'1-Konfiguration'!$C$23:$K$26,9,FALSE)</f>
        <v>#VALUE!</v>
      </c>
      <c r="CC314" s="216" t="e">
        <f>BT314*VLOOKUP(CC$6,'1-Konfiguration'!$C$23:$K$26,9,FALSE)</f>
        <v>#VALUE!</v>
      </c>
      <c r="CD314" s="216" t="e">
        <f t="shared" si="395"/>
        <v>#VALUE!</v>
      </c>
      <c r="CE314" s="2"/>
      <c r="CF314" s="128" t="e">
        <f t="shared" si="405"/>
        <v>#VALUE!</v>
      </c>
      <c r="CG314" s="128" t="e">
        <f t="shared" si="406"/>
        <v>#VALUE!</v>
      </c>
      <c r="CH314" s="128" t="e">
        <f t="shared" si="407"/>
        <v>#VALUE!</v>
      </c>
      <c r="CI314" s="128" t="e">
        <f t="shared" si="408"/>
        <v>#VALUE!</v>
      </c>
      <c r="CJ314" s="128" t="e">
        <f t="shared" si="409"/>
        <v>#VALUE!</v>
      </c>
      <c r="CK314" s="128" t="e">
        <f t="shared" si="410"/>
        <v>#VALUE!</v>
      </c>
      <c r="CL314" s="128" t="e">
        <f t="shared" si="411"/>
        <v>#VALUE!</v>
      </c>
      <c r="CM314" s="128" t="e">
        <f t="shared" si="412"/>
        <v>#VALUE!</v>
      </c>
      <c r="CN314" s="2"/>
      <c r="CO314" s="128" t="e">
        <f>MMULT($BH314:$BK314,'1-Konfiguration'!D$23:D$26)+MMULT($BL314:$BO314,'1-Konfiguration'!D$23:D$26)</f>
        <v>#VALUE!</v>
      </c>
      <c r="CP314" s="128" t="e">
        <f>MMULT($BH314:$BK314,'1-Konfiguration'!E$23:E$26)+MMULT($BL314:$BO314,'1-Konfiguration'!E$23:E$26)</f>
        <v>#VALUE!</v>
      </c>
      <c r="CQ314" s="128" t="e">
        <f>MMULT($BH314:$BK314,'1-Konfiguration'!F$23:F$26)+MMULT($BL314:$BO314,'1-Konfiguration'!F$23:F$26)</f>
        <v>#VALUE!</v>
      </c>
      <c r="CR314" s="128" t="e">
        <f>MMULT($BH314:$BK314,'1-Konfiguration'!G$23:G$26)+MMULT($BL314:$BO314,'1-Konfiguration'!G$23:G$26)</f>
        <v>#VALUE!</v>
      </c>
      <c r="CS314" s="128" t="e">
        <f>MMULT($BH314:$BK314,'1-Konfiguration'!H$23:H$26)+MMULT($BL314:$BO314,'1-Konfiguration'!H$23:H$26)</f>
        <v>#VALUE!</v>
      </c>
      <c r="CT314" s="128" t="e">
        <f>MMULT($BH314:$BK314,'1-Konfiguration'!I$23:I$26)+MMULT($BL314:$BO314,'1-Konfiguration'!I$23:I$26)</f>
        <v>#VALUE!</v>
      </c>
      <c r="CU314" s="128" t="e">
        <f>MMULT($BH314:$BK314,'1-Konfiguration'!J$23:J$26)+MMULT($BL314:$BO314,'1-Konfiguration'!J$23:J$26)</f>
        <v>#VALUE!</v>
      </c>
      <c r="CV314" s="128" t="e">
        <f>MMULT($BH314:$BK314,'1-Konfiguration'!K$23:K$26)+MMULT($BL314:$BO314,'1-Konfiguration'!K$23:K$26)</f>
        <v>#VALUE!</v>
      </c>
      <c r="CX314" s="106"/>
      <c r="CY314" s="106"/>
      <c r="CZ314" s="106"/>
      <c r="DA314" s="106"/>
      <c r="DB314" s="106"/>
      <c r="DC314" s="106"/>
      <c r="DD314" s="106"/>
      <c r="DE314" s="106"/>
      <c r="DF314" s="117" t="e">
        <f>IF(CF314&gt;'5-Colouring_uMap'!B$15,'5-Colouring_uMap'!C$15,IF(CF314&gt;'5-Colouring_uMap'!B$14,'5-Colouring_uMap'!C$14,IF(CF314&gt;'5-Colouring_uMap'!B$13,'5-Colouring_uMap'!C$13,IF(CF314&gt;'5-Colouring_uMap'!B$12,'5-Colouring_uMap'!C$12,IF(CF314&gt;'5-Colouring_uMap'!B$11,'5-Colouring_uMap'!C$11,IF(CF314&gt;'5-Colouring_uMap'!B$10,'5-Colouring_uMap'!C$10,IF(CF314&gt;'5-Colouring_uMap'!B$9,'5-Colouring_uMap'!C$9,IF(CF314&gt;'5-Colouring_uMap'!B$8,'5-Colouring_uMap'!C$8,IF(CF314&gt;'5-Colouring_uMap'!B$7,'5-Colouring_uMap'!C$7)))))))))</f>
        <v>#VALUE!</v>
      </c>
      <c r="DG314" s="117" t="e">
        <f>IF(CG314&gt;'5-Colouring_uMap'!E$15,'5-Colouring_uMap'!F$15,IF(CG314&gt;'5-Colouring_uMap'!E$14,'5-Colouring_uMap'!F$14,IF(CG314&gt;'5-Colouring_uMap'!E$13,'5-Colouring_uMap'!F$13,IF(CG314&gt;'5-Colouring_uMap'!E$12,'5-Colouring_uMap'!F$12,IF(CG314&gt;'5-Colouring_uMap'!E$11,'5-Colouring_uMap'!F$11,IF(CG314&gt;'5-Colouring_uMap'!E$10,'5-Colouring_uMap'!F$10,IF(CG314&gt;'5-Colouring_uMap'!E$9,'5-Colouring_uMap'!F$9,IF(CG314&gt;'5-Colouring_uMap'!E$8,'5-Colouring_uMap'!F$8,IF(CG314&gt;'5-Colouring_uMap'!E$7,'5-Colouring_uMap'!F$7)))))))))</f>
        <v>#VALUE!</v>
      </c>
      <c r="DH314" s="117" t="e">
        <f>IF(CH314&gt;'5-Colouring_uMap'!H$15,'5-Colouring_uMap'!I$15,IF(CH314&gt;'5-Colouring_uMap'!H$14,'5-Colouring_uMap'!I$14,IF(CH314&gt;'5-Colouring_uMap'!H$13,'5-Colouring_uMap'!I$13,IF(CH314&gt;'5-Colouring_uMap'!H$12,'5-Colouring_uMap'!I$12,IF(CH314&gt;'5-Colouring_uMap'!H$11,'5-Colouring_uMap'!I$11,IF(CH314&gt;'5-Colouring_uMap'!H$10,'5-Colouring_uMap'!I$10,IF(CH314&gt;'5-Colouring_uMap'!H$9,'5-Colouring_uMap'!I$9,IF(CH314&gt;'5-Colouring_uMap'!H$8,'5-Colouring_uMap'!I$8,IF(CH314&gt;'5-Colouring_uMap'!H$7,'5-Colouring_uMap'!I$7)))))))))</f>
        <v>#VALUE!</v>
      </c>
      <c r="DI314" s="117" t="e">
        <f>IF(CI314&gt;'5-Colouring_uMap'!K$15,'5-Colouring_uMap'!L$15,IF(CI314&gt;'5-Colouring_uMap'!K$14,'5-Colouring_uMap'!L$14,IF(CI314&gt;'5-Colouring_uMap'!K$13,'5-Colouring_uMap'!L$13,IF(CI314&gt;'5-Colouring_uMap'!K$12,'5-Colouring_uMap'!L$12,IF(CI314&gt;'5-Colouring_uMap'!K$11,'5-Colouring_uMap'!L$11,IF(CI314&gt;'5-Colouring_uMap'!K$10,'5-Colouring_uMap'!L$10,IF(CI314&gt;'5-Colouring_uMap'!K$9,'5-Colouring_uMap'!L$9,IF(CI314&gt;'5-Colouring_uMap'!K$8,'5-Colouring_uMap'!L$8,IF(CI314&gt;'5-Colouring_uMap'!K$7,'5-Colouring_uMap'!L$7)))))))))</f>
        <v>#VALUE!</v>
      </c>
      <c r="DJ314" s="117" t="e">
        <f>IF(CJ314&gt;'5-Colouring_uMap'!N$15,'5-Colouring_uMap'!O$15,IF(CJ314&gt;'5-Colouring_uMap'!N$14,'5-Colouring_uMap'!O$14,IF(CJ314&gt;'5-Colouring_uMap'!N$13,'5-Colouring_uMap'!O$13,IF(CJ314&gt;'5-Colouring_uMap'!N$12,'5-Colouring_uMap'!O$12,IF(CJ314&gt;'5-Colouring_uMap'!N$11,'5-Colouring_uMap'!O$11,IF(CJ314&gt;'5-Colouring_uMap'!N$10,'5-Colouring_uMap'!O$10,IF(CJ314&gt;'5-Colouring_uMap'!N$9,'5-Colouring_uMap'!O$9,IF(CJ314&gt;'5-Colouring_uMap'!N$8,'5-Colouring_uMap'!O$8,IF(CJ314&gt;'5-Colouring_uMap'!N$7,'5-Colouring_uMap'!O$7)))))))))</f>
        <v>#VALUE!</v>
      </c>
      <c r="DK314" s="117" t="e">
        <f>IF(CK314&gt;'5-Colouring_uMap'!Q$15,'5-Colouring_uMap'!R$15,IF(CK314&gt;'5-Colouring_uMap'!Q$14,'5-Colouring_uMap'!R$14,IF(CK314&gt;'5-Colouring_uMap'!Q$13,'5-Colouring_uMap'!R$13,IF(CK314&gt;'5-Colouring_uMap'!Q$12,'5-Colouring_uMap'!R$12,IF(CK314&gt;'5-Colouring_uMap'!Q$11,'5-Colouring_uMap'!R$11,IF(CK314&gt;'5-Colouring_uMap'!Q$10,'5-Colouring_uMap'!R$10,IF(CK314&gt;'5-Colouring_uMap'!Q$9,'5-Colouring_uMap'!R$9,IF(CK314&gt;'5-Colouring_uMap'!Q$8,'5-Colouring_uMap'!R$8,IF(CK314&gt;'5-Colouring_uMap'!Q$7,'5-Colouring_uMap'!R$7)))))))))</f>
        <v>#VALUE!</v>
      </c>
      <c r="DL314" s="117" t="e">
        <f>IF(CL314&gt;'5-Colouring_uMap'!T$15,'5-Colouring_uMap'!U$15,IF(CL314&gt;'5-Colouring_uMap'!T$14,'5-Colouring_uMap'!U$14,IF(CL314&gt;'5-Colouring_uMap'!T$13,'5-Colouring_uMap'!U$13,IF(CL314&gt;'5-Colouring_uMap'!T$12,'5-Colouring_uMap'!U$12,IF(CL314&gt;'5-Colouring_uMap'!T$11,'5-Colouring_uMap'!U$11,IF(CL314&gt;'5-Colouring_uMap'!T$10,'5-Colouring_uMap'!U$10,IF(CL314&gt;'5-Colouring_uMap'!T$9,'5-Colouring_uMap'!U$9,IF(CL314&gt;'5-Colouring_uMap'!T$8,'5-Colouring_uMap'!U$8,IF(CL314&gt;'5-Colouring_uMap'!T$7,'5-Colouring_uMap'!U$7)))))))))</f>
        <v>#VALUE!</v>
      </c>
      <c r="DM314" s="117" t="e">
        <f>IF(CM314&gt;'5-Colouring_uMap'!W$15,'5-Colouring_uMap'!X$15,IF(CM314&gt;'5-Colouring_uMap'!W$14,'5-Colouring_uMap'!X$14,IF(CM314&gt;'5-Colouring_uMap'!W$13,'5-Colouring_uMap'!X$13,IF(CM314&gt;'5-Colouring_uMap'!W$12,'5-Colouring_uMap'!X$12,IF(CM314&gt;'5-Colouring_uMap'!W$11,'5-Colouring_uMap'!X$11,IF(CM314&gt;'5-Colouring_uMap'!W$10,'5-Colouring_uMap'!X$10,IF(CM314&gt;'5-Colouring_uMap'!W$9,'5-Colouring_uMap'!X$9,IF(CM314&gt;'5-Colouring_uMap'!W$8,'5-Colouring_uMap'!X$8,IF(CM314&gt;'5-Colouring_uMap'!W$7,'5-Colouring_uMap'!X$7)))))))))</f>
        <v>#VALUE!</v>
      </c>
      <c r="DN314" s="117">
        <v>10</v>
      </c>
      <c r="DO314" s="159" t="s">
        <v>2093</v>
      </c>
      <c r="DP314" s="106" t="e">
        <f t="shared" si="413"/>
        <v>#VALUE!</v>
      </c>
      <c r="DQ314" s="106" t="e">
        <f t="shared" si="414"/>
        <v>#VALUE!</v>
      </c>
      <c r="DR314" s="106" t="e">
        <f t="shared" si="415"/>
        <v>#VALUE!</v>
      </c>
      <c r="DS314" s="106" t="e">
        <f t="shared" si="416"/>
        <v>#VALUE!</v>
      </c>
      <c r="DT314" s="106" t="e">
        <f t="shared" si="417"/>
        <v>#VALUE!</v>
      </c>
      <c r="DU314" s="106" t="e">
        <f t="shared" si="418"/>
        <v>#VALUE!</v>
      </c>
      <c r="DV314" s="106" t="e">
        <f t="shared" si="419"/>
        <v>#VALUE!</v>
      </c>
      <c r="DW314" s="106" t="e">
        <f t="shared" si="420"/>
        <v>#VALUE!</v>
      </c>
      <c r="DX314" t="s">
        <v>2080</v>
      </c>
      <c r="DY314">
        <v>2018</v>
      </c>
      <c r="DZ314">
        <v>5315</v>
      </c>
      <c r="EA314">
        <v>6302</v>
      </c>
      <c r="EB314" t="s">
        <v>1287</v>
      </c>
      <c r="EC314">
        <v>6</v>
      </c>
      <c r="ED314" t="s">
        <v>99</v>
      </c>
      <c r="EE314" t="s">
        <v>167</v>
      </c>
      <c r="EF314">
        <v>255</v>
      </c>
      <c r="EH314" t="s">
        <v>101</v>
      </c>
      <c r="EI314" t="s">
        <v>1141</v>
      </c>
      <c r="EJ314" t="s">
        <v>1288</v>
      </c>
      <c r="EK314" t="s">
        <v>159</v>
      </c>
      <c r="EL314" t="s">
        <v>1289</v>
      </c>
      <c r="EM314" t="s">
        <v>1290</v>
      </c>
      <c r="EN314" t="s">
        <v>160</v>
      </c>
      <c r="EO314">
        <v>3</v>
      </c>
      <c r="EP314">
        <v>360</v>
      </c>
      <c r="EQ314">
        <v>10378</v>
      </c>
      <c r="ER314">
        <v>5177</v>
      </c>
      <c r="ES314">
        <v>5201</v>
      </c>
      <c r="ET314">
        <v>999</v>
      </c>
      <c r="EU314">
        <v>496</v>
      </c>
      <c r="EV314">
        <v>503</v>
      </c>
      <c r="EW314">
        <v>9.6</v>
      </c>
      <c r="EX314">
        <v>0.93</v>
      </c>
      <c r="EY314">
        <v>0.67</v>
      </c>
      <c r="EZ314">
        <v>1.1000000000000001</v>
      </c>
      <c r="FA314">
        <v>592</v>
      </c>
      <c r="FB314">
        <v>9.5</v>
      </c>
      <c r="FC314">
        <v>114</v>
      </c>
      <c r="FD314">
        <v>11.5</v>
      </c>
      <c r="FI314" t="s">
        <v>166</v>
      </c>
      <c r="FJ314" t="s">
        <v>166</v>
      </c>
      <c r="FK314">
        <v>88.2</v>
      </c>
      <c r="FL314">
        <v>7.6</v>
      </c>
      <c r="FM314">
        <v>1</v>
      </c>
      <c r="FN314">
        <v>1.2</v>
      </c>
      <c r="FO314">
        <v>4.0999999999999996</v>
      </c>
      <c r="FP314">
        <v>5.0999999999999996</v>
      </c>
      <c r="FQ314">
        <v>3.6</v>
      </c>
      <c r="FR314">
        <v>0.4</v>
      </c>
      <c r="FS314">
        <v>1</v>
      </c>
      <c r="FT314">
        <v>445219</v>
      </c>
      <c r="FU314">
        <v>5611748</v>
      </c>
      <c r="FZ314">
        <v>11656</v>
      </c>
      <c r="GA314">
        <v>5837</v>
      </c>
      <c r="GB314">
        <v>5819</v>
      </c>
      <c r="GC314">
        <v>11.9</v>
      </c>
      <c r="GD314">
        <v>11.8</v>
      </c>
      <c r="GE314">
        <v>11.9</v>
      </c>
      <c r="GF314">
        <v>50.655007439999999</v>
      </c>
      <c r="GG314">
        <v>8.2250379000000002</v>
      </c>
      <c r="GH314">
        <v>644</v>
      </c>
      <c r="GI314">
        <v>612</v>
      </c>
      <c r="GJ314">
        <v>12.4</v>
      </c>
      <c r="GK314">
        <v>11.8</v>
      </c>
      <c r="GL314">
        <v>7.5</v>
      </c>
      <c r="GM314">
        <v>6.9</v>
      </c>
      <c r="GN314">
        <v>2.6</v>
      </c>
      <c r="GO314">
        <v>3.1</v>
      </c>
      <c r="GP314">
        <v>11</v>
      </c>
      <c r="GQ314">
        <v>10.5</v>
      </c>
      <c r="GR314">
        <v>5934</v>
      </c>
      <c r="GS314">
        <v>5937</v>
      </c>
      <c r="GT314">
        <v>0.67</v>
      </c>
      <c r="GU314">
        <v>0.67</v>
      </c>
      <c r="GV314">
        <v>0.98</v>
      </c>
      <c r="GW314">
        <v>0.94</v>
      </c>
      <c r="GX314">
        <v>1.08</v>
      </c>
      <c r="GY314">
        <v>1.1100000000000001</v>
      </c>
      <c r="GZ314">
        <v>0.74</v>
      </c>
      <c r="HA314">
        <v>0.77</v>
      </c>
      <c r="HB314">
        <v>524</v>
      </c>
      <c r="HC314">
        <v>27</v>
      </c>
      <c r="HD314">
        <v>29</v>
      </c>
      <c r="HE314">
        <v>6</v>
      </c>
      <c r="HF314">
        <v>99</v>
      </c>
      <c r="HG314">
        <v>6</v>
      </c>
      <c r="HH314">
        <v>8</v>
      </c>
      <c r="HI314">
        <v>1</v>
      </c>
      <c r="HJ314">
        <v>378</v>
      </c>
      <c r="HK314">
        <v>10</v>
      </c>
      <c r="HL314">
        <v>9</v>
      </c>
      <c r="HM314">
        <v>4</v>
      </c>
      <c r="HN314">
        <v>30</v>
      </c>
      <c r="HO314" t="s">
        <v>1291</v>
      </c>
      <c r="HP314">
        <v>5.2999999999999999E-2</v>
      </c>
      <c r="HQ314" t="s">
        <v>162</v>
      </c>
      <c r="HR314" t="s">
        <v>111</v>
      </c>
    </row>
    <row r="315" spans="2:226" ht="14.25" hidden="1" customHeight="1" x14ac:dyDescent="0.3">
      <c r="B315">
        <f t="shared" si="380"/>
        <v>7033</v>
      </c>
      <c r="C315" t="str">
        <f t="shared" si="381"/>
        <v>B256</v>
      </c>
      <c r="D315" s="132">
        <f t="shared" si="382"/>
        <v>10</v>
      </c>
      <c r="E315" s="123">
        <f>VLOOKUP($EA315,'4-DZ-Nr.-Mapping'!$A:$J,E$4,FALSE)</f>
        <v>0</v>
      </c>
      <c r="F315" s="123">
        <f>VLOOKUP($EA315,'4-DZ-Nr.-Mapping'!$A:$J,F$4,FALSE)</f>
        <v>0</v>
      </c>
      <c r="G315" s="106" t="str">
        <f t="shared" si="383"/>
        <v>N - Neuwied</v>
      </c>
      <c r="H315" t="str">
        <f t="shared" si="384"/>
        <v>S - Mayen</v>
      </c>
      <c r="I315" s="106" t="str">
        <f>VLOOKUP($EA315,'4-DZ-Nr.-Mapping'!$A:$N,I$4,FALSE)</f>
        <v xml:space="preserve"> </v>
      </c>
      <c r="J315" s="106" t="str">
        <f>VLOOKUP($EA315,'4-DZ-Nr.-Mapping'!$A:$N,J$4,FALSE)</f>
        <v xml:space="preserve"> </v>
      </c>
      <c r="K315" s="106" t="str">
        <f>VLOOKUP($EA315,'4-DZ-Nr.-Mapping'!$A:$N,K$4,FALSE)</f>
        <v xml:space="preserve"> </v>
      </c>
      <c r="L315" s="106" t="str">
        <f>VLOOKUP($EA315,'4-DZ-Nr.-Mapping'!$A:$N,L$4,FALSE)</f>
        <v xml:space="preserve"> </v>
      </c>
      <c r="M315" s="106" t="str">
        <f>VLOOKUP($EA315,'4-DZ-Nr.-Mapping'!$A:$N,M$4,FALSE)</f>
        <v xml:space="preserve"> </v>
      </c>
      <c r="N315" s="106" t="str">
        <f t="shared" si="385"/>
        <v>8+1</v>
      </c>
      <c r="P315" s="203">
        <f t="shared" si="378"/>
        <v>0.51438434982738779</v>
      </c>
      <c r="Q315" s="126">
        <f t="shared" si="442"/>
        <v>447</v>
      </c>
      <c r="R315" s="126">
        <f t="shared" si="422"/>
        <v>355.74</v>
      </c>
      <c r="S315" s="126">
        <f t="shared" si="443"/>
        <v>269.23802761795162</v>
      </c>
      <c r="T315" s="126">
        <f t="shared" si="444"/>
        <v>148.35564787111622</v>
      </c>
      <c r="U315" s="126">
        <f t="shared" si="445"/>
        <v>27.473268124280779</v>
      </c>
      <c r="V315" s="126">
        <f t="shared" si="386"/>
        <v>445.0669436133486</v>
      </c>
      <c r="W315" s="125">
        <f t="shared" si="387"/>
        <v>0.48561565017261221</v>
      </c>
      <c r="X315" s="126">
        <f t="shared" si="446"/>
        <v>422</v>
      </c>
      <c r="Y315" s="126">
        <f t="shared" si="388"/>
        <v>349.27199999999999</v>
      </c>
      <c r="Z315" s="126">
        <f t="shared" si="447"/>
        <v>254.17997238204833</v>
      </c>
      <c r="AA315" s="126">
        <f t="shared" si="448"/>
        <v>140.0583521288838</v>
      </c>
      <c r="AB315" s="126">
        <f t="shared" si="449"/>
        <v>25.936731875719218</v>
      </c>
      <c r="AC315" s="126">
        <f t="shared" si="432"/>
        <v>420.17505638665131</v>
      </c>
      <c r="AD315" s="1"/>
      <c r="AE315" s="106" t="e">
        <f t="shared" si="379"/>
        <v>#N/A</v>
      </c>
      <c r="AF315" s="106" t="str">
        <f t="shared" si="433"/>
        <v>-</v>
      </c>
      <c r="AG315" s="106" t="str">
        <f t="shared" si="396"/>
        <v>B256</v>
      </c>
      <c r="AH315" s="106">
        <f t="shared" si="434"/>
        <v>7033</v>
      </c>
      <c r="AI315" s="106" t="str">
        <f t="shared" si="435"/>
        <v xml:space="preserve"> </v>
      </c>
      <c r="AJ315" s="106" t="str">
        <f t="shared" si="389"/>
        <v xml:space="preserve"> </v>
      </c>
      <c r="AK315" s="1"/>
      <c r="AL315" s="126">
        <f t="shared" si="450"/>
        <v>447</v>
      </c>
      <c r="AM315" s="126">
        <f t="shared" si="450"/>
        <v>355.74</v>
      </c>
      <c r="AN315" s="126">
        <f t="shared" si="450"/>
        <v>269.23802761795162</v>
      </c>
      <c r="AO315" s="126">
        <f t="shared" si="450"/>
        <v>148.35564787111622</v>
      </c>
      <c r="AP315" s="126">
        <f t="shared" si="450"/>
        <v>27.473268124280779</v>
      </c>
      <c r="AQ315" s="126">
        <f t="shared" si="450"/>
        <v>445.0669436133486</v>
      </c>
      <c r="AR315" s="126" t="e">
        <f t="shared" si="451"/>
        <v>#N/A</v>
      </c>
      <c r="AS315" s="126" t="e">
        <f t="shared" si="451"/>
        <v>#N/A</v>
      </c>
      <c r="AT315" s="126" t="e">
        <f t="shared" si="451"/>
        <v>#N/A</v>
      </c>
      <c r="AU315" s="126" t="e">
        <f t="shared" si="451"/>
        <v>#N/A</v>
      </c>
      <c r="AV315" s="126" t="e">
        <f t="shared" si="451"/>
        <v>#N/A</v>
      </c>
      <c r="AW315" s="126" t="e">
        <f t="shared" si="451"/>
        <v>#N/A</v>
      </c>
      <c r="AX315" s="1"/>
      <c r="AY315" s="126" t="e">
        <f t="shared" si="397"/>
        <v>#VALUE!</v>
      </c>
      <c r="AZ315" s="126" t="e">
        <f t="shared" si="398"/>
        <v>#VALUE!</v>
      </c>
      <c r="BA315" s="126" t="e">
        <f t="shared" si="399"/>
        <v>#VALUE!</v>
      </c>
      <c r="BB315" s="126" t="e">
        <f t="shared" si="400"/>
        <v>#VALUE!</v>
      </c>
      <c r="BC315" s="126" t="e">
        <f t="shared" si="401"/>
        <v>#N/A</v>
      </c>
      <c r="BD315" s="126" t="e">
        <f t="shared" si="402"/>
        <v>#N/A</v>
      </c>
      <c r="BE315" s="126" t="e">
        <f t="shared" si="403"/>
        <v>#N/A</v>
      </c>
      <c r="BF315" s="126" t="e">
        <f t="shared" si="404"/>
        <v>#N/A</v>
      </c>
      <c r="BG315" s="1"/>
      <c r="BH315" s="128" t="e">
        <f>VLOOKUP(BH$6,'1-Konfiguration'!$C$14:$D$17,2,FALSE)*AY315 / 100 / 1000</f>
        <v>#VALUE!</v>
      </c>
      <c r="BI315" s="128" t="e">
        <f>VLOOKUP(BI$6,'1-Konfiguration'!$C$14:$D$17,2,FALSE)*AZ315 / 100 / 1000</f>
        <v>#VALUE!</v>
      </c>
      <c r="BJ315" s="128" t="e">
        <f>VLOOKUP(BJ$6,'1-Konfiguration'!$C$14:$D$17,2,FALSE)*BA315 / 100 / 1000</f>
        <v>#VALUE!</v>
      </c>
      <c r="BK315" s="128" t="e">
        <f>VLOOKUP(BK$6,'1-Konfiguration'!$C$14:$D$17,2,FALSE)*BB315 / 100 / 1000</f>
        <v>#VALUE!</v>
      </c>
      <c r="BL315" s="128" t="e">
        <f>VLOOKUP(BL$6,'1-Konfiguration'!$C$14:$D$17,2,FALSE)*BC315 / 100 / 1000</f>
        <v>#N/A</v>
      </c>
      <c r="BM315" s="128" t="e">
        <f>VLOOKUP(BM$6,'1-Konfiguration'!$C$14:$D$17,2,FALSE)*BD315 / 100 / 1000</f>
        <v>#N/A</v>
      </c>
      <c r="BN315" s="128" t="e">
        <f>VLOOKUP(BN$6,'1-Konfiguration'!$C$14:$D$17,2,FALSE)*BE315 / 100 / 1000</f>
        <v>#N/A</v>
      </c>
      <c r="BO315" s="128" t="e">
        <f>VLOOKUP(BO$6,'1-Konfiguration'!$C$14:$D$17,2,FALSE)*BF315 / 100 / 1000</f>
        <v>#N/A</v>
      </c>
      <c r="BP315" s="128"/>
      <c r="BQ315" s="214" t="e">
        <f t="shared" si="390"/>
        <v>#VALUE!</v>
      </c>
      <c r="BR315" s="214" t="e">
        <f t="shared" si="391"/>
        <v>#VALUE!</v>
      </c>
      <c r="BS315" s="214" t="e">
        <f t="shared" si="392"/>
        <v>#VALUE!</v>
      </c>
      <c r="BT315" s="215" t="e">
        <f t="shared" si="393"/>
        <v>#VALUE!</v>
      </c>
      <c r="BU315" s="216" t="e">
        <f>BQ315*VLOOKUP(BU$6,'1-Konfiguration'!$C$23:$K$26,5,FALSE)</f>
        <v>#VALUE!</v>
      </c>
      <c r="BV315" s="216" t="e">
        <f>BR315*VLOOKUP(BV$6,'1-Konfiguration'!$C$23:$K$26,5,FALSE)</f>
        <v>#VALUE!</v>
      </c>
      <c r="BW315" s="216" t="e">
        <f>BS315*VLOOKUP(BW$6,'1-Konfiguration'!$C$23:$K$26,5,FALSE)</f>
        <v>#VALUE!</v>
      </c>
      <c r="BX315" s="216" t="e">
        <f>BT315*VLOOKUP(BX$6,'1-Konfiguration'!$C$23:$K$26,5,FALSE)</f>
        <v>#VALUE!</v>
      </c>
      <c r="BY315" s="216" t="e">
        <f t="shared" si="394"/>
        <v>#VALUE!</v>
      </c>
      <c r="BZ315" s="216" t="e">
        <f>BQ315*VLOOKUP(BZ$6,'1-Konfiguration'!$C$23:$K$26,9,FALSE)</f>
        <v>#VALUE!</v>
      </c>
      <c r="CA315" s="216" t="e">
        <f>BR315*VLOOKUP(CA$6,'1-Konfiguration'!$C$23:$K$26,9,FALSE)</f>
        <v>#VALUE!</v>
      </c>
      <c r="CB315" s="216" t="e">
        <f>BS315*VLOOKUP(CB$6,'1-Konfiguration'!$C$23:$K$26,9,FALSE)</f>
        <v>#VALUE!</v>
      </c>
      <c r="CC315" s="216" t="e">
        <f>BT315*VLOOKUP(CC$6,'1-Konfiguration'!$C$23:$K$26,9,FALSE)</f>
        <v>#VALUE!</v>
      </c>
      <c r="CD315" s="216" t="e">
        <f t="shared" si="395"/>
        <v>#VALUE!</v>
      </c>
      <c r="CE315" s="2"/>
      <c r="CF315" s="128" t="e">
        <f t="shared" si="405"/>
        <v>#VALUE!</v>
      </c>
      <c r="CG315" s="128" t="e">
        <f t="shared" si="406"/>
        <v>#VALUE!</v>
      </c>
      <c r="CH315" s="128" t="e">
        <f t="shared" si="407"/>
        <v>#VALUE!</v>
      </c>
      <c r="CI315" s="128" t="e">
        <f t="shared" si="408"/>
        <v>#VALUE!</v>
      </c>
      <c r="CJ315" s="128" t="e">
        <f t="shared" si="409"/>
        <v>#VALUE!</v>
      </c>
      <c r="CK315" s="128" t="e">
        <f t="shared" si="410"/>
        <v>#VALUE!</v>
      </c>
      <c r="CL315" s="128" t="e">
        <f t="shared" si="411"/>
        <v>#VALUE!</v>
      </c>
      <c r="CM315" s="128" t="e">
        <f t="shared" si="412"/>
        <v>#VALUE!</v>
      </c>
      <c r="CN315" s="2"/>
      <c r="CO315" s="128" t="e">
        <f>MMULT($BH315:$BK315,'1-Konfiguration'!D$23:D$26)+MMULT($BL315:$BO315,'1-Konfiguration'!D$23:D$26)</f>
        <v>#VALUE!</v>
      </c>
      <c r="CP315" s="128" t="e">
        <f>MMULT($BH315:$BK315,'1-Konfiguration'!E$23:E$26)+MMULT($BL315:$BO315,'1-Konfiguration'!E$23:E$26)</f>
        <v>#VALUE!</v>
      </c>
      <c r="CQ315" s="128" t="e">
        <f>MMULT($BH315:$BK315,'1-Konfiguration'!F$23:F$26)+MMULT($BL315:$BO315,'1-Konfiguration'!F$23:F$26)</f>
        <v>#VALUE!</v>
      </c>
      <c r="CR315" s="128" t="e">
        <f>MMULT($BH315:$BK315,'1-Konfiguration'!G$23:G$26)+MMULT($BL315:$BO315,'1-Konfiguration'!G$23:G$26)</f>
        <v>#VALUE!</v>
      </c>
      <c r="CS315" s="128" t="e">
        <f>MMULT($BH315:$BK315,'1-Konfiguration'!H$23:H$26)+MMULT($BL315:$BO315,'1-Konfiguration'!H$23:H$26)</f>
        <v>#VALUE!</v>
      </c>
      <c r="CT315" s="128" t="e">
        <f>MMULT($BH315:$BK315,'1-Konfiguration'!I$23:I$26)+MMULT($BL315:$BO315,'1-Konfiguration'!I$23:I$26)</f>
        <v>#VALUE!</v>
      </c>
      <c r="CU315" s="128" t="e">
        <f>MMULT($BH315:$BK315,'1-Konfiguration'!J$23:J$26)+MMULT($BL315:$BO315,'1-Konfiguration'!J$23:J$26)</f>
        <v>#VALUE!</v>
      </c>
      <c r="CV315" s="128" t="e">
        <f>MMULT($BH315:$BK315,'1-Konfiguration'!K$23:K$26)+MMULT($BL315:$BO315,'1-Konfiguration'!K$23:K$26)</f>
        <v>#VALUE!</v>
      </c>
      <c r="CX315" s="106"/>
      <c r="CY315" s="106"/>
      <c r="CZ315" s="106"/>
      <c r="DA315" s="106"/>
      <c r="DB315" s="106"/>
      <c r="DC315" s="106"/>
      <c r="DD315" s="106"/>
      <c r="DE315" s="106"/>
      <c r="DF315" s="117" t="e">
        <f>IF(CF315&gt;'5-Colouring_uMap'!B$15,'5-Colouring_uMap'!C$15,IF(CF315&gt;'5-Colouring_uMap'!B$14,'5-Colouring_uMap'!C$14,IF(CF315&gt;'5-Colouring_uMap'!B$13,'5-Colouring_uMap'!C$13,IF(CF315&gt;'5-Colouring_uMap'!B$12,'5-Colouring_uMap'!C$12,IF(CF315&gt;'5-Colouring_uMap'!B$11,'5-Colouring_uMap'!C$11,IF(CF315&gt;'5-Colouring_uMap'!B$10,'5-Colouring_uMap'!C$10,IF(CF315&gt;'5-Colouring_uMap'!B$9,'5-Colouring_uMap'!C$9,IF(CF315&gt;'5-Colouring_uMap'!B$8,'5-Colouring_uMap'!C$8,IF(CF315&gt;'5-Colouring_uMap'!B$7,'5-Colouring_uMap'!C$7)))))))))</f>
        <v>#VALUE!</v>
      </c>
      <c r="DG315" s="117" t="e">
        <f>IF(CG315&gt;'5-Colouring_uMap'!E$15,'5-Colouring_uMap'!F$15,IF(CG315&gt;'5-Colouring_uMap'!E$14,'5-Colouring_uMap'!F$14,IF(CG315&gt;'5-Colouring_uMap'!E$13,'5-Colouring_uMap'!F$13,IF(CG315&gt;'5-Colouring_uMap'!E$12,'5-Colouring_uMap'!F$12,IF(CG315&gt;'5-Colouring_uMap'!E$11,'5-Colouring_uMap'!F$11,IF(CG315&gt;'5-Colouring_uMap'!E$10,'5-Colouring_uMap'!F$10,IF(CG315&gt;'5-Colouring_uMap'!E$9,'5-Colouring_uMap'!F$9,IF(CG315&gt;'5-Colouring_uMap'!E$8,'5-Colouring_uMap'!F$8,IF(CG315&gt;'5-Colouring_uMap'!E$7,'5-Colouring_uMap'!F$7)))))))))</f>
        <v>#VALUE!</v>
      </c>
      <c r="DH315" s="117" t="e">
        <f>IF(CH315&gt;'5-Colouring_uMap'!H$15,'5-Colouring_uMap'!I$15,IF(CH315&gt;'5-Colouring_uMap'!H$14,'5-Colouring_uMap'!I$14,IF(CH315&gt;'5-Colouring_uMap'!H$13,'5-Colouring_uMap'!I$13,IF(CH315&gt;'5-Colouring_uMap'!H$12,'5-Colouring_uMap'!I$12,IF(CH315&gt;'5-Colouring_uMap'!H$11,'5-Colouring_uMap'!I$11,IF(CH315&gt;'5-Colouring_uMap'!H$10,'5-Colouring_uMap'!I$10,IF(CH315&gt;'5-Colouring_uMap'!H$9,'5-Colouring_uMap'!I$9,IF(CH315&gt;'5-Colouring_uMap'!H$8,'5-Colouring_uMap'!I$8,IF(CH315&gt;'5-Colouring_uMap'!H$7,'5-Colouring_uMap'!I$7)))))))))</f>
        <v>#VALUE!</v>
      </c>
      <c r="DI315" s="117" t="e">
        <f>IF(CI315&gt;'5-Colouring_uMap'!K$15,'5-Colouring_uMap'!L$15,IF(CI315&gt;'5-Colouring_uMap'!K$14,'5-Colouring_uMap'!L$14,IF(CI315&gt;'5-Colouring_uMap'!K$13,'5-Colouring_uMap'!L$13,IF(CI315&gt;'5-Colouring_uMap'!K$12,'5-Colouring_uMap'!L$12,IF(CI315&gt;'5-Colouring_uMap'!K$11,'5-Colouring_uMap'!L$11,IF(CI315&gt;'5-Colouring_uMap'!K$10,'5-Colouring_uMap'!L$10,IF(CI315&gt;'5-Colouring_uMap'!K$9,'5-Colouring_uMap'!L$9,IF(CI315&gt;'5-Colouring_uMap'!K$8,'5-Colouring_uMap'!L$8,IF(CI315&gt;'5-Colouring_uMap'!K$7,'5-Colouring_uMap'!L$7)))))))))</f>
        <v>#VALUE!</v>
      </c>
      <c r="DJ315" s="117" t="e">
        <f>IF(CJ315&gt;'5-Colouring_uMap'!N$15,'5-Colouring_uMap'!O$15,IF(CJ315&gt;'5-Colouring_uMap'!N$14,'5-Colouring_uMap'!O$14,IF(CJ315&gt;'5-Colouring_uMap'!N$13,'5-Colouring_uMap'!O$13,IF(CJ315&gt;'5-Colouring_uMap'!N$12,'5-Colouring_uMap'!O$12,IF(CJ315&gt;'5-Colouring_uMap'!N$11,'5-Colouring_uMap'!O$11,IF(CJ315&gt;'5-Colouring_uMap'!N$10,'5-Colouring_uMap'!O$10,IF(CJ315&gt;'5-Colouring_uMap'!N$9,'5-Colouring_uMap'!O$9,IF(CJ315&gt;'5-Colouring_uMap'!N$8,'5-Colouring_uMap'!O$8,IF(CJ315&gt;'5-Colouring_uMap'!N$7,'5-Colouring_uMap'!O$7)))))))))</f>
        <v>#VALUE!</v>
      </c>
      <c r="DK315" s="117" t="e">
        <f>IF(CK315&gt;'5-Colouring_uMap'!Q$15,'5-Colouring_uMap'!R$15,IF(CK315&gt;'5-Colouring_uMap'!Q$14,'5-Colouring_uMap'!R$14,IF(CK315&gt;'5-Colouring_uMap'!Q$13,'5-Colouring_uMap'!R$13,IF(CK315&gt;'5-Colouring_uMap'!Q$12,'5-Colouring_uMap'!R$12,IF(CK315&gt;'5-Colouring_uMap'!Q$11,'5-Colouring_uMap'!R$11,IF(CK315&gt;'5-Colouring_uMap'!Q$10,'5-Colouring_uMap'!R$10,IF(CK315&gt;'5-Colouring_uMap'!Q$9,'5-Colouring_uMap'!R$9,IF(CK315&gt;'5-Colouring_uMap'!Q$8,'5-Colouring_uMap'!R$8,IF(CK315&gt;'5-Colouring_uMap'!Q$7,'5-Colouring_uMap'!R$7)))))))))</f>
        <v>#VALUE!</v>
      </c>
      <c r="DL315" s="117" t="e">
        <f>IF(CL315&gt;'5-Colouring_uMap'!T$15,'5-Colouring_uMap'!U$15,IF(CL315&gt;'5-Colouring_uMap'!T$14,'5-Colouring_uMap'!U$14,IF(CL315&gt;'5-Colouring_uMap'!T$13,'5-Colouring_uMap'!U$13,IF(CL315&gt;'5-Colouring_uMap'!T$12,'5-Colouring_uMap'!U$12,IF(CL315&gt;'5-Colouring_uMap'!T$11,'5-Colouring_uMap'!U$11,IF(CL315&gt;'5-Colouring_uMap'!T$10,'5-Colouring_uMap'!U$10,IF(CL315&gt;'5-Colouring_uMap'!T$9,'5-Colouring_uMap'!U$9,IF(CL315&gt;'5-Colouring_uMap'!T$8,'5-Colouring_uMap'!U$8,IF(CL315&gt;'5-Colouring_uMap'!T$7,'5-Colouring_uMap'!U$7)))))))))</f>
        <v>#VALUE!</v>
      </c>
      <c r="DM315" s="117" t="e">
        <f>IF(CM315&gt;'5-Colouring_uMap'!W$15,'5-Colouring_uMap'!X$15,IF(CM315&gt;'5-Colouring_uMap'!W$14,'5-Colouring_uMap'!X$14,IF(CM315&gt;'5-Colouring_uMap'!W$13,'5-Colouring_uMap'!X$13,IF(CM315&gt;'5-Colouring_uMap'!W$12,'5-Colouring_uMap'!X$12,IF(CM315&gt;'5-Colouring_uMap'!W$11,'5-Colouring_uMap'!X$11,IF(CM315&gt;'5-Colouring_uMap'!W$10,'5-Colouring_uMap'!X$10,IF(CM315&gt;'5-Colouring_uMap'!W$9,'5-Colouring_uMap'!X$9,IF(CM315&gt;'5-Colouring_uMap'!W$8,'5-Colouring_uMap'!X$8,IF(CM315&gt;'5-Colouring_uMap'!W$7,'5-Colouring_uMap'!X$7)))))))))</f>
        <v>#VALUE!</v>
      </c>
      <c r="DN315" s="117">
        <v>10</v>
      </c>
      <c r="DO315" s="159" t="s">
        <v>2093</v>
      </c>
      <c r="DP315" s="106" t="e">
        <f t="shared" si="413"/>
        <v>#VALUE!</v>
      </c>
      <c r="DQ315" s="106" t="e">
        <f t="shared" si="414"/>
        <v>#VALUE!</v>
      </c>
      <c r="DR315" s="106" t="e">
        <f t="shared" si="415"/>
        <v>#VALUE!</v>
      </c>
      <c r="DS315" s="106" t="e">
        <f t="shared" si="416"/>
        <v>#VALUE!</v>
      </c>
      <c r="DT315" s="106" t="e">
        <f t="shared" si="417"/>
        <v>#VALUE!</v>
      </c>
      <c r="DU315" s="106" t="e">
        <f t="shared" si="418"/>
        <v>#VALUE!</v>
      </c>
      <c r="DV315" s="106" t="e">
        <f t="shared" si="419"/>
        <v>#VALUE!</v>
      </c>
      <c r="DW315" s="106" t="e">
        <f t="shared" si="420"/>
        <v>#VALUE!</v>
      </c>
      <c r="DX315" t="s">
        <v>2080</v>
      </c>
      <c r="DY315">
        <v>2018</v>
      </c>
      <c r="DZ315">
        <v>5609</v>
      </c>
      <c r="EA315">
        <v>7033</v>
      </c>
      <c r="EB315" t="s">
        <v>1551</v>
      </c>
      <c r="EC315">
        <v>7</v>
      </c>
      <c r="ED315" t="s">
        <v>681</v>
      </c>
      <c r="EE315" t="s">
        <v>167</v>
      </c>
      <c r="EF315">
        <v>256</v>
      </c>
      <c r="EH315" t="s">
        <v>101</v>
      </c>
      <c r="EI315" t="s">
        <v>1475</v>
      </c>
      <c r="EJ315" t="s">
        <v>1552</v>
      </c>
      <c r="EK315" t="s">
        <v>104</v>
      </c>
      <c r="EL315" t="s">
        <v>1553</v>
      </c>
      <c r="EM315" t="s">
        <v>1553</v>
      </c>
      <c r="EN315" t="s">
        <v>107</v>
      </c>
      <c r="EO315">
        <v>2</v>
      </c>
      <c r="EP315">
        <v>262</v>
      </c>
      <c r="EQ315">
        <v>10682</v>
      </c>
      <c r="ER315">
        <v>5390</v>
      </c>
      <c r="ES315">
        <v>5292</v>
      </c>
      <c r="ET315">
        <v>868</v>
      </c>
      <c r="EU315">
        <v>447</v>
      </c>
      <c r="EV315">
        <v>422</v>
      </c>
      <c r="EW315">
        <v>8.1</v>
      </c>
      <c r="EX315">
        <v>0.86</v>
      </c>
      <c r="EY315">
        <v>0.47</v>
      </c>
      <c r="EZ315">
        <v>1.04</v>
      </c>
      <c r="FA315">
        <v>624</v>
      </c>
      <c r="FB315">
        <v>7.9</v>
      </c>
      <c r="FC315">
        <v>86</v>
      </c>
      <c r="FD315">
        <v>11</v>
      </c>
      <c r="FI315" t="s">
        <v>166</v>
      </c>
      <c r="FJ315" t="s">
        <v>166</v>
      </c>
      <c r="FK315">
        <v>90.6</v>
      </c>
      <c r="FL315">
        <v>6.6</v>
      </c>
      <c r="FM315">
        <v>1.2</v>
      </c>
      <c r="FN315">
        <v>1</v>
      </c>
      <c r="FO315">
        <v>3.8</v>
      </c>
      <c r="FP315">
        <v>3.8</v>
      </c>
      <c r="FQ315">
        <v>2.7</v>
      </c>
      <c r="FR315">
        <v>0.5</v>
      </c>
      <c r="FS315">
        <v>0.2</v>
      </c>
      <c r="FT315">
        <v>376870</v>
      </c>
      <c r="FU315">
        <v>5578922</v>
      </c>
      <c r="FZ315">
        <v>12800</v>
      </c>
      <c r="GA315">
        <v>6517</v>
      </c>
      <c r="GB315">
        <v>6283</v>
      </c>
      <c r="GC315">
        <v>9.6999999999999993</v>
      </c>
      <c r="GD315">
        <v>9.8000000000000007</v>
      </c>
      <c r="GE315">
        <v>9.6</v>
      </c>
      <c r="GF315">
        <v>50.349491290000003</v>
      </c>
      <c r="GG315">
        <v>7.2692847299999999</v>
      </c>
      <c r="GH315">
        <v>837</v>
      </c>
      <c r="GI315">
        <v>622</v>
      </c>
      <c r="GJ315">
        <v>15.5</v>
      </c>
      <c r="GK315">
        <v>11.8</v>
      </c>
      <c r="GL315">
        <v>15.2</v>
      </c>
      <c r="GM315">
        <v>7.6</v>
      </c>
      <c r="GN315">
        <v>10.199999999999999</v>
      </c>
      <c r="GO315">
        <v>4</v>
      </c>
      <c r="GP315">
        <v>12.8</v>
      </c>
      <c r="GQ315">
        <v>9.9</v>
      </c>
      <c r="GR315">
        <v>6193</v>
      </c>
      <c r="GS315">
        <v>6273</v>
      </c>
      <c r="GT315">
        <v>0.47</v>
      </c>
      <c r="GU315">
        <v>0.48</v>
      </c>
      <c r="GV315">
        <v>0.99</v>
      </c>
      <c r="GW315">
        <v>1</v>
      </c>
      <c r="GX315">
        <v>1.03</v>
      </c>
      <c r="GY315">
        <v>1.05</v>
      </c>
      <c r="GZ315">
        <v>0.67</v>
      </c>
      <c r="HA315">
        <v>0.72</v>
      </c>
      <c r="HB315">
        <v>566</v>
      </c>
      <c r="HC315">
        <v>27</v>
      </c>
      <c r="HD315">
        <v>23</v>
      </c>
      <c r="HE315">
        <v>8</v>
      </c>
      <c r="HF315">
        <v>76</v>
      </c>
      <c r="HG315">
        <v>4</v>
      </c>
      <c r="HH315">
        <v>5</v>
      </c>
      <c r="HI315">
        <v>1</v>
      </c>
      <c r="HJ315">
        <v>357</v>
      </c>
      <c r="HK315">
        <v>6</v>
      </c>
      <c r="HL315">
        <v>6</v>
      </c>
      <c r="HM315">
        <v>5</v>
      </c>
      <c r="HN315">
        <v>10</v>
      </c>
      <c r="HO315" t="s">
        <v>1554</v>
      </c>
      <c r="HP315">
        <v>0.59099999999999997</v>
      </c>
      <c r="HQ315" t="s">
        <v>110</v>
      </c>
      <c r="HR315" t="s">
        <v>111</v>
      </c>
    </row>
    <row r="316" spans="2:226" ht="14.25" hidden="1" customHeight="1" x14ac:dyDescent="0.3">
      <c r="B316">
        <f t="shared" si="380"/>
        <v>7257</v>
      </c>
      <c r="C316" t="str">
        <f t="shared" si="381"/>
        <v>B257</v>
      </c>
      <c r="D316" s="132">
        <f t="shared" si="382"/>
        <v>10</v>
      </c>
      <c r="E316" s="123">
        <f>VLOOKUP($EA316,'4-DZ-Nr.-Mapping'!$A:$J,E$4,FALSE)</f>
        <v>0</v>
      </c>
      <c r="F316" s="123">
        <f>VLOOKUP($EA316,'4-DZ-Nr.-Mapping'!$A:$J,F$4,FALSE)</f>
        <v>0</v>
      </c>
      <c r="G316" s="106" t="str">
        <f t="shared" si="383"/>
        <v>N - Bitburg</v>
      </c>
      <c r="H316" t="str">
        <f t="shared" si="384"/>
        <v>S - Bundesgrenze (L)</v>
      </c>
      <c r="I316" s="106" t="str">
        <f>VLOOKUP($EA316,'4-DZ-Nr.-Mapping'!$A:$N,I$4,FALSE)</f>
        <v xml:space="preserve"> </v>
      </c>
      <c r="J316" s="106" t="str">
        <f>VLOOKUP($EA316,'4-DZ-Nr.-Mapping'!$A:$N,J$4,FALSE)</f>
        <v xml:space="preserve"> </v>
      </c>
      <c r="K316" s="106" t="str">
        <f>VLOOKUP($EA316,'4-DZ-Nr.-Mapping'!$A:$N,K$4,FALSE)</f>
        <v xml:space="preserve"> </v>
      </c>
      <c r="L316" s="106" t="str">
        <f>VLOOKUP($EA316,'4-DZ-Nr.-Mapping'!$A:$N,L$4,FALSE)</f>
        <v xml:space="preserve"> </v>
      </c>
      <c r="M316" s="106" t="str">
        <f>VLOOKUP($EA316,'4-DZ-Nr.-Mapping'!$A:$N,M$4,FALSE)</f>
        <v xml:space="preserve"> </v>
      </c>
      <c r="N316" s="106" t="str">
        <f t="shared" si="385"/>
        <v>5+1</v>
      </c>
      <c r="P316" s="203">
        <f t="shared" si="378"/>
        <v>0.50457516339869279</v>
      </c>
      <c r="Q316" s="126">
        <f t="shared" si="442"/>
        <v>386</v>
      </c>
      <c r="R316" s="126">
        <f t="shared" si="422"/>
        <v>0</v>
      </c>
      <c r="S316" s="126">
        <f t="shared" si="443"/>
        <v>359.3892104575163</v>
      </c>
      <c r="T316" s="126">
        <f t="shared" si="444"/>
        <v>0</v>
      </c>
      <c r="U316" s="126">
        <f t="shared" si="445"/>
        <v>24.615699346405226</v>
      </c>
      <c r="V316" s="126">
        <f t="shared" si="386"/>
        <v>384.00490980392152</v>
      </c>
      <c r="W316" s="125">
        <f t="shared" si="387"/>
        <v>0.49542483660130721</v>
      </c>
      <c r="X316" s="126">
        <f t="shared" si="446"/>
        <v>379</v>
      </c>
      <c r="Y316" s="126">
        <f t="shared" si="388"/>
        <v>0</v>
      </c>
      <c r="Z316" s="126">
        <f t="shared" si="447"/>
        <v>352.87178954248373</v>
      </c>
      <c r="AA316" s="126">
        <f t="shared" si="448"/>
        <v>0</v>
      </c>
      <c r="AB316" s="126">
        <f t="shared" si="449"/>
        <v>24.169300653594775</v>
      </c>
      <c r="AC316" s="126">
        <f t="shared" si="432"/>
        <v>377.04109019607847</v>
      </c>
      <c r="AD316" s="1"/>
      <c r="AE316" s="106" t="e">
        <f t="shared" si="379"/>
        <v>#N/A</v>
      </c>
      <c r="AF316" s="106" t="str">
        <f t="shared" si="433"/>
        <v>-</v>
      </c>
      <c r="AG316" s="106" t="str">
        <f t="shared" si="396"/>
        <v>B257</v>
      </c>
      <c r="AH316" s="106">
        <f t="shared" si="434"/>
        <v>7257</v>
      </c>
      <c r="AI316" s="106" t="str">
        <f t="shared" si="435"/>
        <v xml:space="preserve"> </v>
      </c>
      <c r="AJ316" s="106" t="str">
        <f t="shared" si="389"/>
        <v xml:space="preserve"> </v>
      </c>
      <c r="AK316" s="1"/>
      <c r="AL316" s="126">
        <f t="shared" si="450"/>
        <v>386</v>
      </c>
      <c r="AM316" s="126">
        <f t="shared" si="450"/>
        <v>0</v>
      </c>
      <c r="AN316" s="126">
        <f t="shared" si="450"/>
        <v>359.3892104575163</v>
      </c>
      <c r="AO316" s="126">
        <f t="shared" si="450"/>
        <v>0</v>
      </c>
      <c r="AP316" s="126">
        <f t="shared" si="450"/>
        <v>24.615699346405226</v>
      </c>
      <c r="AQ316" s="126">
        <f t="shared" si="450"/>
        <v>384.00490980392152</v>
      </c>
      <c r="AR316" s="126" t="e">
        <f t="shared" si="451"/>
        <v>#N/A</v>
      </c>
      <c r="AS316" s="126" t="e">
        <f t="shared" si="451"/>
        <v>#N/A</v>
      </c>
      <c r="AT316" s="126" t="e">
        <f t="shared" si="451"/>
        <v>#N/A</v>
      </c>
      <c r="AU316" s="126" t="e">
        <f t="shared" si="451"/>
        <v>#N/A</v>
      </c>
      <c r="AV316" s="126" t="e">
        <f t="shared" si="451"/>
        <v>#N/A</v>
      </c>
      <c r="AW316" s="126" t="e">
        <f t="shared" si="451"/>
        <v>#N/A</v>
      </c>
      <c r="AX316" s="1"/>
      <c r="AY316" s="126" t="e">
        <f t="shared" si="397"/>
        <v>#VALUE!</v>
      </c>
      <c r="AZ316" s="126" t="e">
        <f t="shared" si="398"/>
        <v>#VALUE!</v>
      </c>
      <c r="BA316" s="126" t="e">
        <f t="shared" si="399"/>
        <v>#VALUE!</v>
      </c>
      <c r="BB316" s="126" t="e">
        <f t="shared" si="400"/>
        <v>#VALUE!</v>
      </c>
      <c r="BC316" s="126" t="e">
        <f t="shared" si="401"/>
        <v>#N/A</v>
      </c>
      <c r="BD316" s="126" t="e">
        <f t="shared" si="402"/>
        <v>#N/A</v>
      </c>
      <c r="BE316" s="126" t="e">
        <f t="shared" si="403"/>
        <v>#N/A</v>
      </c>
      <c r="BF316" s="126" t="e">
        <f t="shared" si="404"/>
        <v>#N/A</v>
      </c>
      <c r="BG316" s="1"/>
      <c r="BH316" s="128" t="e">
        <f>VLOOKUP(BH$6,'1-Konfiguration'!$C$14:$D$17,2,FALSE)*AY316 / 100 / 1000</f>
        <v>#VALUE!</v>
      </c>
      <c r="BI316" s="128" t="e">
        <f>VLOOKUP(BI$6,'1-Konfiguration'!$C$14:$D$17,2,FALSE)*AZ316 / 100 / 1000</f>
        <v>#VALUE!</v>
      </c>
      <c r="BJ316" s="128" t="e">
        <f>VLOOKUP(BJ$6,'1-Konfiguration'!$C$14:$D$17,2,FALSE)*BA316 / 100 / 1000</f>
        <v>#VALUE!</v>
      </c>
      <c r="BK316" s="128" t="e">
        <f>VLOOKUP(BK$6,'1-Konfiguration'!$C$14:$D$17,2,FALSE)*BB316 / 100 / 1000</f>
        <v>#VALUE!</v>
      </c>
      <c r="BL316" s="128" t="e">
        <f>VLOOKUP(BL$6,'1-Konfiguration'!$C$14:$D$17,2,FALSE)*BC316 / 100 / 1000</f>
        <v>#N/A</v>
      </c>
      <c r="BM316" s="128" t="e">
        <f>VLOOKUP(BM$6,'1-Konfiguration'!$C$14:$D$17,2,FALSE)*BD316 / 100 / 1000</f>
        <v>#N/A</v>
      </c>
      <c r="BN316" s="128" t="e">
        <f>VLOOKUP(BN$6,'1-Konfiguration'!$C$14:$D$17,2,FALSE)*BE316 / 100 / 1000</f>
        <v>#N/A</v>
      </c>
      <c r="BO316" s="128" t="e">
        <f>VLOOKUP(BO$6,'1-Konfiguration'!$C$14:$D$17,2,FALSE)*BF316 / 100 / 1000</f>
        <v>#N/A</v>
      </c>
      <c r="BP316" s="128"/>
      <c r="BQ316" s="214" t="e">
        <f t="shared" si="390"/>
        <v>#VALUE!</v>
      </c>
      <c r="BR316" s="214" t="e">
        <f t="shared" si="391"/>
        <v>#VALUE!</v>
      </c>
      <c r="BS316" s="214" t="e">
        <f t="shared" si="392"/>
        <v>#VALUE!</v>
      </c>
      <c r="BT316" s="215" t="e">
        <f t="shared" si="393"/>
        <v>#VALUE!</v>
      </c>
      <c r="BU316" s="216" t="e">
        <f>BQ316*VLOOKUP(BU$6,'1-Konfiguration'!$C$23:$K$26,5,FALSE)</f>
        <v>#VALUE!</v>
      </c>
      <c r="BV316" s="216" t="e">
        <f>BR316*VLOOKUP(BV$6,'1-Konfiguration'!$C$23:$K$26,5,FALSE)</f>
        <v>#VALUE!</v>
      </c>
      <c r="BW316" s="216" t="e">
        <f>BS316*VLOOKUP(BW$6,'1-Konfiguration'!$C$23:$K$26,5,FALSE)</f>
        <v>#VALUE!</v>
      </c>
      <c r="BX316" s="216" t="e">
        <f>BT316*VLOOKUP(BX$6,'1-Konfiguration'!$C$23:$K$26,5,FALSE)</f>
        <v>#VALUE!</v>
      </c>
      <c r="BY316" s="216" t="e">
        <f t="shared" si="394"/>
        <v>#VALUE!</v>
      </c>
      <c r="BZ316" s="216" t="e">
        <f>BQ316*VLOOKUP(BZ$6,'1-Konfiguration'!$C$23:$K$26,9,FALSE)</f>
        <v>#VALUE!</v>
      </c>
      <c r="CA316" s="216" t="e">
        <f>BR316*VLOOKUP(CA$6,'1-Konfiguration'!$C$23:$K$26,9,FALSE)</f>
        <v>#VALUE!</v>
      </c>
      <c r="CB316" s="216" t="e">
        <f>BS316*VLOOKUP(CB$6,'1-Konfiguration'!$C$23:$K$26,9,FALSE)</f>
        <v>#VALUE!</v>
      </c>
      <c r="CC316" s="216" t="e">
        <f>BT316*VLOOKUP(CC$6,'1-Konfiguration'!$C$23:$K$26,9,FALSE)</f>
        <v>#VALUE!</v>
      </c>
      <c r="CD316" s="216" t="e">
        <f t="shared" si="395"/>
        <v>#VALUE!</v>
      </c>
      <c r="CE316" s="2"/>
      <c r="CF316" s="128" t="e">
        <f t="shared" si="405"/>
        <v>#VALUE!</v>
      </c>
      <c r="CG316" s="128" t="e">
        <f t="shared" si="406"/>
        <v>#VALUE!</v>
      </c>
      <c r="CH316" s="128" t="e">
        <f t="shared" si="407"/>
        <v>#VALUE!</v>
      </c>
      <c r="CI316" s="128" t="e">
        <f t="shared" si="408"/>
        <v>#VALUE!</v>
      </c>
      <c r="CJ316" s="128" t="e">
        <f t="shared" si="409"/>
        <v>#VALUE!</v>
      </c>
      <c r="CK316" s="128" t="e">
        <f t="shared" si="410"/>
        <v>#VALUE!</v>
      </c>
      <c r="CL316" s="128" t="e">
        <f t="shared" si="411"/>
        <v>#VALUE!</v>
      </c>
      <c r="CM316" s="128" t="e">
        <f t="shared" si="412"/>
        <v>#VALUE!</v>
      </c>
      <c r="CN316" s="2"/>
      <c r="CO316" s="128" t="e">
        <f>MMULT($BH316:$BK316,'1-Konfiguration'!D$23:D$26)+MMULT($BL316:$BO316,'1-Konfiguration'!D$23:D$26)</f>
        <v>#VALUE!</v>
      </c>
      <c r="CP316" s="128" t="e">
        <f>MMULT($BH316:$BK316,'1-Konfiguration'!E$23:E$26)+MMULT($BL316:$BO316,'1-Konfiguration'!E$23:E$26)</f>
        <v>#VALUE!</v>
      </c>
      <c r="CQ316" s="128" t="e">
        <f>MMULT($BH316:$BK316,'1-Konfiguration'!F$23:F$26)+MMULT($BL316:$BO316,'1-Konfiguration'!F$23:F$26)</f>
        <v>#VALUE!</v>
      </c>
      <c r="CR316" s="128" t="e">
        <f>MMULT($BH316:$BK316,'1-Konfiguration'!G$23:G$26)+MMULT($BL316:$BO316,'1-Konfiguration'!G$23:G$26)</f>
        <v>#VALUE!</v>
      </c>
      <c r="CS316" s="128" t="e">
        <f>MMULT($BH316:$BK316,'1-Konfiguration'!H$23:H$26)+MMULT($BL316:$BO316,'1-Konfiguration'!H$23:H$26)</f>
        <v>#VALUE!</v>
      </c>
      <c r="CT316" s="128" t="e">
        <f>MMULT($BH316:$BK316,'1-Konfiguration'!I$23:I$26)+MMULT($BL316:$BO316,'1-Konfiguration'!I$23:I$26)</f>
        <v>#VALUE!</v>
      </c>
      <c r="CU316" s="128" t="e">
        <f>MMULT($BH316:$BK316,'1-Konfiguration'!J$23:J$26)+MMULT($BL316:$BO316,'1-Konfiguration'!J$23:J$26)</f>
        <v>#VALUE!</v>
      </c>
      <c r="CV316" s="128" t="e">
        <f>MMULT($BH316:$BK316,'1-Konfiguration'!K$23:K$26)+MMULT($BL316:$BO316,'1-Konfiguration'!K$23:K$26)</f>
        <v>#VALUE!</v>
      </c>
      <c r="CX316" s="106"/>
      <c r="CY316" s="106"/>
      <c r="CZ316" s="106"/>
      <c r="DA316" s="106"/>
      <c r="DB316" s="106"/>
      <c r="DC316" s="106"/>
      <c r="DD316" s="106"/>
      <c r="DE316" s="106"/>
      <c r="DF316" s="117" t="e">
        <f>IF(CF316&gt;'5-Colouring_uMap'!B$15,'5-Colouring_uMap'!C$15,IF(CF316&gt;'5-Colouring_uMap'!B$14,'5-Colouring_uMap'!C$14,IF(CF316&gt;'5-Colouring_uMap'!B$13,'5-Colouring_uMap'!C$13,IF(CF316&gt;'5-Colouring_uMap'!B$12,'5-Colouring_uMap'!C$12,IF(CF316&gt;'5-Colouring_uMap'!B$11,'5-Colouring_uMap'!C$11,IF(CF316&gt;'5-Colouring_uMap'!B$10,'5-Colouring_uMap'!C$10,IF(CF316&gt;'5-Colouring_uMap'!B$9,'5-Colouring_uMap'!C$9,IF(CF316&gt;'5-Colouring_uMap'!B$8,'5-Colouring_uMap'!C$8,IF(CF316&gt;'5-Colouring_uMap'!B$7,'5-Colouring_uMap'!C$7)))))))))</f>
        <v>#VALUE!</v>
      </c>
      <c r="DG316" s="117" t="e">
        <f>IF(CG316&gt;'5-Colouring_uMap'!E$15,'5-Colouring_uMap'!F$15,IF(CG316&gt;'5-Colouring_uMap'!E$14,'5-Colouring_uMap'!F$14,IF(CG316&gt;'5-Colouring_uMap'!E$13,'5-Colouring_uMap'!F$13,IF(CG316&gt;'5-Colouring_uMap'!E$12,'5-Colouring_uMap'!F$12,IF(CG316&gt;'5-Colouring_uMap'!E$11,'5-Colouring_uMap'!F$11,IF(CG316&gt;'5-Colouring_uMap'!E$10,'5-Colouring_uMap'!F$10,IF(CG316&gt;'5-Colouring_uMap'!E$9,'5-Colouring_uMap'!F$9,IF(CG316&gt;'5-Colouring_uMap'!E$8,'5-Colouring_uMap'!F$8,IF(CG316&gt;'5-Colouring_uMap'!E$7,'5-Colouring_uMap'!F$7)))))))))</f>
        <v>#VALUE!</v>
      </c>
      <c r="DH316" s="117" t="e">
        <f>IF(CH316&gt;'5-Colouring_uMap'!H$15,'5-Colouring_uMap'!I$15,IF(CH316&gt;'5-Colouring_uMap'!H$14,'5-Colouring_uMap'!I$14,IF(CH316&gt;'5-Colouring_uMap'!H$13,'5-Colouring_uMap'!I$13,IF(CH316&gt;'5-Colouring_uMap'!H$12,'5-Colouring_uMap'!I$12,IF(CH316&gt;'5-Colouring_uMap'!H$11,'5-Colouring_uMap'!I$11,IF(CH316&gt;'5-Colouring_uMap'!H$10,'5-Colouring_uMap'!I$10,IF(CH316&gt;'5-Colouring_uMap'!H$9,'5-Colouring_uMap'!I$9,IF(CH316&gt;'5-Colouring_uMap'!H$8,'5-Colouring_uMap'!I$8,IF(CH316&gt;'5-Colouring_uMap'!H$7,'5-Colouring_uMap'!I$7)))))))))</f>
        <v>#VALUE!</v>
      </c>
      <c r="DI316" s="117" t="e">
        <f>IF(CI316&gt;'5-Colouring_uMap'!K$15,'5-Colouring_uMap'!L$15,IF(CI316&gt;'5-Colouring_uMap'!K$14,'5-Colouring_uMap'!L$14,IF(CI316&gt;'5-Colouring_uMap'!K$13,'5-Colouring_uMap'!L$13,IF(CI316&gt;'5-Colouring_uMap'!K$12,'5-Colouring_uMap'!L$12,IF(CI316&gt;'5-Colouring_uMap'!K$11,'5-Colouring_uMap'!L$11,IF(CI316&gt;'5-Colouring_uMap'!K$10,'5-Colouring_uMap'!L$10,IF(CI316&gt;'5-Colouring_uMap'!K$9,'5-Colouring_uMap'!L$9,IF(CI316&gt;'5-Colouring_uMap'!K$8,'5-Colouring_uMap'!L$8,IF(CI316&gt;'5-Colouring_uMap'!K$7,'5-Colouring_uMap'!L$7)))))))))</f>
        <v>#VALUE!</v>
      </c>
      <c r="DJ316" s="117" t="e">
        <f>IF(CJ316&gt;'5-Colouring_uMap'!N$15,'5-Colouring_uMap'!O$15,IF(CJ316&gt;'5-Colouring_uMap'!N$14,'5-Colouring_uMap'!O$14,IF(CJ316&gt;'5-Colouring_uMap'!N$13,'5-Colouring_uMap'!O$13,IF(CJ316&gt;'5-Colouring_uMap'!N$12,'5-Colouring_uMap'!O$12,IF(CJ316&gt;'5-Colouring_uMap'!N$11,'5-Colouring_uMap'!O$11,IF(CJ316&gt;'5-Colouring_uMap'!N$10,'5-Colouring_uMap'!O$10,IF(CJ316&gt;'5-Colouring_uMap'!N$9,'5-Colouring_uMap'!O$9,IF(CJ316&gt;'5-Colouring_uMap'!N$8,'5-Colouring_uMap'!O$8,IF(CJ316&gt;'5-Colouring_uMap'!N$7,'5-Colouring_uMap'!O$7)))))))))</f>
        <v>#VALUE!</v>
      </c>
      <c r="DK316" s="117" t="e">
        <f>IF(CK316&gt;'5-Colouring_uMap'!Q$15,'5-Colouring_uMap'!R$15,IF(CK316&gt;'5-Colouring_uMap'!Q$14,'5-Colouring_uMap'!R$14,IF(CK316&gt;'5-Colouring_uMap'!Q$13,'5-Colouring_uMap'!R$13,IF(CK316&gt;'5-Colouring_uMap'!Q$12,'5-Colouring_uMap'!R$12,IF(CK316&gt;'5-Colouring_uMap'!Q$11,'5-Colouring_uMap'!R$11,IF(CK316&gt;'5-Colouring_uMap'!Q$10,'5-Colouring_uMap'!R$10,IF(CK316&gt;'5-Colouring_uMap'!Q$9,'5-Colouring_uMap'!R$9,IF(CK316&gt;'5-Colouring_uMap'!Q$8,'5-Colouring_uMap'!R$8,IF(CK316&gt;'5-Colouring_uMap'!Q$7,'5-Colouring_uMap'!R$7)))))))))</f>
        <v>#VALUE!</v>
      </c>
      <c r="DL316" s="117" t="e">
        <f>IF(CL316&gt;'5-Colouring_uMap'!T$15,'5-Colouring_uMap'!U$15,IF(CL316&gt;'5-Colouring_uMap'!T$14,'5-Colouring_uMap'!U$14,IF(CL316&gt;'5-Colouring_uMap'!T$13,'5-Colouring_uMap'!U$13,IF(CL316&gt;'5-Colouring_uMap'!T$12,'5-Colouring_uMap'!U$12,IF(CL316&gt;'5-Colouring_uMap'!T$11,'5-Colouring_uMap'!U$11,IF(CL316&gt;'5-Colouring_uMap'!T$10,'5-Colouring_uMap'!U$10,IF(CL316&gt;'5-Colouring_uMap'!T$9,'5-Colouring_uMap'!U$9,IF(CL316&gt;'5-Colouring_uMap'!T$8,'5-Colouring_uMap'!U$8,IF(CL316&gt;'5-Colouring_uMap'!T$7,'5-Colouring_uMap'!U$7)))))))))</f>
        <v>#VALUE!</v>
      </c>
      <c r="DM316" s="117" t="e">
        <f>IF(CM316&gt;'5-Colouring_uMap'!W$15,'5-Colouring_uMap'!X$15,IF(CM316&gt;'5-Colouring_uMap'!W$14,'5-Colouring_uMap'!X$14,IF(CM316&gt;'5-Colouring_uMap'!W$13,'5-Colouring_uMap'!X$13,IF(CM316&gt;'5-Colouring_uMap'!W$12,'5-Colouring_uMap'!X$12,IF(CM316&gt;'5-Colouring_uMap'!W$11,'5-Colouring_uMap'!X$11,IF(CM316&gt;'5-Colouring_uMap'!W$10,'5-Colouring_uMap'!X$10,IF(CM316&gt;'5-Colouring_uMap'!W$9,'5-Colouring_uMap'!X$9,IF(CM316&gt;'5-Colouring_uMap'!W$8,'5-Colouring_uMap'!X$8,IF(CM316&gt;'5-Colouring_uMap'!W$7,'5-Colouring_uMap'!X$7)))))))))</f>
        <v>#VALUE!</v>
      </c>
      <c r="DN316" s="117">
        <v>10</v>
      </c>
      <c r="DO316" s="159" t="s">
        <v>2093</v>
      </c>
      <c r="DP316" s="106" t="e">
        <f t="shared" si="413"/>
        <v>#VALUE!</v>
      </c>
      <c r="DQ316" s="106" t="e">
        <f t="shared" si="414"/>
        <v>#VALUE!</v>
      </c>
      <c r="DR316" s="106" t="e">
        <f t="shared" si="415"/>
        <v>#VALUE!</v>
      </c>
      <c r="DS316" s="106" t="e">
        <f t="shared" si="416"/>
        <v>#VALUE!</v>
      </c>
      <c r="DT316" s="106" t="e">
        <f t="shared" si="417"/>
        <v>#VALUE!</v>
      </c>
      <c r="DU316" s="106" t="e">
        <f t="shared" si="418"/>
        <v>#VALUE!</v>
      </c>
      <c r="DV316" s="106" t="e">
        <f t="shared" si="419"/>
        <v>#VALUE!</v>
      </c>
      <c r="DW316" s="106" t="e">
        <f t="shared" si="420"/>
        <v>#VALUE!</v>
      </c>
      <c r="DX316" t="s">
        <v>2080</v>
      </c>
      <c r="DY316">
        <v>2018</v>
      </c>
      <c r="DZ316">
        <v>6104</v>
      </c>
      <c r="EA316">
        <v>7257</v>
      </c>
      <c r="EB316" t="s">
        <v>1558</v>
      </c>
      <c r="EC316">
        <v>7</v>
      </c>
      <c r="ED316" t="s">
        <v>681</v>
      </c>
      <c r="EE316" t="s">
        <v>167</v>
      </c>
      <c r="EF316">
        <v>257</v>
      </c>
      <c r="EH316" t="s">
        <v>896</v>
      </c>
      <c r="EI316" t="s">
        <v>811</v>
      </c>
      <c r="EJ316" t="s">
        <v>1559</v>
      </c>
      <c r="EK316" t="s">
        <v>104</v>
      </c>
      <c r="EL316" t="s">
        <v>1534</v>
      </c>
      <c r="EM316" t="s">
        <v>1560</v>
      </c>
      <c r="EN316" t="s">
        <v>107</v>
      </c>
      <c r="EO316">
        <v>2</v>
      </c>
      <c r="EP316">
        <v>160</v>
      </c>
      <c r="EQ316">
        <v>9757</v>
      </c>
      <c r="ER316">
        <v>5026</v>
      </c>
      <c r="ES316">
        <v>4731</v>
      </c>
      <c r="ET316">
        <v>765</v>
      </c>
      <c r="EU316">
        <v>386</v>
      </c>
      <c r="EV316">
        <v>379</v>
      </c>
      <c r="EW316">
        <v>7.8</v>
      </c>
      <c r="EX316">
        <v>0.95</v>
      </c>
      <c r="EY316">
        <v>0.63</v>
      </c>
      <c r="EZ316">
        <v>1.05</v>
      </c>
      <c r="FA316">
        <v>565</v>
      </c>
      <c r="FB316">
        <v>7.7</v>
      </c>
      <c r="FC316">
        <v>90</v>
      </c>
      <c r="FD316">
        <v>10.1</v>
      </c>
      <c r="FI316" t="s">
        <v>572</v>
      </c>
      <c r="FJ316" t="s">
        <v>166</v>
      </c>
      <c r="FK316">
        <v>91</v>
      </c>
      <c r="FN316">
        <v>1</v>
      </c>
      <c r="FO316">
        <v>3.7</v>
      </c>
      <c r="FP316">
        <v>3.6</v>
      </c>
      <c r="FR316">
        <v>0.5</v>
      </c>
      <c r="FS316">
        <v>0.2</v>
      </c>
      <c r="FT316">
        <v>315475</v>
      </c>
      <c r="FU316">
        <v>5521057</v>
      </c>
      <c r="FZ316">
        <v>10999</v>
      </c>
      <c r="GA316">
        <v>5665</v>
      </c>
      <c r="GB316">
        <v>5334</v>
      </c>
      <c r="GC316">
        <v>9.3000000000000007</v>
      </c>
      <c r="GD316">
        <v>9.1</v>
      </c>
      <c r="GE316">
        <v>9.6</v>
      </c>
      <c r="GF316">
        <v>49.81354821</v>
      </c>
      <c r="GG316">
        <v>6.4350101999999998</v>
      </c>
      <c r="GH316">
        <v>899</v>
      </c>
      <c r="GI316">
        <v>724</v>
      </c>
      <c r="GJ316">
        <v>17.899999999999999</v>
      </c>
      <c r="GK316">
        <v>15.3</v>
      </c>
      <c r="GL316">
        <v>6.2</v>
      </c>
      <c r="GM316">
        <v>8.3000000000000007</v>
      </c>
      <c r="GN316">
        <v>2</v>
      </c>
      <c r="GO316">
        <v>2.9</v>
      </c>
      <c r="GP316">
        <v>15.9</v>
      </c>
      <c r="GQ316">
        <v>13.6</v>
      </c>
      <c r="GR316">
        <v>5790</v>
      </c>
      <c r="GS316">
        <v>5391</v>
      </c>
      <c r="GT316">
        <v>0.62</v>
      </c>
      <c r="GU316">
        <v>0.63</v>
      </c>
      <c r="GV316">
        <v>0.95</v>
      </c>
      <c r="GW316">
        <v>0.96</v>
      </c>
      <c r="GX316">
        <v>1.06</v>
      </c>
      <c r="GY316">
        <v>1.05</v>
      </c>
      <c r="GZ316">
        <v>0.69</v>
      </c>
      <c r="HA316">
        <v>0.71</v>
      </c>
      <c r="HC316">
        <v>24</v>
      </c>
      <c r="HD316">
        <v>19</v>
      </c>
      <c r="HG316">
        <v>3</v>
      </c>
      <c r="HH316">
        <v>6</v>
      </c>
      <c r="HK316">
        <v>10</v>
      </c>
      <c r="HL316">
        <v>7</v>
      </c>
      <c r="HN316">
        <v>10</v>
      </c>
      <c r="HO316" t="s">
        <v>1561</v>
      </c>
      <c r="HP316">
        <v>0.51400000000000001</v>
      </c>
      <c r="HQ316" t="s">
        <v>110</v>
      </c>
      <c r="HR316" t="s">
        <v>111</v>
      </c>
    </row>
    <row r="317" spans="2:226" ht="14.25" hidden="1" customHeight="1" x14ac:dyDescent="0.3">
      <c r="B317">
        <f t="shared" si="380"/>
        <v>7139</v>
      </c>
      <c r="C317" t="str">
        <f t="shared" si="381"/>
        <v>B257</v>
      </c>
      <c r="D317" s="132">
        <f t="shared" si="382"/>
        <v>20</v>
      </c>
      <c r="E317" s="123">
        <f>VLOOKUP($EA317,'4-DZ-Nr.-Mapping'!$A:$J,E$4,FALSE)</f>
        <v>0</v>
      </c>
      <c r="F317" s="123">
        <f>VLOOKUP($EA317,'4-DZ-Nr.-Mapping'!$A:$J,F$4,FALSE)</f>
        <v>0</v>
      </c>
      <c r="G317" s="106" t="str">
        <f t="shared" si="383"/>
        <v>N - Bitburg</v>
      </c>
      <c r="H317" t="str">
        <f t="shared" si="384"/>
        <v>S - Bundesgrenze (L)</v>
      </c>
      <c r="I317" s="106" t="str">
        <f>VLOOKUP($EA317,'4-DZ-Nr.-Mapping'!$A:$N,I$4,FALSE)</f>
        <v xml:space="preserve"> </v>
      </c>
      <c r="J317" s="106" t="str">
        <f>VLOOKUP($EA317,'4-DZ-Nr.-Mapping'!$A:$N,J$4,FALSE)</f>
        <v xml:space="preserve"> </v>
      </c>
      <c r="K317" s="106" t="str">
        <f>VLOOKUP($EA317,'4-DZ-Nr.-Mapping'!$A:$N,K$4,FALSE)</f>
        <v xml:space="preserve"> </v>
      </c>
      <c r="L317" s="106" t="str">
        <f>VLOOKUP($EA317,'4-DZ-Nr.-Mapping'!$A:$N,L$4,FALSE)</f>
        <v xml:space="preserve"> </v>
      </c>
      <c r="M317" s="106" t="str">
        <f>VLOOKUP($EA317,'4-DZ-Nr.-Mapping'!$A:$N,M$4,FALSE)</f>
        <v xml:space="preserve"> </v>
      </c>
      <c r="N317" s="106" t="str">
        <f t="shared" si="385"/>
        <v>8+1</v>
      </c>
      <c r="P317" s="203">
        <f t="shared" si="378"/>
        <v>0.49784172661870502</v>
      </c>
      <c r="Q317" s="126">
        <f t="shared" si="442"/>
        <v>346</v>
      </c>
      <c r="R317" s="126">
        <f t="shared" si="422"/>
        <v>365.05900000000003</v>
      </c>
      <c r="S317" s="126">
        <f t="shared" si="443"/>
        <v>179.28574964028775</v>
      </c>
      <c r="T317" s="126">
        <f t="shared" si="444"/>
        <v>142.50918561151082</v>
      </c>
      <c r="U317" s="126">
        <f t="shared" si="445"/>
        <v>22.985352517985611</v>
      </c>
      <c r="V317" s="126">
        <f t="shared" si="386"/>
        <v>344.7802877697842</v>
      </c>
      <c r="W317" s="125">
        <f t="shared" si="387"/>
        <v>0.50215827338129493</v>
      </c>
      <c r="X317" s="126">
        <f t="shared" si="446"/>
        <v>349</v>
      </c>
      <c r="Y317" s="126">
        <f t="shared" si="388"/>
        <v>364.42700000000002</v>
      </c>
      <c r="Z317" s="126">
        <f t="shared" si="447"/>
        <v>180.84025035971223</v>
      </c>
      <c r="AA317" s="126">
        <f t="shared" si="448"/>
        <v>143.7448143884892</v>
      </c>
      <c r="AB317" s="126">
        <f t="shared" si="449"/>
        <v>23.184647482014388</v>
      </c>
      <c r="AC317" s="126">
        <f t="shared" si="432"/>
        <v>347.76971223021582</v>
      </c>
      <c r="AD317" s="1"/>
      <c r="AE317" s="106" t="e">
        <f t="shared" si="379"/>
        <v>#N/A</v>
      </c>
      <c r="AF317" s="106" t="str">
        <f t="shared" si="433"/>
        <v>-</v>
      </c>
      <c r="AG317" s="106" t="str">
        <f t="shared" si="396"/>
        <v>B257</v>
      </c>
      <c r="AH317" s="106">
        <f t="shared" si="434"/>
        <v>7139</v>
      </c>
      <c r="AI317" s="106" t="str">
        <f t="shared" si="435"/>
        <v xml:space="preserve"> </v>
      </c>
      <c r="AJ317" s="106" t="str">
        <f t="shared" si="389"/>
        <v xml:space="preserve"> </v>
      </c>
      <c r="AK317" s="1"/>
      <c r="AL317" s="126">
        <f t="shared" ref="AL317:AQ326" si="452">VLOOKUP($AH317,$B:$AC,AL$4,FALSE)</f>
        <v>346</v>
      </c>
      <c r="AM317" s="126">
        <f t="shared" si="452"/>
        <v>365.05900000000003</v>
      </c>
      <c r="AN317" s="126">
        <f t="shared" si="452"/>
        <v>179.28574964028775</v>
      </c>
      <c r="AO317" s="126">
        <f t="shared" si="452"/>
        <v>142.50918561151082</v>
      </c>
      <c r="AP317" s="126">
        <f t="shared" si="452"/>
        <v>22.985352517985611</v>
      </c>
      <c r="AQ317" s="126">
        <f t="shared" si="452"/>
        <v>344.7802877697842</v>
      </c>
      <c r="AR317" s="126" t="e">
        <f t="shared" ref="AR317:AW326" si="453">VLOOKUP($AI317,$B:$AC,AR$4,FALSE)</f>
        <v>#N/A</v>
      </c>
      <c r="AS317" s="126" t="e">
        <f t="shared" si="453"/>
        <v>#N/A</v>
      </c>
      <c r="AT317" s="126" t="e">
        <f t="shared" si="453"/>
        <v>#N/A</v>
      </c>
      <c r="AU317" s="126" t="e">
        <f t="shared" si="453"/>
        <v>#N/A</v>
      </c>
      <c r="AV317" s="126" t="e">
        <f t="shared" si="453"/>
        <v>#N/A</v>
      </c>
      <c r="AW317" s="126" t="e">
        <f t="shared" si="453"/>
        <v>#N/A</v>
      </c>
      <c r="AX317" s="1"/>
      <c r="AY317" s="126" t="e">
        <f t="shared" si="397"/>
        <v>#VALUE!</v>
      </c>
      <c r="AZ317" s="126" t="e">
        <f t="shared" si="398"/>
        <v>#VALUE!</v>
      </c>
      <c r="BA317" s="126" t="e">
        <f t="shared" si="399"/>
        <v>#VALUE!</v>
      </c>
      <c r="BB317" s="126" t="e">
        <f t="shared" si="400"/>
        <v>#VALUE!</v>
      </c>
      <c r="BC317" s="126" t="e">
        <f t="shared" si="401"/>
        <v>#N/A</v>
      </c>
      <c r="BD317" s="126" t="e">
        <f t="shared" si="402"/>
        <v>#N/A</v>
      </c>
      <c r="BE317" s="126" t="e">
        <f t="shared" si="403"/>
        <v>#N/A</v>
      </c>
      <c r="BF317" s="126" t="e">
        <f t="shared" si="404"/>
        <v>#N/A</v>
      </c>
      <c r="BG317" s="1"/>
      <c r="BH317" s="128" t="e">
        <f>VLOOKUP(BH$6,'1-Konfiguration'!$C$14:$D$17,2,FALSE)*AY317 / 100 / 1000</f>
        <v>#VALUE!</v>
      </c>
      <c r="BI317" s="128" t="e">
        <f>VLOOKUP(BI$6,'1-Konfiguration'!$C$14:$D$17,2,FALSE)*AZ317 / 100 / 1000</f>
        <v>#VALUE!</v>
      </c>
      <c r="BJ317" s="128" t="e">
        <f>VLOOKUP(BJ$6,'1-Konfiguration'!$C$14:$D$17,2,FALSE)*BA317 / 100 / 1000</f>
        <v>#VALUE!</v>
      </c>
      <c r="BK317" s="128" t="e">
        <f>VLOOKUP(BK$6,'1-Konfiguration'!$C$14:$D$17,2,FALSE)*BB317 / 100 / 1000</f>
        <v>#VALUE!</v>
      </c>
      <c r="BL317" s="128" t="e">
        <f>VLOOKUP(BL$6,'1-Konfiguration'!$C$14:$D$17,2,FALSE)*BC317 / 100 / 1000</f>
        <v>#N/A</v>
      </c>
      <c r="BM317" s="128" t="e">
        <f>VLOOKUP(BM$6,'1-Konfiguration'!$C$14:$D$17,2,FALSE)*BD317 / 100 / 1000</f>
        <v>#N/A</v>
      </c>
      <c r="BN317" s="128" t="e">
        <f>VLOOKUP(BN$6,'1-Konfiguration'!$C$14:$D$17,2,FALSE)*BE317 / 100 / 1000</f>
        <v>#N/A</v>
      </c>
      <c r="BO317" s="128" t="e">
        <f>VLOOKUP(BO$6,'1-Konfiguration'!$C$14:$D$17,2,FALSE)*BF317 / 100 / 1000</f>
        <v>#N/A</v>
      </c>
      <c r="BP317" s="128"/>
      <c r="BQ317" s="214" t="e">
        <f t="shared" si="390"/>
        <v>#VALUE!</v>
      </c>
      <c r="BR317" s="214" t="e">
        <f t="shared" si="391"/>
        <v>#VALUE!</v>
      </c>
      <c r="BS317" s="214" t="e">
        <f t="shared" si="392"/>
        <v>#VALUE!</v>
      </c>
      <c r="BT317" s="215" t="e">
        <f t="shared" si="393"/>
        <v>#VALUE!</v>
      </c>
      <c r="BU317" s="216" t="e">
        <f>BQ317*VLOOKUP(BU$6,'1-Konfiguration'!$C$23:$K$26,5,FALSE)</f>
        <v>#VALUE!</v>
      </c>
      <c r="BV317" s="216" t="e">
        <f>BR317*VLOOKUP(BV$6,'1-Konfiguration'!$C$23:$K$26,5,FALSE)</f>
        <v>#VALUE!</v>
      </c>
      <c r="BW317" s="216" t="e">
        <f>BS317*VLOOKUP(BW$6,'1-Konfiguration'!$C$23:$K$26,5,FALSE)</f>
        <v>#VALUE!</v>
      </c>
      <c r="BX317" s="216" t="e">
        <f>BT317*VLOOKUP(BX$6,'1-Konfiguration'!$C$23:$K$26,5,FALSE)</f>
        <v>#VALUE!</v>
      </c>
      <c r="BY317" s="216" t="e">
        <f t="shared" si="394"/>
        <v>#VALUE!</v>
      </c>
      <c r="BZ317" s="216" t="e">
        <f>BQ317*VLOOKUP(BZ$6,'1-Konfiguration'!$C$23:$K$26,9,FALSE)</f>
        <v>#VALUE!</v>
      </c>
      <c r="CA317" s="216" t="e">
        <f>BR317*VLOOKUP(CA$6,'1-Konfiguration'!$C$23:$K$26,9,FALSE)</f>
        <v>#VALUE!</v>
      </c>
      <c r="CB317" s="216" t="e">
        <f>BS317*VLOOKUP(CB$6,'1-Konfiguration'!$C$23:$K$26,9,FALSE)</f>
        <v>#VALUE!</v>
      </c>
      <c r="CC317" s="216" t="e">
        <f>BT317*VLOOKUP(CC$6,'1-Konfiguration'!$C$23:$K$26,9,FALSE)</f>
        <v>#VALUE!</v>
      </c>
      <c r="CD317" s="216" t="e">
        <f t="shared" si="395"/>
        <v>#VALUE!</v>
      </c>
      <c r="CE317" s="2"/>
      <c r="CF317" s="128" t="e">
        <f t="shared" si="405"/>
        <v>#VALUE!</v>
      </c>
      <c r="CG317" s="128" t="e">
        <f t="shared" si="406"/>
        <v>#VALUE!</v>
      </c>
      <c r="CH317" s="128" t="e">
        <f t="shared" si="407"/>
        <v>#VALUE!</v>
      </c>
      <c r="CI317" s="128" t="e">
        <f t="shared" si="408"/>
        <v>#VALUE!</v>
      </c>
      <c r="CJ317" s="128" t="e">
        <f t="shared" si="409"/>
        <v>#VALUE!</v>
      </c>
      <c r="CK317" s="128" t="e">
        <f t="shared" si="410"/>
        <v>#VALUE!</v>
      </c>
      <c r="CL317" s="128" t="e">
        <f t="shared" si="411"/>
        <v>#VALUE!</v>
      </c>
      <c r="CM317" s="128" t="e">
        <f t="shared" si="412"/>
        <v>#VALUE!</v>
      </c>
      <c r="CN317" s="2"/>
      <c r="CO317" s="128" t="e">
        <f>MMULT($BH317:$BK317,'1-Konfiguration'!D$23:D$26)+MMULT($BL317:$BO317,'1-Konfiguration'!D$23:D$26)</f>
        <v>#VALUE!</v>
      </c>
      <c r="CP317" s="128" t="e">
        <f>MMULT($BH317:$BK317,'1-Konfiguration'!E$23:E$26)+MMULT($BL317:$BO317,'1-Konfiguration'!E$23:E$26)</f>
        <v>#VALUE!</v>
      </c>
      <c r="CQ317" s="128" t="e">
        <f>MMULT($BH317:$BK317,'1-Konfiguration'!F$23:F$26)+MMULT($BL317:$BO317,'1-Konfiguration'!F$23:F$26)</f>
        <v>#VALUE!</v>
      </c>
      <c r="CR317" s="128" t="e">
        <f>MMULT($BH317:$BK317,'1-Konfiguration'!G$23:G$26)+MMULT($BL317:$BO317,'1-Konfiguration'!G$23:G$26)</f>
        <v>#VALUE!</v>
      </c>
      <c r="CS317" s="128" t="e">
        <f>MMULT($BH317:$BK317,'1-Konfiguration'!H$23:H$26)+MMULT($BL317:$BO317,'1-Konfiguration'!H$23:H$26)</f>
        <v>#VALUE!</v>
      </c>
      <c r="CT317" s="128" t="e">
        <f>MMULT($BH317:$BK317,'1-Konfiguration'!I$23:I$26)+MMULT($BL317:$BO317,'1-Konfiguration'!I$23:I$26)</f>
        <v>#VALUE!</v>
      </c>
      <c r="CU317" s="128" t="e">
        <f>MMULT($BH317:$BK317,'1-Konfiguration'!J$23:J$26)+MMULT($BL317:$BO317,'1-Konfiguration'!J$23:J$26)</f>
        <v>#VALUE!</v>
      </c>
      <c r="CV317" s="128" t="e">
        <f>MMULT($BH317:$BK317,'1-Konfiguration'!K$23:K$26)+MMULT($BL317:$BO317,'1-Konfiguration'!K$23:K$26)</f>
        <v>#VALUE!</v>
      </c>
      <c r="CX317" s="106"/>
      <c r="CY317" s="106"/>
      <c r="CZ317" s="106"/>
      <c r="DA317" s="106"/>
      <c r="DB317" s="106"/>
      <c r="DC317" s="106"/>
      <c r="DD317" s="106"/>
      <c r="DE317" s="106"/>
      <c r="DF317" s="117" t="e">
        <f>IF(CF317&gt;'5-Colouring_uMap'!B$15,'5-Colouring_uMap'!C$15,IF(CF317&gt;'5-Colouring_uMap'!B$14,'5-Colouring_uMap'!C$14,IF(CF317&gt;'5-Colouring_uMap'!B$13,'5-Colouring_uMap'!C$13,IF(CF317&gt;'5-Colouring_uMap'!B$12,'5-Colouring_uMap'!C$12,IF(CF317&gt;'5-Colouring_uMap'!B$11,'5-Colouring_uMap'!C$11,IF(CF317&gt;'5-Colouring_uMap'!B$10,'5-Colouring_uMap'!C$10,IF(CF317&gt;'5-Colouring_uMap'!B$9,'5-Colouring_uMap'!C$9,IF(CF317&gt;'5-Colouring_uMap'!B$8,'5-Colouring_uMap'!C$8,IF(CF317&gt;'5-Colouring_uMap'!B$7,'5-Colouring_uMap'!C$7)))))))))</f>
        <v>#VALUE!</v>
      </c>
      <c r="DG317" s="117" t="e">
        <f>IF(CG317&gt;'5-Colouring_uMap'!E$15,'5-Colouring_uMap'!F$15,IF(CG317&gt;'5-Colouring_uMap'!E$14,'5-Colouring_uMap'!F$14,IF(CG317&gt;'5-Colouring_uMap'!E$13,'5-Colouring_uMap'!F$13,IF(CG317&gt;'5-Colouring_uMap'!E$12,'5-Colouring_uMap'!F$12,IF(CG317&gt;'5-Colouring_uMap'!E$11,'5-Colouring_uMap'!F$11,IF(CG317&gt;'5-Colouring_uMap'!E$10,'5-Colouring_uMap'!F$10,IF(CG317&gt;'5-Colouring_uMap'!E$9,'5-Colouring_uMap'!F$9,IF(CG317&gt;'5-Colouring_uMap'!E$8,'5-Colouring_uMap'!F$8,IF(CG317&gt;'5-Colouring_uMap'!E$7,'5-Colouring_uMap'!F$7)))))))))</f>
        <v>#VALUE!</v>
      </c>
      <c r="DH317" s="117" t="e">
        <f>IF(CH317&gt;'5-Colouring_uMap'!H$15,'5-Colouring_uMap'!I$15,IF(CH317&gt;'5-Colouring_uMap'!H$14,'5-Colouring_uMap'!I$14,IF(CH317&gt;'5-Colouring_uMap'!H$13,'5-Colouring_uMap'!I$13,IF(CH317&gt;'5-Colouring_uMap'!H$12,'5-Colouring_uMap'!I$12,IF(CH317&gt;'5-Colouring_uMap'!H$11,'5-Colouring_uMap'!I$11,IF(CH317&gt;'5-Colouring_uMap'!H$10,'5-Colouring_uMap'!I$10,IF(CH317&gt;'5-Colouring_uMap'!H$9,'5-Colouring_uMap'!I$9,IF(CH317&gt;'5-Colouring_uMap'!H$8,'5-Colouring_uMap'!I$8,IF(CH317&gt;'5-Colouring_uMap'!H$7,'5-Colouring_uMap'!I$7)))))))))</f>
        <v>#VALUE!</v>
      </c>
      <c r="DI317" s="117" t="e">
        <f>IF(CI317&gt;'5-Colouring_uMap'!K$15,'5-Colouring_uMap'!L$15,IF(CI317&gt;'5-Colouring_uMap'!K$14,'5-Colouring_uMap'!L$14,IF(CI317&gt;'5-Colouring_uMap'!K$13,'5-Colouring_uMap'!L$13,IF(CI317&gt;'5-Colouring_uMap'!K$12,'5-Colouring_uMap'!L$12,IF(CI317&gt;'5-Colouring_uMap'!K$11,'5-Colouring_uMap'!L$11,IF(CI317&gt;'5-Colouring_uMap'!K$10,'5-Colouring_uMap'!L$10,IF(CI317&gt;'5-Colouring_uMap'!K$9,'5-Colouring_uMap'!L$9,IF(CI317&gt;'5-Colouring_uMap'!K$8,'5-Colouring_uMap'!L$8,IF(CI317&gt;'5-Colouring_uMap'!K$7,'5-Colouring_uMap'!L$7)))))))))</f>
        <v>#VALUE!</v>
      </c>
      <c r="DJ317" s="117" t="e">
        <f>IF(CJ317&gt;'5-Colouring_uMap'!N$15,'5-Colouring_uMap'!O$15,IF(CJ317&gt;'5-Colouring_uMap'!N$14,'5-Colouring_uMap'!O$14,IF(CJ317&gt;'5-Colouring_uMap'!N$13,'5-Colouring_uMap'!O$13,IF(CJ317&gt;'5-Colouring_uMap'!N$12,'5-Colouring_uMap'!O$12,IF(CJ317&gt;'5-Colouring_uMap'!N$11,'5-Colouring_uMap'!O$11,IF(CJ317&gt;'5-Colouring_uMap'!N$10,'5-Colouring_uMap'!O$10,IF(CJ317&gt;'5-Colouring_uMap'!N$9,'5-Colouring_uMap'!O$9,IF(CJ317&gt;'5-Colouring_uMap'!N$8,'5-Colouring_uMap'!O$8,IF(CJ317&gt;'5-Colouring_uMap'!N$7,'5-Colouring_uMap'!O$7)))))))))</f>
        <v>#VALUE!</v>
      </c>
      <c r="DK317" s="117" t="e">
        <f>IF(CK317&gt;'5-Colouring_uMap'!Q$15,'5-Colouring_uMap'!R$15,IF(CK317&gt;'5-Colouring_uMap'!Q$14,'5-Colouring_uMap'!R$14,IF(CK317&gt;'5-Colouring_uMap'!Q$13,'5-Colouring_uMap'!R$13,IF(CK317&gt;'5-Colouring_uMap'!Q$12,'5-Colouring_uMap'!R$12,IF(CK317&gt;'5-Colouring_uMap'!Q$11,'5-Colouring_uMap'!R$11,IF(CK317&gt;'5-Colouring_uMap'!Q$10,'5-Colouring_uMap'!R$10,IF(CK317&gt;'5-Colouring_uMap'!Q$9,'5-Colouring_uMap'!R$9,IF(CK317&gt;'5-Colouring_uMap'!Q$8,'5-Colouring_uMap'!R$8,IF(CK317&gt;'5-Colouring_uMap'!Q$7,'5-Colouring_uMap'!R$7)))))))))</f>
        <v>#VALUE!</v>
      </c>
      <c r="DL317" s="117" t="e">
        <f>IF(CL317&gt;'5-Colouring_uMap'!T$15,'5-Colouring_uMap'!U$15,IF(CL317&gt;'5-Colouring_uMap'!T$14,'5-Colouring_uMap'!U$14,IF(CL317&gt;'5-Colouring_uMap'!T$13,'5-Colouring_uMap'!U$13,IF(CL317&gt;'5-Colouring_uMap'!T$12,'5-Colouring_uMap'!U$12,IF(CL317&gt;'5-Colouring_uMap'!T$11,'5-Colouring_uMap'!U$11,IF(CL317&gt;'5-Colouring_uMap'!T$10,'5-Colouring_uMap'!U$10,IF(CL317&gt;'5-Colouring_uMap'!T$9,'5-Colouring_uMap'!U$9,IF(CL317&gt;'5-Colouring_uMap'!T$8,'5-Colouring_uMap'!U$8,IF(CL317&gt;'5-Colouring_uMap'!T$7,'5-Colouring_uMap'!U$7)))))))))</f>
        <v>#VALUE!</v>
      </c>
      <c r="DM317" s="117" t="e">
        <f>IF(CM317&gt;'5-Colouring_uMap'!W$15,'5-Colouring_uMap'!X$15,IF(CM317&gt;'5-Colouring_uMap'!W$14,'5-Colouring_uMap'!X$14,IF(CM317&gt;'5-Colouring_uMap'!W$13,'5-Colouring_uMap'!X$13,IF(CM317&gt;'5-Colouring_uMap'!W$12,'5-Colouring_uMap'!X$12,IF(CM317&gt;'5-Colouring_uMap'!W$11,'5-Colouring_uMap'!X$11,IF(CM317&gt;'5-Colouring_uMap'!W$10,'5-Colouring_uMap'!X$10,IF(CM317&gt;'5-Colouring_uMap'!W$9,'5-Colouring_uMap'!X$9,IF(CM317&gt;'5-Colouring_uMap'!W$8,'5-Colouring_uMap'!X$8,IF(CM317&gt;'5-Colouring_uMap'!W$7,'5-Colouring_uMap'!X$7)))))))))</f>
        <v>#VALUE!</v>
      </c>
      <c r="DN317" s="117">
        <v>10</v>
      </c>
      <c r="DO317" s="159" t="s">
        <v>2093</v>
      </c>
      <c r="DP317" s="106" t="e">
        <f t="shared" si="413"/>
        <v>#VALUE!</v>
      </c>
      <c r="DQ317" s="106" t="e">
        <f t="shared" si="414"/>
        <v>#VALUE!</v>
      </c>
      <c r="DR317" s="106" t="e">
        <f t="shared" si="415"/>
        <v>#VALUE!</v>
      </c>
      <c r="DS317" s="106" t="e">
        <f t="shared" si="416"/>
        <v>#VALUE!</v>
      </c>
      <c r="DT317" s="106" t="e">
        <f t="shared" si="417"/>
        <v>#VALUE!</v>
      </c>
      <c r="DU317" s="106" t="e">
        <f t="shared" si="418"/>
        <v>#VALUE!</v>
      </c>
      <c r="DV317" s="106" t="e">
        <f t="shared" si="419"/>
        <v>#VALUE!</v>
      </c>
      <c r="DW317" s="106" t="e">
        <f t="shared" si="420"/>
        <v>#VALUE!</v>
      </c>
      <c r="DX317" t="s">
        <v>2080</v>
      </c>
      <c r="DY317">
        <v>2018</v>
      </c>
      <c r="DZ317">
        <v>6104</v>
      </c>
      <c r="EA317">
        <v>7139</v>
      </c>
      <c r="EB317" t="s">
        <v>1555</v>
      </c>
      <c r="EC317">
        <v>7</v>
      </c>
      <c r="ED317" t="s">
        <v>681</v>
      </c>
      <c r="EE317" t="s">
        <v>167</v>
      </c>
      <c r="EF317">
        <v>257</v>
      </c>
      <c r="EH317" t="s">
        <v>101</v>
      </c>
      <c r="EI317" t="s">
        <v>811</v>
      </c>
      <c r="EJ317" t="s">
        <v>1555</v>
      </c>
      <c r="EK317" t="s">
        <v>104</v>
      </c>
      <c r="EL317" t="s">
        <v>1534</v>
      </c>
      <c r="EM317" t="s">
        <v>1556</v>
      </c>
      <c r="EN317" t="s">
        <v>107</v>
      </c>
      <c r="EO317">
        <v>2</v>
      </c>
      <c r="EP317">
        <v>362</v>
      </c>
      <c r="EQ317">
        <v>9234</v>
      </c>
      <c r="ER317">
        <v>4621</v>
      </c>
      <c r="ES317">
        <v>4613</v>
      </c>
      <c r="ET317">
        <v>695</v>
      </c>
      <c r="EU317">
        <v>346</v>
      </c>
      <c r="EV317">
        <v>349</v>
      </c>
      <c r="EW317">
        <v>7.5</v>
      </c>
      <c r="EX317">
        <v>0.97</v>
      </c>
      <c r="EY317">
        <v>0.65</v>
      </c>
      <c r="EZ317">
        <v>1.08</v>
      </c>
      <c r="FA317">
        <v>537</v>
      </c>
      <c r="FB317">
        <v>7.2</v>
      </c>
      <c r="FC317">
        <v>80</v>
      </c>
      <c r="FD317">
        <v>12.6</v>
      </c>
      <c r="FI317" t="s">
        <v>166</v>
      </c>
      <c r="FJ317" t="s">
        <v>166</v>
      </c>
      <c r="FK317">
        <v>90.9</v>
      </c>
      <c r="FL317">
        <v>7.9</v>
      </c>
      <c r="FM317">
        <v>0.8</v>
      </c>
      <c r="FN317">
        <v>1.2</v>
      </c>
      <c r="FO317">
        <v>3.2</v>
      </c>
      <c r="FP317">
        <v>3.8</v>
      </c>
      <c r="FQ317">
        <v>3.1</v>
      </c>
      <c r="FR317">
        <v>0.5</v>
      </c>
      <c r="FS317">
        <v>0.4</v>
      </c>
      <c r="FT317">
        <v>318148</v>
      </c>
      <c r="FU317">
        <v>5529145</v>
      </c>
      <c r="FZ317">
        <v>10245</v>
      </c>
      <c r="GA317">
        <v>5109</v>
      </c>
      <c r="GB317">
        <v>5137</v>
      </c>
      <c r="GC317">
        <v>9.1</v>
      </c>
      <c r="GD317">
        <v>9</v>
      </c>
      <c r="GE317">
        <v>9.1</v>
      </c>
      <c r="GF317">
        <v>49.887037079999999</v>
      </c>
      <c r="GG317">
        <v>6.4683297099999999</v>
      </c>
      <c r="GH317">
        <v>720</v>
      </c>
      <c r="GI317">
        <v>689</v>
      </c>
      <c r="GJ317">
        <v>15.6</v>
      </c>
      <c r="GK317">
        <v>14.9</v>
      </c>
      <c r="GL317">
        <v>5.6</v>
      </c>
      <c r="GM317">
        <v>7.5</v>
      </c>
      <c r="GN317">
        <v>1.8</v>
      </c>
      <c r="GO317">
        <v>3.9</v>
      </c>
      <c r="GP317">
        <v>14.1</v>
      </c>
      <c r="GQ317">
        <v>13.4</v>
      </c>
      <c r="GR317">
        <v>5191</v>
      </c>
      <c r="GS317">
        <v>5214</v>
      </c>
      <c r="GT317">
        <v>0.68</v>
      </c>
      <c r="GU317">
        <v>0.62</v>
      </c>
      <c r="GV317">
        <v>0.98</v>
      </c>
      <c r="GW317">
        <v>1</v>
      </c>
      <c r="GX317">
        <v>1.07</v>
      </c>
      <c r="GY317">
        <v>1.0900000000000001</v>
      </c>
      <c r="GZ317">
        <v>0.76</v>
      </c>
      <c r="HA317">
        <v>0.74</v>
      </c>
      <c r="HB317">
        <v>492</v>
      </c>
      <c r="HC317">
        <v>20</v>
      </c>
      <c r="HD317">
        <v>18</v>
      </c>
      <c r="HE317">
        <v>5</v>
      </c>
      <c r="HF317">
        <v>69</v>
      </c>
      <c r="HG317">
        <v>3</v>
      </c>
      <c r="HH317">
        <v>7</v>
      </c>
      <c r="HI317">
        <v>0</v>
      </c>
      <c r="HJ317">
        <v>338</v>
      </c>
      <c r="HK317">
        <v>9</v>
      </c>
      <c r="HL317">
        <v>7</v>
      </c>
      <c r="HM317">
        <v>4</v>
      </c>
      <c r="HN317">
        <v>20</v>
      </c>
      <c r="HO317" t="s">
        <v>1557</v>
      </c>
      <c r="HP317">
        <v>1.3089999999999999</v>
      </c>
      <c r="HQ317" t="s">
        <v>110</v>
      </c>
      <c r="HR317" t="s">
        <v>111</v>
      </c>
    </row>
    <row r="318" spans="2:226" ht="14.25" hidden="1" customHeight="1" x14ac:dyDescent="0.3">
      <c r="B318" s="147">
        <f t="shared" si="380"/>
        <v>7044</v>
      </c>
      <c r="C318" s="147" t="str">
        <f t="shared" si="381"/>
        <v>B257</v>
      </c>
      <c r="D318" s="148">
        <f t="shared" si="382"/>
        <v>30</v>
      </c>
      <c r="E318" s="149">
        <f>VLOOKUP($EA318,'4-DZ-Nr.-Mapping'!$A:$J,E$4,FALSE)</f>
        <v>0</v>
      </c>
      <c r="F318" s="149">
        <f>VLOOKUP($EA318,'4-DZ-Nr.-Mapping'!$A:$J,F$4,FALSE)</f>
        <v>0</v>
      </c>
      <c r="G318" s="150" t="str">
        <f t="shared" si="383"/>
        <v>N - Bonn</v>
      </c>
      <c r="H318" s="147" t="str">
        <f t="shared" si="384"/>
        <v>S - Bitburg</v>
      </c>
      <c r="I318" s="150" t="str">
        <f>VLOOKUP($EA318,'4-DZ-Nr.-Mapping'!$A:$N,I$4,FALSE)</f>
        <v>keine Daten</v>
      </c>
      <c r="J318" s="150" t="str">
        <f>VLOOKUP($EA318,'4-DZ-Nr.-Mapping'!$A:$N,J$4,FALSE)</f>
        <v xml:space="preserve"> </v>
      </c>
      <c r="K318" s="150" t="str">
        <f>VLOOKUP($EA318,'4-DZ-Nr.-Mapping'!$A:$N,K$4,FALSE)</f>
        <v xml:space="preserve"> </v>
      </c>
      <c r="L318" s="150" t="str">
        <f>VLOOKUP($EA318,'4-DZ-Nr.-Mapping'!$A:$N,L$4,FALSE)</f>
        <v xml:space="preserve"> </v>
      </c>
      <c r="M318" s="150" t="str">
        <f>VLOOKUP($EA318,'4-DZ-Nr.-Mapping'!$A:$N,M$4,FALSE)</f>
        <v xml:space="preserve"> </v>
      </c>
      <c r="N318" s="150" t="str">
        <f t="shared" si="385"/>
        <v>8+1</v>
      </c>
      <c r="O318" s="147"/>
      <c r="P318" s="203" t="str">
        <f t="shared" si="378"/>
        <v>-</v>
      </c>
      <c r="Q318" s="126" t="str">
        <f t="shared" si="442"/>
        <v>-</v>
      </c>
      <c r="R318" s="190" t="e">
        <f t="shared" si="422"/>
        <v>#DIV/0!</v>
      </c>
      <c r="S318" s="190" t="e">
        <f t="shared" si="443"/>
        <v>#VALUE!</v>
      </c>
      <c r="T318" s="190" t="e">
        <f t="shared" si="444"/>
        <v>#VALUE!</v>
      </c>
      <c r="U318" s="153" t="e">
        <f t="shared" si="445"/>
        <v>#VALUE!</v>
      </c>
      <c r="V318" s="190" t="e">
        <f t="shared" si="386"/>
        <v>#VALUE!</v>
      </c>
      <c r="W318" s="152" t="e">
        <f t="shared" si="387"/>
        <v>#DIV/0!</v>
      </c>
      <c r="X318" s="153">
        <f t="shared" si="446"/>
        <v>0</v>
      </c>
      <c r="Y318" s="190" t="e">
        <f t="shared" si="388"/>
        <v>#DIV/0!</v>
      </c>
      <c r="Z318" s="190" t="e">
        <f t="shared" si="447"/>
        <v>#DIV/0!</v>
      </c>
      <c r="AA318" s="190" t="e">
        <f t="shared" si="448"/>
        <v>#DIV/0!</v>
      </c>
      <c r="AB318" s="153" t="e">
        <f t="shared" si="449"/>
        <v>#DIV/0!</v>
      </c>
      <c r="AC318" s="153" t="e">
        <f t="shared" si="432"/>
        <v>#DIV/0!</v>
      </c>
      <c r="AD318" s="154"/>
      <c r="AE318" s="106" t="e">
        <f t="shared" si="379"/>
        <v>#N/A</v>
      </c>
      <c r="AF318" s="150" t="str">
        <f t="shared" si="433"/>
        <v>-</v>
      </c>
      <c r="AG318" s="150" t="str">
        <f t="shared" si="396"/>
        <v>B257</v>
      </c>
      <c r="AH318" s="150">
        <f t="shared" si="434"/>
        <v>7044</v>
      </c>
      <c r="AI318" s="150" t="str">
        <f t="shared" si="435"/>
        <v xml:space="preserve"> </v>
      </c>
      <c r="AJ318" s="134" t="str">
        <f t="shared" si="389"/>
        <v xml:space="preserve"> </v>
      </c>
      <c r="AK318" s="154"/>
      <c r="AL318" s="153" t="str">
        <f t="shared" si="452"/>
        <v>-</v>
      </c>
      <c r="AM318" s="153" t="e">
        <f t="shared" si="452"/>
        <v>#DIV/0!</v>
      </c>
      <c r="AN318" s="153" t="e">
        <f t="shared" si="452"/>
        <v>#VALUE!</v>
      </c>
      <c r="AO318" s="153" t="e">
        <f t="shared" si="452"/>
        <v>#VALUE!</v>
      </c>
      <c r="AP318" s="153" t="e">
        <f t="shared" si="452"/>
        <v>#VALUE!</v>
      </c>
      <c r="AQ318" s="153" t="e">
        <f t="shared" si="452"/>
        <v>#VALUE!</v>
      </c>
      <c r="AR318" s="153" t="e">
        <f t="shared" si="453"/>
        <v>#N/A</v>
      </c>
      <c r="AS318" s="153" t="e">
        <f t="shared" si="453"/>
        <v>#N/A</v>
      </c>
      <c r="AT318" s="153" t="e">
        <f t="shared" si="453"/>
        <v>#N/A</v>
      </c>
      <c r="AU318" s="153" t="e">
        <f t="shared" si="453"/>
        <v>#N/A</v>
      </c>
      <c r="AV318" s="153" t="e">
        <f t="shared" si="453"/>
        <v>#N/A</v>
      </c>
      <c r="AW318" s="153" t="e">
        <f t="shared" si="453"/>
        <v>#N/A</v>
      </c>
      <c r="AX318" s="154"/>
      <c r="AY318" s="153" t="e">
        <f t="shared" si="397"/>
        <v>#DIV/0!</v>
      </c>
      <c r="AZ318" s="153" t="e">
        <f t="shared" si="398"/>
        <v>#VALUE!</v>
      </c>
      <c r="BA318" s="153" t="e">
        <f t="shared" si="399"/>
        <v>#VALUE!</v>
      </c>
      <c r="BB318" s="153" t="e">
        <f t="shared" si="400"/>
        <v>#VALUE!</v>
      </c>
      <c r="BC318" s="153" t="e">
        <f t="shared" si="401"/>
        <v>#N/A</v>
      </c>
      <c r="BD318" s="153" t="e">
        <f t="shared" si="402"/>
        <v>#N/A</v>
      </c>
      <c r="BE318" s="153" t="e">
        <f t="shared" si="403"/>
        <v>#N/A</v>
      </c>
      <c r="BF318" s="153" t="e">
        <f t="shared" si="404"/>
        <v>#N/A</v>
      </c>
      <c r="BG318" s="154"/>
      <c r="BH318" s="158" t="e">
        <f>VLOOKUP(BH$6,'1-Konfiguration'!$C$14:$D$17,2,FALSE)*AY318 / 100 / 1000</f>
        <v>#DIV/0!</v>
      </c>
      <c r="BI318" s="158" t="e">
        <f>VLOOKUP(BI$6,'1-Konfiguration'!$C$14:$D$17,2,FALSE)*AZ318 / 100 / 1000</f>
        <v>#VALUE!</v>
      </c>
      <c r="BJ318" s="158" t="e">
        <f>VLOOKUP(BJ$6,'1-Konfiguration'!$C$14:$D$17,2,FALSE)*BA318 / 100 / 1000</f>
        <v>#VALUE!</v>
      </c>
      <c r="BK318" s="158" t="e">
        <f>VLOOKUP(BK$6,'1-Konfiguration'!$C$14:$D$17,2,FALSE)*BB318 / 100 / 1000</f>
        <v>#VALUE!</v>
      </c>
      <c r="BL318" s="158" t="e">
        <f>VLOOKUP(BL$6,'1-Konfiguration'!$C$14:$D$17,2,FALSE)*BC318 / 100 / 1000</f>
        <v>#N/A</v>
      </c>
      <c r="BM318" s="158" t="e">
        <f>VLOOKUP(BM$6,'1-Konfiguration'!$C$14:$D$17,2,FALSE)*BD318 / 100 / 1000</f>
        <v>#N/A</v>
      </c>
      <c r="BN318" s="158" t="e">
        <f>VLOOKUP(BN$6,'1-Konfiguration'!$C$14:$D$17,2,FALSE)*BE318 / 100 / 1000</f>
        <v>#N/A</v>
      </c>
      <c r="BO318" s="158" t="e">
        <f>VLOOKUP(BO$6,'1-Konfiguration'!$C$14:$D$17,2,FALSE)*BF318 / 100 / 1000</f>
        <v>#N/A</v>
      </c>
      <c r="BP318" s="158"/>
      <c r="BQ318" s="214" t="e">
        <f t="shared" si="390"/>
        <v>#DIV/0!</v>
      </c>
      <c r="BR318" s="214" t="e">
        <f t="shared" si="391"/>
        <v>#VALUE!</v>
      </c>
      <c r="BS318" s="214" t="e">
        <f t="shared" si="392"/>
        <v>#VALUE!</v>
      </c>
      <c r="BT318" s="215" t="e">
        <f t="shared" si="393"/>
        <v>#VALUE!</v>
      </c>
      <c r="BU318" s="216" t="e">
        <f>BQ318*VLOOKUP(BU$6,'1-Konfiguration'!$C$23:$K$26,5,FALSE)</f>
        <v>#DIV/0!</v>
      </c>
      <c r="BV318" s="216" t="e">
        <f>BR318*VLOOKUP(BV$6,'1-Konfiguration'!$C$23:$K$26,5,FALSE)</f>
        <v>#VALUE!</v>
      </c>
      <c r="BW318" s="216" t="e">
        <f>BS318*VLOOKUP(BW$6,'1-Konfiguration'!$C$23:$K$26,5,FALSE)</f>
        <v>#VALUE!</v>
      </c>
      <c r="BX318" s="216" t="e">
        <f>BT318*VLOOKUP(BX$6,'1-Konfiguration'!$C$23:$K$26,5,FALSE)</f>
        <v>#VALUE!</v>
      </c>
      <c r="BY318" s="216" t="e">
        <f t="shared" si="394"/>
        <v>#DIV/0!</v>
      </c>
      <c r="BZ318" s="216" t="e">
        <f>BQ318*VLOOKUP(BZ$6,'1-Konfiguration'!$C$23:$K$26,9,FALSE)</f>
        <v>#DIV/0!</v>
      </c>
      <c r="CA318" s="216" t="e">
        <f>BR318*VLOOKUP(CA$6,'1-Konfiguration'!$C$23:$K$26,9,FALSE)</f>
        <v>#VALUE!</v>
      </c>
      <c r="CB318" s="216" t="e">
        <f>BS318*VLOOKUP(CB$6,'1-Konfiguration'!$C$23:$K$26,9,FALSE)</f>
        <v>#VALUE!</v>
      </c>
      <c r="CC318" s="216" t="e">
        <f>BT318*VLOOKUP(CC$6,'1-Konfiguration'!$C$23:$K$26,9,FALSE)</f>
        <v>#VALUE!</v>
      </c>
      <c r="CD318" s="216" t="e">
        <f t="shared" si="395"/>
        <v>#DIV/0!</v>
      </c>
      <c r="CE318" s="155"/>
      <c r="CF318" s="158" t="e">
        <f t="shared" si="405"/>
        <v>#DIV/0!</v>
      </c>
      <c r="CG318" s="158" t="e">
        <f t="shared" si="406"/>
        <v>#DIV/0!</v>
      </c>
      <c r="CH318" s="158" t="e">
        <f t="shared" si="407"/>
        <v>#DIV/0!</v>
      </c>
      <c r="CI318" s="158" t="e">
        <f t="shared" si="408"/>
        <v>#DIV/0!</v>
      </c>
      <c r="CJ318" s="158" t="e">
        <f t="shared" si="409"/>
        <v>#DIV/0!</v>
      </c>
      <c r="CK318" s="158" t="e">
        <f t="shared" si="410"/>
        <v>#DIV/0!</v>
      </c>
      <c r="CL318" s="158" t="e">
        <f t="shared" si="411"/>
        <v>#DIV/0!</v>
      </c>
      <c r="CM318" s="158" t="e">
        <f t="shared" si="412"/>
        <v>#DIV/0!</v>
      </c>
      <c r="CN318" s="155"/>
      <c r="CO318" s="128" t="e">
        <f>MMULT($BH318:$BK318,'1-Konfiguration'!D$23:D$26)+MMULT($BL318:$BO318,'1-Konfiguration'!D$23:D$26)</f>
        <v>#DIV/0!</v>
      </c>
      <c r="CP318" s="128" t="e">
        <f>MMULT($BH318:$BK318,'1-Konfiguration'!E$23:E$26)+MMULT($BL318:$BO318,'1-Konfiguration'!E$23:E$26)</f>
        <v>#DIV/0!</v>
      </c>
      <c r="CQ318" s="128" t="e">
        <f>MMULT($BH318:$BK318,'1-Konfiguration'!F$23:F$26)+MMULT($BL318:$BO318,'1-Konfiguration'!F$23:F$26)</f>
        <v>#DIV/0!</v>
      </c>
      <c r="CR318" s="128" t="e">
        <f>MMULT($BH318:$BK318,'1-Konfiguration'!G$23:G$26)+MMULT($BL318:$BO318,'1-Konfiguration'!G$23:G$26)</f>
        <v>#DIV/0!</v>
      </c>
      <c r="CS318" s="128" t="e">
        <f>MMULT($BH318:$BK318,'1-Konfiguration'!H$23:H$26)+MMULT($BL318:$BO318,'1-Konfiguration'!H$23:H$26)</f>
        <v>#DIV/0!</v>
      </c>
      <c r="CT318" s="128" t="e">
        <f>MMULT($BH318:$BK318,'1-Konfiguration'!I$23:I$26)+MMULT($BL318:$BO318,'1-Konfiguration'!I$23:I$26)</f>
        <v>#DIV/0!</v>
      </c>
      <c r="CU318" s="128" t="e">
        <f>MMULT($BH318:$BK318,'1-Konfiguration'!J$23:J$26)+MMULT($BL318:$BO318,'1-Konfiguration'!J$23:J$26)</f>
        <v>#DIV/0!</v>
      </c>
      <c r="CV318" s="128" t="e">
        <f>MMULT($BH318:$BK318,'1-Konfiguration'!K$23:K$26)+MMULT($BL318:$BO318,'1-Konfiguration'!K$23:K$26)</f>
        <v>#DIV/0!</v>
      </c>
      <c r="CW318" s="147"/>
      <c r="CX318" s="150"/>
      <c r="CY318" s="150"/>
      <c r="CZ318" s="150"/>
      <c r="DA318" s="150"/>
      <c r="DB318" s="150"/>
      <c r="DC318" s="150"/>
      <c r="DD318" s="150"/>
      <c r="DE318" s="150"/>
      <c r="DF318" s="117" t="e">
        <f>IF(CF318&gt;'5-Colouring_uMap'!B$15,'5-Colouring_uMap'!C$15,IF(CF318&gt;'5-Colouring_uMap'!B$14,'5-Colouring_uMap'!C$14,IF(CF318&gt;'5-Colouring_uMap'!B$13,'5-Colouring_uMap'!C$13,IF(CF318&gt;'5-Colouring_uMap'!B$12,'5-Colouring_uMap'!C$12,IF(CF318&gt;'5-Colouring_uMap'!B$11,'5-Colouring_uMap'!C$11,IF(CF318&gt;'5-Colouring_uMap'!B$10,'5-Colouring_uMap'!C$10,IF(CF318&gt;'5-Colouring_uMap'!B$9,'5-Colouring_uMap'!C$9,IF(CF318&gt;'5-Colouring_uMap'!B$8,'5-Colouring_uMap'!C$8,IF(CF318&gt;'5-Colouring_uMap'!B$7,'5-Colouring_uMap'!C$7)))))))))</f>
        <v>#DIV/0!</v>
      </c>
      <c r="DG318" s="117" t="e">
        <f>IF(CG318&gt;'5-Colouring_uMap'!E$15,'5-Colouring_uMap'!F$15,IF(CG318&gt;'5-Colouring_uMap'!E$14,'5-Colouring_uMap'!F$14,IF(CG318&gt;'5-Colouring_uMap'!E$13,'5-Colouring_uMap'!F$13,IF(CG318&gt;'5-Colouring_uMap'!E$12,'5-Colouring_uMap'!F$12,IF(CG318&gt;'5-Colouring_uMap'!E$11,'5-Colouring_uMap'!F$11,IF(CG318&gt;'5-Colouring_uMap'!E$10,'5-Colouring_uMap'!F$10,IF(CG318&gt;'5-Colouring_uMap'!E$9,'5-Colouring_uMap'!F$9,IF(CG318&gt;'5-Colouring_uMap'!E$8,'5-Colouring_uMap'!F$8,IF(CG318&gt;'5-Colouring_uMap'!E$7,'5-Colouring_uMap'!F$7)))))))))</f>
        <v>#DIV/0!</v>
      </c>
      <c r="DH318" s="117" t="e">
        <f>IF(CH318&gt;'5-Colouring_uMap'!H$15,'5-Colouring_uMap'!I$15,IF(CH318&gt;'5-Colouring_uMap'!H$14,'5-Colouring_uMap'!I$14,IF(CH318&gt;'5-Colouring_uMap'!H$13,'5-Colouring_uMap'!I$13,IF(CH318&gt;'5-Colouring_uMap'!H$12,'5-Colouring_uMap'!I$12,IF(CH318&gt;'5-Colouring_uMap'!H$11,'5-Colouring_uMap'!I$11,IF(CH318&gt;'5-Colouring_uMap'!H$10,'5-Colouring_uMap'!I$10,IF(CH318&gt;'5-Colouring_uMap'!H$9,'5-Colouring_uMap'!I$9,IF(CH318&gt;'5-Colouring_uMap'!H$8,'5-Colouring_uMap'!I$8,IF(CH318&gt;'5-Colouring_uMap'!H$7,'5-Colouring_uMap'!I$7)))))))))</f>
        <v>#DIV/0!</v>
      </c>
      <c r="DI318" s="117" t="e">
        <f>IF(CI318&gt;'5-Colouring_uMap'!K$15,'5-Colouring_uMap'!L$15,IF(CI318&gt;'5-Colouring_uMap'!K$14,'5-Colouring_uMap'!L$14,IF(CI318&gt;'5-Colouring_uMap'!K$13,'5-Colouring_uMap'!L$13,IF(CI318&gt;'5-Colouring_uMap'!K$12,'5-Colouring_uMap'!L$12,IF(CI318&gt;'5-Colouring_uMap'!K$11,'5-Colouring_uMap'!L$11,IF(CI318&gt;'5-Colouring_uMap'!K$10,'5-Colouring_uMap'!L$10,IF(CI318&gt;'5-Colouring_uMap'!K$9,'5-Colouring_uMap'!L$9,IF(CI318&gt;'5-Colouring_uMap'!K$8,'5-Colouring_uMap'!L$8,IF(CI318&gt;'5-Colouring_uMap'!K$7,'5-Colouring_uMap'!L$7)))))))))</f>
        <v>#DIV/0!</v>
      </c>
      <c r="DJ318" s="117" t="e">
        <f>IF(CJ318&gt;'5-Colouring_uMap'!N$15,'5-Colouring_uMap'!O$15,IF(CJ318&gt;'5-Colouring_uMap'!N$14,'5-Colouring_uMap'!O$14,IF(CJ318&gt;'5-Colouring_uMap'!N$13,'5-Colouring_uMap'!O$13,IF(CJ318&gt;'5-Colouring_uMap'!N$12,'5-Colouring_uMap'!O$12,IF(CJ318&gt;'5-Colouring_uMap'!N$11,'5-Colouring_uMap'!O$11,IF(CJ318&gt;'5-Colouring_uMap'!N$10,'5-Colouring_uMap'!O$10,IF(CJ318&gt;'5-Colouring_uMap'!N$9,'5-Colouring_uMap'!O$9,IF(CJ318&gt;'5-Colouring_uMap'!N$8,'5-Colouring_uMap'!O$8,IF(CJ318&gt;'5-Colouring_uMap'!N$7,'5-Colouring_uMap'!O$7)))))))))</f>
        <v>#DIV/0!</v>
      </c>
      <c r="DK318" s="117" t="e">
        <f>IF(CK318&gt;'5-Colouring_uMap'!Q$15,'5-Colouring_uMap'!R$15,IF(CK318&gt;'5-Colouring_uMap'!Q$14,'5-Colouring_uMap'!R$14,IF(CK318&gt;'5-Colouring_uMap'!Q$13,'5-Colouring_uMap'!R$13,IF(CK318&gt;'5-Colouring_uMap'!Q$12,'5-Colouring_uMap'!R$12,IF(CK318&gt;'5-Colouring_uMap'!Q$11,'5-Colouring_uMap'!R$11,IF(CK318&gt;'5-Colouring_uMap'!Q$10,'5-Colouring_uMap'!R$10,IF(CK318&gt;'5-Colouring_uMap'!Q$9,'5-Colouring_uMap'!R$9,IF(CK318&gt;'5-Colouring_uMap'!Q$8,'5-Colouring_uMap'!R$8,IF(CK318&gt;'5-Colouring_uMap'!Q$7,'5-Colouring_uMap'!R$7)))))))))</f>
        <v>#DIV/0!</v>
      </c>
      <c r="DL318" s="117" t="e">
        <f>IF(CL318&gt;'5-Colouring_uMap'!T$15,'5-Colouring_uMap'!U$15,IF(CL318&gt;'5-Colouring_uMap'!T$14,'5-Colouring_uMap'!U$14,IF(CL318&gt;'5-Colouring_uMap'!T$13,'5-Colouring_uMap'!U$13,IF(CL318&gt;'5-Colouring_uMap'!T$12,'5-Colouring_uMap'!U$12,IF(CL318&gt;'5-Colouring_uMap'!T$11,'5-Colouring_uMap'!U$11,IF(CL318&gt;'5-Colouring_uMap'!T$10,'5-Colouring_uMap'!U$10,IF(CL318&gt;'5-Colouring_uMap'!T$9,'5-Colouring_uMap'!U$9,IF(CL318&gt;'5-Colouring_uMap'!T$8,'5-Colouring_uMap'!U$8,IF(CL318&gt;'5-Colouring_uMap'!T$7,'5-Colouring_uMap'!U$7)))))))))</f>
        <v>#DIV/0!</v>
      </c>
      <c r="DM318" s="117" t="e">
        <f>IF(CM318&gt;'5-Colouring_uMap'!W$15,'5-Colouring_uMap'!X$15,IF(CM318&gt;'5-Colouring_uMap'!W$14,'5-Colouring_uMap'!X$14,IF(CM318&gt;'5-Colouring_uMap'!W$13,'5-Colouring_uMap'!X$13,IF(CM318&gt;'5-Colouring_uMap'!W$12,'5-Colouring_uMap'!X$12,IF(CM318&gt;'5-Colouring_uMap'!W$11,'5-Colouring_uMap'!X$11,IF(CM318&gt;'5-Colouring_uMap'!W$10,'5-Colouring_uMap'!X$10,IF(CM318&gt;'5-Colouring_uMap'!W$9,'5-Colouring_uMap'!X$9,IF(CM318&gt;'5-Colouring_uMap'!W$8,'5-Colouring_uMap'!X$8,IF(CM318&gt;'5-Colouring_uMap'!W$7,'5-Colouring_uMap'!X$7)))))))))</f>
        <v>#DIV/0!</v>
      </c>
      <c r="DN318" s="156">
        <v>10</v>
      </c>
      <c r="DO318" s="160" t="s">
        <v>2093</v>
      </c>
      <c r="DP318" s="150" t="e">
        <f t="shared" si="413"/>
        <v>#DIV/0!</v>
      </c>
      <c r="DQ318" s="150" t="e">
        <f t="shared" si="414"/>
        <v>#DIV/0!</v>
      </c>
      <c r="DR318" s="150" t="e">
        <f t="shared" si="415"/>
        <v>#DIV/0!</v>
      </c>
      <c r="DS318" s="150" t="e">
        <f t="shared" si="416"/>
        <v>#DIV/0!</v>
      </c>
      <c r="DT318" s="150" t="e">
        <f t="shared" si="417"/>
        <v>#DIV/0!</v>
      </c>
      <c r="DU318" s="150" t="e">
        <f t="shared" si="418"/>
        <v>#DIV/0!</v>
      </c>
      <c r="DV318" s="150" t="e">
        <f t="shared" si="419"/>
        <v>#DIV/0!</v>
      </c>
      <c r="DW318" s="150" t="e">
        <f t="shared" si="420"/>
        <v>#DIV/0!</v>
      </c>
      <c r="DX318" t="s">
        <v>2080</v>
      </c>
      <c r="DY318">
        <v>2018</v>
      </c>
      <c r="DZ318">
        <v>5607</v>
      </c>
      <c r="EA318">
        <v>7044</v>
      </c>
      <c r="EB318" t="s">
        <v>1567</v>
      </c>
      <c r="EC318">
        <v>7</v>
      </c>
      <c r="ED318" t="s">
        <v>681</v>
      </c>
      <c r="EE318" t="s">
        <v>167</v>
      </c>
      <c r="EF318">
        <v>257</v>
      </c>
      <c r="EH318" t="s">
        <v>101</v>
      </c>
      <c r="EI318" t="s">
        <v>1360</v>
      </c>
      <c r="EJ318" t="s">
        <v>1564</v>
      </c>
      <c r="EK318" t="s">
        <v>104</v>
      </c>
      <c r="EL318" t="s">
        <v>811</v>
      </c>
      <c r="EM318" t="s">
        <v>1568</v>
      </c>
      <c r="EN318" t="s">
        <v>107</v>
      </c>
      <c r="EO318">
        <v>2</v>
      </c>
      <c r="FT318">
        <v>351429</v>
      </c>
      <c r="FU318">
        <v>5574207</v>
      </c>
      <c r="GF318">
        <v>50.301248340000001</v>
      </c>
      <c r="GG318">
        <v>6.9137852300000002</v>
      </c>
      <c r="HN318">
        <v>30</v>
      </c>
      <c r="HO318" t="s">
        <v>1569</v>
      </c>
      <c r="HP318">
        <v>1.9</v>
      </c>
      <c r="HQ318" t="s">
        <v>110</v>
      </c>
      <c r="HR318" t="s">
        <v>111</v>
      </c>
    </row>
    <row r="319" spans="2:226" ht="14.25" hidden="1" customHeight="1" x14ac:dyDescent="0.3">
      <c r="B319">
        <f t="shared" si="380"/>
        <v>7050</v>
      </c>
      <c r="C319" t="str">
        <f t="shared" si="381"/>
        <v>B257</v>
      </c>
      <c r="D319" s="132">
        <f t="shared" si="382"/>
        <v>40</v>
      </c>
      <c r="E319" s="123">
        <f>VLOOKUP($EA319,'4-DZ-Nr.-Mapping'!$A:$J,E$4,FALSE)</f>
        <v>0</v>
      </c>
      <c r="F319" s="123">
        <f>VLOOKUP($EA319,'4-DZ-Nr.-Mapping'!$A:$J,F$4,FALSE)</f>
        <v>0</v>
      </c>
      <c r="G319" s="106" t="str">
        <f t="shared" si="383"/>
        <v>N - Bonn</v>
      </c>
      <c r="H319" t="str">
        <f t="shared" si="384"/>
        <v>S - Nürburgring</v>
      </c>
      <c r="I319" s="106" t="str">
        <f>VLOOKUP($EA319,'4-DZ-Nr.-Mapping'!$A:$N,I$4,FALSE)</f>
        <v xml:space="preserve"> </v>
      </c>
      <c r="J319" s="106" t="str">
        <f>VLOOKUP($EA319,'4-DZ-Nr.-Mapping'!$A:$N,J$4,FALSE)</f>
        <v xml:space="preserve"> </v>
      </c>
      <c r="K319" s="106" t="str">
        <f>VLOOKUP($EA319,'4-DZ-Nr.-Mapping'!$A:$N,K$4,FALSE)</f>
        <v xml:space="preserve"> </v>
      </c>
      <c r="L319" s="106" t="str">
        <f>VLOOKUP($EA319,'4-DZ-Nr.-Mapping'!$A:$N,L$4,FALSE)</f>
        <v xml:space="preserve"> </v>
      </c>
      <c r="M319" s="106" t="str">
        <f>VLOOKUP($EA319,'4-DZ-Nr.-Mapping'!$A:$N,M$4,FALSE)</f>
        <v xml:space="preserve"> </v>
      </c>
      <c r="N319" s="106" t="str">
        <f t="shared" si="385"/>
        <v>8+1</v>
      </c>
      <c r="P319" s="203">
        <f t="shared" si="378"/>
        <v>0.50402144772117963</v>
      </c>
      <c r="Q319" s="126">
        <f t="shared" si="442"/>
        <v>188</v>
      </c>
      <c r="R319" s="126">
        <f t="shared" si="422"/>
        <v>281.31900000000007</v>
      </c>
      <c r="S319" s="126">
        <f t="shared" si="443"/>
        <v>120.91676139410187</v>
      </c>
      <c r="T319" s="126">
        <f t="shared" si="444"/>
        <v>42.67650402144772</v>
      </c>
      <c r="U319" s="126">
        <f t="shared" si="445"/>
        <v>24.894627345844501</v>
      </c>
      <c r="V319" s="126">
        <f t="shared" si="386"/>
        <v>188.48789276139408</v>
      </c>
      <c r="W319" s="125">
        <f t="shared" si="387"/>
        <v>0.49597855227882037</v>
      </c>
      <c r="X319" s="126">
        <f t="shared" si="446"/>
        <v>185</v>
      </c>
      <c r="Y319" s="126">
        <f t="shared" si="388"/>
        <v>276.10500000000002</v>
      </c>
      <c r="Z319" s="126">
        <f t="shared" si="447"/>
        <v>118.98723860589813</v>
      </c>
      <c r="AA319" s="126">
        <f t="shared" si="448"/>
        <v>41.995495978552277</v>
      </c>
      <c r="AB319" s="126">
        <f t="shared" si="449"/>
        <v>24.497372654155498</v>
      </c>
      <c r="AC319" s="126">
        <f t="shared" si="432"/>
        <v>185.48010723860591</v>
      </c>
      <c r="AD319" s="1"/>
      <c r="AE319" s="106" t="e">
        <f t="shared" si="379"/>
        <v>#N/A</v>
      </c>
      <c r="AF319" s="106" t="str">
        <f t="shared" si="433"/>
        <v>-</v>
      </c>
      <c r="AG319" s="106" t="str">
        <f t="shared" si="396"/>
        <v>B257</v>
      </c>
      <c r="AH319" s="106">
        <f t="shared" si="434"/>
        <v>7050</v>
      </c>
      <c r="AI319" s="106" t="str">
        <f t="shared" si="435"/>
        <v xml:space="preserve"> </v>
      </c>
      <c r="AJ319" s="106" t="str">
        <f t="shared" si="389"/>
        <v xml:space="preserve"> </v>
      </c>
      <c r="AK319" s="1"/>
      <c r="AL319" s="126">
        <f t="shared" si="452"/>
        <v>188</v>
      </c>
      <c r="AM319" s="126">
        <f t="shared" si="452"/>
        <v>281.31900000000007</v>
      </c>
      <c r="AN319" s="126">
        <f t="shared" si="452"/>
        <v>120.91676139410187</v>
      </c>
      <c r="AO319" s="126">
        <f t="shared" si="452"/>
        <v>42.67650402144772</v>
      </c>
      <c r="AP319" s="126">
        <f t="shared" si="452"/>
        <v>24.894627345844501</v>
      </c>
      <c r="AQ319" s="126">
        <f t="shared" si="452"/>
        <v>188.48789276139408</v>
      </c>
      <c r="AR319" s="126" t="e">
        <f t="shared" si="453"/>
        <v>#N/A</v>
      </c>
      <c r="AS319" s="126" t="e">
        <f t="shared" si="453"/>
        <v>#N/A</v>
      </c>
      <c r="AT319" s="126" t="e">
        <f t="shared" si="453"/>
        <v>#N/A</v>
      </c>
      <c r="AU319" s="126" t="e">
        <f t="shared" si="453"/>
        <v>#N/A</v>
      </c>
      <c r="AV319" s="126" t="e">
        <f t="shared" si="453"/>
        <v>#N/A</v>
      </c>
      <c r="AW319" s="126" t="e">
        <f t="shared" si="453"/>
        <v>#N/A</v>
      </c>
      <c r="AX319" s="1"/>
      <c r="AY319" s="126" t="e">
        <f t="shared" si="397"/>
        <v>#VALUE!</v>
      </c>
      <c r="AZ319" s="126" t="e">
        <f t="shared" si="398"/>
        <v>#VALUE!</v>
      </c>
      <c r="BA319" s="126" t="e">
        <f t="shared" si="399"/>
        <v>#VALUE!</v>
      </c>
      <c r="BB319" s="126" t="e">
        <f t="shared" si="400"/>
        <v>#VALUE!</v>
      </c>
      <c r="BC319" s="126" t="e">
        <f t="shared" si="401"/>
        <v>#N/A</v>
      </c>
      <c r="BD319" s="126" t="e">
        <f t="shared" si="402"/>
        <v>#N/A</v>
      </c>
      <c r="BE319" s="126" t="e">
        <f t="shared" si="403"/>
        <v>#N/A</v>
      </c>
      <c r="BF319" s="126" t="e">
        <f t="shared" si="404"/>
        <v>#N/A</v>
      </c>
      <c r="BG319" s="1"/>
      <c r="BH319" s="128" t="e">
        <f>VLOOKUP(BH$6,'1-Konfiguration'!$C$14:$D$17,2,FALSE)*AY319 / 100 / 1000</f>
        <v>#VALUE!</v>
      </c>
      <c r="BI319" s="128" t="e">
        <f>VLOOKUP(BI$6,'1-Konfiguration'!$C$14:$D$17,2,FALSE)*AZ319 / 100 / 1000</f>
        <v>#VALUE!</v>
      </c>
      <c r="BJ319" s="128" t="e">
        <f>VLOOKUP(BJ$6,'1-Konfiguration'!$C$14:$D$17,2,FALSE)*BA319 / 100 / 1000</f>
        <v>#VALUE!</v>
      </c>
      <c r="BK319" s="128" t="e">
        <f>VLOOKUP(BK$6,'1-Konfiguration'!$C$14:$D$17,2,FALSE)*BB319 / 100 / 1000</f>
        <v>#VALUE!</v>
      </c>
      <c r="BL319" s="128" t="e">
        <f>VLOOKUP(BL$6,'1-Konfiguration'!$C$14:$D$17,2,FALSE)*BC319 / 100 / 1000</f>
        <v>#N/A</v>
      </c>
      <c r="BM319" s="128" t="e">
        <f>VLOOKUP(BM$6,'1-Konfiguration'!$C$14:$D$17,2,FALSE)*BD319 / 100 / 1000</f>
        <v>#N/A</v>
      </c>
      <c r="BN319" s="128" t="e">
        <f>VLOOKUP(BN$6,'1-Konfiguration'!$C$14:$D$17,2,FALSE)*BE319 / 100 / 1000</f>
        <v>#N/A</v>
      </c>
      <c r="BO319" s="128" t="e">
        <f>VLOOKUP(BO$6,'1-Konfiguration'!$C$14:$D$17,2,FALSE)*BF319 / 100 / 1000</f>
        <v>#N/A</v>
      </c>
      <c r="BP319" s="128"/>
      <c r="BQ319" s="214" t="e">
        <f t="shared" si="390"/>
        <v>#VALUE!</v>
      </c>
      <c r="BR319" s="214" t="e">
        <f t="shared" si="391"/>
        <v>#VALUE!</v>
      </c>
      <c r="BS319" s="214" t="e">
        <f t="shared" si="392"/>
        <v>#VALUE!</v>
      </c>
      <c r="BT319" s="215" t="e">
        <f t="shared" si="393"/>
        <v>#VALUE!</v>
      </c>
      <c r="BU319" s="216" t="e">
        <f>BQ319*VLOOKUP(BU$6,'1-Konfiguration'!$C$23:$K$26,5,FALSE)</f>
        <v>#VALUE!</v>
      </c>
      <c r="BV319" s="216" t="e">
        <f>BR319*VLOOKUP(BV$6,'1-Konfiguration'!$C$23:$K$26,5,FALSE)</f>
        <v>#VALUE!</v>
      </c>
      <c r="BW319" s="216" t="e">
        <f>BS319*VLOOKUP(BW$6,'1-Konfiguration'!$C$23:$K$26,5,FALSE)</f>
        <v>#VALUE!</v>
      </c>
      <c r="BX319" s="216" t="e">
        <f>BT319*VLOOKUP(BX$6,'1-Konfiguration'!$C$23:$K$26,5,FALSE)</f>
        <v>#VALUE!</v>
      </c>
      <c r="BY319" s="216" t="e">
        <f t="shared" si="394"/>
        <v>#VALUE!</v>
      </c>
      <c r="BZ319" s="216" t="e">
        <f>BQ319*VLOOKUP(BZ$6,'1-Konfiguration'!$C$23:$K$26,9,FALSE)</f>
        <v>#VALUE!</v>
      </c>
      <c r="CA319" s="216" t="e">
        <f>BR319*VLOOKUP(CA$6,'1-Konfiguration'!$C$23:$K$26,9,FALSE)</f>
        <v>#VALUE!</v>
      </c>
      <c r="CB319" s="216" t="e">
        <f>BS319*VLOOKUP(CB$6,'1-Konfiguration'!$C$23:$K$26,9,FALSE)</f>
        <v>#VALUE!</v>
      </c>
      <c r="CC319" s="216" t="e">
        <f>BT319*VLOOKUP(CC$6,'1-Konfiguration'!$C$23:$K$26,9,FALSE)</f>
        <v>#VALUE!</v>
      </c>
      <c r="CD319" s="216" t="e">
        <f t="shared" si="395"/>
        <v>#VALUE!</v>
      </c>
      <c r="CE319" s="2"/>
      <c r="CF319" s="128" t="e">
        <f t="shared" si="405"/>
        <v>#VALUE!</v>
      </c>
      <c r="CG319" s="128" t="e">
        <f t="shared" si="406"/>
        <v>#VALUE!</v>
      </c>
      <c r="CH319" s="128" t="e">
        <f t="shared" si="407"/>
        <v>#VALUE!</v>
      </c>
      <c r="CI319" s="128" t="e">
        <f t="shared" si="408"/>
        <v>#VALUE!</v>
      </c>
      <c r="CJ319" s="128" t="e">
        <f t="shared" si="409"/>
        <v>#VALUE!</v>
      </c>
      <c r="CK319" s="128" t="e">
        <f t="shared" si="410"/>
        <v>#VALUE!</v>
      </c>
      <c r="CL319" s="128" t="e">
        <f t="shared" si="411"/>
        <v>#VALUE!</v>
      </c>
      <c r="CM319" s="128" t="e">
        <f t="shared" si="412"/>
        <v>#VALUE!</v>
      </c>
      <c r="CN319" s="2"/>
      <c r="CO319" s="128" t="e">
        <f>MMULT($BH319:$BK319,'1-Konfiguration'!D$23:D$26)+MMULT($BL319:$BO319,'1-Konfiguration'!D$23:D$26)</f>
        <v>#VALUE!</v>
      </c>
      <c r="CP319" s="128" t="e">
        <f>MMULT($BH319:$BK319,'1-Konfiguration'!E$23:E$26)+MMULT($BL319:$BO319,'1-Konfiguration'!E$23:E$26)</f>
        <v>#VALUE!</v>
      </c>
      <c r="CQ319" s="128" t="e">
        <f>MMULT($BH319:$BK319,'1-Konfiguration'!F$23:F$26)+MMULT($BL319:$BO319,'1-Konfiguration'!F$23:F$26)</f>
        <v>#VALUE!</v>
      </c>
      <c r="CR319" s="128" t="e">
        <f>MMULT($BH319:$BK319,'1-Konfiguration'!G$23:G$26)+MMULT($BL319:$BO319,'1-Konfiguration'!G$23:G$26)</f>
        <v>#VALUE!</v>
      </c>
      <c r="CS319" s="128" t="e">
        <f>MMULT($BH319:$BK319,'1-Konfiguration'!H$23:H$26)+MMULT($BL319:$BO319,'1-Konfiguration'!H$23:H$26)</f>
        <v>#VALUE!</v>
      </c>
      <c r="CT319" s="128" t="e">
        <f>MMULT($BH319:$BK319,'1-Konfiguration'!I$23:I$26)+MMULT($BL319:$BO319,'1-Konfiguration'!I$23:I$26)</f>
        <v>#VALUE!</v>
      </c>
      <c r="CU319" s="128" t="e">
        <f>MMULT($BH319:$BK319,'1-Konfiguration'!J$23:J$26)+MMULT($BL319:$BO319,'1-Konfiguration'!J$23:J$26)</f>
        <v>#VALUE!</v>
      </c>
      <c r="CV319" s="128" t="e">
        <f>MMULT($BH319:$BK319,'1-Konfiguration'!K$23:K$26)+MMULT($BL319:$BO319,'1-Konfiguration'!K$23:K$26)</f>
        <v>#VALUE!</v>
      </c>
      <c r="CX319" s="106"/>
      <c r="CY319" s="106"/>
      <c r="CZ319" s="106"/>
      <c r="DA319" s="106"/>
      <c r="DB319" s="106"/>
      <c r="DC319" s="106"/>
      <c r="DD319" s="106"/>
      <c r="DE319" s="106"/>
      <c r="DF319" s="117" t="e">
        <f>IF(CF319&gt;'5-Colouring_uMap'!B$15,'5-Colouring_uMap'!C$15,IF(CF319&gt;'5-Colouring_uMap'!B$14,'5-Colouring_uMap'!C$14,IF(CF319&gt;'5-Colouring_uMap'!B$13,'5-Colouring_uMap'!C$13,IF(CF319&gt;'5-Colouring_uMap'!B$12,'5-Colouring_uMap'!C$12,IF(CF319&gt;'5-Colouring_uMap'!B$11,'5-Colouring_uMap'!C$11,IF(CF319&gt;'5-Colouring_uMap'!B$10,'5-Colouring_uMap'!C$10,IF(CF319&gt;'5-Colouring_uMap'!B$9,'5-Colouring_uMap'!C$9,IF(CF319&gt;'5-Colouring_uMap'!B$8,'5-Colouring_uMap'!C$8,IF(CF319&gt;'5-Colouring_uMap'!B$7,'5-Colouring_uMap'!C$7)))))))))</f>
        <v>#VALUE!</v>
      </c>
      <c r="DG319" s="117" t="e">
        <f>IF(CG319&gt;'5-Colouring_uMap'!E$15,'5-Colouring_uMap'!F$15,IF(CG319&gt;'5-Colouring_uMap'!E$14,'5-Colouring_uMap'!F$14,IF(CG319&gt;'5-Colouring_uMap'!E$13,'5-Colouring_uMap'!F$13,IF(CG319&gt;'5-Colouring_uMap'!E$12,'5-Colouring_uMap'!F$12,IF(CG319&gt;'5-Colouring_uMap'!E$11,'5-Colouring_uMap'!F$11,IF(CG319&gt;'5-Colouring_uMap'!E$10,'5-Colouring_uMap'!F$10,IF(CG319&gt;'5-Colouring_uMap'!E$9,'5-Colouring_uMap'!F$9,IF(CG319&gt;'5-Colouring_uMap'!E$8,'5-Colouring_uMap'!F$8,IF(CG319&gt;'5-Colouring_uMap'!E$7,'5-Colouring_uMap'!F$7)))))))))</f>
        <v>#VALUE!</v>
      </c>
      <c r="DH319" s="117" t="e">
        <f>IF(CH319&gt;'5-Colouring_uMap'!H$15,'5-Colouring_uMap'!I$15,IF(CH319&gt;'5-Colouring_uMap'!H$14,'5-Colouring_uMap'!I$14,IF(CH319&gt;'5-Colouring_uMap'!H$13,'5-Colouring_uMap'!I$13,IF(CH319&gt;'5-Colouring_uMap'!H$12,'5-Colouring_uMap'!I$12,IF(CH319&gt;'5-Colouring_uMap'!H$11,'5-Colouring_uMap'!I$11,IF(CH319&gt;'5-Colouring_uMap'!H$10,'5-Colouring_uMap'!I$10,IF(CH319&gt;'5-Colouring_uMap'!H$9,'5-Colouring_uMap'!I$9,IF(CH319&gt;'5-Colouring_uMap'!H$8,'5-Colouring_uMap'!I$8,IF(CH319&gt;'5-Colouring_uMap'!H$7,'5-Colouring_uMap'!I$7)))))))))</f>
        <v>#VALUE!</v>
      </c>
      <c r="DI319" s="117" t="e">
        <f>IF(CI319&gt;'5-Colouring_uMap'!K$15,'5-Colouring_uMap'!L$15,IF(CI319&gt;'5-Colouring_uMap'!K$14,'5-Colouring_uMap'!L$14,IF(CI319&gt;'5-Colouring_uMap'!K$13,'5-Colouring_uMap'!L$13,IF(CI319&gt;'5-Colouring_uMap'!K$12,'5-Colouring_uMap'!L$12,IF(CI319&gt;'5-Colouring_uMap'!K$11,'5-Colouring_uMap'!L$11,IF(CI319&gt;'5-Colouring_uMap'!K$10,'5-Colouring_uMap'!L$10,IF(CI319&gt;'5-Colouring_uMap'!K$9,'5-Colouring_uMap'!L$9,IF(CI319&gt;'5-Colouring_uMap'!K$8,'5-Colouring_uMap'!L$8,IF(CI319&gt;'5-Colouring_uMap'!K$7,'5-Colouring_uMap'!L$7)))))))))</f>
        <v>#VALUE!</v>
      </c>
      <c r="DJ319" s="117" t="e">
        <f>IF(CJ319&gt;'5-Colouring_uMap'!N$15,'5-Colouring_uMap'!O$15,IF(CJ319&gt;'5-Colouring_uMap'!N$14,'5-Colouring_uMap'!O$14,IF(CJ319&gt;'5-Colouring_uMap'!N$13,'5-Colouring_uMap'!O$13,IF(CJ319&gt;'5-Colouring_uMap'!N$12,'5-Colouring_uMap'!O$12,IF(CJ319&gt;'5-Colouring_uMap'!N$11,'5-Colouring_uMap'!O$11,IF(CJ319&gt;'5-Colouring_uMap'!N$10,'5-Colouring_uMap'!O$10,IF(CJ319&gt;'5-Colouring_uMap'!N$9,'5-Colouring_uMap'!O$9,IF(CJ319&gt;'5-Colouring_uMap'!N$8,'5-Colouring_uMap'!O$8,IF(CJ319&gt;'5-Colouring_uMap'!N$7,'5-Colouring_uMap'!O$7)))))))))</f>
        <v>#VALUE!</v>
      </c>
      <c r="DK319" s="117" t="e">
        <f>IF(CK319&gt;'5-Colouring_uMap'!Q$15,'5-Colouring_uMap'!R$15,IF(CK319&gt;'5-Colouring_uMap'!Q$14,'5-Colouring_uMap'!R$14,IF(CK319&gt;'5-Colouring_uMap'!Q$13,'5-Colouring_uMap'!R$13,IF(CK319&gt;'5-Colouring_uMap'!Q$12,'5-Colouring_uMap'!R$12,IF(CK319&gt;'5-Colouring_uMap'!Q$11,'5-Colouring_uMap'!R$11,IF(CK319&gt;'5-Colouring_uMap'!Q$10,'5-Colouring_uMap'!R$10,IF(CK319&gt;'5-Colouring_uMap'!Q$9,'5-Colouring_uMap'!R$9,IF(CK319&gt;'5-Colouring_uMap'!Q$8,'5-Colouring_uMap'!R$8,IF(CK319&gt;'5-Colouring_uMap'!Q$7,'5-Colouring_uMap'!R$7)))))))))</f>
        <v>#VALUE!</v>
      </c>
      <c r="DL319" s="117" t="e">
        <f>IF(CL319&gt;'5-Colouring_uMap'!T$15,'5-Colouring_uMap'!U$15,IF(CL319&gt;'5-Colouring_uMap'!T$14,'5-Colouring_uMap'!U$14,IF(CL319&gt;'5-Colouring_uMap'!T$13,'5-Colouring_uMap'!U$13,IF(CL319&gt;'5-Colouring_uMap'!T$12,'5-Colouring_uMap'!U$12,IF(CL319&gt;'5-Colouring_uMap'!T$11,'5-Colouring_uMap'!U$11,IF(CL319&gt;'5-Colouring_uMap'!T$10,'5-Colouring_uMap'!U$10,IF(CL319&gt;'5-Colouring_uMap'!T$9,'5-Colouring_uMap'!U$9,IF(CL319&gt;'5-Colouring_uMap'!T$8,'5-Colouring_uMap'!U$8,IF(CL319&gt;'5-Colouring_uMap'!T$7,'5-Colouring_uMap'!U$7)))))))))</f>
        <v>#VALUE!</v>
      </c>
      <c r="DM319" s="117" t="e">
        <f>IF(CM319&gt;'5-Colouring_uMap'!W$15,'5-Colouring_uMap'!X$15,IF(CM319&gt;'5-Colouring_uMap'!W$14,'5-Colouring_uMap'!X$14,IF(CM319&gt;'5-Colouring_uMap'!W$13,'5-Colouring_uMap'!X$13,IF(CM319&gt;'5-Colouring_uMap'!W$12,'5-Colouring_uMap'!X$12,IF(CM319&gt;'5-Colouring_uMap'!W$11,'5-Colouring_uMap'!X$11,IF(CM319&gt;'5-Colouring_uMap'!W$10,'5-Colouring_uMap'!X$10,IF(CM319&gt;'5-Colouring_uMap'!W$9,'5-Colouring_uMap'!X$9,IF(CM319&gt;'5-Colouring_uMap'!W$8,'5-Colouring_uMap'!X$8,IF(CM319&gt;'5-Colouring_uMap'!W$7,'5-Colouring_uMap'!X$7)))))))))</f>
        <v>#VALUE!</v>
      </c>
      <c r="DN319" s="117">
        <v>10</v>
      </c>
      <c r="DO319" s="159" t="s">
        <v>2093</v>
      </c>
      <c r="DP319" s="106" t="e">
        <f t="shared" si="413"/>
        <v>#VALUE!</v>
      </c>
      <c r="DQ319" s="106" t="e">
        <f t="shared" si="414"/>
        <v>#VALUE!</v>
      </c>
      <c r="DR319" s="106" t="e">
        <f t="shared" si="415"/>
        <v>#VALUE!</v>
      </c>
      <c r="DS319" s="106" t="e">
        <f t="shared" si="416"/>
        <v>#VALUE!</v>
      </c>
      <c r="DT319" s="106" t="e">
        <f t="shared" si="417"/>
        <v>#VALUE!</v>
      </c>
      <c r="DU319" s="106" t="e">
        <f t="shared" si="418"/>
        <v>#VALUE!</v>
      </c>
      <c r="DV319" s="106" t="e">
        <f t="shared" si="419"/>
        <v>#VALUE!</v>
      </c>
      <c r="DW319" s="106" t="e">
        <f t="shared" si="420"/>
        <v>#VALUE!</v>
      </c>
      <c r="DX319" t="s">
        <v>2080</v>
      </c>
      <c r="DY319">
        <v>2018</v>
      </c>
      <c r="DZ319">
        <v>5507</v>
      </c>
      <c r="EA319">
        <v>7050</v>
      </c>
      <c r="EB319" t="s">
        <v>1562</v>
      </c>
      <c r="EC319">
        <v>7</v>
      </c>
      <c r="ED319" t="s">
        <v>681</v>
      </c>
      <c r="EE319" t="s">
        <v>167</v>
      </c>
      <c r="EF319">
        <v>257</v>
      </c>
      <c r="EH319" t="s">
        <v>101</v>
      </c>
      <c r="EI319" t="s">
        <v>1360</v>
      </c>
      <c r="EJ319" t="s">
        <v>1563</v>
      </c>
      <c r="EK319" t="s">
        <v>104</v>
      </c>
      <c r="EL319" t="s">
        <v>1564</v>
      </c>
      <c r="EM319" t="s">
        <v>1565</v>
      </c>
      <c r="EN319" t="s">
        <v>107</v>
      </c>
      <c r="EO319">
        <v>2</v>
      </c>
      <c r="EP319">
        <v>251</v>
      </c>
      <c r="EQ319">
        <v>7056</v>
      </c>
      <c r="ER319">
        <v>3561</v>
      </c>
      <c r="ES319">
        <v>3495</v>
      </c>
      <c r="ET319">
        <v>373</v>
      </c>
      <c r="EU319">
        <v>188</v>
      </c>
      <c r="EV319">
        <v>185</v>
      </c>
      <c r="EW319">
        <v>5.3</v>
      </c>
      <c r="EX319">
        <v>1.03</v>
      </c>
      <c r="EY319">
        <v>0.9</v>
      </c>
      <c r="EZ319">
        <v>1.1100000000000001</v>
      </c>
      <c r="FA319">
        <v>416</v>
      </c>
      <c r="FB319">
        <v>5.2</v>
      </c>
      <c r="FC319">
        <v>51</v>
      </c>
      <c r="FD319">
        <v>7</v>
      </c>
      <c r="FI319" t="s">
        <v>166</v>
      </c>
      <c r="FJ319" t="s">
        <v>167</v>
      </c>
      <c r="FK319">
        <v>93.2</v>
      </c>
      <c r="FL319">
        <v>7.9</v>
      </c>
      <c r="FM319">
        <v>5.8</v>
      </c>
      <c r="FN319">
        <v>1.3</v>
      </c>
      <c r="FO319">
        <v>2.8</v>
      </c>
      <c r="FP319">
        <v>1.8</v>
      </c>
      <c r="FQ319">
        <v>1.2</v>
      </c>
      <c r="FR319">
        <v>0.7</v>
      </c>
      <c r="FS319">
        <v>0.2</v>
      </c>
      <c r="FT319">
        <v>354611</v>
      </c>
      <c r="FU319">
        <v>5592681</v>
      </c>
      <c r="FZ319">
        <v>7142</v>
      </c>
      <c r="GA319">
        <v>3542</v>
      </c>
      <c r="GB319">
        <v>3599</v>
      </c>
      <c r="GC319">
        <v>6.8</v>
      </c>
      <c r="GD319">
        <v>6.9</v>
      </c>
      <c r="GE319">
        <v>6.7</v>
      </c>
      <c r="GF319">
        <v>50.468076369999999</v>
      </c>
      <c r="GG319">
        <v>6.9512860600000002</v>
      </c>
      <c r="GH319">
        <v>595</v>
      </c>
      <c r="GI319">
        <v>504</v>
      </c>
      <c r="GJ319">
        <v>16.7</v>
      </c>
      <c r="GK319">
        <v>14.4</v>
      </c>
      <c r="GL319">
        <v>1.7</v>
      </c>
      <c r="GM319">
        <v>4</v>
      </c>
      <c r="GN319">
        <v>0.2</v>
      </c>
      <c r="GO319">
        <v>1.4</v>
      </c>
      <c r="GP319">
        <v>16.8</v>
      </c>
      <c r="GQ319">
        <v>14</v>
      </c>
      <c r="GR319">
        <v>3753</v>
      </c>
      <c r="GS319">
        <v>3718</v>
      </c>
      <c r="GT319">
        <v>0.98</v>
      </c>
      <c r="GU319">
        <v>0.82</v>
      </c>
      <c r="GV319">
        <v>0.94</v>
      </c>
      <c r="GW319">
        <v>0.91</v>
      </c>
      <c r="GX319">
        <v>1.04</v>
      </c>
      <c r="GY319">
        <v>1.18</v>
      </c>
      <c r="GZ319">
        <v>0.99</v>
      </c>
      <c r="HA319">
        <v>1.01</v>
      </c>
      <c r="HB319">
        <v>368</v>
      </c>
      <c r="HC319">
        <v>14</v>
      </c>
      <c r="HD319">
        <v>7</v>
      </c>
      <c r="HE319">
        <v>26</v>
      </c>
      <c r="HF319">
        <v>47</v>
      </c>
      <c r="HG319">
        <v>2</v>
      </c>
      <c r="HH319">
        <v>2</v>
      </c>
      <c r="HI319">
        <v>0</v>
      </c>
      <c r="HJ319">
        <v>254</v>
      </c>
      <c r="HK319">
        <v>6</v>
      </c>
      <c r="HL319">
        <v>3</v>
      </c>
      <c r="HM319">
        <v>11</v>
      </c>
      <c r="HN319">
        <v>40</v>
      </c>
      <c r="HO319" t="s">
        <v>1566</v>
      </c>
      <c r="HP319">
        <v>3.0470000000000002</v>
      </c>
      <c r="HQ319" t="s">
        <v>110</v>
      </c>
      <c r="HR319" t="s">
        <v>111</v>
      </c>
    </row>
    <row r="320" spans="2:226" ht="14.25" hidden="1" customHeight="1" x14ac:dyDescent="0.3">
      <c r="B320">
        <f t="shared" si="380"/>
        <v>7067</v>
      </c>
      <c r="C320" t="str">
        <f t="shared" si="381"/>
        <v>B258</v>
      </c>
      <c r="D320" s="132">
        <f t="shared" si="382"/>
        <v>70</v>
      </c>
      <c r="E320" s="123">
        <f>VLOOKUP($EA320,'4-DZ-Nr.-Mapping'!$A:$J,E$4,FALSE)</f>
        <v>0</v>
      </c>
      <c r="F320" s="123">
        <f>VLOOKUP($EA320,'4-DZ-Nr.-Mapping'!$A:$J,F$4,FALSE)</f>
        <v>0</v>
      </c>
      <c r="G320" s="106" t="str">
        <f t="shared" si="383"/>
        <v>O - Koblenz</v>
      </c>
      <c r="H320" t="str">
        <f t="shared" si="384"/>
        <v>W - Nürburgring</v>
      </c>
      <c r="I320" s="106" t="str">
        <f>VLOOKUP($EA320,'4-DZ-Nr.-Mapping'!$A:$N,I$4,FALSE)</f>
        <v xml:space="preserve"> </v>
      </c>
      <c r="J320" s="106" t="str">
        <f>VLOOKUP($EA320,'4-DZ-Nr.-Mapping'!$A:$N,J$4,FALSE)</f>
        <v xml:space="preserve"> </v>
      </c>
      <c r="K320" s="106" t="str">
        <f>VLOOKUP($EA320,'4-DZ-Nr.-Mapping'!$A:$N,K$4,FALSE)</f>
        <v xml:space="preserve"> </v>
      </c>
      <c r="L320" s="106" t="str">
        <f>VLOOKUP($EA320,'4-DZ-Nr.-Mapping'!$A:$N,L$4,FALSE)</f>
        <v xml:space="preserve"> </v>
      </c>
      <c r="M320" s="106" t="str">
        <f>VLOOKUP($EA320,'4-DZ-Nr.-Mapping'!$A:$N,M$4,FALSE)</f>
        <v xml:space="preserve"> </v>
      </c>
      <c r="N320" s="106" t="str">
        <f t="shared" si="385"/>
        <v>8+1</v>
      </c>
      <c r="P320" s="203">
        <f t="shared" si="378"/>
        <v>0.4098360655737705</v>
      </c>
      <c r="Q320" s="126">
        <f t="shared" si="442"/>
        <v>50</v>
      </c>
      <c r="R320" s="126">
        <f t="shared" si="422"/>
        <v>135.12799999999999</v>
      </c>
      <c r="S320" s="126">
        <f t="shared" si="443"/>
        <v>41.144262295081973</v>
      </c>
      <c r="T320" s="126">
        <f t="shared" si="444"/>
        <v>4.3770491803278695</v>
      </c>
      <c r="U320" s="126">
        <f t="shared" si="445"/>
        <v>5.252459016393443</v>
      </c>
      <c r="V320" s="126">
        <f t="shared" si="386"/>
        <v>50.77377049180329</v>
      </c>
      <c r="W320" s="125">
        <f t="shared" si="387"/>
        <v>0.5901639344262295</v>
      </c>
      <c r="X320" s="126">
        <f t="shared" si="446"/>
        <v>72</v>
      </c>
      <c r="Y320" s="126">
        <f t="shared" si="388"/>
        <v>136.14400000000001</v>
      </c>
      <c r="Z320" s="126">
        <f t="shared" si="447"/>
        <v>59.247737704918038</v>
      </c>
      <c r="AA320" s="126">
        <f t="shared" si="448"/>
        <v>6.3029508196721311</v>
      </c>
      <c r="AB320" s="126">
        <f t="shared" si="449"/>
        <v>7.5635409836065568</v>
      </c>
      <c r="AC320" s="126">
        <f t="shared" si="432"/>
        <v>73.114229508196729</v>
      </c>
      <c r="AD320" s="1"/>
      <c r="AE320" s="106" t="e">
        <f t="shared" si="379"/>
        <v>#N/A</v>
      </c>
      <c r="AF320" s="106" t="str">
        <f t="shared" si="433"/>
        <v>-</v>
      </c>
      <c r="AG320" s="106" t="str">
        <f t="shared" si="396"/>
        <v>B258</v>
      </c>
      <c r="AH320" s="106">
        <f t="shared" si="434"/>
        <v>7067</v>
      </c>
      <c r="AI320" s="106" t="str">
        <f t="shared" si="435"/>
        <v xml:space="preserve"> </v>
      </c>
      <c r="AJ320" s="106" t="str">
        <f t="shared" si="389"/>
        <v xml:space="preserve"> </v>
      </c>
      <c r="AK320" s="1"/>
      <c r="AL320" s="126">
        <f t="shared" si="452"/>
        <v>50</v>
      </c>
      <c r="AM320" s="126">
        <f t="shared" si="452"/>
        <v>135.12799999999999</v>
      </c>
      <c r="AN320" s="126">
        <f t="shared" si="452"/>
        <v>41.144262295081973</v>
      </c>
      <c r="AO320" s="126">
        <f t="shared" si="452"/>
        <v>4.3770491803278695</v>
      </c>
      <c r="AP320" s="126">
        <f t="shared" si="452"/>
        <v>5.252459016393443</v>
      </c>
      <c r="AQ320" s="126">
        <f t="shared" si="452"/>
        <v>50.77377049180329</v>
      </c>
      <c r="AR320" s="126" t="e">
        <f t="shared" si="453"/>
        <v>#N/A</v>
      </c>
      <c r="AS320" s="126" t="e">
        <f t="shared" si="453"/>
        <v>#N/A</v>
      </c>
      <c r="AT320" s="126" t="e">
        <f t="shared" si="453"/>
        <v>#N/A</v>
      </c>
      <c r="AU320" s="126" t="e">
        <f t="shared" si="453"/>
        <v>#N/A</v>
      </c>
      <c r="AV320" s="126" t="e">
        <f t="shared" si="453"/>
        <v>#N/A</v>
      </c>
      <c r="AW320" s="126" t="e">
        <f t="shared" si="453"/>
        <v>#N/A</v>
      </c>
      <c r="AX320" s="1"/>
      <c r="AY320" s="126" t="e">
        <f t="shared" si="397"/>
        <v>#VALUE!</v>
      </c>
      <c r="AZ320" s="126" t="e">
        <f t="shared" si="398"/>
        <v>#VALUE!</v>
      </c>
      <c r="BA320" s="126" t="e">
        <f t="shared" si="399"/>
        <v>#VALUE!</v>
      </c>
      <c r="BB320" s="126" t="e">
        <f t="shared" si="400"/>
        <v>#VALUE!</v>
      </c>
      <c r="BC320" s="126" t="e">
        <f t="shared" si="401"/>
        <v>#N/A</v>
      </c>
      <c r="BD320" s="126" t="e">
        <f t="shared" si="402"/>
        <v>#N/A</v>
      </c>
      <c r="BE320" s="126" t="e">
        <f t="shared" si="403"/>
        <v>#N/A</v>
      </c>
      <c r="BF320" s="126" t="e">
        <f t="shared" si="404"/>
        <v>#N/A</v>
      </c>
      <c r="BG320" s="1"/>
      <c r="BH320" s="128" t="e">
        <f>VLOOKUP(BH$6,'1-Konfiguration'!$C$14:$D$17,2,FALSE)*AY320 / 100 / 1000</f>
        <v>#VALUE!</v>
      </c>
      <c r="BI320" s="128" t="e">
        <f>VLOOKUP(BI$6,'1-Konfiguration'!$C$14:$D$17,2,FALSE)*AZ320 / 100 / 1000</f>
        <v>#VALUE!</v>
      </c>
      <c r="BJ320" s="128" t="e">
        <f>VLOOKUP(BJ$6,'1-Konfiguration'!$C$14:$D$17,2,FALSE)*BA320 / 100 / 1000</f>
        <v>#VALUE!</v>
      </c>
      <c r="BK320" s="128" t="e">
        <f>VLOOKUP(BK$6,'1-Konfiguration'!$C$14:$D$17,2,FALSE)*BB320 / 100 / 1000</f>
        <v>#VALUE!</v>
      </c>
      <c r="BL320" s="128" t="e">
        <f>VLOOKUP(BL$6,'1-Konfiguration'!$C$14:$D$17,2,FALSE)*BC320 / 100 / 1000</f>
        <v>#N/A</v>
      </c>
      <c r="BM320" s="128" t="e">
        <f>VLOOKUP(BM$6,'1-Konfiguration'!$C$14:$D$17,2,FALSE)*BD320 / 100 / 1000</f>
        <v>#N/A</v>
      </c>
      <c r="BN320" s="128" t="e">
        <f>VLOOKUP(BN$6,'1-Konfiguration'!$C$14:$D$17,2,FALSE)*BE320 / 100 / 1000</f>
        <v>#N/A</v>
      </c>
      <c r="BO320" s="128" t="e">
        <f>VLOOKUP(BO$6,'1-Konfiguration'!$C$14:$D$17,2,FALSE)*BF320 / 100 / 1000</f>
        <v>#N/A</v>
      </c>
      <c r="BP320" s="128"/>
      <c r="BQ320" s="214" t="e">
        <f t="shared" si="390"/>
        <v>#VALUE!</v>
      </c>
      <c r="BR320" s="214" t="e">
        <f t="shared" si="391"/>
        <v>#VALUE!</v>
      </c>
      <c r="BS320" s="214" t="e">
        <f t="shared" si="392"/>
        <v>#VALUE!</v>
      </c>
      <c r="BT320" s="215" t="e">
        <f t="shared" si="393"/>
        <v>#VALUE!</v>
      </c>
      <c r="BU320" s="216" t="e">
        <f>BQ320*VLOOKUP(BU$6,'1-Konfiguration'!$C$23:$K$26,5,FALSE)</f>
        <v>#VALUE!</v>
      </c>
      <c r="BV320" s="216" t="e">
        <f>BR320*VLOOKUP(BV$6,'1-Konfiguration'!$C$23:$K$26,5,FALSE)</f>
        <v>#VALUE!</v>
      </c>
      <c r="BW320" s="216" t="e">
        <f>BS320*VLOOKUP(BW$6,'1-Konfiguration'!$C$23:$K$26,5,FALSE)</f>
        <v>#VALUE!</v>
      </c>
      <c r="BX320" s="216" t="e">
        <f>BT320*VLOOKUP(BX$6,'1-Konfiguration'!$C$23:$K$26,5,FALSE)</f>
        <v>#VALUE!</v>
      </c>
      <c r="BY320" s="216" t="e">
        <f t="shared" si="394"/>
        <v>#VALUE!</v>
      </c>
      <c r="BZ320" s="216" t="e">
        <f>BQ320*VLOOKUP(BZ$6,'1-Konfiguration'!$C$23:$K$26,9,FALSE)</f>
        <v>#VALUE!</v>
      </c>
      <c r="CA320" s="216" t="e">
        <f>BR320*VLOOKUP(CA$6,'1-Konfiguration'!$C$23:$K$26,9,FALSE)</f>
        <v>#VALUE!</v>
      </c>
      <c r="CB320" s="216" t="e">
        <f>BS320*VLOOKUP(CB$6,'1-Konfiguration'!$C$23:$K$26,9,FALSE)</f>
        <v>#VALUE!</v>
      </c>
      <c r="CC320" s="216" t="e">
        <f>BT320*VLOOKUP(CC$6,'1-Konfiguration'!$C$23:$K$26,9,FALSE)</f>
        <v>#VALUE!</v>
      </c>
      <c r="CD320" s="216" t="e">
        <f t="shared" si="395"/>
        <v>#VALUE!</v>
      </c>
      <c r="CE320" s="2"/>
      <c r="CF320" s="128" t="e">
        <f t="shared" si="405"/>
        <v>#VALUE!</v>
      </c>
      <c r="CG320" s="128" t="e">
        <f t="shared" si="406"/>
        <v>#VALUE!</v>
      </c>
      <c r="CH320" s="128" t="e">
        <f t="shared" si="407"/>
        <v>#VALUE!</v>
      </c>
      <c r="CI320" s="128" t="e">
        <f t="shared" si="408"/>
        <v>#VALUE!</v>
      </c>
      <c r="CJ320" s="128" t="e">
        <f t="shared" si="409"/>
        <v>#VALUE!</v>
      </c>
      <c r="CK320" s="128" t="e">
        <f t="shared" si="410"/>
        <v>#VALUE!</v>
      </c>
      <c r="CL320" s="128" t="e">
        <f t="shared" si="411"/>
        <v>#VALUE!</v>
      </c>
      <c r="CM320" s="128" t="e">
        <f t="shared" si="412"/>
        <v>#VALUE!</v>
      </c>
      <c r="CN320" s="2"/>
      <c r="CO320" s="128" t="e">
        <f>MMULT($BH320:$BK320,'1-Konfiguration'!D$23:D$26)+MMULT($BL320:$BO320,'1-Konfiguration'!D$23:D$26)</f>
        <v>#VALUE!</v>
      </c>
      <c r="CP320" s="128" t="e">
        <f>MMULT($BH320:$BK320,'1-Konfiguration'!E$23:E$26)+MMULT($BL320:$BO320,'1-Konfiguration'!E$23:E$26)</f>
        <v>#VALUE!</v>
      </c>
      <c r="CQ320" s="128" t="e">
        <f>MMULT($BH320:$BK320,'1-Konfiguration'!F$23:F$26)+MMULT($BL320:$BO320,'1-Konfiguration'!F$23:F$26)</f>
        <v>#VALUE!</v>
      </c>
      <c r="CR320" s="128" t="e">
        <f>MMULT($BH320:$BK320,'1-Konfiguration'!G$23:G$26)+MMULT($BL320:$BO320,'1-Konfiguration'!G$23:G$26)</f>
        <v>#VALUE!</v>
      </c>
      <c r="CS320" s="128" t="e">
        <f>MMULT($BH320:$BK320,'1-Konfiguration'!H$23:H$26)+MMULT($BL320:$BO320,'1-Konfiguration'!H$23:H$26)</f>
        <v>#VALUE!</v>
      </c>
      <c r="CT320" s="128" t="e">
        <f>MMULT($BH320:$BK320,'1-Konfiguration'!I$23:I$26)+MMULT($BL320:$BO320,'1-Konfiguration'!I$23:I$26)</f>
        <v>#VALUE!</v>
      </c>
      <c r="CU320" s="128" t="e">
        <f>MMULT($BH320:$BK320,'1-Konfiguration'!J$23:J$26)+MMULT($BL320:$BO320,'1-Konfiguration'!J$23:J$26)</f>
        <v>#VALUE!</v>
      </c>
      <c r="CV320" s="128" t="e">
        <f>MMULT($BH320:$BK320,'1-Konfiguration'!K$23:K$26)+MMULT($BL320:$BO320,'1-Konfiguration'!K$23:K$26)</f>
        <v>#VALUE!</v>
      </c>
      <c r="CX320" s="106"/>
      <c r="CY320" s="106"/>
      <c r="CZ320" s="106"/>
      <c r="DA320" s="106"/>
      <c r="DB320" s="106"/>
      <c r="DC320" s="106"/>
      <c r="DD320" s="106"/>
      <c r="DE320" s="106"/>
      <c r="DF320" s="117" t="e">
        <f>IF(CF320&gt;'5-Colouring_uMap'!B$15,'5-Colouring_uMap'!C$15,IF(CF320&gt;'5-Colouring_uMap'!B$14,'5-Colouring_uMap'!C$14,IF(CF320&gt;'5-Colouring_uMap'!B$13,'5-Colouring_uMap'!C$13,IF(CF320&gt;'5-Colouring_uMap'!B$12,'5-Colouring_uMap'!C$12,IF(CF320&gt;'5-Colouring_uMap'!B$11,'5-Colouring_uMap'!C$11,IF(CF320&gt;'5-Colouring_uMap'!B$10,'5-Colouring_uMap'!C$10,IF(CF320&gt;'5-Colouring_uMap'!B$9,'5-Colouring_uMap'!C$9,IF(CF320&gt;'5-Colouring_uMap'!B$8,'5-Colouring_uMap'!C$8,IF(CF320&gt;'5-Colouring_uMap'!B$7,'5-Colouring_uMap'!C$7)))))))))</f>
        <v>#VALUE!</v>
      </c>
      <c r="DG320" s="117" t="e">
        <f>IF(CG320&gt;'5-Colouring_uMap'!E$15,'5-Colouring_uMap'!F$15,IF(CG320&gt;'5-Colouring_uMap'!E$14,'5-Colouring_uMap'!F$14,IF(CG320&gt;'5-Colouring_uMap'!E$13,'5-Colouring_uMap'!F$13,IF(CG320&gt;'5-Colouring_uMap'!E$12,'5-Colouring_uMap'!F$12,IF(CG320&gt;'5-Colouring_uMap'!E$11,'5-Colouring_uMap'!F$11,IF(CG320&gt;'5-Colouring_uMap'!E$10,'5-Colouring_uMap'!F$10,IF(CG320&gt;'5-Colouring_uMap'!E$9,'5-Colouring_uMap'!F$9,IF(CG320&gt;'5-Colouring_uMap'!E$8,'5-Colouring_uMap'!F$8,IF(CG320&gt;'5-Colouring_uMap'!E$7,'5-Colouring_uMap'!F$7)))))))))</f>
        <v>#VALUE!</v>
      </c>
      <c r="DH320" s="117" t="e">
        <f>IF(CH320&gt;'5-Colouring_uMap'!H$15,'5-Colouring_uMap'!I$15,IF(CH320&gt;'5-Colouring_uMap'!H$14,'5-Colouring_uMap'!I$14,IF(CH320&gt;'5-Colouring_uMap'!H$13,'5-Colouring_uMap'!I$13,IF(CH320&gt;'5-Colouring_uMap'!H$12,'5-Colouring_uMap'!I$12,IF(CH320&gt;'5-Colouring_uMap'!H$11,'5-Colouring_uMap'!I$11,IF(CH320&gt;'5-Colouring_uMap'!H$10,'5-Colouring_uMap'!I$10,IF(CH320&gt;'5-Colouring_uMap'!H$9,'5-Colouring_uMap'!I$9,IF(CH320&gt;'5-Colouring_uMap'!H$8,'5-Colouring_uMap'!I$8,IF(CH320&gt;'5-Colouring_uMap'!H$7,'5-Colouring_uMap'!I$7)))))))))</f>
        <v>#VALUE!</v>
      </c>
      <c r="DI320" s="117" t="e">
        <f>IF(CI320&gt;'5-Colouring_uMap'!K$15,'5-Colouring_uMap'!L$15,IF(CI320&gt;'5-Colouring_uMap'!K$14,'5-Colouring_uMap'!L$14,IF(CI320&gt;'5-Colouring_uMap'!K$13,'5-Colouring_uMap'!L$13,IF(CI320&gt;'5-Colouring_uMap'!K$12,'5-Colouring_uMap'!L$12,IF(CI320&gt;'5-Colouring_uMap'!K$11,'5-Colouring_uMap'!L$11,IF(CI320&gt;'5-Colouring_uMap'!K$10,'5-Colouring_uMap'!L$10,IF(CI320&gt;'5-Colouring_uMap'!K$9,'5-Colouring_uMap'!L$9,IF(CI320&gt;'5-Colouring_uMap'!K$8,'5-Colouring_uMap'!L$8,IF(CI320&gt;'5-Colouring_uMap'!K$7,'5-Colouring_uMap'!L$7)))))))))</f>
        <v>#VALUE!</v>
      </c>
      <c r="DJ320" s="117" t="e">
        <f>IF(CJ320&gt;'5-Colouring_uMap'!N$15,'5-Colouring_uMap'!O$15,IF(CJ320&gt;'5-Colouring_uMap'!N$14,'5-Colouring_uMap'!O$14,IF(CJ320&gt;'5-Colouring_uMap'!N$13,'5-Colouring_uMap'!O$13,IF(CJ320&gt;'5-Colouring_uMap'!N$12,'5-Colouring_uMap'!O$12,IF(CJ320&gt;'5-Colouring_uMap'!N$11,'5-Colouring_uMap'!O$11,IF(CJ320&gt;'5-Colouring_uMap'!N$10,'5-Colouring_uMap'!O$10,IF(CJ320&gt;'5-Colouring_uMap'!N$9,'5-Colouring_uMap'!O$9,IF(CJ320&gt;'5-Colouring_uMap'!N$8,'5-Colouring_uMap'!O$8,IF(CJ320&gt;'5-Colouring_uMap'!N$7,'5-Colouring_uMap'!O$7)))))))))</f>
        <v>#VALUE!</v>
      </c>
      <c r="DK320" s="117" t="e">
        <f>IF(CK320&gt;'5-Colouring_uMap'!Q$15,'5-Colouring_uMap'!R$15,IF(CK320&gt;'5-Colouring_uMap'!Q$14,'5-Colouring_uMap'!R$14,IF(CK320&gt;'5-Colouring_uMap'!Q$13,'5-Colouring_uMap'!R$13,IF(CK320&gt;'5-Colouring_uMap'!Q$12,'5-Colouring_uMap'!R$12,IF(CK320&gt;'5-Colouring_uMap'!Q$11,'5-Colouring_uMap'!R$11,IF(CK320&gt;'5-Colouring_uMap'!Q$10,'5-Colouring_uMap'!R$10,IF(CK320&gt;'5-Colouring_uMap'!Q$9,'5-Colouring_uMap'!R$9,IF(CK320&gt;'5-Colouring_uMap'!Q$8,'5-Colouring_uMap'!R$8,IF(CK320&gt;'5-Colouring_uMap'!Q$7,'5-Colouring_uMap'!R$7)))))))))</f>
        <v>#VALUE!</v>
      </c>
      <c r="DL320" s="117" t="e">
        <f>IF(CL320&gt;'5-Colouring_uMap'!T$15,'5-Colouring_uMap'!U$15,IF(CL320&gt;'5-Colouring_uMap'!T$14,'5-Colouring_uMap'!U$14,IF(CL320&gt;'5-Colouring_uMap'!T$13,'5-Colouring_uMap'!U$13,IF(CL320&gt;'5-Colouring_uMap'!T$12,'5-Colouring_uMap'!U$12,IF(CL320&gt;'5-Colouring_uMap'!T$11,'5-Colouring_uMap'!U$11,IF(CL320&gt;'5-Colouring_uMap'!T$10,'5-Colouring_uMap'!U$10,IF(CL320&gt;'5-Colouring_uMap'!T$9,'5-Colouring_uMap'!U$9,IF(CL320&gt;'5-Colouring_uMap'!T$8,'5-Colouring_uMap'!U$8,IF(CL320&gt;'5-Colouring_uMap'!T$7,'5-Colouring_uMap'!U$7)))))))))</f>
        <v>#VALUE!</v>
      </c>
      <c r="DM320" s="117" t="e">
        <f>IF(CM320&gt;'5-Colouring_uMap'!W$15,'5-Colouring_uMap'!X$15,IF(CM320&gt;'5-Colouring_uMap'!W$14,'5-Colouring_uMap'!X$14,IF(CM320&gt;'5-Colouring_uMap'!W$13,'5-Colouring_uMap'!X$13,IF(CM320&gt;'5-Colouring_uMap'!W$12,'5-Colouring_uMap'!X$12,IF(CM320&gt;'5-Colouring_uMap'!W$11,'5-Colouring_uMap'!X$11,IF(CM320&gt;'5-Colouring_uMap'!W$10,'5-Colouring_uMap'!X$10,IF(CM320&gt;'5-Colouring_uMap'!W$9,'5-Colouring_uMap'!X$9,IF(CM320&gt;'5-Colouring_uMap'!W$8,'5-Colouring_uMap'!X$8,IF(CM320&gt;'5-Colouring_uMap'!W$7,'5-Colouring_uMap'!X$7)))))))))</f>
        <v>#VALUE!</v>
      </c>
      <c r="DN320" s="117">
        <v>10</v>
      </c>
      <c r="DO320" s="159" t="s">
        <v>2093</v>
      </c>
      <c r="DP320" s="106" t="e">
        <f t="shared" si="413"/>
        <v>#VALUE!</v>
      </c>
      <c r="DQ320" s="106" t="e">
        <f t="shared" si="414"/>
        <v>#VALUE!</v>
      </c>
      <c r="DR320" s="106" t="e">
        <f t="shared" si="415"/>
        <v>#VALUE!</v>
      </c>
      <c r="DS320" s="106" t="e">
        <f t="shared" si="416"/>
        <v>#VALUE!</v>
      </c>
      <c r="DT320" s="106" t="e">
        <f t="shared" si="417"/>
        <v>#VALUE!</v>
      </c>
      <c r="DU320" s="106" t="e">
        <f t="shared" si="418"/>
        <v>#VALUE!</v>
      </c>
      <c r="DV320" s="106" t="e">
        <f t="shared" si="419"/>
        <v>#VALUE!</v>
      </c>
      <c r="DW320" s="106" t="e">
        <f t="shared" si="420"/>
        <v>#VALUE!</v>
      </c>
      <c r="DX320" t="s">
        <v>2080</v>
      </c>
      <c r="DY320">
        <v>2018</v>
      </c>
      <c r="DZ320">
        <v>5608</v>
      </c>
      <c r="EA320">
        <v>7067</v>
      </c>
      <c r="EB320" t="s">
        <v>1570</v>
      </c>
      <c r="EC320">
        <v>7</v>
      </c>
      <c r="ED320" t="s">
        <v>681</v>
      </c>
      <c r="EE320" t="s">
        <v>167</v>
      </c>
      <c r="EF320">
        <v>258</v>
      </c>
      <c r="EH320" t="s">
        <v>101</v>
      </c>
      <c r="EI320" t="s">
        <v>773</v>
      </c>
      <c r="EJ320" t="s">
        <v>1553</v>
      </c>
      <c r="EK320" t="s">
        <v>159</v>
      </c>
      <c r="EL320" t="s">
        <v>1564</v>
      </c>
      <c r="EM320" t="s">
        <v>1564</v>
      </c>
      <c r="EN320" t="s">
        <v>160</v>
      </c>
      <c r="EO320">
        <v>2</v>
      </c>
      <c r="EP320">
        <v>354</v>
      </c>
      <c r="EQ320">
        <v>2136</v>
      </c>
      <c r="ER320">
        <v>1064</v>
      </c>
      <c r="ES320">
        <v>1072</v>
      </c>
      <c r="ET320">
        <v>122</v>
      </c>
      <c r="EU320">
        <v>50</v>
      </c>
      <c r="EV320">
        <v>72</v>
      </c>
      <c r="EW320">
        <v>5.7</v>
      </c>
      <c r="EX320">
        <v>0.91</v>
      </c>
      <c r="EY320">
        <v>0.95</v>
      </c>
      <c r="EZ320">
        <v>1.1000000000000001</v>
      </c>
      <c r="FA320">
        <v>126</v>
      </c>
      <c r="FB320">
        <v>5.7</v>
      </c>
      <c r="FC320">
        <v>15</v>
      </c>
      <c r="FD320">
        <v>6.6</v>
      </c>
      <c r="FI320" t="s">
        <v>100</v>
      </c>
      <c r="FJ320" t="s">
        <v>100</v>
      </c>
      <c r="FK320">
        <v>92.7</v>
      </c>
      <c r="FL320">
        <v>12.7</v>
      </c>
      <c r="FM320">
        <v>5.6</v>
      </c>
      <c r="FN320">
        <v>1.2</v>
      </c>
      <c r="FO320">
        <v>4.3</v>
      </c>
      <c r="FP320">
        <v>0.9</v>
      </c>
      <c r="FQ320">
        <v>0.5</v>
      </c>
      <c r="FR320">
        <v>0.6</v>
      </c>
      <c r="FS320">
        <v>0.4</v>
      </c>
      <c r="FT320">
        <v>359690</v>
      </c>
      <c r="FU320">
        <v>5579501</v>
      </c>
      <c r="FZ320">
        <v>2193</v>
      </c>
      <c r="GA320">
        <v>1078</v>
      </c>
      <c r="GB320">
        <v>1115</v>
      </c>
      <c r="GC320">
        <v>7.4</v>
      </c>
      <c r="GD320">
        <v>6.1</v>
      </c>
      <c r="GE320">
        <v>8.6</v>
      </c>
      <c r="GF320">
        <v>50.35085334</v>
      </c>
      <c r="GG320">
        <v>7.0277392599999997</v>
      </c>
      <c r="GH320">
        <v>214</v>
      </c>
      <c r="GI320">
        <v>170</v>
      </c>
      <c r="GJ320">
        <v>20.100000000000001</v>
      </c>
      <c r="GK320">
        <v>15.9</v>
      </c>
      <c r="GL320">
        <v>2.5</v>
      </c>
      <c r="GM320">
        <v>1.2</v>
      </c>
      <c r="GN320">
        <v>0</v>
      </c>
      <c r="GO320">
        <v>0</v>
      </c>
      <c r="GP320">
        <v>19.899999999999999</v>
      </c>
      <c r="GQ320">
        <v>15.2</v>
      </c>
      <c r="GR320">
        <v>1086</v>
      </c>
      <c r="GS320">
        <v>1129</v>
      </c>
      <c r="GT320">
        <v>0.95</v>
      </c>
      <c r="GU320">
        <v>0.95</v>
      </c>
      <c r="GV320">
        <v>0.92</v>
      </c>
      <c r="GW320">
        <v>0.89</v>
      </c>
      <c r="GX320">
        <v>1.1100000000000001</v>
      </c>
      <c r="GY320">
        <v>1.0900000000000001</v>
      </c>
      <c r="GZ320">
        <v>1.01</v>
      </c>
      <c r="HA320">
        <v>0.99</v>
      </c>
      <c r="HB320">
        <v>111</v>
      </c>
      <c r="HC320">
        <v>6</v>
      </c>
      <c r="HD320">
        <v>1</v>
      </c>
      <c r="HE320">
        <v>7</v>
      </c>
      <c r="HF320">
        <v>14</v>
      </c>
      <c r="HG320">
        <v>1</v>
      </c>
      <c r="HH320">
        <v>0</v>
      </c>
      <c r="HI320">
        <v>0</v>
      </c>
      <c r="HJ320">
        <v>80</v>
      </c>
      <c r="HK320">
        <v>2</v>
      </c>
      <c r="HL320">
        <v>0</v>
      </c>
      <c r="HM320">
        <v>3</v>
      </c>
      <c r="HN320">
        <v>70</v>
      </c>
      <c r="HO320" t="s">
        <v>1571</v>
      </c>
      <c r="HP320">
        <v>0.84599999999999997</v>
      </c>
      <c r="HQ320" t="s">
        <v>162</v>
      </c>
      <c r="HR320" t="s">
        <v>111</v>
      </c>
    </row>
    <row r="321" spans="2:226" ht="14.25" hidden="1" customHeight="1" x14ac:dyDescent="0.3">
      <c r="B321">
        <f t="shared" si="380"/>
        <v>7088</v>
      </c>
      <c r="C321" t="str">
        <f t="shared" si="381"/>
        <v>B259</v>
      </c>
      <c r="D321" s="132">
        <f t="shared" si="382"/>
        <v>10</v>
      </c>
      <c r="E321" s="123">
        <f>VLOOKUP($EA321,'4-DZ-Nr.-Mapping'!$A:$J,E$4,FALSE)</f>
        <v>0</v>
      </c>
      <c r="F321" s="123">
        <f>VLOOKUP($EA321,'4-DZ-Nr.-Mapping'!$A:$J,F$4,FALSE)</f>
        <v>0</v>
      </c>
      <c r="G321" s="106" t="str">
        <f t="shared" si="383"/>
        <v>O - Cochem</v>
      </c>
      <c r="H321" t="str">
        <f t="shared" si="384"/>
        <v>W - A48</v>
      </c>
      <c r="I321" s="106" t="str">
        <f>VLOOKUP($EA321,'4-DZ-Nr.-Mapping'!$A:$N,I$4,FALSE)</f>
        <v xml:space="preserve"> </v>
      </c>
      <c r="J321" s="106" t="str">
        <f>VLOOKUP($EA321,'4-DZ-Nr.-Mapping'!$A:$N,J$4,FALSE)</f>
        <v xml:space="preserve"> </v>
      </c>
      <c r="K321" s="106" t="str">
        <f>VLOOKUP($EA321,'4-DZ-Nr.-Mapping'!$A:$N,K$4,FALSE)</f>
        <v xml:space="preserve"> </v>
      </c>
      <c r="L321" s="106" t="str">
        <f>VLOOKUP($EA321,'4-DZ-Nr.-Mapping'!$A:$N,L$4,FALSE)</f>
        <v xml:space="preserve"> </v>
      </c>
      <c r="M321" s="106" t="str">
        <f>VLOOKUP($EA321,'4-DZ-Nr.-Mapping'!$A:$N,M$4,FALSE)</f>
        <v xml:space="preserve"> </v>
      </c>
      <c r="N321" s="106" t="str">
        <f t="shared" si="385"/>
        <v>8+1</v>
      </c>
      <c r="P321" s="203">
        <f t="shared" si="378"/>
        <v>0.52590673575129532</v>
      </c>
      <c r="Q321" s="126">
        <f t="shared" si="442"/>
        <v>203</v>
      </c>
      <c r="R321" s="126">
        <f t="shared" si="422"/>
        <v>236.43899999999994</v>
      </c>
      <c r="S321" s="126">
        <f t="shared" si="443"/>
        <v>125.40561658031088</v>
      </c>
      <c r="T321" s="126">
        <f t="shared" si="444"/>
        <v>55.056124352331608</v>
      </c>
      <c r="U321" s="126">
        <f t="shared" si="445"/>
        <v>21.410715025906732</v>
      </c>
      <c r="V321" s="126">
        <f t="shared" si="386"/>
        <v>201.87245595854924</v>
      </c>
      <c r="W321" s="125">
        <f t="shared" si="387"/>
        <v>0.47409326424870468</v>
      </c>
      <c r="X321" s="126">
        <f t="shared" si="446"/>
        <v>183</v>
      </c>
      <c r="Y321" s="126">
        <f t="shared" si="388"/>
        <v>234.65700000000001</v>
      </c>
      <c r="Z321" s="126">
        <f t="shared" si="447"/>
        <v>113.05038341968911</v>
      </c>
      <c r="AA321" s="126">
        <f t="shared" si="448"/>
        <v>49.631875647668394</v>
      </c>
      <c r="AB321" s="126">
        <f t="shared" si="449"/>
        <v>19.301284974093264</v>
      </c>
      <c r="AC321" s="126">
        <f t="shared" si="432"/>
        <v>181.98354404145078</v>
      </c>
      <c r="AD321" s="1"/>
      <c r="AE321" s="106" t="e">
        <f t="shared" si="379"/>
        <v>#N/A</v>
      </c>
      <c r="AF321" s="106" t="str">
        <f t="shared" si="433"/>
        <v>-</v>
      </c>
      <c r="AG321" s="106" t="str">
        <f t="shared" si="396"/>
        <v>B259</v>
      </c>
      <c r="AH321" s="106">
        <f t="shared" si="434"/>
        <v>7088</v>
      </c>
      <c r="AI321" s="106" t="str">
        <f t="shared" si="435"/>
        <v xml:space="preserve"> </v>
      </c>
      <c r="AJ321" s="106" t="str">
        <f t="shared" si="389"/>
        <v xml:space="preserve"> </v>
      </c>
      <c r="AK321" s="1"/>
      <c r="AL321" s="126">
        <f t="shared" si="452"/>
        <v>203</v>
      </c>
      <c r="AM321" s="126">
        <f t="shared" si="452"/>
        <v>236.43899999999994</v>
      </c>
      <c r="AN321" s="126">
        <f t="shared" si="452"/>
        <v>125.40561658031088</v>
      </c>
      <c r="AO321" s="126">
        <f t="shared" si="452"/>
        <v>55.056124352331608</v>
      </c>
      <c r="AP321" s="126">
        <f t="shared" si="452"/>
        <v>21.410715025906732</v>
      </c>
      <c r="AQ321" s="126">
        <f t="shared" si="452"/>
        <v>201.87245595854924</v>
      </c>
      <c r="AR321" s="126" t="e">
        <f t="shared" si="453"/>
        <v>#N/A</v>
      </c>
      <c r="AS321" s="126" t="e">
        <f t="shared" si="453"/>
        <v>#N/A</v>
      </c>
      <c r="AT321" s="126" t="e">
        <f t="shared" si="453"/>
        <v>#N/A</v>
      </c>
      <c r="AU321" s="126" t="e">
        <f t="shared" si="453"/>
        <v>#N/A</v>
      </c>
      <c r="AV321" s="126" t="e">
        <f t="shared" si="453"/>
        <v>#N/A</v>
      </c>
      <c r="AW321" s="126" t="e">
        <f t="shared" si="453"/>
        <v>#N/A</v>
      </c>
      <c r="AX321" s="1"/>
      <c r="AY321" s="126" t="e">
        <f t="shared" si="397"/>
        <v>#VALUE!</v>
      </c>
      <c r="AZ321" s="126" t="e">
        <f t="shared" si="398"/>
        <v>#VALUE!</v>
      </c>
      <c r="BA321" s="126" t="e">
        <f t="shared" si="399"/>
        <v>#VALUE!</v>
      </c>
      <c r="BB321" s="126" t="e">
        <f t="shared" si="400"/>
        <v>#VALUE!</v>
      </c>
      <c r="BC321" s="126" t="e">
        <f t="shared" si="401"/>
        <v>#N/A</v>
      </c>
      <c r="BD321" s="126" t="e">
        <f t="shared" si="402"/>
        <v>#N/A</v>
      </c>
      <c r="BE321" s="126" t="e">
        <f t="shared" si="403"/>
        <v>#N/A</v>
      </c>
      <c r="BF321" s="126" t="e">
        <f t="shared" si="404"/>
        <v>#N/A</v>
      </c>
      <c r="BG321" s="1"/>
      <c r="BH321" s="128" t="e">
        <f>VLOOKUP(BH$6,'1-Konfiguration'!$C$14:$D$17,2,FALSE)*AY321 / 100 / 1000</f>
        <v>#VALUE!</v>
      </c>
      <c r="BI321" s="128" t="e">
        <f>VLOOKUP(BI$6,'1-Konfiguration'!$C$14:$D$17,2,FALSE)*AZ321 / 100 / 1000</f>
        <v>#VALUE!</v>
      </c>
      <c r="BJ321" s="128" t="e">
        <f>VLOOKUP(BJ$6,'1-Konfiguration'!$C$14:$D$17,2,FALSE)*BA321 / 100 / 1000</f>
        <v>#VALUE!</v>
      </c>
      <c r="BK321" s="128" t="e">
        <f>VLOOKUP(BK$6,'1-Konfiguration'!$C$14:$D$17,2,FALSE)*BB321 / 100 / 1000</f>
        <v>#VALUE!</v>
      </c>
      <c r="BL321" s="128" t="e">
        <f>VLOOKUP(BL$6,'1-Konfiguration'!$C$14:$D$17,2,FALSE)*BC321 / 100 / 1000</f>
        <v>#N/A</v>
      </c>
      <c r="BM321" s="128" t="e">
        <f>VLOOKUP(BM$6,'1-Konfiguration'!$C$14:$D$17,2,FALSE)*BD321 / 100 / 1000</f>
        <v>#N/A</v>
      </c>
      <c r="BN321" s="128" t="e">
        <f>VLOOKUP(BN$6,'1-Konfiguration'!$C$14:$D$17,2,FALSE)*BE321 / 100 / 1000</f>
        <v>#N/A</v>
      </c>
      <c r="BO321" s="128" t="e">
        <f>VLOOKUP(BO$6,'1-Konfiguration'!$C$14:$D$17,2,FALSE)*BF321 / 100 / 1000</f>
        <v>#N/A</v>
      </c>
      <c r="BP321" s="128"/>
      <c r="BQ321" s="214" t="e">
        <f t="shared" si="390"/>
        <v>#VALUE!</v>
      </c>
      <c r="BR321" s="214" t="e">
        <f t="shared" si="391"/>
        <v>#VALUE!</v>
      </c>
      <c r="BS321" s="214" t="e">
        <f t="shared" si="392"/>
        <v>#VALUE!</v>
      </c>
      <c r="BT321" s="215" t="e">
        <f t="shared" si="393"/>
        <v>#VALUE!</v>
      </c>
      <c r="BU321" s="216" t="e">
        <f>BQ321*VLOOKUP(BU$6,'1-Konfiguration'!$C$23:$K$26,5,FALSE)</f>
        <v>#VALUE!</v>
      </c>
      <c r="BV321" s="216" t="e">
        <f>BR321*VLOOKUP(BV$6,'1-Konfiguration'!$C$23:$K$26,5,FALSE)</f>
        <v>#VALUE!</v>
      </c>
      <c r="BW321" s="216" t="e">
        <f>BS321*VLOOKUP(BW$6,'1-Konfiguration'!$C$23:$K$26,5,FALSE)</f>
        <v>#VALUE!</v>
      </c>
      <c r="BX321" s="216" t="e">
        <f>BT321*VLOOKUP(BX$6,'1-Konfiguration'!$C$23:$K$26,5,FALSE)</f>
        <v>#VALUE!</v>
      </c>
      <c r="BY321" s="216" t="e">
        <f t="shared" si="394"/>
        <v>#VALUE!</v>
      </c>
      <c r="BZ321" s="216" t="e">
        <f>BQ321*VLOOKUP(BZ$6,'1-Konfiguration'!$C$23:$K$26,9,FALSE)</f>
        <v>#VALUE!</v>
      </c>
      <c r="CA321" s="216" t="e">
        <f>BR321*VLOOKUP(CA$6,'1-Konfiguration'!$C$23:$K$26,9,FALSE)</f>
        <v>#VALUE!</v>
      </c>
      <c r="CB321" s="216" t="e">
        <f>BS321*VLOOKUP(CB$6,'1-Konfiguration'!$C$23:$K$26,9,FALSE)</f>
        <v>#VALUE!</v>
      </c>
      <c r="CC321" s="216" t="e">
        <f>BT321*VLOOKUP(CC$6,'1-Konfiguration'!$C$23:$K$26,9,FALSE)</f>
        <v>#VALUE!</v>
      </c>
      <c r="CD321" s="216" t="e">
        <f t="shared" si="395"/>
        <v>#VALUE!</v>
      </c>
      <c r="CE321" s="2"/>
      <c r="CF321" s="128" t="e">
        <f t="shared" si="405"/>
        <v>#VALUE!</v>
      </c>
      <c r="CG321" s="128" t="e">
        <f t="shared" si="406"/>
        <v>#VALUE!</v>
      </c>
      <c r="CH321" s="128" t="e">
        <f t="shared" si="407"/>
        <v>#VALUE!</v>
      </c>
      <c r="CI321" s="128" t="e">
        <f t="shared" si="408"/>
        <v>#VALUE!</v>
      </c>
      <c r="CJ321" s="128" t="e">
        <f t="shared" si="409"/>
        <v>#VALUE!</v>
      </c>
      <c r="CK321" s="128" t="e">
        <f t="shared" si="410"/>
        <v>#VALUE!</v>
      </c>
      <c r="CL321" s="128" t="e">
        <f t="shared" si="411"/>
        <v>#VALUE!</v>
      </c>
      <c r="CM321" s="128" t="e">
        <f t="shared" si="412"/>
        <v>#VALUE!</v>
      </c>
      <c r="CN321" s="2"/>
      <c r="CO321" s="128" t="e">
        <f>MMULT($BH321:$BK321,'1-Konfiguration'!D$23:D$26)+MMULT($BL321:$BO321,'1-Konfiguration'!D$23:D$26)</f>
        <v>#VALUE!</v>
      </c>
      <c r="CP321" s="128" t="e">
        <f>MMULT($BH321:$BK321,'1-Konfiguration'!E$23:E$26)+MMULT($BL321:$BO321,'1-Konfiguration'!E$23:E$26)</f>
        <v>#VALUE!</v>
      </c>
      <c r="CQ321" s="128" t="e">
        <f>MMULT($BH321:$BK321,'1-Konfiguration'!F$23:F$26)+MMULT($BL321:$BO321,'1-Konfiguration'!F$23:F$26)</f>
        <v>#VALUE!</v>
      </c>
      <c r="CR321" s="128" t="e">
        <f>MMULT($BH321:$BK321,'1-Konfiguration'!G$23:G$26)+MMULT($BL321:$BO321,'1-Konfiguration'!G$23:G$26)</f>
        <v>#VALUE!</v>
      </c>
      <c r="CS321" s="128" t="e">
        <f>MMULT($BH321:$BK321,'1-Konfiguration'!H$23:H$26)+MMULT($BL321:$BO321,'1-Konfiguration'!H$23:H$26)</f>
        <v>#VALUE!</v>
      </c>
      <c r="CT321" s="128" t="e">
        <f>MMULT($BH321:$BK321,'1-Konfiguration'!I$23:I$26)+MMULT($BL321:$BO321,'1-Konfiguration'!I$23:I$26)</f>
        <v>#VALUE!</v>
      </c>
      <c r="CU321" s="128" t="e">
        <f>MMULT($BH321:$BK321,'1-Konfiguration'!J$23:J$26)+MMULT($BL321:$BO321,'1-Konfiguration'!J$23:J$26)</f>
        <v>#VALUE!</v>
      </c>
      <c r="CV321" s="128" t="e">
        <f>MMULT($BH321:$BK321,'1-Konfiguration'!K$23:K$26)+MMULT($BL321:$BO321,'1-Konfiguration'!K$23:K$26)</f>
        <v>#VALUE!</v>
      </c>
      <c r="CX321" s="106"/>
      <c r="CY321" s="106"/>
      <c r="CZ321" s="106"/>
      <c r="DA321" s="106"/>
      <c r="DB321" s="106"/>
      <c r="DC321" s="106"/>
      <c r="DD321" s="106"/>
      <c r="DE321" s="106"/>
      <c r="DF321" s="117" t="e">
        <f>IF(CF321&gt;'5-Colouring_uMap'!B$15,'5-Colouring_uMap'!C$15,IF(CF321&gt;'5-Colouring_uMap'!B$14,'5-Colouring_uMap'!C$14,IF(CF321&gt;'5-Colouring_uMap'!B$13,'5-Colouring_uMap'!C$13,IF(CF321&gt;'5-Colouring_uMap'!B$12,'5-Colouring_uMap'!C$12,IF(CF321&gt;'5-Colouring_uMap'!B$11,'5-Colouring_uMap'!C$11,IF(CF321&gt;'5-Colouring_uMap'!B$10,'5-Colouring_uMap'!C$10,IF(CF321&gt;'5-Colouring_uMap'!B$9,'5-Colouring_uMap'!C$9,IF(CF321&gt;'5-Colouring_uMap'!B$8,'5-Colouring_uMap'!C$8,IF(CF321&gt;'5-Colouring_uMap'!B$7,'5-Colouring_uMap'!C$7)))))))))</f>
        <v>#VALUE!</v>
      </c>
      <c r="DG321" s="117" t="e">
        <f>IF(CG321&gt;'5-Colouring_uMap'!E$15,'5-Colouring_uMap'!F$15,IF(CG321&gt;'5-Colouring_uMap'!E$14,'5-Colouring_uMap'!F$14,IF(CG321&gt;'5-Colouring_uMap'!E$13,'5-Colouring_uMap'!F$13,IF(CG321&gt;'5-Colouring_uMap'!E$12,'5-Colouring_uMap'!F$12,IF(CG321&gt;'5-Colouring_uMap'!E$11,'5-Colouring_uMap'!F$11,IF(CG321&gt;'5-Colouring_uMap'!E$10,'5-Colouring_uMap'!F$10,IF(CG321&gt;'5-Colouring_uMap'!E$9,'5-Colouring_uMap'!F$9,IF(CG321&gt;'5-Colouring_uMap'!E$8,'5-Colouring_uMap'!F$8,IF(CG321&gt;'5-Colouring_uMap'!E$7,'5-Colouring_uMap'!F$7)))))))))</f>
        <v>#VALUE!</v>
      </c>
      <c r="DH321" s="117" t="e">
        <f>IF(CH321&gt;'5-Colouring_uMap'!H$15,'5-Colouring_uMap'!I$15,IF(CH321&gt;'5-Colouring_uMap'!H$14,'5-Colouring_uMap'!I$14,IF(CH321&gt;'5-Colouring_uMap'!H$13,'5-Colouring_uMap'!I$13,IF(CH321&gt;'5-Colouring_uMap'!H$12,'5-Colouring_uMap'!I$12,IF(CH321&gt;'5-Colouring_uMap'!H$11,'5-Colouring_uMap'!I$11,IF(CH321&gt;'5-Colouring_uMap'!H$10,'5-Colouring_uMap'!I$10,IF(CH321&gt;'5-Colouring_uMap'!H$9,'5-Colouring_uMap'!I$9,IF(CH321&gt;'5-Colouring_uMap'!H$8,'5-Colouring_uMap'!I$8,IF(CH321&gt;'5-Colouring_uMap'!H$7,'5-Colouring_uMap'!I$7)))))))))</f>
        <v>#VALUE!</v>
      </c>
      <c r="DI321" s="117" t="e">
        <f>IF(CI321&gt;'5-Colouring_uMap'!K$15,'5-Colouring_uMap'!L$15,IF(CI321&gt;'5-Colouring_uMap'!K$14,'5-Colouring_uMap'!L$14,IF(CI321&gt;'5-Colouring_uMap'!K$13,'5-Colouring_uMap'!L$13,IF(CI321&gt;'5-Colouring_uMap'!K$12,'5-Colouring_uMap'!L$12,IF(CI321&gt;'5-Colouring_uMap'!K$11,'5-Colouring_uMap'!L$11,IF(CI321&gt;'5-Colouring_uMap'!K$10,'5-Colouring_uMap'!L$10,IF(CI321&gt;'5-Colouring_uMap'!K$9,'5-Colouring_uMap'!L$9,IF(CI321&gt;'5-Colouring_uMap'!K$8,'5-Colouring_uMap'!L$8,IF(CI321&gt;'5-Colouring_uMap'!K$7,'5-Colouring_uMap'!L$7)))))))))</f>
        <v>#VALUE!</v>
      </c>
      <c r="DJ321" s="117" t="e">
        <f>IF(CJ321&gt;'5-Colouring_uMap'!N$15,'5-Colouring_uMap'!O$15,IF(CJ321&gt;'5-Colouring_uMap'!N$14,'5-Colouring_uMap'!O$14,IF(CJ321&gt;'5-Colouring_uMap'!N$13,'5-Colouring_uMap'!O$13,IF(CJ321&gt;'5-Colouring_uMap'!N$12,'5-Colouring_uMap'!O$12,IF(CJ321&gt;'5-Colouring_uMap'!N$11,'5-Colouring_uMap'!O$11,IF(CJ321&gt;'5-Colouring_uMap'!N$10,'5-Colouring_uMap'!O$10,IF(CJ321&gt;'5-Colouring_uMap'!N$9,'5-Colouring_uMap'!O$9,IF(CJ321&gt;'5-Colouring_uMap'!N$8,'5-Colouring_uMap'!O$8,IF(CJ321&gt;'5-Colouring_uMap'!N$7,'5-Colouring_uMap'!O$7)))))))))</f>
        <v>#VALUE!</v>
      </c>
      <c r="DK321" s="117" t="e">
        <f>IF(CK321&gt;'5-Colouring_uMap'!Q$15,'5-Colouring_uMap'!R$15,IF(CK321&gt;'5-Colouring_uMap'!Q$14,'5-Colouring_uMap'!R$14,IF(CK321&gt;'5-Colouring_uMap'!Q$13,'5-Colouring_uMap'!R$13,IF(CK321&gt;'5-Colouring_uMap'!Q$12,'5-Colouring_uMap'!R$12,IF(CK321&gt;'5-Colouring_uMap'!Q$11,'5-Colouring_uMap'!R$11,IF(CK321&gt;'5-Colouring_uMap'!Q$10,'5-Colouring_uMap'!R$10,IF(CK321&gt;'5-Colouring_uMap'!Q$9,'5-Colouring_uMap'!R$9,IF(CK321&gt;'5-Colouring_uMap'!Q$8,'5-Colouring_uMap'!R$8,IF(CK321&gt;'5-Colouring_uMap'!Q$7,'5-Colouring_uMap'!R$7)))))))))</f>
        <v>#VALUE!</v>
      </c>
      <c r="DL321" s="117" t="e">
        <f>IF(CL321&gt;'5-Colouring_uMap'!T$15,'5-Colouring_uMap'!U$15,IF(CL321&gt;'5-Colouring_uMap'!T$14,'5-Colouring_uMap'!U$14,IF(CL321&gt;'5-Colouring_uMap'!T$13,'5-Colouring_uMap'!U$13,IF(CL321&gt;'5-Colouring_uMap'!T$12,'5-Colouring_uMap'!U$12,IF(CL321&gt;'5-Colouring_uMap'!T$11,'5-Colouring_uMap'!U$11,IF(CL321&gt;'5-Colouring_uMap'!T$10,'5-Colouring_uMap'!U$10,IF(CL321&gt;'5-Colouring_uMap'!T$9,'5-Colouring_uMap'!U$9,IF(CL321&gt;'5-Colouring_uMap'!T$8,'5-Colouring_uMap'!U$8,IF(CL321&gt;'5-Colouring_uMap'!T$7,'5-Colouring_uMap'!U$7)))))))))</f>
        <v>#VALUE!</v>
      </c>
      <c r="DM321" s="117" t="e">
        <f>IF(CM321&gt;'5-Colouring_uMap'!W$15,'5-Colouring_uMap'!X$15,IF(CM321&gt;'5-Colouring_uMap'!W$14,'5-Colouring_uMap'!X$14,IF(CM321&gt;'5-Colouring_uMap'!W$13,'5-Colouring_uMap'!X$13,IF(CM321&gt;'5-Colouring_uMap'!W$12,'5-Colouring_uMap'!X$12,IF(CM321&gt;'5-Colouring_uMap'!W$11,'5-Colouring_uMap'!X$11,IF(CM321&gt;'5-Colouring_uMap'!W$10,'5-Colouring_uMap'!X$10,IF(CM321&gt;'5-Colouring_uMap'!W$9,'5-Colouring_uMap'!X$9,IF(CM321&gt;'5-Colouring_uMap'!W$8,'5-Colouring_uMap'!X$8,IF(CM321&gt;'5-Colouring_uMap'!W$7,'5-Colouring_uMap'!X$7)))))))))</f>
        <v>#VALUE!</v>
      </c>
      <c r="DN321" s="117">
        <v>10</v>
      </c>
      <c r="DO321" s="159" t="s">
        <v>2093</v>
      </c>
      <c r="DP321" s="106" t="e">
        <f t="shared" si="413"/>
        <v>#VALUE!</v>
      </c>
      <c r="DQ321" s="106" t="e">
        <f t="shared" si="414"/>
        <v>#VALUE!</v>
      </c>
      <c r="DR321" s="106" t="e">
        <f t="shared" si="415"/>
        <v>#VALUE!</v>
      </c>
      <c r="DS321" s="106" t="e">
        <f t="shared" si="416"/>
        <v>#VALUE!</v>
      </c>
      <c r="DT321" s="106" t="e">
        <f t="shared" si="417"/>
        <v>#VALUE!</v>
      </c>
      <c r="DU321" s="106" t="e">
        <f t="shared" si="418"/>
        <v>#VALUE!</v>
      </c>
      <c r="DV321" s="106" t="e">
        <f t="shared" si="419"/>
        <v>#VALUE!</v>
      </c>
      <c r="DW321" s="106" t="e">
        <f t="shared" si="420"/>
        <v>#VALUE!</v>
      </c>
      <c r="DX321" t="s">
        <v>2080</v>
      </c>
      <c r="DY321">
        <v>2018</v>
      </c>
      <c r="DZ321">
        <v>5808</v>
      </c>
      <c r="EA321">
        <v>7088</v>
      </c>
      <c r="EB321" t="s">
        <v>1572</v>
      </c>
      <c r="EC321">
        <v>7</v>
      </c>
      <c r="ED321" t="s">
        <v>681</v>
      </c>
      <c r="EE321" t="s">
        <v>167</v>
      </c>
      <c r="EF321">
        <v>259</v>
      </c>
      <c r="EH321" t="s">
        <v>101</v>
      </c>
      <c r="EI321" t="s">
        <v>1506</v>
      </c>
      <c r="EJ321" t="s">
        <v>1506</v>
      </c>
      <c r="EK321" t="s">
        <v>159</v>
      </c>
      <c r="EL321" t="s">
        <v>1573</v>
      </c>
      <c r="EM321" t="s">
        <v>1573</v>
      </c>
      <c r="EN321" t="s">
        <v>160</v>
      </c>
      <c r="EO321">
        <v>2</v>
      </c>
      <c r="EP321">
        <v>277</v>
      </c>
      <c r="EQ321">
        <v>5816</v>
      </c>
      <c r="ER321">
        <v>2919</v>
      </c>
      <c r="ES321">
        <v>2897</v>
      </c>
      <c r="ET321">
        <v>385</v>
      </c>
      <c r="EU321">
        <v>203</v>
      </c>
      <c r="EV321">
        <v>183</v>
      </c>
      <c r="EW321">
        <v>6.6</v>
      </c>
      <c r="EX321">
        <v>0.94</v>
      </c>
      <c r="EY321">
        <v>0.6</v>
      </c>
      <c r="EZ321">
        <v>0.99</v>
      </c>
      <c r="FA321">
        <v>342</v>
      </c>
      <c r="FB321">
        <v>6.6</v>
      </c>
      <c r="FC321">
        <v>42</v>
      </c>
      <c r="FD321">
        <v>6.5</v>
      </c>
      <c r="FI321" t="s">
        <v>572</v>
      </c>
      <c r="FJ321" t="s">
        <v>572</v>
      </c>
      <c r="FK321">
        <v>91.6</v>
      </c>
      <c r="FL321">
        <v>8.1</v>
      </c>
      <c r="FM321">
        <v>3.5</v>
      </c>
      <c r="FN321">
        <v>1</v>
      </c>
      <c r="FO321">
        <v>3.5</v>
      </c>
      <c r="FP321">
        <v>2.4</v>
      </c>
      <c r="FQ321">
        <v>1.8</v>
      </c>
      <c r="FR321">
        <v>0.7</v>
      </c>
      <c r="FS321">
        <v>0.7</v>
      </c>
      <c r="FT321">
        <v>361333</v>
      </c>
      <c r="FU321">
        <v>5561075</v>
      </c>
      <c r="FZ321">
        <v>6691</v>
      </c>
      <c r="GA321">
        <v>3370</v>
      </c>
      <c r="GB321">
        <v>3321</v>
      </c>
      <c r="GC321">
        <v>7.8</v>
      </c>
      <c r="GD321">
        <v>8.1</v>
      </c>
      <c r="GE321">
        <v>7.4</v>
      </c>
      <c r="GF321">
        <v>50.18562068</v>
      </c>
      <c r="GG321">
        <v>7.0575608900000004</v>
      </c>
      <c r="GH321">
        <v>487</v>
      </c>
      <c r="GI321">
        <v>474</v>
      </c>
      <c r="GJ321">
        <v>16.7</v>
      </c>
      <c r="GK321">
        <v>16.399999999999999</v>
      </c>
      <c r="GL321">
        <v>3.5</v>
      </c>
      <c r="GM321">
        <v>3.2</v>
      </c>
      <c r="GN321">
        <v>0.8</v>
      </c>
      <c r="GO321">
        <v>0.8</v>
      </c>
      <c r="GP321">
        <v>14.5</v>
      </c>
      <c r="GQ321">
        <v>14.3</v>
      </c>
      <c r="GR321">
        <v>3584</v>
      </c>
      <c r="GS321">
        <v>3503</v>
      </c>
      <c r="GT321">
        <v>0.56999999999999995</v>
      </c>
      <c r="GU321">
        <v>0.62</v>
      </c>
      <c r="GV321">
        <v>0.94</v>
      </c>
      <c r="GW321">
        <v>0.99</v>
      </c>
      <c r="GX321">
        <v>0.99</v>
      </c>
      <c r="GY321">
        <v>0.98</v>
      </c>
      <c r="GZ321">
        <v>0.61</v>
      </c>
      <c r="HA321">
        <v>0.62</v>
      </c>
      <c r="HB321">
        <v>305</v>
      </c>
      <c r="HC321">
        <v>14</v>
      </c>
      <c r="HD321">
        <v>8</v>
      </c>
      <c r="HE321">
        <v>12</v>
      </c>
      <c r="HF321">
        <v>39</v>
      </c>
      <c r="HG321">
        <v>2</v>
      </c>
      <c r="HH321">
        <v>1</v>
      </c>
      <c r="HI321">
        <v>0</v>
      </c>
      <c r="HJ321">
        <v>171</v>
      </c>
      <c r="HK321">
        <v>4</v>
      </c>
      <c r="HL321">
        <v>2</v>
      </c>
      <c r="HM321">
        <v>5</v>
      </c>
      <c r="HN321">
        <v>10</v>
      </c>
      <c r="HO321" t="s">
        <v>1574</v>
      </c>
      <c r="HP321">
        <v>0.19600000000000001</v>
      </c>
      <c r="HQ321" t="s">
        <v>162</v>
      </c>
      <c r="HR321" t="s">
        <v>111</v>
      </c>
    </row>
    <row r="322" spans="2:226" ht="14.25" hidden="1" customHeight="1" x14ac:dyDescent="0.3">
      <c r="B322">
        <f t="shared" si="380"/>
        <v>7520</v>
      </c>
      <c r="C322" t="str">
        <f t="shared" si="381"/>
        <v>B262</v>
      </c>
      <c r="D322" s="132">
        <f t="shared" si="382"/>
        <v>10</v>
      </c>
      <c r="E322" s="123">
        <f>VLOOKUP($EA322,'4-DZ-Nr.-Mapping'!$A:$J,E$4,FALSE)</f>
        <v>0</v>
      </c>
      <c r="F322" s="123">
        <f>VLOOKUP($EA322,'4-DZ-Nr.-Mapping'!$A:$J,F$4,FALSE)</f>
        <v>0</v>
      </c>
      <c r="G322" s="106" t="str">
        <f t="shared" si="383"/>
        <v>N - Köln, A61</v>
      </c>
      <c r="H322" t="str">
        <f t="shared" si="384"/>
        <v>S - Mayen</v>
      </c>
      <c r="I322" s="106" t="str">
        <f>VLOOKUP($EA322,'4-DZ-Nr.-Mapping'!$A:$N,I$4,FALSE)</f>
        <v xml:space="preserve"> </v>
      </c>
      <c r="J322" s="106" t="str">
        <f>VLOOKUP($EA322,'4-DZ-Nr.-Mapping'!$A:$N,J$4,FALSE)</f>
        <v xml:space="preserve"> </v>
      </c>
      <c r="K322" s="106" t="str">
        <f>VLOOKUP($EA322,'4-DZ-Nr.-Mapping'!$A:$N,K$4,FALSE)</f>
        <v xml:space="preserve"> </v>
      </c>
      <c r="L322" s="106" t="str">
        <f>VLOOKUP($EA322,'4-DZ-Nr.-Mapping'!$A:$N,L$4,FALSE)</f>
        <v xml:space="preserve"> </v>
      </c>
      <c r="M322" s="106" t="str">
        <f>VLOOKUP($EA322,'4-DZ-Nr.-Mapping'!$A:$N,M$4,FALSE)</f>
        <v xml:space="preserve"> </v>
      </c>
      <c r="N322" s="106" t="str">
        <f t="shared" si="385"/>
        <v>8+1</v>
      </c>
      <c r="P322" s="203">
        <f t="shared" si="378"/>
        <v>0.500814332247557</v>
      </c>
      <c r="Q322" s="126">
        <f t="shared" si="442"/>
        <v>1230</v>
      </c>
      <c r="R322" s="126">
        <f t="shared" si="422"/>
        <v>749.47300000000007</v>
      </c>
      <c r="S322" s="126">
        <f t="shared" si="443"/>
        <v>550.5351791530943</v>
      </c>
      <c r="T322" s="126">
        <f t="shared" si="444"/>
        <v>658.67601791530933</v>
      </c>
      <c r="U322" s="126">
        <f t="shared" si="445"/>
        <v>29.492956026058629</v>
      </c>
      <c r="V322" s="126">
        <f t="shared" si="386"/>
        <v>1238.7041530944623</v>
      </c>
      <c r="W322" s="125">
        <f t="shared" si="387"/>
        <v>0.499185667752443</v>
      </c>
      <c r="X322" s="126">
        <f t="shared" si="446"/>
        <v>1226</v>
      </c>
      <c r="Y322" s="126">
        <f t="shared" si="388"/>
        <v>801.29700000000003</v>
      </c>
      <c r="Z322" s="126">
        <f t="shared" si="447"/>
        <v>548.74482084690555</v>
      </c>
      <c r="AA322" s="126">
        <f t="shared" si="448"/>
        <v>656.53398208469071</v>
      </c>
      <c r="AB322" s="126">
        <f t="shared" si="449"/>
        <v>29.397043973941368</v>
      </c>
      <c r="AC322" s="126">
        <f t="shared" si="432"/>
        <v>1234.6758469055376</v>
      </c>
      <c r="AD322" s="1"/>
      <c r="AE322" s="106" t="e">
        <f t="shared" si="379"/>
        <v>#N/A</v>
      </c>
      <c r="AF322" s="106" t="str">
        <f t="shared" si="433"/>
        <v>-</v>
      </c>
      <c r="AG322" s="106" t="str">
        <f t="shared" si="396"/>
        <v>B262</v>
      </c>
      <c r="AH322" s="106">
        <f t="shared" si="434"/>
        <v>7520</v>
      </c>
      <c r="AI322" s="106" t="str">
        <f t="shared" si="435"/>
        <v xml:space="preserve"> </v>
      </c>
      <c r="AJ322" s="106" t="str">
        <f t="shared" si="389"/>
        <v xml:space="preserve"> </v>
      </c>
      <c r="AK322" s="1"/>
      <c r="AL322" s="126">
        <f t="shared" si="452"/>
        <v>1230</v>
      </c>
      <c r="AM322" s="126">
        <f t="shared" si="452"/>
        <v>749.47300000000007</v>
      </c>
      <c r="AN322" s="126">
        <f t="shared" si="452"/>
        <v>550.5351791530943</v>
      </c>
      <c r="AO322" s="126">
        <f t="shared" si="452"/>
        <v>658.67601791530933</v>
      </c>
      <c r="AP322" s="126">
        <f t="shared" si="452"/>
        <v>29.492956026058629</v>
      </c>
      <c r="AQ322" s="126">
        <f t="shared" si="452"/>
        <v>1238.7041530944623</v>
      </c>
      <c r="AR322" s="126" t="e">
        <f t="shared" si="453"/>
        <v>#N/A</v>
      </c>
      <c r="AS322" s="126" t="e">
        <f t="shared" si="453"/>
        <v>#N/A</v>
      </c>
      <c r="AT322" s="126" t="e">
        <f t="shared" si="453"/>
        <v>#N/A</v>
      </c>
      <c r="AU322" s="126" t="e">
        <f t="shared" si="453"/>
        <v>#N/A</v>
      </c>
      <c r="AV322" s="126" t="e">
        <f t="shared" si="453"/>
        <v>#N/A</v>
      </c>
      <c r="AW322" s="126" t="e">
        <f t="shared" si="453"/>
        <v>#N/A</v>
      </c>
      <c r="AX322" s="1"/>
      <c r="AY322" s="126" t="e">
        <f t="shared" si="397"/>
        <v>#VALUE!</v>
      </c>
      <c r="AZ322" s="126" t="e">
        <f t="shared" si="398"/>
        <v>#VALUE!</v>
      </c>
      <c r="BA322" s="126" t="e">
        <f t="shared" si="399"/>
        <v>#VALUE!</v>
      </c>
      <c r="BB322" s="126" t="e">
        <f t="shared" si="400"/>
        <v>#VALUE!</v>
      </c>
      <c r="BC322" s="126" t="e">
        <f t="shared" si="401"/>
        <v>#N/A</v>
      </c>
      <c r="BD322" s="126" t="e">
        <f t="shared" si="402"/>
        <v>#N/A</v>
      </c>
      <c r="BE322" s="126" t="e">
        <f t="shared" si="403"/>
        <v>#N/A</v>
      </c>
      <c r="BF322" s="126" t="e">
        <f t="shared" si="404"/>
        <v>#N/A</v>
      </c>
      <c r="BG322" s="1"/>
      <c r="BH322" s="128" t="e">
        <f>VLOOKUP(BH$6,'1-Konfiguration'!$C$14:$D$17,2,FALSE)*AY322 / 100 / 1000</f>
        <v>#VALUE!</v>
      </c>
      <c r="BI322" s="128" t="e">
        <f>VLOOKUP(BI$6,'1-Konfiguration'!$C$14:$D$17,2,FALSE)*AZ322 / 100 / 1000</f>
        <v>#VALUE!</v>
      </c>
      <c r="BJ322" s="128" t="e">
        <f>VLOOKUP(BJ$6,'1-Konfiguration'!$C$14:$D$17,2,FALSE)*BA322 / 100 / 1000</f>
        <v>#VALUE!</v>
      </c>
      <c r="BK322" s="128" t="e">
        <f>VLOOKUP(BK$6,'1-Konfiguration'!$C$14:$D$17,2,FALSE)*BB322 / 100 / 1000</f>
        <v>#VALUE!</v>
      </c>
      <c r="BL322" s="128" t="e">
        <f>VLOOKUP(BL$6,'1-Konfiguration'!$C$14:$D$17,2,FALSE)*BC322 / 100 / 1000</f>
        <v>#N/A</v>
      </c>
      <c r="BM322" s="128" t="e">
        <f>VLOOKUP(BM$6,'1-Konfiguration'!$C$14:$D$17,2,FALSE)*BD322 / 100 / 1000</f>
        <v>#N/A</v>
      </c>
      <c r="BN322" s="128" t="e">
        <f>VLOOKUP(BN$6,'1-Konfiguration'!$C$14:$D$17,2,FALSE)*BE322 / 100 / 1000</f>
        <v>#N/A</v>
      </c>
      <c r="BO322" s="128" t="e">
        <f>VLOOKUP(BO$6,'1-Konfiguration'!$C$14:$D$17,2,FALSE)*BF322 / 100 / 1000</f>
        <v>#N/A</v>
      </c>
      <c r="BP322" s="128"/>
      <c r="BQ322" s="214" t="e">
        <f t="shared" si="390"/>
        <v>#VALUE!</v>
      </c>
      <c r="BR322" s="214" t="e">
        <f t="shared" si="391"/>
        <v>#VALUE!</v>
      </c>
      <c r="BS322" s="214" t="e">
        <f t="shared" si="392"/>
        <v>#VALUE!</v>
      </c>
      <c r="BT322" s="215" t="e">
        <f t="shared" si="393"/>
        <v>#VALUE!</v>
      </c>
      <c r="BU322" s="216" t="e">
        <f>BQ322*VLOOKUP(BU$6,'1-Konfiguration'!$C$23:$K$26,5,FALSE)</f>
        <v>#VALUE!</v>
      </c>
      <c r="BV322" s="216" t="e">
        <f>BR322*VLOOKUP(BV$6,'1-Konfiguration'!$C$23:$K$26,5,FALSE)</f>
        <v>#VALUE!</v>
      </c>
      <c r="BW322" s="216" t="e">
        <f>BS322*VLOOKUP(BW$6,'1-Konfiguration'!$C$23:$K$26,5,FALSE)</f>
        <v>#VALUE!</v>
      </c>
      <c r="BX322" s="216" t="e">
        <f>BT322*VLOOKUP(BX$6,'1-Konfiguration'!$C$23:$K$26,5,FALSE)</f>
        <v>#VALUE!</v>
      </c>
      <c r="BY322" s="216" t="e">
        <f t="shared" si="394"/>
        <v>#VALUE!</v>
      </c>
      <c r="BZ322" s="216" t="e">
        <f>BQ322*VLOOKUP(BZ$6,'1-Konfiguration'!$C$23:$K$26,9,FALSE)</f>
        <v>#VALUE!</v>
      </c>
      <c r="CA322" s="216" t="e">
        <f>BR322*VLOOKUP(CA$6,'1-Konfiguration'!$C$23:$K$26,9,FALSE)</f>
        <v>#VALUE!</v>
      </c>
      <c r="CB322" s="216" t="e">
        <f>BS322*VLOOKUP(CB$6,'1-Konfiguration'!$C$23:$K$26,9,FALSE)</f>
        <v>#VALUE!</v>
      </c>
      <c r="CC322" s="216" t="e">
        <f>BT322*VLOOKUP(CC$6,'1-Konfiguration'!$C$23:$K$26,9,FALSE)</f>
        <v>#VALUE!</v>
      </c>
      <c r="CD322" s="216" t="e">
        <f t="shared" si="395"/>
        <v>#VALUE!</v>
      </c>
      <c r="CE322" s="2"/>
      <c r="CF322" s="128" t="e">
        <f t="shared" si="405"/>
        <v>#VALUE!</v>
      </c>
      <c r="CG322" s="128" t="e">
        <f t="shared" si="406"/>
        <v>#VALUE!</v>
      </c>
      <c r="CH322" s="128" t="e">
        <f t="shared" si="407"/>
        <v>#VALUE!</v>
      </c>
      <c r="CI322" s="128" t="e">
        <f t="shared" si="408"/>
        <v>#VALUE!</v>
      </c>
      <c r="CJ322" s="128" t="e">
        <f t="shared" si="409"/>
        <v>#VALUE!</v>
      </c>
      <c r="CK322" s="128" t="e">
        <f t="shared" si="410"/>
        <v>#VALUE!</v>
      </c>
      <c r="CL322" s="128" t="e">
        <f t="shared" si="411"/>
        <v>#VALUE!</v>
      </c>
      <c r="CM322" s="128" t="e">
        <f t="shared" si="412"/>
        <v>#VALUE!</v>
      </c>
      <c r="CN322" s="2"/>
      <c r="CO322" s="128" t="e">
        <f>MMULT($BH322:$BK322,'1-Konfiguration'!D$23:D$26)+MMULT($BL322:$BO322,'1-Konfiguration'!D$23:D$26)</f>
        <v>#VALUE!</v>
      </c>
      <c r="CP322" s="128" t="e">
        <f>MMULT($BH322:$BK322,'1-Konfiguration'!E$23:E$26)+MMULT($BL322:$BO322,'1-Konfiguration'!E$23:E$26)</f>
        <v>#VALUE!</v>
      </c>
      <c r="CQ322" s="128" t="e">
        <f>MMULT($BH322:$BK322,'1-Konfiguration'!F$23:F$26)+MMULT($BL322:$BO322,'1-Konfiguration'!F$23:F$26)</f>
        <v>#VALUE!</v>
      </c>
      <c r="CR322" s="128" t="e">
        <f>MMULT($BH322:$BK322,'1-Konfiguration'!G$23:G$26)+MMULT($BL322:$BO322,'1-Konfiguration'!G$23:G$26)</f>
        <v>#VALUE!</v>
      </c>
      <c r="CS322" s="128" t="e">
        <f>MMULT($BH322:$BK322,'1-Konfiguration'!H$23:H$26)+MMULT($BL322:$BO322,'1-Konfiguration'!H$23:H$26)</f>
        <v>#VALUE!</v>
      </c>
      <c r="CT322" s="128" t="e">
        <f>MMULT($BH322:$BK322,'1-Konfiguration'!I$23:I$26)+MMULT($BL322:$BO322,'1-Konfiguration'!I$23:I$26)</f>
        <v>#VALUE!</v>
      </c>
      <c r="CU322" s="128" t="e">
        <f>MMULT($BH322:$BK322,'1-Konfiguration'!J$23:J$26)+MMULT($BL322:$BO322,'1-Konfiguration'!J$23:J$26)</f>
        <v>#VALUE!</v>
      </c>
      <c r="CV322" s="128" t="e">
        <f>MMULT($BH322:$BK322,'1-Konfiguration'!K$23:K$26)+MMULT($BL322:$BO322,'1-Konfiguration'!K$23:K$26)</f>
        <v>#VALUE!</v>
      </c>
      <c r="CX322" s="106"/>
      <c r="CY322" s="106"/>
      <c r="CZ322" s="106"/>
      <c r="DA322" s="106"/>
      <c r="DB322" s="106"/>
      <c r="DC322" s="106"/>
      <c r="DD322" s="106"/>
      <c r="DE322" s="106"/>
      <c r="DF322" s="117" t="e">
        <f>IF(CF322&gt;'5-Colouring_uMap'!B$15,'5-Colouring_uMap'!C$15,IF(CF322&gt;'5-Colouring_uMap'!B$14,'5-Colouring_uMap'!C$14,IF(CF322&gt;'5-Colouring_uMap'!B$13,'5-Colouring_uMap'!C$13,IF(CF322&gt;'5-Colouring_uMap'!B$12,'5-Colouring_uMap'!C$12,IF(CF322&gt;'5-Colouring_uMap'!B$11,'5-Colouring_uMap'!C$11,IF(CF322&gt;'5-Colouring_uMap'!B$10,'5-Colouring_uMap'!C$10,IF(CF322&gt;'5-Colouring_uMap'!B$9,'5-Colouring_uMap'!C$9,IF(CF322&gt;'5-Colouring_uMap'!B$8,'5-Colouring_uMap'!C$8,IF(CF322&gt;'5-Colouring_uMap'!B$7,'5-Colouring_uMap'!C$7)))))))))</f>
        <v>#VALUE!</v>
      </c>
      <c r="DG322" s="117" t="e">
        <f>IF(CG322&gt;'5-Colouring_uMap'!E$15,'5-Colouring_uMap'!F$15,IF(CG322&gt;'5-Colouring_uMap'!E$14,'5-Colouring_uMap'!F$14,IF(CG322&gt;'5-Colouring_uMap'!E$13,'5-Colouring_uMap'!F$13,IF(CG322&gt;'5-Colouring_uMap'!E$12,'5-Colouring_uMap'!F$12,IF(CG322&gt;'5-Colouring_uMap'!E$11,'5-Colouring_uMap'!F$11,IF(CG322&gt;'5-Colouring_uMap'!E$10,'5-Colouring_uMap'!F$10,IF(CG322&gt;'5-Colouring_uMap'!E$9,'5-Colouring_uMap'!F$9,IF(CG322&gt;'5-Colouring_uMap'!E$8,'5-Colouring_uMap'!F$8,IF(CG322&gt;'5-Colouring_uMap'!E$7,'5-Colouring_uMap'!F$7)))))))))</f>
        <v>#VALUE!</v>
      </c>
      <c r="DH322" s="117" t="e">
        <f>IF(CH322&gt;'5-Colouring_uMap'!H$15,'5-Colouring_uMap'!I$15,IF(CH322&gt;'5-Colouring_uMap'!H$14,'5-Colouring_uMap'!I$14,IF(CH322&gt;'5-Colouring_uMap'!H$13,'5-Colouring_uMap'!I$13,IF(CH322&gt;'5-Colouring_uMap'!H$12,'5-Colouring_uMap'!I$12,IF(CH322&gt;'5-Colouring_uMap'!H$11,'5-Colouring_uMap'!I$11,IF(CH322&gt;'5-Colouring_uMap'!H$10,'5-Colouring_uMap'!I$10,IF(CH322&gt;'5-Colouring_uMap'!H$9,'5-Colouring_uMap'!I$9,IF(CH322&gt;'5-Colouring_uMap'!H$8,'5-Colouring_uMap'!I$8,IF(CH322&gt;'5-Colouring_uMap'!H$7,'5-Colouring_uMap'!I$7)))))))))</f>
        <v>#VALUE!</v>
      </c>
      <c r="DI322" s="117" t="e">
        <f>IF(CI322&gt;'5-Colouring_uMap'!K$15,'5-Colouring_uMap'!L$15,IF(CI322&gt;'5-Colouring_uMap'!K$14,'5-Colouring_uMap'!L$14,IF(CI322&gt;'5-Colouring_uMap'!K$13,'5-Colouring_uMap'!L$13,IF(CI322&gt;'5-Colouring_uMap'!K$12,'5-Colouring_uMap'!L$12,IF(CI322&gt;'5-Colouring_uMap'!K$11,'5-Colouring_uMap'!L$11,IF(CI322&gt;'5-Colouring_uMap'!K$10,'5-Colouring_uMap'!L$10,IF(CI322&gt;'5-Colouring_uMap'!K$9,'5-Colouring_uMap'!L$9,IF(CI322&gt;'5-Colouring_uMap'!K$8,'5-Colouring_uMap'!L$8,IF(CI322&gt;'5-Colouring_uMap'!K$7,'5-Colouring_uMap'!L$7)))))))))</f>
        <v>#VALUE!</v>
      </c>
      <c r="DJ322" s="117" t="e">
        <f>IF(CJ322&gt;'5-Colouring_uMap'!N$15,'5-Colouring_uMap'!O$15,IF(CJ322&gt;'5-Colouring_uMap'!N$14,'5-Colouring_uMap'!O$14,IF(CJ322&gt;'5-Colouring_uMap'!N$13,'5-Colouring_uMap'!O$13,IF(CJ322&gt;'5-Colouring_uMap'!N$12,'5-Colouring_uMap'!O$12,IF(CJ322&gt;'5-Colouring_uMap'!N$11,'5-Colouring_uMap'!O$11,IF(CJ322&gt;'5-Colouring_uMap'!N$10,'5-Colouring_uMap'!O$10,IF(CJ322&gt;'5-Colouring_uMap'!N$9,'5-Colouring_uMap'!O$9,IF(CJ322&gt;'5-Colouring_uMap'!N$8,'5-Colouring_uMap'!O$8,IF(CJ322&gt;'5-Colouring_uMap'!N$7,'5-Colouring_uMap'!O$7)))))))))</f>
        <v>#VALUE!</v>
      </c>
      <c r="DK322" s="117" t="e">
        <f>IF(CK322&gt;'5-Colouring_uMap'!Q$15,'5-Colouring_uMap'!R$15,IF(CK322&gt;'5-Colouring_uMap'!Q$14,'5-Colouring_uMap'!R$14,IF(CK322&gt;'5-Colouring_uMap'!Q$13,'5-Colouring_uMap'!R$13,IF(CK322&gt;'5-Colouring_uMap'!Q$12,'5-Colouring_uMap'!R$12,IF(CK322&gt;'5-Colouring_uMap'!Q$11,'5-Colouring_uMap'!R$11,IF(CK322&gt;'5-Colouring_uMap'!Q$10,'5-Colouring_uMap'!R$10,IF(CK322&gt;'5-Colouring_uMap'!Q$9,'5-Colouring_uMap'!R$9,IF(CK322&gt;'5-Colouring_uMap'!Q$8,'5-Colouring_uMap'!R$8,IF(CK322&gt;'5-Colouring_uMap'!Q$7,'5-Colouring_uMap'!R$7)))))))))</f>
        <v>#VALUE!</v>
      </c>
      <c r="DL322" s="117" t="e">
        <f>IF(CL322&gt;'5-Colouring_uMap'!T$15,'5-Colouring_uMap'!U$15,IF(CL322&gt;'5-Colouring_uMap'!T$14,'5-Colouring_uMap'!U$14,IF(CL322&gt;'5-Colouring_uMap'!T$13,'5-Colouring_uMap'!U$13,IF(CL322&gt;'5-Colouring_uMap'!T$12,'5-Colouring_uMap'!U$12,IF(CL322&gt;'5-Colouring_uMap'!T$11,'5-Colouring_uMap'!U$11,IF(CL322&gt;'5-Colouring_uMap'!T$10,'5-Colouring_uMap'!U$10,IF(CL322&gt;'5-Colouring_uMap'!T$9,'5-Colouring_uMap'!U$9,IF(CL322&gt;'5-Colouring_uMap'!T$8,'5-Colouring_uMap'!U$8,IF(CL322&gt;'5-Colouring_uMap'!T$7,'5-Colouring_uMap'!U$7)))))))))</f>
        <v>#VALUE!</v>
      </c>
      <c r="DM322" s="117" t="e">
        <f>IF(CM322&gt;'5-Colouring_uMap'!W$15,'5-Colouring_uMap'!X$15,IF(CM322&gt;'5-Colouring_uMap'!W$14,'5-Colouring_uMap'!X$14,IF(CM322&gt;'5-Colouring_uMap'!W$13,'5-Colouring_uMap'!X$13,IF(CM322&gt;'5-Colouring_uMap'!W$12,'5-Colouring_uMap'!X$12,IF(CM322&gt;'5-Colouring_uMap'!W$11,'5-Colouring_uMap'!X$11,IF(CM322&gt;'5-Colouring_uMap'!W$10,'5-Colouring_uMap'!X$10,IF(CM322&gt;'5-Colouring_uMap'!W$9,'5-Colouring_uMap'!X$9,IF(CM322&gt;'5-Colouring_uMap'!W$8,'5-Colouring_uMap'!X$8,IF(CM322&gt;'5-Colouring_uMap'!W$7,'5-Colouring_uMap'!X$7)))))))))</f>
        <v>#VALUE!</v>
      </c>
      <c r="DN322" s="117">
        <v>10</v>
      </c>
      <c r="DO322" s="159" t="s">
        <v>2093</v>
      </c>
      <c r="DP322" s="106" t="e">
        <f t="shared" si="413"/>
        <v>#VALUE!</v>
      </c>
      <c r="DQ322" s="106" t="e">
        <f t="shared" si="414"/>
        <v>#VALUE!</v>
      </c>
      <c r="DR322" s="106" t="e">
        <f t="shared" si="415"/>
        <v>#VALUE!</v>
      </c>
      <c r="DS322" s="106" t="e">
        <f t="shared" si="416"/>
        <v>#VALUE!</v>
      </c>
      <c r="DT322" s="106" t="e">
        <f t="shared" si="417"/>
        <v>#VALUE!</v>
      </c>
      <c r="DU322" s="106" t="e">
        <f t="shared" si="418"/>
        <v>#VALUE!</v>
      </c>
      <c r="DV322" s="106" t="e">
        <f t="shared" si="419"/>
        <v>#VALUE!</v>
      </c>
      <c r="DW322" s="106" t="e">
        <f t="shared" si="420"/>
        <v>#VALUE!</v>
      </c>
      <c r="DX322" t="s">
        <v>2080</v>
      </c>
      <c r="DY322">
        <v>2018</v>
      </c>
      <c r="DZ322">
        <v>5609</v>
      </c>
      <c r="EA322">
        <v>7520</v>
      </c>
      <c r="EB322" t="s">
        <v>1552</v>
      </c>
      <c r="EC322">
        <v>7</v>
      </c>
      <c r="ED322" t="s">
        <v>681</v>
      </c>
      <c r="EE322" t="s">
        <v>167</v>
      </c>
      <c r="EF322">
        <v>262</v>
      </c>
      <c r="EH322" t="s">
        <v>101</v>
      </c>
      <c r="EI322" t="s">
        <v>1575</v>
      </c>
      <c r="EJ322" t="s">
        <v>1576</v>
      </c>
      <c r="EK322" t="s">
        <v>104</v>
      </c>
      <c r="EL322" t="s">
        <v>1553</v>
      </c>
      <c r="EM322" t="s">
        <v>1551</v>
      </c>
      <c r="EN322" t="s">
        <v>107</v>
      </c>
      <c r="EO322">
        <v>2</v>
      </c>
      <c r="EP322">
        <v>343</v>
      </c>
      <c r="EQ322">
        <v>19630</v>
      </c>
      <c r="ER322">
        <v>9487</v>
      </c>
      <c r="ES322">
        <v>10143</v>
      </c>
      <c r="ET322">
        <v>2456</v>
      </c>
      <c r="EU322">
        <v>1230</v>
      </c>
      <c r="EV322">
        <v>1226</v>
      </c>
      <c r="EW322">
        <v>12.5</v>
      </c>
      <c r="EX322">
        <v>1.01</v>
      </c>
      <c r="EY322">
        <v>0.9</v>
      </c>
      <c r="EZ322">
        <v>1.1599999999999999</v>
      </c>
      <c r="FA322">
        <v>1119</v>
      </c>
      <c r="FB322">
        <v>11.1</v>
      </c>
      <c r="FC322">
        <v>215</v>
      </c>
      <c r="FD322">
        <v>26.9</v>
      </c>
      <c r="FI322" t="s">
        <v>108</v>
      </c>
      <c r="FJ322" t="s">
        <v>108</v>
      </c>
      <c r="FK322">
        <v>86</v>
      </c>
      <c r="FL322">
        <v>7.9</v>
      </c>
      <c r="FM322">
        <v>0.5</v>
      </c>
      <c r="FN322">
        <v>1.3</v>
      </c>
      <c r="FO322">
        <v>3.7</v>
      </c>
      <c r="FP322">
        <v>8.6</v>
      </c>
      <c r="FQ322">
        <v>6.7</v>
      </c>
      <c r="FR322">
        <v>0.3</v>
      </c>
      <c r="FS322">
        <v>0.2</v>
      </c>
      <c r="FT322">
        <v>376948</v>
      </c>
      <c r="FU322">
        <v>5580958</v>
      </c>
      <c r="FZ322">
        <v>20317</v>
      </c>
      <c r="GA322">
        <v>9640</v>
      </c>
      <c r="GB322">
        <v>10676</v>
      </c>
      <c r="GC322">
        <v>16</v>
      </c>
      <c r="GD322">
        <v>16.8</v>
      </c>
      <c r="GE322">
        <v>15.3</v>
      </c>
      <c r="GF322">
        <v>50.367814619999997</v>
      </c>
      <c r="GG322">
        <v>7.2697179099999998</v>
      </c>
      <c r="GH322">
        <v>962</v>
      </c>
      <c r="GI322">
        <v>1045</v>
      </c>
      <c r="GJ322">
        <v>10.1</v>
      </c>
      <c r="GK322">
        <v>10.3</v>
      </c>
      <c r="GL322">
        <v>3.3</v>
      </c>
      <c r="GM322">
        <v>10</v>
      </c>
      <c r="GN322">
        <v>0.5</v>
      </c>
      <c r="GO322">
        <v>5</v>
      </c>
      <c r="GP322">
        <v>10</v>
      </c>
      <c r="GQ322">
        <v>9.8000000000000007</v>
      </c>
      <c r="GR322">
        <v>9997</v>
      </c>
      <c r="GS322">
        <v>10213</v>
      </c>
      <c r="GT322">
        <v>0.97</v>
      </c>
      <c r="GU322">
        <v>0.84</v>
      </c>
      <c r="GV322">
        <v>0.97</v>
      </c>
      <c r="GW322">
        <v>1.03</v>
      </c>
      <c r="GX322">
        <v>1.1000000000000001</v>
      </c>
      <c r="GY322">
        <v>1.21</v>
      </c>
      <c r="GZ322">
        <v>0.9</v>
      </c>
      <c r="HA322">
        <v>0.92</v>
      </c>
      <c r="HB322">
        <v>986</v>
      </c>
      <c r="HC322">
        <v>43</v>
      </c>
      <c r="HD322">
        <v>82</v>
      </c>
      <c r="HE322">
        <v>6</v>
      </c>
      <c r="HF322">
        <v>156</v>
      </c>
      <c r="HG322">
        <v>11</v>
      </c>
      <c r="HH322">
        <v>47</v>
      </c>
      <c r="HI322">
        <v>0</v>
      </c>
      <c r="HJ322">
        <v>726</v>
      </c>
      <c r="HK322">
        <v>18</v>
      </c>
      <c r="HL322">
        <v>48</v>
      </c>
      <c r="HM322">
        <v>4</v>
      </c>
      <c r="HN322">
        <v>10</v>
      </c>
      <c r="HO322" t="s">
        <v>1577</v>
      </c>
      <c r="HP322">
        <v>2.2410000000000001</v>
      </c>
      <c r="HQ322" t="s">
        <v>162</v>
      </c>
      <c r="HR322" t="s">
        <v>111</v>
      </c>
    </row>
    <row r="323" spans="2:226" ht="14.25" hidden="1" customHeight="1" x14ac:dyDescent="0.3">
      <c r="B323">
        <f t="shared" si="380"/>
        <v>7098</v>
      </c>
      <c r="C323" t="str">
        <f t="shared" si="381"/>
        <v>B266</v>
      </c>
      <c r="D323" s="132">
        <f t="shared" si="382"/>
        <v>20</v>
      </c>
      <c r="E323" s="123">
        <f>VLOOKUP($EA323,'4-DZ-Nr.-Mapping'!$A:$J,E$4,FALSE)</f>
        <v>0</v>
      </c>
      <c r="F323" s="123">
        <f>VLOOKUP($EA323,'4-DZ-Nr.-Mapping'!$A:$J,F$4,FALSE)</f>
        <v>0</v>
      </c>
      <c r="G323" s="106" t="str">
        <f t="shared" si="383"/>
        <v>O - Sinzig, B9</v>
      </c>
      <c r="H323" t="str">
        <f t="shared" si="384"/>
        <v>W - Bad Neuenahr</v>
      </c>
      <c r="I323" s="106" t="str">
        <f>VLOOKUP($EA323,'4-DZ-Nr.-Mapping'!$A:$N,I$4,FALSE)</f>
        <v xml:space="preserve"> </v>
      </c>
      <c r="J323" s="106" t="str">
        <f>VLOOKUP($EA323,'4-DZ-Nr.-Mapping'!$A:$N,J$4,FALSE)</f>
        <v xml:space="preserve"> </v>
      </c>
      <c r="K323" s="106" t="str">
        <f>VLOOKUP($EA323,'4-DZ-Nr.-Mapping'!$A:$N,K$4,FALSE)</f>
        <v xml:space="preserve"> </v>
      </c>
      <c r="L323" s="106" t="str">
        <f>VLOOKUP($EA323,'4-DZ-Nr.-Mapping'!$A:$N,L$4,FALSE)</f>
        <v xml:space="preserve"> </v>
      </c>
      <c r="M323" s="106" t="str">
        <f>VLOOKUP($EA323,'4-DZ-Nr.-Mapping'!$A:$N,M$4,FALSE)</f>
        <v xml:space="preserve"> </v>
      </c>
      <c r="N323" s="106" t="str">
        <f t="shared" si="385"/>
        <v>8+1</v>
      </c>
      <c r="P323" s="203">
        <f t="shared" si="378"/>
        <v>0.49764150943396224</v>
      </c>
      <c r="Q323" s="126">
        <f t="shared" si="442"/>
        <v>422</v>
      </c>
      <c r="R323" s="126">
        <f t="shared" si="422"/>
        <v>544.16805022156575</v>
      </c>
      <c r="S323" s="126">
        <f t="shared" si="443"/>
        <v>286.68629716981133</v>
      </c>
      <c r="T323" s="126">
        <f t="shared" si="444"/>
        <v>100.72761792452829</v>
      </c>
      <c r="U323" s="126">
        <f t="shared" si="445"/>
        <v>38.74139150943396</v>
      </c>
      <c r="V323" s="126">
        <f t="shared" si="386"/>
        <v>426.15530660377357</v>
      </c>
      <c r="W323" s="125">
        <f t="shared" si="387"/>
        <v>0.50235849056603776</v>
      </c>
      <c r="X323" s="126">
        <f t="shared" si="446"/>
        <v>426</v>
      </c>
      <c r="Y323" s="126">
        <f t="shared" si="388"/>
        <v>530.16194977843429</v>
      </c>
      <c r="Z323" s="126">
        <f t="shared" si="447"/>
        <v>289.40370283018871</v>
      </c>
      <c r="AA323" s="126">
        <f t="shared" si="448"/>
        <v>101.68238207547171</v>
      </c>
      <c r="AB323" s="126">
        <f t="shared" si="449"/>
        <v>39.108608490566041</v>
      </c>
      <c r="AC323" s="126">
        <f t="shared" si="432"/>
        <v>430.19469339622646</v>
      </c>
      <c r="AD323" s="1"/>
      <c r="AE323" s="106" t="e">
        <f t="shared" si="379"/>
        <v>#N/A</v>
      </c>
      <c r="AF323" s="106" t="str">
        <f t="shared" si="433"/>
        <v>-</v>
      </c>
      <c r="AG323" s="106" t="str">
        <f t="shared" si="396"/>
        <v>B266</v>
      </c>
      <c r="AH323" s="106">
        <f t="shared" si="434"/>
        <v>7098</v>
      </c>
      <c r="AI323" s="106" t="str">
        <f t="shared" si="435"/>
        <v xml:space="preserve"> </v>
      </c>
      <c r="AJ323" s="106" t="str">
        <f t="shared" si="389"/>
        <v xml:space="preserve"> </v>
      </c>
      <c r="AK323" s="1"/>
      <c r="AL323" s="126">
        <f t="shared" si="452"/>
        <v>422</v>
      </c>
      <c r="AM323" s="126">
        <f t="shared" si="452"/>
        <v>544.16805022156575</v>
      </c>
      <c r="AN323" s="126">
        <f t="shared" si="452"/>
        <v>286.68629716981133</v>
      </c>
      <c r="AO323" s="126">
        <f t="shared" si="452"/>
        <v>100.72761792452829</v>
      </c>
      <c r="AP323" s="126">
        <f t="shared" si="452"/>
        <v>38.74139150943396</v>
      </c>
      <c r="AQ323" s="126">
        <f t="shared" si="452"/>
        <v>426.15530660377357</v>
      </c>
      <c r="AR323" s="126" t="e">
        <f t="shared" si="453"/>
        <v>#N/A</v>
      </c>
      <c r="AS323" s="126" t="e">
        <f t="shared" si="453"/>
        <v>#N/A</v>
      </c>
      <c r="AT323" s="126" t="e">
        <f t="shared" si="453"/>
        <v>#N/A</v>
      </c>
      <c r="AU323" s="126" t="e">
        <f t="shared" si="453"/>
        <v>#N/A</v>
      </c>
      <c r="AV323" s="126" t="e">
        <f t="shared" si="453"/>
        <v>#N/A</v>
      </c>
      <c r="AW323" s="126" t="e">
        <f t="shared" si="453"/>
        <v>#N/A</v>
      </c>
      <c r="AX323" s="1"/>
      <c r="AY323" s="126" t="e">
        <f t="shared" si="397"/>
        <v>#VALUE!</v>
      </c>
      <c r="AZ323" s="126" t="e">
        <f t="shared" si="398"/>
        <v>#VALUE!</v>
      </c>
      <c r="BA323" s="126" t="e">
        <f t="shared" si="399"/>
        <v>#VALUE!</v>
      </c>
      <c r="BB323" s="126" t="e">
        <f t="shared" si="400"/>
        <v>#VALUE!</v>
      </c>
      <c r="BC323" s="126" t="e">
        <f t="shared" si="401"/>
        <v>#N/A</v>
      </c>
      <c r="BD323" s="126" t="e">
        <f t="shared" si="402"/>
        <v>#N/A</v>
      </c>
      <c r="BE323" s="126" t="e">
        <f t="shared" si="403"/>
        <v>#N/A</v>
      </c>
      <c r="BF323" s="126" t="e">
        <f t="shared" si="404"/>
        <v>#N/A</v>
      </c>
      <c r="BG323" s="1"/>
      <c r="BH323" s="128" t="e">
        <f>VLOOKUP(BH$6,'1-Konfiguration'!$C$14:$D$17,2,FALSE)*AY323 / 100 / 1000</f>
        <v>#VALUE!</v>
      </c>
      <c r="BI323" s="128" t="e">
        <f>VLOOKUP(BI$6,'1-Konfiguration'!$C$14:$D$17,2,FALSE)*AZ323 / 100 / 1000</f>
        <v>#VALUE!</v>
      </c>
      <c r="BJ323" s="128" t="e">
        <f>VLOOKUP(BJ$6,'1-Konfiguration'!$C$14:$D$17,2,FALSE)*BA323 / 100 / 1000</f>
        <v>#VALUE!</v>
      </c>
      <c r="BK323" s="128" t="e">
        <f>VLOOKUP(BK$6,'1-Konfiguration'!$C$14:$D$17,2,FALSE)*BB323 / 100 / 1000</f>
        <v>#VALUE!</v>
      </c>
      <c r="BL323" s="128" t="e">
        <f>VLOOKUP(BL$6,'1-Konfiguration'!$C$14:$D$17,2,FALSE)*BC323 / 100 / 1000</f>
        <v>#N/A</v>
      </c>
      <c r="BM323" s="128" t="e">
        <f>VLOOKUP(BM$6,'1-Konfiguration'!$C$14:$D$17,2,FALSE)*BD323 / 100 / 1000</f>
        <v>#N/A</v>
      </c>
      <c r="BN323" s="128" t="e">
        <f>VLOOKUP(BN$6,'1-Konfiguration'!$C$14:$D$17,2,FALSE)*BE323 / 100 / 1000</f>
        <v>#N/A</v>
      </c>
      <c r="BO323" s="128" t="e">
        <f>VLOOKUP(BO$6,'1-Konfiguration'!$C$14:$D$17,2,FALSE)*BF323 / 100 / 1000</f>
        <v>#N/A</v>
      </c>
      <c r="BP323" s="128"/>
      <c r="BQ323" s="214" t="e">
        <f t="shared" si="390"/>
        <v>#VALUE!</v>
      </c>
      <c r="BR323" s="214" t="e">
        <f t="shared" si="391"/>
        <v>#VALUE!</v>
      </c>
      <c r="BS323" s="214" t="e">
        <f t="shared" si="392"/>
        <v>#VALUE!</v>
      </c>
      <c r="BT323" s="215" t="e">
        <f t="shared" si="393"/>
        <v>#VALUE!</v>
      </c>
      <c r="BU323" s="216" t="e">
        <f>BQ323*VLOOKUP(BU$6,'1-Konfiguration'!$C$23:$K$26,5,FALSE)</f>
        <v>#VALUE!</v>
      </c>
      <c r="BV323" s="216" t="e">
        <f>BR323*VLOOKUP(BV$6,'1-Konfiguration'!$C$23:$K$26,5,FALSE)</f>
        <v>#VALUE!</v>
      </c>
      <c r="BW323" s="216" t="e">
        <f>BS323*VLOOKUP(BW$6,'1-Konfiguration'!$C$23:$K$26,5,FALSE)</f>
        <v>#VALUE!</v>
      </c>
      <c r="BX323" s="216" t="e">
        <f>BT323*VLOOKUP(BX$6,'1-Konfiguration'!$C$23:$K$26,5,FALSE)</f>
        <v>#VALUE!</v>
      </c>
      <c r="BY323" s="216" t="e">
        <f t="shared" si="394"/>
        <v>#VALUE!</v>
      </c>
      <c r="BZ323" s="216" t="e">
        <f>BQ323*VLOOKUP(BZ$6,'1-Konfiguration'!$C$23:$K$26,9,FALSE)</f>
        <v>#VALUE!</v>
      </c>
      <c r="CA323" s="216" t="e">
        <f>BR323*VLOOKUP(CA$6,'1-Konfiguration'!$C$23:$K$26,9,FALSE)</f>
        <v>#VALUE!</v>
      </c>
      <c r="CB323" s="216" t="e">
        <f>BS323*VLOOKUP(CB$6,'1-Konfiguration'!$C$23:$K$26,9,FALSE)</f>
        <v>#VALUE!</v>
      </c>
      <c r="CC323" s="216" t="e">
        <f>BT323*VLOOKUP(CC$6,'1-Konfiguration'!$C$23:$K$26,9,FALSE)</f>
        <v>#VALUE!</v>
      </c>
      <c r="CD323" s="216" t="e">
        <f t="shared" si="395"/>
        <v>#VALUE!</v>
      </c>
      <c r="CE323" s="2"/>
      <c r="CF323" s="128" t="e">
        <f t="shared" si="405"/>
        <v>#VALUE!</v>
      </c>
      <c r="CG323" s="128" t="e">
        <f t="shared" si="406"/>
        <v>#VALUE!</v>
      </c>
      <c r="CH323" s="128" t="e">
        <f t="shared" si="407"/>
        <v>#VALUE!</v>
      </c>
      <c r="CI323" s="128" t="e">
        <f t="shared" si="408"/>
        <v>#VALUE!</v>
      </c>
      <c r="CJ323" s="128" t="e">
        <f t="shared" si="409"/>
        <v>#VALUE!</v>
      </c>
      <c r="CK323" s="128" t="e">
        <f t="shared" si="410"/>
        <v>#VALUE!</v>
      </c>
      <c r="CL323" s="128" t="e">
        <f t="shared" si="411"/>
        <v>#VALUE!</v>
      </c>
      <c r="CM323" s="128" t="e">
        <f t="shared" si="412"/>
        <v>#VALUE!</v>
      </c>
      <c r="CN323" s="2"/>
      <c r="CO323" s="128" t="e">
        <f>MMULT($BH323:$BK323,'1-Konfiguration'!D$23:D$26)+MMULT($BL323:$BO323,'1-Konfiguration'!D$23:D$26)</f>
        <v>#VALUE!</v>
      </c>
      <c r="CP323" s="128" t="e">
        <f>MMULT($BH323:$BK323,'1-Konfiguration'!E$23:E$26)+MMULT($BL323:$BO323,'1-Konfiguration'!E$23:E$26)</f>
        <v>#VALUE!</v>
      </c>
      <c r="CQ323" s="128" t="e">
        <f>MMULT($BH323:$BK323,'1-Konfiguration'!F$23:F$26)+MMULT($BL323:$BO323,'1-Konfiguration'!F$23:F$26)</f>
        <v>#VALUE!</v>
      </c>
      <c r="CR323" s="128" t="e">
        <f>MMULT($BH323:$BK323,'1-Konfiguration'!G$23:G$26)+MMULT($BL323:$BO323,'1-Konfiguration'!G$23:G$26)</f>
        <v>#VALUE!</v>
      </c>
      <c r="CS323" s="128" t="e">
        <f>MMULT($BH323:$BK323,'1-Konfiguration'!H$23:H$26)+MMULT($BL323:$BO323,'1-Konfiguration'!H$23:H$26)</f>
        <v>#VALUE!</v>
      </c>
      <c r="CT323" s="128" t="e">
        <f>MMULT($BH323:$BK323,'1-Konfiguration'!I$23:I$26)+MMULT($BL323:$BO323,'1-Konfiguration'!I$23:I$26)</f>
        <v>#VALUE!</v>
      </c>
      <c r="CU323" s="128" t="e">
        <f>MMULT($BH323:$BK323,'1-Konfiguration'!J$23:J$26)+MMULT($BL323:$BO323,'1-Konfiguration'!J$23:J$26)</f>
        <v>#VALUE!</v>
      </c>
      <c r="CV323" s="128" t="e">
        <f>MMULT($BH323:$BK323,'1-Konfiguration'!K$23:K$26)+MMULT($BL323:$BO323,'1-Konfiguration'!K$23:K$26)</f>
        <v>#VALUE!</v>
      </c>
      <c r="CX323" s="106"/>
      <c r="CY323" s="106"/>
      <c r="CZ323" s="106"/>
      <c r="DA323" s="106"/>
      <c r="DB323" s="106"/>
      <c r="DC323" s="106"/>
      <c r="DD323" s="106"/>
      <c r="DE323" s="106"/>
      <c r="DF323" s="117" t="e">
        <f>IF(CF323&gt;'5-Colouring_uMap'!B$15,'5-Colouring_uMap'!C$15,IF(CF323&gt;'5-Colouring_uMap'!B$14,'5-Colouring_uMap'!C$14,IF(CF323&gt;'5-Colouring_uMap'!B$13,'5-Colouring_uMap'!C$13,IF(CF323&gt;'5-Colouring_uMap'!B$12,'5-Colouring_uMap'!C$12,IF(CF323&gt;'5-Colouring_uMap'!B$11,'5-Colouring_uMap'!C$11,IF(CF323&gt;'5-Colouring_uMap'!B$10,'5-Colouring_uMap'!C$10,IF(CF323&gt;'5-Colouring_uMap'!B$9,'5-Colouring_uMap'!C$9,IF(CF323&gt;'5-Colouring_uMap'!B$8,'5-Colouring_uMap'!C$8,IF(CF323&gt;'5-Colouring_uMap'!B$7,'5-Colouring_uMap'!C$7)))))))))</f>
        <v>#VALUE!</v>
      </c>
      <c r="DG323" s="117" t="e">
        <f>IF(CG323&gt;'5-Colouring_uMap'!E$15,'5-Colouring_uMap'!F$15,IF(CG323&gt;'5-Colouring_uMap'!E$14,'5-Colouring_uMap'!F$14,IF(CG323&gt;'5-Colouring_uMap'!E$13,'5-Colouring_uMap'!F$13,IF(CG323&gt;'5-Colouring_uMap'!E$12,'5-Colouring_uMap'!F$12,IF(CG323&gt;'5-Colouring_uMap'!E$11,'5-Colouring_uMap'!F$11,IF(CG323&gt;'5-Colouring_uMap'!E$10,'5-Colouring_uMap'!F$10,IF(CG323&gt;'5-Colouring_uMap'!E$9,'5-Colouring_uMap'!F$9,IF(CG323&gt;'5-Colouring_uMap'!E$8,'5-Colouring_uMap'!F$8,IF(CG323&gt;'5-Colouring_uMap'!E$7,'5-Colouring_uMap'!F$7)))))))))</f>
        <v>#VALUE!</v>
      </c>
      <c r="DH323" s="117" t="e">
        <f>IF(CH323&gt;'5-Colouring_uMap'!H$15,'5-Colouring_uMap'!I$15,IF(CH323&gt;'5-Colouring_uMap'!H$14,'5-Colouring_uMap'!I$14,IF(CH323&gt;'5-Colouring_uMap'!H$13,'5-Colouring_uMap'!I$13,IF(CH323&gt;'5-Colouring_uMap'!H$12,'5-Colouring_uMap'!I$12,IF(CH323&gt;'5-Colouring_uMap'!H$11,'5-Colouring_uMap'!I$11,IF(CH323&gt;'5-Colouring_uMap'!H$10,'5-Colouring_uMap'!I$10,IF(CH323&gt;'5-Colouring_uMap'!H$9,'5-Colouring_uMap'!I$9,IF(CH323&gt;'5-Colouring_uMap'!H$8,'5-Colouring_uMap'!I$8,IF(CH323&gt;'5-Colouring_uMap'!H$7,'5-Colouring_uMap'!I$7)))))))))</f>
        <v>#VALUE!</v>
      </c>
      <c r="DI323" s="117" t="e">
        <f>IF(CI323&gt;'5-Colouring_uMap'!K$15,'5-Colouring_uMap'!L$15,IF(CI323&gt;'5-Colouring_uMap'!K$14,'5-Colouring_uMap'!L$14,IF(CI323&gt;'5-Colouring_uMap'!K$13,'5-Colouring_uMap'!L$13,IF(CI323&gt;'5-Colouring_uMap'!K$12,'5-Colouring_uMap'!L$12,IF(CI323&gt;'5-Colouring_uMap'!K$11,'5-Colouring_uMap'!L$11,IF(CI323&gt;'5-Colouring_uMap'!K$10,'5-Colouring_uMap'!L$10,IF(CI323&gt;'5-Colouring_uMap'!K$9,'5-Colouring_uMap'!L$9,IF(CI323&gt;'5-Colouring_uMap'!K$8,'5-Colouring_uMap'!L$8,IF(CI323&gt;'5-Colouring_uMap'!K$7,'5-Colouring_uMap'!L$7)))))))))</f>
        <v>#VALUE!</v>
      </c>
      <c r="DJ323" s="117" t="e">
        <f>IF(CJ323&gt;'5-Colouring_uMap'!N$15,'5-Colouring_uMap'!O$15,IF(CJ323&gt;'5-Colouring_uMap'!N$14,'5-Colouring_uMap'!O$14,IF(CJ323&gt;'5-Colouring_uMap'!N$13,'5-Colouring_uMap'!O$13,IF(CJ323&gt;'5-Colouring_uMap'!N$12,'5-Colouring_uMap'!O$12,IF(CJ323&gt;'5-Colouring_uMap'!N$11,'5-Colouring_uMap'!O$11,IF(CJ323&gt;'5-Colouring_uMap'!N$10,'5-Colouring_uMap'!O$10,IF(CJ323&gt;'5-Colouring_uMap'!N$9,'5-Colouring_uMap'!O$9,IF(CJ323&gt;'5-Colouring_uMap'!N$8,'5-Colouring_uMap'!O$8,IF(CJ323&gt;'5-Colouring_uMap'!N$7,'5-Colouring_uMap'!O$7)))))))))</f>
        <v>#VALUE!</v>
      </c>
      <c r="DK323" s="117" t="e">
        <f>IF(CK323&gt;'5-Colouring_uMap'!Q$15,'5-Colouring_uMap'!R$15,IF(CK323&gt;'5-Colouring_uMap'!Q$14,'5-Colouring_uMap'!R$14,IF(CK323&gt;'5-Colouring_uMap'!Q$13,'5-Colouring_uMap'!R$13,IF(CK323&gt;'5-Colouring_uMap'!Q$12,'5-Colouring_uMap'!R$12,IF(CK323&gt;'5-Colouring_uMap'!Q$11,'5-Colouring_uMap'!R$11,IF(CK323&gt;'5-Colouring_uMap'!Q$10,'5-Colouring_uMap'!R$10,IF(CK323&gt;'5-Colouring_uMap'!Q$9,'5-Colouring_uMap'!R$9,IF(CK323&gt;'5-Colouring_uMap'!Q$8,'5-Colouring_uMap'!R$8,IF(CK323&gt;'5-Colouring_uMap'!Q$7,'5-Colouring_uMap'!R$7)))))))))</f>
        <v>#VALUE!</v>
      </c>
      <c r="DL323" s="117" t="e">
        <f>IF(CL323&gt;'5-Colouring_uMap'!T$15,'5-Colouring_uMap'!U$15,IF(CL323&gt;'5-Colouring_uMap'!T$14,'5-Colouring_uMap'!U$14,IF(CL323&gt;'5-Colouring_uMap'!T$13,'5-Colouring_uMap'!U$13,IF(CL323&gt;'5-Colouring_uMap'!T$12,'5-Colouring_uMap'!U$12,IF(CL323&gt;'5-Colouring_uMap'!T$11,'5-Colouring_uMap'!U$11,IF(CL323&gt;'5-Colouring_uMap'!T$10,'5-Colouring_uMap'!U$10,IF(CL323&gt;'5-Colouring_uMap'!T$9,'5-Colouring_uMap'!U$9,IF(CL323&gt;'5-Colouring_uMap'!T$8,'5-Colouring_uMap'!U$8,IF(CL323&gt;'5-Colouring_uMap'!T$7,'5-Colouring_uMap'!U$7)))))))))</f>
        <v>#VALUE!</v>
      </c>
      <c r="DM323" s="117" t="e">
        <f>IF(CM323&gt;'5-Colouring_uMap'!W$15,'5-Colouring_uMap'!X$15,IF(CM323&gt;'5-Colouring_uMap'!W$14,'5-Colouring_uMap'!X$14,IF(CM323&gt;'5-Colouring_uMap'!W$13,'5-Colouring_uMap'!X$13,IF(CM323&gt;'5-Colouring_uMap'!W$12,'5-Colouring_uMap'!X$12,IF(CM323&gt;'5-Colouring_uMap'!W$11,'5-Colouring_uMap'!X$11,IF(CM323&gt;'5-Colouring_uMap'!W$10,'5-Colouring_uMap'!X$10,IF(CM323&gt;'5-Colouring_uMap'!W$9,'5-Colouring_uMap'!X$9,IF(CM323&gt;'5-Colouring_uMap'!W$8,'5-Colouring_uMap'!X$8,IF(CM323&gt;'5-Colouring_uMap'!W$7,'5-Colouring_uMap'!X$7)))))))))</f>
        <v>#VALUE!</v>
      </c>
      <c r="DN323" s="117">
        <v>10</v>
      </c>
      <c r="DO323" s="159" t="s">
        <v>2093</v>
      </c>
      <c r="DP323" s="106" t="e">
        <f t="shared" si="413"/>
        <v>#VALUE!</v>
      </c>
      <c r="DQ323" s="106" t="e">
        <f t="shared" si="414"/>
        <v>#VALUE!</v>
      </c>
      <c r="DR323" s="106" t="e">
        <f t="shared" si="415"/>
        <v>#VALUE!</v>
      </c>
      <c r="DS323" s="106" t="e">
        <f t="shared" si="416"/>
        <v>#VALUE!</v>
      </c>
      <c r="DT323" s="106" t="e">
        <f t="shared" si="417"/>
        <v>#VALUE!</v>
      </c>
      <c r="DU323" s="106" t="e">
        <f t="shared" si="418"/>
        <v>#VALUE!</v>
      </c>
      <c r="DV323" s="106" t="e">
        <f t="shared" si="419"/>
        <v>#VALUE!</v>
      </c>
      <c r="DW323" s="106" t="e">
        <f t="shared" si="420"/>
        <v>#VALUE!</v>
      </c>
      <c r="DX323" t="s">
        <v>2080</v>
      </c>
      <c r="DY323">
        <v>2018</v>
      </c>
      <c r="DZ323">
        <v>5409</v>
      </c>
      <c r="EA323">
        <v>7098</v>
      </c>
      <c r="EB323" t="s">
        <v>1578</v>
      </c>
      <c r="EC323">
        <v>7</v>
      </c>
      <c r="ED323" t="s">
        <v>681</v>
      </c>
      <c r="EE323" t="s">
        <v>167</v>
      </c>
      <c r="EF323">
        <v>266</v>
      </c>
      <c r="EH323" t="s">
        <v>101</v>
      </c>
      <c r="EI323" t="s">
        <v>1579</v>
      </c>
      <c r="EJ323" t="s">
        <v>1386</v>
      </c>
      <c r="EK323" t="s">
        <v>159</v>
      </c>
      <c r="EL323" t="s">
        <v>1580</v>
      </c>
      <c r="EM323" t="s">
        <v>1581</v>
      </c>
      <c r="EN323" t="s">
        <v>160</v>
      </c>
      <c r="EO323">
        <v>2</v>
      </c>
      <c r="EP323">
        <v>180</v>
      </c>
      <c r="EQ323">
        <v>15570</v>
      </c>
      <c r="ER323">
        <v>7887</v>
      </c>
      <c r="ES323">
        <v>7684</v>
      </c>
      <c r="ET323">
        <v>848</v>
      </c>
      <c r="EU323">
        <v>422</v>
      </c>
      <c r="EV323">
        <v>426</v>
      </c>
      <c r="EW323">
        <v>5.4</v>
      </c>
      <c r="EX323">
        <v>0.92</v>
      </c>
      <c r="EY323">
        <v>0.6</v>
      </c>
      <c r="EZ323">
        <v>1.02</v>
      </c>
      <c r="FA323">
        <v>911</v>
      </c>
      <c r="FB323">
        <v>5.4</v>
      </c>
      <c r="FC323">
        <v>124</v>
      </c>
      <c r="FD323">
        <v>5.7</v>
      </c>
      <c r="FI323" t="s">
        <v>108</v>
      </c>
      <c r="FJ323" t="s">
        <v>108</v>
      </c>
      <c r="FK323">
        <v>93.6</v>
      </c>
      <c r="FL323">
        <v>6.9</v>
      </c>
      <c r="FM323">
        <v>1.2</v>
      </c>
      <c r="FN323">
        <v>0.7</v>
      </c>
      <c r="FO323">
        <v>3</v>
      </c>
      <c r="FP323">
        <v>2</v>
      </c>
      <c r="FQ323">
        <v>1.3</v>
      </c>
      <c r="FR323">
        <v>0.5</v>
      </c>
      <c r="FS323">
        <v>0.2</v>
      </c>
      <c r="FT323">
        <v>373981</v>
      </c>
      <c r="FU323">
        <v>5601845</v>
      </c>
      <c r="FZ323">
        <v>17630</v>
      </c>
      <c r="GA323">
        <v>8974</v>
      </c>
      <c r="GB323">
        <v>8656</v>
      </c>
      <c r="GC323">
        <v>6.6</v>
      </c>
      <c r="GD323">
        <v>6.4</v>
      </c>
      <c r="GE323">
        <v>6.8</v>
      </c>
      <c r="GF323">
        <v>50.554935360000002</v>
      </c>
      <c r="GG323">
        <v>7.2209867000000001</v>
      </c>
      <c r="GH323">
        <v>739</v>
      </c>
      <c r="GI323">
        <v>774</v>
      </c>
      <c r="GJ323">
        <v>9.4</v>
      </c>
      <c r="GK323">
        <v>10.1</v>
      </c>
      <c r="GL323">
        <v>6.5</v>
      </c>
      <c r="GM323">
        <v>4.5</v>
      </c>
      <c r="GN323">
        <v>3</v>
      </c>
      <c r="GO323">
        <v>1.7</v>
      </c>
      <c r="GP323">
        <v>8.1999999999999993</v>
      </c>
      <c r="GQ323">
        <v>8.9</v>
      </c>
      <c r="GR323">
        <v>9115</v>
      </c>
      <c r="GS323">
        <v>8906</v>
      </c>
      <c r="GT323">
        <v>0.59</v>
      </c>
      <c r="GU323">
        <v>0.61</v>
      </c>
      <c r="GV323">
        <v>0.97</v>
      </c>
      <c r="GW323">
        <v>0.97</v>
      </c>
      <c r="GX323">
        <v>1.02</v>
      </c>
      <c r="GY323">
        <v>1.03</v>
      </c>
      <c r="GZ323">
        <v>0.77</v>
      </c>
      <c r="HA323">
        <v>0.77</v>
      </c>
      <c r="HB323">
        <v>848</v>
      </c>
      <c r="HC323">
        <v>32</v>
      </c>
      <c r="HD323">
        <v>18</v>
      </c>
      <c r="HE323">
        <v>12</v>
      </c>
      <c r="HF323">
        <v>116</v>
      </c>
      <c r="HG323">
        <v>4</v>
      </c>
      <c r="HH323">
        <v>3</v>
      </c>
      <c r="HI323">
        <v>1</v>
      </c>
      <c r="HJ323">
        <v>608</v>
      </c>
      <c r="HK323">
        <v>10</v>
      </c>
      <c r="HL323">
        <v>4</v>
      </c>
      <c r="HM323">
        <v>7</v>
      </c>
      <c r="HN323">
        <v>20</v>
      </c>
      <c r="HO323" t="s">
        <v>1582</v>
      </c>
      <c r="HP323">
        <v>3.0249999999999999</v>
      </c>
      <c r="HQ323" t="s">
        <v>162</v>
      </c>
      <c r="HR323" t="s">
        <v>111</v>
      </c>
    </row>
    <row r="324" spans="2:226" ht="14.25" hidden="1" customHeight="1" x14ac:dyDescent="0.3">
      <c r="B324">
        <f t="shared" si="380"/>
        <v>7147</v>
      </c>
      <c r="C324" t="str">
        <f t="shared" si="381"/>
        <v>B267</v>
      </c>
      <c r="D324" s="132">
        <f t="shared" si="382"/>
        <v>10</v>
      </c>
      <c r="E324" s="123">
        <f>VLOOKUP($EA324,'4-DZ-Nr.-Mapping'!$A:$J,E$4,FALSE)</f>
        <v>0</v>
      </c>
      <c r="F324" s="123">
        <f>VLOOKUP($EA324,'4-DZ-Nr.-Mapping'!$A:$J,F$4,FALSE)</f>
        <v>0</v>
      </c>
      <c r="G324" s="106" t="str">
        <f t="shared" si="383"/>
        <v>O - Bad Neuenahr</v>
      </c>
      <c r="H324" t="str">
        <f t="shared" si="384"/>
        <v>W - Altenahr, B257</v>
      </c>
      <c r="I324" s="106" t="str">
        <f>VLOOKUP($EA324,'4-DZ-Nr.-Mapping'!$A:$N,I$4,FALSE)</f>
        <v xml:space="preserve"> </v>
      </c>
      <c r="J324" s="106" t="str">
        <f>VLOOKUP($EA324,'4-DZ-Nr.-Mapping'!$A:$N,J$4,FALSE)</f>
        <v xml:space="preserve"> </v>
      </c>
      <c r="K324" s="106" t="str">
        <f>VLOOKUP($EA324,'4-DZ-Nr.-Mapping'!$A:$N,K$4,FALSE)</f>
        <v xml:space="preserve"> </v>
      </c>
      <c r="L324" s="106" t="str">
        <f>VLOOKUP($EA324,'4-DZ-Nr.-Mapping'!$A:$N,L$4,FALSE)</f>
        <v xml:space="preserve"> </v>
      </c>
      <c r="M324" s="106" t="str">
        <f>VLOOKUP($EA324,'4-DZ-Nr.-Mapping'!$A:$N,M$4,FALSE)</f>
        <v xml:space="preserve"> </v>
      </c>
      <c r="N324" s="106" t="str">
        <f t="shared" si="385"/>
        <v>8+1</v>
      </c>
      <c r="P324" s="203">
        <f t="shared" si="378"/>
        <v>0.46721311475409838</v>
      </c>
      <c r="Q324" s="126">
        <f t="shared" si="442"/>
        <v>57</v>
      </c>
      <c r="R324" s="126">
        <f t="shared" si="422"/>
        <v>133.101</v>
      </c>
      <c r="S324" s="126">
        <f t="shared" si="443"/>
        <v>45.296311475409837</v>
      </c>
      <c r="T324" s="126">
        <f t="shared" si="444"/>
        <v>5.4355573770491814</v>
      </c>
      <c r="U324" s="126">
        <f t="shared" si="445"/>
        <v>5.4355573770491814</v>
      </c>
      <c r="V324" s="126">
        <f t="shared" si="386"/>
        <v>56.167426229508195</v>
      </c>
      <c r="W324" s="125">
        <f t="shared" si="387"/>
        <v>0.53278688524590168</v>
      </c>
      <c r="X324" s="126">
        <f t="shared" si="446"/>
        <v>65</v>
      </c>
      <c r="Y324" s="126">
        <f t="shared" si="388"/>
        <v>134.48099999999999</v>
      </c>
      <c r="Z324" s="126">
        <f t="shared" si="447"/>
        <v>51.653688524590159</v>
      </c>
      <c r="AA324" s="126">
        <f t="shared" si="448"/>
        <v>6.1984426229508198</v>
      </c>
      <c r="AB324" s="126">
        <f t="shared" si="449"/>
        <v>6.1984426229508198</v>
      </c>
      <c r="AC324" s="126">
        <f t="shared" si="432"/>
        <v>64.050573770491795</v>
      </c>
      <c r="AD324" s="1"/>
      <c r="AE324" s="106" t="e">
        <f t="shared" si="379"/>
        <v>#N/A</v>
      </c>
      <c r="AF324" s="106" t="str">
        <f t="shared" si="433"/>
        <v>-</v>
      </c>
      <c r="AG324" s="106" t="str">
        <f t="shared" si="396"/>
        <v>B267</v>
      </c>
      <c r="AH324" s="106">
        <f t="shared" si="434"/>
        <v>7147</v>
      </c>
      <c r="AI324" s="106" t="str">
        <f t="shared" si="435"/>
        <v xml:space="preserve"> </v>
      </c>
      <c r="AJ324" s="106" t="str">
        <f t="shared" si="389"/>
        <v xml:space="preserve"> </v>
      </c>
      <c r="AK324" s="1"/>
      <c r="AL324" s="126">
        <f t="shared" si="452"/>
        <v>57</v>
      </c>
      <c r="AM324" s="126">
        <f t="shared" si="452"/>
        <v>133.101</v>
      </c>
      <c r="AN324" s="126">
        <f t="shared" si="452"/>
        <v>45.296311475409837</v>
      </c>
      <c r="AO324" s="126">
        <f t="shared" si="452"/>
        <v>5.4355573770491814</v>
      </c>
      <c r="AP324" s="126">
        <f t="shared" si="452"/>
        <v>5.4355573770491814</v>
      </c>
      <c r="AQ324" s="126">
        <f t="shared" si="452"/>
        <v>56.167426229508195</v>
      </c>
      <c r="AR324" s="126" t="e">
        <f t="shared" si="453"/>
        <v>#N/A</v>
      </c>
      <c r="AS324" s="126" t="e">
        <f t="shared" si="453"/>
        <v>#N/A</v>
      </c>
      <c r="AT324" s="126" t="e">
        <f t="shared" si="453"/>
        <v>#N/A</v>
      </c>
      <c r="AU324" s="126" t="e">
        <f t="shared" si="453"/>
        <v>#N/A</v>
      </c>
      <c r="AV324" s="126" t="e">
        <f t="shared" si="453"/>
        <v>#N/A</v>
      </c>
      <c r="AW324" s="126" t="e">
        <f t="shared" si="453"/>
        <v>#N/A</v>
      </c>
      <c r="AX324" s="1"/>
      <c r="AY324" s="126" t="e">
        <f t="shared" si="397"/>
        <v>#VALUE!</v>
      </c>
      <c r="AZ324" s="126" t="e">
        <f t="shared" si="398"/>
        <v>#VALUE!</v>
      </c>
      <c r="BA324" s="126" t="e">
        <f t="shared" si="399"/>
        <v>#VALUE!</v>
      </c>
      <c r="BB324" s="126" t="e">
        <f t="shared" si="400"/>
        <v>#VALUE!</v>
      </c>
      <c r="BC324" s="126" t="e">
        <f t="shared" si="401"/>
        <v>#N/A</v>
      </c>
      <c r="BD324" s="126" t="e">
        <f t="shared" si="402"/>
        <v>#N/A</v>
      </c>
      <c r="BE324" s="126" t="e">
        <f t="shared" si="403"/>
        <v>#N/A</v>
      </c>
      <c r="BF324" s="126" t="e">
        <f t="shared" si="404"/>
        <v>#N/A</v>
      </c>
      <c r="BG324" s="1"/>
      <c r="BH324" s="128" t="e">
        <f>VLOOKUP(BH$6,'1-Konfiguration'!$C$14:$D$17,2,FALSE)*AY324 / 100 / 1000</f>
        <v>#VALUE!</v>
      </c>
      <c r="BI324" s="128" t="e">
        <f>VLOOKUP(BI$6,'1-Konfiguration'!$C$14:$D$17,2,FALSE)*AZ324 / 100 / 1000</f>
        <v>#VALUE!</v>
      </c>
      <c r="BJ324" s="128" t="e">
        <f>VLOOKUP(BJ$6,'1-Konfiguration'!$C$14:$D$17,2,FALSE)*BA324 / 100 / 1000</f>
        <v>#VALUE!</v>
      </c>
      <c r="BK324" s="128" t="e">
        <f>VLOOKUP(BK$6,'1-Konfiguration'!$C$14:$D$17,2,FALSE)*BB324 / 100 / 1000</f>
        <v>#VALUE!</v>
      </c>
      <c r="BL324" s="128" t="e">
        <f>VLOOKUP(BL$6,'1-Konfiguration'!$C$14:$D$17,2,FALSE)*BC324 / 100 / 1000</f>
        <v>#N/A</v>
      </c>
      <c r="BM324" s="128" t="e">
        <f>VLOOKUP(BM$6,'1-Konfiguration'!$C$14:$D$17,2,FALSE)*BD324 / 100 / 1000</f>
        <v>#N/A</v>
      </c>
      <c r="BN324" s="128" t="e">
        <f>VLOOKUP(BN$6,'1-Konfiguration'!$C$14:$D$17,2,FALSE)*BE324 / 100 / 1000</f>
        <v>#N/A</v>
      </c>
      <c r="BO324" s="128" t="e">
        <f>VLOOKUP(BO$6,'1-Konfiguration'!$C$14:$D$17,2,FALSE)*BF324 / 100 / 1000</f>
        <v>#N/A</v>
      </c>
      <c r="BP324" s="128"/>
      <c r="BQ324" s="214" t="e">
        <f t="shared" si="390"/>
        <v>#VALUE!</v>
      </c>
      <c r="BR324" s="214" t="e">
        <f t="shared" si="391"/>
        <v>#VALUE!</v>
      </c>
      <c r="BS324" s="214" t="e">
        <f t="shared" si="392"/>
        <v>#VALUE!</v>
      </c>
      <c r="BT324" s="215" t="e">
        <f t="shared" si="393"/>
        <v>#VALUE!</v>
      </c>
      <c r="BU324" s="216" t="e">
        <f>BQ324*VLOOKUP(BU$6,'1-Konfiguration'!$C$23:$K$26,5,FALSE)</f>
        <v>#VALUE!</v>
      </c>
      <c r="BV324" s="216" t="e">
        <f>BR324*VLOOKUP(BV$6,'1-Konfiguration'!$C$23:$K$26,5,FALSE)</f>
        <v>#VALUE!</v>
      </c>
      <c r="BW324" s="216" t="e">
        <f>BS324*VLOOKUP(BW$6,'1-Konfiguration'!$C$23:$K$26,5,FALSE)</f>
        <v>#VALUE!</v>
      </c>
      <c r="BX324" s="216" t="e">
        <f>BT324*VLOOKUP(BX$6,'1-Konfiguration'!$C$23:$K$26,5,FALSE)</f>
        <v>#VALUE!</v>
      </c>
      <c r="BY324" s="216" t="e">
        <f t="shared" si="394"/>
        <v>#VALUE!</v>
      </c>
      <c r="BZ324" s="216" t="e">
        <f>BQ324*VLOOKUP(BZ$6,'1-Konfiguration'!$C$23:$K$26,9,FALSE)</f>
        <v>#VALUE!</v>
      </c>
      <c r="CA324" s="216" t="e">
        <f>BR324*VLOOKUP(CA$6,'1-Konfiguration'!$C$23:$K$26,9,FALSE)</f>
        <v>#VALUE!</v>
      </c>
      <c r="CB324" s="216" t="e">
        <f>BS324*VLOOKUP(CB$6,'1-Konfiguration'!$C$23:$K$26,9,FALSE)</f>
        <v>#VALUE!</v>
      </c>
      <c r="CC324" s="216" t="e">
        <f>BT324*VLOOKUP(CC$6,'1-Konfiguration'!$C$23:$K$26,9,FALSE)</f>
        <v>#VALUE!</v>
      </c>
      <c r="CD324" s="216" t="e">
        <f t="shared" si="395"/>
        <v>#VALUE!</v>
      </c>
      <c r="CE324" s="2"/>
      <c r="CF324" s="128" t="e">
        <f t="shared" si="405"/>
        <v>#VALUE!</v>
      </c>
      <c r="CG324" s="128" t="e">
        <f t="shared" si="406"/>
        <v>#VALUE!</v>
      </c>
      <c r="CH324" s="128" t="e">
        <f t="shared" si="407"/>
        <v>#VALUE!</v>
      </c>
      <c r="CI324" s="128" t="e">
        <f t="shared" si="408"/>
        <v>#VALUE!</v>
      </c>
      <c r="CJ324" s="128" t="e">
        <f t="shared" si="409"/>
        <v>#VALUE!</v>
      </c>
      <c r="CK324" s="128" t="e">
        <f t="shared" si="410"/>
        <v>#VALUE!</v>
      </c>
      <c r="CL324" s="128" t="e">
        <f t="shared" si="411"/>
        <v>#VALUE!</v>
      </c>
      <c r="CM324" s="128" t="e">
        <f t="shared" si="412"/>
        <v>#VALUE!</v>
      </c>
      <c r="CN324" s="2"/>
      <c r="CO324" s="128" t="e">
        <f>MMULT($BH324:$BK324,'1-Konfiguration'!D$23:D$26)+MMULT($BL324:$BO324,'1-Konfiguration'!D$23:D$26)</f>
        <v>#VALUE!</v>
      </c>
      <c r="CP324" s="128" t="e">
        <f>MMULT($BH324:$BK324,'1-Konfiguration'!E$23:E$26)+MMULT($BL324:$BO324,'1-Konfiguration'!E$23:E$26)</f>
        <v>#VALUE!</v>
      </c>
      <c r="CQ324" s="128" t="e">
        <f>MMULT($BH324:$BK324,'1-Konfiguration'!F$23:F$26)+MMULT($BL324:$BO324,'1-Konfiguration'!F$23:F$26)</f>
        <v>#VALUE!</v>
      </c>
      <c r="CR324" s="128" t="e">
        <f>MMULT($BH324:$BK324,'1-Konfiguration'!G$23:G$26)+MMULT($BL324:$BO324,'1-Konfiguration'!G$23:G$26)</f>
        <v>#VALUE!</v>
      </c>
      <c r="CS324" s="128" t="e">
        <f>MMULT($BH324:$BK324,'1-Konfiguration'!H$23:H$26)+MMULT($BL324:$BO324,'1-Konfiguration'!H$23:H$26)</f>
        <v>#VALUE!</v>
      </c>
      <c r="CT324" s="128" t="e">
        <f>MMULT($BH324:$BK324,'1-Konfiguration'!I$23:I$26)+MMULT($BL324:$BO324,'1-Konfiguration'!I$23:I$26)</f>
        <v>#VALUE!</v>
      </c>
      <c r="CU324" s="128" t="e">
        <f>MMULT($BH324:$BK324,'1-Konfiguration'!J$23:J$26)+MMULT($BL324:$BO324,'1-Konfiguration'!J$23:J$26)</f>
        <v>#VALUE!</v>
      </c>
      <c r="CV324" s="128" t="e">
        <f>MMULT($BH324:$BK324,'1-Konfiguration'!K$23:K$26)+MMULT($BL324:$BO324,'1-Konfiguration'!K$23:K$26)</f>
        <v>#VALUE!</v>
      </c>
      <c r="CX324" s="106"/>
      <c r="CY324" s="106"/>
      <c r="CZ324" s="106"/>
      <c r="DA324" s="106"/>
      <c r="DB324" s="106"/>
      <c r="DC324" s="106"/>
      <c r="DD324" s="106"/>
      <c r="DE324" s="106"/>
      <c r="DF324" s="117" t="e">
        <f>IF(CF324&gt;'5-Colouring_uMap'!B$15,'5-Colouring_uMap'!C$15,IF(CF324&gt;'5-Colouring_uMap'!B$14,'5-Colouring_uMap'!C$14,IF(CF324&gt;'5-Colouring_uMap'!B$13,'5-Colouring_uMap'!C$13,IF(CF324&gt;'5-Colouring_uMap'!B$12,'5-Colouring_uMap'!C$12,IF(CF324&gt;'5-Colouring_uMap'!B$11,'5-Colouring_uMap'!C$11,IF(CF324&gt;'5-Colouring_uMap'!B$10,'5-Colouring_uMap'!C$10,IF(CF324&gt;'5-Colouring_uMap'!B$9,'5-Colouring_uMap'!C$9,IF(CF324&gt;'5-Colouring_uMap'!B$8,'5-Colouring_uMap'!C$8,IF(CF324&gt;'5-Colouring_uMap'!B$7,'5-Colouring_uMap'!C$7)))))))))</f>
        <v>#VALUE!</v>
      </c>
      <c r="DG324" s="117" t="e">
        <f>IF(CG324&gt;'5-Colouring_uMap'!E$15,'5-Colouring_uMap'!F$15,IF(CG324&gt;'5-Colouring_uMap'!E$14,'5-Colouring_uMap'!F$14,IF(CG324&gt;'5-Colouring_uMap'!E$13,'5-Colouring_uMap'!F$13,IF(CG324&gt;'5-Colouring_uMap'!E$12,'5-Colouring_uMap'!F$12,IF(CG324&gt;'5-Colouring_uMap'!E$11,'5-Colouring_uMap'!F$11,IF(CG324&gt;'5-Colouring_uMap'!E$10,'5-Colouring_uMap'!F$10,IF(CG324&gt;'5-Colouring_uMap'!E$9,'5-Colouring_uMap'!F$9,IF(CG324&gt;'5-Colouring_uMap'!E$8,'5-Colouring_uMap'!F$8,IF(CG324&gt;'5-Colouring_uMap'!E$7,'5-Colouring_uMap'!F$7)))))))))</f>
        <v>#VALUE!</v>
      </c>
      <c r="DH324" s="117" t="e">
        <f>IF(CH324&gt;'5-Colouring_uMap'!H$15,'5-Colouring_uMap'!I$15,IF(CH324&gt;'5-Colouring_uMap'!H$14,'5-Colouring_uMap'!I$14,IF(CH324&gt;'5-Colouring_uMap'!H$13,'5-Colouring_uMap'!I$13,IF(CH324&gt;'5-Colouring_uMap'!H$12,'5-Colouring_uMap'!I$12,IF(CH324&gt;'5-Colouring_uMap'!H$11,'5-Colouring_uMap'!I$11,IF(CH324&gt;'5-Colouring_uMap'!H$10,'5-Colouring_uMap'!I$10,IF(CH324&gt;'5-Colouring_uMap'!H$9,'5-Colouring_uMap'!I$9,IF(CH324&gt;'5-Colouring_uMap'!H$8,'5-Colouring_uMap'!I$8,IF(CH324&gt;'5-Colouring_uMap'!H$7,'5-Colouring_uMap'!I$7)))))))))</f>
        <v>#VALUE!</v>
      </c>
      <c r="DI324" s="117" t="e">
        <f>IF(CI324&gt;'5-Colouring_uMap'!K$15,'5-Colouring_uMap'!L$15,IF(CI324&gt;'5-Colouring_uMap'!K$14,'5-Colouring_uMap'!L$14,IF(CI324&gt;'5-Colouring_uMap'!K$13,'5-Colouring_uMap'!L$13,IF(CI324&gt;'5-Colouring_uMap'!K$12,'5-Colouring_uMap'!L$12,IF(CI324&gt;'5-Colouring_uMap'!K$11,'5-Colouring_uMap'!L$11,IF(CI324&gt;'5-Colouring_uMap'!K$10,'5-Colouring_uMap'!L$10,IF(CI324&gt;'5-Colouring_uMap'!K$9,'5-Colouring_uMap'!L$9,IF(CI324&gt;'5-Colouring_uMap'!K$8,'5-Colouring_uMap'!L$8,IF(CI324&gt;'5-Colouring_uMap'!K$7,'5-Colouring_uMap'!L$7)))))))))</f>
        <v>#VALUE!</v>
      </c>
      <c r="DJ324" s="117" t="e">
        <f>IF(CJ324&gt;'5-Colouring_uMap'!N$15,'5-Colouring_uMap'!O$15,IF(CJ324&gt;'5-Colouring_uMap'!N$14,'5-Colouring_uMap'!O$14,IF(CJ324&gt;'5-Colouring_uMap'!N$13,'5-Colouring_uMap'!O$13,IF(CJ324&gt;'5-Colouring_uMap'!N$12,'5-Colouring_uMap'!O$12,IF(CJ324&gt;'5-Colouring_uMap'!N$11,'5-Colouring_uMap'!O$11,IF(CJ324&gt;'5-Colouring_uMap'!N$10,'5-Colouring_uMap'!O$10,IF(CJ324&gt;'5-Colouring_uMap'!N$9,'5-Colouring_uMap'!O$9,IF(CJ324&gt;'5-Colouring_uMap'!N$8,'5-Colouring_uMap'!O$8,IF(CJ324&gt;'5-Colouring_uMap'!N$7,'5-Colouring_uMap'!O$7)))))))))</f>
        <v>#VALUE!</v>
      </c>
      <c r="DK324" s="117" t="e">
        <f>IF(CK324&gt;'5-Colouring_uMap'!Q$15,'5-Colouring_uMap'!R$15,IF(CK324&gt;'5-Colouring_uMap'!Q$14,'5-Colouring_uMap'!R$14,IF(CK324&gt;'5-Colouring_uMap'!Q$13,'5-Colouring_uMap'!R$13,IF(CK324&gt;'5-Colouring_uMap'!Q$12,'5-Colouring_uMap'!R$12,IF(CK324&gt;'5-Colouring_uMap'!Q$11,'5-Colouring_uMap'!R$11,IF(CK324&gt;'5-Colouring_uMap'!Q$10,'5-Colouring_uMap'!R$10,IF(CK324&gt;'5-Colouring_uMap'!Q$9,'5-Colouring_uMap'!R$9,IF(CK324&gt;'5-Colouring_uMap'!Q$8,'5-Colouring_uMap'!R$8,IF(CK324&gt;'5-Colouring_uMap'!Q$7,'5-Colouring_uMap'!R$7)))))))))</f>
        <v>#VALUE!</v>
      </c>
      <c r="DL324" s="117" t="e">
        <f>IF(CL324&gt;'5-Colouring_uMap'!T$15,'5-Colouring_uMap'!U$15,IF(CL324&gt;'5-Colouring_uMap'!T$14,'5-Colouring_uMap'!U$14,IF(CL324&gt;'5-Colouring_uMap'!T$13,'5-Colouring_uMap'!U$13,IF(CL324&gt;'5-Colouring_uMap'!T$12,'5-Colouring_uMap'!U$12,IF(CL324&gt;'5-Colouring_uMap'!T$11,'5-Colouring_uMap'!U$11,IF(CL324&gt;'5-Colouring_uMap'!T$10,'5-Colouring_uMap'!U$10,IF(CL324&gt;'5-Colouring_uMap'!T$9,'5-Colouring_uMap'!U$9,IF(CL324&gt;'5-Colouring_uMap'!T$8,'5-Colouring_uMap'!U$8,IF(CL324&gt;'5-Colouring_uMap'!T$7,'5-Colouring_uMap'!U$7)))))))))</f>
        <v>#VALUE!</v>
      </c>
      <c r="DM324" s="117" t="e">
        <f>IF(CM324&gt;'5-Colouring_uMap'!W$15,'5-Colouring_uMap'!X$15,IF(CM324&gt;'5-Colouring_uMap'!W$14,'5-Colouring_uMap'!X$14,IF(CM324&gt;'5-Colouring_uMap'!W$13,'5-Colouring_uMap'!X$13,IF(CM324&gt;'5-Colouring_uMap'!W$12,'5-Colouring_uMap'!X$12,IF(CM324&gt;'5-Colouring_uMap'!W$11,'5-Colouring_uMap'!X$11,IF(CM324&gt;'5-Colouring_uMap'!W$10,'5-Colouring_uMap'!X$10,IF(CM324&gt;'5-Colouring_uMap'!W$9,'5-Colouring_uMap'!X$9,IF(CM324&gt;'5-Colouring_uMap'!W$8,'5-Colouring_uMap'!X$8,IF(CM324&gt;'5-Colouring_uMap'!W$7,'5-Colouring_uMap'!X$7)))))))))</f>
        <v>#VALUE!</v>
      </c>
      <c r="DN324" s="117">
        <v>10</v>
      </c>
      <c r="DO324" s="159" t="s">
        <v>2093</v>
      </c>
      <c r="DP324" s="106" t="e">
        <f t="shared" si="413"/>
        <v>#VALUE!</v>
      </c>
      <c r="DQ324" s="106" t="e">
        <f t="shared" si="414"/>
        <v>#VALUE!</v>
      </c>
      <c r="DR324" s="106" t="e">
        <f t="shared" si="415"/>
        <v>#VALUE!</v>
      </c>
      <c r="DS324" s="106" t="e">
        <f t="shared" si="416"/>
        <v>#VALUE!</v>
      </c>
      <c r="DT324" s="106" t="e">
        <f t="shared" si="417"/>
        <v>#VALUE!</v>
      </c>
      <c r="DU324" s="106" t="e">
        <f t="shared" si="418"/>
        <v>#VALUE!</v>
      </c>
      <c r="DV324" s="106" t="e">
        <f t="shared" si="419"/>
        <v>#VALUE!</v>
      </c>
      <c r="DW324" s="106" t="e">
        <f t="shared" si="420"/>
        <v>#VALUE!</v>
      </c>
      <c r="DX324" t="s">
        <v>2080</v>
      </c>
      <c r="DY324">
        <v>2018</v>
      </c>
      <c r="DZ324">
        <v>5408</v>
      </c>
      <c r="EA324">
        <v>7147</v>
      </c>
      <c r="EB324" t="s">
        <v>1583</v>
      </c>
      <c r="EC324">
        <v>7</v>
      </c>
      <c r="ED324" t="s">
        <v>681</v>
      </c>
      <c r="EE324" t="s">
        <v>167</v>
      </c>
      <c r="EF324">
        <v>267</v>
      </c>
      <c r="EH324" t="s">
        <v>101</v>
      </c>
      <c r="EI324" t="s">
        <v>1580</v>
      </c>
      <c r="EJ324" t="s">
        <v>1584</v>
      </c>
      <c r="EK324" t="s">
        <v>159</v>
      </c>
      <c r="EL324" t="s">
        <v>1585</v>
      </c>
      <c r="EM324" t="s">
        <v>1586</v>
      </c>
      <c r="EN324" t="s">
        <v>160</v>
      </c>
      <c r="EO324">
        <v>2</v>
      </c>
      <c r="EP324">
        <v>359</v>
      </c>
      <c r="EQ324">
        <v>3878</v>
      </c>
      <c r="ER324">
        <v>1929</v>
      </c>
      <c r="ES324">
        <v>1949</v>
      </c>
      <c r="ET324">
        <v>122</v>
      </c>
      <c r="EU324">
        <v>57</v>
      </c>
      <c r="EV324">
        <v>65</v>
      </c>
      <c r="EW324">
        <v>3.1</v>
      </c>
      <c r="EX324">
        <v>0.98</v>
      </c>
      <c r="EY324">
        <v>0.94</v>
      </c>
      <c r="EZ324">
        <v>1.0900000000000001</v>
      </c>
      <c r="FA324">
        <v>232</v>
      </c>
      <c r="FB324">
        <v>3.1</v>
      </c>
      <c r="FC324">
        <v>20</v>
      </c>
      <c r="FD324">
        <v>3.7</v>
      </c>
      <c r="FI324" t="s">
        <v>100</v>
      </c>
      <c r="FJ324" t="s">
        <v>100</v>
      </c>
      <c r="FK324">
        <v>96</v>
      </c>
      <c r="FL324">
        <v>6.9</v>
      </c>
      <c r="FM324">
        <v>5.9</v>
      </c>
      <c r="FN324">
        <v>0.6</v>
      </c>
      <c r="FO324">
        <v>2.4</v>
      </c>
      <c r="FP324">
        <v>0.4</v>
      </c>
      <c r="FQ324">
        <v>0.3</v>
      </c>
      <c r="FR324">
        <v>0.3</v>
      </c>
      <c r="FS324">
        <v>0.2</v>
      </c>
      <c r="FT324">
        <v>358854</v>
      </c>
      <c r="FU324">
        <v>5598139</v>
      </c>
      <c r="FZ324">
        <v>3896</v>
      </c>
      <c r="GA324">
        <v>1934</v>
      </c>
      <c r="GB324">
        <v>1962</v>
      </c>
      <c r="GC324">
        <v>3.8</v>
      </c>
      <c r="GD324">
        <v>3.6</v>
      </c>
      <c r="GE324">
        <v>4</v>
      </c>
      <c r="GF324">
        <v>50.518169309999998</v>
      </c>
      <c r="GG324">
        <v>7.0089684300000004</v>
      </c>
      <c r="GH324">
        <v>334</v>
      </c>
      <c r="GI324">
        <v>315</v>
      </c>
      <c r="GJ324">
        <v>17.3</v>
      </c>
      <c r="GK324">
        <v>16.2</v>
      </c>
      <c r="GL324">
        <v>0.9</v>
      </c>
      <c r="GM324">
        <v>0.9</v>
      </c>
      <c r="GN324">
        <v>0</v>
      </c>
      <c r="GO324">
        <v>0</v>
      </c>
      <c r="GP324">
        <v>17.3</v>
      </c>
      <c r="GQ324">
        <v>16.100000000000001</v>
      </c>
      <c r="GR324">
        <v>2117</v>
      </c>
      <c r="GS324">
        <v>2124</v>
      </c>
      <c r="GT324">
        <v>0.92</v>
      </c>
      <c r="GU324">
        <v>0.95</v>
      </c>
      <c r="GV324">
        <v>0.87</v>
      </c>
      <c r="GW324">
        <v>0.89</v>
      </c>
      <c r="GX324">
        <v>1.1000000000000001</v>
      </c>
      <c r="GY324">
        <v>1.08</v>
      </c>
      <c r="GZ324">
        <v>1.01</v>
      </c>
      <c r="HA324">
        <v>1.01</v>
      </c>
      <c r="HB324">
        <v>210</v>
      </c>
      <c r="HC324">
        <v>6</v>
      </c>
      <c r="HD324">
        <v>1</v>
      </c>
      <c r="HE324">
        <v>14</v>
      </c>
      <c r="HF324">
        <v>19</v>
      </c>
      <c r="HG324">
        <v>1</v>
      </c>
      <c r="HH324">
        <v>0</v>
      </c>
      <c r="HI324">
        <v>0</v>
      </c>
      <c r="HJ324">
        <v>131</v>
      </c>
      <c r="HK324">
        <v>2</v>
      </c>
      <c r="HL324">
        <v>0</v>
      </c>
      <c r="HM324">
        <v>7</v>
      </c>
      <c r="HN324">
        <v>10</v>
      </c>
      <c r="HO324" t="s">
        <v>1587</v>
      </c>
      <c r="HP324">
        <v>3.7639999999999998</v>
      </c>
      <c r="HQ324" t="s">
        <v>162</v>
      </c>
      <c r="HR324" t="s">
        <v>111</v>
      </c>
    </row>
    <row r="325" spans="2:226" ht="14.25" hidden="1" customHeight="1" x14ac:dyDescent="0.3">
      <c r="B325">
        <f t="shared" si="380"/>
        <v>6345</v>
      </c>
      <c r="C325" t="str">
        <f t="shared" si="381"/>
        <v>B27</v>
      </c>
      <c r="D325" s="132">
        <f t="shared" si="382"/>
        <v>130</v>
      </c>
      <c r="E325" s="123">
        <f>VLOOKUP($EA325,'4-DZ-Nr.-Mapping'!$A:$J,E$4,FALSE)</f>
        <v>0</v>
      </c>
      <c r="F325" s="123">
        <f>VLOOKUP($EA325,'4-DZ-Nr.-Mapping'!$A:$J,F$4,FALSE)</f>
        <v>0</v>
      </c>
      <c r="G325" s="106" t="str">
        <f t="shared" si="383"/>
        <v>N - Fulda</v>
      </c>
      <c r="H325" t="str">
        <f t="shared" si="384"/>
        <v>S - Bad Brückenau</v>
      </c>
      <c r="I325" s="106" t="str">
        <f>VLOOKUP($EA325,'4-DZ-Nr.-Mapping'!$A:$N,I$4,FALSE)</f>
        <v xml:space="preserve"> </v>
      </c>
      <c r="J325" s="106" t="str">
        <f>VLOOKUP($EA325,'4-DZ-Nr.-Mapping'!$A:$N,J$4,FALSE)</f>
        <v xml:space="preserve"> </v>
      </c>
      <c r="K325" s="106" t="str">
        <f>VLOOKUP($EA325,'4-DZ-Nr.-Mapping'!$A:$N,K$4,FALSE)</f>
        <v xml:space="preserve"> </v>
      </c>
      <c r="L325" s="106" t="str">
        <f>VLOOKUP($EA325,'4-DZ-Nr.-Mapping'!$A:$N,L$4,FALSE)</f>
        <v xml:space="preserve"> </v>
      </c>
      <c r="M325" s="106" t="str">
        <f>VLOOKUP($EA325,'4-DZ-Nr.-Mapping'!$A:$N,M$4,FALSE)</f>
        <v xml:space="preserve"> </v>
      </c>
      <c r="N325" s="106" t="str">
        <f t="shared" si="385"/>
        <v>8+1</v>
      </c>
      <c r="P325" s="203">
        <f t="shared" si="378"/>
        <v>0.42322905429701546</v>
      </c>
      <c r="Q325" s="126">
        <f t="shared" si="442"/>
        <v>1177</v>
      </c>
      <c r="R325" s="126">
        <f t="shared" si="422"/>
        <v>1099.577</v>
      </c>
      <c r="S325" s="126">
        <f t="shared" si="443"/>
        <v>705.70566846458109</v>
      </c>
      <c r="T325" s="126">
        <f t="shared" si="444"/>
        <v>434.28041136281917</v>
      </c>
      <c r="U325" s="126">
        <f t="shared" si="445"/>
        <v>27.142525710176198</v>
      </c>
      <c r="V325" s="126">
        <f t="shared" si="386"/>
        <v>1167.1286055375765</v>
      </c>
      <c r="W325" s="125">
        <f t="shared" si="387"/>
        <v>0.57677094570298448</v>
      </c>
      <c r="X325" s="126">
        <f t="shared" si="446"/>
        <v>1604</v>
      </c>
      <c r="Y325" s="126">
        <f t="shared" si="388"/>
        <v>1177.1089999999999</v>
      </c>
      <c r="Z325" s="126">
        <f t="shared" si="447"/>
        <v>961.72633153541892</v>
      </c>
      <c r="AA325" s="126">
        <f t="shared" si="448"/>
        <v>591.83158863718086</v>
      </c>
      <c r="AB325" s="126">
        <f t="shared" si="449"/>
        <v>36.989474289823804</v>
      </c>
      <c r="AC325" s="126">
        <f t="shared" si="432"/>
        <v>1590.5473944624237</v>
      </c>
      <c r="AD325" s="1"/>
      <c r="AE325" s="106" t="e">
        <f t="shared" si="379"/>
        <v>#N/A</v>
      </c>
      <c r="AF325" s="106" t="str">
        <f t="shared" si="433"/>
        <v>-</v>
      </c>
      <c r="AG325" s="106" t="str">
        <f t="shared" si="396"/>
        <v>B27</v>
      </c>
      <c r="AH325" s="106">
        <f t="shared" si="434"/>
        <v>6345</v>
      </c>
      <c r="AI325" s="106" t="str">
        <f t="shared" si="435"/>
        <v xml:space="preserve"> </v>
      </c>
      <c r="AJ325" s="106" t="str">
        <f t="shared" si="389"/>
        <v xml:space="preserve"> </v>
      </c>
      <c r="AK325" s="1"/>
      <c r="AL325" s="126">
        <f t="shared" si="452"/>
        <v>1177</v>
      </c>
      <c r="AM325" s="126">
        <f t="shared" si="452"/>
        <v>1099.577</v>
      </c>
      <c r="AN325" s="126">
        <f t="shared" si="452"/>
        <v>705.70566846458109</v>
      </c>
      <c r="AO325" s="126">
        <f t="shared" si="452"/>
        <v>434.28041136281917</v>
      </c>
      <c r="AP325" s="126">
        <f t="shared" si="452"/>
        <v>27.142525710176198</v>
      </c>
      <c r="AQ325" s="126">
        <f t="shared" si="452"/>
        <v>1167.1286055375765</v>
      </c>
      <c r="AR325" s="126" t="e">
        <f t="shared" si="453"/>
        <v>#N/A</v>
      </c>
      <c r="AS325" s="126" t="e">
        <f t="shared" si="453"/>
        <v>#N/A</v>
      </c>
      <c r="AT325" s="126" t="e">
        <f t="shared" si="453"/>
        <v>#N/A</v>
      </c>
      <c r="AU325" s="126" t="e">
        <f t="shared" si="453"/>
        <v>#N/A</v>
      </c>
      <c r="AV325" s="126" t="e">
        <f t="shared" si="453"/>
        <v>#N/A</v>
      </c>
      <c r="AW325" s="126" t="e">
        <f t="shared" si="453"/>
        <v>#N/A</v>
      </c>
      <c r="AX325" s="1"/>
      <c r="AY325" s="126" t="e">
        <f t="shared" si="397"/>
        <v>#VALUE!</v>
      </c>
      <c r="AZ325" s="126" t="e">
        <f t="shared" si="398"/>
        <v>#VALUE!</v>
      </c>
      <c r="BA325" s="126" t="e">
        <f t="shared" si="399"/>
        <v>#VALUE!</v>
      </c>
      <c r="BB325" s="126" t="e">
        <f t="shared" si="400"/>
        <v>#VALUE!</v>
      </c>
      <c r="BC325" s="126" t="e">
        <f t="shared" si="401"/>
        <v>#N/A</v>
      </c>
      <c r="BD325" s="126" t="e">
        <f t="shared" si="402"/>
        <v>#N/A</v>
      </c>
      <c r="BE325" s="126" t="e">
        <f t="shared" si="403"/>
        <v>#N/A</v>
      </c>
      <c r="BF325" s="126" t="e">
        <f t="shared" si="404"/>
        <v>#N/A</v>
      </c>
      <c r="BG325" s="1"/>
      <c r="BH325" s="128" t="e">
        <f>VLOOKUP(BH$6,'1-Konfiguration'!$C$14:$D$17,2,FALSE)*AY325 / 100 / 1000</f>
        <v>#VALUE!</v>
      </c>
      <c r="BI325" s="128" t="e">
        <f>VLOOKUP(BI$6,'1-Konfiguration'!$C$14:$D$17,2,FALSE)*AZ325 / 100 / 1000</f>
        <v>#VALUE!</v>
      </c>
      <c r="BJ325" s="128" t="e">
        <f>VLOOKUP(BJ$6,'1-Konfiguration'!$C$14:$D$17,2,FALSE)*BA325 / 100 / 1000</f>
        <v>#VALUE!</v>
      </c>
      <c r="BK325" s="128" t="e">
        <f>VLOOKUP(BK$6,'1-Konfiguration'!$C$14:$D$17,2,FALSE)*BB325 / 100 / 1000</f>
        <v>#VALUE!</v>
      </c>
      <c r="BL325" s="128" t="e">
        <f>VLOOKUP(BL$6,'1-Konfiguration'!$C$14:$D$17,2,FALSE)*BC325 / 100 / 1000</f>
        <v>#N/A</v>
      </c>
      <c r="BM325" s="128" t="e">
        <f>VLOOKUP(BM$6,'1-Konfiguration'!$C$14:$D$17,2,FALSE)*BD325 / 100 / 1000</f>
        <v>#N/A</v>
      </c>
      <c r="BN325" s="128" t="e">
        <f>VLOOKUP(BN$6,'1-Konfiguration'!$C$14:$D$17,2,FALSE)*BE325 / 100 / 1000</f>
        <v>#N/A</v>
      </c>
      <c r="BO325" s="128" t="e">
        <f>VLOOKUP(BO$6,'1-Konfiguration'!$C$14:$D$17,2,FALSE)*BF325 / 100 / 1000</f>
        <v>#N/A</v>
      </c>
      <c r="BP325" s="128"/>
      <c r="BQ325" s="214" t="e">
        <f t="shared" si="390"/>
        <v>#VALUE!</v>
      </c>
      <c r="BR325" s="214" t="e">
        <f t="shared" si="391"/>
        <v>#VALUE!</v>
      </c>
      <c r="BS325" s="214" t="e">
        <f t="shared" si="392"/>
        <v>#VALUE!</v>
      </c>
      <c r="BT325" s="215" t="e">
        <f t="shared" si="393"/>
        <v>#VALUE!</v>
      </c>
      <c r="BU325" s="216" t="e">
        <f>BQ325*VLOOKUP(BU$6,'1-Konfiguration'!$C$23:$K$26,5,FALSE)</f>
        <v>#VALUE!</v>
      </c>
      <c r="BV325" s="216" t="e">
        <f>BR325*VLOOKUP(BV$6,'1-Konfiguration'!$C$23:$K$26,5,FALSE)</f>
        <v>#VALUE!</v>
      </c>
      <c r="BW325" s="216" t="e">
        <f>BS325*VLOOKUP(BW$6,'1-Konfiguration'!$C$23:$K$26,5,FALSE)</f>
        <v>#VALUE!</v>
      </c>
      <c r="BX325" s="216" t="e">
        <f>BT325*VLOOKUP(BX$6,'1-Konfiguration'!$C$23:$K$26,5,FALSE)</f>
        <v>#VALUE!</v>
      </c>
      <c r="BY325" s="216" t="e">
        <f t="shared" si="394"/>
        <v>#VALUE!</v>
      </c>
      <c r="BZ325" s="216" t="e">
        <f>BQ325*VLOOKUP(BZ$6,'1-Konfiguration'!$C$23:$K$26,9,FALSE)</f>
        <v>#VALUE!</v>
      </c>
      <c r="CA325" s="216" t="e">
        <f>BR325*VLOOKUP(CA$6,'1-Konfiguration'!$C$23:$K$26,9,FALSE)</f>
        <v>#VALUE!</v>
      </c>
      <c r="CB325" s="216" t="e">
        <f>BS325*VLOOKUP(CB$6,'1-Konfiguration'!$C$23:$K$26,9,FALSE)</f>
        <v>#VALUE!</v>
      </c>
      <c r="CC325" s="216" t="e">
        <f>BT325*VLOOKUP(CC$6,'1-Konfiguration'!$C$23:$K$26,9,FALSE)</f>
        <v>#VALUE!</v>
      </c>
      <c r="CD325" s="216" t="e">
        <f t="shared" si="395"/>
        <v>#VALUE!</v>
      </c>
      <c r="CE325" s="2"/>
      <c r="CF325" s="128" t="e">
        <f t="shared" si="405"/>
        <v>#VALUE!</v>
      </c>
      <c r="CG325" s="128" t="e">
        <f t="shared" si="406"/>
        <v>#VALUE!</v>
      </c>
      <c r="CH325" s="128" t="e">
        <f t="shared" si="407"/>
        <v>#VALUE!</v>
      </c>
      <c r="CI325" s="128" t="e">
        <f t="shared" si="408"/>
        <v>#VALUE!</v>
      </c>
      <c r="CJ325" s="128" t="e">
        <f t="shared" si="409"/>
        <v>#VALUE!</v>
      </c>
      <c r="CK325" s="128" t="e">
        <f t="shared" si="410"/>
        <v>#VALUE!</v>
      </c>
      <c r="CL325" s="128" t="e">
        <f t="shared" si="411"/>
        <v>#VALUE!</v>
      </c>
      <c r="CM325" s="128" t="e">
        <f t="shared" si="412"/>
        <v>#VALUE!</v>
      </c>
      <c r="CN325" s="2"/>
      <c r="CO325" s="128" t="e">
        <f>MMULT($BH325:$BK325,'1-Konfiguration'!D$23:D$26)+MMULT($BL325:$BO325,'1-Konfiguration'!D$23:D$26)</f>
        <v>#VALUE!</v>
      </c>
      <c r="CP325" s="128" t="e">
        <f>MMULT($BH325:$BK325,'1-Konfiguration'!E$23:E$26)+MMULT($BL325:$BO325,'1-Konfiguration'!E$23:E$26)</f>
        <v>#VALUE!</v>
      </c>
      <c r="CQ325" s="128" t="e">
        <f>MMULT($BH325:$BK325,'1-Konfiguration'!F$23:F$26)+MMULT($BL325:$BO325,'1-Konfiguration'!F$23:F$26)</f>
        <v>#VALUE!</v>
      </c>
      <c r="CR325" s="128" t="e">
        <f>MMULT($BH325:$BK325,'1-Konfiguration'!G$23:G$26)+MMULT($BL325:$BO325,'1-Konfiguration'!G$23:G$26)</f>
        <v>#VALUE!</v>
      </c>
      <c r="CS325" s="128" t="e">
        <f>MMULT($BH325:$BK325,'1-Konfiguration'!H$23:H$26)+MMULT($BL325:$BO325,'1-Konfiguration'!H$23:H$26)</f>
        <v>#VALUE!</v>
      </c>
      <c r="CT325" s="128" t="e">
        <f>MMULT($BH325:$BK325,'1-Konfiguration'!I$23:I$26)+MMULT($BL325:$BO325,'1-Konfiguration'!I$23:I$26)</f>
        <v>#VALUE!</v>
      </c>
      <c r="CU325" s="128" t="e">
        <f>MMULT($BH325:$BK325,'1-Konfiguration'!J$23:J$26)+MMULT($BL325:$BO325,'1-Konfiguration'!J$23:J$26)</f>
        <v>#VALUE!</v>
      </c>
      <c r="CV325" s="128" t="e">
        <f>MMULT($BH325:$BK325,'1-Konfiguration'!K$23:K$26)+MMULT($BL325:$BO325,'1-Konfiguration'!K$23:K$26)</f>
        <v>#VALUE!</v>
      </c>
      <c r="CX325" s="106"/>
      <c r="CY325" s="106"/>
      <c r="CZ325" s="106"/>
      <c r="DA325" s="106"/>
      <c r="DB325" s="106"/>
      <c r="DC325" s="106"/>
      <c r="DD325" s="106"/>
      <c r="DE325" s="106"/>
      <c r="DF325" s="117" t="e">
        <f>IF(CF325&gt;'5-Colouring_uMap'!B$15,'5-Colouring_uMap'!C$15,IF(CF325&gt;'5-Colouring_uMap'!B$14,'5-Colouring_uMap'!C$14,IF(CF325&gt;'5-Colouring_uMap'!B$13,'5-Colouring_uMap'!C$13,IF(CF325&gt;'5-Colouring_uMap'!B$12,'5-Colouring_uMap'!C$12,IF(CF325&gt;'5-Colouring_uMap'!B$11,'5-Colouring_uMap'!C$11,IF(CF325&gt;'5-Colouring_uMap'!B$10,'5-Colouring_uMap'!C$10,IF(CF325&gt;'5-Colouring_uMap'!B$9,'5-Colouring_uMap'!C$9,IF(CF325&gt;'5-Colouring_uMap'!B$8,'5-Colouring_uMap'!C$8,IF(CF325&gt;'5-Colouring_uMap'!B$7,'5-Colouring_uMap'!C$7)))))))))</f>
        <v>#VALUE!</v>
      </c>
      <c r="DG325" s="117" t="e">
        <f>IF(CG325&gt;'5-Colouring_uMap'!E$15,'5-Colouring_uMap'!F$15,IF(CG325&gt;'5-Colouring_uMap'!E$14,'5-Colouring_uMap'!F$14,IF(CG325&gt;'5-Colouring_uMap'!E$13,'5-Colouring_uMap'!F$13,IF(CG325&gt;'5-Colouring_uMap'!E$12,'5-Colouring_uMap'!F$12,IF(CG325&gt;'5-Colouring_uMap'!E$11,'5-Colouring_uMap'!F$11,IF(CG325&gt;'5-Colouring_uMap'!E$10,'5-Colouring_uMap'!F$10,IF(CG325&gt;'5-Colouring_uMap'!E$9,'5-Colouring_uMap'!F$9,IF(CG325&gt;'5-Colouring_uMap'!E$8,'5-Colouring_uMap'!F$8,IF(CG325&gt;'5-Colouring_uMap'!E$7,'5-Colouring_uMap'!F$7)))))))))</f>
        <v>#VALUE!</v>
      </c>
      <c r="DH325" s="117" t="e">
        <f>IF(CH325&gt;'5-Colouring_uMap'!H$15,'5-Colouring_uMap'!I$15,IF(CH325&gt;'5-Colouring_uMap'!H$14,'5-Colouring_uMap'!I$14,IF(CH325&gt;'5-Colouring_uMap'!H$13,'5-Colouring_uMap'!I$13,IF(CH325&gt;'5-Colouring_uMap'!H$12,'5-Colouring_uMap'!I$12,IF(CH325&gt;'5-Colouring_uMap'!H$11,'5-Colouring_uMap'!I$11,IF(CH325&gt;'5-Colouring_uMap'!H$10,'5-Colouring_uMap'!I$10,IF(CH325&gt;'5-Colouring_uMap'!H$9,'5-Colouring_uMap'!I$9,IF(CH325&gt;'5-Colouring_uMap'!H$8,'5-Colouring_uMap'!I$8,IF(CH325&gt;'5-Colouring_uMap'!H$7,'5-Colouring_uMap'!I$7)))))))))</f>
        <v>#VALUE!</v>
      </c>
      <c r="DI325" s="117" t="e">
        <f>IF(CI325&gt;'5-Colouring_uMap'!K$15,'5-Colouring_uMap'!L$15,IF(CI325&gt;'5-Colouring_uMap'!K$14,'5-Colouring_uMap'!L$14,IF(CI325&gt;'5-Colouring_uMap'!K$13,'5-Colouring_uMap'!L$13,IF(CI325&gt;'5-Colouring_uMap'!K$12,'5-Colouring_uMap'!L$12,IF(CI325&gt;'5-Colouring_uMap'!K$11,'5-Colouring_uMap'!L$11,IF(CI325&gt;'5-Colouring_uMap'!K$10,'5-Colouring_uMap'!L$10,IF(CI325&gt;'5-Colouring_uMap'!K$9,'5-Colouring_uMap'!L$9,IF(CI325&gt;'5-Colouring_uMap'!K$8,'5-Colouring_uMap'!L$8,IF(CI325&gt;'5-Colouring_uMap'!K$7,'5-Colouring_uMap'!L$7)))))))))</f>
        <v>#VALUE!</v>
      </c>
      <c r="DJ325" s="117" t="e">
        <f>IF(CJ325&gt;'5-Colouring_uMap'!N$15,'5-Colouring_uMap'!O$15,IF(CJ325&gt;'5-Colouring_uMap'!N$14,'5-Colouring_uMap'!O$14,IF(CJ325&gt;'5-Colouring_uMap'!N$13,'5-Colouring_uMap'!O$13,IF(CJ325&gt;'5-Colouring_uMap'!N$12,'5-Colouring_uMap'!O$12,IF(CJ325&gt;'5-Colouring_uMap'!N$11,'5-Colouring_uMap'!O$11,IF(CJ325&gt;'5-Colouring_uMap'!N$10,'5-Colouring_uMap'!O$10,IF(CJ325&gt;'5-Colouring_uMap'!N$9,'5-Colouring_uMap'!O$9,IF(CJ325&gt;'5-Colouring_uMap'!N$8,'5-Colouring_uMap'!O$8,IF(CJ325&gt;'5-Colouring_uMap'!N$7,'5-Colouring_uMap'!O$7)))))))))</f>
        <v>#VALUE!</v>
      </c>
      <c r="DK325" s="117" t="e">
        <f>IF(CK325&gt;'5-Colouring_uMap'!Q$15,'5-Colouring_uMap'!R$15,IF(CK325&gt;'5-Colouring_uMap'!Q$14,'5-Colouring_uMap'!R$14,IF(CK325&gt;'5-Colouring_uMap'!Q$13,'5-Colouring_uMap'!R$13,IF(CK325&gt;'5-Colouring_uMap'!Q$12,'5-Colouring_uMap'!R$12,IF(CK325&gt;'5-Colouring_uMap'!Q$11,'5-Colouring_uMap'!R$11,IF(CK325&gt;'5-Colouring_uMap'!Q$10,'5-Colouring_uMap'!R$10,IF(CK325&gt;'5-Colouring_uMap'!Q$9,'5-Colouring_uMap'!R$9,IF(CK325&gt;'5-Colouring_uMap'!Q$8,'5-Colouring_uMap'!R$8,IF(CK325&gt;'5-Colouring_uMap'!Q$7,'5-Colouring_uMap'!R$7)))))))))</f>
        <v>#VALUE!</v>
      </c>
      <c r="DL325" s="117" t="e">
        <f>IF(CL325&gt;'5-Colouring_uMap'!T$15,'5-Colouring_uMap'!U$15,IF(CL325&gt;'5-Colouring_uMap'!T$14,'5-Colouring_uMap'!U$14,IF(CL325&gt;'5-Colouring_uMap'!T$13,'5-Colouring_uMap'!U$13,IF(CL325&gt;'5-Colouring_uMap'!T$12,'5-Colouring_uMap'!U$12,IF(CL325&gt;'5-Colouring_uMap'!T$11,'5-Colouring_uMap'!U$11,IF(CL325&gt;'5-Colouring_uMap'!T$10,'5-Colouring_uMap'!U$10,IF(CL325&gt;'5-Colouring_uMap'!T$9,'5-Colouring_uMap'!U$9,IF(CL325&gt;'5-Colouring_uMap'!T$8,'5-Colouring_uMap'!U$8,IF(CL325&gt;'5-Colouring_uMap'!T$7,'5-Colouring_uMap'!U$7)))))))))</f>
        <v>#VALUE!</v>
      </c>
      <c r="DM325" s="117" t="e">
        <f>IF(CM325&gt;'5-Colouring_uMap'!W$15,'5-Colouring_uMap'!X$15,IF(CM325&gt;'5-Colouring_uMap'!W$14,'5-Colouring_uMap'!X$14,IF(CM325&gt;'5-Colouring_uMap'!W$13,'5-Colouring_uMap'!X$13,IF(CM325&gt;'5-Colouring_uMap'!W$12,'5-Colouring_uMap'!X$12,IF(CM325&gt;'5-Colouring_uMap'!W$11,'5-Colouring_uMap'!X$11,IF(CM325&gt;'5-Colouring_uMap'!W$10,'5-Colouring_uMap'!X$10,IF(CM325&gt;'5-Colouring_uMap'!W$9,'5-Colouring_uMap'!X$9,IF(CM325&gt;'5-Colouring_uMap'!W$8,'5-Colouring_uMap'!X$8,IF(CM325&gt;'5-Colouring_uMap'!W$7,'5-Colouring_uMap'!X$7)))))))))</f>
        <v>#VALUE!</v>
      </c>
      <c r="DN325" s="117">
        <v>10</v>
      </c>
      <c r="DO325" s="159" t="s">
        <v>2093</v>
      </c>
      <c r="DP325" s="106" t="e">
        <f t="shared" si="413"/>
        <v>#VALUE!</v>
      </c>
      <c r="DQ325" s="106" t="e">
        <f t="shared" si="414"/>
        <v>#VALUE!</v>
      </c>
      <c r="DR325" s="106" t="e">
        <f t="shared" si="415"/>
        <v>#VALUE!</v>
      </c>
      <c r="DS325" s="106" t="e">
        <f t="shared" si="416"/>
        <v>#VALUE!</v>
      </c>
      <c r="DT325" s="106" t="e">
        <f t="shared" si="417"/>
        <v>#VALUE!</v>
      </c>
      <c r="DU325" s="106" t="e">
        <f t="shared" si="418"/>
        <v>#VALUE!</v>
      </c>
      <c r="DV325" s="106" t="e">
        <f t="shared" si="419"/>
        <v>#VALUE!</v>
      </c>
      <c r="DW325" s="106" t="e">
        <f t="shared" si="420"/>
        <v>#VALUE!</v>
      </c>
      <c r="DX325" t="s">
        <v>2080</v>
      </c>
      <c r="DY325">
        <v>2018</v>
      </c>
      <c r="DZ325">
        <v>5524</v>
      </c>
      <c r="EA325">
        <v>6345</v>
      </c>
      <c r="EB325" t="s">
        <v>1178</v>
      </c>
      <c r="EC325">
        <v>6</v>
      </c>
      <c r="ED325" t="s">
        <v>99</v>
      </c>
      <c r="EE325" t="s">
        <v>167</v>
      </c>
      <c r="EF325">
        <v>27</v>
      </c>
      <c r="EH325" t="s">
        <v>101</v>
      </c>
      <c r="EI325" t="s">
        <v>281</v>
      </c>
      <c r="EJ325" t="s">
        <v>1179</v>
      </c>
      <c r="EK325" t="s">
        <v>104</v>
      </c>
      <c r="EL325" t="s">
        <v>1180</v>
      </c>
      <c r="EM325" t="s">
        <v>1181</v>
      </c>
      <c r="EN325" t="s">
        <v>107</v>
      </c>
      <c r="EO325">
        <v>4</v>
      </c>
      <c r="EP325">
        <v>205</v>
      </c>
      <c r="EQ325">
        <v>32066</v>
      </c>
      <c r="ER325">
        <v>15487</v>
      </c>
      <c r="ES325">
        <v>16579</v>
      </c>
      <c r="ET325">
        <v>2781</v>
      </c>
      <c r="EU325">
        <v>1177</v>
      </c>
      <c r="EV325">
        <v>1604</v>
      </c>
      <c r="EW325">
        <v>8.6999999999999993</v>
      </c>
      <c r="EX325">
        <v>0.93</v>
      </c>
      <c r="EY325">
        <v>0.55000000000000004</v>
      </c>
      <c r="EZ325">
        <v>1.05</v>
      </c>
      <c r="FA325">
        <v>1829</v>
      </c>
      <c r="FB325">
        <v>8.1</v>
      </c>
      <c r="FC325">
        <v>349</v>
      </c>
      <c r="FD325">
        <v>14.9</v>
      </c>
      <c r="FI325" t="s">
        <v>108</v>
      </c>
      <c r="FJ325" t="s">
        <v>166</v>
      </c>
      <c r="FK325">
        <v>87.4</v>
      </c>
      <c r="FL325">
        <v>7.1</v>
      </c>
      <c r="FM325">
        <v>1.1000000000000001</v>
      </c>
      <c r="FN325">
        <v>0.8</v>
      </c>
      <c r="FO325">
        <v>3.7</v>
      </c>
      <c r="FP325">
        <v>4.7</v>
      </c>
      <c r="FQ325">
        <v>3.2</v>
      </c>
      <c r="FR325">
        <v>0.2</v>
      </c>
      <c r="FS325">
        <v>3.1</v>
      </c>
      <c r="FT325">
        <v>548632</v>
      </c>
      <c r="FU325">
        <v>5593520</v>
      </c>
      <c r="FZ325">
        <v>36836</v>
      </c>
      <c r="GA325">
        <v>17998</v>
      </c>
      <c r="GB325">
        <v>18838</v>
      </c>
      <c r="GC325">
        <v>10.3</v>
      </c>
      <c r="GD325">
        <v>9.1999999999999993</v>
      </c>
      <c r="GE325">
        <v>11.4</v>
      </c>
      <c r="GF325">
        <v>50.491640250000003</v>
      </c>
      <c r="GG325">
        <v>9.6856091400000004</v>
      </c>
      <c r="GH325">
        <v>1765</v>
      </c>
      <c r="GI325">
        <v>1944</v>
      </c>
      <c r="GJ325">
        <v>11.4</v>
      </c>
      <c r="GK325">
        <v>11.7</v>
      </c>
      <c r="GL325">
        <v>6.6</v>
      </c>
      <c r="GM325">
        <v>7.2</v>
      </c>
      <c r="GN325">
        <v>3.2</v>
      </c>
      <c r="GO325">
        <v>3.1</v>
      </c>
      <c r="GP325">
        <v>9.8000000000000007</v>
      </c>
      <c r="GQ325">
        <v>10.3</v>
      </c>
      <c r="GR325">
        <v>17808</v>
      </c>
      <c r="GS325">
        <v>18998</v>
      </c>
      <c r="GT325">
        <v>0.52</v>
      </c>
      <c r="GU325">
        <v>0.56999999999999995</v>
      </c>
      <c r="GV325">
        <v>0.98</v>
      </c>
      <c r="GW325">
        <v>0.99</v>
      </c>
      <c r="GX325">
        <v>1.08</v>
      </c>
      <c r="GY325">
        <v>1.02</v>
      </c>
      <c r="GZ325">
        <v>0.72</v>
      </c>
      <c r="HA325">
        <v>0.72</v>
      </c>
      <c r="HB325">
        <v>1603</v>
      </c>
      <c r="HC325">
        <v>72</v>
      </c>
      <c r="HD325">
        <v>76</v>
      </c>
      <c r="HE325">
        <v>21</v>
      </c>
      <c r="HF325">
        <v>285</v>
      </c>
      <c r="HG325">
        <v>14</v>
      </c>
      <c r="HH325">
        <v>38</v>
      </c>
      <c r="HI325">
        <v>3</v>
      </c>
      <c r="HJ325">
        <v>1145</v>
      </c>
      <c r="HK325">
        <v>24</v>
      </c>
      <c r="HL325">
        <v>38</v>
      </c>
      <c r="HM325">
        <v>14</v>
      </c>
      <c r="HN325">
        <v>130</v>
      </c>
      <c r="HO325" t="s">
        <v>1182</v>
      </c>
      <c r="HP325">
        <v>0.55900000000000005</v>
      </c>
      <c r="HQ325" t="s">
        <v>162</v>
      </c>
      <c r="HR325" t="s">
        <v>111</v>
      </c>
    </row>
    <row r="326" spans="2:226" ht="14.25" hidden="1" customHeight="1" x14ac:dyDescent="0.3">
      <c r="B326">
        <f t="shared" si="380"/>
        <v>6591</v>
      </c>
      <c r="C326" t="str">
        <f t="shared" si="381"/>
        <v>B27</v>
      </c>
      <c r="D326" s="132">
        <f t="shared" si="382"/>
        <v>140</v>
      </c>
      <c r="E326" s="123">
        <f>VLOOKUP($EA326,'4-DZ-Nr.-Mapping'!$A:$J,E$4,FALSE)</f>
        <v>0</v>
      </c>
      <c r="F326" s="123">
        <f>VLOOKUP($EA326,'4-DZ-Nr.-Mapping'!$A:$J,F$4,FALSE)</f>
        <v>0</v>
      </c>
      <c r="G326" s="106" t="str">
        <f t="shared" si="383"/>
        <v>N - Bad Hersfeld</v>
      </c>
      <c r="H326" t="str">
        <f t="shared" si="384"/>
        <v>S - Fulda</v>
      </c>
      <c r="I326" s="106" t="str">
        <f>VLOOKUP($EA326,'4-DZ-Nr.-Mapping'!$A:$N,I$4,FALSE)</f>
        <v xml:space="preserve"> </v>
      </c>
      <c r="J326" s="106" t="str">
        <f>VLOOKUP($EA326,'4-DZ-Nr.-Mapping'!$A:$N,J$4,FALSE)</f>
        <v xml:space="preserve"> </v>
      </c>
      <c r="K326" s="106" t="str">
        <f>VLOOKUP($EA326,'4-DZ-Nr.-Mapping'!$A:$N,K$4,FALSE)</f>
        <v xml:space="preserve"> </v>
      </c>
      <c r="L326" s="106" t="str">
        <f>VLOOKUP($EA326,'4-DZ-Nr.-Mapping'!$A:$N,L$4,FALSE)</f>
        <v xml:space="preserve"> </v>
      </c>
      <c r="M326" s="106" t="str">
        <f>VLOOKUP($EA326,'4-DZ-Nr.-Mapping'!$A:$N,M$4,FALSE)</f>
        <v xml:space="preserve"> </v>
      </c>
      <c r="N326" s="106" t="str">
        <f t="shared" si="385"/>
        <v>8+1</v>
      </c>
      <c r="P326" s="203">
        <f t="shared" si="378"/>
        <v>0.49019607843137253</v>
      </c>
      <c r="Q326" s="126">
        <f t="shared" si="442"/>
        <v>850</v>
      </c>
      <c r="R326" s="126">
        <f t="shared" si="422"/>
        <v>620.28</v>
      </c>
      <c r="S326" s="126">
        <f t="shared" si="443"/>
        <v>465.02843137254894</v>
      </c>
      <c r="T326" s="126">
        <f t="shared" si="444"/>
        <v>374.04460784313727</v>
      </c>
      <c r="U326" s="126">
        <f t="shared" si="445"/>
        <v>20.218627450980392</v>
      </c>
      <c r="V326" s="126">
        <f t="shared" si="386"/>
        <v>859.29166666666663</v>
      </c>
      <c r="W326" s="125">
        <f t="shared" si="387"/>
        <v>0.50980392156862742</v>
      </c>
      <c r="X326" s="126">
        <f t="shared" si="446"/>
        <v>884</v>
      </c>
      <c r="Y326" s="126">
        <f t="shared" si="388"/>
        <v>617.1</v>
      </c>
      <c r="Z326" s="126">
        <f t="shared" si="447"/>
        <v>483.62956862745085</v>
      </c>
      <c r="AA326" s="126">
        <f t="shared" si="448"/>
        <v>389.00639215686272</v>
      </c>
      <c r="AB326" s="126">
        <f t="shared" si="449"/>
        <v>21.027372549019606</v>
      </c>
      <c r="AC326" s="126">
        <f t="shared" si="432"/>
        <v>893.66333333333307</v>
      </c>
      <c r="AD326" s="1"/>
      <c r="AE326" s="106" t="e">
        <f t="shared" si="379"/>
        <v>#N/A</v>
      </c>
      <c r="AF326" s="106" t="str">
        <f t="shared" si="433"/>
        <v>-</v>
      </c>
      <c r="AG326" s="106" t="str">
        <f t="shared" si="396"/>
        <v>B27</v>
      </c>
      <c r="AH326" s="106">
        <f t="shared" si="434"/>
        <v>6591</v>
      </c>
      <c r="AI326" s="106" t="str">
        <f t="shared" si="435"/>
        <v xml:space="preserve"> </v>
      </c>
      <c r="AJ326" s="106" t="str">
        <f t="shared" si="389"/>
        <v xml:space="preserve"> </v>
      </c>
      <c r="AK326" s="1"/>
      <c r="AL326" s="126">
        <f t="shared" si="452"/>
        <v>850</v>
      </c>
      <c r="AM326" s="126">
        <f t="shared" si="452"/>
        <v>620.28</v>
      </c>
      <c r="AN326" s="126">
        <f t="shared" si="452"/>
        <v>465.02843137254894</v>
      </c>
      <c r="AO326" s="126">
        <f t="shared" si="452"/>
        <v>374.04460784313727</v>
      </c>
      <c r="AP326" s="126">
        <f t="shared" si="452"/>
        <v>20.218627450980392</v>
      </c>
      <c r="AQ326" s="126">
        <f t="shared" si="452"/>
        <v>859.29166666666663</v>
      </c>
      <c r="AR326" s="126" t="e">
        <f t="shared" si="453"/>
        <v>#N/A</v>
      </c>
      <c r="AS326" s="126" t="e">
        <f t="shared" si="453"/>
        <v>#N/A</v>
      </c>
      <c r="AT326" s="126" t="e">
        <f t="shared" si="453"/>
        <v>#N/A</v>
      </c>
      <c r="AU326" s="126" t="e">
        <f t="shared" si="453"/>
        <v>#N/A</v>
      </c>
      <c r="AV326" s="126" t="e">
        <f t="shared" si="453"/>
        <v>#N/A</v>
      </c>
      <c r="AW326" s="126" t="e">
        <f t="shared" si="453"/>
        <v>#N/A</v>
      </c>
      <c r="AX326" s="1"/>
      <c r="AY326" s="126" t="e">
        <f t="shared" si="397"/>
        <v>#VALUE!</v>
      </c>
      <c r="AZ326" s="126" t="e">
        <f t="shared" si="398"/>
        <v>#VALUE!</v>
      </c>
      <c r="BA326" s="126" t="e">
        <f t="shared" si="399"/>
        <v>#VALUE!</v>
      </c>
      <c r="BB326" s="126" t="e">
        <f t="shared" si="400"/>
        <v>#VALUE!</v>
      </c>
      <c r="BC326" s="126" t="e">
        <f t="shared" si="401"/>
        <v>#N/A</v>
      </c>
      <c r="BD326" s="126" t="e">
        <f t="shared" si="402"/>
        <v>#N/A</v>
      </c>
      <c r="BE326" s="126" t="e">
        <f t="shared" si="403"/>
        <v>#N/A</v>
      </c>
      <c r="BF326" s="126" t="e">
        <f t="shared" si="404"/>
        <v>#N/A</v>
      </c>
      <c r="BG326" s="1"/>
      <c r="BH326" s="128" t="e">
        <f>VLOOKUP(BH$6,'1-Konfiguration'!$C$14:$D$17,2,FALSE)*AY326 / 100 / 1000</f>
        <v>#VALUE!</v>
      </c>
      <c r="BI326" s="128" t="e">
        <f>VLOOKUP(BI$6,'1-Konfiguration'!$C$14:$D$17,2,FALSE)*AZ326 / 100 / 1000</f>
        <v>#VALUE!</v>
      </c>
      <c r="BJ326" s="128" t="e">
        <f>VLOOKUP(BJ$6,'1-Konfiguration'!$C$14:$D$17,2,FALSE)*BA326 / 100 / 1000</f>
        <v>#VALUE!</v>
      </c>
      <c r="BK326" s="128" t="e">
        <f>VLOOKUP(BK$6,'1-Konfiguration'!$C$14:$D$17,2,FALSE)*BB326 / 100 / 1000</f>
        <v>#VALUE!</v>
      </c>
      <c r="BL326" s="128" t="e">
        <f>VLOOKUP(BL$6,'1-Konfiguration'!$C$14:$D$17,2,FALSE)*BC326 / 100 / 1000</f>
        <v>#N/A</v>
      </c>
      <c r="BM326" s="128" t="e">
        <f>VLOOKUP(BM$6,'1-Konfiguration'!$C$14:$D$17,2,FALSE)*BD326 / 100 / 1000</f>
        <v>#N/A</v>
      </c>
      <c r="BN326" s="128" t="e">
        <f>VLOOKUP(BN$6,'1-Konfiguration'!$C$14:$D$17,2,FALSE)*BE326 / 100 / 1000</f>
        <v>#N/A</v>
      </c>
      <c r="BO326" s="128" t="e">
        <f>VLOOKUP(BO$6,'1-Konfiguration'!$C$14:$D$17,2,FALSE)*BF326 / 100 / 1000</f>
        <v>#N/A</v>
      </c>
      <c r="BP326" s="128"/>
      <c r="BQ326" s="214" t="e">
        <f t="shared" si="390"/>
        <v>#VALUE!</v>
      </c>
      <c r="BR326" s="214" t="e">
        <f t="shared" si="391"/>
        <v>#VALUE!</v>
      </c>
      <c r="BS326" s="214" t="e">
        <f t="shared" si="392"/>
        <v>#VALUE!</v>
      </c>
      <c r="BT326" s="215" t="e">
        <f t="shared" si="393"/>
        <v>#VALUE!</v>
      </c>
      <c r="BU326" s="216" t="e">
        <f>BQ326*VLOOKUP(BU$6,'1-Konfiguration'!$C$23:$K$26,5,FALSE)</f>
        <v>#VALUE!</v>
      </c>
      <c r="BV326" s="216" t="e">
        <f>BR326*VLOOKUP(BV$6,'1-Konfiguration'!$C$23:$K$26,5,FALSE)</f>
        <v>#VALUE!</v>
      </c>
      <c r="BW326" s="216" t="e">
        <f>BS326*VLOOKUP(BW$6,'1-Konfiguration'!$C$23:$K$26,5,FALSE)</f>
        <v>#VALUE!</v>
      </c>
      <c r="BX326" s="216" t="e">
        <f>BT326*VLOOKUP(BX$6,'1-Konfiguration'!$C$23:$K$26,5,FALSE)</f>
        <v>#VALUE!</v>
      </c>
      <c r="BY326" s="216" t="e">
        <f t="shared" si="394"/>
        <v>#VALUE!</v>
      </c>
      <c r="BZ326" s="216" t="e">
        <f>BQ326*VLOOKUP(BZ$6,'1-Konfiguration'!$C$23:$K$26,9,FALSE)</f>
        <v>#VALUE!</v>
      </c>
      <c r="CA326" s="216" t="e">
        <f>BR326*VLOOKUP(CA$6,'1-Konfiguration'!$C$23:$K$26,9,FALSE)</f>
        <v>#VALUE!</v>
      </c>
      <c r="CB326" s="216" t="e">
        <f>BS326*VLOOKUP(CB$6,'1-Konfiguration'!$C$23:$K$26,9,FALSE)</f>
        <v>#VALUE!</v>
      </c>
      <c r="CC326" s="216" t="e">
        <f>BT326*VLOOKUP(CC$6,'1-Konfiguration'!$C$23:$K$26,9,FALSE)</f>
        <v>#VALUE!</v>
      </c>
      <c r="CD326" s="216" t="e">
        <f t="shared" si="395"/>
        <v>#VALUE!</v>
      </c>
      <c r="CE326" s="2"/>
      <c r="CF326" s="128" t="e">
        <f t="shared" si="405"/>
        <v>#VALUE!</v>
      </c>
      <c r="CG326" s="128" t="e">
        <f t="shared" si="406"/>
        <v>#VALUE!</v>
      </c>
      <c r="CH326" s="128" t="e">
        <f t="shared" si="407"/>
        <v>#VALUE!</v>
      </c>
      <c r="CI326" s="128" t="e">
        <f t="shared" si="408"/>
        <v>#VALUE!</v>
      </c>
      <c r="CJ326" s="128" t="e">
        <f t="shared" si="409"/>
        <v>#VALUE!</v>
      </c>
      <c r="CK326" s="128" t="e">
        <f t="shared" si="410"/>
        <v>#VALUE!</v>
      </c>
      <c r="CL326" s="128" t="e">
        <f t="shared" si="411"/>
        <v>#VALUE!</v>
      </c>
      <c r="CM326" s="128" t="e">
        <f t="shared" si="412"/>
        <v>#VALUE!</v>
      </c>
      <c r="CN326" s="2"/>
      <c r="CO326" s="128" t="e">
        <f>MMULT($BH326:$BK326,'1-Konfiguration'!D$23:D$26)+MMULT($BL326:$BO326,'1-Konfiguration'!D$23:D$26)</f>
        <v>#VALUE!</v>
      </c>
      <c r="CP326" s="128" t="e">
        <f>MMULT($BH326:$BK326,'1-Konfiguration'!E$23:E$26)+MMULT($BL326:$BO326,'1-Konfiguration'!E$23:E$26)</f>
        <v>#VALUE!</v>
      </c>
      <c r="CQ326" s="128" t="e">
        <f>MMULT($BH326:$BK326,'1-Konfiguration'!F$23:F$26)+MMULT($BL326:$BO326,'1-Konfiguration'!F$23:F$26)</f>
        <v>#VALUE!</v>
      </c>
      <c r="CR326" s="128" t="e">
        <f>MMULT($BH326:$BK326,'1-Konfiguration'!G$23:G$26)+MMULT($BL326:$BO326,'1-Konfiguration'!G$23:G$26)</f>
        <v>#VALUE!</v>
      </c>
      <c r="CS326" s="128" t="e">
        <f>MMULT($BH326:$BK326,'1-Konfiguration'!H$23:H$26)+MMULT($BL326:$BO326,'1-Konfiguration'!H$23:H$26)</f>
        <v>#VALUE!</v>
      </c>
      <c r="CT326" s="128" t="e">
        <f>MMULT($BH326:$BK326,'1-Konfiguration'!I$23:I$26)+MMULT($BL326:$BO326,'1-Konfiguration'!I$23:I$26)</f>
        <v>#VALUE!</v>
      </c>
      <c r="CU326" s="128" t="e">
        <f>MMULT($BH326:$BK326,'1-Konfiguration'!J$23:J$26)+MMULT($BL326:$BO326,'1-Konfiguration'!J$23:J$26)</f>
        <v>#VALUE!</v>
      </c>
      <c r="CV326" s="128" t="e">
        <f>MMULT($BH326:$BK326,'1-Konfiguration'!K$23:K$26)+MMULT($BL326:$BO326,'1-Konfiguration'!K$23:K$26)</f>
        <v>#VALUE!</v>
      </c>
      <c r="CX326" s="106"/>
      <c r="CY326" s="106"/>
      <c r="CZ326" s="106"/>
      <c r="DA326" s="106"/>
      <c r="DB326" s="106"/>
      <c r="DC326" s="106"/>
      <c r="DD326" s="106"/>
      <c r="DE326" s="106"/>
      <c r="DF326" s="117" t="e">
        <f>IF(CF326&gt;'5-Colouring_uMap'!B$15,'5-Colouring_uMap'!C$15,IF(CF326&gt;'5-Colouring_uMap'!B$14,'5-Colouring_uMap'!C$14,IF(CF326&gt;'5-Colouring_uMap'!B$13,'5-Colouring_uMap'!C$13,IF(CF326&gt;'5-Colouring_uMap'!B$12,'5-Colouring_uMap'!C$12,IF(CF326&gt;'5-Colouring_uMap'!B$11,'5-Colouring_uMap'!C$11,IF(CF326&gt;'5-Colouring_uMap'!B$10,'5-Colouring_uMap'!C$10,IF(CF326&gt;'5-Colouring_uMap'!B$9,'5-Colouring_uMap'!C$9,IF(CF326&gt;'5-Colouring_uMap'!B$8,'5-Colouring_uMap'!C$8,IF(CF326&gt;'5-Colouring_uMap'!B$7,'5-Colouring_uMap'!C$7)))))))))</f>
        <v>#VALUE!</v>
      </c>
      <c r="DG326" s="117" t="e">
        <f>IF(CG326&gt;'5-Colouring_uMap'!E$15,'5-Colouring_uMap'!F$15,IF(CG326&gt;'5-Colouring_uMap'!E$14,'5-Colouring_uMap'!F$14,IF(CG326&gt;'5-Colouring_uMap'!E$13,'5-Colouring_uMap'!F$13,IF(CG326&gt;'5-Colouring_uMap'!E$12,'5-Colouring_uMap'!F$12,IF(CG326&gt;'5-Colouring_uMap'!E$11,'5-Colouring_uMap'!F$11,IF(CG326&gt;'5-Colouring_uMap'!E$10,'5-Colouring_uMap'!F$10,IF(CG326&gt;'5-Colouring_uMap'!E$9,'5-Colouring_uMap'!F$9,IF(CG326&gt;'5-Colouring_uMap'!E$8,'5-Colouring_uMap'!F$8,IF(CG326&gt;'5-Colouring_uMap'!E$7,'5-Colouring_uMap'!F$7)))))))))</f>
        <v>#VALUE!</v>
      </c>
      <c r="DH326" s="117" t="e">
        <f>IF(CH326&gt;'5-Colouring_uMap'!H$15,'5-Colouring_uMap'!I$15,IF(CH326&gt;'5-Colouring_uMap'!H$14,'5-Colouring_uMap'!I$14,IF(CH326&gt;'5-Colouring_uMap'!H$13,'5-Colouring_uMap'!I$13,IF(CH326&gt;'5-Colouring_uMap'!H$12,'5-Colouring_uMap'!I$12,IF(CH326&gt;'5-Colouring_uMap'!H$11,'5-Colouring_uMap'!I$11,IF(CH326&gt;'5-Colouring_uMap'!H$10,'5-Colouring_uMap'!I$10,IF(CH326&gt;'5-Colouring_uMap'!H$9,'5-Colouring_uMap'!I$9,IF(CH326&gt;'5-Colouring_uMap'!H$8,'5-Colouring_uMap'!I$8,IF(CH326&gt;'5-Colouring_uMap'!H$7,'5-Colouring_uMap'!I$7)))))))))</f>
        <v>#VALUE!</v>
      </c>
      <c r="DI326" s="117" t="e">
        <f>IF(CI326&gt;'5-Colouring_uMap'!K$15,'5-Colouring_uMap'!L$15,IF(CI326&gt;'5-Colouring_uMap'!K$14,'5-Colouring_uMap'!L$14,IF(CI326&gt;'5-Colouring_uMap'!K$13,'5-Colouring_uMap'!L$13,IF(CI326&gt;'5-Colouring_uMap'!K$12,'5-Colouring_uMap'!L$12,IF(CI326&gt;'5-Colouring_uMap'!K$11,'5-Colouring_uMap'!L$11,IF(CI326&gt;'5-Colouring_uMap'!K$10,'5-Colouring_uMap'!L$10,IF(CI326&gt;'5-Colouring_uMap'!K$9,'5-Colouring_uMap'!L$9,IF(CI326&gt;'5-Colouring_uMap'!K$8,'5-Colouring_uMap'!L$8,IF(CI326&gt;'5-Colouring_uMap'!K$7,'5-Colouring_uMap'!L$7)))))))))</f>
        <v>#VALUE!</v>
      </c>
      <c r="DJ326" s="117" t="e">
        <f>IF(CJ326&gt;'5-Colouring_uMap'!N$15,'5-Colouring_uMap'!O$15,IF(CJ326&gt;'5-Colouring_uMap'!N$14,'5-Colouring_uMap'!O$14,IF(CJ326&gt;'5-Colouring_uMap'!N$13,'5-Colouring_uMap'!O$13,IF(CJ326&gt;'5-Colouring_uMap'!N$12,'5-Colouring_uMap'!O$12,IF(CJ326&gt;'5-Colouring_uMap'!N$11,'5-Colouring_uMap'!O$11,IF(CJ326&gt;'5-Colouring_uMap'!N$10,'5-Colouring_uMap'!O$10,IF(CJ326&gt;'5-Colouring_uMap'!N$9,'5-Colouring_uMap'!O$9,IF(CJ326&gt;'5-Colouring_uMap'!N$8,'5-Colouring_uMap'!O$8,IF(CJ326&gt;'5-Colouring_uMap'!N$7,'5-Colouring_uMap'!O$7)))))))))</f>
        <v>#VALUE!</v>
      </c>
      <c r="DK326" s="117" t="e">
        <f>IF(CK326&gt;'5-Colouring_uMap'!Q$15,'5-Colouring_uMap'!R$15,IF(CK326&gt;'5-Colouring_uMap'!Q$14,'5-Colouring_uMap'!R$14,IF(CK326&gt;'5-Colouring_uMap'!Q$13,'5-Colouring_uMap'!R$13,IF(CK326&gt;'5-Colouring_uMap'!Q$12,'5-Colouring_uMap'!R$12,IF(CK326&gt;'5-Colouring_uMap'!Q$11,'5-Colouring_uMap'!R$11,IF(CK326&gt;'5-Colouring_uMap'!Q$10,'5-Colouring_uMap'!R$10,IF(CK326&gt;'5-Colouring_uMap'!Q$9,'5-Colouring_uMap'!R$9,IF(CK326&gt;'5-Colouring_uMap'!Q$8,'5-Colouring_uMap'!R$8,IF(CK326&gt;'5-Colouring_uMap'!Q$7,'5-Colouring_uMap'!R$7)))))))))</f>
        <v>#VALUE!</v>
      </c>
      <c r="DL326" s="117" t="e">
        <f>IF(CL326&gt;'5-Colouring_uMap'!T$15,'5-Colouring_uMap'!U$15,IF(CL326&gt;'5-Colouring_uMap'!T$14,'5-Colouring_uMap'!U$14,IF(CL326&gt;'5-Colouring_uMap'!T$13,'5-Colouring_uMap'!U$13,IF(CL326&gt;'5-Colouring_uMap'!T$12,'5-Colouring_uMap'!U$12,IF(CL326&gt;'5-Colouring_uMap'!T$11,'5-Colouring_uMap'!U$11,IF(CL326&gt;'5-Colouring_uMap'!T$10,'5-Colouring_uMap'!U$10,IF(CL326&gt;'5-Colouring_uMap'!T$9,'5-Colouring_uMap'!U$9,IF(CL326&gt;'5-Colouring_uMap'!T$8,'5-Colouring_uMap'!U$8,IF(CL326&gt;'5-Colouring_uMap'!T$7,'5-Colouring_uMap'!U$7)))))))))</f>
        <v>#VALUE!</v>
      </c>
      <c r="DM326" s="117" t="e">
        <f>IF(CM326&gt;'5-Colouring_uMap'!W$15,'5-Colouring_uMap'!X$15,IF(CM326&gt;'5-Colouring_uMap'!W$14,'5-Colouring_uMap'!X$14,IF(CM326&gt;'5-Colouring_uMap'!W$13,'5-Colouring_uMap'!X$13,IF(CM326&gt;'5-Colouring_uMap'!W$12,'5-Colouring_uMap'!X$12,IF(CM326&gt;'5-Colouring_uMap'!W$11,'5-Colouring_uMap'!X$11,IF(CM326&gt;'5-Colouring_uMap'!W$10,'5-Colouring_uMap'!X$10,IF(CM326&gt;'5-Colouring_uMap'!W$9,'5-Colouring_uMap'!X$9,IF(CM326&gt;'5-Colouring_uMap'!W$8,'5-Colouring_uMap'!X$8,IF(CM326&gt;'5-Colouring_uMap'!W$7,'5-Colouring_uMap'!X$7)))))))))</f>
        <v>#VALUE!</v>
      </c>
      <c r="DN326" s="117">
        <v>10</v>
      </c>
      <c r="DO326" s="159" t="s">
        <v>2093</v>
      </c>
      <c r="DP326" s="106" t="e">
        <f t="shared" si="413"/>
        <v>#VALUE!</v>
      </c>
      <c r="DQ326" s="106" t="e">
        <f t="shared" si="414"/>
        <v>#VALUE!</v>
      </c>
      <c r="DR326" s="106" t="e">
        <f t="shared" si="415"/>
        <v>#VALUE!</v>
      </c>
      <c r="DS326" s="106" t="e">
        <f t="shared" si="416"/>
        <v>#VALUE!</v>
      </c>
      <c r="DT326" s="106" t="e">
        <f t="shared" si="417"/>
        <v>#VALUE!</v>
      </c>
      <c r="DU326" s="106" t="e">
        <f t="shared" si="418"/>
        <v>#VALUE!</v>
      </c>
      <c r="DV326" s="106" t="e">
        <f t="shared" si="419"/>
        <v>#VALUE!</v>
      </c>
      <c r="DW326" s="106" t="e">
        <f t="shared" si="420"/>
        <v>#VALUE!</v>
      </c>
      <c r="DX326" t="s">
        <v>2080</v>
      </c>
      <c r="DY326">
        <v>2018</v>
      </c>
      <c r="DZ326">
        <v>5324</v>
      </c>
      <c r="EA326">
        <v>6591</v>
      </c>
      <c r="EB326" t="s">
        <v>1183</v>
      </c>
      <c r="EC326">
        <v>6</v>
      </c>
      <c r="ED326" t="s">
        <v>99</v>
      </c>
      <c r="EE326" t="s">
        <v>167</v>
      </c>
      <c r="EF326">
        <v>27</v>
      </c>
      <c r="EH326" t="s">
        <v>101</v>
      </c>
      <c r="EI326" t="s">
        <v>156</v>
      </c>
      <c r="EJ326" t="s">
        <v>1184</v>
      </c>
      <c r="EK326" t="s">
        <v>104</v>
      </c>
      <c r="EL326" t="s">
        <v>281</v>
      </c>
      <c r="EM326" t="s">
        <v>1185</v>
      </c>
      <c r="EN326" t="s">
        <v>107</v>
      </c>
      <c r="EO326">
        <v>2</v>
      </c>
      <c r="EP326">
        <v>349</v>
      </c>
      <c r="EQ326">
        <v>20623</v>
      </c>
      <c r="ER326">
        <v>10338</v>
      </c>
      <c r="ES326">
        <v>10285</v>
      </c>
      <c r="ET326">
        <v>1734</v>
      </c>
      <c r="EU326">
        <v>850</v>
      </c>
      <c r="EV326">
        <v>884</v>
      </c>
      <c r="EW326">
        <v>8.4</v>
      </c>
      <c r="EX326">
        <v>0.89</v>
      </c>
      <c r="EY326">
        <v>0.56999999999999995</v>
      </c>
      <c r="EZ326">
        <v>0.99</v>
      </c>
      <c r="FA326">
        <v>1178</v>
      </c>
      <c r="FB326">
        <v>7.7</v>
      </c>
      <c r="FC326">
        <v>223</v>
      </c>
      <c r="FD326">
        <v>16.100000000000001</v>
      </c>
      <c r="FI326" t="s">
        <v>166</v>
      </c>
      <c r="FJ326" t="s">
        <v>572</v>
      </c>
      <c r="FK326">
        <v>90.2</v>
      </c>
      <c r="FL326">
        <v>6</v>
      </c>
      <c r="FM326">
        <v>0.6</v>
      </c>
      <c r="FN326">
        <v>1</v>
      </c>
      <c r="FO326">
        <v>2.9</v>
      </c>
      <c r="FP326">
        <v>5.4</v>
      </c>
      <c r="FQ326">
        <v>3.7</v>
      </c>
      <c r="FR326">
        <v>0.2</v>
      </c>
      <c r="FS326">
        <v>0.4</v>
      </c>
      <c r="FT326">
        <v>551839</v>
      </c>
      <c r="FU326">
        <v>5608713</v>
      </c>
      <c r="FZ326">
        <v>24084</v>
      </c>
      <c r="GA326">
        <v>12166</v>
      </c>
      <c r="GB326">
        <v>11918</v>
      </c>
      <c r="GC326">
        <v>9.9</v>
      </c>
      <c r="GD326">
        <v>9.6</v>
      </c>
      <c r="GE326">
        <v>10.199999999999999</v>
      </c>
      <c r="GF326">
        <v>50.627981830000003</v>
      </c>
      <c r="GG326">
        <v>9.7329207400000008</v>
      </c>
      <c r="GH326">
        <v>1357</v>
      </c>
      <c r="GI326">
        <v>1368</v>
      </c>
      <c r="GJ326">
        <v>13.1</v>
      </c>
      <c r="GK326">
        <v>13.3</v>
      </c>
      <c r="GL326">
        <v>6.4</v>
      </c>
      <c r="GM326">
        <v>5.9</v>
      </c>
      <c r="GN326">
        <v>4.0999999999999996</v>
      </c>
      <c r="GO326">
        <v>3.5</v>
      </c>
      <c r="GP326">
        <v>11.2</v>
      </c>
      <c r="GQ326">
        <v>11.5</v>
      </c>
      <c r="GR326">
        <v>12354</v>
      </c>
      <c r="GS326">
        <v>12105</v>
      </c>
      <c r="GT326">
        <v>0.53</v>
      </c>
      <c r="GU326">
        <v>0.61</v>
      </c>
      <c r="GV326">
        <v>0.96</v>
      </c>
      <c r="GW326">
        <v>1.02</v>
      </c>
      <c r="GX326">
        <v>1</v>
      </c>
      <c r="GY326">
        <v>0.97</v>
      </c>
      <c r="GZ326">
        <v>0.7</v>
      </c>
      <c r="HA326">
        <v>0.69</v>
      </c>
      <c r="HB326">
        <v>1075</v>
      </c>
      <c r="HC326">
        <v>35</v>
      </c>
      <c r="HD326">
        <v>55</v>
      </c>
      <c r="HE326">
        <v>7</v>
      </c>
      <c r="HF326">
        <v>185</v>
      </c>
      <c r="HG326">
        <v>8</v>
      </c>
      <c r="HH326">
        <v>28</v>
      </c>
      <c r="HI326">
        <v>1</v>
      </c>
      <c r="HJ326">
        <v>738</v>
      </c>
      <c r="HK326">
        <v>11</v>
      </c>
      <c r="HL326">
        <v>29</v>
      </c>
      <c r="HM326">
        <v>5</v>
      </c>
      <c r="HN326">
        <v>140</v>
      </c>
      <c r="HO326" t="s">
        <v>1186</v>
      </c>
      <c r="HP326">
        <v>0.48</v>
      </c>
      <c r="HQ326" t="s">
        <v>162</v>
      </c>
      <c r="HR326" t="s">
        <v>111</v>
      </c>
    </row>
    <row r="327" spans="2:226" ht="14.25" hidden="1" customHeight="1" x14ac:dyDescent="0.3">
      <c r="B327">
        <f t="shared" si="380"/>
        <v>6671</v>
      </c>
      <c r="C327" t="str">
        <f t="shared" si="381"/>
        <v>B27</v>
      </c>
      <c r="D327" s="132">
        <f t="shared" si="382"/>
        <v>160</v>
      </c>
      <c r="E327" s="123">
        <f>VLOOKUP($EA327,'4-DZ-Nr.-Mapping'!$A:$J,E$4,FALSE)</f>
        <v>0</v>
      </c>
      <c r="F327" s="123">
        <f>VLOOKUP($EA327,'4-DZ-Nr.-Mapping'!$A:$J,F$4,FALSE)</f>
        <v>0</v>
      </c>
      <c r="G327" s="106" t="str">
        <f t="shared" si="383"/>
        <v>N - Eschwege</v>
      </c>
      <c r="H327" t="str">
        <f t="shared" si="384"/>
        <v>S - Bad Hersfeld</v>
      </c>
      <c r="I327" s="106" t="str">
        <f>VLOOKUP($EA327,'4-DZ-Nr.-Mapping'!$A:$N,I$4,FALSE)</f>
        <v xml:space="preserve"> </v>
      </c>
      <c r="J327" s="106" t="str">
        <f>VLOOKUP($EA327,'4-DZ-Nr.-Mapping'!$A:$N,J$4,FALSE)</f>
        <v xml:space="preserve"> </v>
      </c>
      <c r="K327" s="106" t="str">
        <f>VLOOKUP($EA327,'4-DZ-Nr.-Mapping'!$A:$N,K$4,FALSE)</f>
        <v xml:space="preserve"> </v>
      </c>
      <c r="L327" s="106" t="str">
        <f>VLOOKUP($EA327,'4-DZ-Nr.-Mapping'!$A:$N,L$4,FALSE)</f>
        <v xml:space="preserve"> </v>
      </c>
      <c r="M327" s="106" t="str">
        <f>VLOOKUP($EA327,'4-DZ-Nr.-Mapping'!$A:$N,M$4,FALSE)</f>
        <v xml:space="preserve"> </v>
      </c>
      <c r="N327" s="106" t="str">
        <f t="shared" si="385"/>
        <v>8+1</v>
      </c>
      <c r="P327" s="203">
        <f t="shared" ref="P327:P390" si="454">IF(I327="keine Daten", "-",IF(EU327=0,ER327/(ER327+ES327),EU327/(EU327+EV327)))</f>
        <v>0.49590163934426229</v>
      </c>
      <c r="Q327" s="126">
        <f t="shared" si="442"/>
        <v>363</v>
      </c>
      <c r="R327" s="126">
        <f t="shared" si="422"/>
        <v>460.14300000000009</v>
      </c>
      <c r="S327" s="126">
        <f t="shared" si="443"/>
        <v>155.13786885245901</v>
      </c>
      <c r="T327" s="126">
        <f t="shared" si="444"/>
        <v>186.87061475409834</v>
      </c>
      <c r="U327" s="126">
        <f t="shared" si="445"/>
        <v>21.155163934426227</v>
      </c>
      <c r="V327" s="126">
        <f t="shared" si="386"/>
        <v>363.16364754098356</v>
      </c>
      <c r="W327" s="125">
        <f t="shared" si="387"/>
        <v>0.50409836065573765</v>
      </c>
      <c r="X327" s="126">
        <f t="shared" si="446"/>
        <v>369</v>
      </c>
      <c r="Y327" s="126">
        <f t="shared" si="388"/>
        <v>457.04700000000003</v>
      </c>
      <c r="Z327" s="126">
        <f t="shared" si="447"/>
        <v>157.702131147541</v>
      </c>
      <c r="AA327" s="126">
        <f t="shared" si="448"/>
        <v>189.95938524590161</v>
      </c>
      <c r="AB327" s="126">
        <f t="shared" si="449"/>
        <v>21.50483606557377</v>
      </c>
      <c r="AC327" s="126">
        <f t="shared" si="432"/>
        <v>369.16635245901642</v>
      </c>
      <c r="AD327" s="1"/>
      <c r="AE327" s="106" t="e">
        <f t="shared" ref="AE327:AE390" si="455">VLOOKUP(AH327,$EA$6:$HR$393,2,FALSE)&amp; "-" &amp;VLOOKUP(AI327,$EA$6:$HR$393,2,FALSE)</f>
        <v>#N/A</v>
      </c>
      <c r="AF327" s="106" t="str">
        <f t="shared" si="433"/>
        <v>-</v>
      </c>
      <c r="AG327" s="106" t="str">
        <f t="shared" si="396"/>
        <v>B27</v>
      </c>
      <c r="AH327" s="106">
        <f t="shared" si="434"/>
        <v>6671</v>
      </c>
      <c r="AI327" s="106" t="str">
        <f t="shared" si="435"/>
        <v xml:space="preserve"> </v>
      </c>
      <c r="AJ327" s="106" t="str">
        <f t="shared" si="389"/>
        <v xml:space="preserve"> </v>
      </c>
      <c r="AK327" s="1"/>
      <c r="AL327" s="126">
        <f t="shared" ref="AL327:AQ336" si="456">VLOOKUP($AH327,$B:$AC,AL$4,FALSE)</f>
        <v>363</v>
      </c>
      <c r="AM327" s="126">
        <f t="shared" si="456"/>
        <v>460.14300000000009</v>
      </c>
      <c r="AN327" s="126">
        <f t="shared" si="456"/>
        <v>155.13786885245901</v>
      </c>
      <c r="AO327" s="126">
        <f t="shared" si="456"/>
        <v>186.87061475409834</v>
      </c>
      <c r="AP327" s="126">
        <f t="shared" si="456"/>
        <v>21.155163934426227</v>
      </c>
      <c r="AQ327" s="126">
        <f t="shared" si="456"/>
        <v>363.16364754098356</v>
      </c>
      <c r="AR327" s="126" t="e">
        <f t="shared" ref="AR327:AW336" si="457">VLOOKUP($AI327,$B:$AC,AR$4,FALSE)</f>
        <v>#N/A</v>
      </c>
      <c r="AS327" s="126" t="e">
        <f t="shared" si="457"/>
        <v>#N/A</v>
      </c>
      <c r="AT327" s="126" t="e">
        <f t="shared" si="457"/>
        <v>#N/A</v>
      </c>
      <c r="AU327" s="126" t="e">
        <f t="shared" si="457"/>
        <v>#N/A</v>
      </c>
      <c r="AV327" s="126" t="e">
        <f t="shared" si="457"/>
        <v>#N/A</v>
      </c>
      <c r="AW327" s="126" t="e">
        <f t="shared" si="457"/>
        <v>#N/A</v>
      </c>
      <c r="AX327" s="1"/>
      <c r="AY327" s="126" t="e">
        <f t="shared" si="397"/>
        <v>#VALUE!</v>
      </c>
      <c r="AZ327" s="126" t="e">
        <f t="shared" si="398"/>
        <v>#VALUE!</v>
      </c>
      <c r="BA327" s="126" t="e">
        <f t="shared" si="399"/>
        <v>#VALUE!</v>
      </c>
      <c r="BB327" s="126" t="e">
        <f t="shared" si="400"/>
        <v>#VALUE!</v>
      </c>
      <c r="BC327" s="126" t="e">
        <f t="shared" si="401"/>
        <v>#N/A</v>
      </c>
      <c r="BD327" s="126" t="e">
        <f t="shared" si="402"/>
        <v>#N/A</v>
      </c>
      <c r="BE327" s="126" t="e">
        <f t="shared" si="403"/>
        <v>#N/A</v>
      </c>
      <c r="BF327" s="126" t="e">
        <f t="shared" si="404"/>
        <v>#N/A</v>
      </c>
      <c r="BG327" s="1"/>
      <c r="BH327" s="128" t="e">
        <f>VLOOKUP(BH$6,'1-Konfiguration'!$C$14:$D$17,2,FALSE)*AY327 / 100 / 1000</f>
        <v>#VALUE!</v>
      </c>
      <c r="BI327" s="128" t="e">
        <f>VLOOKUP(BI$6,'1-Konfiguration'!$C$14:$D$17,2,FALSE)*AZ327 / 100 / 1000</f>
        <v>#VALUE!</v>
      </c>
      <c r="BJ327" s="128" t="e">
        <f>VLOOKUP(BJ$6,'1-Konfiguration'!$C$14:$D$17,2,FALSE)*BA327 / 100 / 1000</f>
        <v>#VALUE!</v>
      </c>
      <c r="BK327" s="128" t="e">
        <f>VLOOKUP(BK$6,'1-Konfiguration'!$C$14:$D$17,2,FALSE)*BB327 / 100 / 1000</f>
        <v>#VALUE!</v>
      </c>
      <c r="BL327" s="128" t="e">
        <f>VLOOKUP(BL$6,'1-Konfiguration'!$C$14:$D$17,2,FALSE)*BC327 / 100 / 1000</f>
        <v>#N/A</v>
      </c>
      <c r="BM327" s="128" t="e">
        <f>VLOOKUP(BM$6,'1-Konfiguration'!$C$14:$D$17,2,FALSE)*BD327 / 100 / 1000</f>
        <v>#N/A</v>
      </c>
      <c r="BN327" s="128" t="e">
        <f>VLOOKUP(BN$6,'1-Konfiguration'!$C$14:$D$17,2,FALSE)*BE327 / 100 / 1000</f>
        <v>#N/A</v>
      </c>
      <c r="BO327" s="128" t="e">
        <f>VLOOKUP(BO$6,'1-Konfiguration'!$C$14:$D$17,2,FALSE)*BF327 / 100 / 1000</f>
        <v>#N/A</v>
      </c>
      <c r="BP327" s="128"/>
      <c r="BQ327" s="214" t="e">
        <f t="shared" si="390"/>
        <v>#VALUE!</v>
      </c>
      <c r="BR327" s="214" t="e">
        <f t="shared" si="391"/>
        <v>#VALUE!</v>
      </c>
      <c r="BS327" s="214" t="e">
        <f t="shared" si="392"/>
        <v>#VALUE!</v>
      </c>
      <c r="BT327" s="215" t="e">
        <f t="shared" si="393"/>
        <v>#VALUE!</v>
      </c>
      <c r="BU327" s="216" t="e">
        <f>BQ327*VLOOKUP(BU$6,'1-Konfiguration'!$C$23:$K$26,5,FALSE)</f>
        <v>#VALUE!</v>
      </c>
      <c r="BV327" s="216" t="e">
        <f>BR327*VLOOKUP(BV$6,'1-Konfiguration'!$C$23:$K$26,5,FALSE)</f>
        <v>#VALUE!</v>
      </c>
      <c r="BW327" s="216" t="e">
        <f>BS327*VLOOKUP(BW$6,'1-Konfiguration'!$C$23:$K$26,5,FALSE)</f>
        <v>#VALUE!</v>
      </c>
      <c r="BX327" s="216" t="e">
        <f>BT327*VLOOKUP(BX$6,'1-Konfiguration'!$C$23:$K$26,5,FALSE)</f>
        <v>#VALUE!</v>
      </c>
      <c r="BY327" s="216" t="e">
        <f t="shared" si="394"/>
        <v>#VALUE!</v>
      </c>
      <c r="BZ327" s="216" t="e">
        <f>BQ327*VLOOKUP(BZ$6,'1-Konfiguration'!$C$23:$K$26,9,FALSE)</f>
        <v>#VALUE!</v>
      </c>
      <c r="CA327" s="216" t="e">
        <f>BR327*VLOOKUP(CA$6,'1-Konfiguration'!$C$23:$K$26,9,FALSE)</f>
        <v>#VALUE!</v>
      </c>
      <c r="CB327" s="216" t="e">
        <f>BS327*VLOOKUP(CB$6,'1-Konfiguration'!$C$23:$K$26,9,FALSE)</f>
        <v>#VALUE!</v>
      </c>
      <c r="CC327" s="216" t="e">
        <f>BT327*VLOOKUP(CC$6,'1-Konfiguration'!$C$23:$K$26,9,FALSE)</f>
        <v>#VALUE!</v>
      </c>
      <c r="CD327" s="216" t="e">
        <f t="shared" si="395"/>
        <v>#VALUE!</v>
      </c>
      <c r="CE327" s="2"/>
      <c r="CF327" s="128" t="e">
        <f t="shared" si="405"/>
        <v>#VALUE!</v>
      </c>
      <c r="CG327" s="128" t="e">
        <f t="shared" si="406"/>
        <v>#VALUE!</v>
      </c>
      <c r="CH327" s="128" t="e">
        <f t="shared" si="407"/>
        <v>#VALUE!</v>
      </c>
      <c r="CI327" s="128" t="e">
        <f t="shared" si="408"/>
        <v>#VALUE!</v>
      </c>
      <c r="CJ327" s="128" t="e">
        <f t="shared" si="409"/>
        <v>#VALUE!</v>
      </c>
      <c r="CK327" s="128" t="e">
        <f t="shared" si="410"/>
        <v>#VALUE!</v>
      </c>
      <c r="CL327" s="128" t="e">
        <f t="shared" si="411"/>
        <v>#VALUE!</v>
      </c>
      <c r="CM327" s="128" t="e">
        <f t="shared" si="412"/>
        <v>#VALUE!</v>
      </c>
      <c r="CN327" s="2"/>
      <c r="CO327" s="128" t="e">
        <f>MMULT($BH327:$BK327,'1-Konfiguration'!D$23:D$26)+MMULT($BL327:$BO327,'1-Konfiguration'!D$23:D$26)</f>
        <v>#VALUE!</v>
      </c>
      <c r="CP327" s="128" t="e">
        <f>MMULT($BH327:$BK327,'1-Konfiguration'!E$23:E$26)+MMULT($BL327:$BO327,'1-Konfiguration'!E$23:E$26)</f>
        <v>#VALUE!</v>
      </c>
      <c r="CQ327" s="128" t="e">
        <f>MMULT($BH327:$BK327,'1-Konfiguration'!F$23:F$26)+MMULT($BL327:$BO327,'1-Konfiguration'!F$23:F$26)</f>
        <v>#VALUE!</v>
      </c>
      <c r="CR327" s="128" t="e">
        <f>MMULT($BH327:$BK327,'1-Konfiguration'!G$23:G$26)+MMULT($BL327:$BO327,'1-Konfiguration'!G$23:G$26)</f>
        <v>#VALUE!</v>
      </c>
      <c r="CS327" s="128" t="e">
        <f>MMULT($BH327:$BK327,'1-Konfiguration'!H$23:H$26)+MMULT($BL327:$BO327,'1-Konfiguration'!H$23:H$26)</f>
        <v>#VALUE!</v>
      </c>
      <c r="CT327" s="128" t="e">
        <f>MMULT($BH327:$BK327,'1-Konfiguration'!I$23:I$26)+MMULT($BL327:$BO327,'1-Konfiguration'!I$23:I$26)</f>
        <v>#VALUE!</v>
      </c>
      <c r="CU327" s="128" t="e">
        <f>MMULT($BH327:$BK327,'1-Konfiguration'!J$23:J$26)+MMULT($BL327:$BO327,'1-Konfiguration'!J$23:J$26)</f>
        <v>#VALUE!</v>
      </c>
      <c r="CV327" s="128" t="e">
        <f>MMULT($BH327:$BK327,'1-Konfiguration'!K$23:K$26)+MMULT($BL327:$BO327,'1-Konfiguration'!K$23:K$26)</f>
        <v>#VALUE!</v>
      </c>
      <c r="CX327" s="106"/>
      <c r="CY327" s="106"/>
      <c r="CZ327" s="106"/>
      <c r="DA327" s="106"/>
      <c r="DB327" s="106"/>
      <c r="DC327" s="106"/>
      <c r="DD327" s="106"/>
      <c r="DE327" s="106"/>
      <c r="DF327" s="117" t="e">
        <f>IF(CF327&gt;'5-Colouring_uMap'!B$15,'5-Colouring_uMap'!C$15,IF(CF327&gt;'5-Colouring_uMap'!B$14,'5-Colouring_uMap'!C$14,IF(CF327&gt;'5-Colouring_uMap'!B$13,'5-Colouring_uMap'!C$13,IF(CF327&gt;'5-Colouring_uMap'!B$12,'5-Colouring_uMap'!C$12,IF(CF327&gt;'5-Colouring_uMap'!B$11,'5-Colouring_uMap'!C$11,IF(CF327&gt;'5-Colouring_uMap'!B$10,'5-Colouring_uMap'!C$10,IF(CF327&gt;'5-Colouring_uMap'!B$9,'5-Colouring_uMap'!C$9,IF(CF327&gt;'5-Colouring_uMap'!B$8,'5-Colouring_uMap'!C$8,IF(CF327&gt;'5-Colouring_uMap'!B$7,'5-Colouring_uMap'!C$7)))))))))</f>
        <v>#VALUE!</v>
      </c>
      <c r="DG327" s="117" t="e">
        <f>IF(CG327&gt;'5-Colouring_uMap'!E$15,'5-Colouring_uMap'!F$15,IF(CG327&gt;'5-Colouring_uMap'!E$14,'5-Colouring_uMap'!F$14,IF(CG327&gt;'5-Colouring_uMap'!E$13,'5-Colouring_uMap'!F$13,IF(CG327&gt;'5-Colouring_uMap'!E$12,'5-Colouring_uMap'!F$12,IF(CG327&gt;'5-Colouring_uMap'!E$11,'5-Colouring_uMap'!F$11,IF(CG327&gt;'5-Colouring_uMap'!E$10,'5-Colouring_uMap'!F$10,IF(CG327&gt;'5-Colouring_uMap'!E$9,'5-Colouring_uMap'!F$9,IF(CG327&gt;'5-Colouring_uMap'!E$8,'5-Colouring_uMap'!F$8,IF(CG327&gt;'5-Colouring_uMap'!E$7,'5-Colouring_uMap'!F$7)))))))))</f>
        <v>#VALUE!</v>
      </c>
      <c r="DH327" s="117" t="e">
        <f>IF(CH327&gt;'5-Colouring_uMap'!H$15,'5-Colouring_uMap'!I$15,IF(CH327&gt;'5-Colouring_uMap'!H$14,'5-Colouring_uMap'!I$14,IF(CH327&gt;'5-Colouring_uMap'!H$13,'5-Colouring_uMap'!I$13,IF(CH327&gt;'5-Colouring_uMap'!H$12,'5-Colouring_uMap'!I$12,IF(CH327&gt;'5-Colouring_uMap'!H$11,'5-Colouring_uMap'!I$11,IF(CH327&gt;'5-Colouring_uMap'!H$10,'5-Colouring_uMap'!I$10,IF(CH327&gt;'5-Colouring_uMap'!H$9,'5-Colouring_uMap'!I$9,IF(CH327&gt;'5-Colouring_uMap'!H$8,'5-Colouring_uMap'!I$8,IF(CH327&gt;'5-Colouring_uMap'!H$7,'5-Colouring_uMap'!I$7)))))))))</f>
        <v>#VALUE!</v>
      </c>
      <c r="DI327" s="117" t="e">
        <f>IF(CI327&gt;'5-Colouring_uMap'!K$15,'5-Colouring_uMap'!L$15,IF(CI327&gt;'5-Colouring_uMap'!K$14,'5-Colouring_uMap'!L$14,IF(CI327&gt;'5-Colouring_uMap'!K$13,'5-Colouring_uMap'!L$13,IF(CI327&gt;'5-Colouring_uMap'!K$12,'5-Colouring_uMap'!L$12,IF(CI327&gt;'5-Colouring_uMap'!K$11,'5-Colouring_uMap'!L$11,IF(CI327&gt;'5-Colouring_uMap'!K$10,'5-Colouring_uMap'!L$10,IF(CI327&gt;'5-Colouring_uMap'!K$9,'5-Colouring_uMap'!L$9,IF(CI327&gt;'5-Colouring_uMap'!K$8,'5-Colouring_uMap'!L$8,IF(CI327&gt;'5-Colouring_uMap'!K$7,'5-Colouring_uMap'!L$7)))))))))</f>
        <v>#VALUE!</v>
      </c>
      <c r="DJ327" s="117" t="e">
        <f>IF(CJ327&gt;'5-Colouring_uMap'!N$15,'5-Colouring_uMap'!O$15,IF(CJ327&gt;'5-Colouring_uMap'!N$14,'5-Colouring_uMap'!O$14,IF(CJ327&gt;'5-Colouring_uMap'!N$13,'5-Colouring_uMap'!O$13,IF(CJ327&gt;'5-Colouring_uMap'!N$12,'5-Colouring_uMap'!O$12,IF(CJ327&gt;'5-Colouring_uMap'!N$11,'5-Colouring_uMap'!O$11,IF(CJ327&gt;'5-Colouring_uMap'!N$10,'5-Colouring_uMap'!O$10,IF(CJ327&gt;'5-Colouring_uMap'!N$9,'5-Colouring_uMap'!O$9,IF(CJ327&gt;'5-Colouring_uMap'!N$8,'5-Colouring_uMap'!O$8,IF(CJ327&gt;'5-Colouring_uMap'!N$7,'5-Colouring_uMap'!O$7)))))))))</f>
        <v>#VALUE!</v>
      </c>
      <c r="DK327" s="117" t="e">
        <f>IF(CK327&gt;'5-Colouring_uMap'!Q$15,'5-Colouring_uMap'!R$15,IF(CK327&gt;'5-Colouring_uMap'!Q$14,'5-Colouring_uMap'!R$14,IF(CK327&gt;'5-Colouring_uMap'!Q$13,'5-Colouring_uMap'!R$13,IF(CK327&gt;'5-Colouring_uMap'!Q$12,'5-Colouring_uMap'!R$12,IF(CK327&gt;'5-Colouring_uMap'!Q$11,'5-Colouring_uMap'!R$11,IF(CK327&gt;'5-Colouring_uMap'!Q$10,'5-Colouring_uMap'!R$10,IF(CK327&gt;'5-Colouring_uMap'!Q$9,'5-Colouring_uMap'!R$9,IF(CK327&gt;'5-Colouring_uMap'!Q$8,'5-Colouring_uMap'!R$8,IF(CK327&gt;'5-Colouring_uMap'!Q$7,'5-Colouring_uMap'!R$7)))))))))</f>
        <v>#VALUE!</v>
      </c>
      <c r="DL327" s="117" t="e">
        <f>IF(CL327&gt;'5-Colouring_uMap'!T$15,'5-Colouring_uMap'!U$15,IF(CL327&gt;'5-Colouring_uMap'!T$14,'5-Colouring_uMap'!U$14,IF(CL327&gt;'5-Colouring_uMap'!T$13,'5-Colouring_uMap'!U$13,IF(CL327&gt;'5-Colouring_uMap'!T$12,'5-Colouring_uMap'!U$12,IF(CL327&gt;'5-Colouring_uMap'!T$11,'5-Colouring_uMap'!U$11,IF(CL327&gt;'5-Colouring_uMap'!T$10,'5-Colouring_uMap'!U$10,IF(CL327&gt;'5-Colouring_uMap'!T$9,'5-Colouring_uMap'!U$9,IF(CL327&gt;'5-Colouring_uMap'!T$8,'5-Colouring_uMap'!U$8,IF(CL327&gt;'5-Colouring_uMap'!T$7,'5-Colouring_uMap'!U$7)))))))))</f>
        <v>#VALUE!</v>
      </c>
      <c r="DM327" s="117" t="e">
        <f>IF(CM327&gt;'5-Colouring_uMap'!W$15,'5-Colouring_uMap'!X$15,IF(CM327&gt;'5-Colouring_uMap'!W$14,'5-Colouring_uMap'!X$14,IF(CM327&gt;'5-Colouring_uMap'!W$13,'5-Colouring_uMap'!X$13,IF(CM327&gt;'5-Colouring_uMap'!W$12,'5-Colouring_uMap'!X$12,IF(CM327&gt;'5-Colouring_uMap'!W$11,'5-Colouring_uMap'!X$11,IF(CM327&gt;'5-Colouring_uMap'!W$10,'5-Colouring_uMap'!X$10,IF(CM327&gt;'5-Colouring_uMap'!W$9,'5-Colouring_uMap'!X$9,IF(CM327&gt;'5-Colouring_uMap'!W$8,'5-Colouring_uMap'!X$8,IF(CM327&gt;'5-Colouring_uMap'!W$7,'5-Colouring_uMap'!X$7)))))))))</f>
        <v>#VALUE!</v>
      </c>
      <c r="DN327" s="117">
        <v>10</v>
      </c>
      <c r="DO327" s="159" t="s">
        <v>2093</v>
      </c>
      <c r="DP327" s="106" t="e">
        <f t="shared" si="413"/>
        <v>#VALUE!</v>
      </c>
      <c r="DQ327" s="106" t="e">
        <f t="shared" si="414"/>
        <v>#VALUE!</v>
      </c>
      <c r="DR327" s="106" t="e">
        <f t="shared" si="415"/>
        <v>#VALUE!</v>
      </c>
      <c r="DS327" s="106" t="e">
        <f t="shared" si="416"/>
        <v>#VALUE!</v>
      </c>
      <c r="DT327" s="106" t="e">
        <f t="shared" si="417"/>
        <v>#VALUE!</v>
      </c>
      <c r="DU327" s="106" t="e">
        <f t="shared" si="418"/>
        <v>#VALUE!</v>
      </c>
      <c r="DV327" s="106" t="e">
        <f t="shared" si="419"/>
        <v>#VALUE!</v>
      </c>
      <c r="DW327" s="106" t="e">
        <f t="shared" si="420"/>
        <v>#VALUE!</v>
      </c>
      <c r="DX327" t="s">
        <v>2080</v>
      </c>
      <c r="DY327">
        <v>2018</v>
      </c>
      <c r="DZ327">
        <v>4925</v>
      </c>
      <c r="EA327">
        <v>6671</v>
      </c>
      <c r="EB327" t="s">
        <v>1187</v>
      </c>
      <c r="EC327">
        <v>6</v>
      </c>
      <c r="ED327" t="s">
        <v>99</v>
      </c>
      <c r="EE327" t="s">
        <v>167</v>
      </c>
      <c r="EF327">
        <v>27</v>
      </c>
      <c r="EH327" t="s">
        <v>101</v>
      </c>
      <c r="EI327" t="s">
        <v>1188</v>
      </c>
      <c r="EJ327" t="s">
        <v>1187</v>
      </c>
      <c r="EK327" t="s">
        <v>104</v>
      </c>
      <c r="EL327" t="s">
        <v>156</v>
      </c>
      <c r="EM327" t="s">
        <v>1189</v>
      </c>
      <c r="EN327" t="s">
        <v>107</v>
      </c>
      <c r="EO327">
        <v>2</v>
      </c>
      <c r="EP327">
        <v>358</v>
      </c>
      <c r="EQ327">
        <v>7110</v>
      </c>
      <c r="ER327">
        <v>3567</v>
      </c>
      <c r="ES327">
        <v>3543</v>
      </c>
      <c r="ET327">
        <v>732</v>
      </c>
      <c r="EU327">
        <v>363</v>
      </c>
      <c r="EV327">
        <v>369</v>
      </c>
      <c r="EW327">
        <v>10.3</v>
      </c>
      <c r="EX327">
        <v>0.93</v>
      </c>
      <c r="EY327">
        <v>0.6</v>
      </c>
      <c r="EZ327">
        <v>1.04</v>
      </c>
      <c r="FA327">
        <v>402</v>
      </c>
      <c r="FB327">
        <v>9.4</v>
      </c>
      <c r="FC327">
        <v>84</v>
      </c>
      <c r="FD327">
        <v>19.2</v>
      </c>
      <c r="FI327" t="s">
        <v>166</v>
      </c>
      <c r="FJ327" t="s">
        <v>108</v>
      </c>
      <c r="FK327">
        <v>86.6</v>
      </c>
      <c r="FL327">
        <v>12.9</v>
      </c>
      <c r="FM327">
        <v>0.8</v>
      </c>
      <c r="FN327">
        <v>1.6</v>
      </c>
      <c r="FO327">
        <v>2.6</v>
      </c>
      <c r="FP327">
        <v>7.1</v>
      </c>
      <c r="FQ327">
        <v>5.3</v>
      </c>
      <c r="FR327">
        <v>0.6</v>
      </c>
      <c r="FS327">
        <v>1.6</v>
      </c>
      <c r="FT327">
        <v>562974</v>
      </c>
      <c r="FU327">
        <v>5656690</v>
      </c>
      <c r="FZ327">
        <v>8078</v>
      </c>
      <c r="GA327">
        <v>4064</v>
      </c>
      <c r="GB327">
        <v>4014</v>
      </c>
      <c r="GC327">
        <v>12.6</v>
      </c>
      <c r="GD327">
        <v>12.4</v>
      </c>
      <c r="GE327">
        <v>12.9</v>
      </c>
      <c r="GF327">
        <v>51.058276110000001</v>
      </c>
      <c r="GG327">
        <v>9.8985821099999995</v>
      </c>
      <c r="GH327">
        <v>412</v>
      </c>
      <c r="GI327">
        <v>349</v>
      </c>
      <c r="GJ327">
        <v>11.6</v>
      </c>
      <c r="GK327">
        <v>9.9</v>
      </c>
      <c r="GL327">
        <v>7.3</v>
      </c>
      <c r="GM327">
        <v>10.6</v>
      </c>
      <c r="GN327">
        <v>4.9000000000000004</v>
      </c>
      <c r="GO327">
        <v>6.3</v>
      </c>
      <c r="GP327">
        <v>10.1</v>
      </c>
      <c r="GQ327">
        <v>8.6999999999999993</v>
      </c>
      <c r="GR327">
        <v>4206</v>
      </c>
      <c r="GS327">
        <v>4158</v>
      </c>
      <c r="GT327">
        <v>0.56999999999999995</v>
      </c>
      <c r="GU327">
        <v>0.64</v>
      </c>
      <c r="GV327">
        <v>0.91</v>
      </c>
      <c r="GW327">
        <v>1.02</v>
      </c>
      <c r="GX327">
        <v>1.08</v>
      </c>
      <c r="GY327">
        <v>0.99</v>
      </c>
      <c r="GZ327">
        <v>0.71</v>
      </c>
      <c r="HA327">
        <v>0.69</v>
      </c>
      <c r="HB327">
        <v>355</v>
      </c>
      <c r="HC327">
        <v>13</v>
      </c>
      <c r="HD327">
        <v>25</v>
      </c>
      <c r="HE327">
        <v>4</v>
      </c>
      <c r="HF327">
        <v>67</v>
      </c>
      <c r="HG327">
        <v>3</v>
      </c>
      <c r="HH327">
        <v>13</v>
      </c>
      <c r="HI327">
        <v>0</v>
      </c>
      <c r="HJ327">
        <v>231</v>
      </c>
      <c r="HK327">
        <v>4</v>
      </c>
      <c r="HL327">
        <v>15</v>
      </c>
      <c r="HM327">
        <v>2</v>
      </c>
      <c r="HN327">
        <v>160</v>
      </c>
      <c r="HO327" t="s">
        <v>1190</v>
      </c>
      <c r="HP327">
        <v>0.95499999999999996</v>
      </c>
      <c r="HQ327" t="s">
        <v>162</v>
      </c>
      <c r="HR327" t="s">
        <v>111</v>
      </c>
    </row>
    <row r="328" spans="2:226" ht="14.25" hidden="1" customHeight="1" x14ac:dyDescent="0.3">
      <c r="B328">
        <f t="shared" ref="B328:B391" si="458">EA328</f>
        <v>6105</v>
      </c>
      <c r="C328" t="str">
        <f t="shared" ref="C328:C391" si="459">EE328&amp;EF328</f>
        <v>B27</v>
      </c>
      <c r="D328" s="132">
        <f t="shared" ref="D328:D391" si="460">HN328</f>
        <v>170</v>
      </c>
      <c r="E328" s="123">
        <f>VLOOKUP($EA328,'4-DZ-Nr.-Mapping'!$A:$J,E$4,FALSE)</f>
        <v>0</v>
      </c>
      <c r="F328" s="123">
        <f>VLOOKUP($EA328,'4-DZ-Nr.-Mapping'!$A:$J,F$4,FALSE)</f>
        <v>0</v>
      </c>
      <c r="G328" s="106" t="str">
        <f t="shared" ref="G328:G391" si="461">EK328&amp;" - "&amp;EI328&amp;""</f>
        <v>N - Göttingen</v>
      </c>
      <c r="H328" t="str">
        <f t="shared" ref="H328:H391" si="462">EN328&amp;" - "&amp;EL328</f>
        <v>S - Bad Hersfeld</v>
      </c>
      <c r="I328" s="106" t="str">
        <f>VLOOKUP($EA328,'4-DZ-Nr.-Mapping'!$A:$N,I$4,FALSE)</f>
        <v xml:space="preserve"> </v>
      </c>
      <c r="J328" s="106" t="str">
        <f>VLOOKUP($EA328,'4-DZ-Nr.-Mapping'!$A:$N,J$4,FALSE)</f>
        <v xml:space="preserve"> </v>
      </c>
      <c r="K328" s="106" t="str">
        <f>VLOOKUP($EA328,'4-DZ-Nr.-Mapping'!$A:$N,K$4,FALSE)</f>
        <v xml:space="preserve"> </v>
      </c>
      <c r="L328" s="106" t="str">
        <f>VLOOKUP($EA328,'4-DZ-Nr.-Mapping'!$A:$N,L$4,FALSE)</f>
        <v xml:space="preserve"> </v>
      </c>
      <c r="M328" s="106" t="str">
        <f>VLOOKUP($EA328,'4-DZ-Nr.-Mapping'!$A:$N,M$4,FALSE)</f>
        <v xml:space="preserve"> </v>
      </c>
      <c r="N328" s="106" t="str">
        <f t="shared" ref="N328:N391" si="463">EH328</f>
        <v>8+1</v>
      </c>
      <c r="P328" s="203">
        <f t="shared" si="454"/>
        <v>0.51027233635929292</v>
      </c>
      <c r="Q328" s="126">
        <f t="shared" si="442"/>
        <v>1068</v>
      </c>
      <c r="R328" s="126">
        <f t="shared" si="422"/>
        <v>732.04029743701756</v>
      </c>
      <c r="S328" s="126">
        <f t="shared" si="443"/>
        <v>476.5841567128524</v>
      </c>
      <c r="T328" s="126">
        <f t="shared" si="444"/>
        <v>560.68724319159105</v>
      </c>
      <c r="U328" s="126">
        <f t="shared" si="445"/>
        <v>28.034362159579555</v>
      </c>
      <c r="V328" s="126">
        <f t="shared" ref="V328:V391" si="464">SUM(S328:U328)</f>
        <v>1065.3057620640232</v>
      </c>
      <c r="W328" s="125">
        <f t="shared" ref="W328:W391" si="465">IF(EV328=0,ES328/(ER328+ES328),EV328/(EU328+EV328))</f>
        <v>0.48972766364070713</v>
      </c>
      <c r="X328" s="126">
        <f t="shared" si="446"/>
        <v>1025</v>
      </c>
      <c r="Y328" s="126">
        <f t="shared" ref="Y328:Y391" si="466">(ES328/(ER328+ES328))*$EQ328*FL328/100</f>
        <v>737.60470256298231</v>
      </c>
      <c r="Z328" s="126">
        <f t="shared" si="447"/>
        <v>457.39584328714773</v>
      </c>
      <c r="AA328" s="126">
        <f t="shared" si="448"/>
        <v>538.11275680840902</v>
      </c>
      <c r="AB328" s="126">
        <f t="shared" si="449"/>
        <v>26.905637840420454</v>
      </c>
      <c r="AC328" s="126">
        <f t="shared" si="432"/>
        <v>1022.4142379359772</v>
      </c>
      <c r="AD328" s="1"/>
      <c r="AE328" s="106" t="e">
        <f t="shared" si="455"/>
        <v>#N/A</v>
      </c>
      <c r="AF328" s="106" t="str">
        <f t="shared" si="433"/>
        <v>-</v>
      </c>
      <c r="AG328" s="106" t="str">
        <f t="shared" si="396"/>
        <v>B27</v>
      </c>
      <c r="AH328" s="106">
        <f t="shared" si="434"/>
        <v>6105</v>
      </c>
      <c r="AI328" s="106" t="str">
        <f t="shared" si="435"/>
        <v xml:space="preserve"> </v>
      </c>
      <c r="AJ328" s="106" t="str">
        <f t="shared" ref="AJ328:AJ391" si="467">L328</f>
        <v xml:space="preserve"> </v>
      </c>
      <c r="AK328" s="1"/>
      <c r="AL328" s="126">
        <f t="shared" si="456"/>
        <v>1068</v>
      </c>
      <c r="AM328" s="126">
        <f t="shared" si="456"/>
        <v>732.04029743701756</v>
      </c>
      <c r="AN328" s="126">
        <f t="shared" si="456"/>
        <v>476.5841567128524</v>
      </c>
      <c r="AO328" s="126">
        <f t="shared" si="456"/>
        <v>560.68724319159105</v>
      </c>
      <c r="AP328" s="126">
        <f t="shared" si="456"/>
        <v>28.034362159579555</v>
      </c>
      <c r="AQ328" s="126">
        <f t="shared" si="456"/>
        <v>1065.3057620640232</v>
      </c>
      <c r="AR328" s="126" t="e">
        <f t="shared" si="457"/>
        <v>#N/A</v>
      </c>
      <c r="AS328" s="126" t="e">
        <f t="shared" si="457"/>
        <v>#N/A</v>
      </c>
      <c r="AT328" s="126" t="e">
        <f t="shared" si="457"/>
        <v>#N/A</v>
      </c>
      <c r="AU328" s="126" t="e">
        <f t="shared" si="457"/>
        <v>#N/A</v>
      </c>
      <c r="AV328" s="126" t="e">
        <f t="shared" si="457"/>
        <v>#N/A</v>
      </c>
      <c r="AW328" s="126" t="e">
        <f t="shared" si="457"/>
        <v>#N/A</v>
      </c>
      <c r="AX328" s="1"/>
      <c r="AY328" s="126" t="e">
        <f t="shared" si="397"/>
        <v>#VALUE!</v>
      </c>
      <c r="AZ328" s="126" t="e">
        <f t="shared" si="398"/>
        <v>#VALUE!</v>
      </c>
      <c r="BA328" s="126" t="e">
        <f t="shared" si="399"/>
        <v>#VALUE!</v>
      </c>
      <c r="BB328" s="126" t="e">
        <f t="shared" si="400"/>
        <v>#VALUE!</v>
      </c>
      <c r="BC328" s="126" t="e">
        <f t="shared" si="401"/>
        <v>#N/A</v>
      </c>
      <c r="BD328" s="126" t="e">
        <f t="shared" si="402"/>
        <v>#N/A</v>
      </c>
      <c r="BE328" s="126" t="e">
        <f t="shared" si="403"/>
        <v>#N/A</v>
      </c>
      <c r="BF328" s="126" t="e">
        <f t="shared" si="404"/>
        <v>#N/A</v>
      </c>
      <c r="BG328" s="1"/>
      <c r="BH328" s="128" t="e">
        <f>VLOOKUP(BH$6,'1-Konfiguration'!$C$14:$D$17,2,FALSE)*AY328 / 100 / 1000</f>
        <v>#VALUE!</v>
      </c>
      <c r="BI328" s="128" t="e">
        <f>VLOOKUP(BI$6,'1-Konfiguration'!$C$14:$D$17,2,FALSE)*AZ328 / 100 / 1000</f>
        <v>#VALUE!</v>
      </c>
      <c r="BJ328" s="128" t="e">
        <f>VLOOKUP(BJ$6,'1-Konfiguration'!$C$14:$D$17,2,FALSE)*BA328 / 100 / 1000</f>
        <v>#VALUE!</v>
      </c>
      <c r="BK328" s="128" t="e">
        <f>VLOOKUP(BK$6,'1-Konfiguration'!$C$14:$D$17,2,FALSE)*BB328 / 100 / 1000</f>
        <v>#VALUE!</v>
      </c>
      <c r="BL328" s="128" t="e">
        <f>VLOOKUP(BL$6,'1-Konfiguration'!$C$14:$D$17,2,FALSE)*BC328 / 100 / 1000</f>
        <v>#N/A</v>
      </c>
      <c r="BM328" s="128" t="e">
        <f>VLOOKUP(BM$6,'1-Konfiguration'!$C$14:$D$17,2,FALSE)*BD328 / 100 / 1000</f>
        <v>#N/A</v>
      </c>
      <c r="BN328" s="128" t="e">
        <f>VLOOKUP(BN$6,'1-Konfiguration'!$C$14:$D$17,2,FALSE)*BE328 / 100 / 1000</f>
        <v>#N/A</v>
      </c>
      <c r="BO328" s="128" t="e">
        <f>VLOOKUP(BO$6,'1-Konfiguration'!$C$14:$D$17,2,FALSE)*BF328 / 100 / 1000</f>
        <v>#N/A</v>
      </c>
      <c r="BP328" s="128"/>
      <c r="BQ328" s="214" t="e">
        <f t="shared" ref="BQ328:BQ391" si="468">BH328+BL328</f>
        <v>#VALUE!</v>
      </c>
      <c r="BR328" s="214" t="e">
        <f t="shared" ref="BR328:BR391" si="469">BI328+BM328</f>
        <v>#VALUE!</v>
      </c>
      <c r="BS328" s="214" t="e">
        <f t="shared" ref="BS328:BS391" si="470">BJ328+BN328</f>
        <v>#VALUE!</v>
      </c>
      <c r="BT328" s="215" t="e">
        <f t="shared" ref="BT328:BT391" si="471">BK328+BO328</f>
        <v>#VALUE!</v>
      </c>
      <c r="BU328" s="216" t="e">
        <f>BQ328*VLOOKUP(BU$6,'1-Konfiguration'!$C$23:$K$26,5,FALSE)</f>
        <v>#VALUE!</v>
      </c>
      <c r="BV328" s="216" t="e">
        <f>BR328*VLOOKUP(BV$6,'1-Konfiguration'!$C$23:$K$26,5,FALSE)</f>
        <v>#VALUE!</v>
      </c>
      <c r="BW328" s="216" t="e">
        <f>BS328*VLOOKUP(BW$6,'1-Konfiguration'!$C$23:$K$26,5,FALSE)</f>
        <v>#VALUE!</v>
      </c>
      <c r="BX328" s="216" t="e">
        <f>BT328*VLOOKUP(BX$6,'1-Konfiguration'!$C$23:$K$26,5,FALSE)</f>
        <v>#VALUE!</v>
      </c>
      <c r="BY328" s="216" t="e">
        <f t="shared" ref="BY328:BY391" si="472">SUM(BU328:BX328)</f>
        <v>#VALUE!</v>
      </c>
      <c r="BZ328" s="216" t="e">
        <f>BQ328*VLOOKUP(BZ$6,'1-Konfiguration'!$C$23:$K$26,9,FALSE)</f>
        <v>#VALUE!</v>
      </c>
      <c r="CA328" s="216" t="e">
        <f>BR328*VLOOKUP(CA$6,'1-Konfiguration'!$C$23:$K$26,9,FALSE)</f>
        <v>#VALUE!</v>
      </c>
      <c r="CB328" s="216" t="e">
        <f>BS328*VLOOKUP(CB$6,'1-Konfiguration'!$C$23:$K$26,9,FALSE)</f>
        <v>#VALUE!</v>
      </c>
      <c r="CC328" s="216" t="e">
        <f>BT328*VLOOKUP(CC$6,'1-Konfiguration'!$C$23:$K$26,9,FALSE)</f>
        <v>#VALUE!</v>
      </c>
      <c r="CD328" s="216" t="e">
        <f t="shared" ref="CD328:CD391" si="473">SUM(BZ328:CC328)</f>
        <v>#VALUE!</v>
      </c>
      <c r="CE328" s="2"/>
      <c r="CF328" s="128" t="e">
        <f t="shared" si="405"/>
        <v>#VALUE!</v>
      </c>
      <c r="CG328" s="128" t="e">
        <f t="shared" si="406"/>
        <v>#VALUE!</v>
      </c>
      <c r="CH328" s="128" t="e">
        <f t="shared" si="407"/>
        <v>#VALUE!</v>
      </c>
      <c r="CI328" s="128" t="e">
        <f t="shared" si="408"/>
        <v>#VALUE!</v>
      </c>
      <c r="CJ328" s="128" t="e">
        <f t="shared" si="409"/>
        <v>#VALUE!</v>
      </c>
      <c r="CK328" s="128" t="e">
        <f t="shared" si="410"/>
        <v>#VALUE!</v>
      </c>
      <c r="CL328" s="128" t="e">
        <f t="shared" si="411"/>
        <v>#VALUE!</v>
      </c>
      <c r="CM328" s="128" t="e">
        <f t="shared" si="412"/>
        <v>#VALUE!</v>
      </c>
      <c r="CN328" s="2"/>
      <c r="CO328" s="128" t="e">
        <f>MMULT($BH328:$BK328,'1-Konfiguration'!D$23:D$26)+MMULT($BL328:$BO328,'1-Konfiguration'!D$23:D$26)</f>
        <v>#VALUE!</v>
      </c>
      <c r="CP328" s="128" t="e">
        <f>MMULT($BH328:$BK328,'1-Konfiguration'!E$23:E$26)+MMULT($BL328:$BO328,'1-Konfiguration'!E$23:E$26)</f>
        <v>#VALUE!</v>
      </c>
      <c r="CQ328" s="128" t="e">
        <f>MMULT($BH328:$BK328,'1-Konfiguration'!F$23:F$26)+MMULT($BL328:$BO328,'1-Konfiguration'!F$23:F$26)</f>
        <v>#VALUE!</v>
      </c>
      <c r="CR328" s="128" t="e">
        <f>MMULT($BH328:$BK328,'1-Konfiguration'!G$23:G$26)+MMULT($BL328:$BO328,'1-Konfiguration'!G$23:G$26)</f>
        <v>#VALUE!</v>
      </c>
      <c r="CS328" s="128" t="e">
        <f>MMULT($BH328:$BK328,'1-Konfiguration'!H$23:H$26)+MMULT($BL328:$BO328,'1-Konfiguration'!H$23:H$26)</f>
        <v>#VALUE!</v>
      </c>
      <c r="CT328" s="128" t="e">
        <f>MMULT($BH328:$BK328,'1-Konfiguration'!I$23:I$26)+MMULT($BL328:$BO328,'1-Konfiguration'!I$23:I$26)</f>
        <v>#VALUE!</v>
      </c>
      <c r="CU328" s="128" t="e">
        <f>MMULT($BH328:$BK328,'1-Konfiguration'!J$23:J$26)+MMULT($BL328:$BO328,'1-Konfiguration'!J$23:J$26)</f>
        <v>#VALUE!</v>
      </c>
      <c r="CV328" s="128" t="e">
        <f>MMULT($BH328:$BK328,'1-Konfiguration'!K$23:K$26)+MMULT($BL328:$BO328,'1-Konfiguration'!K$23:K$26)</f>
        <v>#VALUE!</v>
      </c>
      <c r="CX328" s="106"/>
      <c r="CY328" s="106"/>
      <c r="CZ328" s="106"/>
      <c r="DA328" s="106"/>
      <c r="DB328" s="106"/>
      <c r="DC328" s="106"/>
      <c r="DD328" s="106"/>
      <c r="DE328" s="106"/>
      <c r="DF328" s="117" t="e">
        <f>IF(CF328&gt;'5-Colouring_uMap'!B$15,'5-Colouring_uMap'!C$15,IF(CF328&gt;'5-Colouring_uMap'!B$14,'5-Colouring_uMap'!C$14,IF(CF328&gt;'5-Colouring_uMap'!B$13,'5-Colouring_uMap'!C$13,IF(CF328&gt;'5-Colouring_uMap'!B$12,'5-Colouring_uMap'!C$12,IF(CF328&gt;'5-Colouring_uMap'!B$11,'5-Colouring_uMap'!C$11,IF(CF328&gt;'5-Colouring_uMap'!B$10,'5-Colouring_uMap'!C$10,IF(CF328&gt;'5-Colouring_uMap'!B$9,'5-Colouring_uMap'!C$9,IF(CF328&gt;'5-Colouring_uMap'!B$8,'5-Colouring_uMap'!C$8,IF(CF328&gt;'5-Colouring_uMap'!B$7,'5-Colouring_uMap'!C$7)))))))))</f>
        <v>#VALUE!</v>
      </c>
      <c r="DG328" s="117" t="e">
        <f>IF(CG328&gt;'5-Colouring_uMap'!E$15,'5-Colouring_uMap'!F$15,IF(CG328&gt;'5-Colouring_uMap'!E$14,'5-Colouring_uMap'!F$14,IF(CG328&gt;'5-Colouring_uMap'!E$13,'5-Colouring_uMap'!F$13,IF(CG328&gt;'5-Colouring_uMap'!E$12,'5-Colouring_uMap'!F$12,IF(CG328&gt;'5-Colouring_uMap'!E$11,'5-Colouring_uMap'!F$11,IF(CG328&gt;'5-Colouring_uMap'!E$10,'5-Colouring_uMap'!F$10,IF(CG328&gt;'5-Colouring_uMap'!E$9,'5-Colouring_uMap'!F$9,IF(CG328&gt;'5-Colouring_uMap'!E$8,'5-Colouring_uMap'!F$8,IF(CG328&gt;'5-Colouring_uMap'!E$7,'5-Colouring_uMap'!F$7)))))))))</f>
        <v>#VALUE!</v>
      </c>
      <c r="DH328" s="117" t="e">
        <f>IF(CH328&gt;'5-Colouring_uMap'!H$15,'5-Colouring_uMap'!I$15,IF(CH328&gt;'5-Colouring_uMap'!H$14,'5-Colouring_uMap'!I$14,IF(CH328&gt;'5-Colouring_uMap'!H$13,'5-Colouring_uMap'!I$13,IF(CH328&gt;'5-Colouring_uMap'!H$12,'5-Colouring_uMap'!I$12,IF(CH328&gt;'5-Colouring_uMap'!H$11,'5-Colouring_uMap'!I$11,IF(CH328&gt;'5-Colouring_uMap'!H$10,'5-Colouring_uMap'!I$10,IF(CH328&gt;'5-Colouring_uMap'!H$9,'5-Colouring_uMap'!I$9,IF(CH328&gt;'5-Colouring_uMap'!H$8,'5-Colouring_uMap'!I$8,IF(CH328&gt;'5-Colouring_uMap'!H$7,'5-Colouring_uMap'!I$7)))))))))</f>
        <v>#VALUE!</v>
      </c>
      <c r="DI328" s="117" t="e">
        <f>IF(CI328&gt;'5-Colouring_uMap'!K$15,'5-Colouring_uMap'!L$15,IF(CI328&gt;'5-Colouring_uMap'!K$14,'5-Colouring_uMap'!L$14,IF(CI328&gt;'5-Colouring_uMap'!K$13,'5-Colouring_uMap'!L$13,IF(CI328&gt;'5-Colouring_uMap'!K$12,'5-Colouring_uMap'!L$12,IF(CI328&gt;'5-Colouring_uMap'!K$11,'5-Colouring_uMap'!L$11,IF(CI328&gt;'5-Colouring_uMap'!K$10,'5-Colouring_uMap'!L$10,IF(CI328&gt;'5-Colouring_uMap'!K$9,'5-Colouring_uMap'!L$9,IF(CI328&gt;'5-Colouring_uMap'!K$8,'5-Colouring_uMap'!L$8,IF(CI328&gt;'5-Colouring_uMap'!K$7,'5-Colouring_uMap'!L$7)))))))))</f>
        <v>#VALUE!</v>
      </c>
      <c r="DJ328" s="117" t="e">
        <f>IF(CJ328&gt;'5-Colouring_uMap'!N$15,'5-Colouring_uMap'!O$15,IF(CJ328&gt;'5-Colouring_uMap'!N$14,'5-Colouring_uMap'!O$14,IF(CJ328&gt;'5-Colouring_uMap'!N$13,'5-Colouring_uMap'!O$13,IF(CJ328&gt;'5-Colouring_uMap'!N$12,'5-Colouring_uMap'!O$12,IF(CJ328&gt;'5-Colouring_uMap'!N$11,'5-Colouring_uMap'!O$11,IF(CJ328&gt;'5-Colouring_uMap'!N$10,'5-Colouring_uMap'!O$10,IF(CJ328&gt;'5-Colouring_uMap'!N$9,'5-Colouring_uMap'!O$9,IF(CJ328&gt;'5-Colouring_uMap'!N$8,'5-Colouring_uMap'!O$8,IF(CJ328&gt;'5-Colouring_uMap'!N$7,'5-Colouring_uMap'!O$7)))))))))</f>
        <v>#VALUE!</v>
      </c>
      <c r="DK328" s="117" t="e">
        <f>IF(CK328&gt;'5-Colouring_uMap'!Q$15,'5-Colouring_uMap'!R$15,IF(CK328&gt;'5-Colouring_uMap'!Q$14,'5-Colouring_uMap'!R$14,IF(CK328&gt;'5-Colouring_uMap'!Q$13,'5-Colouring_uMap'!R$13,IF(CK328&gt;'5-Colouring_uMap'!Q$12,'5-Colouring_uMap'!R$12,IF(CK328&gt;'5-Colouring_uMap'!Q$11,'5-Colouring_uMap'!R$11,IF(CK328&gt;'5-Colouring_uMap'!Q$10,'5-Colouring_uMap'!R$10,IF(CK328&gt;'5-Colouring_uMap'!Q$9,'5-Colouring_uMap'!R$9,IF(CK328&gt;'5-Colouring_uMap'!Q$8,'5-Colouring_uMap'!R$8,IF(CK328&gt;'5-Colouring_uMap'!Q$7,'5-Colouring_uMap'!R$7)))))))))</f>
        <v>#VALUE!</v>
      </c>
      <c r="DL328" s="117" t="e">
        <f>IF(CL328&gt;'5-Colouring_uMap'!T$15,'5-Colouring_uMap'!U$15,IF(CL328&gt;'5-Colouring_uMap'!T$14,'5-Colouring_uMap'!U$14,IF(CL328&gt;'5-Colouring_uMap'!T$13,'5-Colouring_uMap'!U$13,IF(CL328&gt;'5-Colouring_uMap'!T$12,'5-Colouring_uMap'!U$12,IF(CL328&gt;'5-Colouring_uMap'!T$11,'5-Colouring_uMap'!U$11,IF(CL328&gt;'5-Colouring_uMap'!T$10,'5-Colouring_uMap'!U$10,IF(CL328&gt;'5-Colouring_uMap'!T$9,'5-Colouring_uMap'!U$9,IF(CL328&gt;'5-Colouring_uMap'!T$8,'5-Colouring_uMap'!U$8,IF(CL328&gt;'5-Colouring_uMap'!T$7,'5-Colouring_uMap'!U$7)))))))))</f>
        <v>#VALUE!</v>
      </c>
      <c r="DM328" s="117" t="e">
        <f>IF(CM328&gt;'5-Colouring_uMap'!W$15,'5-Colouring_uMap'!X$15,IF(CM328&gt;'5-Colouring_uMap'!W$14,'5-Colouring_uMap'!X$14,IF(CM328&gt;'5-Colouring_uMap'!W$13,'5-Colouring_uMap'!X$13,IF(CM328&gt;'5-Colouring_uMap'!W$12,'5-Colouring_uMap'!X$12,IF(CM328&gt;'5-Colouring_uMap'!W$11,'5-Colouring_uMap'!X$11,IF(CM328&gt;'5-Colouring_uMap'!W$10,'5-Colouring_uMap'!X$10,IF(CM328&gt;'5-Colouring_uMap'!W$9,'5-Colouring_uMap'!X$9,IF(CM328&gt;'5-Colouring_uMap'!W$8,'5-Colouring_uMap'!X$8,IF(CM328&gt;'5-Colouring_uMap'!W$7,'5-Colouring_uMap'!X$7)))))))))</f>
        <v>#VALUE!</v>
      </c>
      <c r="DN328" s="117">
        <v>10</v>
      </c>
      <c r="DO328" s="159" t="s">
        <v>2093</v>
      </c>
      <c r="DP328" s="106" t="e">
        <f t="shared" si="413"/>
        <v>#VALUE!</v>
      </c>
      <c r="DQ328" s="106" t="e">
        <f t="shared" si="414"/>
        <v>#VALUE!</v>
      </c>
      <c r="DR328" s="106" t="e">
        <f t="shared" si="415"/>
        <v>#VALUE!</v>
      </c>
      <c r="DS328" s="106" t="e">
        <f t="shared" si="416"/>
        <v>#VALUE!</v>
      </c>
      <c r="DT328" s="106" t="e">
        <f t="shared" si="417"/>
        <v>#VALUE!</v>
      </c>
      <c r="DU328" s="106" t="e">
        <f t="shared" si="418"/>
        <v>#VALUE!</v>
      </c>
      <c r="DV328" s="106" t="e">
        <f t="shared" si="419"/>
        <v>#VALUE!</v>
      </c>
      <c r="DW328" s="106" t="e">
        <f t="shared" si="420"/>
        <v>#VALUE!</v>
      </c>
      <c r="DX328" t="s">
        <v>2080</v>
      </c>
      <c r="DY328">
        <v>2018</v>
      </c>
      <c r="DZ328">
        <v>4825</v>
      </c>
      <c r="EA328">
        <v>6105</v>
      </c>
      <c r="EB328" t="s">
        <v>1174</v>
      </c>
      <c r="EC328">
        <v>6</v>
      </c>
      <c r="ED328" t="s">
        <v>99</v>
      </c>
      <c r="EE328" t="s">
        <v>167</v>
      </c>
      <c r="EF328">
        <v>27</v>
      </c>
      <c r="EH328" t="s">
        <v>101</v>
      </c>
      <c r="EI328" t="s">
        <v>1157</v>
      </c>
      <c r="EJ328" t="s">
        <v>1175</v>
      </c>
      <c r="EK328" t="s">
        <v>104</v>
      </c>
      <c r="EL328" t="s">
        <v>156</v>
      </c>
      <c r="EM328" t="s">
        <v>1176</v>
      </c>
      <c r="EN328" t="s">
        <v>107</v>
      </c>
      <c r="EO328">
        <v>2</v>
      </c>
      <c r="EP328">
        <v>356</v>
      </c>
      <c r="EQ328">
        <v>13735</v>
      </c>
      <c r="ER328">
        <v>6841</v>
      </c>
      <c r="ES328">
        <v>6893</v>
      </c>
      <c r="ET328">
        <v>2094</v>
      </c>
      <c r="EU328">
        <v>1068</v>
      </c>
      <c r="EV328">
        <v>1025</v>
      </c>
      <c r="EW328">
        <v>15.2</v>
      </c>
      <c r="EX328">
        <v>0.94</v>
      </c>
      <c r="EY328">
        <v>0.7</v>
      </c>
      <c r="EZ328">
        <v>1.0900000000000001</v>
      </c>
      <c r="FA328">
        <v>771</v>
      </c>
      <c r="FB328">
        <v>13.2</v>
      </c>
      <c r="FC328">
        <v>175</v>
      </c>
      <c r="FD328">
        <v>33.4</v>
      </c>
      <c r="FI328" t="s">
        <v>161</v>
      </c>
      <c r="FJ328" t="s">
        <v>161</v>
      </c>
      <c r="FK328">
        <v>82.2</v>
      </c>
      <c r="FL328">
        <v>10.7</v>
      </c>
      <c r="FM328">
        <v>0.8</v>
      </c>
      <c r="FN328">
        <v>1.7</v>
      </c>
      <c r="FO328">
        <v>4</v>
      </c>
      <c r="FP328">
        <v>10.8</v>
      </c>
      <c r="FQ328">
        <v>8</v>
      </c>
      <c r="FR328">
        <v>0.4</v>
      </c>
      <c r="FS328">
        <v>0.8</v>
      </c>
      <c r="FT328">
        <v>568326</v>
      </c>
      <c r="FU328">
        <v>5665500</v>
      </c>
      <c r="FZ328">
        <v>15398</v>
      </c>
      <c r="GA328">
        <v>7720</v>
      </c>
      <c r="GB328">
        <v>7677</v>
      </c>
      <c r="GC328">
        <v>18.8</v>
      </c>
      <c r="GD328">
        <v>19.100000000000001</v>
      </c>
      <c r="GE328">
        <v>18.5</v>
      </c>
      <c r="GF328">
        <v>51.136880490000003</v>
      </c>
      <c r="GG328">
        <v>9.9766099799999992</v>
      </c>
      <c r="GH328">
        <v>743</v>
      </c>
      <c r="GI328">
        <v>724</v>
      </c>
      <c r="GJ328">
        <v>10.9</v>
      </c>
      <c r="GK328">
        <v>10.5</v>
      </c>
      <c r="GL328">
        <v>10.9</v>
      </c>
      <c r="GM328">
        <v>11.8</v>
      </c>
      <c r="GN328">
        <v>7.2</v>
      </c>
      <c r="GO328">
        <v>7.4</v>
      </c>
      <c r="GP328">
        <v>9.6</v>
      </c>
      <c r="GQ328">
        <v>9.4</v>
      </c>
      <c r="GR328">
        <v>8112</v>
      </c>
      <c r="GS328">
        <v>8152</v>
      </c>
      <c r="GT328">
        <v>0.66</v>
      </c>
      <c r="GU328">
        <v>0.73</v>
      </c>
      <c r="GV328">
        <v>0.95</v>
      </c>
      <c r="GW328">
        <v>1.06</v>
      </c>
      <c r="GX328">
        <v>1.1200000000000001</v>
      </c>
      <c r="GY328">
        <v>1.06</v>
      </c>
      <c r="GZ328">
        <v>0.69</v>
      </c>
      <c r="HA328">
        <v>0.69</v>
      </c>
      <c r="HB328">
        <v>657</v>
      </c>
      <c r="HC328">
        <v>33</v>
      </c>
      <c r="HD328">
        <v>69</v>
      </c>
      <c r="HE328">
        <v>7</v>
      </c>
      <c r="HF328">
        <v>114</v>
      </c>
      <c r="HG328">
        <v>10</v>
      </c>
      <c r="HH328">
        <v>48</v>
      </c>
      <c r="HI328">
        <v>0</v>
      </c>
      <c r="HJ328">
        <v>433</v>
      </c>
      <c r="HK328">
        <v>13</v>
      </c>
      <c r="HL328">
        <v>48</v>
      </c>
      <c r="HM328">
        <v>3</v>
      </c>
      <c r="HN328">
        <v>170</v>
      </c>
      <c r="HO328" t="s">
        <v>1177</v>
      </c>
      <c r="HP328">
        <v>0.3</v>
      </c>
      <c r="HQ328" t="s">
        <v>162</v>
      </c>
      <c r="HR328" t="s">
        <v>111</v>
      </c>
    </row>
    <row r="329" spans="2:226" ht="14.25" hidden="1" customHeight="1" x14ac:dyDescent="0.3">
      <c r="B329">
        <f t="shared" si="458"/>
        <v>7982</v>
      </c>
      <c r="C329" t="str">
        <f t="shared" si="459"/>
        <v>B270</v>
      </c>
      <c r="D329" s="132">
        <f t="shared" si="460"/>
        <v>20</v>
      </c>
      <c r="E329" s="123">
        <f>VLOOKUP($EA329,'4-DZ-Nr.-Mapping'!$A:$J,E$4,FALSE)</f>
        <v>0</v>
      </c>
      <c r="F329" s="123">
        <f>VLOOKUP($EA329,'4-DZ-Nr.-Mapping'!$A:$J,F$4,FALSE)</f>
        <v>0</v>
      </c>
      <c r="G329" s="106" t="str">
        <f t="shared" si="461"/>
        <v>N - Kaiserslautern</v>
      </c>
      <c r="H329" t="str">
        <f t="shared" si="462"/>
        <v>S - Primasens</v>
      </c>
      <c r="I329" s="106" t="str">
        <f>VLOOKUP($EA329,'4-DZ-Nr.-Mapping'!$A:$N,I$4,FALSE)</f>
        <v xml:space="preserve"> </v>
      </c>
      <c r="J329" s="106" t="str">
        <f>VLOOKUP($EA329,'4-DZ-Nr.-Mapping'!$A:$N,J$4,FALSE)</f>
        <v xml:space="preserve"> </v>
      </c>
      <c r="K329" s="106" t="str">
        <f>VLOOKUP($EA329,'4-DZ-Nr.-Mapping'!$A:$N,K$4,FALSE)</f>
        <v xml:space="preserve"> </v>
      </c>
      <c r="L329" s="106" t="str">
        <f>VLOOKUP($EA329,'4-DZ-Nr.-Mapping'!$A:$N,L$4,FALSE)</f>
        <v xml:space="preserve"> </v>
      </c>
      <c r="M329" s="106" t="str">
        <f>VLOOKUP($EA329,'4-DZ-Nr.-Mapping'!$A:$N,M$4,FALSE)</f>
        <v xml:space="preserve"> </v>
      </c>
      <c r="N329" s="106" t="str">
        <f t="shared" si="463"/>
        <v>8+1</v>
      </c>
      <c r="P329" s="203">
        <f t="shared" si="454"/>
        <v>0.50560398505603987</v>
      </c>
      <c r="Q329" s="126">
        <f t="shared" si="442"/>
        <v>406</v>
      </c>
      <c r="R329" s="126">
        <f t="shared" ref="R329:R392" si="474">(ER329/(ER329+ES329))*$EQ329*FL329/100</f>
        <v>342.149</v>
      </c>
      <c r="S329" s="126">
        <f t="shared" si="443"/>
        <v>236.91945454545458</v>
      </c>
      <c r="T329" s="126">
        <f t="shared" si="444"/>
        <v>159.55799999999999</v>
      </c>
      <c r="U329" s="126">
        <f t="shared" si="445"/>
        <v>9.6701818181818187</v>
      </c>
      <c r="V329" s="126">
        <f t="shared" si="464"/>
        <v>406.14763636363642</v>
      </c>
      <c r="W329" s="125">
        <f t="shared" si="465"/>
        <v>0.49439601494396013</v>
      </c>
      <c r="X329" s="126">
        <f t="shared" si="446"/>
        <v>397</v>
      </c>
      <c r="Y329" s="126">
        <f t="shared" si="466"/>
        <v>336.82400000000001</v>
      </c>
      <c r="Z329" s="126">
        <f t="shared" si="447"/>
        <v>231.66754545454546</v>
      </c>
      <c r="AA329" s="126">
        <f t="shared" si="448"/>
        <v>156.02099999999999</v>
      </c>
      <c r="AB329" s="126">
        <f t="shared" si="449"/>
        <v>9.4558181818181826</v>
      </c>
      <c r="AC329" s="126">
        <f t="shared" si="432"/>
        <v>397.14436363636361</v>
      </c>
      <c r="AD329" s="1"/>
      <c r="AE329" s="106" t="e">
        <f t="shared" si="455"/>
        <v>#N/A</v>
      </c>
      <c r="AF329" s="106" t="str">
        <f t="shared" si="433"/>
        <v>-</v>
      </c>
      <c r="AG329" s="106" t="str">
        <f t="shared" ref="AG329:AG392" si="475">C329</f>
        <v>B270</v>
      </c>
      <c r="AH329" s="106">
        <f t="shared" si="434"/>
        <v>7982</v>
      </c>
      <c r="AI329" s="106" t="str">
        <f t="shared" si="435"/>
        <v xml:space="preserve"> </v>
      </c>
      <c r="AJ329" s="106" t="str">
        <f t="shared" si="467"/>
        <v xml:space="preserve"> </v>
      </c>
      <c r="AK329" s="1"/>
      <c r="AL329" s="126">
        <f t="shared" si="456"/>
        <v>406</v>
      </c>
      <c r="AM329" s="126">
        <f t="shared" si="456"/>
        <v>342.149</v>
      </c>
      <c r="AN329" s="126">
        <f t="shared" si="456"/>
        <v>236.91945454545458</v>
      </c>
      <c r="AO329" s="126">
        <f t="shared" si="456"/>
        <v>159.55799999999999</v>
      </c>
      <c r="AP329" s="126">
        <f t="shared" si="456"/>
        <v>9.6701818181818187</v>
      </c>
      <c r="AQ329" s="126">
        <f t="shared" si="456"/>
        <v>406.14763636363642</v>
      </c>
      <c r="AR329" s="126" t="e">
        <f t="shared" si="457"/>
        <v>#N/A</v>
      </c>
      <c r="AS329" s="126" t="e">
        <f t="shared" si="457"/>
        <v>#N/A</v>
      </c>
      <c r="AT329" s="126" t="e">
        <f t="shared" si="457"/>
        <v>#N/A</v>
      </c>
      <c r="AU329" s="126" t="e">
        <f t="shared" si="457"/>
        <v>#N/A</v>
      </c>
      <c r="AV329" s="126" t="e">
        <f t="shared" si="457"/>
        <v>#N/A</v>
      </c>
      <c r="AW329" s="126" t="e">
        <f t="shared" si="457"/>
        <v>#N/A</v>
      </c>
      <c r="AX329" s="1"/>
      <c r="AY329" s="126" t="e">
        <f t="shared" ref="AY329:AY392" si="476">AM329*$AJ329*365</f>
        <v>#VALUE!</v>
      </c>
      <c r="AZ329" s="126" t="e">
        <f t="shared" ref="AZ329:AZ392" si="477">AN329*$AJ329*365</f>
        <v>#VALUE!</v>
      </c>
      <c r="BA329" s="126" t="e">
        <f t="shared" ref="BA329:BA392" si="478">AO329*$AJ329*365</f>
        <v>#VALUE!</v>
      </c>
      <c r="BB329" s="126" t="e">
        <f t="shared" ref="BB329:BB392" si="479">AP329*$AJ329*365</f>
        <v>#VALUE!</v>
      </c>
      <c r="BC329" s="126" t="e">
        <f t="shared" ref="BC329:BC392" si="480">AS329*$AJ329*365</f>
        <v>#N/A</v>
      </c>
      <c r="BD329" s="126" t="e">
        <f t="shared" ref="BD329:BD392" si="481">AT329*$AJ329*365</f>
        <v>#N/A</v>
      </c>
      <c r="BE329" s="126" t="e">
        <f t="shared" ref="BE329:BE392" si="482">AU329*$AJ329*365</f>
        <v>#N/A</v>
      </c>
      <c r="BF329" s="126" t="e">
        <f t="shared" ref="BF329:BF392" si="483">AV329*$AJ329*365</f>
        <v>#N/A</v>
      </c>
      <c r="BG329" s="1"/>
      <c r="BH329" s="128" t="e">
        <f>VLOOKUP(BH$6,'1-Konfiguration'!$C$14:$D$17,2,FALSE)*AY329 / 100 / 1000</f>
        <v>#VALUE!</v>
      </c>
      <c r="BI329" s="128" t="e">
        <f>VLOOKUP(BI$6,'1-Konfiguration'!$C$14:$D$17,2,FALSE)*AZ329 / 100 / 1000</f>
        <v>#VALUE!</v>
      </c>
      <c r="BJ329" s="128" t="e">
        <f>VLOOKUP(BJ$6,'1-Konfiguration'!$C$14:$D$17,2,FALSE)*BA329 / 100 / 1000</f>
        <v>#VALUE!</v>
      </c>
      <c r="BK329" s="128" t="e">
        <f>VLOOKUP(BK$6,'1-Konfiguration'!$C$14:$D$17,2,FALSE)*BB329 / 100 / 1000</f>
        <v>#VALUE!</v>
      </c>
      <c r="BL329" s="128" t="e">
        <f>VLOOKUP(BL$6,'1-Konfiguration'!$C$14:$D$17,2,FALSE)*BC329 / 100 / 1000</f>
        <v>#N/A</v>
      </c>
      <c r="BM329" s="128" t="e">
        <f>VLOOKUP(BM$6,'1-Konfiguration'!$C$14:$D$17,2,FALSE)*BD329 / 100 / 1000</f>
        <v>#N/A</v>
      </c>
      <c r="BN329" s="128" t="e">
        <f>VLOOKUP(BN$6,'1-Konfiguration'!$C$14:$D$17,2,FALSE)*BE329 / 100 / 1000</f>
        <v>#N/A</v>
      </c>
      <c r="BO329" s="128" t="e">
        <f>VLOOKUP(BO$6,'1-Konfiguration'!$C$14:$D$17,2,FALSE)*BF329 / 100 / 1000</f>
        <v>#N/A</v>
      </c>
      <c r="BP329" s="128"/>
      <c r="BQ329" s="214" t="e">
        <f t="shared" si="468"/>
        <v>#VALUE!</v>
      </c>
      <c r="BR329" s="214" t="e">
        <f t="shared" si="469"/>
        <v>#VALUE!</v>
      </c>
      <c r="BS329" s="214" t="e">
        <f t="shared" si="470"/>
        <v>#VALUE!</v>
      </c>
      <c r="BT329" s="215" t="e">
        <f t="shared" si="471"/>
        <v>#VALUE!</v>
      </c>
      <c r="BU329" s="216" t="e">
        <f>BQ329*VLOOKUP(BU$6,'1-Konfiguration'!$C$23:$K$26,5,FALSE)</f>
        <v>#VALUE!</v>
      </c>
      <c r="BV329" s="216" t="e">
        <f>BR329*VLOOKUP(BV$6,'1-Konfiguration'!$C$23:$K$26,5,FALSE)</f>
        <v>#VALUE!</v>
      </c>
      <c r="BW329" s="216" t="e">
        <f>BS329*VLOOKUP(BW$6,'1-Konfiguration'!$C$23:$K$26,5,FALSE)</f>
        <v>#VALUE!</v>
      </c>
      <c r="BX329" s="216" t="e">
        <f>BT329*VLOOKUP(BX$6,'1-Konfiguration'!$C$23:$K$26,5,FALSE)</f>
        <v>#VALUE!</v>
      </c>
      <c r="BY329" s="216" t="e">
        <f t="shared" si="472"/>
        <v>#VALUE!</v>
      </c>
      <c r="BZ329" s="216" t="e">
        <f>BQ329*VLOOKUP(BZ$6,'1-Konfiguration'!$C$23:$K$26,9,FALSE)</f>
        <v>#VALUE!</v>
      </c>
      <c r="CA329" s="216" t="e">
        <f>BR329*VLOOKUP(CA$6,'1-Konfiguration'!$C$23:$K$26,9,FALSE)</f>
        <v>#VALUE!</v>
      </c>
      <c r="CB329" s="216" t="e">
        <f>BS329*VLOOKUP(CB$6,'1-Konfiguration'!$C$23:$K$26,9,FALSE)</f>
        <v>#VALUE!</v>
      </c>
      <c r="CC329" s="216" t="e">
        <f>BT329*VLOOKUP(CC$6,'1-Konfiguration'!$C$23:$K$26,9,FALSE)</f>
        <v>#VALUE!</v>
      </c>
      <c r="CD329" s="216" t="e">
        <f t="shared" si="473"/>
        <v>#VALUE!</v>
      </c>
      <c r="CE329" s="2"/>
      <c r="CF329" s="128" t="e">
        <f t="shared" ref="CF329:CF392" si="484">CO329/$AJ329</f>
        <v>#VALUE!</v>
      </c>
      <c r="CG329" s="128" t="e">
        <f t="shared" ref="CG329:CG392" si="485">CP329/$AJ329</f>
        <v>#VALUE!</v>
      </c>
      <c r="CH329" s="128" t="e">
        <f t="shared" ref="CH329:CH392" si="486">CQ329/$AJ329</f>
        <v>#VALUE!</v>
      </c>
      <c r="CI329" s="128" t="e">
        <f t="shared" ref="CI329:CI392" si="487">CR329/$AJ329</f>
        <v>#VALUE!</v>
      </c>
      <c r="CJ329" s="128" t="e">
        <f t="shared" ref="CJ329:CJ392" si="488">CS329/$AJ329</f>
        <v>#VALUE!</v>
      </c>
      <c r="CK329" s="128" t="e">
        <f t="shared" ref="CK329:CK392" si="489">CT329/$AJ329</f>
        <v>#VALUE!</v>
      </c>
      <c r="CL329" s="128" t="e">
        <f t="shared" ref="CL329:CL392" si="490">CU329/$AJ329</f>
        <v>#VALUE!</v>
      </c>
      <c r="CM329" s="128" t="e">
        <f t="shared" ref="CM329:CM392" si="491">CV329/$AJ329</f>
        <v>#VALUE!</v>
      </c>
      <c r="CN329" s="2"/>
      <c r="CO329" s="128" t="e">
        <f>MMULT($BH329:$BK329,'1-Konfiguration'!D$23:D$26)+MMULT($BL329:$BO329,'1-Konfiguration'!D$23:D$26)</f>
        <v>#VALUE!</v>
      </c>
      <c r="CP329" s="128" t="e">
        <f>MMULT($BH329:$BK329,'1-Konfiguration'!E$23:E$26)+MMULT($BL329:$BO329,'1-Konfiguration'!E$23:E$26)</f>
        <v>#VALUE!</v>
      </c>
      <c r="CQ329" s="128" t="e">
        <f>MMULT($BH329:$BK329,'1-Konfiguration'!F$23:F$26)+MMULT($BL329:$BO329,'1-Konfiguration'!F$23:F$26)</f>
        <v>#VALUE!</v>
      </c>
      <c r="CR329" s="128" t="e">
        <f>MMULT($BH329:$BK329,'1-Konfiguration'!G$23:G$26)+MMULT($BL329:$BO329,'1-Konfiguration'!G$23:G$26)</f>
        <v>#VALUE!</v>
      </c>
      <c r="CS329" s="128" t="e">
        <f>MMULT($BH329:$BK329,'1-Konfiguration'!H$23:H$26)+MMULT($BL329:$BO329,'1-Konfiguration'!H$23:H$26)</f>
        <v>#VALUE!</v>
      </c>
      <c r="CT329" s="128" t="e">
        <f>MMULT($BH329:$BK329,'1-Konfiguration'!I$23:I$26)+MMULT($BL329:$BO329,'1-Konfiguration'!I$23:I$26)</f>
        <v>#VALUE!</v>
      </c>
      <c r="CU329" s="128" t="e">
        <f>MMULT($BH329:$BK329,'1-Konfiguration'!J$23:J$26)+MMULT($BL329:$BO329,'1-Konfiguration'!J$23:J$26)</f>
        <v>#VALUE!</v>
      </c>
      <c r="CV329" s="128" t="e">
        <f>MMULT($BH329:$BK329,'1-Konfiguration'!K$23:K$26)+MMULT($BL329:$BO329,'1-Konfiguration'!K$23:K$26)</f>
        <v>#VALUE!</v>
      </c>
      <c r="CX329" s="106"/>
      <c r="CY329" s="106"/>
      <c r="CZ329" s="106"/>
      <c r="DA329" s="106"/>
      <c r="DB329" s="106"/>
      <c r="DC329" s="106"/>
      <c r="DD329" s="106"/>
      <c r="DE329" s="106"/>
      <c r="DF329" s="117" t="e">
        <f>IF(CF329&gt;'5-Colouring_uMap'!B$15,'5-Colouring_uMap'!C$15,IF(CF329&gt;'5-Colouring_uMap'!B$14,'5-Colouring_uMap'!C$14,IF(CF329&gt;'5-Colouring_uMap'!B$13,'5-Colouring_uMap'!C$13,IF(CF329&gt;'5-Colouring_uMap'!B$12,'5-Colouring_uMap'!C$12,IF(CF329&gt;'5-Colouring_uMap'!B$11,'5-Colouring_uMap'!C$11,IF(CF329&gt;'5-Colouring_uMap'!B$10,'5-Colouring_uMap'!C$10,IF(CF329&gt;'5-Colouring_uMap'!B$9,'5-Colouring_uMap'!C$9,IF(CF329&gt;'5-Colouring_uMap'!B$8,'5-Colouring_uMap'!C$8,IF(CF329&gt;'5-Colouring_uMap'!B$7,'5-Colouring_uMap'!C$7)))))))))</f>
        <v>#VALUE!</v>
      </c>
      <c r="DG329" s="117" t="e">
        <f>IF(CG329&gt;'5-Colouring_uMap'!E$15,'5-Colouring_uMap'!F$15,IF(CG329&gt;'5-Colouring_uMap'!E$14,'5-Colouring_uMap'!F$14,IF(CG329&gt;'5-Colouring_uMap'!E$13,'5-Colouring_uMap'!F$13,IF(CG329&gt;'5-Colouring_uMap'!E$12,'5-Colouring_uMap'!F$12,IF(CG329&gt;'5-Colouring_uMap'!E$11,'5-Colouring_uMap'!F$11,IF(CG329&gt;'5-Colouring_uMap'!E$10,'5-Colouring_uMap'!F$10,IF(CG329&gt;'5-Colouring_uMap'!E$9,'5-Colouring_uMap'!F$9,IF(CG329&gt;'5-Colouring_uMap'!E$8,'5-Colouring_uMap'!F$8,IF(CG329&gt;'5-Colouring_uMap'!E$7,'5-Colouring_uMap'!F$7)))))))))</f>
        <v>#VALUE!</v>
      </c>
      <c r="DH329" s="117" t="e">
        <f>IF(CH329&gt;'5-Colouring_uMap'!H$15,'5-Colouring_uMap'!I$15,IF(CH329&gt;'5-Colouring_uMap'!H$14,'5-Colouring_uMap'!I$14,IF(CH329&gt;'5-Colouring_uMap'!H$13,'5-Colouring_uMap'!I$13,IF(CH329&gt;'5-Colouring_uMap'!H$12,'5-Colouring_uMap'!I$12,IF(CH329&gt;'5-Colouring_uMap'!H$11,'5-Colouring_uMap'!I$11,IF(CH329&gt;'5-Colouring_uMap'!H$10,'5-Colouring_uMap'!I$10,IF(CH329&gt;'5-Colouring_uMap'!H$9,'5-Colouring_uMap'!I$9,IF(CH329&gt;'5-Colouring_uMap'!H$8,'5-Colouring_uMap'!I$8,IF(CH329&gt;'5-Colouring_uMap'!H$7,'5-Colouring_uMap'!I$7)))))))))</f>
        <v>#VALUE!</v>
      </c>
      <c r="DI329" s="117" t="e">
        <f>IF(CI329&gt;'5-Colouring_uMap'!K$15,'5-Colouring_uMap'!L$15,IF(CI329&gt;'5-Colouring_uMap'!K$14,'5-Colouring_uMap'!L$14,IF(CI329&gt;'5-Colouring_uMap'!K$13,'5-Colouring_uMap'!L$13,IF(CI329&gt;'5-Colouring_uMap'!K$12,'5-Colouring_uMap'!L$12,IF(CI329&gt;'5-Colouring_uMap'!K$11,'5-Colouring_uMap'!L$11,IF(CI329&gt;'5-Colouring_uMap'!K$10,'5-Colouring_uMap'!L$10,IF(CI329&gt;'5-Colouring_uMap'!K$9,'5-Colouring_uMap'!L$9,IF(CI329&gt;'5-Colouring_uMap'!K$8,'5-Colouring_uMap'!L$8,IF(CI329&gt;'5-Colouring_uMap'!K$7,'5-Colouring_uMap'!L$7)))))))))</f>
        <v>#VALUE!</v>
      </c>
      <c r="DJ329" s="117" t="e">
        <f>IF(CJ329&gt;'5-Colouring_uMap'!N$15,'5-Colouring_uMap'!O$15,IF(CJ329&gt;'5-Colouring_uMap'!N$14,'5-Colouring_uMap'!O$14,IF(CJ329&gt;'5-Colouring_uMap'!N$13,'5-Colouring_uMap'!O$13,IF(CJ329&gt;'5-Colouring_uMap'!N$12,'5-Colouring_uMap'!O$12,IF(CJ329&gt;'5-Colouring_uMap'!N$11,'5-Colouring_uMap'!O$11,IF(CJ329&gt;'5-Colouring_uMap'!N$10,'5-Colouring_uMap'!O$10,IF(CJ329&gt;'5-Colouring_uMap'!N$9,'5-Colouring_uMap'!O$9,IF(CJ329&gt;'5-Colouring_uMap'!N$8,'5-Colouring_uMap'!O$8,IF(CJ329&gt;'5-Colouring_uMap'!N$7,'5-Colouring_uMap'!O$7)))))))))</f>
        <v>#VALUE!</v>
      </c>
      <c r="DK329" s="117" t="e">
        <f>IF(CK329&gt;'5-Colouring_uMap'!Q$15,'5-Colouring_uMap'!R$15,IF(CK329&gt;'5-Colouring_uMap'!Q$14,'5-Colouring_uMap'!R$14,IF(CK329&gt;'5-Colouring_uMap'!Q$13,'5-Colouring_uMap'!R$13,IF(CK329&gt;'5-Colouring_uMap'!Q$12,'5-Colouring_uMap'!R$12,IF(CK329&gt;'5-Colouring_uMap'!Q$11,'5-Colouring_uMap'!R$11,IF(CK329&gt;'5-Colouring_uMap'!Q$10,'5-Colouring_uMap'!R$10,IF(CK329&gt;'5-Colouring_uMap'!Q$9,'5-Colouring_uMap'!R$9,IF(CK329&gt;'5-Colouring_uMap'!Q$8,'5-Colouring_uMap'!R$8,IF(CK329&gt;'5-Colouring_uMap'!Q$7,'5-Colouring_uMap'!R$7)))))))))</f>
        <v>#VALUE!</v>
      </c>
      <c r="DL329" s="117" t="e">
        <f>IF(CL329&gt;'5-Colouring_uMap'!T$15,'5-Colouring_uMap'!U$15,IF(CL329&gt;'5-Colouring_uMap'!T$14,'5-Colouring_uMap'!U$14,IF(CL329&gt;'5-Colouring_uMap'!T$13,'5-Colouring_uMap'!U$13,IF(CL329&gt;'5-Colouring_uMap'!T$12,'5-Colouring_uMap'!U$12,IF(CL329&gt;'5-Colouring_uMap'!T$11,'5-Colouring_uMap'!U$11,IF(CL329&gt;'5-Colouring_uMap'!T$10,'5-Colouring_uMap'!U$10,IF(CL329&gt;'5-Colouring_uMap'!T$9,'5-Colouring_uMap'!U$9,IF(CL329&gt;'5-Colouring_uMap'!T$8,'5-Colouring_uMap'!U$8,IF(CL329&gt;'5-Colouring_uMap'!T$7,'5-Colouring_uMap'!U$7)))))))))</f>
        <v>#VALUE!</v>
      </c>
      <c r="DM329" s="117" t="e">
        <f>IF(CM329&gt;'5-Colouring_uMap'!W$15,'5-Colouring_uMap'!X$15,IF(CM329&gt;'5-Colouring_uMap'!W$14,'5-Colouring_uMap'!X$14,IF(CM329&gt;'5-Colouring_uMap'!W$13,'5-Colouring_uMap'!X$13,IF(CM329&gt;'5-Colouring_uMap'!W$12,'5-Colouring_uMap'!X$12,IF(CM329&gt;'5-Colouring_uMap'!W$11,'5-Colouring_uMap'!X$11,IF(CM329&gt;'5-Colouring_uMap'!W$10,'5-Colouring_uMap'!X$10,IF(CM329&gt;'5-Colouring_uMap'!W$9,'5-Colouring_uMap'!X$9,IF(CM329&gt;'5-Colouring_uMap'!W$8,'5-Colouring_uMap'!X$8,IF(CM329&gt;'5-Colouring_uMap'!W$7,'5-Colouring_uMap'!X$7)))))))))</f>
        <v>#VALUE!</v>
      </c>
      <c r="DN329" s="117">
        <v>10</v>
      </c>
      <c r="DO329" s="159" t="s">
        <v>2093</v>
      </c>
      <c r="DP329" s="106" t="e">
        <f t="shared" ref="DP329:DP392" si="492">" { ""type"": ""Feature"", ""properties"": {""_umap_options"": {""weight"": """&amp;$DN329&amp;""",  ""color"": """&amp;DF329&amp;""", ""opacity"": """&amp;$DO329&amp;"""}}, ""geometry"": {""type"": ""LineString"",""coordinates"": [ [ "&amp;$CX329&amp;" ], ["&amp;$CY329&amp;" ],  [ "&amp;$CZ329&amp;" ], [ "&amp;$DA329&amp;" ],["&amp;$DB329&amp;"],["&amp;$DC329&amp;"],["&amp;$DD329&amp;"],["&amp;$DE329&amp;" ]]} },"</f>
        <v>#VALUE!</v>
      </c>
      <c r="DQ329" s="106" t="e">
        <f t="shared" ref="DQ329:DQ392" si="493">" { ""type"": ""Feature"", ""properties"": {""_umap_options"": {""weight"": """&amp;$DN329&amp;""",  ""color"": """&amp;DG329&amp;""", ""opacity"": """&amp;$DO329&amp;"""}}, ""geometry"": {""type"": ""LineString"",""coordinates"": [ [ "&amp;$CX329&amp;" ], ["&amp;$CY329&amp;" ],  [ "&amp;$CZ329&amp;" ], [ "&amp;$DA329&amp;" ],["&amp;$DB329&amp;"],["&amp;$DC329&amp;"],["&amp;$DD329&amp;"],["&amp;$DE329&amp;" ]]} },"</f>
        <v>#VALUE!</v>
      </c>
      <c r="DR329" s="106" t="e">
        <f t="shared" ref="DR329:DR392" si="494">" { ""type"": ""Feature"", ""properties"": {""_umap_options"": {""weight"": """&amp;$DN329&amp;""",  ""color"": """&amp;DH329&amp;""", ""opacity"": """&amp;$DO329&amp;"""}}, ""geometry"": {""type"": ""LineString"",""coordinates"": [ [ "&amp;$CX329&amp;" ], ["&amp;$CY329&amp;" ],  [ "&amp;$CZ329&amp;" ], [ "&amp;$DA329&amp;" ],["&amp;$DB329&amp;"],["&amp;$DC329&amp;"],["&amp;$DD329&amp;"],["&amp;$DE329&amp;" ]]} },"</f>
        <v>#VALUE!</v>
      </c>
      <c r="DS329" s="106" t="e">
        <f t="shared" ref="DS329:DS392" si="495">" { ""type"": ""Feature"", ""properties"": {""_umap_options"": {""weight"": """&amp;$DN329&amp;""",  ""color"": """&amp;DI329&amp;""", ""opacity"": """&amp;$DO329&amp;"""}}, ""geometry"": {""type"": ""LineString"",""coordinates"": [ [ "&amp;$CX329&amp;" ], ["&amp;$CY329&amp;" ],  [ "&amp;$CZ329&amp;" ], [ "&amp;$DA329&amp;" ],["&amp;$DB329&amp;"],["&amp;$DC329&amp;"],["&amp;$DD329&amp;"],["&amp;$DE329&amp;" ]]} },"</f>
        <v>#VALUE!</v>
      </c>
      <c r="DT329" s="106" t="e">
        <f t="shared" ref="DT329:DT392" si="496">" { ""type"": ""Feature"", ""properties"": {""_umap_options"": {""weight"": """&amp;$DN329&amp;""",  ""color"": """&amp;DJ329&amp;""", ""opacity"": """&amp;$DO329&amp;"""}}, ""geometry"": {""type"": ""LineString"",""coordinates"": [ [ "&amp;$CX329&amp;" ], ["&amp;$CY329&amp;" ],  [ "&amp;$CZ329&amp;" ], [ "&amp;$DA329&amp;" ],["&amp;$DB329&amp;"],["&amp;$DC329&amp;"],["&amp;$DD329&amp;"],["&amp;$DE329&amp;" ]]} },"</f>
        <v>#VALUE!</v>
      </c>
      <c r="DU329" s="106" t="e">
        <f t="shared" ref="DU329:DU392" si="497">" { ""type"": ""Feature"", ""properties"": {""_umap_options"": {""weight"": """&amp;$DN329&amp;""",  ""color"": """&amp;DK329&amp;""", ""opacity"": """&amp;$DO329&amp;"""}}, ""geometry"": {""type"": ""LineString"",""coordinates"": [ [ "&amp;$CX329&amp;" ], ["&amp;$CY329&amp;" ],  [ "&amp;$CZ329&amp;" ], [ "&amp;$DA329&amp;" ],["&amp;$DB329&amp;"],["&amp;$DC329&amp;"],["&amp;$DD329&amp;"],["&amp;$DE329&amp;" ]]} },"</f>
        <v>#VALUE!</v>
      </c>
      <c r="DV329" s="106" t="e">
        <f t="shared" ref="DV329:DV392" si="498">" { ""type"": ""Feature"", ""properties"": {""_umap_options"": {""weight"": """&amp;$DN329&amp;""",  ""color"": """&amp;DL329&amp;""", ""opacity"": """&amp;$DO329&amp;"""}}, ""geometry"": {""type"": ""LineString"",""coordinates"": [ [ "&amp;$CX329&amp;" ], ["&amp;$CY329&amp;" ],  [ "&amp;$CZ329&amp;" ], [ "&amp;$DA329&amp;" ],["&amp;$DB329&amp;"],["&amp;$DC329&amp;"],["&amp;$DD329&amp;"],["&amp;$DE329&amp;" ]]} },"</f>
        <v>#VALUE!</v>
      </c>
      <c r="DW329" s="106" t="e">
        <f t="shared" ref="DW329:DW392" si="499">" { ""type"": ""Feature"", ""properties"": {""_umap_options"": {""weight"": """&amp;$DN329&amp;""",  ""color"": """&amp;DM329&amp;""", ""opacity"": """&amp;$DO329&amp;"""}}, ""geometry"": {""type"": ""LineString"",""coordinates"": [ [ "&amp;$CX329&amp;" ], ["&amp;$CY329&amp;" ],  [ "&amp;$CZ329&amp;" ], [ "&amp;$DA329&amp;" ],["&amp;$DB329&amp;"],["&amp;$DC329&amp;"],["&amp;$DD329&amp;"],["&amp;$DE329&amp;" ]]} },"</f>
        <v>#VALUE!</v>
      </c>
      <c r="DX329" t="s">
        <v>2080</v>
      </c>
      <c r="DY329">
        <v>2018</v>
      </c>
      <c r="DZ329">
        <v>6611</v>
      </c>
      <c r="EA329">
        <v>7982</v>
      </c>
      <c r="EB329" t="s">
        <v>1588</v>
      </c>
      <c r="EC329">
        <v>7</v>
      </c>
      <c r="ED329" t="s">
        <v>681</v>
      </c>
      <c r="EE329" t="s">
        <v>167</v>
      </c>
      <c r="EF329">
        <v>270</v>
      </c>
      <c r="EH329" t="s">
        <v>101</v>
      </c>
      <c r="EI329" t="s">
        <v>272</v>
      </c>
      <c r="EJ329" t="s">
        <v>272</v>
      </c>
      <c r="EK329" t="s">
        <v>104</v>
      </c>
      <c r="EL329" t="s">
        <v>1589</v>
      </c>
      <c r="EM329" t="s">
        <v>757</v>
      </c>
      <c r="EN329" t="s">
        <v>107</v>
      </c>
      <c r="EO329">
        <v>2</v>
      </c>
      <c r="EP329">
        <v>357</v>
      </c>
      <c r="EQ329">
        <v>9563</v>
      </c>
      <c r="ER329">
        <v>4819</v>
      </c>
      <c r="ES329">
        <v>4744</v>
      </c>
      <c r="ET329">
        <v>803</v>
      </c>
      <c r="EU329">
        <v>406</v>
      </c>
      <c r="EV329">
        <v>397</v>
      </c>
      <c r="EW329">
        <v>8.4</v>
      </c>
      <c r="EX329">
        <v>0.87</v>
      </c>
      <c r="EY329">
        <v>0.55000000000000004</v>
      </c>
      <c r="EZ329">
        <v>1.04</v>
      </c>
      <c r="FA329">
        <v>553</v>
      </c>
      <c r="FB329">
        <v>8.1</v>
      </c>
      <c r="FC329">
        <v>90</v>
      </c>
      <c r="FD329">
        <v>11.8</v>
      </c>
      <c r="FI329" t="s">
        <v>166</v>
      </c>
      <c r="FJ329" t="s">
        <v>166</v>
      </c>
      <c r="FK329">
        <v>90.5</v>
      </c>
      <c r="FL329">
        <v>7.1</v>
      </c>
      <c r="FM329">
        <v>0.8</v>
      </c>
      <c r="FN329">
        <v>0.7</v>
      </c>
      <c r="FO329">
        <v>3.7</v>
      </c>
      <c r="FP329">
        <v>4.5</v>
      </c>
      <c r="FQ329">
        <v>3.3</v>
      </c>
      <c r="FR329">
        <v>0.2</v>
      </c>
      <c r="FS329">
        <v>0.4</v>
      </c>
      <c r="FT329">
        <v>402217</v>
      </c>
      <c r="FU329">
        <v>5460691</v>
      </c>
      <c r="FZ329">
        <v>11171</v>
      </c>
      <c r="GA329">
        <v>5603</v>
      </c>
      <c r="GB329">
        <v>5568</v>
      </c>
      <c r="GC329">
        <v>10.199999999999999</v>
      </c>
      <c r="GD329">
        <v>10.3</v>
      </c>
      <c r="GE329">
        <v>10.1</v>
      </c>
      <c r="GF329">
        <v>49.291141029999999</v>
      </c>
      <c r="GG329">
        <v>7.6552379799999999</v>
      </c>
      <c r="GH329">
        <v>641</v>
      </c>
      <c r="GI329">
        <v>622</v>
      </c>
      <c r="GJ329">
        <v>13.3</v>
      </c>
      <c r="GK329">
        <v>13.1</v>
      </c>
      <c r="GL329">
        <v>7.7</v>
      </c>
      <c r="GM329">
        <v>5.8</v>
      </c>
      <c r="GN329">
        <v>3.3</v>
      </c>
      <c r="GO329">
        <v>2.7</v>
      </c>
      <c r="GP329">
        <v>11.4</v>
      </c>
      <c r="GQ329">
        <v>11.2</v>
      </c>
      <c r="GR329">
        <v>5659</v>
      </c>
      <c r="GS329">
        <v>5623</v>
      </c>
      <c r="GT329">
        <v>0.56000000000000005</v>
      </c>
      <c r="GU329">
        <v>0.53</v>
      </c>
      <c r="GV329">
        <v>1</v>
      </c>
      <c r="GW329">
        <v>0.97</v>
      </c>
      <c r="GX329">
        <v>1.03</v>
      </c>
      <c r="GY329">
        <v>1.06</v>
      </c>
      <c r="GZ329">
        <v>0.73</v>
      </c>
      <c r="HA329">
        <v>0.72</v>
      </c>
      <c r="HB329">
        <v>501</v>
      </c>
      <c r="HC329">
        <v>21</v>
      </c>
      <c r="HD329">
        <v>23</v>
      </c>
      <c r="HE329">
        <v>5</v>
      </c>
      <c r="HF329">
        <v>78</v>
      </c>
      <c r="HG329">
        <v>4</v>
      </c>
      <c r="HH329">
        <v>7</v>
      </c>
      <c r="HI329">
        <v>0</v>
      </c>
      <c r="HJ329">
        <v>331</v>
      </c>
      <c r="HK329">
        <v>5</v>
      </c>
      <c r="HL329">
        <v>9</v>
      </c>
      <c r="HM329">
        <v>3</v>
      </c>
      <c r="HN329">
        <v>20</v>
      </c>
      <c r="HO329" t="s">
        <v>1590</v>
      </c>
      <c r="HP329">
        <v>1.5069999999999999</v>
      </c>
      <c r="HQ329" t="s">
        <v>110</v>
      </c>
      <c r="HR329" t="s">
        <v>111</v>
      </c>
    </row>
    <row r="330" spans="2:226" ht="14.25" hidden="1" customHeight="1" x14ac:dyDescent="0.3">
      <c r="B330" s="147">
        <f t="shared" si="458"/>
        <v>7116</v>
      </c>
      <c r="C330" s="147" t="str">
        <f t="shared" si="459"/>
        <v>B271</v>
      </c>
      <c r="D330" s="148">
        <f t="shared" si="460"/>
        <v>20</v>
      </c>
      <c r="E330" s="149">
        <f>VLOOKUP($EA330,'4-DZ-Nr.-Mapping'!$A:$J,E$4,FALSE)</f>
        <v>0</v>
      </c>
      <c r="F330" s="149">
        <f>VLOOKUP($EA330,'4-DZ-Nr.-Mapping'!$A:$J,F$4,FALSE)</f>
        <v>0</v>
      </c>
      <c r="G330" s="150" t="str">
        <f t="shared" si="461"/>
        <v>N - Alzey</v>
      </c>
      <c r="H330" s="147" t="str">
        <f t="shared" si="462"/>
        <v>S - Neust. a.d. Weinstr.</v>
      </c>
      <c r="I330" s="150" t="str">
        <f>VLOOKUP($EA330,'4-DZ-Nr.-Mapping'!$A:$N,I$4,FALSE)</f>
        <v>keine Daten</v>
      </c>
      <c r="J330" s="150" t="str">
        <f>VLOOKUP($EA330,'4-DZ-Nr.-Mapping'!$A:$N,J$4,FALSE)</f>
        <v xml:space="preserve"> </v>
      </c>
      <c r="K330" s="150" t="str">
        <f>VLOOKUP($EA330,'4-DZ-Nr.-Mapping'!$A:$N,K$4,FALSE)</f>
        <v xml:space="preserve"> </v>
      </c>
      <c r="L330" s="150" t="str">
        <f>VLOOKUP($EA330,'4-DZ-Nr.-Mapping'!$A:$N,L$4,FALSE)</f>
        <v xml:space="preserve"> </v>
      </c>
      <c r="M330" s="150" t="str">
        <f>VLOOKUP($EA330,'4-DZ-Nr.-Mapping'!$A:$N,M$4,FALSE)</f>
        <v xml:space="preserve"> </v>
      </c>
      <c r="N330" s="150" t="str">
        <f t="shared" si="463"/>
        <v>8+1</v>
      </c>
      <c r="O330" s="147"/>
      <c r="P330" s="203" t="str">
        <f t="shared" si="454"/>
        <v>-</v>
      </c>
      <c r="Q330" s="126" t="str">
        <f t="shared" ref="Q330:Q361" si="500">IF(I330="keine Daten","-",EU330)</f>
        <v>-</v>
      </c>
      <c r="R330" s="190" t="e">
        <f t="shared" si="474"/>
        <v>#DIV/0!</v>
      </c>
      <c r="S330" s="190" t="e">
        <f t="shared" ref="S330:S361" si="501">$P330*$EQ330*(FO330+(FP330-FQ330))/100</f>
        <v>#VALUE!</v>
      </c>
      <c r="T330" s="190" t="e">
        <f t="shared" ref="T330:T361" si="502">$P330*$EQ330*FQ330/100</f>
        <v>#VALUE!</v>
      </c>
      <c r="U330" s="153" t="e">
        <f t="shared" ref="U330:U361" si="503">$P330*$EQ330*FR330/100</f>
        <v>#VALUE!</v>
      </c>
      <c r="V330" s="190" t="e">
        <f t="shared" si="464"/>
        <v>#VALUE!</v>
      </c>
      <c r="W330" s="152" t="e">
        <f t="shared" si="465"/>
        <v>#DIV/0!</v>
      </c>
      <c r="X330" s="153">
        <f t="shared" ref="X330:X361" si="504">EV330</f>
        <v>0</v>
      </c>
      <c r="Y330" s="190" t="e">
        <f t="shared" si="466"/>
        <v>#DIV/0!</v>
      </c>
      <c r="Z330" s="190" t="e">
        <f t="shared" ref="Z330:Z361" si="505">$W330*$EQ330*(FO330+(FP330-FQ330))/100</f>
        <v>#DIV/0!</v>
      </c>
      <c r="AA330" s="190" t="e">
        <f t="shared" ref="AA330:AA361" si="506">$W330*$EQ330*FQ330/100</f>
        <v>#DIV/0!</v>
      </c>
      <c r="AB330" s="153" t="e">
        <f t="shared" ref="AB330:AB361" si="507">$W330*$EQ330*FR330/100</f>
        <v>#DIV/0!</v>
      </c>
      <c r="AC330" s="153" t="e">
        <f t="shared" si="432"/>
        <v>#DIV/0!</v>
      </c>
      <c r="AD330" s="154"/>
      <c r="AE330" s="106" t="e">
        <f t="shared" si="455"/>
        <v>#N/A</v>
      </c>
      <c r="AF330" s="150" t="str">
        <f t="shared" si="433"/>
        <v>-</v>
      </c>
      <c r="AG330" s="150" t="str">
        <f t="shared" si="475"/>
        <v>B271</v>
      </c>
      <c r="AH330" s="150">
        <f t="shared" si="434"/>
        <v>7116</v>
      </c>
      <c r="AI330" s="150" t="str">
        <f t="shared" si="435"/>
        <v xml:space="preserve"> </v>
      </c>
      <c r="AJ330" s="134" t="str">
        <f t="shared" si="467"/>
        <v xml:space="preserve"> </v>
      </c>
      <c r="AK330" s="154"/>
      <c r="AL330" s="153" t="str">
        <f t="shared" si="456"/>
        <v>-</v>
      </c>
      <c r="AM330" s="153" t="e">
        <f t="shared" si="456"/>
        <v>#DIV/0!</v>
      </c>
      <c r="AN330" s="153" t="e">
        <f t="shared" si="456"/>
        <v>#VALUE!</v>
      </c>
      <c r="AO330" s="153" t="e">
        <f t="shared" si="456"/>
        <v>#VALUE!</v>
      </c>
      <c r="AP330" s="153" t="e">
        <f t="shared" si="456"/>
        <v>#VALUE!</v>
      </c>
      <c r="AQ330" s="153" t="e">
        <f t="shared" si="456"/>
        <v>#VALUE!</v>
      </c>
      <c r="AR330" s="153" t="e">
        <f t="shared" si="457"/>
        <v>#N/A</v>
      </c>
      <c r="AS330" s="153" t="e">
        <f t="shared" si="457"/>
        <v>#N/A</v>
      </c>
      <c r="AT330" s="153" t="e">
        <f t="shared" si="457"/>
        <v>#N/A</v>
      </c>
      <c r="AU330" s="153" t="e">
        <f t="shared" si="457"/>
        <v>#N/A</v>
      </c>
      <c r="AV330" s="153" t="e">
        <f t="shared" si="457"/>
        <v>#N/A</v>
      </c>
      <c r="AW330" s="153" t="e">
        <f t="shared" si="457"/>
        <v>#N/A</v>
      </c>
      <c r="AX330" s="154"/>
      <c r="AY330" s="153" t="e">
        <f t="shared" si="476"/>
        <v>#DIV/0!</v>
      </c>
      <c r="AZ330" s="153" t="e">
        <f t="shared" si="477"/>
        <v>#VALUE!</v>
      </c>
      <c r="BA330" s="153" t="e">
        <f t="shared" si="478"/>
        <v>#VALUE!</v>
      </c>
      <c r="BB330" s="153" t="e">
        <f t="shared" si="479"/>
        <v>#VALUE!</v>
      </c>
      <c r="BC330" s="153" t="e">
        <f t="shared" si="480"/>
        <v>#N/A</v>
      </c>
      <c r="BD330" s="153" t="e">
        <f t="shared" si="481"/>
        <v>#N/A</v>
      </c>
      <c r="BE330" s="153" t="e">
        <f t="shared" si="482"/>
        <v>#N/A</v>
      </c>
      <c r="BF330" s="153" t="e">
        <f t="shared" si="483"/>
        <v>#N/A</v>
      </c>
      <c r="BG330" s="154"/>
      <c r="BH330" s="158" t="e">
        <f>VLOOKUP(BH$6,'1-Konfiguration'!$C$14:$D$17,2,FALSE)*AY330 / 100 / 1000</f>
        <v>#DIV/0!</v>
      </c>
      <c r="BI330" s="158" t="e">
        <f>VLOOKUP(BI$6,'1-Konfiguration'!$C$14:$D$17,2,FALSE)*AZ330 / 100 / 1000</f>
        <v>#VALUE!</v>
      </c>
      <c r="BJ330" s="158" t="e">
        <f>VLOOKUP(BJ$6,'1-Konfiguration'!$C$14:$D$17,2,FALSE)*BA330 / 100 / 1000</f>
        <v>#VALUE!</v>
      </c>
      <c r="BK330" s="158" t="e">
        <f>VLOOKUP(BK$6,'1-Konfiguration'!$C$14:$D$17,2,FALSE)*BB330 / 100 / 1000</f>
        <v>#VALUE!</v>
      </c>
      <c r="BL330" s="158" t="e">
        <f>VLOOKUP(BL$6,'1-Konfiguration'!$C$14:$D$17,2,FALSE)*BC330 / 100 / 1000</f>
        <v>#N/A</v>
      </c>
      <c r="BM330" s="158" t="e">
        <f>VLOOKUP(BM$6,'1-Konfiguration'!$C$14:$D$17,2,FALSE)*BD330 / 100 / 1000</f>
        <v>#N/A</v>
      </c>
      <c r="BN330" s="158" t="e">
        <f>VLOOKUP(BN$6,'1-Konfiguration'!$C$14:$D$17,2,FALSE)*BE330 / 100 / 1000</f>
        <v>#N/A</v>
      </c>
      <c r="BO330" s="158" t="e">
        <f>VLOOKUP(BO$6,'1-Konfiguration'!$C$14:$D$17,2,FALSE)*BF330 / 100 / 1000</f>
        <v>#N/A</v>
      </c>
      <c r="BP330" s="158"/>
      <c r="BQ330" s="214" t="e">
        <f t="shared" si="468"/>
        <v>#DIV/0!</v>
      </c>
      <c r="BR330" s="214" t="e">
        <f t="shared" si="469"/>
        <v>#VALUE!</v>
      </c>
      <c r="BS330" s="214" t="e">
        <f t="shared" si="470"/>
        <v>#VALUE!</v>
      </c>
      <c r="BT330" s="215" t="e">
        <f t="shared" si="471"/>
        <v>#VALUE!</v>
      </c>
      <c r="BU330" s="216" t="e">
        <f>BQ330*VLOOKUP(BU$6,'1-Konfiguration'!$C$23:$K$26,5,FALSE)</f>
        <v>#DIV/0!</v>
      </c>
      <c r="BV330" s="216" t="e">
        <f>BR330*VLOOKUP(BV$6,'1-Konfiguration'!$C$23:$K$26,5,FALSE)</f>
        <v>#VALUE!</v>
      </c>
      <c r="BW330" s="216" t="e">
        <f>BS330*VLOOKUP(BW$6,'1-Konfiguration'!$C$23:$K$26,5,FALSE)</f>
        <v>#VALUE!</v>
      </c>
      <c r="BX330" s="216" t="e">
        <f>BT330*VLOOKUP(BX$6,'1-Konfiguration'!$C$23:$K$26,5,FALSE)</f>
        <v>#VALUE!</v>
      </c>
      <c r="BY330" s="216" t="e">
        <f t="shared" si="472"/>
        <v>#DIV/0!</v>
      </c>
      <c r="BZ330" s="216" t="e">
        <f>BQ330*VLOOKUP(BZ$6,'1-Konfiguration'!$C$23:$K$26,9,FALSE)</f>
        <v>#DIV/0!</v>
      </c>
      <c r="CA330" s="216" t="e">
        <f>BR330*VLOOKUP(CA$6,'1-Konfiguration'!$C$23:$K$26,9,FALSE)</f>
        <v>#VALUE!</v>
      </c>
      <c r="CB330" s="216" t="e">
        <f>BS330*VLOOKUP(CB$6,'1-Konfiguration'!$C$23:$K$26,9,FALSE)</f>
        <v>#VALUE!</v>
      </c>
      <c r="CC330" s="216" t="e">
        <f>BT330*VLOOKUP(CC$6,'1-Konfiguration'!$C$23:$K$26,9,FALSE)</f>
        <v>#VALUE!</v>
      </c>
      <c r="CD330" s="216" t="e">
        <f t="shared" si="473"/>
        <v>#DIV/0!</v>
      </c>
      <c r="CE330" s="155"/>
      <c r="CF330" s="158" t="e">
        <f t="shared" si="484"/>
        <v>#DIV/0!</v>
      </c>
      <c r="CG330" s="158" t="e">
        <f t="shared" si="485"/>
        <v>#DIV/0!</v>
      </c>
      <c r="CH330" s="158" t="e">
        <f t="shared" si="486"/>
        <v>#DIV/0!</v>
      </c>
      <c r="CI330" s="158" t="e">
        <f t="shared" si="487"/>
        <v>#DIV/0!</v>
      </c>
      <c r="CJ330" s="158" t="e">
        <f t="shared" si="488"/>
        <v>#DIV/0!</v>
      </c>
      <c r="CK330" s="158" t="e">
        <f t="shared" si="489"/>
        <v>#DIV/0!</v>
      </c>
      <c r="CL330" s="158" t="e">
        <f t="shared" si="490"/>
        <v>#DIV/0!</v>
      </c>
      <c r="CM330" s="158" t="e">
        <f t="shared" si="491"/>
        <v>#DIV/0!</v>
      </c>
      <c r="CN330" s="155"/>
      <c r="CO330" s="128" t="e">
        <f>MMULT($BH330:$BK330,'1-Konfiguration'!D$23:D$26)+MMULT($BL330:$BO330,'1-Konfiguration'!D$23:D$26)</f>
        <v>#DIV/0!</v>
      </c>
      <c r="CP330" s="128" t="e">
        <f>MMULT($BH330:$BK330,'1-Konfiguration'!E$23:E$26)+MMULT($BL330:$BO330,'1-Konfiguration'!E$23:E$26)</f>
        <v>#DIV/0!</v>
      </c>
      <c r="CQ330" s="128" t="e">
        <f>MMULT($BH330:$BK330,'1-Konfiguration'!F$23:F$26)+MMULT($BL330:$BO330,'1-Konfiguration'!F$23:F$26)</f>
        <v>#DIV/0!</v>
      </c>
      <c r="CR330" s="128" t="e">
        <f>MMULT($BH330:$BK330,'1-Konfiguration'!G$23:G$26)+MMULT($BL330:$BO330,'1-Konfiguration'!G$23:G$26)</f>
        <v>#DIV/0!</v>
      </c>
      <c r="CS330" s="128" t="e">
        <f>MMULT($BH330:$BK330,'1-Konfiguration'!H$23:H$26)+MMULT($BL330:$BO330,'1-Konfiguration'!H$23:H$26)</f>
        <v>#DIV/0!</v>
      </c>
      <c r="CT330" s="128" t="e">
        <f>MMULT($BH330:$BK330,'1-Konfiguration'!I$23:I$26)+MMULT($BL330:$BO330,'1-Konfiguration'!I$23:I$26)</f>
        <v>#DIV/0!</v>
      </c>
      <c r="CU330" s="128" t="e">
        <f>MMULT($BH330:$BK330,'1-Konfiguration'!J$23:J$26)+MMULT($BL330:$BO330,'1-Konfiguration'!J$23:J$26)</f>
        <v>#DIV/0!</v>
      </c>
      <c r="CV330" s="128" t="e">
        <f>MMULT($BH330:$BK330,'1-Konfiguration'!K$23:K$26)+MMULT($BL330:$BO330,'1-Konfiguration'!K$23:K$26)</f>
        <v>#DIV/0!</v>
      </c>
      <c r="CW330" s="147"/>
      <c r="CX330" s="150"/>
      <c r="CY330" s="150"/>
      <c r="CZ330" s="150"/>
      <c r="DA330" s="150"/>
      <c r="DB330" s="150"/>
      <c r="DC330" s="150"/>
      <c r="DD330" s="150"/>
      <c r="DE330" s="150"/>
      <c r="DF330" s="117" t="e">
        <f>IF(CF330&gt;'5-Colouring_uMap'!B$15,'5-Colouring_uMap'!C$15,IF(CF330&gt;'5-Colouring_uMap'!B$14,'5-Colouring_uMap'!C$14,IF(CF330&gt;'5-Colouring_uMap'!B$13,'5-Colouring_uMap'!C$13,IF(CF330&gt;'5-Colouring_uMap'!B$12,'5-Colouring_uMap'!C$12,IF(CF330&gt;'5-Colouring_uMap'!B$11,'5-Colouring_uMap'!C$11,IF(CF330&gt;'5-Colouring_uMap'!B$10,'5-Colouring_uMap'!C$10,IF(CF330&gt;'5-Colouring_uMap'!B$9,'5-Colouring_uMap'!C$9,IF(CF330&gt;'5-Colouring_uMap'!B$8,'5-Colouring_uMap'!C$8,IF(CF330&gt;'5-Colouring_uMap'!B$7,'5-Colouring_uMap'!C$7)))))))))</f>
        <v>#DIV/0!</v>
      </c>
      <c r="DG330" s="117" t="e">
        <f>IF(CG330&gt;'5-Colouring_uMap'!E$15,'5-Colouring_uMap'!F$15,IF(CG330&gt;'5-Colouring_uMap'!E$14,'5-Colouring_uMap'!F$14,IF(CG330&gt;'5-Colouring_uMap'!E$13,'5-Colouring_uMap'!F$13,IF(CG330&gt;'5-Colouring_uMap'!E$12,'5-Colouring_uMap'!F$12,IF(CG330&gt;'5-Colouring_uMap'!E$11,'5-Colouring_uMap'!F$11,IF(CG330&gt;'5-Colouring_uMap'!E$10,'5-Colouring_uMap'!F$10,IF(CG330&gt;'5-Colouring_uMap'!E$9,'5-Colouring_uMap'!F$9,IF(CG330&gt;'5-Colouring_uMap'!E$8,'5-Colouring_uMap'!F$8,IF(CG330&gt;'5-Colouring_uMap'!E$7,'5-Colouring_uMap'!F$7)))))))))</f>
        <v>#DIV/0!</v>
      </c>
      <c r="DH330" s="117" t="e">
        <f>IF(CH330&gt;'5-Colouring_uMap'!H$15,'5-Colouring_uMap'!I$15,IF(CH330&gt;'5-Colouring_uMap'!H$14,'5-Colouring_uMap'!I$14,IF(CH330&gt;'5-Colouring_uMap'!H$13,'5-Colouring_uMap'!I$13,IF(CH330&gt;'5-Colouring_uMap'!H$12,'5-Colouring_uMap'!I$12,IF(CH330&gt;'5-Colouring_uMap'!H$11,'5-Colouring_uMap'!I$11,IF(CH330&gt;'5-Colouring_uMap'!H$10,'5-Colouring_uMap'!I$10,IF(CH330&gt;'5-Colouring_uMap'!H$9,'5-Colouring_uMap'!I$9,IF(CH330&gt;'5-Colouring_uMap'!H$8,'5-Colouring_uMap'!I$8,IF(CH330&gt;'5-Colouring_uMap'!H$7,'5-Colouring_uMap'!I$7)))))))))</f>
        <v>#DIV/0!</v>
      </c>
      <c r="DI330" s="117" t="e">
        <f>IF(CI330&gt;'5-Colouring_uMap'!K$15,'5-Colouring_uMap'!L$15,IF(CI330&gt;'5-Colouring_uMap'!K$14,'5-Colouring_uMap'!L$14,IF(CI330&gt;'5-Colouring_uMap'!K$13,'5-Colouring_uMap'!L$13,IF(CI330&gt;'5-Colouring_uMap'!K$12,'5-Colouring_uMap'!L$12,IF(CI330&gt;'5-Colouring_uMap'!K$11,'5-Colouring_uMap'!L$11,IF(CI330&gt;'5-Colouring_uMap'!K$10,'5-Colouring_uMap'!L$10,IF(CI330&gt;'5-Colouring_uMap'!K$9,'5-Colouring_uMap'!L$9,IF(CI330&gt;'5-Colouring_uMap'!K$8,'5-Colouring_uMap'!L$8,IF(CI330&gt;'5-Colouring_uMap'!K$7,'5-Colouring_uMap'!L$7)))))))))</f>
        <v>#DIV/0!</v>
      </c>
      <c r="DJ330" s="117" t="e">
        <f>IF(CJ330&gt;'5-Colouring_uMap'!N$15,'5-Colouring_uMap'!O$15,IF(CJ330&gt;'5-Colouring_uMap'!N$14,'5-Colouring_uMap'!O$14,IF(CJ330&gt;'5-Colouring_uMap'!N$13,'5-Colouring_uMap'!O$13,IF(CJ330&gt;'5-Colouring_uMap'!N$12,'5-Colouring_uMap'!O$12,IF(CJ330&gt;'5-Colouring_uMap'!N$11,'5-Colouring_uMap'!O$11,IF(CJ330&gt;'5-Colouring_uMap'!N$10,'5-Colouring_uMap'!O$10,IF(CJ330&gt;'5-Colouring_uMap'!N$9,'5-Colouring_uMap'!O$9,IF(CJ330&gt;'5-Colouring_uMap'!N$8,'5-Colouring_uMap'!O$8,IF(CJ330&gt;'5-Colouring_uMap'!N$7,'5-Colouring_uMap'!O$7)))))))))</f>
        <v>#DIV/0!</v>
      </c>
      <c r="DK330" s="117" t="e">
        <f>IF(CK330&gt;'5-Colouring_uMap'!Q$15,'5-Colouring_uMap'!R$15,IF(CK330&gt;'5-Colouring_uMap'!Q$14,'5-Colouring_uMap'!R$14,IF(CK330&gt;'5-Colouring_uMap'!Q$13,'5-Colouring_uMap'!R$13,IF(CK330&gt;'5-Colouring_uMap'!Q$12,'5-Colouring_uMap'!R$12,IF(CK330&gt;'5-Colouring_uMap'!Q$11,'5-Colouring_uMap'!R$11,IF(CK330&gt;'5-Colouring_uMap'!Q$10,'5-Colouring_uMap'!R$10,IF(CK330&gt;'5-Colouring_uMap'!Q$9,'5-Colouring_uMap'!R$9,IF(CK330&gt;'5-Colouring_uMap'!Q$8,'5-Colouring_uMap'!R$8,IF(CK330&gt;'5-Colouring_uMap'!Q$7,'5-Colouring_uMap'!R$7)))))))))</f>
        <v>#DIV/0!</v>
      </c>
      <c r="DL330" s="117" t="e">
        <f>IF(CL330&gt;'5-Colouring_uMap'!T$15,'5-Colouring_uMap'!U$15,IF(CL330&gt;'5-Colouring_uMap'!T$14,'5-Colouring_uMap'!U$14,IF(CL330&gt;'5-Colouring_uMap'!T$13,'5-Colouring_uMap'!U$13,IF(CL330&gt;'5-Colouring_uMap'!T$12,'5-Colouring_uMap'!U$12,IF(CL330&gt;'5-Colouring_uMap'!T$11,'5-Colouring_uMap'!U$11,IF(CL330&gt;'5-Colouring_uMap'!T$10,'5-Colouring_uMap'!U$10,IF(CL330&gt;'5-Colouring_uMap'!T$9,'5-Colouring_uMap'!U$9,IF(CL330&gt;'5-Colouring_uMap'!T$8,'5-Colouring_uMap'!U$8,IF(CL330&gt;'5-Colouring_uMap'!T$7,'5-Colouring_uMap'!U$7)))))))))</f>
        <v>#DIV/0!</v>
      </c>
      <c r="DM330" s="117" t="e">
        <f>IF(CM330&gt;'5-Colouring_uMap'!W$15,'5-Colouring_uMap'!X$15,IF(CM330&gt;'5-Colouring_uMap'!W$14,'5-Colouring_uMap'!X$14,IF(CM330&gt;'5-Colouring_uMap'!W$13,'5-Colouring_uMap'!X$13,IF(CM330&gt;'5-Colouring_uMap'!W$12,'5-Colouring_uMap'!X$12,IF(CM330&gt;'5-Colouring_uMap'!W$11,'5-Colouring_uMap'!X$11,IF(CM330&gt;'5-Colouring_uMap'!W$10,'5-Colouring_uMap'!X$10,IF(CM330&gt;'5-Colouring_uMap'!W$9,'5-Colouring_uMap'!X$9,IF(CM330&gt;'5-Colouring_uMap'!W$8,'5-Colouring_uMap'!X$8,IF(CM330&gt;'5-Colouring_uMap'!W$7,'5-Colouring_uMap'!X$7)))))))))</f>
        <v>#DIV/0!</v>
      </c>
      <c r="DN330" s="156">
        <v>10</v>
      </c>
      <c r="DO330" s="160" t="s">
        <v>2093</v>
      </c>
      <c r="DP330" s="150" t="e">
        <f t="shared" si="492"/>
        <v>#DIV/0!</v>
      </c>
      <c r="DQ330" s="150" t="e">
        <f t="shared" si="493"/>
        <v>#DIV/0!</v>
      </c>
      <c r="DR330" s="150" t="e">
        <f t="shared" si="494"/>
        <v>#DIV/0!</v>
      </c>
      <c r="DS330" s="150" t="e">
        <f t="shared" si="495"/>
        <v>#DIV/0!</v>
      </c>
      <c r="DT330" s="150" t="e">
        <f t="shared" si="496"/>
        <v>#DIV/0!</v>
      </c>
      <c r="DU330" s="150" t="e">
        <f t="shared" si="497"/>
        <v>#DIV/0!</v>
      </c>
      <c r="DV330" s="150" t="e">
        <f t="shared" si="498"/>
        <v>#DIV/0!</v>
      </c>
      <c r="DW330" s="150" t="e">
        <f t="shared" si="499"/>
        <v>#DIV/0!</v>
      </c>
      <c r="DX330" t="s">
        <v>2080</v>
      </c>
      <c r="DY330">
        <v>2018</v>
      </c>
      <c r="DZ330">
        <v>6415</v>
      </c>
      <c r="EA330">
        <v>7116</v>
      </c>
      <c r="EB330" t="s">
        <v>1591</v>
      </c>
      <c r="EC330">
        <v>7</v>
      </c>
      <c r="ED330" t="s">
        <v>681</v>
      </c>
      <c r="EE330" t="s">
        <v>167</v>
      </c>
      <c r="EF330">
        <v>271</v>
      </c>
      <c r="EH330" t="s">
        <v>101</v>
      </c>
      <c r="EI330" t="s">
        <v>1592</v>
      </c>
      <c r="EJ330" t="s">
        <v>1593</v>
      </c>
      <c r="EK330" t="s">
        <v>104</v>
      </c>
      <c r="EL330" t="s">
        <v>1594</v>
      </c>
      <c r="EM330" t="s">
        <v>1595</v>
      </c>
      <c r="EN330" t="s">
        <v>107</v>
      </c>
      <c r="EO330">
        <v>2</v>
      </c>
      <c r="FT330">
        <v>440893</v>
      </c>
      <c r="FU330">
        <v>5488528</v>
      </c>
      <c r="GF330">
        <v>49.546468040000001</v>
      </c>
      <c r="GG330">
        <v>8.1829166299999994</v>
      </c>
      <c r="HN330">
        <v>20</v>
      </c>
      <c r="HO330" t="s">
        <v>1596</v>
      </c>
      <c r="HP330">
        <v>0.29099999999999998</v>
      </c>
      <c r="HQ330" t="s">
        <v>110</v>
      </c>
      <c r="HR330" t="s">
        <v>111</v>
      </c>
    </row>
    <row r="331" spans="2:226" ht="14.25" hidden="1" customHeight="1" x14ac:dyDescent="0.3">
      <c r="B331">
        <f t="shared" si="458"/>
        <v>6452</v>
      </c>
      <c r="C331" t="str">
        <f t="shared" si="459"/>
        <v>B276</v>
      </c>
      <c r="D331" s="132">
        <f t="shared" si="460"/>
        <v>10</v>
      </c>
      <c r="E331" s="123">
        <f>VLOOKUP($EA331,'4-DZ-Nr.-Mapping'!$A:$J,E$4,FALSE)</f>
        <v>0</v>
      </c>
      <c r="F331" s="123">
        <f>VLOOKUP($EA331,'4-DZ-Nr.-Mapping'!$A:$J,F$4,FALSE)</f>
        <v>0</v>
      </c>
      <c r="G331" s="106" t="str">
        <f t="shared" si="461"/>
        <v>N - Gelnhausen</v>
      </c>
      <c r="H331" t="str">
        <f t="shared" si="462"/>
        <v>S - Lohr am Main</v>
      </c>
      <c r="I331" s="106" t="str">
        <f>VLOOKUP($EA331,'4-DZ-Nr.-Mapping'!$A:$N,I$4,FALSE)</f>
        <v xml:space="preserve"> </v>
      </c>
      <c r="J331" s="106" t="str">
        <f>VLOOKUP($EA331,'4-DZ-Nr.-Mapping'!$A:$N,J$4,FALSE)</f>
        <v xml:space="preserve"> </v>
      </c>
      <c r="K331" s="106" t="str">
        <f>VLOOKUP($EA331,'4-DZ-Nr.-Mapping'!$A:$N,K$4,FALSE)</f>
        <v xml:space="preserve"> </v>
      </c>
      <c r="L331" s="106" t="str">
        <f>VLOOKUP($EA331,'4-DZ-Nr.-Mapping'!$A:$N,L$4,FALSE)</f>
        <v xml:space="preserve"> </v>
      </c>
      <c r="M331" s="106" t="str">
        <f>VLOOKUP($EA331,'4-DZ-Nr.-Mapping'!$A:$N,M$4,FALSE)</f>
        <v xml:space="preserve"> </v>
      </c>
      <c r="N331" s="106" t="str">
        <f t="shared" si="463"/>
        <v>8+1</v>
      </c>
      <c r="P331" s="203">
        <f t="shared" si="454"/>
        <v>0.51973684210526316</v>
      </c>
      <c r="Q331" s="126">
        <f t="shared" si="500"/>
        <v>79</v>
      </c>
      <c r="R331" s="126">
        <f t="shared" si="474"/>
        <v>136.08600000000001</v>
      </c>
      <c r="S331" s="126">
        <f t="shared" si="501"/>
        <v>58.048368421052629</v>
      </c>
      <c r="T331" s="126">
        <f t="shared" si="502"/>
        <v>16.404973684210528</v>
      </c>
      <c r="U331" s="126">
        <f t="shared" si="503"/>
        <v>3.7857631578947366</v>
      </c>
      <c r="V331" s="126">
        <f t="shared" si="464"/>
        <v>78.239105263157896</v>
      </c>
      <c r="W331" s="125">
        <f t="shared" si="465"/>
        <v>0.48026315789473684</v>
      </c>
      <c r="X331" s="126">
        <f t="shared" si="504"/>
        <v>73</v>
      </c>
      <c r="Y331" s="126">
        <f t="shared" si="466"/>
        <v>133.422</v>
      </c>
      <c r="Z331" s="126">
        <f t="shared" si="505"/>
        <v>53.639631578947366</v>
      </c>
      <c r="AA331" s="126">
        <f t="shared" si="506"/>
        <v>15.159026315789474</v>
      </c>
      <c r="AB331" s="126">
        <f t="shared" si="507"/>
        <v>3.4982368421052632</v>
      </c>
      <c r="AC331" s="126">
        <f t="shared" si="432"/>
        <v>72.296894736842091</v>
      </c>
      <c r="AD331" s="1"/>
      <c r="AE331" s="106" t="e">
        <f t="shared" si="455"/>
        <v>#N/A</v>
      </c>
      <c r="AF331" s="106" t="str">
        <f t="shared" si="433"/>
        <v>-</v>
      </c>
      <c r="AG331" s="106" t="str">
        <f t="shared" si="475"/>
        <v>B276</v>
      </c>
      <c r="AH331" s="106">
        <f t="shared" si="434"/>
        <v>6452</v>
      </c>
      <c r="AI331" s="106" t="str">
        <f t="shared" si="435"/>
        <v xml:space="preserve"> </v>
      </c>
      <c r="AJ331" s="106" t="str">
        <f t="shared" si="467"/>
        <v xml:space="preserve"> </v>
      </c>
      <c r="AK331" s="1"/>
      <c r="AL331" s="126">
        <f t="shared" si="456"/>
        <v>79</v>
      </c>
      <c r="AM331" s="126">
        <f t="shared" si="456"/>
        <v>136.08600000000001</v>
      </c>
      <c r="AN331" s="126">
        <f t="shared" si="456"/>
        <v>58.048368421052629</v>
      </c>
      <c r="AO331" s="126">
        <f t="shared" si="456"/>
        <v>16.404973684210528</v>
      </c>
      <c r="AP331" s="126">
        <f t="shared" si="456"/>
        <v>3.7857631578947366</v>
      </c>
      <c r="AQ331" s="126">
        <f t="shared" si="456"/>
        <v>78.239105263157896</v>
      </c>
      <c r="AR331" s="126" t="e">
        <f t="shared" si="457"/>
        <v>#N/A</v>
      </c>
      <c r="AS331" s="126" t="e">
        <f t="shared" si="457"/>
        <v>#N/A</v>
      </c>
      <c r="AT331" s="126" t="e">
        <f t="shared" si="457"/>
        <v>#N/A</v>
      </c>
      <c r="AU331" s="126" t="e">
        <f t="shared" si="457"/>
        <v>#N/A</v>
      </c>
      <c r="AV331" s="126" t="e">
        <f t="shared" si="457"/>
        <v>#N/A</v>
      </c>
      <c r="AW331" s="126" t="e">
        <f t="shared" si="457"/>
        <v>#N/A</v>
      </c>
      <c r="AX331" s="1"/>
      <c r="AY331" s="126" t="e">
        <f t="shared" si="476"/>
        <v>#VALUE!</v>
      </c>
      <c r="AZ331" s="126" t="e">
        <f t="shared" si="477"/>
        <v>#VALUE!</v>
      </c>
      <c r="BA331" s="126" t="e">
        <f t="shared" si="478"/>
        <v>#VALUE!</v>
      </c>
      <c r="BB331" s="126" t="e">
        <f t="shared" si="479"/>
        <v>#VALUE!</v>
      </c>
      <c r="BC331" s="126" t="e">
        <f t="shared" si="480"/>
        <v>#N/A</v>
      </c>
      <c r="BD331" s="126" t="e">
        <f t="shared" si="481"/>
        <v>#N/A</v>
      </c>
      <c r="BE331" s="126" t="e">
        <f t="shared" si="482"/>
        <v>#N/A</v>
      </c>
      <c r="BF331" s="126" t="e">
        <f t="shared" si="483"/>
        <v>#N/A</v>
      </c>
      <c r="BG331" s="1"/>
      <c r="BH331" s="128" t="e">
        <f>VLOOKUP(BH$6,'1-Konfiguration'!$C$14:$D$17,2,FALSE)*AY331 / 100 / 1000</f>
        <v>#VALUE!</v>
      </c>
      <c r="BI331" s="128" t="e">
        <f>VLOOKUP(BI$6,'1-Konfiguration'!$C$14:$D$17,2,FALSE)*AZ331 / 100 / 1000</f>
        <v>#VALUE!</v>
      </c>
      <c r="BJ331" s="128" t="e">
        <f>VLOOKUP(BJ$6,'1-Konfiguration'!$C$14:$D$17,2,FALSE)*BA331 / 100 / 1000</f>
        <v>#VALUE!</v>
      </c>
      <c r="BK331" s="128" t="e">
        <f>VLOOKUP(BK$6,'1-Konfiguration'!$C$14:$D$17,2,FALSE)*BB331 / 100 / 1000</f>
        <v>#VALUE!</v>
      </c>
      <c r="BL331" s="128" t="e">
        <f>VLOOKUP(BL$6,'1-Konfiguration'!$C$14:$D$17,2,FALSE)*BC331 / 100 / 1000</f>
        <v>#N/A</v>
      </c>
      <c r="BM331" s="128" t="e">
        <f>VLOOKUP(BM$6,'1-Konfiguration'!$C$14:$D$17,2,FALSE)*BD331 / 100 / 1000</f>
        <v>#N/A</v>
      </c>
      <c r="BN331" s="128" t="e">
        <f>VLOOKUP(BN$6,'1-Konfiguration'!$C$14:$D$17,2,FALSE)*BE331 / 100 / 1000</f>
        <v>#N/A</v>
      </c>
      <c r="BO331" s="128" t="e">
        <f>VLOOKUP(BO$6,'1-Konfiguration'!$C$14:$D$17,2,FALSE)*BF331 / 100 / 1000</f>
        <v>#N/A</v>
      </c>
      <c r="BP331" s="128"/>
      <c r="BQ331" s="214" t="e">
        <f t="shared" si="468"/>
        <v>#VALUE!</v>
      </c>
      <c r="BR331" s="214" t="e">
        <f t="shared" si="469"/>
        <v>#VALUE!</v>
      </c>
      <c r="BS331" s="214" t="e">
        <f t="shared" si="470"/>
        <v>#VALUE!</v>
      </c>
      <c r="BT331" s="215" t="e">
        <f t="shared" si="471"/>
        <v>#VALUE!</v>
      </c>
      <c r="BU331" s="216" t="e">
        <f>BQ331*VLOOKUP(BU$6,'1-Konfiguration'!$C$23:$K$26,5,FALSE)</f>
        <v>#VALUE!</v>
      </c>
      <c r="BV331" s="216" t="e">
        <f>BR331*VLOOKUP(BV$6,'1-Konfiguration'!$C$23:$K$26,5,FALSE)</f>
        <v>#VALUE!</v>
      </c>
      <c r="BW331" s="216" t="e">
        <f>BS331*VLOOKUP(BW$6,'1-Konfiguration'!$C$23:$K$26,5,FALSE)</f>
        <v>#VALUE!</v>
      </c>
      <c r="BX331" s="216" t="e">
        <f>BT331*VLOOKUP(BX$6,'1-Konfiguration'!$C$23:$K$26,5,FALSE)</f>
        <v>#VALUE!</v>
      </c>
      <c r="BY331" s="216" t="e">
        <f t="shared" si="472"/>
        <v>#VALUE!</v>
      </c>
      <c r="BZ331" s="216" t="e">
        <f>BQ331*VLOOKUP(BZ$6,'1-Konfiguration'!$C$23:$K$26,9,FALSE)</f>
        <v>#VALUE!</v>
      </c>
      <c r="CA331" s="216" t="e">
        <f>BR331*VLOOKUP(CA$6,'1-Konfiguration'!$C$23:$K$26,9,FALSE)</f>
        <v>#VALUE!</v>
      </c>
      <c r="CB331" s="216" t="e">
        <f>BS331*VLOOKUP(CB$6,'1-Konfiguration'!$C$23:$K$26,9,FALSE)</f>
        <v>#VALUE!</v>
      </c>
      <c r="CC331" s="216" t="e">
        <f>BT331*VLOOKUP(CC$6,'1-Konfiguration'!$C$23:$K$26,9,FALSE)</f>
        <v>#VALUE!</v>
      </c>
      <c r="CD331" s="216" t="e">
        <f t="shared" si="473"/>
        <v>#VALUE!</v>
      </c>
      <c r="CE331" s="2"/>
      <c r="CF331" s="128" t="e">
        <f t="shared" si="484"/>
        <v>#VALUE!</v>
      </c>
      <c r="CG331" s="128" t="e">
        <f t="shared" si="485"/>
        <v>#VALUE!</v>
      </c>
      <c r="CH331" s="128" t="e">
        <f t="shared" si="486"/>
        <v>#VALUE!</v>
      </c>
      <c r="CI331" s="128" t="e">
        <f t="shared" si="487"/>
        <v>#VALUE!</v>
      </c>
      <c r="CJ331" s="128" t="e">
        <f t="shared" si="488"/>
        <v>#VALUE!</v>
      </c>
      <c r="CK331" s="128" t="e">
        <f t="shared" si="489"/>
        <v>#VALUE!</v>
      </c>
      <c r="CL331" s="128" t="e">
        <f t="shared" si="490"/>
        <v>#VALUE!</v>
      </c>
      <c r="CM331" s="128" t="e">
        <f t="shared" si="491"/>
        <v>#VALUE!</v>
      </c>
      <c r="CN331" s="2"/>
      <c r="CO331" s="128" t="e">
        <f>MMULT($BH331:$BK331,'1-Konfiguration'!D$23:D$26)+MMULT($BL331:$BO331,'1-Konfiguration'!D$23:D$26)</f>
        <v>#VALUE!</v>
      </c>
      <c r="CP331" s="128" t="e">
        <f>MMULT($BH331:$BK331,'1-Konfiguration'!E$23:E$26)+MMULT($BL331:$BO331,'1-Konfiguration'!E$23:E$26)</f>
        <v>#VALUE!</v>
      </c>
      <c r="CQ331" s="128" t="e">
        <f>MMULT($BH331:$BK331,'1-Konfiguration'!F$23:F$26)+MMULT($BL331:$BO331,'1-Konfiguration'!F$23:F$26)</f>
        <v>#VALUE!</v>
      </c>
      <c r="CR331" s="128" t="e">
        <f>MMULT($BH331:$BK331,'1-Konfiguration'!G$23:G$26)+MMULT($BL331:$BO331,'1-Konfiguration'!G$23:G$26)</f>
        <v>#VALUE!</v>
      </c>
      <c r="CS331" s="128" t="e">
        <f>MMULT($BH331:$BK331,'1-Konfiguration'!H$23:H$26)+MMULT($BL331:$BO331,'1-Konfiguration'!H$23:H$26)</f>
        <v>#VALUE!</v>
      </c>
      <c r="CT331" s="128" t="e">
        <f>MMULT($BH331:$BK331,'1-Konfiguration'!I$23:I$26)+MMULT($BL331:$BO331,'1-Konfiguration'!I$23:I$26)</f>
        <v>#VALUE!</v>
      </c>
      <c r="CU331" s="128" t="e">
        <f>MMULT($BH331:$BK331,'1-Konfiguration'!J$23:J$26)+MMULT($BL331:$BO331,'1-Konfiguration'!J$23:J$26)</f>
        <v>#VALUE!</v>
      </c>
      <c r="CV331" s="128" t="e">
        <f>MMULT($BH331:$BK331,'1-Konfiguration'!K$23:K$26)+MMULT($BL331:$BO331,'1-Konfiguration'!K$23:K$26)</f>
        <v>#VALUE!</v>
      </c>
      <c r="CX331" s="106"/>
      <c r="CY331" s="106"/>
      <c r="CZ331" s="106"/>
      <c r="DA331" s="106"/>
      <c r="DB331" s="106"/>
      <c r="DC331" s="106"/>
      <c r="DD331" s="106"/>
      <c r="DE331" s="106"/>
      <c r="DF331" s="117" t="e">
        <f>IF(CF331&gt;'5-Colouring_uMap'!B$15,'5-Colouring_uMap'!C$15,IF(CF331&gt;'5-Colouring_uMap'!B$14,'5-Colouring_uMap'!C$14,IF(CF331&gt;'5-Colouring_uMap'!B$13,'5-Colouring_uMap'!C$13,IF(CF331&gt;'5-Colouring_uMap'!B$12,'5-Colouring_uMap'!C$12,IF(CF331&gt;'5-Colouring_uMap'!B$11,'5-Colouring_uMap'!C$11,IF(CF331&gt;'5-Colouring_uMap'!B$10,'5-Colouring_uMap'!C$10,IF(CF331&gt;'5-Colouring_uMap'!B$9,'5-Colouring_uMap'!C$9,IF(CF331&gt;'5-Colouring_uMap'!B$8,'5-Colouring_uMap'!C$8,IF(CF331&gt;'5-Colouring_uMap'!B$7,'5-Colouring_uMap'!C$7)))))))))</f>
        <v>#VALUE!</v>
      </c>
      <c r="DG331" s="117" t="e">
        <f>IF(CG331&gt;'5-Colouring_uMap'!E$15,'5-Colouring_uMap'!F$15,IF(CG331&gt;'5-Colouring_uMap'!E$14,'5-Colouring_uMap'!F$14,IF(CG331&gt;'5-Colouring_uMap'!E$13,'5-Colouring_uMap'!F$13,IF(CG331&gt;'5-Colouring_uMap'!E$12,'5-Colouring_uMap'!F$12,IF(CG331&gt;'5-Colouring_uMap'!E$11,'5-Colouring_uMap'!F$11,IF(CG331&gt;'5-Colouring_uMap'!E$10,'5-Colouring_uMap'!F$10,IF(CG331&gt;'5-Colouring_uMap'!E$9,'5-Colouring_uMap'!F$9,IF(CG331&gt;'5-Colouring_uMap'!E$8,'5-Colouring_uMap'!F$8,IF(CG331&gt;'5-Colouring_uMap'!E$7,'5-Colouring_uMap'!F$7)))))))))</f>
        <v>#VALUE!</v>
      </c>
      <c r="DH331" s="117" t="e">
        <f>IF(CH331&gt;'5-Colouring_uMap'!H$15,'5-Colouring_uMap'!I$15,IF(CH331&gt;'5-Colouring_uMap'!H$14,'5-Colouring_uMap'!I$14,IF(CH331&gt;'5-Colouring_uMap'!H$13,'5-Colouring_uMap'!I$13,IF(CH331&gt;'5-Colouring_uMap'!H$12,'5-Colouring_uMap'!I$12,IF(CH331&gt;'5-Colouring_uMap'!H$11,'5-Colouring_uMap'!I$11,IF(CH331&gt;'5-Colouring_uMap'!H$10,'5-Colouring_uMap'!I$10,IF(CH331&gt;'5-Colouring_uMap'!H$9,'5-Colouring_uMap'!I$9,IF(CH331&gt;'5-Colouring_uMap'!H$8,'5-Colouring_uMap'!I$8,IF(CH331&gt;'5-Colouring_uMap'!H$7,'5-Colouring_uMap'!I$7)))))))))</f>
        <v>#VALUE!</v>
      </c>
      <c r="DI331" s="117" t="e">
        <f>IF(CI331&gt;'5-Colouring_uMap'!K$15,'5-Colouring_uMap'!L$15,IF(CI331&gt;'5-Colouring_uMap'!K$14,'5-Colouring_uMap'!L$14,IF(CI331&gt;'5-Colouring_uMap'!K$13,'5-Colouring_uMap'!L$13,IF(CI331&gt;'5-Colouring_uMap'!K$12,'5-Colouring_uMap'!L$12,IF(CI331&gt;'5-Colouring_uMap'!K$11,'5-Colouring_uMap'!L$11,IF(CI331&gt;'5-Colouring_uMap'!K$10,'5-Colouring_uMap'!L$10,IF(CI331&gt;'5-Colouring_uMap'!K$9,'5-Colouring_uMap'!L$9,IF(CI331&gt;'5-Colouring_uMap'!K$8,'5-Colouring_uMap'!L$8,IF(CI331&gt;'5-Colouring_uMap'!K$7,'5-Colouring_uMap'!L$7)))))))))</f>
        <v>#VALUE!</v>
      </c>
      <c r="DJ331" s="117" t="e">
        <f>IF(CJ331&gt;'5-Colouring_uMap'!N$15,'5-Colouring_uMap'!O$15,IF(CJ331&gt;'5-Colouring_uMap'!N$14,'5-Colouring_uMap'!O$14,IF(CJ331&gt;'5-Colouring_uMap'!N$13,'5-Colouring_uMap'!O$13,IF(CJ331&gt;'5-Colouring_uMap'!N$12,'5-Colouring_uMap'!O$12,IF(CJ331&gt;'5-Colouring_uMap'!N$11,'5-Colouring_uMap'!O$11,IF(CJ331&gt;'5-Colouring_uMap'!N$10,'5-Colouring_uMap'!O$10,IF(CJ331&gt;'5-Colouring_uMap'!N$9,'5-Colouring_uMap'!O$9,IF(CJ331&gt;'5-Colouring_uMap'!N$8,'5-Colouring_uMap'!O$8,IF(CJ331&gt;'5-Colouring_uMap'!N$7,'5-Colouring_uMap'!O$7)))))))))</f>
        <v>#VALUE!</v>
      </c>
      <c r="DK331" s="117" t="e">
        <f>IF(CK331&gt;'5-Colouring_uMap'!Q$15,'5-Colouring_uMap'!R$15,IF(CK331&gt;'5-Colouring_uMap'!Q$14,'5-Colouring_uMap'!R$14,IF(CK331&gt;'5-Colouring_uMap'!Q$13,'5-Colouring_uMap'!R$13,IF(CK331&gt;'5-Colouring_uMap'!Q$12,'5-Colouring_uMap'!R$12,IF(CK331&gt;'5-Colouring_uMap'!Q$11,'5-Colouring_uMap'!R$11,IF(CK331&gt;'5-Colouring_uMap'!Q$10,'5-Colouring_uMap'!R$10,IF(CK331&gt;'5-Colouring_uMap'!Q$9,'5-Colouring_uMap'!R$9,IF(CK331&gt;'5-Colouring_uMap'!Q$8,'5-Colouring_uMap'!R$8,IF(CK331&gt;'5-Colouring_uMap'!Q$7,'5-Colouring_uMap'!R$7)))))))))</f>
        <v>#VALUE!</v>
      </c>
      <c r="DL331" s="117" t="e">
        <f>IF(CL331&gt;'5-Colouring_uMap'!T$15,'5-Colouring_uMap'!U$15,IF(CL331&gt;'5-Colouring_uMap'!T$14,'5-Colouring_uMap'!U$14,IF(CL331&gt;'5-Colouring_uMap'!T$13,'5-Colouring_uMap'!U$13,IF(CL331&gt;'5-Colouring_uMap'!T$12,'5-Colouring_uMap'!U$12,IF(CL331&gt;'5-Colouring_uMap'!T$11,'5-Colouring_uMap'!U$11,IF(CL331&gt;'5-Colouring_uMap'!T$10,'5-Colouring_uMap'!U$10,IF(CL331&gt;'5-Colouring_uMap'!T$9,'5-Colouring_uMap'!U$9,IF(CL331&gt;'5-Colouring_uMap'!T$8,'5-Colouring_uMap'!U$8,IF(CL331&gt;'5-Colouring_uMap'!T$7,'5-Colouring_uMap'!U$7)))))))))</f>
        <v>#VALUE!</v>
      </c>
      <c r="DM331" s="117" t="e">
        <f>IF(CM331&gt;'5-Colouring_uMap'!W$15,'5-Colouring_uMap'!X$15,IF(CM331&gt;'5-Colouring_uMap'!W$14,'5-Colouring_uMap'!X$14,IF(CM331&gt;'5-Colouring_uMap'!W$13,'5-Colouring_uMap'!X$13,IF(CM331&gt;'5-Colouring_uMap'!W$12,'5-Colouring_uMap'!X$12,IF(CM331&gt;'5-Colouring_uMap'!W$11,'5-Colouring_uMap'!X$11,IF(CM331&gt;'5-Colouring_uMap'!W$10,'5-Colouring_uMap'!X$10,IF(CM331&gt;'5-Colouring_uMap'!W$9,'5-Colouring_uMap'!X$9,IF(CM331&gt;'5-Colouring_uMap'!W$8,'5-Colouring_uMap'!X$8,IF(CM331&gt;'5-Colouring_uMap'!W$7,'5-Colouring_uMap'!X$7)))))))))</f>
        <v>#VALUE!</v>
      </c>
      <c r="DN331" s="117">
        <v>10</v>
      </c>
      <c r="DO331" s="159" t="s">
        <v>2093</v>
      </c>
      <c r="DP331" s="106" t="e">
        <f t="shared" si="492"/>
        <v>#VALUE!</v>
      </c>
      <c r="DQ331" s="106" t="e">
        <f t="shared" si="493"/>
        <v>#VALUE!</v>
      </c>
      <c r="DR331" s="106" t="e">
        <f t="shared" si="494"/>
        <v>#VALUE!</v>
      </c>
      <c r="DS331" s="106" t="e">
        <f t="shared" si="495"/>
        <v>#VALUE!</v>
      </c>
      <c r="DT331" s="106" t="e">
        <f t="shared" si="496"/>
        <v>#VALUE!</v>
      </c>
      <c r="DU331" s="106" t="e">
        <f t="shared" si="497"/>
        <v>#VALUE!</v>
      </c>
      <c r="DV331" s="106" t="e">
        <f t="shared" si="498"/>
        <v>#VALUE!</v>
      </c>
      <c r="DW331" s="106" t="e">
        <f t="shared" si="499"/>
        <v>#VALUE!</v>
      </c>
      <c r="DX331" t="s">
        <v>2080</v>
      </c>
      <c r="DY331">
        <v>2018</v>
      </c>
      <c r="DZ331">
        <v>5822</v>
      </c>
      <c r="EA331">
        <v>6452</v>
      </c>
      <c r="EB331" t="s">
        <v>1292</v>
      </c>
      <c r="EC331">
        <v>6</v>
      </c>
      <c r="ED331" t="s">
        <v>99</v>
      </c>
      <c r="EE331" t="s">
        <v>167</v>
      </c>
      <c r="EF331">
        <v>276</v>
      </c>
      <c r="EH331" t="s">
        <v>101</v>
      </c>
      <c r="EI331" t="s">
        <v>1293</v>
      </c>
      <c r="EJ331" t="s">
        <v>1294</v>
      </c>
      <c r="EK331" t="s">
        <v>104</v>
      </c>
      <c r="EL331" t="s">
        <v>1295</v>
      </c>
      <c r="EM331" t="s">
        <v>1296</v>
      </c>
      <c r="EN331" t="s">
        <v>107</v>
      </c>
      <c r="EO331">
        <v>2</v>
      </c>
      <c r="EP331">
        <v>358</v>
      </c>
      <c r="EQ331">
        <v>2428</v>
      </c>
      <c r="ER331">
        <v>1226</v>
      </c>
      <c r="ES331">
        <v>1202</v>
      </c>
      <c r="ET331">
        <v>152</v>
      </c>
      <c r="EU331">
        <v>79</v>
      </c>
      <c r="EV331">
        <v>73</v>
      </c>
      <c r="EW331">
        <v>6.2</v>
      </c>
      <c r="EX331">
        <v>0.95</v>
      </c>
      <c r="EY331">
        <v>0.84</v>
      </c>
      <c r="EZ331">
        <v>1.0900000000000001</v>
      </c>
      <c r="FA331">
        <v>142</v>
      </c>
      <c r="FB331">
        <v>6.1</v>
      </c>
      <c r="FC331">
        <v>20</v>
      </c>
      <c r="FD331">
        <v>8</v>
      </c>
      <c r="FI331" t="s">
        <v>167</v>
      </c>
      <c r="FJ331" t="s">
        <v>166</v>
      </c>
      <c r="FK331">
        <v>91.8</v>
      </c>
      <c r="FL331">
        <v>11.1</v>
      </c>
      <c r="FM331">
        <v>3.6</v>
      </c>
      <c r="FN331">
        <v>1.5</v>
      </c>
      <c r="FO331">
        <v>3.6</v>
      </c>
      <c r="FP331">
        <v>2.2999999999999998</v>
      </c>
      <c r="FQ331">
        <v>1.3</v>
      </c>
      <c r="FR331">
        <v>0.3</v>
      </c>
      <c r="FS331">
        <v>0.5</v>
      </c>
      <c r="FT331">
        <v>531128</v>
      </c>
      <c r="FU331">
        <v>5551505</v>
      </c>
      <c r="FZ331">
        <v>2590</v>
      </c>
      <c r="GA331">
        <v>1299</v>
      </c>
      <c r="GB331">
        <v>1291</v>
      </c>
      <c r="GC331">
        <v>8.1</v>
      </c>
      <c r="GD331">
        <v>8.3000000000000007</v>
      </c>
      <c r="GE331">
        <v>7.8</v>
      </c>
      <c r="GF331">
        <v>50.114971990000001</v>
      </c>
      <c r="GG331">
        <v>9.4353812700000006</v>
      </c>
      <c r="GH331">
        <v>147</v>
      </c>
      <c r="GI331">
        <v>153</v>
      </c>
      <c r="GJ331">
        <v>12</v>
      </c>
      <c r="GK331">
        <v>12.7</v>
      </c>
      <c r="GL331">
        <v>4.7</v>
      </c>
      <c r="GM331">
        <v>4.5999999999999996</v>
      </c>
      <c r="GN331">
        <v>0.7</v>
      </c>
      <c r="GO331">
        <v>2</v>
      </c>
      <c r="GP331">
        <v>11.3</v>
      </c>
      <c r="GQ331">
        <v>11.9</v>
      </c>
      <c r="GR331">
        <v>1353</v>
      </c>
      <c r="GS331">
        <v>1327</v>
      </c>
      <c r="GT331">
        <v>0.87</v>
      </c>
      <c r="GU331">
        <v>0.82</v>
      </c>
      <c r="GV331">
        <v>0.96</v>
      </c>
      <c r="GW331">
        <v>0.98</v>
      </c>
      <c r="GX331">
        <v>1.08</v>
      </c>
      <c r="GY331">
        <v>1.1100000000000001</v>
      </c>
      <c r="GZ331">
        <v>0.88</v>
      </c>
      <c r="HA331">
        <v>0.87</v>
      </c>
      <c r="HB331">
        <v>127</v>
      </c>
      <c r="HC331">
        <v>5</v>
      </c>
      <c r="HD331">
        <v>3</v>
      </c>
      <c r="HE331">
        <v>5</v>
      </c>
      <c r="HF331">
        <v>18</v>
      </c>
      <c r="HG331">
        <v>1</v>
      </c>
      <c r="HH331">
        <v>0</v>
      </c>
      <c r="HI331">
        <v>0</v>
      </c>
      <c r="HJ331">
        <v>87</v>
      </c>
      <c r="HK331">
        <v>2</v>
      </c>
      <c r="HL331">
        <v>1</v>
      </c>
      <c r="HM331">
        <v>2</v>
      </c>
      <c r="HN331">
        <v>10</v>
      </c>
      <c r="HO331" t="s">
        <v>1297</v>
      </c>
      <c r="HP331">
        <v>2.7839999999999998</v>
      </c>
      <c r="HQ331" t="s">
        <v>162</v>
      </c>
      <c r="HR331" t="s">
        <v>111</v>
      </c>
    </row>
    <row r="332" spans="2:226" ht="14.25" hidden="1" customHeight="1" x14ac:dyDescent="0.3">
      <c r="B332">
        <f t="shared" si="458"/>
        <v>6102</v>
      </c>
      <c r="C332" t="str">
        <f t="shared" si="459"/>
        <v>B276</v>
      </c>
      <c r="D332" s="132">
        <f t="shared" si="460"/>
        <v>20</v>
      </c>
      <c r="E332" s="123">
        <f>VLOOKUP($EA332,'4-DZ-Nr.-Mapping'!$A:$J,E$4,FALSE)</f>
        <v>0</v>
      </c>
      <c r="F332" s="123">
        <f>VLOOKUP($EA332,'4-DZ-Nr.-Mapping'!$A:$J,F$4,FALSE)</f>
        <v>0</v>
      </c>
      <c r="G332" s="106" t="str">
        <f t="shared" si="461"/>
        <v>N - Lauterbach</v>
      </c>
      <c r="H332" t="str">
        <f t="shared" si="462"/>
        <v>S - Bad Orb</v>
      </c>
      <c r="I332" s="106" t="str">
        <f>VLOOKUP($EA332,'4-DZ-Nr.-Mapping'!$A:$N,I$4,FALSE)</f>
        <v xml:space="preserve"> </v>
      </c>
      <c r="J332" s="106" t="str">
        <f>VLOOKUP($EA332,'4-DZ-Nr.-Mapping'!$A:$N,J$4,FALSE)</f>
        <v xml:space="preserve"> </v>
      </c>
      <c r="K332" s="106" t="str">
        <f>VLOOKUP($EA332,'4-DZ-Nr.-Mapping'!$A:$N,K$4,FALSE)</f>
        <v xml:space="preserve"> </v>
      </c>
      <c r="L332" s="106" t="str">
        <f>VLOOKUP($EA332,'4-DZ-Nr.-Mapping'!$A:$N,L$4,FALSE)</f>
        <v xml:space="preserve"> </v>
      </c>
      <c r="M332" s="106" t="str">
        <f>VLOOKUP($EA332,'4-DZ-Nr.-Mapping'!$A:$N,M$4,FALSE)</f>
        <v xml:space="preserve"> </v>
      </c>
      <c r="N332" s="106" t="str">
        <f t="shared" si="463"/>
        <v>8+1</v>
      </c>
      <c r="P332" s="203">
        <f t="shared" si="454"/>
        <v>0.52403846153846156</v>
      </c>
      <c r="Q332" s="126">
        <f t="shared" si="500"/>
        <v>109</v>
      </c>
      <c r="R332" s="126">
        <f t="shared" si="474"/>
        <v>236.50100000000003</v>
      </c>
      <c r="S332" s="126">
        <f t="shared" si="501"/>
        <v>79.826254807692308</v>
      </c>
      <c r="T332" s="126">
        <f t="shared" si="502"/>
        <v>17.353533653846156</v>
      </c>
      <c r="U332" s="126">
        <f t="shared" si="503"/>
        <v>10.412120192307693</v>
      </c>
      <c r="V332" s="126">
        <f t="shared" si="464"/>
        <v>107.59190865384616</v>
      </c>
      <c r="W332" s="125">
        <f t="shared" si="465"/>
        <v>0.47596153846153844</v>
      </c>
      <c r="X332" s="126">
        <f t="shared" si="504"/>
        <v>99</v>
      </c>
      <c r="Y332" s="126">
        <f t="shared" si="466"/>
        <v>233.73199999999997</v>
      </c>
      <c r="Z332" s="126">
        <f t="shared" si="505"/>
        <v>72.502745192307685</v>
      </c>
      <c r="AA332" s="126">
        <f t="shared" si="506"/>
        <v>15.761466346153846</v>
      </c>
      <c r="AB332" s="126">
        <f t="shared" si="507"/>
        <v>9.4568798076923066</v>
      </c>
      <c r="AC332" s="126">
        <f t="shared" ref="AC332:AC393" si="508">SUM(Z332:AB332)</f>
        <v>97.721091346153827</v>
      </c>
      <c r="AD332" s="1"/>
      <c r="AE332" s="106" t="e">
        <f t="shared" si="455"/>
        <v>#N/A</v>
      </c>
      <c r="AF332" s="106" t="str">
        <f t="shared" ref="AF332:AF393" si="509">IF(F332&lt;&gt;0,AH332&amp;"-"&amp;AI332,"-")</f>
        <v>-</v>
      </c>
      <c r="AG332" s="106" t="str">
        <f t="shared" si="475"/>
        <v>B276</v>
      </c>
      <c r="AH332" s="106">
        <f t="shared" ref="AH332:AH393" si="510">B332</f>
        <v>6102</v>
      </c>
      <c r="AI332" s="106" t="str">
        <f t="shared" ref="AI332:AI393" si="511">J332</f>
        <v xml:space="preserve"> </v>
      </c>
      <c r="AJ332" s="106" t="str">
        <f t="shared" si="467"/>
        <v xml:space="preserve"> </v>
      </c>
      <c r="AK332" s="1"/>
      <c r="AL332" s="126">
        <f t="shared" si="456"/>
        <v>109</v>
      </c>
      <c r="AM332" s="126">
        <f t="shared" si="456"/>
        <v>236.50100000000003</v>
      </c>
      <c r="AN332" s="126">
        <f t="shared" si="456"/>
        <v>79.826254807692308</v>
      </c>
      <c r="AO332" s="126">
        <f t="shared" si="456"/>
        <v>17.353533653846156</v>
      </c>
      <c r="AP332" s="126">
        <f t="shared" si="456"/>
        <v>10.412120192307693</v>
      </c>
      <c r="AQ332" s="126">
        <f t="shared" si="456"/>
        <v>107.59190865384616</v>
      </c>
      <c r="AR332" s="126" t="e">
        <f t="shared" si="457"/>
        <v>#N/A</v>
      </c>
      <c r="AS332" s="126" t="e">
        <f t="shared" si="457"/>
        <v>#N/A</v>
      </c>
      <c r="AT332" s="126" t="e">
        <f t="shared" si="457"/>
        <v>#N/A</v>
      </c>
      <c r="AU332" s="126" t="e">
        <f t="shared" si="457"/>
        <v>#N/A</v>
      </c>
      <c r="AV332" s="126" t="e">
        <f t="shared" si="457"/>
        <v>#N/A</v>
      </c>
      <c r="AW332" s="126" t="e">
        <f t="shared" si="457"/>
        <v>#N/A</v>
      </c>
      <c r="AX332" s="1"/>
      <c r="AY332" s="126" t="e">
        <f t="shared" si="476"/>
        <v>#VALUE!</v>
      </c>
      <c r="AZ332" s="126" t="e">
        <f t="shared" si="477"/>
        <v>#VALUE!</v>
      </c>
      <c r="BA332" s="126" t="e">
        <f t="shared" si="478"/>
        <v>#VALUE!</v>
      </c>
      <c r="BB332" s="126" t="e">
        <f t="shared" si="479"/>
        <v>#VALUE!</v>
      </c>
      <c r="BC332" s="126" t="e">
        <f t="shared" si="480"/>
        <v>#N/A</v>
      </c>
      <c r="BD332" s="126" t="e">
        <f t="shared" si="481"/>
        <v>#N/A</v>
      </c>
      <c r="BE332" s="126" t="e">
        <f t="shared" si="482"/>
        <v>#N/A</v>
      </c>
      <c r="BF332" s="126" t="e">
        <f t="shared" si="483"/>
        <v>#N/A</v>
      </c>
      <c r="BG332" s="1"/>
      <c r="BH332" s="128" t="e">
        <f>VLOOKUP(BH$6,'1-Konfiguration'!$C$14:$D$17,2,FALSE)*AY332 / 100 / 1000</f>
        <v>#VALUE!</v>
      </c>
      <c r="BI332" s="128" t="e">
        <f>VLOOKUP(BI$6,'1-Konfiguration'!$C$14:$D$17,2,FALSE)*AZ332 / 100 / 1000</f>
        <v>#VALUE!</v>
      </c>
      <c r="BJ332" s="128" t="e">
        <f>VLOOKUP(BJ$6,'1-Konfiguration'!$C$14:$D$17,2,FALSE)*BA332 / 100 / 1000</f>
        <v>#VALUE!</v>
      </c>
      <c r="BK332" s="128" t="e">
        <f>VLOOKUP(BK$6,'1-Konfiguration'!$C$14:$D$17,2,FALSE)*BB332 / 100 / 1000</f>
        <v>#VALUE!</v>
      </c>
      <c r="BL332" s="128" t="e">
        <f>VLOOKUP(BL$6,'1-Konfiguration'!$C$14:$D$17,2,FALSE)*BC332 / 100 / 1000</f>
        <v>#N/A</v>
      </c>
      <c r="BM332" s="128" t="e">
        <f>VLOOKUP(BM$6,'1-Konfiguration'!$C$14:$D$17,2,FALSE)*BD332 / 100 / 1000</f>
        <v>#N/A</v>
      </c>
      <c r="BN332" s="128" t="e">
        <f>VLOOKUP(BN$6,'1-Konfiguration'!$C$14:$D$17,2,FALSE)*BE332 / 100 / 1000</f>
        <v>#N/A</v>
      </c>
      <c r="BO332" s="128" t="e">
        <f>VLOOKUP(BO$6,'1-Konfiguration'!$C$14:$D$17,2,FALSE)*BF332 / 100 / 1000</f>
        <v>#N/A</v>
      </c>
      <c r="BP332" s="128"/>
      <c r="BQ332" s="214" t="e">
        <f t="shared" si="468"/>
        <v>#VALUE!</v>
      </c>
      <c r="BR332" s="214" t="e">
        <f t="shared" si="469"/>
        <v>#VALUE!</v>
      </c>
      <c r="BS332" s="214" t="e">
        <f t="shared" si="470"/>
        <v>#VALUE!</v>
      </c>
      <c r="BT332" s="215" t="e">
        <f t="shared" si="471"/>
        <v>#VALUE!</v>
      </c>
      <c r="BU332" s="216" t="e">
        <f>BQ332*VLOOKUP(BU$6,'1-Konfiguration'!$C$23:$K$26,5,FALSE)</f>
        <v>#VALUE!</v>
      </c>
      <c r="BV332" s="216" t="e">
        <f>BR332*VLOOKUP(BV$6,'1-Konfiguration'!$C$23:$K$26,5,FALSE)</f>
        <v>#VALUE!</v>
      </c>
      <c r="BW332" s="216" t="e">
        <f>BS332*VLOOKUP(BW$6,'1-Konfiguration'!$C$23:$K$26,5,FALSE)</f>
        <v>#VALUE!</v>
      </c>
      <c r="BX332" s="216" t="e">
        <f>BT332*VLOOKUP(BX$6,'1-Konfiguration'!$C$23:$K$26,5,FALSE)</f>
        <v>#VALUE!</v>
      </c>
      <c r="BY332" s="216" t="e">
        <f t="shared" si="472"/>
        <v>#VALUE!</v>
      </c>
      <c r="BZ332" s="216" t="e">
        <f>BQ332*VLOOKUP(BZ$6,'1-Konfiguration'!$C$23:$K$26,9,FALSE)</f>
        <v>#VALUE!</v>
      </c>
      <c r="CA332" s="216" t="e">
        <f>BR332*VLOOKUP(CA$6,'1-Konfiguration'!$C$23:$K$26,9,FALSE)</f>
        <v>#VALUE!</v>
      </c>
      <c r="CB332" s="216" t="e">
        <f>BS332*VLOOKUP(CB$6,'1-Konfiguration'!$C$23:$K$26,9,FALSE)</f>
        <v>#VALUE!</v>
      </c>
      <c r="CC332" s="216" t="e">
        <f>BT332*VLOOKUP(CC$6,'1-Konfiguration'!$C$23:$K$26,9,FALSE)</f>
        <v>#VALUE!</v>
      </c>
      <c r="CD332" s="216" t="e">
        <f t="shared" si="473"/>
        <v>#VALUE!</v>
      </c>
      <c r="CE332" s="2"/>
      <c r="CF332" s="128" t="e">
        <f t="shared" si="484"/>
        <v>#VALUE!</v>
      </c>
      <c r="CG332" s="128" t="e">
        <f t="shared" si="485"/>
        <v>#VALUE!</v>
      </c>
      <c r="CH332" s="128" t="e">
        <f t="shared" si="486"/>
        <v>#VALUE!</v>
      </c>
      <c r="CI332" s="128" t="e">
        <f t="shared" si="487"/>
        <v>#VALUE!</v>
      </c>
      <c r="CJ332" s="128" t="e">
        <f t="shared" si="488"/>
        <v>#VALUE!</v>
      </c>
      <c r="CK332" s="128" t="e">
        <f t="shared" si="489"/>
        <v>#VALUE!</v>
      </c>
      <c r="CL332" s="128" t="e">
        <f t="shared" si="490"/>
        <v>#VALUE!</v>
      </c>
      <c r="CM332" s="128" t="e">
        <f t="shared" si="491"/>
        <v>#VALUE!</v>
      </c>
      <c r="CN332" s="2"/>
      <c r="CO332" s="128" t="e">
        <f>MMULT($BH332:$BK332,'1-Konfiguration'!D$23:D$26)+MMULT($BL332:$BO332,'1-Konfiguration'!D$23:D$26)</f>
        <v>#VALUE!</v>
      </c>
      <c r="CP332" s="128" t="e">
        <f>MMULT($BH332:$BK332,'1-Konfiguration'!E$23:E$26)+MMULT($BL332:$BO332,'1-Konfiguration'!E$23:E$26)</f>
        <v>#VALUE!</v>
      </c>
      <c r="CQ332" s="128" t="e">
        <f>MMULT($BH332:$BK332,'1-Konfiguration'!F$23:F$26)+MMULT($BL332:$BO332,'1-Konfiguration'!F$23:F$26)</f>
        <v>#VALUE!</v>
      </c>
      <c r="CR332" s="128" t="e">
        <f>MMULT($BH332:$BK332,'1-Konfiguration'!G$23:G$26)+MMULT($BL332:$BO332,'1-Konfiguration'!G$23:G$26)</f>
        <v>#VALUE!</v>
      </c>
      <c r="CS332" s="128" t="e">
        <f>MMULT($BH332:$BK332,'1-Konfiguration'!H$23:H$26)+MMULT($BL332:$BO332,'1-Konfiguration'!H$23:H$26)</f>
        <v>#VALUE!</v>
      </c>
      <c r="CT332" s="128" t="e">
        <f>MMULT($BH332:$BK332,'1-Konfiguration'!I$23:I$26)+MMULT($BL332:$BO332,'1-Konfiguration'!I$23:I$26)</f>
        <v>#VALUE!</v>
      </c>
      <c r="CU332" s="128" t="e">
        <f>MMULT($BH332:$BK332,'1-Konfiguration'!J$23:J$26)+MMULT($BL332:$BO332,'1-Konfiguration'!J$23:J$26)</f>
        <v>#VALUE!</v>
      </c>
      <c r="CV332" s="128" t="e">
        <f>MMULT($BH332:$BK332,'1-Konfiguration'!K$23:K$26)+MMULT($BL332:$BO332,'1-Konfiguration'!K$23:K$26)</f>
        <v>#VALUE!</v>
      </c>
      <c r="CX332" s="106"/>
      <c r="CY332" s="106"/>
      <c r="CZ332" s="106"/>
      <c r="DA332" s="106"/>
      <c r="DB332" s="106"/>
      <c r="DC332" s="106"/>
      <c r="DD332" s="106"/>
      <c r="DE332" s="106"/>
      <c r="DF332" s="117" t="e">
        <f>IF(CF332&gt;'5-Colouring_uMap'!B$15,'5-Colouring_uMap'!C$15,IF(CF332&gt;'5-Colouring_uMap'!B$14,'5-Colouring_uMap'!C$14,IF(CF332&gt;'5-Colouring_uMap'!B$13,'5-Colouring_uMap'!C$13,IF(CF332&gt;'5-Colouring_uMap'!B$12,'5-Colouring_uMap'!C$12,IF(CF332&gt;'5-Colouring_uMap'!B$11,'5-Colouring_uMap'!C$11,IF(CF332&gt;'5-Colouring_uMap'!B$10,'5-Colouring_uMap'!C$10,IF(CF332&gt;'5-Colouring_uMap'!B$9,'5-Colouring_uMap'!C$9,IF(CF332&gt;'5-Colouring_uMap'!B$8,'5-Colouring_uMap'!C$8,IF(CF332&gt;'5-Colouring_uMap'!B$7,'5-Colouring_uMap'!C$7)))))))))</f>
        <v>#VALUE!</v>
      </c>
      <c r="DG332" s="117" t="e">
        <f>IF(CG332&gt;'5-Colouring_uMap'!E$15,'5-Colouring_uMap'!F$15,IF(CG332&gt;'5-Colouring_uMap'!E$14,'5-Colouring_uMap'!F$14,IF(CG332&gt;'5-Colouring_uMap'!E$13,'5-Colouring_uMap'!F$13,IF(CG332&gt;'5-Colouring_uMap'!E$12,'5-Colouring_uMap'!F$12,IF(CG332&gt;'5-Colouring_uMap'!E$11,'5-Colouring_uMap'!F$11,IF(CG332&gt;'5-Colouring_uMap'!E$10,'5-Colouring_uMap'!F$10,IF(CG332&gt;'5-Colouring_uMap'!E$9,'5-Colouring_uMap'!F$9,IF(CG332&gt;'5-Colouring_uMap'!E$8,'5-Colouring_uMap'!F$8,IF(CG332&gt;'5-Colouring_uMap'!E$7,'5-Colouring_uMap'!F$7)))))))))</f>
        <v>#VALUE!</v>
      </c>
      <c r="DH332" s="117" t="e">
        <f>IF(CH332&gt;'5-Colouring_uMap'!H$15,'5-Colouring_uMap'!I$15,IF(CH332&gt;'5-Colouring_uMap'!H$14,'5-Colouring_uMap'!I$14,IF(CH332&gt;'5-Colouring_uMap'!H$13,'5-Colouring_uMap'!I$13,IF(CH332&gt;'5-Colouring_uMap'!H$12,'5-Colouring_uMap'!I$12,IF(CH332&gt;'5-Colouring_uMap'!H$11,'5-Colouring_uMap'!I$11,IF(CH332&gt;'5-Colouring_uMap'!H$10,'5-Colouring_uMap'!I$10,IF(CH332&gt;'5-Colouring_uMap'!H$9,'5-Colouring_uMap'!I$9,IF(CH332&gt;'5-Colouring_uMap'!H$8,'5-Colouring_uMap'!I$8,IF(CH332&gt;'5-Colouring_uMap'!H$7,'5-Colouring_uMap'!I$7)))))))))</f>
        <v>#VALUE!</v>
      </c>
      <c r="DI332" s="117" t="e">
        <f>IF(CI332&gt;'5-Colouring_uMap'!K$15,'5-Colouring_uMap'!L$15,IF(CI332&gt;'5-Colouring_uMap'!K$14,'5-Colouring_uMap'!L$14,IF(CI332&gt;'5-Colouring_uMap'!K$13,'5-Colouring_uMap'!L$13,IF(CI332&gt;'5-Colouring_uMap'!K$12,'5-Colouring_uMap'!L$12,IF(CI332&gt;'5-Colouring_uMap'!K$11,'5-Colouring_uMap'!L$11,IF(CI332&gt;'5-Colouring_uMap'!K$10,'5-Colouring_uMap'!L$10,IF(CI332&gt;'5-Colouring_uMap'!K$9,'5-Colouring_uMap'!L$9,IF(CI332&gt;'5-Colouring_uMap'!K$8,'5-Colouring_uMap'!L$8,IF(CI332&gt;'5-Colouring_uMap'!K$7,'5-Colouring_uMap'!L$7)))))))))</f>
        <v>#VALUE!</v>
      </c>
      <c r="DJ332" s="117" t="e">
        <f>IF(CJ332&gt;'5-Colouring_uMap'!N$15,'5-Colouring_uMap'!O$15,IF(CJ332&gt;'5-Colouring_uMap'!N$14,'5-Colouring_uMap'!O$14,IF(CJ332&gt;'5-Colouring_uMap'!N$13,'5-Colouring_uMap'!O$13,IF(CJ332&gt;'5-Colouring_uMap'!N$12,'5-Colouring_uMap'!O$12,IF(CJ332&gt;'5-Colouring_uMap'!N$11,'5-Colouring_uMap'!O$11,IF(CJ332&gt;'5-Colouring_uMap'!N$10,'5-Colouring_uMap'!O$10,IF(CJ332&gt;'5-Colouring_uMap'!N$9,'5-Colouring_uMap'!O$9,IF(CJ332&gt;'5-Colouring_uMap'!N$8,'5-Colouring_uMap'!O$8,IF(CJ332&gt;'5-Colouring_uMap'!N$7,'5-Colouring_uMap'!O$7)))))))))</f>
        <v>#VALUE!</v>
      </c>
      <c r="DK332" s="117" t="e">
        <f>IF(CK332&gt;'5-Colouring_uMap'!Q$15,'5-Colouring_uMap'!R$15,IF(CK332&gt;'5-Colouring_uMap'!Q$14,'5-Colouring_uMap'!R$14,IF(CK332&gt;'5-Colouring_uMap'!Q$13,'5-Colouring_uMap'!R$13,IF(CK332&gt;'5-Colouring_uMap'!Q$12,'5-Colouring_uMap'!R$12,IF(CK332&gt;'5-Colouring_uMap'!Q$11,'5-Colouring_uMap'!R$11,IF(CK332&gt;'5-Colouring_uMap'!Q$10,'5-Colouring_uMap'!R$10,IF(CK332&gt;'5-Colouring_uMap'!Q$9,'5-Colouring_uMap'!R$9,IF(CK332&gt;'5-Colouring_uMap'!Q$8,'5-Colouring_uMap'!R$8,IF(CK332&gt;'5-Colouring_uMap'!Q$7,'5-Colouring_uMap'!R$7)))))))))</f>
        <v>#VALUE!</v>
      </c>
      <c r="DL332" s="117" t="e">
        <f>IF(CL332&gt;'5-Colouring_uMap'!T$15,'5-Colouring_uMap'!U$15,IF(CL332&gt;'5-Colouring_uMap'!T$14,'5-Colouring_uMap'!U$14,IF(CL332&gt;'5-Colouring_uMap'!T$13,'5-Colouring_uMap'!U$13,IF(CL332&gt;'5-Colouring_uMap'!T$12,'5-Colouring_uMap'!U$12,IF(CL332&gt;'5-Colouring_uMap'!T$11,'5-Colouring_uMap'!U$11,IF(CL332&gt;'5-Colouring_uMap'!T$10,'5-Colouring_uMap'!U$10,IF(CL332&gt;'5-Colouring_uMap'!T$9,'5-Colouring_uMap'!U$9,IF(CL332&gt;'5-Colouring_uMap'!T$8,'5-Colouring_uMap'!U$8,IF(CL332&gt;'5-Colouring_uMap'!T$7,'5-Colouring_uMap'!U$7)))))))))</f>
        <v>#VALUE!</v>
      </c>
      <c r="DM332" s="117" t="e">
        <f>IF(CM332&gt;'5-Colouring_uMap'!W$15,'5-Colouring_uMap'!X$15,IF(CM332&gt;'5-Colouring_uMap'!W$14,'5-Colouring_uMap'!X$14,IF(CM332&gt;'5-Colouring_uMap'!W$13,'5-Colouring_uMap'!X$13,IF(CM332&gt;'5-Colouring_uMap'!W$12,'5-Colouring_uMap'!X$12,IF(CM332&gt;'5-Colouring_uMap'!W$11,'5-Colouring_uMap'!X$11,IF(CM332&gt;'5-Colouring_uMap'!W$10,'5-Colouring_uMap'!X$10,IF(CM332&gt;'5-Colouring_uMap'!W$9,'5-Colouring_uMap'!X$9,IF(CM332&gt;'5-Colouring_uMap'!W$8,'5-Colouring_uMap'!X$8,IF(CM332&gt;'5-Colouring_uMap'!W$7,'5-Colouring_uMap'!X$7)))))))))</f>
        <v>#VALUE!</v>
      </c>
      <c r="DN332" s="117">
        <v>10</v>
      </c>
      <c r="DO332" s="159" t="s">
        <v>2093</v>
      </c>
      <c r="DP332" s="106" t="e">
        <f t="shared" si="492"/>
        <v>#VALUE!</v>
      </c>
      <c r="DQ332" s="106" t="e">
        <f t="shared" si="493"/>
        <v>#VALUE!</v>
      </c>
      <c r="DR332" s="106" t="e">
        <f t="shared" si="494"/>
        <v>#VALUE!</v>
      </c>
      <c r="DS332" s="106" t="e">
        <f t="shared" si="495"/>
        <v>#VALUE!</v>
      </c>
      <c r="DT332" s="106" t="e">
        <f t="shared" si="496"/>
        <v>#VALUE!</v>
      </c>
      <c r="DU332" s="106" t="e">
        <f t="shared" si="497"/>
        <v>#VALUE!</v>
      </c>
      <c r="DV332" s="106" t="e">
        <f t="shared" si="498"/>
        <v>#VALUE!</v>
      </c>
      <c r="DW332" s="106" t="e">
        <f t="shared" si="499"/>
        <v>#VALUE!</v>
      </c>
      <c r="DX332" t="s">
        <v>2080</v>
      </c>
      <c r="DY332">
        <v>2018</v>
      </c>
      <c r="DZ332">
        <v>5721</v>
      </c>
      <c r="EA332">
        <v>6102</v>
      </c>
      <c r="EB332" t="s">
        <v>1304</v>
      </c>
      <c r="EC332">
        <v>6</v>
      </c>
      <c r="ED332" t="s">
        <v>99</v>
      </c>
      <c r="EE332" t="s">
        <v>167</v>
      </c>
      <c r="EF332">
        <v>276</v>
      </c>
      <c r="EH332" t="s">
        <v>101</v>
      </c>
      <c r="EI332" t="s">
        <v>1278</v>
      </c>
      <c r="EJ332" t="s">
        <v>1305</v>
      </c>
      <c r="EK332" t="s">
        <v>104</v>
      </c>
      <c r="EL332" t="s">
        <v>1301</v>
      </c>
      <c r="EM332" t="s">
        <v>1304</v>
      </c>
      <c r="EN332" t="s">
        <v>107</v>
      </c>
      <c r="EO332">
        <v>2</v>
      </c>
      <c r="EP332">
        <v>349</v>
      </c>
      <c r="EQ332">
        <v>6623</v>
      </c>
      <c r="ER332">
        <v>3331</v>
      </c>
      <c r="ES332">
        <v>3292</v>
      </c>
      <c r="ET332">
        <v>208</v>
      </c>
      <c r="EU332">
        <v>109</v>
      </c>
      <c r="EV332">
        <v>99</v>
      </c>
      <c r="EW332">
        <v>3.1</v>
      </c>
      <c r="EX332">
        <v>0.53</v>
      </c>
      <c r="EY332">
        <v>0.54</v>
      </c>
      <c r="EZ332">
        <v>1.0900000000000001</v>
      </c>
      <c r="FA332">
        <v>382</v>
      </c>
      <c r="FB332">
        <v>3.1</v>
      </c>
      <c r="FC332">
        <v>63</v>
      </c>
      <c r="FD332">
        <v>3.1</v>
      </c>
      <c r="FI332" t="s">
        <v>100</v>
      </c>
      <c r="FJ332" t="s">
        <v>100</v>
      </c>
      <c r="FK332">
        <v>95.3</v>
      </c>
      <c r="FL332">
        <v>7.1</v>
      </c>
      <c r="FM332">
        <v>0.8</v>
      </c>
      <c r="FN332">
        <v>1</v>
      </c>
      <c r="FO332">
        <v>1.9</v>
      </c>
      <c r="FP332">
        <v>0.9</v>
      </c>
      <c r="FQ332">
        <v>0.5</v>
      </c>
      <c r="FR332">
        <v>0.3</v>
      </c>
      <c r="FS332">
        <v>0.6</v>
      </c>
      <c r="FT332">
        <v>521934</v>
      </c>
      <c r="FU332">
        <v>5568059</v>
      </c>
      <c r="FZ332">
        <v>8392</v>
      </c>
      <c r="GA332">
        <v>4219</v>
      </c>
      <c r="GB332">
        <v>4173</v>
      </c>
      <c r="GC332">
        <v>3.8</v>
      </c>
      <c r="GD332">
        <v>4</v>
      </c>
      <c r="GE332">
        <v>3.6</v>
      </c>
      <c r="GF332">
        <v>50.264261859999998</v>
      </c>
      <c r="GG332">
        <v>9.3077414600000008</v>
      </c>
      <c r="GH332">
        <v>731</v>
      </c>
      <c r="GI332">
        <v>701</v>
      </c>
      <c r="GJ332">
        <v>21.9</v>
      </c>
      <c r="GK332">
        <v>21.3</v>
      </c>
      <c r="GL332">
        <v>1.9</v>
      </c>
      <c r="GM332">
        <v>2.9</v>
      </c>
      <c r="GN332">
        <v>0.8</v>
      </c>
      <c r="GO332">
        <v>1</v>
      </c>
      <c r="GP332">
        <v>17.3</v>
      </c>
      <c r="GQ332">
        <v>16.8</v>
      </c>
      <c r="GR332">
        <v>2552</v>
      </c>
      <c r="GS332">
        <v>2527</v>
      </c>
      <c r="GT332">
        <v>0.53</v>
      </c>
      <c r="GU332">
        <v>0.54</v>
      </c>
      <c r="GV332">
        <v>1.01</v>
      </c>
      <c r="GW332">
        <v>1.02</v>
      </c>
      <c r="GX332">
        <v>1.1000000000000001</v>
      </c>
      <c r="GY332">
        <v>1.0900000000000001</v>
      </c>
      <c r="GZ332">
        <v>0.88</v>
      </c>
      <c r="HA332">
        <v>0.88</v>
      </c>
      <c r="HB332">
        <v>365</v>
      </c>
      <c r="HC332">
        <v>9</v>
      </c>
      <c r="HD332">
        <v>3</v>
      </c>
      <c r="HE332">
        <v>3</v>
      </c>
      <c r="HF332">
        <v>60</v>
      </c>
      <c r="HG332">
        <v>1</v>
      </c>
      <c r="HH332">
        <v>1</v>
      </c>
      <c r="HI332">
        <v>0</v>
      </c>
      <c r="HJ332">
        <v>268</v>
      </c>
      <c r="HK332">
        <v>3</v>
      </c>
      <c r="HL332">
        <v>1</v>
      </c>
      <c r="HM332">
        <v>2</v>
      </c>
      <c r="HN332">
        <v>20</v>
      </c>
      <c r="HO332" t="s">
        <v>1306</v>
      </c>
      <c r="HP332">
        <v>0.97199999999999998</v>
      </c>
      <c r="HQ332" t="s">
        <v>162</v>
      </c>
      <c r="HR332" t="s">
        <v>111</v>
      </c>
    </row>
    <row r="333" spans="2:226" ht="14.25" hidden="1" customHeight="1" x14ac:dyDescent="0.3">
      <c r="B333">
        <f t="shared" si="458"/>
        <v>6910</v>
      </c>
      <c r="C333" t="str">
        <f t="shared" si="459"/>
        <v>B276</v>
      </c>
      <c r="D333" s="132">
        <f t="shared" si="460"/>
        <v>30</v>
      </c>
      <c r="E333" s="123">
        <f>VLOOKUP($EA333,'4-DZ-Nr.-Mapping'!$A:$J,E$4,FALSE)</f>
        <v>0</v>
      </c>
      <c r="F333" s="123">
        <f>VLOOKUP($EA333,'4-DZ-Nr.-Mapping'!$A:$J,F$4,FALSE)</f>
        <v>0</v>
      </c>
      <c r="G333" s="106" t="str">
        <f t="shared" si="461"/>
        <v>N - Schotten</v>
      </c>
      <c r="H333" t="str">
        <f t="shared" si="462"/>
        <v>S - Bad Orb</v>
      </c>
      <c r="I333" s="106" t="str">
        <f>VLOOKUP($EA333,'4-DZ-Nr.-Mapping'!$A:$N,I$4,FALSE)</f>
        <v xml:space="preserve"> </v>
      </c>
      <c r="J333" s="106" t="str">
        <f>VLOOKUP($EA333,'4-DZ-Nr.-Mapping'!$A:$N,J$4,FALSE)</f>
        <v xml:space="preserve"> </v>
      </c>
      <c r="K333" s="106" t="str">
        <f>VLOOKUP($EA333,'4-DZ-Nr.-Mapping'!$A:$N,K$4,FALSE)</f>
        <v xml:space="preserve"> </v>
      </c>
      <c r="L333" s="106" t="str">
        <f>VLOOKUP($EA333,'4-DZ-Nr.-Mapping'!$A:$N,L$4,FALSE)</f>
        <v xml:space="preserve"> </v>
      </c>
      <c r="M333" s="106" t="str">
        <f>VLOOKUP($EA333,'4-DZ-Nr.-Mapping'!$A:$N,M$4,FALSE)</f>
        <v xml:space="preserve"> </v>
      </c>
      <c r="N333" s="106" t="str">
        <f t="shared" si="463"/>
        <v>8+1</v>
      </c>
      <c r="P333" s="203">
        <f t="shared" si="454"/>
        <v>0.50442477876106195</v>
      </c>
      <c r="Q333" s="126">
        <f t="shared" si="500"/>
        <v>57</v>
      </c>
      <c r="R333" s="126">
        <f t="shared" si="474"/>
        <v>96.249792960662532</v>
      </c>
      <c r="S333" s="126">
        <f t="shared" si="501"/>
        <v>43.877389380530978</v>
      </c>
      <c r="T333" s="126">
        <f t="shared" si="502"/>
        <v>8.7754778761061942</v>
      </c>
      <c r="U333" s="126">
        <f t="shared" si="503"/>
        <v>4.875265486725664</v>
      </c>
      <c r="V333" s="126">
        <f t="shared" si="464"/>
        <v>57.528132743362839</v>
      </c>
      <c r="W333" s="125">
        <f t="shared" si="465"/>
        <v>0.49557522123893805</v>
      </c>
      <c r="X333" s="126">
        <f t="shared" si="504"/>
        <v>56</v>
      </c>
      <c r="Y333" s="126">
        <f t="shared" si="466"/>
        <v>97.050207039337479</v>
      </c>
      <c r="Z333" s="126">
        <f t="shared" si="505"/>
        <v>43.107610619469021</v>
      </c>
      <c r="AA333" s="126">
        <f t="shared" si="506"/>
        <v>8.621522123893806</v>
      </c>
      <c r="AB333" s="126">
        <f t="shared" si="507"/>
        <v>4.7897345132743361</v>
      </c>
      <c r="AC333" s="126">
        <f t="shared" si="508"/>
        <v>56.518867256637165</v>
      </c>
      <c r="AD333" s="1"/>
      <c r="AE333" s="106" t="e">
        <f t="shared" si="455"/>
        <v>#N/A</v>
      </c>
      <c r="AF333" s="106" t="str">
        <f t="shared" si="509"/>
        <v>-</v>
      </c>
      <c r="AG333" s="106" t="str">
        <f t="shared" si="475"/>
        <v>B276</v>
      </c>
      <c r="AH333" s="106">
        <f t="shared" si="510"/>
        <v>6910</v>
      </c>
      <c r="AI333" s="106" t="str">
        <f t="shared" si="511"/>
        <v xml:space="preserve"> </v>
      </c>
      <c r="AJ333" s="106" t="str">
        <f t="shared" si="467"/>
        <v xml:space="preserve"> </v>
      </c>
      <c r="AK333" s="1"/>
      <c r="AL333" s="126">
        <f t="shared" si="456"/>
        <v>57</v>
      </c>
      <c r="AM333" s="126">
        <f t="shared" si="456"/>
        <v>96.249792960662532</v>
      </c>
      <c r="AN333" s="126">
        <f t="shared" si="456"/>
        <v>43.877389380530978</v>
      </c>
      <c r="AO333" s="126">
        <f t="shared" si="456"/>
        <v>8.7754778761061942</v>
      </c>
      <c r="AP333" s="126">
        <f t="shared" si="456"/>
        <v>4.875265486725664</v>
      </c>
      <c r="AQ333" s="126">
        <f t="shared" si="456"/>
        <v>57.528132743362839</v>
      </c>
      <c r="AR333" s="126" t="e">
        <f t="shared" si="457"/>
        <v>#N/A</v>
      </c>
      <c r="AS333" s="126" t="e">
        <f t="shared" si="457"/>
        <v>#N/A</v>
      </c>
      <c r="AT333" s="126" t="e">
        <f t="shared" si="457"/>
        <v>#N/A</v>
      </c>
      <c r="AU333" s="126" t="e">
        <f t="shared" si="457"/>
        <v>#N/A</v>
      </c>
      <c r="AV333" s="126" t="e">
        <f t="shared" si="457"/>
        <v>#N/A</v>
      </c>
      <c r="AW333" s="126" t="e">
        <f t="shared" si="457"/>
        <v>#N/A</v>
      </c>
      <c r="AX333" s="1"/>
      <c r="AY333" s="126" t="e">
        <f t="shared" si="476"/>
        <v>#VALUE!</v>
      </c>
      <c r="AZ333" s="126" t="e">
        <f t="shared" si="477"/>
        <v>#VALUE!</v>
      </c>
      <c r="BA333" s="126" t="e">
        <f t="shared" si="478"/>
        <v>#VALUE!</v>
      </c>
      <c r="BB333" s="126" t="e">
        <f t="shared" si="479"/>
        <v>#VALUE!</v>
      </c>
      <c r="BC333" s="126" t="e">
        <f t="shared" si="480"/>
        <v>#N/A</v>
      </c>
      <c r="BD333" s="126" t="e">
        <f t="shared" si="481"/>
        <v>#N/A</v>
      </c>
      <c r="BE333" s="126" t="e">
        <f t="shared" si="482"/>
        <v>#N/A</v>
      </c>
      <c r="BF333" s="126" t="e">
        <f t="shared" si="483"/>
        <v>#N/A</v>
      </c>
      <c r="BG333" s="1"/>
      <c r="BH333" s="128" t="e">
        <f>VLOOKUP(BH$6,'1-Konfiguration'!$C$14:$D$17,2,FALSE)*AY333 / 100 / 1000</f>
        <v>#VALUE!</v>
      </c>
      <c r="BI333" s="128" t="e">
        <f>VLOOKUP(BI$6,'1-Konfiguration'!$C$14:$D$17,2,FALSE)*AZ333 / 100 / 1000</f>
        <v>#VALUE!</v>
      </c>
      <c r="BJ333" s="128" t="e">
        <f>VLOOKUP(BJ$6,'1-Konfiguration'!$C$14:$D$17,2,FALSE)*BA333 / 100 / 1000</f>
        <v>#VALUE!</v>
      </c>
      <c r="BK333" s="128" t="e">
        <f>VLOOKUP(BK$6,'1-Konfiguration'!$C$14:$D$17,2,FALSE)*BB333 / 100 / 1000</f>
        <v>#VALUE!</v>
      </c>
      <c r="BL333" s="128" t="e">
        <f>VLOOKUP(BL$6,'1-Konfiguration'!$C$14:$D$17,2,FALSE)*BC333 / 100 / 1000</f>
        <v>#N/A</v>
      </c>
      <c r="BM333" s="128" t="e">
        <f>VLOOKUP(BM$6,'1-Konfiguration'!$C$14:$D$17,2,FALSE)*BD333 / 100 / 1000</f>
        <v>#N/A</v>
      </c>
      <c r="BN333" s="128" t="e">
        <f>VLOOKUP(BN$6,'1-Konfiguration'!$C$14:$D$17,2,FALSE)*BE333 / 100 / 1000</f>
        <v>#N/A</v>
      </c>
      <c r="BO333" s="128" t="e">
        <f>VLOOKUP(BO$6,'1-Konfiguration'!$C$14:$D$17,2,FALSE)*BF333 / 100 / 1000</f>
        <v>#N/A</v>
      </c>
      <c r="BP333" s="128"/>
      <c r="BQ333" s="214" t="e">
        <f t="shared" si="468"/>
        <v>#VALUE!</v>
      </c>
      <c r="BR333" s="214" t="e">
        <f t="shared" si="469"/>
        <v>#VALUE!</v>
      </c>
      <c r="BS333" s="214" t="e">
        <f t="shared" si="470"/>
        <v>#VALUE!</v>
      </c>
      <c r="BT333" s="215" t="e">
        <f t="shared" si="471"/>
        <v>#VALUE!</v>
      </c>
      <c r="BU333" s="216" t="e">
        <f>BQ333*VLOOKUP(BU$6,'1-Konfiguration'!$C$23:$K$26,5,FALSE)</f>
        <v>#VALUE!</v>
      </c>
      <c r="BV333" s="216" t="e">
        <f>BR333*VLOOKUP(BV$6,'1-Konfiguration'!$C$23:$K$26,5,FALSE)</f>
        <v>#VALUE!</v>
      </c>
      <c r="BW333" s="216" t="e">
        <f>BS333*VLOOKUP(BW$6,'1-Konfiguration'!$C$23:$K$26,5,FALSE)</f>
        <v>#VALUE!</v>
      </c>
      <c r="BX333" s="216" t="e">
        <f>BT333*VLOOKUP(BX$6,'1-Konfiguration'!$C$23:$K$26,5,FALSE)</f>
        <v>#VALUE!</v>
      </c>
      <c r="BY333" s="216" t="e">
        <f t="shared" si="472"/>
        <v>#VALUE!</v>
      </c>
      <c r="BZ333" s="216" t="e">
        <f>BQ333*VLOOKUP(BZ$6,'1-Konfiguration'!$C$23:$K$26,9,FALSE)</f>
        <v>#VALUE!</v>
      </c>
      <c r="CA333" s="216" t="e">
        <f>BR333*VLOOKUP(CA$6,'1-Konfiguration'!$C$23:$K$26,9,FALSE)</f>
        <v>#VALUE!</v>
      </c>
      <c r="CB333" s="216" t="e">
        <f>BS333*VLOOKUP(CB$6,'1-Konfiguration'!$C$23:$K$26,9,FALSE)</f>
        <v>#VALUE!</v>
      </c>
      <c r="CC333" s="216" t="e">
        <f>BT333*VLOOKUP(CC$6,'1-Konfiguration'!$C$23:$K$26,9,FALSE)</f>
        <v>#VALUE!</v>
      </c>
      <c r="CD333" s="216" t="e">
        <f t="shared" si="473"/>
        <v>#VALUE!</v>
      </c>
      <c r="CE333" s="2"/>
      <c r="CF333" s="128" t="e">
        <f t="shared" si="484"/>
        <v>#VALUE!</v>
      </c>
      <c r="CG333" s="128" t="e">
        <f t="shared" si="485"/>
        <v>#VALUE!</v>
      </c>
      <c r="CH333" s="128" t="e">
        <f t="shared" si="486"/>
        <v>#VALUE!</v>
      </c>
      <c r="CI333" s="128" t="e">
        <f t="shared" si="487"/>
        <v>#VALUE!</v>
      </c>
      <c r="CJ333" s="128" t="e">
        <f t="shared" si="488"/>
        <v>#VALUE!</v>
      </c>
      <c r="CK333" s="128" t="e">
        <f t="shared" si="489"/>
        <v>#VALUE!</v>
      </c>
      <c r="CL333" s="128" t="e">
        <f t="shared" si="490"/>
        <v>#VALUE!</v>
      </c>
      <c r="CM333" s="128" t="e">
        <f t="shared" si="491"/>
        <v>#VALUE!</v>
      </c>
      <c r="CN333" s="2"/>
      <c r="CO333" s="128" t="e">
        <f>MMULT($BH333:$BK333,'1-Konfiguration'!D$23:D$26)+MMULT($BL333:$BO333,'1-Konfiguration'!D$23:D$26)</f>
        <v>#VALUE!</v>
      </c>
      <c r="CP333" s="128" t="e">
        <f>MMULT($BH333:$BK333,'1-Konfiguration'!E$23:E$26)+MMULT($BL333:$BO333,'1-Konfiguration'!E$23:E$26)</f>
        <v>#VALUE!</v>
      </c>
      <c r="CQ333" s="128" t="e">
        <f>MMULT($BH333:$BK333,'1-Konfiguration'!F$23:F$26)+MMULT($BL333:$BO333,'1-Konfiguration'!F$23:F$26)</f>
        <v>#VALUE!</v>
      </c>
      <c r="CR333" s="128" t="e">
        <f>MMULT($BH333:$BK333,'1-Konfiguration'!G$23:G$26)+MMULT($BL333:$BO333,'1-Konfiguration'!G$23:G$26)</f>
        <v>#VALUE!</v>
      </c>
      <c r="CS333" s="128" t="e">
        <f>MMULT($BH333:$BK333,'1-Konfiguration'!H$23:H$26)+MMULT($BL333:$BO333,'1-Konfiguration'!H$23:H$26)</f>
        <v>#VALUE!</v>
      </c>
      <c r="CT333" s="128" t="e">
        <f>MMULT($BH333:$BK333,'1-Konfiguration'!I$23:I$26)+MMULT($BL333:$BO333,'1-Konfiguration'!I$23:I$26)</f>
        <v>#VALUE!</v>
      </c>
      <c r="CU333" s="128" t="e">
        <f>MMULT($BH333:$BK333,'1-Konfiguration'!J$23:J$26)+MMULT($BL333:$BO333,'1-Konfiguration'!J$23:J$26)</f>
        <v>#VALUE!</v>
      </c>
      <c r="CV333" s="128" t="e">
        <f>MMULT($BH333:$BK333,'1-Konfiguration'!K$23:K$26)+MMULT($BL333:$BO333,'1-Konfiguration'!K$23:K$26)</f>
        <v>#VALUE!</v>
      </c>
      <c r="CX333" s="106"/>
      <c r="CY333" s="106"/>
      <c r="CZ333" s="106"/>
      <c r="DA333" s="106"/>
      <c r="DB333" s="106"/>
      <c r="DC333" s="106"/>
      <c r="DD333" s="106"/>
      <c r="DE333" s="106"/>
      <c r="DF333" s="117" t="e">
        <f>IF(CF333&gt;'5-Colouring_uMap'!B$15,'5-Colouring_uMap'!C$15,IF(CF333&gt;'5-Colouring_uMap'!B$14,'5-Colouring_uMap'!C$14,IF(CF333&gt;'5-Colouring_uMap'!B$13,'5-Colouring_uMap'!C$13,IF(CF333&gt;'5-Colouring_uMap'!B$12,'5-Colouring_uMap'!C$12,IF(CF333&gt;'5-Colouring_uMap'!B$11,'5-Colouring_uMap'!C$11,IF(CF333&gt;'5-Colouring_uMap'!B$10,'5-Colouring_uMap'!C$10,IF(CF333&gt;'5-Colouring_uMap'!B$9,'5-Colouring_uMap'!C$9,IF(CF333&gt;'5-Colouring_uMap'!B$8,'5-Colouring_uMap'!C$8,IF(CF333&gt;'5-Colouring_uMap'!B$7,'5-Colouring_uMap'!C$7)))))))))</f>
        <v>#VALUE!</v>
      </c>
      <c r="DG333" s="117" t="e">
        <f>IF(CG333&gt;'5-Colouring_uMap'!E$15,'5-Colouring_uMap'!F$15,IF(CG333&gt;'5-Colouring_uMap'!E$14,'5-Colouring_uMap'!F$14,IF(CG333&gt;'5-Colouring_uMap'!E$13,'5-Colouring_uMap'!F$13,IF(CG333&gt;'5-Colouring_uMap'!E$12,'5-Colouring_uMap'!F$12,IF(CG333&gt;'5-Colouring_uMap'!E$11,'5-Colouring_uMap'!F$11,IF(CG333&gt;'5-Colouring_uMap'!E$10,'5-Colouring_uMap'!F$10,IF(CG333&gt;'5-Colouring_uMap'!E$9,'5-Colouring_uMap'!F$9,IF(CG333&gt;'5-Colouring_uMap'!E$8,'5-Colouring_uMap'!F$8,IF(CG333&gt;'5-Colouring_uMap'!E$7,'5-Colouring_uMap'!F$7)))))))))</f>
        <v>#VALUE!</v>
      </c>
      <c r="DH333" s="117" t="e">
        <f>IF(CH333&gt;'5-Colouring_uMap'!H$15,'5-Colouring_uMap'!I$15,IF(CH333&gt;'5-Colouring_uMap'!H$14,'5-Colouring_uMap'!I$14,IF(CH333&gt;'5-Colouring_uMap'!H$13,'5-Colouring_uMap'!I$13,IF(CH333&gt;'5-Colouring_uMap'!H$12,'5-Colouring_uMap'!I$12,IF(CH333&gt;'5-Colouring_uMap'!H$11,'5-Colouring_uMap'!I$11,IF(CH333&gt;'5-Colouring_uMap'!H$10,'5-Colouring_uMap'!I$10,IF(CH333&gt;'5-Colouring_uMap'!H$9,'5-Colouring_uMap'!I$9,IF(CH333&gt;'5-Colouring_uMap'!H$8,'5-Colouring_uMap'!I$8,IF(CH333&gt;'5-Colouring_uMap'!H$7,'5-Colouring_uMap'!I$7)))))))))</f>
        <v>#VALUE!</v>
      </c>
      <c r="DI333" s="117" t="e">
        <f>IF(CI333&gt;'5-Colouring_uMap'!K$15,'5-Colouring_uMap'!L$15,IF(CI333&gt;'5-Colouring_uMap'!K$14,'5-Colouring_uMap'!L$14,IF(CI333&gt;'5-Colouring_uMap'!K$13,'5-Colouring_uMap'!L$13,IF(CI333&gt;'5-Colouring_uMap'!K$12,'5-Colouring_uMap'!L$12,IF(CI333&gt;'5-Colouring_uMap'!K$11,'5-Colouring_uMap'!L$11,IF(CI333&gt;'5-Colouring_uMap'!K$10,'5-Colouring_uMap'!L$10,IF(CI333&gt;'5-Colouring_uMap'!K$9,'5-Colouring_uMap'!L$9,IF(CI333&gt;'5-Colouring_uMap'!K$8,'5-Colouring_uMap'!L$8,IF(CI333&gt;'5-Colouring_uMap'!K$7,'5-Colouring_uMap'!L$7)))))))))</f>
        <v>#VALUE!</v>
      </c>
      <c r="DJ333" s="117" t="e">
        <f>IF(CJ333&gt;'5-Colouring_uMap'!N$15,'5-Colouring_uMap'!O$15,IF(CJ333&gt;'5-Colouring_uMap'!N$14,'5-Colouring_uMap'!O$14,IF(CJ333&gt;'5-Colouring_uMap'!N$13,'5-Colouring_uMap'!O$13,IF(CJ333&gt;'5-Colouring_uMap'!N$12,'5-Colouring_uMap'!O$12,IF(CJ333&gt;'5-Colouring_uMap'!N$11,'5-Colouring_uMap'!O$11,IF(CJ333&gt;'5-Colouring_uMap'!N$10,'5-Colouring_uMap'!O$10,IF(CJ333&gt;'5-Colouring_uMap'!N$9,'5-Colouring_uMap'!O$9,IF(CJ333&gt;'5-Colouring_uMap'!N$8,'5-Colouring_uMap'!O$8,IF(CJ333&gt;'5-Colouring_uMap'!N$7,'5-Colouring_uMap'!O$7)))))))))</f>
        <v>#VALUE!</v>
      </c>
      <c r="DK333" s="117" t="e">
        <f>IF(CK333&gt;'5-Colouring_uMap'!Q$15,'5-Colouring_uMap'!R$15,IF(CK333&gt;'5-Colouring_uMap'!Q$14,'5-Colouring_uMap'!R$14,IF(CK333&gt;'5-Colouring_uMap'!Q$13,'5-Colouring_uMap'!R$13,IF(CK333&gt;'5-Colouring_uMap'!Q$12,'5-Colouring_uMap'!R$12,IF(CK333&gt;'5-Colouring_uMap'!Q$11,'5-Colouring_uMap'!R$11,IF(CK333&gt;'5-Colouring_uMap'!Q$10,'5-Colouring_uMap'!R$10,IF(CK333&gt;'5-Colouring_uMap'!Q$9,'5-Colouring_uMap'!R$9,IF(CK333&gt;'5-Colouring_uMap'!Q$8,'5-Colouring_uMap'!R$8,IF(CK333&gt;'5-Colouring_uMap'!Q$7,'5-Colouring_uMap'!R$7)))))))))</f>
        <v>#VALUE!</v>
      </c>
      <c r="DL333" s="117" t="e">
        <f>IF(CL333&gt;'5-Colouring_uMap'!T$15,'5-Colouring_uMap'!U$15,IF(CL333&gt;'5-Colouring_uMap'!T$14,'5-Colouring_uMap'!U$14,IF(CL333&gt;'5-Colouring_uMap'!T$13,'5-Colouring_uMap'!U$13,IF(CL333&gt;'5-Colouring_uMap'!T$12,'5-Colouring_uMap'!U$12,IF(CL333&gt;'5-Colouring_uMap'!T$11,'5-Colouring_uMap'!U$11,IF(CL333&gt;'5-Colouring_uMap'!T$10,'5-Colouring_uMap'!U$10,IF(CL333&gt;'5-Colouring_uMap'!T$9,'5-Colouring_uMap'!U$9,IF(CL333&gt;'5-Colouring_uMap'!T$8,'5-Colouring_uMap'!U$8,IF(CL333&gt;'5-Colouring_uMap'!T$7,'5-Colouring_uMap'!U$7)))))))))</f>
        <v>#VALUE!</v>
      </c>
      <c r="DM333" s="117" t="e">
        <f>IF(CM333&gt;'5-Colouring_uMap'!W$15,'5-Colouring_uMap'!X$15,IF(CM333&gt;'5-Colouring_uMap'!W$14,'5-Colouring_uMap'!X$14,IF(CM333&gt;'5-Colouring_uMap'!W$13,'5-Colouring_uMap'!X$13,IF(CM333&gt;'5-Colouring_uMap'!W$12,'5-Colouring_uMap'!X$12,IF(CM333&gt;'5-Colouring_uMap'!W$11,'5-Colouring_uMap'!X$11,IF(CM333&gt;'5-Colouring_uMap'!W$10,'5-Colouring_uMap'!X$10,IF(CM333&gt;'5-Colouring_uMap'!W$9,'5-Colouring_uMap'!X$9,IF(CM333&gt;'5-Colouring_uMap'!W$8,'5-Colouring_uMap'!X$8,IF(CM333&gt;'5-Colouring_uMap'!W$7,'5-Colouring_uMap'!X$7)))))))))</f>
        <v>#VALUE!</v>
      </c>
      <c r="DN333" s="117">
        <v>10</v>
      </c>
      <c r="DO333" s="159" t="s">
        <v>2093</v>
      </c>
      <c r="DP333" s="106" t="e">
        <f t="shared" si="492"/>
        <v>#VALUE!</v>
      </c>
      <c r="DQ333" s="106" t="e">
        <f t="shared" si="493"/>
        <v>#VALUE!</v>
      </c>
      <c r="DR333" s="106" t="e">
        <f t="shared" si="494"/>
        <v>#VALUE!</v>
      </c>
      <c r="DS333" s="106" t="e">
        <f t="shared" si="495"/>
        <v>#VALUE!</v>
      </c>
      <c r="DT333" s="106" t="e">
        <f t="shared" si="496"/>
        <v>#VALUE!</v>
      </c>
      <c r="DU333" s="106" t="e">
        <f t="shared" si="497"/>
        <v>#VALUE!</v>
      </c>
      <c r="DV333" s="106" t="e">
        <f t="shared" si="498"/>
        <v>#VALUE!</v>
      </c>
      <c r="DW333" s="106" t="e">
        <f t="shared" si="499"/>
        <v>#VALUE!</v>
      </c>
      <c r="DX333" t="s">
        <v>2080</v>
      </c>
      <c r="DY333">
        <v>2018</v>
      </c>
      <c r="DZ333">
        <v>5521</v>
      </c>
      <c r="EA333">
        <v>6910</v>
      </c>
      <c r="EB333" t="s">
        <v>1298</v>
      </c>
      <c r="EC333">
        <v>6</v>
      </c>
      <c r="ED333" t="s">
        <v>99</v>
      </c>
      <c r="EE333" t="s">
        <v>167</v>
      </c>
      <c r="EF333">
        <v>276</v>
      </c>
      <c r="EH333" t="s">
        <v>101</v>
      </c>
      <c r="EI333" t="s">
        <v>1299</v>
      </c>
      <c r="EJ333" t="s">
        <v>1300</v>
      </c>
      <c r="EK333" t="s">
        <v>104</v>
      </c>
      <c r="EL333" t="s">
        <v>1301</v>
      </c>
      <c r="EM333" t="s">
        <v>1302</v>
      </c>
      <c r="EN333" t="s">
        <v>107</v>
      </c>
      <c r="EO333">
        <v>2</v>
      </c>
      <c r="EP333">
        <v>278</v>
      </c>
      <c r="EQ333">
        <v>1933</v>
      </c>
      <c r="ER333">
        <v>962</v>
      </c>
      <c r="ES333">
        <v>970</v>
      </c>
      <c r="ET333">
        <v>113</v>
      </c>
      <c r="EU333">
        <v>57</v>
      </c>
      <c r="EV333">
        <v>56</v>
      </c>
      <c r="EW333">
        <v>5.8</v>
      </c>
      <c r="EX333">
        <v>0.93</v>
      </c>
      <c r="EY333">
        <v>0.92</v>
      </c>
      <c r="EZ333">
        <v>1.1000000000000001</v>
      </c>
      <c r="FA333">
        <v>114</v>
      </c>
      <c r="FB333">
        <v>5.7</v>
      </c>
      <c r="FC333">
        <v>14</v>
      </c>
      <c r="FD333">
        <v>8.5</v>
      </c>
      <c r="FI333" t="s">
        <v>167</v>
      </c>
      <c r="FJ333" t="s">
        <v>167</v>
      </c>
      <c r="FK333">
        <v>92.2</v>
      </c>
      <c r="FL333">
        <v>10</v>
      </c>
      <c r="FM333">
        <v>7.6</v>
      </c>
      <c r="FN333">
        <v>1.3</v>
      </c>
      <c r="FO333">
        <v>3.8</v>
      </c>
      <c r="FP333">
        <v>1.6</v>
      </c>
      <c r="FQ333">
        <v>0.9</v>
      </c>
      <c r="FR333">
        <v>0.5</v>
      </c>
      <c r="FS333">
        <v>0.6</v>
      </c>
      <c r="FT333">
        <v>514165</v>
      </c>
      <c r="FU333">
        <v>5587370</v>
      </c>
      <c r="FZ333">
        <v>2019</v>
      </c>
      <c r="GA333">
        <v>1004</v>
      </c>
      <c r="GB333">
        <v>1015</v>
      </c>
      <c r="GC333">
        <v>7.7</v>
      </c>
      <c r="GD333">
        <v>7.7</v>
      </c>
      <c r="GE333">
        <v>7.8</v>
      </c>
      <c r="GF333">
        <v>50.438173020000001</v>
      </c>
      <c r="GG333">
        <v>9.1994706999999991</v>
      </c>
      <c r="GH333">
        <v>128</v>
      </c>
      <c r="GI333">
        <v>129</v>
      </c>
      <c r="GJ333">
        <v>13.3</v>
      </c>
      <c r="GK333">
        <v>13.3</v>
      </c>
      <c r="GL333">
        <v>1.6</v>
      </c>
      <c r="GM333">
        <v>0.8</v>
      </c>
      <c r="GN333">
        <v>0</v>
      </c>
      <c r="GO333">
        <v>0</v>
      </c>
      <c r="GP333">
        <v>12.7</v>
      </c>
      <c r="GQ333">
        <v>12.7</v>
      </c>
      <c r="GR333">
        <v>1036</v>
      </c>
      <c r="GS333">
        <v>1048</v>
      </c>
      <c r="GT333">
        <v>0.92</v>
      </c>
      <c r="GU333">
        <v>0.92</v>
      </c>
      <c r="GV333">
        <v>0.95</v>
      </c>
      <c r="GW333">
        <v>0.93</v>
      </c>
      <c r="GX333">
        <v>1.1100000000000001</v>
      </c>
      <c r="GY333">
        <v>1.0900000000000001</v>
      </c>
      <c r="GZ333">
        <v>0.99</v>
      </c>
      <c r="HA333">
        <v>0.95</v>
      </c>
      <c r="HB333">
        <v>97</v>
      </c>
      <c r="HC333">
        <v>5</v>
      </c>
      <c r="HD333">
        <v>2</v>
      </c>
      <c r="HE333">
        <v>9</v>
      </c>
      <c r="HF333">
        <v>13</v>
      </c>
      <c r="HG333">
        <v>1</v>
      </c>
      <c r="HH333">
        <v>0</v>
      </c>
      <c r="HI333">
        <v>0</v>
      </c>
      <c r="HJ333">
        <v>66</v>
      </c>
      <c r="HK333">
        <v>1</v>
      </c>
      <c r="HL333">
        <v>0</v>
      </c>
      <c r="HM333">
        <v>5</v>
      </c>
      <c r="HN333">
        <v>30</v>
      </c>
      <c r="HO333" t="s">
        <v>1303</v>
      </c>
      <c r="HP333">
        <v>0.155</v>
      </c>
      <c r="HQ333" t="s">
        <v>162</v>
      </c>
      <c r="HR333" t="s">
        <v>111</v>
      </c>
    </row>
    <row r="334" spans="2:226" ht="14.25" hidden="1" customHeight="1" x14ac:dyDescent="0.3">
      <c r="B334">
        <f t="shared" si="458"/>
        <v>6911</v>
      </c>
      <c r="C334" t="str">
        <f t="shared" si="459"/>
        <v>B279</v>
      </c>
      <c r="D334" s="132">
        <f t="shared" si="460"/>
        <v>10</v>
      </c>
      <c r="E334" s="123">
        <f>VLOOKUP($EA334,'4-DZ-Nr.-Mapping'!$A:$J,E$4,FALSE)</f>
        <v>0</v>
      </c>
      <c r="F334" s="123">
        <f>VLOOKUP($EA334,'4-DZ-Nr.-Mapping'!$A:$J,F$4,FALSE)</f>
        <v>0</v>
      </c>
      <c r="G334" s="106" t="str">
        <f t="shared" si="461"/>
        <v>O - Bad Neustadt a.d. S.</v>
      </c>
      <c r="H334" t="str">
        <f t="shared" si="462"/>
        <v>W - Fulda</v>
      </c>
      <c r="I334" s="106" t="str">
        <f>VLOOKUP($EA334,'4-DZ-Nr.-Mapping'!$A:$N,I$4,FALSE)</f>
        <v xml:space="preserve"> </v>
      </c>
      <c r="J334" s="106" t="str">
        <f>VLOOKUP($EA334,'4-DZ-Nr.-Mapping'!$A:$N,J$4,FALSE)</f>
        <v xml:space="preserve"> </v>
      </c>
      <c r="K334" s="106" t="str">
        <f>VLOOKUP($EA334,'4-DZ-Nr.-Mapping'!$A:$N,K$4,FALSE)</f>
        <v xml:space="preserve"> </v>
      </c>
      <c r="L334" s="106" t="str">
        <f>VLOOKUP($EA334,'4-DZ-Nr.-Mapping'!$A:$N,L$4,FALSE)</f>
        <v xml:space="preserve"> </v>
      </c>
      <c r="M334" s="106" t="str">
        <f>VLOOKUP($EA334,'4-DZ-Nr.-Mapping'!$A:$N,M$4,FALSE)</f>
        <v xml:space="preserve"> </v>
      </c>
      <c r="N334" s="106" t="str">
        <f t="shared" si="463"/>
        <v>8+1</v>
      </c>
      <c r="P334" s="203">
        <f t="shared" si="454"/>
        <v>0.50609756097560976</v>
      </c>
      <c r="Q334" s="126">
        <f t="shared" si="500"/>
        <v>498</v>
      </c>
      <c r="R334" s="126">
        <f t="shared" si="474"/>
        <v>230.82999999999996</v>
      </c>
      <c r="S334" s="126">
        <f t="shared" si="501"/>
        <v>260.90088414634147</v>
      </c>
      <c r="T334" s="126">
        <f t="shared" si="502"/>
        <v>226.49637195121954</v>
      </c>
      <c r="U334" s="126">
        <f t="shared" si="503"/>
        <v>14.335213414634147</v>
      </c>
      <c r="V334" s="126">
        <f t="shared" si="464"/>
        <v>501.73246951219517</v>
      </c>
      <c r="W334" s="125">
        <f t="shared" si="465"/>
        <v>0.49390243902439024</v>
      </c>
      <c r="X334" s="126">
        <f t="shared" si="504"/>
        <v>486</v>
      </c>
      <c r="Y334" s="126">
        <f t="shared" si="466"/>
        <v>233.69999999999996</v>
      </c>
      <c r="Z334" s="126">
        <f t="shared" si="505"/>
        <v>254.61411585365852</v>
      </c>
      <c r="AA334" s="126">
        <f t="shared" si="506"/>
        <v>221.03862804878048</v>
      </c>
      <c r="AB334" s="126">
        <f t="shared" si="507"/>
        <v>13.989786585365852</v>
      </c>
      <c r="AC334" s="126">
        <f t="shared" si="508"/>
        <v>489.64253048780483</v>
      </c>
      <c r="AD334" s="1"/>
      <c r="AE334" s="106" t="e">
        <f t="shared" si="455"/>
        <v>#N/A</v>
      </c>
      <c r="AF334" s="106" t="str">
        <f t="shared" si="509"/>
        <v>-</v>
      </c>
      <c r="AG334" s="106" t="str">
        <f t="shared" si="475"/>
        <v>B279</v>
      </c>
      <c r="AH334" s="106">
        <f t="shared" si="510"/>
        <v>6911</v>
      </c>
      <c r="AI334" s="106" t="str">
        <f t="shared" si="511"/>
        <v xml:space="preserve"> </v>
      </c>
      <c r="AJ334" s="106" t="str">
        <f t="shared" si="467"/>
        <v xml:space="preserve"> </v>
      </c>
      <c r="AK334" s="1"/>
      <c r="AL334" s="126">
        <f t="shared" si="456"/>
        <v>498</v>
      </c>
      <c r="AM334" s="126">
        <f t="shared" si="456"/>
        <v>230.82999999999996</v>
      </c>
      <c r="AN334" s="126">
        <f t="shared" si="456"/>
        <v>260.90088414634147</v>
      </c>
      <c r="AO334" s="126">
        <f t="shared" si="456"/>
        <v>226.49637195121954</v>
      </c>
      <c r="AP334" s="126">
        <f t="shared" si="456"/>
        <v>14.335213414634147</v>
      </c>
      <c r="AQ334" s="126">
        <f t="shared" si="456"/>
        <v>501.73246951219517</v>
      </c>
      <c r="AR334" s="126" t="e">
        <f t="shared" si="457"/>
        <v>#N/A</v>
      </c>
      <c r="AS334" s="126" t="e">
        <f t="shared" si="457"/>
        <v>#N/A</v>
      </c>
      <c r="AT334" s="126" t="e">
        <f t="shared" si="457"/>
        <v>#N/A</v>
      </c>
      <c r="AU334" s="126" t="e">
        <f t="shared" si="457"/>
        <v>#N/A</v>
      </c>
      <c r="AV334" s="126" t="e">
        <f t="shared" si="457"/>
        <v>#N/A</v>
      </c>
      <c r="AW334" s="126" t="e">
        <f t="shared" si="457"/>
        <v>#N/A</v>
      </c>
      <c r="AX334" s="1"/>
      <c r="AY334" s="126" t="e">
        <f t="shared" si="476"/>
        <v>#VALUE!</v>
      </c>
      <c r="AZ334" s="126" t="e">
        <f t="shared" si="477"/>
        <v>#VALUE!</v>
      </c>
      <c r="BA334" s="126" t="e">
        <f t="shared" si="478"/>
        <v>#VALUE!</v>
      </c>
      <c r="BB334" s="126" t="e">
        <f t="shared" si="479"/>
        <v>#VALUE!</v>
      </c>
      <c r="BC334" s="126" t="e">
        <f t="shared" si="480"/>
        <v>#N/A</v>
      </c>
      <c r="BD334" s="126" t="e">
        <f t="shared" si="481"/>
        <v>#N/A</v>
      </c>
      <c r="BE334" s="126" t="e">
        <f t="shared" si="482"/>
        <v>#N/A</v>
      </c>
      <c r="BF334" s="126" t="e">
        <f t="shared" si="483"/>
        <v>#N/A</v>
      </c>
      <c r="BG334" s="1"/>
      <c r="BH334" s="128" t="e">
        <f>VLOOKUP(BH$6,'1-Konfiguration'!$C$14:$D$17,2,FALSE)*AY334 / 100 / 1000</f>
        <v>#VALUE!</v>
      </c>
      <c r="BI334" s="128" t="e">
        <f>VLOOKUP(BI$6,'1-Konfiguration'!$C$14:$D$17,2,FALSE)*AZ334 / 100 / 1000</f>
        <v>#VALUE!</v>
      </c>
      <c r="BJ334" s="128" t="e">
        <f>VLOOKUP(BJ$6,'1-Konfiguration'!$C$14:$D$17,2,FALSE)*BA334 / 100 / 1000</f>
        <v>#VALUE!</v>
      </c>
      <c r="BK334" s="128" t="e">
        <f>VLOOKUP(BK$6,'1-Konfiguration'!$C$14:$D$17,2,FALSE)*BB334 / 100 / 1000</f>
        <v>#VALUE!</v>
      </c>
      <c r="BL334" s="128" t="e">
        <f>VLOOKUP(BL$6,'1-Konfiguration'!$C$14:$D$17,2,FALSE)*BC334 / 100 / 1000</f>
        <v>#N/A</v>
      </c>
      <c r="BM334" s="128" t="e">
        <f>VLOOKUP(BM$6,'1-Konfiguration'!$C$14:$D$17,2,FALSE)*BD334 / 100 / 1000</f>
        <v>#N/A</v>
      </c>
      <c r="BN334" s="128" t="e">
        <f>VLOOKUP(BN$6,'1-Konfiguration'!$C$14:$D$17,2,FALSE)*BE334 / 100 / 1000</f>
        <v>#N/A</v>
      </c>
      <c r="BO334" s="128" t="e">
        <f>VLOOKUP(BO$6,'1-Konfiguration'!$C$14:$D$17,2,FALSE)*BF334 / 100 / 1000</f>
        <v>#N/A</v>
      </c>
      <c r="BP334" s="128"/>
      <c r="BQ334" s="214" t="e">
        <f t="shared" si="468"/>
        <v>#VALUE!</v>
      </c>
      <c r="BR334" s="214" t="e">
        <f t="shared" si="469"/>
        <v>#VALUE!</v>
      </c>
      <c r="BS334" s="214" t="e">
        <f t="shared" si="470"/>
        <v>#VALUE!</v>
      </c>
      <c r="BT334" s="215" t="e">
        <f t="shared" si="471"/>
        <v>#VALUE!</v>
      </c>
      <c r="BU334" s="216" t="e">
        <f>BQ334*VLOOKUP(BU$6,'1-Konfiguration'!$C$23:$K$26,5,FALSE)</f>
        <v>#VALUE!</v>
      </c>
      <c r="BV334" s="216" t="e">
        <f>BR334*VLOOKUP(BV$6,'1-Konfiguration'!$C$23:$K$26,5,FALSE)</f>
        <v>#VALUE!</v>
      </c>
      <c r="BW334" s="216" t="e">
        <f>BS334*VLOOKUP(BW$6,'1-Konfiguration'!$C$23:$K$26,5,FALSE)</f>
        <v>#VALUE!</v>
      </c>
      <c r="BX334" s="216" t="e">
        <f>BT334*VLOOKUP(BX$6,'1-Konfiguration'!$C$23:$K$26,5,FALSE)</f>
        <v>#VALUE!</v>
      </c>
      <c r="BY334" s="216" t="e">
        <f t="shared" si="472"/>
        <v>#VALUE!</v>
      </c>
      <c r="BZ334" s="216" t="e">
        <f>BQ334*VLOOKUP(BZ$6,'1-Konfiguration'!$C$23:$K$26,9,FALSE)</f>
        <v>#VALUE!</v>
      </c>
      <c r="CA334" s="216" t="e">
        <f>BR334*VLOOKUP(CA$6,'1-Konfiguration'!$C$23:$K$26,9,FALSE)</f>
        <v>#VALUE!</v>
      </c>
      <c r="CB334" s="216" t="e">
        <f>BS334*VLOOKUP(CB$6,'1-Konfiguration'!$C$23:$K$26,9,FALSE)</f>
        <v>#VALUE!</v>
      </c>
      <c r="CC334" s="216" t="e">
        <f>BT334*VLOOKUP(CC$6,'1-Konfiguration'!$C$23:$K$26,9,FALSE)</f>
        <v>#VALUE!</v>
      </c>
      <c r="CD334" s="216" t="e">
        <f t="shared" si="473"/>
        <v>#VALUE!</v>
      </c>
      <c r="CE334" s="2"/>
      <c r="CF334" s="128" t="e">
        <f t="shared" si="484"/>
        <v>#VALUE!</v>
      </c>
      <c r="CG334" s="128" t="e">
        <f t="shared" si="485"/>
        <v>#VALUE!</v>
      </c>
      <c r="CH334" s="128" t="e">
        <f t="shared" si="486"/>
        <v>#VALUE!</v>
      </c>
      <c r="CI334" s="128" t="e">
        <f t="shared" si="487"/>
        <v>#VALUE!</v>
      </c>
      <c r="CJ334" s="128" t="e">
        <f t="shared" si="488"/>
        <v>#VALUE!</v>
      </c>
      <c r="CK334" s="128" t="e">
        <f t="shared" si="489"/>
        <v>#VALUE!</v>
      </c>
      <c r="CL334" s="128" t="e">
        <f t="shared" si="490"/>
        <v>#VALUE!</v>
      </c>
      <c r="CM334" s="128" t="e">
        <f t="shared" si="491"/>
        <v>#VALUE!</v>
      </c>
      <c r="CN334" s="2"/>
      <c r="CO334" s="128" t="e">
        <f>MMULT($BH334:$BK334,'1-Konfiguration'!D$23:D$26)+MMULT($BL334:$BO334,'1-Konfiguration'!D$23:D$26)</f>
        <v>#VALUE!</v>
      </c>
      <c r="CP334" s="128" t="e">
        <f>MMULT($BH334:$BK334,'1-Konfiguration'!E$23:E$26)+MMULT($BL334:$BO334,'1-Konfiguration'!E$23:E$26)</f>
        <v>#VALUE!</v>
      </c>
      <c r="CQ334" s="128" t="e">
        <f>MMULT($BH334:$BK334,'1-Konfiguration'!F$23:F$26)+MMULT($BL334:$BO334,'1-Konfiguration'!F$23:F$26)</f>
        <v>#VALUE!</v>
      </c>
      <c r="CR334" s="128" t="e">
        <f>MMULT($BH334:$BK334,'1-Konfiguration'!G$23:G$26)+MMULT($BL334:$BO334,'1-Konfiguration'!G$23:G$26)</f>
        <v>#VALUE!</v>
      </c>
      <c r="CS334" s="128" t="e">
        <f>MMULT($BH334:$BK334,'1-Konfiguration'!H$23:H$26)+MMULT($BL334:$BO334,'1-Konfiguration'!H$23:H$26)</f>
        <v>#VALUE!</v>
      </c>
      <c r="CT334" s="128" t="e">
        <f>MMULT($BH334:$BK334,'1-Konfiguration'!I$23:I$26)+MMULT($BL334:$BO334,'1-Konfiguration'!I$23:I$26)</f>
        <v>#VALUE!</v>
      </c>
      <c r="CU334" s="128" t="e">
        <f>MMULT($BH334:$BK334,'1-Konfiguration'!J$23:J$26)+MMULT($BL334:$BO334,'1-Konfiguration'!J$23:J$26)</f>
        <v>#VALUE!</v>
      </c>
      <c r="CV334" s="128" t="e">
        <f>MMULT($BH334:$BK334,'1-Konfiguration'!K$23:K$26)+MMULT($BL334:$BO334,'1-Konfiguration'!K$23:K$26)</f>
        <v>#VALUE!</v>
      </c>
      <c r="CX334" s="106"/>
      <c r="CY334" s="106"/>
      <c r="CZ334" s="106"/>
      <c r="DA334" s="106"/>
      <c r="DB334" s="106"/>
      <c r="DC334" s="106"/>
      <c r="DD334" s="106"/>
      <c r="DE334" s="106"/>
      <c r="DF334" s="117" t="e">
        <f>IF(CF334&gt;'5-Colouring_uMap'!B$15,'5-Colouring_uMap'!C$15,IF(CF334&gt;'5-Colouring_uMap'!B$14,'5-Colouring_uMap'!C$14,IF(CF334&gt;'5-Colouring_uMap'!B$13,'5-Colouring_uMap'!C$13,IF(CF334&gt;'5-Colouring_uMap'!B$12,'5-Colouring_uMap'!C$12,IF(CF334&gt;'5-Colouring_uMap'!B$11,'5-Colouring_uMap'!C$11,IF(CF334&gt;'5-Colouring_uMap'!B$10,'5-Colouring_uMap'!C$10,IF(CF334&gt;'5-Colouring_uMap'!B$9,'5-Colouring_uMap'!C$9,IF(CF334&gt;'5-Colouring_uMap'!B$8,'5-Colouring_uMap'!C$8,IF(CF334&gt;'5-Colouring_uMap'!B$7,'5-Colouring_uMap'!C$7)))))))))</f>
        <v>#VALUE!</v>
      </c>
      <c r="DG334" s="117" t="e">
        <f>IF(CG334&gt;'5-Colouring_uMap'!E$15,'5-Colouring_uMap'!F$15,IF(CG334&gt;'5-Colouring_uMap'!E$14,'5-Colouring_uMap'!F$14,IF(CG334&gt;'5-Colouring_uMap'!E$13,'5-Colouring_uMap'!F$13,IF(CG334&gt;'5-Colouring_uMap'!E$12,'5-Colouring_uMap'!F$12,IF(CG334&gt;'5-Colouring_uMap'!E$11,'5-Colouring_uMap'!F$11,IF(CG334&gt;'5-Colouring_uMap'!E$10,'5-Colouring_uMap'!F$10,IF(CG334&gt;'5-Colouring_uMap'!E$9,'5-Colouring_uMap'!F$9,IF(CG334&gt;'5-Colouring_uMap'!E$8,'5-Colouring_uMap'!F$8,IF(CG334&gt;'5-Colouring_uMap'!E$7,'5-Colouring_uMap'!F$7)))))))))</f>
        <v>#VALUE!</v>
      </c>
      <c r="DH334" s="117" t="e">
        <f>IF(CH334&gt;'5-Colouring_uMap'!H$15,'5-Colouring_uMap'!I$15,IF(CH334&gt;'5-Colouring_uMap'!H$14,'5-Colouring_uMap'!I$14,IF(CH334&gt;'5-Colouring_uMap'!H$13,'5-Colouring_uMap'!I$13,IF(CH334&gt;'5-Colouring_uMap'!H$12,'5-Colouring_uMap'!I$12,IF(CH334&gt;'5-Colouring_uMap'!H$11,'5-Colouring_uMap'!I$11,IF(CH334&gt;'5-Colouring_uMap'!H$10,'5-Colouring_uMap'!I$10,IF(CH334&gt;'5-Colouring_uMap'!H$9,'5-Colouring_uMap'!I$9,IF(CH334&gt;'5-Colouring_uMap'!H$8,'5-Colouring_uMap'!I$8,IF(CH334&gt;'5-Colouring_uMap'!H$7,'5-Colouring_uMap'!I$7)))))))))</f>
        <v>#VALUE!</v>
      </c>
      <c r="DI334" s="117" t="e">
        <f>IF(CI334&gt;'5-Colouring_uMap'!K$15,'5-Colouring_uMap'!L$15,IF(CI334&gt;'5-Colouring_uMap'!K$14,'5-Colouring_uMap'!L$14,IF(CI334&gt;'5-Colouring_uMap'!K$13,'5-Colouring_uMap'!L$13,IF(CI334&gt;'5-Colouring_uMap'!K$12,'5-Colouring_uMap'!L$12,IF(CI334&gt;'5-Colouring_uMap'!K$11,'5-Colouring_uMap'!L$11,IF(CI334&gt;'5-Colouring_uMap'!K$10,'5-Colouring_uMap'!L$10,IF(CI334&gt;'5-Colouring_uMap'!K$9,'5-Colouring_uMap'!L$9,IF(CI334&gt;'5-Colouring_uMap'!K$8,'5-Colouring_uMap'!L$8,IF(CI334&gt;'5-Colouring_uMap'!K$7,'5-Colouring_uMap'!L$7)))))))))</f>
        <v>#VALUE!</v>
      </c>
      <c r="DJ334" s="117" t="e">
        <f>IF(CJ334&gt;'5-Colouring_uMap'!N$15,'5-Colouring_uMap'!O$15,IF(CJ334&gt;'5-Colouring_uMap'!N$14,'5-Colouring_uMap'!O$14,IF(CJ334&gt;'5-Colouring_uMap'!N$13,'5-Colouring_uMap'!O$13,IF(CJ334&gt;'5-Colouring_uMap'!N$12,'5-Colouring_uMap'!O$12,IF(CJ334&gt;'5-Colouring_uMap'!N$11,'5-Colouring_uMap'!O$11,IF(CJ334&gt;'5-Colouring_uMap'!N$10,'5-Colouring_uMap'!O$10,IF(CJ334&gt;'5-Colouring_uMap'!N$9,'5-Colouring_uMap'!O$9,IF(CJ334&gt;'5-Colouring_uMap'!N$8,'5-Colouring_uMap'!O$8,IF(CJ334&gt;'5-Colouring_uMap'!N$7,'5-Colouring_uMap'!O$7)))))))))</f>
        <v>#VALUE!</v>
      </c>
      <c r="DK334" s="117" t="e">
        <f>IF(CK334&gt;'5-Colouring_uMap'!Q$15,'5-Colouring_uMap'!R$15,IF(CK334&gt;'5-Colouring_uMap'!Q$14,'5-Colouring_uMap'!R$14,IF(CK334&gt;'5-Colouring_uMap'!Q$13,'5-Colouring_uMap'!R$13,IF(CK334&gt;'5-Colouring_uMap'!Q$12,'5-Colouring_uMap'!R$12,IF(CK334&gt;'5-Colouring_uMap'!Q$11,'5-Colouring_uMap'!R$11,IF(CK334&gt;'5-Colouring_uMap'!Q$10,'5-Colouring_uMap'!R$10,IF(CK334&gt;'5-Colouring_uMap'!Q$9,'5-Colouring_uMap'!R$9,IF(CK334&gt;'5-Colouring_uMap'!Q$8,'5-Colouring_uMap'!R$8,IF(CK334&gt;'5-Colouring_uMap'!Q$7,'5-Colouring_uMap'!R$7)))))))))</f>
        <v>#VALUE!</v>
      </c>
      <c r="DL334" s="117" t="e">
        <f>IF(CL334&gt;'5-Colouring_uMap'!T$15,'5-Colouring_uMap'!U$15,IF(CL334&gt;'5-Colouring_uMap'!T$14,'5-Colouring_uMap'!U$14,IF(CL334&gt;'5-Colouring_uMap'!T$13,'5-Colouring_uMap'!U$13,IF(CL334&gt;'5-Colouring_uMap'!T$12,'5-Colouring_uMap'!U$12,IF(CL334&gt;'5-Colouring_uMap'!T$11,'5-Colouring_uMap'!U$11,IF(CL334&gt;'5-Colouring_uMap'!T$10,'5-Colouring_uMap'!U$10,IF(CL334&gt;'5-Colouring_uMap'!T$9,'5-Colouring_uMap'!U$9,IF(CL334&gt;'5-Colouring_uMap'!T$8,'5-Colouring_uMap'!U$8,IF(CL334&gt;'5-Colouring_uMap'!T$7,'5-Colouring_uMap'!U$7)))))))))</f>
        <v>#VALUE!</v>
      </c>
      <c r="DM334" s="117" t="e">
        <f>IF(CM334&gt;'5-Colouring_uMap'!W$15,'5-Colouring_uMap'!X$15,IF(CM334&gt;'5-Colouring_uMap'!W$14,'5-Colouring_uMap'!X$14,IF(CM334&gt;'5-Colouring_uMap'!W$13,'5-Colouring_uMap'!X$13,IF(CM334&gt;'5-Colouring_uMap'!W$12,'5-Colouring_uMap'!X$12,IF(CM334&gt;'5-Colouring_uMap'!W$11,'5-Colouring_uMap'!X$11,IF(CM334&gt;'5-Colouring_uMap'!W$10,'5-Colouring_uMap'!X$10,IF(CM334&gt;'5-Colouring_uMap'!W$9,'5-Colouring_uMap'!X$9,IF(CM334&gt;'5-Colouring_uMap'!W$8,'5-Colouring_uMap'!X$8,IF(CM334&gt;'5-Colouring_uMap'!W$7,'5-Colouring_uMap'!X$7)))))))))</f>
        <v>#VALUE!</v>
      </c>
      <c r="DN334" s="117">
        <v>10</v>
      </c>
      <c r="DO334" s="159" t="s">
        <v>2093</v>
      </c>
      <c r="DP334" s="106" t="e">
        <f t="shared" si="492"/>
        <v>#VALUE!</v>
      </c>
      <c r="DQ334" s="106" t="e">
        <f t="shared" si="493"/>
        <v>#VALUE!</v>
      </c>
      <c r="DR334" s="106" t="e">
        <f t="shared" si="494"/>
        <v>#VALUE!</v>
      </c>
      <c r="DS334" s="106" t="e">
        <f t="shared" si="495"/>
        <v>#VALUE!</v>
      </c>
      <c r="DT334" s="106" t="e">
        <f t="shared" si="496"/>
        <v>#VALUE!</v>
      </c>
      <c r="DU334" s="106" t="e">
        <f t="shared" si="497"/>
        <v>#VALUE!</v>
      </c>
      <c r="DV334" s="106" t="e">
        <f t="shared" si="498"/>
        <v>#VALUE!</v>
      </c>
      <c r="DW334" s="106" t="e">
        <f t="shared" si="499"/>
        <v>#VALUE!</v>
      </c>
      <c r="DX334" t="s">
        <v>2080</v>
      </c>
      <c r="DY334">
        <v>2018</v>
      </c>
      <c r="DZ334">
        <v>5525</v>
      </c>
      <c r="EA334">
        <v>6911</v>
      </c>
      <c r="EB334" t="s">
        <v>1307</v>
      </c>
      <c r="EC334">
        <v>6</v>
      </c>
      <c r="ED334" t="s">
        <v>99</v>
      </c>
      <c r="EE334" t="s">
        <v>167</v>
      </c>
      <c r="EF334">
        <v>279</v>
      </c>
      <c r="EH334" t="s">
        <v>101</v>
      </c>
      <c r="EI334" t="s">
        <v>1308</v>
      </c>
      <c r="EJ334" t="s">
        <v>1309</v>
      </c>
      <c r="EK334" t="s">
        <v>159</v>
      </c>
      <c r="EL334" t="s">
        <v>281</v>
      </c>
      <c r="EM334" t="s">
        <v>1310</v>
      </c>
      <c r="EN334" t="s">
        <v>160</v>
      </c>
      <c r="EO334">
        <v>2</v>
      </c>
      <c r="EP334">
        <v>317</v>
      </c>
      <c r="EQ334">
        <v>5665</v>
      </c>
      <c r="ER334">
        <v>2815</v>
      </c>
      <c r="ES334">
        <v>2850</v>
      </c>
      <c r="ET334">
        <v>985</v>
      </c>
      <c r="EU334">
        <v>498</v>
      </c>
      <c r="EV334">
        <v>486</v>
      </c>
      <c r="EW334">
        <v>17.399999999999999</v>
      </c>
      <c r="EX334">
        <v>0.91</v>
      </c>
      <c r="EY334">
        <v>0.99</v>
      </c>
      <c r="EZ334">
        <v>1.1399999999999999</v>
      </c>
      <c r="FA334">
        <v>326</v>
      </c>
      <c r="FB334">
        <v>15.9</v>
      </c>
      <c r="FC334">
        <v>55</v>
      </c>
      <c r="FD334">
        <v>35.5</v>
      </c>
      <c r="FI334" t="s">
        <v>166</v>
      </c>
      <c r="FJ334" t="s">
        <v>167</v>
      </c>
      <c r="FK334">
        <v>80.5</v>
      </c>
      <c r="FL334">
        <v>8.1999999999999993</v>
      </c>
      <c r="FM334">
        <v>2.1</v>
      </c>
      <c r="FN334">
        <v>1.2</v>
      </c>
      <c r="FO334">
        <v>5.0999999999999996</v>
      </c>
      <c r="FP334">
        <v>11.9</v>
      </c>
      <c r="FQ334">
        <v>7.9</v>
      </c>
      <c r="FR334">
        <v>0.5</v>
      </c>
      <c r="FS334">
        <v>0.8</v>
      </c>
      <c r="FT334">
        <v>565154</v>
      </c>
      <c r="FU334">
        <v>5587787</v>
      </c>
      <c r="FZ334">
        <v>5947</v>
      </c>
      <c r="GA334">
        <v>2934</v>
      </c>
      <c r="GB334">
        <v>3013</v>
      </c>
      <c r="GC334">
        <v>23.2</v>
      </c>
      <c r="GD334">
        <v>23.2</v>
      </c>
      <c r="GE334">
        <v>23.1</v>
      </c>
      <c r="GF334">
        <v>50.438481809999999</v>
      </c>
      <c r="GG334">
        <v>9.9175045399999995</v>
      </c>
      <c r="GH334">
        <v>351</v>
      </c>
      <c r="GI334">
        <v>386</v>
      </c>
      <c r="GJ334">
        <v>12.5</v>
      </c>
      <c r="GK334">
        <v>13.5</v>
      </c>
      <c r="GL334">
        <v>10.9</v>
      </c>
      <c r="GM334">
        <v>1.8</v>
      </c>
      <c r="GN334">
        <v>7.1</v>
      </c>
      <c r="GO334">
        <v>0.3</v>
      </c>
      <c r="GP334">
        <v>12</v>
      </c>
      <c r="GQ334">
        <v>12.8</v>
      </c>
      <c r="GR334">
        <v>2950</v>
      </c>
      <c r="GS334">
        <v>3031</v>
      </c>
      <c r="GT334">
        <v>0.91</v>
      </c>
      <c r="GU334">
        <v>1.06</v>
      </c>
      <c r="GV334">
        <v>0.89</v>
      </c>
      <c r="GW334">
        <v>1.08</v>
      </c>
      <c r="GX334">
        <v>1.23</v>
      </c>
      <c r="GY334">
        <v>1.05</v>
      </c>
      <c r="GZ334">
        <v>0.85</v>
      </c>
      <c r="HA334">
        <v>0.8</v>
      </c>
      <c r="HB334">
        <v>265</v>
      </c>
      <c r="HC334">
        <v>18</v>
      </c>
      <c r="HD334">
        <v>34</v>
      </c>
      <c r="HE334">
        <v>7</v>
      </c>
      <c r="HF334">
        <v>35</v>
      </c>
      <c r="HG334">
        <v>4</v>
      </c>
      <c r="HH334">
        <v>16</v>
      </c>
      <c r="HI334">
        <v>0</v>
      </c>
      <c r="HJ334">
        <v>181</v>
      </c>
      <c r="HK334">
        <v>8</v>
      </c>
      <c r="HL334">
        <v>18</v>
      </c>
      <c r="HM334">
        <v>3</v>
      </c>
      <c r="HN334">
        <v>10</v>
      </c>
      <c r="HO334" t="s">
        <v>1311</v>
      </c>
      <c r="HP334">
        <v>0.41899999999999998</v>
      </c>
      <c r="HQ334" t="s">
        <v>162</v>
      </c>
      <c r="HR334" t="s">
        <v>111</v>
      </c>
    </row>
    <row r="335" spans="2:226" ht="14.25" hidden="1" customHeight="1" x14ac:dyDescent="0.3">
      <c r="B335">
        <f t="shared" si="458"/>
        <v>6669</v>
      </c>
      <c r="C335" t="str">
        <f t="shared" si="459"/>
        <v>B3</v>
      </c>
      <c r="D335" s="132">
        <f t="shared" si="460"/>
        <v>70</v>
      </c>
      <c r="E335" s="123">
        <f>VLOOKUP($EA335,'4-DZ-Nr.-Mapping'!$A:$J,E$4,FALSE)</f>
        <v>0</v>
      </c>
      <c r="F335" s="123">
        <f>VLOOKUP($EA335,'4-DZ-Nr.-Mapping'!$A:$J,F$4,FALSE)</f>
        <v>0</v>
      </c>
      <c r="G335" s="106" t="str">
        <f t="shared" si="461"/>
        <v>N - Darmstadt</v>
      </c>
      <c r="H335" t="str">
        <f t="shared" si="462"/>
        <v>S - Heidelberg</v>
      </c>
      <c r="I335" s="106" t="str">
        <f>VLOOKUP($EA335,'4-DZ-Nr.-Mapping'!$A:$N,I$4,FALSE)</f>
        <v xml:space="preserve"> </v>
      </c>
      <c r="J335" s="106" t="str">
        <f>VLOOKUP($EA335,'4-DZ-Nr.-Mapping'!$A:$N,J$4,FALSE)</f>
        <v xml:space="preserve"> </v>
      </c>
      <c r="K335" s="106" t="str">
        <f>VLOOKUP($EA335,'4-DZ-Nr.-Mapping'!$A:$N,K$4,FALSE)</f>
        <v xml:space="preserve"> </v>
      </c>
      <c r="L335" s="106" t="str">
        <f>VLOOKUP($EA335,'4-DZ-Nr.-Mapping'!$A:$N,L$4,FALSE)</f>
        <v xml:space="preserve"> </v>
      </c>
      <c r="M335" s="106" t="str">
        <f>VLOOKUP($EA335,'4-DZ-Nr.-Mapping'!$A:$N,M$4,FALSE)</f>
        <v xml:space="preserve"> </v>
      </c>
      <c r="N335" s="106" t="str">
        <f t="shared" si="463"/>
        <v>8+1</v>
      </c>
      <c r="P335" s="203">
        <f t="shared" si="454"/>
        <v>0.51322751322751325</v>
      </c>
      <c r="Q335" s="126">
        <f t="shared" si="500"/>
        <v>194</v>
      </c>
      <c r="R335" s="126">
        <f t="shared" si="474"/>
        <v>319.69600000000003</v>
      </c>
      <c r="S335" s="126">
        <f t="shared" si="501"/>
        <v>96.601735449735443</v>
      </c>
      <c r="T335" s="126">
        <f t="shared" si="502"/>
        <v>48.300867724867729</v>
      </c>
      <c r="U335" s="126">
        <f t="shared" si="503"/>
        <v>48.300867724867729</v>
      </c>
      <c r="V335" s="126">
        <f t="shared" si="464"/>
        <v>193.20347089947091</v>
      </c>
      <c r="W335" s="125">
        <f t="shared" si="465"/>
        <v>0.48677248677248675</v>
      </c>
      <c r="X335" s="126">
        <f t="shared" si="504"/>
        <v>184</v>
      </c>
      <c r="Y335" s="126">
        <f t="shared" si="466"/>
        <v>292.03199999999998</v>
      </c>
      <c r="Z335" s="126">
        <f t="shared" si="505"/>
        <v>91.622264550264532</v>
      </c>
      <c r="AA335" s="126">
        <f t="shared" si="506"/>
        <v>45.81113227513228</v>
      </c>
      <c r="AB335" s="126">
        <f t="shared" si="507"/>
        <v>45.81113227513228</v>
      </c>
      <c r="AC335" s="126">
        <f t="shared" si="508"/>
        <v>183.24452910052909</v>
      </c>
      <c r="AD335" s="1"/>
      <c r="AE335" s="106" t="e">
        <f t="shared" si="455"/>
        <v>#N/A</v>
      </c>
      <c r="AF335" s="106" t="str">
        <f t="shared" si="509"/>
        <v>-</v>
      </c>
      <c r="AG335" s="106" t="str">
        <f t="shared" si="475"/>
        <v>B3</v>
      </c>
      <c r="AH335" s="106">
        <f t="shared" si="510"/>
        <v>6669</v>
      </c>
      <c r="AI335" s="106" t="str">
        <f t="shared" si="511"/>
        <v xml:space="preserve"> </v>
      </c>
      <c r="AJ335" s="106" t="str">
        <f t="shared" si="467"/>
        <v xml:space="preserve"> </v>
      </c>
      <c r="AK335" s="1"/>
      <c r="AL335" s="126">
        <f t="shared" si="456"/>
        <v>194</v>
      </c>
      <c r="AM335" s="126">
        <f t="shared" si="456"/>
        <v>319.69600000000003</v>
      </c>
      <c r="AN335" s="126">
        <f t="shared" si="456"/>
        <v>96.601735449735443</v>
      </c>
      <c r="AO335" s="126">
        <f t="shared" si="456"/>
        <v>48.300867724867729</v>
      </c>
      <c r="AP335" s="126">
        <f t="shared" si="456"/>
        <v>48.300867724867729</v>
      </c>
      <c r="AQ335" s="126">
        <f t="shared" si="456"/>
        <v>193.20347089947091</v>
      </c>
      <c r="AR335" s="126" t="e">
        <f t="shared" si="457"/>
        <v>#N/A</v>
      </c>
      <c r="AS335" s="126" t="e">
        <f t="shared" si="457"/>
        <v>#N/A</v>
      </c>
      <c r="AT335" s="126" t="e">
        <f t="shared" si="457"/>
        <v>#N/A</v>
      </c>
      <c r="AU335" s="126" t="e">
        <f t="shared" si="457"/>
        <v>#N/A</v>
      </c>
      <c r="AV335" s="126" t="e">
        <f t="shared" si="457"/>
        <v>#N/A</v>
      </c>
      <c r="AW335" s="126" t="e">
        <f t="shared" si="457"/>
        <v>#N/A</v>
      </c>
      <c r="AX335" s="1"/>
      <c r="AY335" s="126" t="e">
        <f t="shared" si="476"/>
        <v>#VALUE!</v>
      </c>
      <c r="AZ335" s="126" t="e">
        <f t="shared" si="477"/>
        <v>#VALUE!</v>
      </c>
      <c r="BA335" s="126" t="e">
        <f t="shared" si="478"/>
        <v>#VALUE!</v>
      </c>
      <c r="BB335" s="126" t="e">
        <f t="shared" si="479"/>
        <v>#VALUE!</v>
      </c>
      <c r="BC335" s="126" t="e">
        <f t="shared" si="480"/>
        <v>#N/A</v>
      </c>
      <c r="BD335" s="126" t="e">
        <f t="shared" si="481"/>
        <v>#N/A</v>
      </c>
      <c r="BE335" s="126" t="e">
        <f t="shared" si="482"/>
        <v>#N/A</v>
      </c>
      <c r="BF335" s="126" t="e">
        <f t="shared" si="483"/>
        <v>#N/A</v>
      </c>
      <c r="BG335" s="1"/>
      <c r="BH335" s="128" t="e">
        <f>VLOOKUP(BH$6,'1-Konfiguration'!$C$14:$D$17,2,FALSE)*AY335 / 100 / 1000</f>
        <v>#VALUE!</v>
      </c>
      <c r="BI335" s="128" t="e">
        <f>VLOOKUP(BI$6,'1-Konfiguration'!$C$14:$D$17,2,FALSE)*AZ335 / 100 / 1000</f>
        <v>#VALUE!</v>
      </c>
      <c r="BJ335" s="128" t="e">
        <f>VLOOKUP(BJ$6,'1-Konfiguration'!$C$14:$D$17,2,FALSE)*BA335 / 100 / 1000</f>
        <v>#VALUE!</v>
      </c>
      <c r="BK335" s="128" t="e">
        <f>VLOOKUP(BK$6,'1-Konfiguration'!$C$14:$D$17,2,FALSE)*BB335 / 100 / 1000</f>
        <v>#VALUE!</v>
      </c>
      <c r="BL335" s="128" t="e">
        <f>VLOOKUP(BL$6,'1-Konfiguration'!$C$14:$D$17,2,FALSE)*BC335 / 100 / 1000</f>
        <v>#N/A</v>
      </c>
      <c r="BM335" s="128" t="e">
        <f>VLOOKUP(BM$6,'1-Konfiguration'!$C$14:$D$17,2,FALSE)*BD335 / 100 / 1000</f>
        <v>#N/A</v>
      </c>
      <c r="BN335" s="128" t="e">
        <f>VLOOKUP(BN$6,'1-Konfiguration'!$C$14:$D$17,2,FALSE)*BE335 / 100 / 1000</f>
        <v>#N/A</v>
      </c>
      <c r="BO335" s="128" t="e">
        <f>VLOOKUP(BO$6,'1-Konfiguration'!$C$14:$D$17,2,FALSE)*BF335 / 100 / 1000</f>
        <v>#N/A</v>
      </c>
      <c r="BP335" s="128"/>
      <c r="BQ335" s="214" t="e">
        <f t="shared" si="468"/>
        <v>#VALUE!</v>
      </c>
      <c r="BR335" s="214" t="e">
        <f t="shared" si="469"/>
        <v>#VALUE!</v>
      </c>
      <c r="BS335" s="214" t="e">
        <f t="shared" si="470"/>
        <v>#VALUE!</v>
      </c>
      <c r="BT335" s="215" t="e">
        <f t="shared" si="471"/>
        <v>#VALUE!</v>
      </c>
      <c r="BU335" s="216" t="e">
        <f>BQ335*VLOOKUP(BU$6,'1-Konfiguration'!$C$23:$K$26,5,FALSE)</f>
        <v>#VALUE!</v>
      </c>
      <c r="BV335" s="216" t="e">
        <f>BR335*VLOOKUP(BV$6,'1-Konfiguration'!$C$23:$K$26,5,FALSE)</f>
        <v>#VALUE!</v>
      </c>
      <c r="BW335" s="216" t="e">
        <f>BS335*VLOOKUP(BW$6,'1-Konfiguration'!$C$23:$K$26,5,FALSE)</f>
        <v>#VALUE!</v>
      </c>
      <c r="BX335" s="216" t="e">
        <f>BT335*VLOOKUP(BX$6,'1-Konfiguration'!$C$23:$K$26,5,FALSE)</f>
        <v>#VALUE!</v>
      </c>
      <c r="BY335" s="216" t="e">
        <f t="shared" si="472"/>
        <v>#VALUE!</v>
      </c>
      <c r="BZ335" s="216" t="e">
        <f>BQ335*VLOOKUP(BZ$6,'1-Konfiguration'!$C$23:$K$26,9,FALSE)</f>
        <v>#VALUE!</v>
      </c>
      <c r="CA335" s="216" t="e">
        <f>BR335*VLOOKUP(CA$6,'1-Konfiguration'!$C$23:$K$26,9,FALSE)</f>
        <v>#VALUE!</v>
      </c>
      <c r="CB335" s="216" t="e">
        <f>BS335*VLOOKUP(CB$6,'1-Konfiguration'!$C$23:$K$26,9,FALSE)</f>
        <v>#VALUE!</v>
      </c>
      <c r="CC335" s="216" t="e">
        <f>BT335*VLOOKUP(CC$6,'1-Konfiguration'!$C$23:$K$26,9,FALSE)</f>
        <v>#VALUE!</v>
      </c>
      <c r="CD335" s="216" t="e">
        <f t="shared" si="473"/>
        <v>#VALUE!</v>
      </c>
      <c r="CE335" s="2"/>
      <c r="CF335" s="128" t="e">
        <f t="shared" si="484"/>
        <v>#VALUE!</v>
      </c>
      <c r="CG335" s="128" t="e">
        <f t="shared" si="485"/>
        <v>#VALUE!</v>
      </c>
      <c r="CH335" s="128" t="e">
        <f t="shared" si="486"/>
        <v>#VALUE!</v>
      </c>
      <c r="CI335" s="128" t="e">
        <f t="shared" si="487"/>
        <v>#VALUE!</v>
      </c>
      <c r="CJ335" s="128" t="e">
        <f t="shared" si="488"/>
        <v>#VALUE!</v>
      </c>
      <c r="CK335" s="128" t="e">
        <f t="shared" si="489"/>
        <v>#VALUE!</v>
      </c>
      <c r="CL335" s="128" t="e">
        <f t="shared" si="490"/>
        <v>#VALUE!</v>
      </c>
      <c r="CM335" s="128" t="e">
        <f t="shared" si="491"/>
        <v>#VALUE!</v>
      </c>
      <c r="CN335" s="2"/>
      <c r="CO335" s="128" t="e">
        <f>MMULT($BH335:$BK335,'1-Konfiguration'!D$23:D$26)+MMULT($BL335:$BO335,'1-Konfiguration'!D$23:D$26)</f>
        <v>#VALUE!</v>
      </c>
      <c r="CP335" s="128" t="e">
        <f>MMULT($BH335:$BK335,'1-Konfiguration'!E$23:E$26)+MMULT($BL335:$BO335,'1-Konfiguration'!E$23:E$26)</f>
        <v>#VALUE!</v>
      </c>
      <c r="CQ335" s="128" t="e">
        <f>MMULT($BH335:$BK335,'1-Konfiguration'!F$23:F$26)+MMULT($BL335:$BO335,'1-Konfiguration'!F$23:F$26)</f>
        <v>#VALUE!</v>
      </c>
      <c r="CR335" s="128" t="e">
        <f>MMULT($BH335:$BK335,'1-Konfiguration'!G$23:G$26)+MMULT($BL335:$BO335,'1-Konfiguration'!G$23:G$26)</f>
        <v>#VALUE!</v>
      </c>
      <c r="CS335" s="128" t="e">
        <f>MMULT($BH335:$BK335,'1-Konfiguration'!H$23:H$26)+MMULT($BL335:$BO335,'1-Konfiguration'!H$23:H$26)</f>
        <v>#VALUE!</v>
      </c>
      <c r="CT335" s="128" t="e">
        <f>MMULT($BH335:$BK335,'1-Konfiguration'!I$23:I$26)+MMULT($BL335:$BO335,'1-Konfiguration'!I$23:I$26)</f>
        <v>#VALUE!</v>
      </c>
      <c r="CU335" s="128" t="e">
        <f>MMULT($BH335:$BK335,'1-Konfiguration'!J$23:J$26)+MMULT($BL335:$BO335,'1-Konfiguration'!J$23:J$26)</f>
        <v>#VALUE!</v>
      </c>
      <c r="CV335" s="128" t="e">
        <f>MMULT($BH335:$BK335,'1-Konfiguration'!K$23:K$26)+MMULT($BL335:$BO335,'1-Konfiguration'!K$23:K$26)</f>
        <v>#VALUE!</v>
      </c>
      <c r="CX335" s="106"/>
      <c r="CY335" s="106"/>
      <c r="CZ335" s="106"/>
      <c r="DA335" s="106"/>
      <c r="DB335" s="106"/>
      <c r="DC335" s="106"/>
      <c r="DD335" s="106"/>
      <c r="DE335" s="106"/>
      <c r="DF335" s="117" t="e">
        <f>IF(CF335&gt;'5-Colouring_uMap'!B$15,'5-Colouring_uMap'!C$15,IF(CF335&gt;'5-Colouring_uMap'!B$14,'5-Colouring_uMap'!C$14,IF(CF335&gt;'5-Colouring_uMap'!B$13,'5-Colouring_uMap'!C$13,IF(CF335&gt;'5-Colouring_uMap'!B$12,'5-Colouring_uMap'!C$12,IF(CF335&gt;'5-Colouring_uMap'!B$11,'5-Colouring_uMap'!C$11,IF(CF335&gt;'5-Colouring_uMap'!B$10,'5-Colouring_uMap'!C$10,IF(CF335&gt;'5-Colouring_uMap'!B$9,'5-Colouring_uMap'!C$9,IF(CF335&gt;'5-Colouring_uMap'!B$8,'5-Colouring_uMap'!C$8,IF(CF335&gt;'5-Colouring_uMap'!B$7,'5-Colouring_uMap'!C$7)))))))))</f>
        <v>#VALUE!</v>
      </c>
      <c r="DG335" s="117" t="e">
        <f>IF(CG335&gt;'5-Colouring_uMap'!E$15,'5-Colouring_uMap'!F$15,IF(CG335&gt;'5-Colouring_uMap'!E$14,'5-Colouring_uMap'!F$14,IF(CG335&gt;'5-Colouring_uMap'!E$13,'5-Colouring_uMap'!F$13,IF(CG335&gt;'5-Colouring_uMap'!E$12,'5-Colouring_uMap'!F$12,IF(CG335&gt;'5-Colouring_uMap'!E$11,'5-Colouring_uMap'!F$11,IF(CG335&gt;'5-Colouring_uMap'!E$10,'5-Colouring_uMap'!F$10,IF(CG335&gt;'5-Colouring_uMap'!E$9,'5-Colouring_uMap'!F$9,IF(CG335&gt;'5-Colouring_uMap'!E$8,'5-Colouring_uMap'!F$8,IF(CG335&gt;'5-Colouring_uMap'!E$7,'5-Colouring_uMap'!F$7)))))))))</f>
        <v>#VALUE!</v>
      </c>
      <c r="DH335" s="117" t="e">
        <f>IF(CH335&gt;'5-Colouring_uMap'!H$15,'5-Colouring_uMap'!I$15,IF(CH335&gt;'5-Colouring_uMap'!H$14,'5-Colouring_uMap'!I$14,IF(CH335&gt;'5-Colouring_uMap'!H$13,'5-Colouring_uMap'!I$13,IF(CH335&gt;'5-Colouring_uMap'!H$12,'5-Colouring_uMap'!I$12,IF(CH335&gt;'5-Colouring_uMap'!H$11,'5-Colouring_uMap'!I$11,IF(CH335&gt;'5-Colouring_uMap'!H$10,'5-Colouring_uMap'!I$10,IF(CH335&gt;'5-Colouring_uMap'!H$9,'5-Colouring_uMap'!I$9,IF(CH335&gt;'5-Colouring_uMap'!H$8,'5-Colouring_uMap'!I$8,IF(CH335&gt;'5-Colouring_uMap'!H$7,'5-Colouring_uMap'!I$7)))))))))</f>
        <v>#VALUE!</v>
      </c>
      <c r="DI335" s="117" t="e">
        <f>IF(CI335&gt;'5-Colouring_uMap'!K$15,'5-Colouring_uMap'!L$15,IF(CI335&gt;'5-Colouring_uMap'!K$14,'5-Colouring_uMap'!L$14,IF(CI335&gt;'5-Colouring_uMap'!K$13,'5-Colouring_uMap'!L$13,IF(CI335&gt;'5-Colouring_uMap'!K$12,'5-Colouring_uMap'!L$12,IF(CI335&gt;'5-Colouring_uMap'!K$11,'5-Colouring_uMap'!L$11,IF(CI335&gt;'5-Colouring_uMap'!K$10,'5-Colouring_uMap'!L$10,IF(CI335&gt;'5-Colouring_uMap'!K$9,'5-Colouring_uMap'!L$9,IF(CI335&gt;'5-Colouring_uMap'!K$8,'5-Colouring_uMap'!L$8,IF(CI335&gt;'5-Colouring_uMap'!K$7,'5-Colouring_uMap'!L$7)))))))))</f>
        <v>#VALUE!</v>
      </c>
      <c r="DJ335" s="117" t="e">
        <f>IF(CJ335&gt;'5-Colouring_uMap'!N$15,'5-Colouring_uMap'!O$15,IF(CJ335&gt;'5-Colouring_uMap'!N$14,'5-Colouring_uMap'!O$14,IF(CJ335&gt;'5-Colouring_uMap'!N$13,'5-Colouring_uMap'!O$13,IF(CJ335&gt;'5-Colouring_uMap'!N$12,'5-Colouring_uMap'!O$12,IF(CJ335&gt;'5-Colouring_uMap'!N$11,'5-Colouring_uMap'!O$11,IF(CJ335&gt;'5-Colouring_uMap'!N$10,'5-Colouring_uMap'!O$10,IF(CJ335&gt;'5-Colouring_uMap'!N$9,'5-Colouring_uMap'!O$9,IF(CJ335&gt;'5-Colouring_uMap'!N$8,'5-Colouring_uMap'!O$8,IF(CJ335&gt;'5-Colouring_uMap'!N$7,'5-Colouring_uMap'!O$7)))))))))</f>
        <v>#VALUE!</v>
      </c>
      <c r="DK335" s="117" t="e">
        <f>IF(CK335&gt;'5-Colouring_uMap'!Q$15,'5-Colouring_uMap'!R$15,IF(CK335&gt;'5-Colouring_uMap'!Q$14,'5-Colouring_uMap'!R$14,IF(CK335&gt;'5-Colouring_uMap'!Q$13,'5-Colouring_uMap'!R$13,IF(CK335&gt;'5-Colouring_uMap'!Q$12,'5-Colouring_uMap'!R$12,IF(CK335&gt;'5-Colouring_uMap'!Q$11,'5-Colouring_uMap'!R$11,IF(CK335&gt;'5-Colouring_uMap'!Q$10,'5-Colouring_uMap'!R$10,IF(CK335&gt;'5-Colouring_uMap'!Q$9,'5-Colouring_uMap'!R$9,IF(CK335&gt;'5-Colouring_uMap'!Q$8,'5-Colouring_uMap'!R$8,IF(CK335&gt;'5-Colouring_uMap'!Q$7,'5-Colouring_uMap'!R$7)))))))))</f>
        <v>#VALUE!</v>
      </c>
      <c r="DL335" s="117" t="e">
        <f>IF(CL335&gt;'5-Colouring_uMap'!T$15,'5-Colouring_uMap'!U$15,IF(CL335&gt;'5-Colouring_uMap'!T$14,'5-Colouring_uMap'!U$14,IF(CL335&gt;'5-Colouring_uMap'!T$13,'5-Colouring_uMap'!U$13,IF(CL335&gt;'5-Colouring_uMap'!T$12,'5-Colouring_uMap'!U$12,IF(CL335&gt;'5-Colouring_uMap'!T$11,'5-Colouring_uMap'!U$11,IF(CL335&gt;'5-Colouring_uMap'!T$10,'5-Colouring_uMap'!U$10,IF(CL335&gt;'5-Colouring_uMap'!T$9,'5-Colouring_uMap'!U$9,IF(CL335&gt;'5-Colouring_uMap'!T$8,'5-Colouring_uMap'!U$8,IF(CL335&gt;'5-Colouring_uMap'!T$7,'5-Colouring_uMap'!U$7)))))))))</f>
        <v>#VALUE!</v>
      </c>
      <c r="DM335" s="117" t="e">
        <f>IF(CM335&gt;'5-Colouring_uMap'!W$15,'5-Colouring_uMap'!X$15,IF(CM335&gt;'5-Colouring_uMap'!W$14,'5-Colouring_uMap'!X$14,IF(CM335&gt;'5-Colouring_uMap'!W$13,'5-Colouring_uMap'!X$13,IF(CM335&gt;'5-Colouring_uMap'!W$12,'5-Colouring_uMap'!X$12,IF(CM335&gt;'5-Colouring_uMap'!W$11,'5-Colouring_uMap'!X$11,IF(CM335&gt;'5-Colouring_uMap'!W$10,'5-Colouring_uMap'!X$10,IF(CM335&gt;'5-Colouring_uMap'!W$9,'5-Colouring_uMap'!X$9,IF(CM335&gt;'5-Colouring_uMap'!W$8,'5-Colouring_uMap'!X$8,IF(CM335&gt;'5-Colouring_uMap'!W$7,'5-Colouring_uMap'!X$7)))))))))</f>
        <v>#VALUE!</v>
      </c>
      <c r="DN335" s="117">
        <v>10</v>
      </c>
      <c r="DO335" s="159" t="s">
        <v>2093</v>
      </c>
      <c r="DP335" s="106" t="e">
        <f t="shared" si="492"/>
        <v>#VALUE!</v>
      </c>
      <c r="DQ335" s="106" t="e">
        <f t="shared" si="493"/>
        <v>#VALUE!</v>
      </c>
      <c r="DR335" s="106" t="e">
        <f t="shared" si="494"/>
        <v>#VALUE!</v>
      </c>
      <c r="DS335" s="106" t="e">
        <f t="shared" si="495"/>
        <v>#VALUE!</v>
      </c>
      <c r="DT335" s="106" t="e">
        <f t="shared" si="496"/>
        <v>#VALUE!</v>
      </c>
      <c r="DU335" s="106" t="e">
        <f t="shared" si="497"/>
        <v>#VALUE!</v>
      </c>
      <c r="DV335" s="106" t="e">
        <f t="shared" si="498"/>
        <v>#VALUE!</v>
      </c>
      <c r="DW335" s="106" t="e">
        <f t="shared" si="499"/>
        <v>#VALUE!</v>
      </c>
      <c r="DX335" t="s">
        <v>2080</v>
      </c>
      <c r="DY335">
        <v>2018</v>
      </c>
      <c r="DZ335">
        <v>6217</v>
      </c>
      <c r="EA335">
        <v>6669</v>
      </c>
      <c r="EB335" t="s">
        <v>1152</v>
      </c>
      <c r="EC335">
        <v>6</v>
      </c>
      <c r="ED335" t="s">
        <v>99</v>
      </c>
      <c r="EE335" t="s">
        <v>167</v>
      </c>
      <c r="EF335">
        <v>3</v>
      </c>
      <c r="EH335" t="s">
        <v>101</v>
      </c>
      <c r="EI335" t="s">
        <v>194</v>
      </c>
      <c r="EJ335" t="s">
        <v>1153</v>
      </c>
      <c r="EK335" t="s">
        <v>104</v>
      </c>
      <c r="EL335" t="s">
        <v>207</v>
      </c>
      <c r="EM335" t="s">
        <v>1154</v>
      </c>
      <c r="EN335" t="s">
        <v>107</v>
      </c>
      <c r="EO335">
        <v>2</v>
      </c>
      <c r="EP335">
        <v>172</v>
      </c>
      <c r="EQ335">
        <v>11764</v>
      </c>
      <c r="ER335">
        <v>6148</v>
      </c>
      <c r="ES335">
        <v>5616</v>
      </c>
      <c r="ET335">
        <v>378</v>
      </c>
      <c r="EU335">
        <v>194</v>
      </c>
      <c r="EV335">
        <v>184</v>
      </c>
      <c r="EW335">
        <v>3.2</v>
      </c>
      <c r="EX335">
        <v>0.91</v>
      </c>
      <c r="EY335">
        <v>0.45</v>
      </c>
      <c r="EZ335">
        <v>1.03</v>
      </c>
      <c r="FA335">
        <v>698</v>
      </c>
      <c r="FB335">
        <v>3</v>
      </c>
      <c r="FC335">
        <v>75</v>
      </c>
      <c r="FD335">
        <v>7.7</v>
      </c>
      <c r="FI335" t="s">
        <v>166</v>
      </c>
      <c r="FJ335" t="s">
        <v>166</v>
      </c>
      <c r="FK335">
        <v>96</v>
      </c>
      <c r="FL335">
        <v>5.2</v>
      </c>
      <c r="FM335">
        <v>1</v>
      </c>
      <c r="FN335">
        <v>0.4</v>
      </c>
      <c r="FO335">
        <v>1.4</v>
      </c>
      <c r="FP335">
        <v>1</v>
      </c>
      <c r="FQ335">
        <v>0.8</v>
      </c>
      <c r="FR335">
        <v>0.8</v>
      </c>
      <c r="FS335">
        <v>0.3</v>
      </c>
      <c r="FT335">
        <v>471846</v>
      </c>
      <c r="FU335">
        <v>5509924</v>
      </c>
      <c r="FZ335">
        <v>13716</v>
      </c>
      <c r="GA335">
        <v>7226</v>
      </c>
      <c r="GB335">
        <v>6490</v>
      </c>
      <c r="GC335">
        <v>3.7</v>
      </c>
      <c r="GD335">
        <v>3.6</v>
      </c>
      <c r="GE335">
        <v>3.8</v>
      </c>
      <c r="GF335">
        <v>49.741141990000003</v>
      </c>
      <c r="GG335">
        <v>8.6092433499999999</v>
      </c>
      <c r="GH335">
        <v>827</v>
      </c>
      <c r="GI335">
        <v>664</v>
      </c>
      <c r="GJ335">
        <v>13.5</v>
      </c>
      <c r="GK335">
        <v>11.8</v>
      </c>
      <c r="GL335">
        <v>3.5</v>
      </c>
      <c r="GM335">
        <v>2.2999999999999998</v>
      </c>
      <c r="GN335">
        <v>1</v>
      </c>
      <c r="GO335">
        <v>0.5</v>
      </c>
      <c r="GP335">
        <v>11.4</v>
      </c>
      <c r="GQ335">
        <v>10.199999999999999</v>
      </c>
      <c r="GR335">
        <v>7393</v>
      </c>
      <c r="GS335">
        <v>6528</v>
      </c>
      <c r="GT335">
        <v>0.42</v>
      </c>
      <c r="GU335">
        <v>0.48</v>
      </c>
      <c r="GV335">
        <v>1</v>
      </c>
      <c r="GW335">
        <v>0.99</v>
      </c>
      <c r="GX335">
        <v>0.98</v>
      </c>
      <c r="GY335">
        <v>1.08</v>
      </c>
      <c r="GZ335">
        <v>0.75</v>
      </c>
      <c r="HA335">
        <v>0.86</v>
      </c>
      <c r="HB335">
        <v>668</v>
      </c>
      <c r="HC335">
        <v>15</v>
      </c>
      <c r="HD335">
        <v>6</v>
      </c>
      <c r="HE335">
        <v>7</v>
      </c>
      <c r="HF335">
        <v>68</v>
      </c>
      <c r="HG335">
        <v>3</v>
      </c>
      <c r="HH335">
        <v>3</v>
      </c>
      <c r="HI335">
        <v>1</v>
      </c>
      <c r="HJ335">
        <v>446</v>
      </c>
      <c r="HK335">
        <v>6</v>
      </c>
      <c r="HL335">
        <v>3</v>
      </c>
      <c r="HM335">
        <v>5</v>
      </c>
      <c r="HN335">
        <v>70</v>
      </c>
      <c r="HO335" t="s">
        <v>1155</v>
      </c>
      <c r="HP335">
        <v>0.17899999999999999</v>
      </c>
      <c r="HQ335" t="s">
        <v>162</v>
      </c>
      <c r="HR335" t="s">
        <v>111</v>
      </c>
    </row>
    <row r="336" spans="2:226" ht="14" hidden="1" x14ac:dyDescent="0.3">
      <c r="B336">
        <f t="shared" si="458"/>
        <v>6393</v>
      </c>
      <c r="C336" s="106" t="str">
        <f t="shared" si="459"/>
        <v>B3</v>
      </c>
      <c r="D336" s="132">
        <f t="shared" si="460"/>
        <v>110</v>
      </c>
      <c r="E336" s="123">
        <f>VLOOKUP($EA336,'4-DZ-Nr.-Mapping'!$A:$J,E$4,FALSE)</f>
        <v>1</v>
      </c>
      <c r="F336" s="123">
        <f>VLOOKUP($EA336,'4-DZ-Nr.-Mapping'!$A:$J,F$4,FALSE)</f>
        <v>1</v>
      </c>
      <c r="G336" s="106" t="str">
        <f t="shared" si="461"/>
        <v>N - Friedberg</v>
      </c>
      <c r="H336" s="106" t="str">
        <f t="shared" si="462"/>
        <v>S - Frankfurt a. Main</v>
      </c>
      <c r="I336" s="106" t="str">
        <f>VLOOKUP($EA336,'4-DZ-Nr.-Mapping'!$A:$N,I$4,FALSE)</f>
        <v xml:space="preserve"> </v>
      </c>
      <c r="J336" s="106" t="str">
        <f>VLOOKUP($EA336,'4-DZ-Nr.-Mapping'!$A:$N,J$4,FALSE)</f>
        <v>Ende</v>
      </c>
      <c r="K336" s="106" t="str">
        <f>VLOOKUP($EA336,'4-DZ-Nr.-Mapping'!$A:$N,K$4,FALSE)</f>
        <v>Ende</v>
      </c>
      <c r="L336" s="106" t="str">
        <f>VLOOKUP($EA336,'4-DZ-Nr.-Mapping'!$A:$N,L$4,FALSE)</f>
        <v xml:space="preserve"> </v>
      </c>
      <c r="M336" s="106" t="str">
        <f>VLOOKUP($EA336,'4-DZ-Nr.-Mapping'!$A:$N,M$4,FALSE)</f>
        <v xml:space="preserve"> </v>
      </c>
      <c r="N336" s="106" t="str">
        <f t="shared" si="463"/>
        <v>8+1</v>
      </c>
      <c r="P336" s="203">
        <f t="shared" si="454"/>
        <v>0.55113122171945705</v>
      </c>
      <c r="Q336" s="126">
        <f t="shared" si="500"/>
        <v>609</v>
      </c>
      <c r="R336" s="126">
        <f t="shared" si="474"/>
        <v>815.91300000000001</v>
      </c>
      <c r="S336" s="126">
        <f t="shared" si="501"/>
        <v>487.53729230769233</v>
      </c>
      <c r="T336" s="126">
        <f t="shared" si="502"/>
        <v>100.37532488687782</v>
      </c>
      <c r="U336" s="126">
        <f t="shared" si="503"/>
        <v>14.339332126696837</v>
      </c>
      <c r="V336" s="126">
        <f t="shared" si="464"/>
        <v>602.25194932126703</v>
      </c>
      <c r="W336" s="125">
        <f t="shared" si="465"/>
        <v>0.448868778280543</v>
      </c>
      <c r="X336" s="126">
        <f t="shared" si="504"/>
        <v>496</v>
      </c>
      <c r="Y336" s="126">
        <f t="shared" si="466"/>
        <v>823.22099999999989</v>
      </c>
      <c r="Z336" s="126">
        <f t="shared" si="505"/>
        <v>397.0747076923077</v>
      </c>
      <c r="AA336" s="126">
        <f t="shared" si="506"/>
        <v>81.750675113122171</v>
      </c>
      <c r="AB336" s="126">
        <f t="shared" si="507"/>
        <v>11.678667873303167</v>
      </c>
      <c r="AC336" s="126">
        <f t="shared" si="508"/>
        <v>490.50405067873299</v>
      </c>
      <c r="AD336" s="118"/>
      <c r="AE336" s="106" t="e">
        <f t="shared" si="455"/>
        <v>#N/A</v>
      </c>
      <c r="AF336" s="172" t="str">
        <f t="shared" si="509"/>
        <v>6393-Ende</v>
      </c>
      <c r="AG336" s="172" t="str">
        <f t="shared" si="475"/>
        <v>B3</v>
      </c>
      <c r="AH336" s="172">
        <f t="shared" si="510"/>
        <v>6393</v>
      </c>
      <c r="AI336" s="172" t="str">
        <f t="shared" si="511"/>
        <v>Ende</v>
      </c>
      <c r="AJ336" s="106" t="str">
        <f t="shared" si="467"/>
        <v xml:space="preserve"> </v>
      </c>
      <c r="AK336" s="173"/>
      <c r="AL336" s="174">
        <f t="shared" si="456"/>
        <v>609</v>
      </c>
      <c r="AM336" s="174">
        <f t="shared" si="456"/>
        <v>815.91300000000001</v>
      </c>
      <c r="AN336" s="174">
        <f t="shared" si="456"/>
        <v>487.53729230769233</v>
      </c>
      <c r="AO336" s="174">
        <f t="shared" si="456"/>
        <v>100.37532488687782</v>
      </c>
      <c r="AP336" s="174">
        <f t="shared" si="456"/>
        <v>14.339332126696837</v>
      </c>
      <c r="AQ336" s="174">
        <f t="shared" si="456"/>
        <v>602.25194932126703</v>
      </c>
      <c r="AR336" s="174" t="e">
        <f t="shared" si="457"/>
        <v>#N/A</v>
      </c>
      <c r="AS336" s="174" t="e">
        <f t="shared" si="457"/>
        <v>#N/A</v>
      </c>
      <c r="AT336" s="174" t="e">
        <f t="shared" si="457"/>
        <v>#N/A</v>
      </c>
      <c r="AU336" s="174" t="e">
        <f t="shared" si="457"/>
        <v>#N/A</v>
      </c>
      <c r="AV336" s="174" t="e">
        <f t="shared" si="457"/>
        <v>#N/A</v>
      </c>
      <c r="AW336" s="174" t="e">
        <f t="shared" si="457"/>
        <v>#N/A</v>
      </c>
      <c r="AX336" s="173"/>
      <c r="AY336" s="174" t="e">
        <f t="shared" si="476"/>
        <v>#VALUE!</v>
      </c>
      <c r="AZ336" s="174" t="e">
        <f t="shared" si="477"/>
        <v>#VALUE!</v>
      </c>
      <c r="BA336" s="174" t="e">
        <f t="shared" si="478"/>
        <v>#VALUE!</v>
      </c>
      <c r="BB336" s="174" t="e">
        <f t="shared" si="479"/>
        <v>#VALUE!</v>
      </c>
      <c r="BC336" s="174" t="e">
        <f t="shared" si="480"/>
        <v>#N/A</v>
      </c>
      <c r="BD336" s="174" t="e">
        <f t="shared" si="481"/>
        <v>#N/A</v>
      </c>
      <c r="BE336" s="174" t="e">
        <f t="shared" si="482"/>
        <v>#N/A</v>
      </c>
      <c r="BF336" s="174" t="e">
        <f t="shared" si="483"/>
        <v>#N/A</v>
      </c>
      <c r="BG336" s="173"/>
      <c r="BH336" s="175" t="e">
        <f>VLOOKUP(BH$6,'1-Konfiguration'!$C$14:$D$17,2,FALSE)*AY336 / 100 / 1000</f>
        <v>#VALUE!</v>
      </c>
      <c r="BI336" s="175" t="e">
        <f>VLOOKUP(BI$6,'1-Konfiguration'!$C$14:$D$17,2,FALSE)*AZ336 / 100 / 1000</f>
        <v>#VALUE!</v>
      </c>
      <c r="BJ336" s="175" t="e">
        <f>VLOOKUP(BJ$6,'1-Konfiguration'!$C$14:$D$17,2,FALSE)*BA336 / 100 / 1000</f>
        <v>#VALUE!</v>
      </c>
      <c r="BK336" s="175" t="e">
        <f>VLOOKUP(BK$6,'1-Konfiguration'!$C$14:$D$17,2,FALSE)*BB336 / 100 / 1000</f>
        <v>#VALUE!</v>
      </c>
      <c r="BL336" s="175" t="e">
        <f>VLOOKUP(BL$6,'1-Konfiguration'!$C$14:$D$17,2,FALSE)*BC336 / 100 / 1000</f>
        <v>#N/A</v>
      </c>
      <c r="BM336" s="175" t="e">
        <f>VLOOKUP(BM$6,'1-Konfiguration'!$C$14:$D$17,2,FALSE)*BD336 / 100 / 1000</f>
        <v>#N/A</v>
      </c>
      <c r="BN336" s="175" t="e">
        <f>VLOOKUP(BN$6,'1-Konfiguration'!$C$14:$D$17,2,FALSE)*BE336 / 100 / 1000</f>
        <v>#N/A</v>
      </c>
      <c r="BO336" s="175" t="e">
        <f>VLOOKUP(BO$6,'1-Konfiguration'!$C$14:$D$17,2,FALSE)*BF336 / 100 / 1000</f>
        <v>#N/A</v>
      </c>
      <c r="BP336" s="175"/>
      <c r="BQ336" s="214" t="e">
        <f t="shared" si="468"/>
        <v>#VALUE!</v>
      </c>
      <c r="BR336" s="214" t="e">
        <f t="shared" si="469"/>
        <v>#VALUE!</v>
      </c>
      <c r="BS336" s="214" t="e">
        <f t="shared" si="470"/>
        <v>#VALUE!</v>
      </c>
      <c r="BT336" s="215" t="e">
        <f t="shared" si="471"/>
        <v>#VALUE!</v>
      </c>
      <c r="BU336" s="216" t="e">
        <f>BQ336*VLOOKUP(BU$6,'1-Konfiguration'!$C$23:$K$26,5,FALSE)</f>
        <v>#VALUE!</v>
      </c>
      <c r="BV336" s="216" t="e">
        <f>BR336*VLOOKUP(BV$6,'1-Konfiguration'!$C$23:$K$26,5,FALSE)</f>
        <v>#VALUE!</v>
      </c>
      <c r="BW336" s="216" t="e">
        <f>BS336*VLOOKUP(BW$6,'1-Konfiguration'!$C$23:$K$26,5,FALSE)</f>
        <v>#VALUE!</v>
      </c>
      <c r="BX336" s="216" t="e">
        <f>BT336*VLOOKUP(BX$6,'1-Konfiguration'!$C$23:$K$26,5,FALSE)</f>
        <v>#VALUE!</v>
      </c>
      <c r="BY336" s="216" t="e">
        <f t="shared" si="472"/>
        <v>#VALUE!</v>
      </c>
      <c r="BZ336" s="216" t="e">
        <f>BQ336*VLOOKUP(BZ$6,'1-Konfiguration'!$C$23:$K$26,9,FALSE)</f>
        <v>#VALUE!</v>
      </c>
      <c r="CA336" s="216" t="e">
        <f>BR336*VLOOKUP(CA$6,'1-Konfiguration'!$C$23:$K$26,9,FALSE)</f>
        <v>#VALUE!</v>
      </c>
      <c r="CB336" s="216" t="e">
        <f>BS336*VLOOKUP(CB$6,'1-Konfiguration'!$C$23:$K$26,9,FALSE)</f>
        <v>#VALUE!</v>
      </c>
      <c r="CC336" s="216" t="e">
        <f>BT336*VLOOKUP(CC$6,'1-Konfiguration'!$C$23:$K$26,9,FALSE)</f>
        <v>#VALUE!</v>
      </c>
      <c r="CD336" s="216" t="e">
        <f t="shared" si="473"/>
        <v>#VALUE!</v>
      </c>
      <c r="CE336" s="176"/>
      <c r="CF336" s="175" t="e">
        <f t="shared" si="484"/>
        <v>#VALUE!</v>
      </c>
      <c r="CG336" s="175" t="e">
        <f t="shared" si="485"/>
        <v>#VALUE!</v>
      </c>
      <c r="CH336" s="175" t="e">
        <f t="shared" si="486"/>
        <v>#VALUE!</v>
      </c>
      <c r="CI336" s="175" t="e">
        <f t="shared" si="487"/>
        <v>#VALUE!</v>
      </c>
      <c r="CJ336" s="175" t="e">
        <f t="shared" si="488"/>
        <v>#VALUE!</v>
      </c>
      <c r="CK336" s="175" t="e">
        <f t="shared" si="489"/>
        <v>#VALUE!</v>
      </c>
      <c r="CL336" s="175" t="e">
        <f t="shared" si="490"/>
        <v>#VALUE!</v>
      </c>
      <c r="CM336" s="175" t="e">
        <f t="shared" si="491"/>
        <v>#VALUE!</v>
      </c>
      <c r="CN336" s="176"/>
      <c r="CO336" s="128" t="e">
        <f>MMULT($BH336:$BK336,'1-Konfiguration'!D$23:D$26)+MMULT($BL336:$BO336,'1-Konfiguration'!D$23:D$26)</f>
        <v>#VALUE!</v>
      </c>
      <c r="CP336" s="128" t="e">
        <f>MMULT($BH336:$BK336,'1-Konfiguration'!E$23:E$26)+MMULT($BL336:$BO336,'1-Konfiguration'!E$23:E$26)</f>
        <v>#VALUE!</v>
      </c>
      <c r="CQ336" s="128" t="e">
        <f>MMULT($BH336:$BK336,'1-Konfiguration'!F$23:F$26)+MMULT($BL336:$BO336,'1-Konfiguration'!F$23:F$26)</f>
        <v>#VALUE!</v>
      </c>
      <c r="CR336" s="128" t="e">
        <f>MMULT($BH336:$BK336,'1-Konfiguration'!G$23:G$26)+MMULT($BL336:$BO336,'1-Konfiguration'!G$23:G$26)</f>
        <v>#VALUE!</v>
      </c>
      <c r="CS336" s="128" t="e">
        <f>MMULT($BH336:$BK336,'1-Konfiguration'!H$23:H$26)+MMULT($BL336:$BO336,'1-Konfiguration'!H$23:H$26)</f>
        <v>#VALUE!</v>
      </c>
      <c r="CT336" s="128" t="e">
        <f>MMULT($BH336:$BK336,'1-Konfiguration'!I$23:I$26)+MMULT($BL336:$BO336,'1-Konfiguration'!I$23:I$26)</f>
        <v>#VALUE!</v>
      </c>
      <c r="CU336" s="128" t="e">
        <f>MMULT($BH336:$BK336,'1-Konfiguration'!J$23:J$26)+MMULT($BL336:$BO336,'1-Konfiguration'!J$23:J$26)</f>
        <v>#VALUE!</v>
      </c>
      <c r="CV336" s="128" t="e">
        <f>MMULT($BH336:$BK336,'1-Konfiguration'!K$23:K$26)+MMULT($BL336:$BO336,'1-Konfiguration'!K$23:K$26)</f>
        <v>#VALUE!</v>
      </c>
      <c r="CW336" s="177"/>
      <c r="CX336" s="172"/>
      <c r="CY336" s="172"/>
      <c r="CZ336" s="172"/>
      <c r="DA336" s="172"/>
      <c r="DB336" s="172"/>
      <c r="DC336" s="172"/>
      <c r="DD336" s="172"/>
      <c r="DE336" s="172"/>
      <c r="DF336" s="117" t="e">
        <f>IF(CF336&gt;'5-Colouring_uMap'!B$15,'5-Colouring_uMap'!C$15,IF(CF336&gt;'5-Colouring_uMap'!B$14,'5-Colouring_uMap'!C$14,IF(CF336&gt;'5-Colouring_uMap'!B$13,'5-Colouring_uMap'!C$13,IF(CF336&gt;'5-Colouring_uMap'!B$12,'5-Colouring_uMap'!C$12,IF(CF336&gt;'5-Colouring_uMap'!B$11,'5-Colouring_uMap'!C$11,IF(CF336&gt;'5-Colouring_uMap'!B$10,'5-Colouring_uMap'!C$10,IF(CF336&gt;'5-Colouring_uMap'!B$9,'5-Colouring_uMap'!C$9,IF(CF336&gt;'5-Colouring_uMap'!B$8,'5-Colouring_uMap'!C$8,IF(CF336&gt;'5-Colouring_uMap'!B$7,'5-Colouring_uMap'!C$7)))))))))</f>
        <v>#VALUE!</v>
      </c>
      <c r="DG336" s="117" t="e">
        <f>IF(CG336&gt;'5-Colouring_uMap'!E$15,'5-Colouring_uMap'!F$15,IF(CG336&gt;'5-Colouring_uMap'!E$14,'5-Colouring_uMap'!F$14,IF(CG336&gt;'5-Colouring_uMap'!E$13,'5-Colouring_uMap'!F$13,IF(CG336&gt;'5-Colouring_uMap'!E$12,'5-Colouring_uMap'!F$12,IF(CG336&gt;'5-Colouring_uMap'!E$11,'5-Colouring_uMap'!F$11,IF(CG336&gt;'5-Colouring_uMap'!E$10,'5-Colouring_uMap'!F$10,IF(CG336&gt;'5-Colouring_uMap'!E$9,'5-Colouring_uMap'!F$9,IF(CG336&gt;'5-Colouring_uMap'!E$8,'5-Colouring_uMap'!F$8,IF(CG336&gt;'5-Colouring_uMap'!E$7,'5-Colouring_uMap'!F$7)))))))))</f>
        <v>#VALUE!</v>
      </c>
      <c r="DH336" s="117" t="e">
        <f>IF(CH336&gt;'5-Colouring_uMap'!H$15,'5-Colouring_uMap'!I$15,IF(CH336&gt;'5-Colouring_uMap'!H$14,'5-Colouring_uMap'!I$14,IF(CH336&gt;'5-Colouring_uMap'!H$13,'5-Colouring_uMap'!I$13,IF(CH336&gt;'5-Colouring_uMap'!H$12,'5-Colouring_uMap'!I$12,IF(CH336&gt;'5-Colouring_uMap'!H$11,'5-Colouring_uMap'!I$11,IF(CH336&gt;'5-Colouring_uMap'!H$10,'5-Colouring_uMap'!I$10,IF(CH336&gt;'5-Colouring_uMap'!H$9,'5-Colouring_uMap'!I$9,IF(CH336&gt;'5-Colouring_uMap'!H$8,'5-Colouring_uMap'!I$8,IF(CH336&gt;'5-Colouring_uMap'!H$7,'5-Colouring_uMap'!I$7)))))))))</f>
        <v>#VALUE!</v>
      </c>
      <c r="DI336" s="117" t="e">
        <f>IF(CI336&gt;'5-Colouring_uMap'!K$15,'5-Colouring_uMap'!L$15,IF(CI336&gt;'5-Colouring_uMap'!K$14,'5-Colouring_uMap'!L$14,IF(CI336&gt;'5-Colouring_uMap'!K$13,'5-Colouring_uMap'!L$13,IF(CI336&gt;'5-Colouring_uMap'!K$12,'5-Colouring_uMap'!L$12,IF(CI336&gt;'5-Colouring_uMap'!K$11,'5-Colouring_uMap'!L$11,IF(CI336&gt;'5-Colouring_uMap'!K$10,'5-Colouring_uMap'!L$10,IF(CI336&gt;'5-Colouring_uMap'!K$9,'5-Colouring_uMap'!L$9,IF(CI336&gt;'5-Colouring_uMap'!K$8,'5-Colouring_uMap'!L$8,IF(CI336&gt;'5-Colouring_uMap'!K$7,'5-Colouring_uMap'!L$7)))))))))</f>
        <v>#VALUE!</v>
      </c>
      <c r="DJ336" s="117" t="e">
        <f>IF(CJ336&gt;'5-Colouring_uMap'!N$15,'5-Colouring_uMap'!O$15,IF(CJ336&gt;'5-Colouring_uMap'!N$14,'5-Colouring_uMap'!O$14,IF(CJ336&gt;'5-Colouring_uMap'!N$13,'5-Colouring_uMap'!O$13,IF(CJ336&gt;'5-Colouring_uMap'!N$12,'5-Colouring_uMap'!O$12,IF(CJ336&gt;'5-Colouring_uMap'!N$11,'5-Colouring_uMap'!O$11,IF(CJ336&gt;'5-Colouring_uMap'!N$10,'5-Colouring_uMap'!O$10,IF(CJ336&gt;'5-Colouring_uMap'!N$9,'5-Colouring_uMap'!O$9,IF(CJ336&gt;'5-Colouring_uMap'!N$8,'5-Colouring_uMap'!O$8,IF(CJ336&gt;'5-Colouring_uMap'!N$7,'5-Colouring_uMap'!O$7)))))))))</f>
        <v>#VALUE!</v>
      </c>
      <c r="DK336" s="117" t="e">
        <f>IF(CK336&gt;'5-Colouring_uMap'!Q$15,'5-Colouring_uMap'!R$15,IF(CK336&gt;'5-Colouring_uMap'!Q$14,'5-Colouring_uMap'!R$14,IF(CK336&gt;'5-Colouring_uMap'!Q$13,'5-Colouring_uMap'!R$13,IF(CK336&gt;'5-Colouring_uMap'!Q$12,'5-Colouring_uMap'!R$12,IF(CK336&gt;'5-Colouring_uMap'!Q$11,'5-Colouring_uMap'!R$11,IF(CK336&gt;'5-Colouring_uMap'!Q$10,'5-Colouring_uMap'!R$10,IF(CK336&gt;'5-Colouring_uMap'!Q$9,'5-Colouring_uMap'!R$9,IF(CK336&gt;'5-Colouring_uMap'!Q$8,'5-Colouring_uMap'!R$8,IF(CK336&gt;'5-Colouring_uMap'!Q$7,'5-Colouring_uMap'!R$7)))))))))</f>
        <v>#VALUE!</v>
      </c>
      <c r="DL336" s="117" t="e">
        <f>IF(CL336&gt;'5-Colouring_uMap'!T$15,'5-Colouring_uMap'!U$15,IF(CL336&gt;'5-Colouring_uMap'!T$14,'5-Colouring_uMap'!U$14,IF(CL336&gt;'5-Colouring_uMap'!T$13,'5-Colouring_uMap'!U$13,IF(CL336&gt;'5-Colouring_uMap'!T$12,'5-Colouring_uMap'!U$12,IF(CL336&gt;'5-Colouring_uMap'!T$11,'5-Colouring_uMap'!U$11,IF(CL336&gt;'5-Colouring_uMap'!T$10,'5-Colouring_uMap'!U$10,IF(CL336&gt;'5-Colouring_uMap'!T$9,'5-Colouring_uMap'!U$9,IF(CL336&gt;'5-Colouring_uMap'!T$8,'5-Colouring_uMap'!U$8,IF(CL336&gt;'5-Colouring_uMap'!T$7,'5-Colouring_uMap'!U$7)))))))))</f>
        <v>#VALUE!</v>
      </c>
      <c r="DM336" s="117" t="e">
        <f>IF(CM336&gt;'5-Colouring_uMap'!W$15,'5-Colouring_uMap'!X$15,IF(CM336&gt;'5-Colouring_uMap'!W$14,'5-Colouring_uMap'!X$14,IF(CM336&gt;'5-Colouring_uMap'!W$13,'5-Colouring_uMap'!X$13,IF(CM336&gt;'5-Colouring_uMap'!W$12,'5-Colouring_uMap'!X$12,IF(CM336&gt;'5-Colouring_uMap'!W$11,'5-Colouring_uMap'!X$11,IF(CM336&gt;'5-Colouring_uMap'!W$10,'5-Colouring_uMap'!X$10,IF(CM336&gt;'5-Colouring_uMap'!W$9,'5-Colouring_uMap'!X$9,IF(CM336&gt;'5-Colouring_uMap'!W$8,'5-Colouring_uMap'!X$8,IF(CM336&gt;'5-Colouring_uMap'!W$7,'5-Colouring_uMap'!X$7)))))))))</f>
        <v>#VALUE!</v>
      </c>
      <c r="DN336" s="176">
        <v>10</v>
      </c>
      <c r="DO336" s="178" t="s">
        <v>2093</v>
      </c>
      <c r="DP336" s="172" t="e">
        <f t="shared" si="492"/>
        <v>#VALUE!</v>
      </c>
      <c r="DQ336" s="172" t="e">
        <f t="shared" si="493"/>
        <v>#VALUE!</v>
      </c>
      <c r="DR336" s="172" t="e">
        <f t="shared" si="494"/>
        <v>#VALUE!</v>
      </c>
      <c r="DS336" s="172" t="e">
        <f t="shared" si="495"/>
        <v>#VALUE!</v>
      </c>
      <c r="DT336" s="172" t="e">
        <f t="shared" si="496"/>
        <v>#VALUE!</v>
      </c>
      <c r="DU336" s="172" t="e">
        <f t="shared" si="497"/>
        <v>#VALUE!</v>
      </c>
      <c r="DV336" s="172" t="e">
        <f t="shared" si="498"/>
        <v>#VALUE!</v>
      </c>
      <c r="DW336" s="172" t="e">
        <f t="shared" si="499"/>
        <v>#VALUE!</v>
      </c>
      <c r="DX336" t="s">
        <v>2080</v>
      </c>
      <c r="DY336">
        <v>2018</v>
      </c>
      <c r="DZ336">
        <v>5718</v>
      </c>
      <c r="EA336">
        <v>6393</v>
      </c>
      <c r="EB336" t="s">
        <v>1144</v>
      </c>
      <c r="EC336">
        <v>6</v>
      </c>
      <c r="ED336" t="s">
        <v>99</v>
      </c>
      <c r="EE336" t="s">
        <v>167</v>
      </c>
      <c r="EF336">
        <v>3</v>
      </c>
      <c r="EH336" t="s">
        <v>101</v>
      </c>
      <c r="EI336" t="s">
        <v>1136</v>
      </c>
      <c r="EJ336" t="s">
        <v>1145</v>
      </c>
      <c r="EK336" t="s">
        <v>104</v>
      </c>
      <c r="EL336" t="s">
        <v>105</v>
      </c>
      <c r="EM336" t="s">
        <v>1146</v>
      </c>
      <c r="EN336" t="s">
        <v>107</v>
      </c>
      <c r="EO336">
        <v>4</v>
      </c>
      <c r="EP336">
        <v>354</v>
      </c>
      <c r="EQ336">
        <v>26018</v>
      </c>
      <c r="ER336">
        <v>12951</v>
      </c>
      <c r="ES336">
        <v>13067</v>
      </c>
      <c r="ET336">
        <v>1104</v>
      </c>
      <c r="EU336">
        <v>609</v>
      </c>
      <c r="EV336">
        <v>496</v>
      </c>
      <c r="EW336">
        <v>4.2</v>
      </c>
      <c r="EX336">
        <v>0.88</v>
      </c>
      <c r="EY336">
        <v>0.48</v>
      </c>
      <c r="EZ336">
        <v>1.03</v>
      </c>
      <c r="FA336">
        <v>1492</v>
      </c>
      <c r="FB336">
        <v>4.3</v>
      </c>
      <c r="FC336">
        <v>268</v>
      </c>
      <c r="FD336">
        <v>4.2</v>
      </c>
      <c r="FI336" t="s">
        <v>166</v>
      </c>
      <c r="FJ336" t="s">
        <v>572</v>
      </c>
      <c r="FK336">
        <v>94.2</v>
      </c>
      <c r="FL336">
        <v>6.3</v>
      </c>
      <c r="FM336">
        <v>1.1000000000000001</v>
      </c>
      <c r="FN336">
        <v>0.5</v>
      </c>
      <c r="FO336">
        <v>2.9</v>
      </c>
      <c r="FP336">
        <v>1.2</v>
      </c>
      <c r="FQ336">
        <v>0.7</v>
      </c>
      <c r="FR336">
        <v>0.1</v>
      </c>
      <c r="FS336">
        <v>1</v>
      </c>
      <c r="FT336">
        <v>481815</v>
      </c>
      <c r="FU336">
        <v>5564727</v>
      </c>
      <c r="FZ336">
        <v>30997</v>
      </c>
      <c r="GA336">
        <v>15365</v>
      </c>
      <c r="GB336">
        <v>15631</v>
      </c>
      <c r="GC336">
        <v>4.9000000000000004</v>
      </c>
      <c r="GD336">
        <v>5.5</v>
      </c>
      <c r="GE336">
        <v>4.4000000000000004</v>
      </c>
      <c r="GF336">
        <v>50.234428919999999</v>
      </c>
      <c r="GG336">
        <v>8.7450145900000003</v>
      </c>
      <c r="GH336">
        <v>1650</v>
      </c>
      <c r="GI336">
        <v>2040</v>
      </c>
      <c r="GJ336">
        <v>12.7</v>
      </c>
      <c r="GK336">
        <v>15.6</v>
      </c>
      <c r="GL336">
        <v>3.5</v>
      </c>
      <c r="GM336">
        <v>2.6</v>
      </c>
      <c r="GN336">
        <v>0.9</v>
      </c>
      <c r="GO336">
        <v>0.7</v>
      </c>
      <c r="GP336">
        <v>10.7</v>
      </c>
      <c r="GQ336">
        <v>13.1</v>
      </c>
      <c r="GR336">
        <v>15607</v>
      </c>
      <c r="GS336">
        <v>16008</v>
      </c>
      <c r="GT336">
        <v>0.49</v>
      </c>
      <c r="GU336">
        <v>0.47</v>
      </c>
      <c r="GV336">
        <v>0.96</v>
      </c>
      <c r="GW336">
        <v>0.98</v>
      </c>
      <c r="GX336">
        <v>1.06</v>
      </c>
      <c r="GY336">
        <v>1</v>
      </c>
      <c r="GZ336">
        <v>0.68</v>
      </c>
      <c r="HA336">
        <v>0.65</v>
      </c>
      <c r="HB336">
        <v>1398</v>
      </c>
      <c r="HC336">
        <v>46</v>
      </c>
      <c r="HD336">
        <v>18</v>
      </c>
      <c r="HE336">
        <v>15</v>
      </c>
      <c r="HF336">
        <v>250</v>
      </c>
      <c r="HG336">
        <v>7</v>
      </c>
      <c r="HH336">
        <v>5</v>
      </c>
      <c r="HI336">
        <v>4</v>
      </c>
      <c r="HJ336">
        <v>1042</v>
      </c>
      <c r="HK336">
        <v>14</v>
      </c>
      <c r="HL336">
        <v>6</v>
      </c>
      <c r="HM336">
        <v>12</v>
      </c>
      <c r="HN336">
        <v>110</v>
      </c>
      <c r="HO336" t="s">
        <v>1147</v>
      </c>
      <c r="HP336">
        <v>0.38700000000000001</v>
      </c>
      <c r="HQ336" t="s">
        <v>162</v>
      </c>
      <c r="HR336" t="s">
        <v>111</v>
      </c>
    </row>
    <row r="337" spans="2:226" ht="14.25" hidden="1" customHeight="1" x14ac:dyDescent="0.3">
      <c r="B337">
        <f t="shared" si="458"/>
        <v>6660</v>
      </c>
      <c r="C337" t="str">
        <f t="shared" si="459"/>
        <v>B3</v>
      </c>
      <c r="D337" s="132">
        <f t="shared" si="460"/>
        <v>230</v>
      </c>
      <c r="E337" s="123">
        <f>VLOOKUP($EA337,'4-DZ-Nr.-Mapping'!$A:$J,E$4,FALSE)</f>
        <v>0</v>
      </c>
      <c r="F337" s="123">
        <f>VLOOKUP($EA337,'4-DZ-Nr.-Mapping'!$A:$J,F$4,FALSE)</f>
        <v>0</v>
      </c>
      <c r="G337" s="106" t="str">
        <f t="shared" si="461"/>
        <v>N - Gießen</v>
      </c>
      <c r="H337" t="str">
        <f t="shared" si="462"/>
        <v>S - Friedberg</v>
      </c>
      <c r="I337" s="106" t="str">
        <f>VLOOKUP($EA337,'4-DZ-Nr.-Mapping'!$A:$N,I$4,FALSE)</f>
        <v xml:space="preserve"> </v>
      </c>
      <c r="J337" s="106" t="str">
        <f>VLOOKUP($EA337,'4-DZ-Nr.-Mapping'!$A:$N,J$4,FALSE)</f>
        <v xml:space="preserve"> </v>
      </c>
      <c r="K337" s="106" t="str">
        <f>VLOOKUP($EA337,'4-DZ-Nr.-Mapping'!$A:$N,K$4,FALSE)</f>
        <v xml:space="preserve"> </v>
      </c>
      <c r="L337" s="106" t="str">
        <f>VLOOKUP($EA337,'4-DZ-Nr.-Mapping'!$A:$N,L$4,FALSE)</f>
        <v xml:space="preserve"> </v>
      </c>
      <c r="M337" s="106" t="str">
        <f>VLOOKUP($EA337,'4-DZ-Nr.-Mapping'!$A:$N,M$4,FALSE)</f>
        <v xml:space="preserve"> </v>
      </c>
      <c r="N337" s="106" t="str">
        <f t="shared" si="463"/>
        <v>8+1</v>
      </c>
      <c r="P337" s="203">
        <f t="shared" si="454"/>
        <v>0.52330508474576276</v>
      </c>
      <c r="Q337" s="126">
        <f t="shared" si="500"/>
        <v>494</v>
      </c>
      <c r="R337" s="126">
        <f t="shared" si="474"/>
        <v>576.48500000000001</v>
      </c>
      <c r="S337" s="126">
        <f t="shared" si="501"/>
        <v>228.12176906779663</v>
      </c>
      <c r="T337" s="126">
        <f t="shared" si="502"/>
        <v>237.24663983050851</v>
      </c>
      <c r="U337" s="126">
        <f t="shared" si="503"/>
        <v>27.374612288135594</v>
      </c>
      <c r="V337" s="126">
        <f t="shared" si="464"/>
        <v>492.74302118644073</v>
      </c>
      <c r="W337" s="125">
        <f t="shared" si="465"/>
        <v>0.47669491525423729</v>
      </c>
      <c r="X337" s="126">
        <f t="shared" si="504"/>
        <v>450</v>
      </c>
      <c r="Y337" s="126">
        <f t="shared" si="466"/>
        <v>556.91999999999996</v>
      </c>
      <c r="Z337" s="126">
        <f t="shared" si="505"/>
        <v>207.80323093220341</v>
      </c>
      <c r="AA337" s="126">
        <f t="shared" si="506"/>
        <v>216.11536016949154</v>
      </c>
      <c r="AB337" s="126">
        <f t="shared" si="507"/>
        <v>24.936387711864409</v>
      </c>
      <c r="AC337" s="126">
        <f t="shared" si="508"/>
        <v>448.85497881355934</v>
      </c>
      <c r="AD337" s="1"/>
      <c r="AE337" s="106" t="e">
        <f t="shared" si="455"/>
        <v>#N/A</v>
      </c>
      <c r="AF337" s="106" t="str">
        <f t="shared" si="509"/>
        <v>-</v>
      </c>
      <c r="AG337" s="106" t="str">
        <f t="shared" si="475"/>
        <v>B3</v>
      </c>
      <c r="AH337" s="106">
        <f t="shared" si="510"/>
        <v>6660</v>
      </c>
      <c r="AI337" s="106" t="str">
        <f t="shared" si="511"/>
        <v xml:space="preserve"> </v>
      </c>
      <c r="AJ337" s="106" t="str">
        <f t="shared" si="467"/>
        <v xml:space="preserve"> </v>
      </c>
      <c r="AK337" s="1"/>
      <c r="AL337" s="126">
        <f t="shared" ref="AL337:AQ346" si="512">VLOOKUP($AH337,$B:$AC,AL$4,FALSE)</f>
        <v>494</v>
      </c>
      <c r="AM337" s="126">
        <f t="shared" si="512"/>
        <v>576.48500000000001</v>
      </c>
      <c r="AN337" s="126">
        <f t="shared" si="512"/>
        <v>228.12176906779663</v>
      </c>
      <c r="AO337" s="126">
        <f t="shared" si="512"/>
        <v>237.24663983050851</v>
      </c>
      <c r="AP337" s="126">
        <f t="shared" si="512"/>
        <v>27.374612288135594</v>
      </c>
      <c r="AQ337" s="126">
        <f t="shared" si="512"/>
        <v>492.74302118644073</v>
      </c>
      <c r="AR337" s="126" t="e">
        <f t="shared" ref="AR337:AW346" si="513">VLOOKUP($AI337,$B:$AC,AR$4,FALSE)</f>
        <v>#N/A</v>
      </c>
      <c r="AS337" s="126" t="e">
        <f t="shared" si="513"/>
        <v>#N/A</v>
      </c>
      <c r="AT337" s="126" t="e">
        <f t="shared" si="513"/>
        <v>#N/A</v>
      </c>
      <c r="AU337" s="126" t="e">
        <f t="shared" si="513"/>
        <v>#N/A</v>
      </c>
      <c r="AV337" s="126" t="e">
        <f t="shared" si="513"/>
        <v>#N/A</v>
      </c>
      <c r="AW337" s="126" t="e">
        <f t="shared" si="513"/>
        <v>#N/A</v>
      </c>
      <c r="AX337" s="1"/>
      <c r="AY337" s="126" t="e">
        <f t="shared" si="476"/>
        <v>#VALUE!</v>
      </c>
      <c r="AZ337" s="126" t="e">
        <f t="shared" si="477"/>
        <v>#VALUE!</v>
      </c>
      <c r="BA337" s="126" t="e">
        <f t="shared" si="478"/>
        <v>#VALUE!</v>
      </c>
      <c r="BB337" s="126" t="e">
        <f t="shared" si="479"/>
        <v>#VALUE!</v>
      </c>
      <c r="BC337" s="126" t="e">
        <f t="shared" si="480"/>
        <v>#N/A</v>
      </c>
      <c r="BD337" s="126" t="e">
        <f t="shared" si="481"/>
        <v>#N/A</v>
      </c>
      <c r="BE337" s="126" t="e">
        <f t="shared" si="482"/>
        <v>#N/A</v>
      </c>
      <c r="BF337" s="126" t="e">
        <f t="shared" si="483"/>
        <v>#N/A</v>
      </c>
      <c r="BG337" s="1"/>
      <c r="BH337" s="128" t="e">
        <f>VLOOKUP(BH$6,'1-Konfiguration'!$C$14:$D$17,2,FALSE)*AY337 / 100 / 1000</f>
        <v>#VALUE!</v>
      </c>
      <c r="BI337" s="128" t="e">
        <f>VLOOKUP(BI$6,'1-Konfiguration'!$C$14:$D$17,2,FALSE)*AZ337 / 100 / 1000</f>
        <v>#VALUE!</v>
      </c>
      <c r="BJ337" s="128" t="e">
        <f>VLOOKUP(BJ$6,'1-Konfiguration'!$C$14:$D$17,2,FALSE)*BA337 / 100 / 1000</f>
        <v>#VALUE!</v>
      </c>
      <c r="BK337" s="128" t="e">
        <f>VLOOKUP(BK$6,'1-Konfiguration'!$C$14:$D$17,2,FALSE)*BB337 / 100 / 1000</f>
        <v>#VALUE!</v>
      </c>
      <c r="BL337" s="128" t="e">
        <f>VLOOKUP(BL$6,'1-Konfiguration'!$C$14:$D$17,2,FALSE)*BC337 / 100 / 1000</f>
        <v>#N/A</v>
      </c>
      <c r="BM337" s="128" t="e">
        <f>VLOOKUP(BM$6,'1-Konfiguration'!$C$14:$D$17,2,FALSE)*BD337 / 100 / 1000</f>
        <v>#N/A</v>
      </c>
      <c r="BN337" s="128" t="e">
        <f>VLOOKUP(BN$6,'1-Konfiguration'!$C$14:$D$17,2,FALSE)*BE337 / 100 / 1000</f>
        <v>#N/A</v>
      </c>
      <c r="BO337" s="128" t="e">
        <f>VLOOKUP(BO$6,'1-Konfiguration'!$C$14:$D$17,2,FALSE)*BF337 / 100 / 1000</f>
        <v>#N/A</v>
      </c>
      <c r="BP337" s="128"/>
      <c r="BQ337" s="214" t="e">
        <f t="shared" si="468"/>
        <v>#VALUE!</v>
      </c>
      <c r="BR337" s="214" t="e">
        <f t="shared" si="469"/>
        <v>#VALUE!</v>
      </c>
      <c r="BS337" s="214" t="e">
        <f t="shared" si="470"/>
        <v>#VALUE!</v>
      </c>
      <c r="BT337" s="215" t="e">
        <f t="shared" si="471"/>
        <v>#VALUE!</v>
      </c>
      <c r="BU337" s="216" t="e">
        <f>BQ337*VLOOKUP(BU$6,'1-Konfiguration'!$C$23:$K$26,5,FALSE)</f>
        <v>#VALUE!</v>
      </c>
      <c r="BV337" s="216" t="e">
        <f>BR337*VLOOKUP(BV$6,'1-Konfiguration'!$C$23:$K$26,5,FALSE)</f>
        <v>#VALUE!</v>
      </c>
      <c r="BW337" s="216" t="e">
        <f>BS337*VLOOKUP(BW$6,'1-Konfiguration'!$C$23:$K$26,5,FALSE)</f>
        <v>#VALUE!</v>
      </c>
      <c r="BX337" s="216" t="e">
        <f>BT337*VLOOKUP(BX$6,'1-Konfiguration'!$C$23:$K$26,5,FALSE)</f>
        <v>#VALUE!</v>
      </c>
      <c r="BY337" s="216" t="e">
        <f t="shared" si="472"/>
        <v>#VALUE!</v>
      </c>
      <c r="BZ337" s="216" t="e">
        <f>BQ337*VLOOKUP(BZ$6,'1-Konfiguration'!$C$23:$K$26,9,FALSE)</f>
        <v>#VALUE!</v>
      </c>
      <c r="CA337" s="216" t="e">
        <f>BR337*VLOOKUP(CA$6,'1-Konfiguration'!$C$23:$K$26,9,FALSE)</f>
        <v>#VALUE!</v>
      </c>
      <c r="CB337" s="216" t="e">
        <f>BS337*VLOOKUP(CB$6,'1-Konfiguration'!$C$23:$K$26,9,FALSE)</f>
        <v>#VALUE!</v>
      </c>
      <c r="CC337" s="216" t="e">
        <f>BT337*VLOOKUP(CC$6,'1-Konfiguration'!$C$23:$K$26,9,FALSE)</f>
        <v>#VALUE!</v>
      </c>
      <c r="CD337" s="216" t="e">
        <f t="shared" si="473"/>
        <v>#VALUE!</v>
      </c>
      <c r="CE337" s="2"/>
      <c r="CF337" s="128" t="e">
        <f t="shared" si="484"/>
        <v>#VALUE!</v>
      </c>
      <c r="CG337" s="128" t="e">
        <f t="shared" si="485"/>
        <v>#VALUE!</v>
      </c>
      <c r="CH337" s="128" t="e">
        <f t="shared" si="486"/>
        <v>#VALUE!</v>
      </c>
      <c r="CI337" s="128" t="e">
        <f t="shared" si="487"/>
        <v>#VALUE!</v>
      </c>
      <c r="CJ337" s="128" t="e">
        <f t="shared" si="488"/>
        <v>#VALUE!</v>
      </c>
      <c r="CK337" s="128" t="e">
        <f t="shared" si="489"/>
        <v>#VALUE!</v>
      </c>
      <c r="CL337" s="128" t="e">
        <f t="shared" si="490"/>
        <v>#VALUE!</v>
      </c>
      <c r="CM337" s="128" t="e">
        <f t="shared" si="491"/>
        <v>#VALUE!</v>
      </c>
      <c r="CN337" s="2"/>
      <c r="CO337" s="128" t="e">
        <f>MMULT($BH337:$BK337,'1-Konfiguration'!D$23:D$26)+MMULT($BL337:$BO337,'1-Konfiguration'!D$23:D$26)</f>
        <v>#VALUE!</v>
      </c>
      <c r="CP337" s="128" t="e">
        <f>MMULT($BH337:$BK337,'1-Konfiguration'!E$23:E$26)+MMULT($BL337:$BO337,'1-Konfiguration'!E$23:E$26)</f>
        <v>#VALUE!</v>
      </c>
      <c r="CQ337" s="128" t="e">
        <f>MMULT($BH337:$BK337,'1-Konfiguration'!F$23:F$26)+MMULT($BL337:$BO337,'1-Konfiguration'!F$23:F$26)</f>
        <v>#VALUE!</v>
      </c>
      <c r="CR337" s="128" t="e">
        <f>MMULT($BH337:$BK337,'1-Konfiguration'!G$23:G$26)+MMULT($BL337:$BO337,'1-Konfiguration'!G$23:G$26)</f>
        <v>#VALUE!</v>
      </c>
      <c r="CS337" s="128" t="e">
        <f>MMULT($BH337:$BK337,'1-Konfiguration'!H$23:H$26)+MMULT($BL337:$BO337,'1-Konfiguration'!H$23:H$26)</f>
        <v>#VALUE!</v>
      </c>
      <c r="CT337" s="128" t="e">
        <f>MMULT($BH337:$BK337,'1-Konfiguration'!I$23:I$26)+MMULT($BL337:$BO337,'1-Konfiguration'!I$23:I$26)</f>
        <v>#VALUE!</v>
      </c>
      <c r="CU337" s="128" t="e">
        <f>MMULT($BH337:$BK337,'1-Konfiguration'!J$23:J$26)+MMULT($BL337:$BO337,'1-Konfiguration'!J$23:J$26)</f>
        <v>#VALUE!</v>
      </c>
      <c r="CV337" s="128" t="e">
        <f>MMULT($BH337:$BK337,'1-Konfiguration'!K$23:K$26)+MMULT($BL337:$BO337,'1-Konfiguration'!K$23:K$26)</f>
        <v>#VALUE!</v>
      </c>
      <c r="CX337" s="106"/>
      <c r="CY337" s="106"/>
      <c r="CZ337" s="106"/>
      <c r="DA337" s="106"/>
      <c r="DB337" s="106"/>
      <c r="DC337" s="106"/>
      <c r="DD337" s="106"/>
      <c r="DE337" s="106"/>
      <c r="DF337" s="117" t="e">
        <f>IF(CF337&gt;'5-Colouring_uMap'!B$15,'5-Colouring_uMap'!C$15,IF(CF337&gt;'5-Colouring_uMap'!B$14,'5-Colouring_uMap'!C$14,IF(CF337&gt;'5-Colouring_uMap'!B$13,'5-Colouring_uMap'!C$13,IF(CF337&gt;'5-Colouring_uMap'!B$12,'5-Colouring_uMap'!C$12,IF(CF337&gt;'5-Colouring_uMap'!B$11,'5-Colouring_uMap'!C$11,IF(CF337&gt;'5-Colouring_uMap'!B$10,'5-Colouring_uMap'!C$10,IF(CF337&gt;'5-Colouring_uMap'!B$9,'5-Colouring_uMap'!C$9,IF(CF337&gt;'5-Colouring_uMap'!B$8,'5-Colouring_uMap'!C$8,IF(CF337&gt;'5-Colouring_uMap'!B$7,'5-Colouring_uMap'!C$7)))))))))</f>
        <v>#VALUE!</v>
      </c>
      <c r="DG337" s="117" t="e">
        <f>IF(CG337&gt;'5-Colouring_uMap'!E$15,'5-Colouring_uMap'!F$15,IF(CG337&gt;'5-Colouring_uMap'!E$14,'5-Colouring_uMap'!F$14,IF(CG337&gt;'5-Colouring_uMap'!E$13,'5-Colouring_uMap'!F$13,IF(CG337&gt;'5-Colouring_uMap'!E$12,'5-Colouring_uMap'!F$12,IF(CG337&gt;'5-Colouring_uMap'!E$11,'5-Colouring_uMap'!F$11,IF(CG337&gt;'5-Colouring_uMap'!E$10,'5-Colouring_uMap'!F$10,IF(CG337&gt;'5-Colouring_uMap'!E$9,'5-Colouring_uMap'!F$9,IF(CG337&gt;'5-Colouring_uMap'!E$8,'5-Colouring_uMap'!F$8,IF(CG337&gt;'5-Colouring_uMap'!E$7,'5-Colouring_uMap'!F$7)))))))))</f>
        <v>#VALUE!</v>
      </c>
      <c r="DH337" s="117" t="e">
        <f>IF(CH337&gt;'5-Colouring_uMap'!H$15,'5-Colouring_uMap'!I$15,IF(CH337&gt;'5-Colouring_uMap'!H$14,'5-Colouring_uMap'!I$14,IF(CH337&gt;'5-Colouring_uMap'!H$13,'5-Colouring_uMap'!I$13,IF(CH337&gt;'5-Colouring_uMap'!H$12,'5-Colouring_uMap'!I$12,IF(CH337&gt;'5-Colouring_uMap'!H$11,'5-Colouring_uMap'!I$11,IF(CH337&gt;'5-Colouring_uMap'!H$10,'5-Colouring_uMap'!I$10,IF(CH337&gt;'5-Colouring_uMap'!H$9,'5-Colouring_uMap'!I$9,IF(CH337&gt;'5-Colouring_uMap'!H$8,'5-Colouring_uMap'!I$8,IF(CH337&gt;'5-Colouring_uMap'!H$7,'5-Colouring_uMap'!I$7)))))))))</f>
        <v>#VALUE!</v>
      </c>
      <c r="DI337" s="117" t="e">
        <f>IF(CI337&gt;'5-Colouring_uMap'!K$15,'5-Colouring_uMap'!L$15,IF(CI337&gt;'5-Colouring_uMap'!K$14,'5-Colouring_uMap'!L$14,IF(CI337&gt;'5-Colouring_uMap'!K$13,'5-Colouring_uMap'!L$13,IF(CI337&gt;'5-Colouring_uMap'!K$12,'5-Colouring_uMap'!L$12,IF(CI337&gt;'5-Colouring_uMap'!K$11,'5-Colouring_uMap'!L$11,IF(CI337&gt;'5-Colouring_uMap'!K$10,'5-Colouring_uMap'!L$10,IF(CI337&gt;'5-Colouring_uMap'!K$9,'5-Colouring_uMap'!L$9,IF(CI337&gt;'5-Colouring_uMap'!K$8,'5-Colouring_uMap'!L$8,IF(CI337&gt;'5-Colouring_uMap'!K$7,'5-Colouring_uMap'!L$7)))))))))</f>
        <v>#VALUE!</v>
      </c>
      <c r="DJ337" s="117" t="e">
        <f>IF(CJ337&gt;'5-Colouring_uMap'!N$15,'5-Colouring_uMap'!O$15,IF(CJ337&gt;'5-Colouring_uMap'!N$14,'5-Colouring_uMap'!O$14,IF(CJ337&gt;'5-Colouring_uMap'!N$13,'5-Colouring_uMap'!O$13,IF(CJ337&gt;'5-Colouring_uMap'!N$12,'5-Colouring_uMap'!O$12,IF(CJ337&gt;'5-Colouring_uMap'!N$11,'5-Colouring_uMap'!O$11,IF(CJ337&gt;'5-Colouring_uMap'!N$10,'5-Colouring_uMap'!O$10,IF(CJ337&gt;'5-Colouring_uMap'!N$9,'5-Colouring_uMap'!O$9,IF(CJ337&gt;'5-Colouring_uMap'!N$8,'5-Colouring_uMap'!O$8,IF(CJ337&gt;'5-Colouring_uMap'!N$7,'5-Colouring_uMap'!O$7)))))))))</f>
        <v>#VALUE!</v>
      </c>
      <c r="DK337" s="117" t="e">
        <f>IF(CK337&gt;'5-Colouring_uMap'!Q$15,'5-Colouring_uMap'!R$15,IF(CK337&gt;'5-Colouring_uMap'!Q$14,'5-Colouring_uMap'!R$14,IF(CK337&gt;'5-Colouring_uMap'!Q$13,'5-Colouring_uMap'!R$13,IF(CK337&gt;'5-Colouring_uMap'!Q$12,'5-Colouring_uMap'!R$12,IF(CK337&gt;'5-Colouring_uMap'!Q$11,'5-Colouring_uMap'!R$11,IF(CK337&gt;'5-Colouring_uMap'!Q$10,'5-Colouring_uMap'!R$10,IF(CK337&gt;'5-Colouring_uMap'!Q$9,'5-Colouring_uMap'!R$9,IF(CK337&gt;'5-Colouring_uMap'!Q$8,'5-Colouring_uMap'!R$8,IF(CK337&gt;'5-Colouring_uMap'!Q$7,'5-Colouring_uMap'!R$7)))))))))</f>
        <v>#VALUE!</v>
      </c>
      <c r="DL337" s="117" t="e">
        <f>IF(CL337&gt;'5-Colouring_uMap'!T$15,'5-Colouring_uMap'!U$15,IF(CL337&gt;'5-Colouring_uMap'!T$14,'5-Colouring_uMap'!U$14,IF(CL337&gt;'5-Colouring_uMap'!T$13,'5-Colouring_uMap'!U$13,IF(CL337&gt;'5-Colouring_uMap'!T$12,'5-Colouring_uMap'!U$12,IF(CL337&gt;'5-Colouring_uMap'!T$11,'5-Colouring_uMap'!U$11,IF(CL337&gt;'5-Colouring_uMap'!T$10,'5-Colouring_uMap'!U$10,IF(CL337&gt;'5-Colouring_uMap'!T$9,'5-Colouring_uMap'!U$9,IF(CL337&gt;'5-Colouring_uMap'!T$8,'5-Colouring_uMap'!U$8,IF(CL337&gt;'5-Colouring_uMap'!T$7,'5-Colouring_uMap'!U$7)))))))))</f>
        <v>#VALUE!</v>
      </c>
      <c r="DM337" s="117" t="e">
        <f>IF(CM337&gt;'5-Colouring_uMap'!W$15,'5-Colouring_uMap'!X$15,IF(CM337&gt;'5-Colouring_uMap'!W$14,'5-Colouring_uMap'!X$14,IF(CM337&gt;'5-Colouring_uMap'!W$13,'5-Colouring_uMap'!X$13,IF(CM337&gt;'5-Colouring_uMap'!W$12,'5-Colouring_uMap'!X$12,IF(CM337&gt;'5-Colouring_uMap'!W$11,'5-Colouring_uMap'!X$11,IF(CM337&gt;'5-Colouring_uMap'!W$10,'5-Colouring_uMap'!X$10,IF(CM337&gt;'5-Colouring_uMap'!W$9,'5-Colouring_uMap'!X$9,IF(CM337&gt;'5-Colouring_uMap'!W$8,'5-Colouring_uMap'!X$8,IF(CM337&gt;'5-Colouring_uMap'!W$7,'5-Colouring_uMap'!X$7)))))))))</f>
        <v>#VALUE!</v>
      </c>
      <c r="DN337" s="117">
        <v>10</v>
      </c>
      <c r="DO337" s="159" t="s">
        <v>2093</v>
      </c>
      <c r="DP337" s="106" t="e">
        <f t="shared" si="492"/>
        <v>#VALUE!</v>
      </c>
      <c r="DQ337" s="106" t="e">
        <f t="shared" si="493"/>
        <v>#VALUE!</v>
      </c>
      <c r="DR337" s="106" t="e">
        <f t="shared" si="494"/>
        <v>#VALUE!</v>
      </c>
      <c r="DS337" s="106" t="e">
        <f t="shared" si="495"/>
        <v>#VALUE!</v>
      </c>
      <c r="DT337" s="106" t="e">
        <f t="shared" si="496"/>
        <v>#VALUE!</v>
      </c>
      <c r="DU337" s="106" t="e">
        <f t="shared" si="497"/>
        <v>#VALUE!</v>
      </c>
      <c r="DV337" s="106" t="e">
        <f t="shared" si="498"/>
        <v>#VALUE!</v>
      </c>
      <c r="DW337" s="106" t="e">
        <f t="shared" si="499"/>
        <v>#VALUE!</v>
      </c>
      <c r="DX337" t="s">
        <v>2080</v>
      </c>
      <c r="DY337">
        <v>2018</v>
      </c>
      <c r="DZ337">
        <v>5517</v>
      </c>
      <c r="EA337">
        <v>6660</v>
      </c>
      <c r="EB337" t="s">
        <v>1134</v>
      </c>
      <c r="EC337">
        <v>6</v>
      </c>
      <c r="ED337" t="s">
        <v>99</v>
      </c>
      <c r="EE337" t="s">
        <v>167</v>
      </c>
      <c r="EF337">
        <v>3</v>
      </c>
      <c r="EH337" t="s">
        <v>101</v>
      </c>
      <c r="EI337" t="s">
        <v>335</v>
      </c>
      <c r="EJ337" t="s">
        <v>1135</v>
      </c>
      <c r="EK337" t="s">
        <v>104</v>
      </c>
      <c r="EL337" t="s">
        <v>1136</v>
      </c>
      <c r="EM337" t="s">
        <v>1137</v>
      </c>
      <c r="EN337" t="s">
        <v>107</v>
      </c>
      <c r="EO337">
        <v>2</v>
      </c>
      <c r="EP337">
        <v>356</v>
      </c>
      <c r="EQ337">
        <v>17437</v>
      </c>
      <c r="ER337">
        <v>8869</v>
      </c>
      <c r="ES337">
        <v>8568</v>
      </c>
      <c r="ET337">
        <v>944</v>
      </c>
      <c r="EU337">
        <v>494</v>
      </c>
      <c r="EV337">
        <v>450</v>
      </c>
      <c r="EW337">
        <v>5.4</v>
      </c>
      <c r="EX337">
        <v>0.91</v>
      </c>
      <c r="EY337">
        <v>0.55000000000000004</v>
      </c>
      <c r="EZ337">
        <v>1.04</v>
      </c>
      <c r="FA337">
        <v>1010</v>
      </c>
      <c r="FB337">
        <v>5.5</v>
      </c>
      <c r="FC337">
        <v>159</v>
      </c>
      <c r="FD337">
        <v>4.8</v>
      </c>
      <c r="FI337" t="s">
        <v>166</v>
      </c>
      <c r="FJ337" t="s">
        <v>108</v>
      </c>
      <c r="FK337">
        <v>93</v>
      </c>
      <c r="FL337">
        <v>6.5</v>
      </c>
      <c r="FM337">
        <v>0.7</v>
      </c>
      <c r="FN337">
        <v>0.9</v>
      </c>
      <c r="FO337">
        <v>1.8</v>
      </c>
      <c r="FP337">
        <v>3.3</v>
      </c>
      <c r="FQ337">
        <v>2.6</v>
      </c>
      <c r="FR337">
        <v>0.3</v>
      </c>
      <c r="FS337">
        <v>0.7</v>
      </c>
      <c r="FT337">
        <v>475956</v>
      </c>
      <c r="FU337">
        <v>5588338</v>
      </c>
      <c r="FZ337">
        <v>20217</v>
      </c>
      <c r="GA337">
        <v>10327</v>
      </c>
      <c r="GB337">
        <v>9890</v>
      </c>
      <c r="GC337">
        <v>6.5</v>
      </c>
      <c r="GD337">
        <v>6.6</v>
      </c>
      <c r="GE337">
        <v>6.4</v>
      </c>
      <c r="GF337">
        <v>50.44655702</v>
      </c>
      <c r="GG337">
        <v>8.6613620600000001</v>
      </c>
      <c r="GH337">
        <v>1100</v>
      </c>
      <c r="GI337">
        <v>927</v>
      </c>
      <c r="GJ337">
        <v>12.4</v>
      </c>
      <c r="GK337">
        <v>10.8</v>
      </c>
      <c r="GL337">
        <v>4.5</v>
      </c>
      <c r="GM337">
        <v>5.4</v>
      </c>
      <c r="GN337">
        <v>3.2</v>
      </c>
      <c r="GO337">
        <v>3.1</v>
      </c>
      <c r="GP337">
        <v>10.7</v>
      </c>
      <c r="GQ337">
        <v>9.4</v>
      </c>
      <c r="GR337">
        <v>10772</v>
      </c>
      <c r="GS337">
        <v>10138</v>
      </c>
      <c r="GT337">
        <v>0.53</v>
      </c>
      <c r="GU337">
        <v>0.56999999999999995</v>
      </c>
      <c r="GV337">
        <v>0.93</v>
      </c>
      <c r="GW337">
        <v>0.98</v>
      </c>
      <c r="GX337">
        <v>1.07</v>
      </c>
      <c r="GY337">
        <v>1.01</v>
      </c>
      <c r="GZ337">
        <v>0.72</v>
      </c>
      <c r="HA337">
        <v>0.73</v>
      </c>
      <c r="HB337">
        <v>941</v>
      </c>
      <c r="HC337">
        <v>22</v>
      </c>
      <c r="HD337">
        <v>34</v>
      </c>
      <c r="HE337">
        <v>7</v>
      </c>
      <c r="HF337">
        <v>150</v>
      </c>
      <c r="HG337">
        <v>3</v>
      </c>
      <c r="HH337">
        <v>5</v>
      </c>
      <c r="HI337">
        <v>1</v>
      </c>
      <c r="HJ337">
        <v>700</v>
      </c>
      <c r="HK337">
        <v>6</v>
      </c>
      <c r="HL337">
        <v>20</v>
      </c>
      <c r="HM337">
        <v>5</v>
      </c>
      <c r="HN337">
        <v>230</v>
      </c>
      <c r="HO337" t="s">
        <v>1138</v>
      </c>
      <c r="HP337">
        <v>1.887</v>
      </c>
      <c r="HQ337" t="s">
        <v>162</v>
      </c>
      <c r="HR337" t="s">
        <v>111</v>
      </c>
    </row>
    <row r="338" spans="2:226" ht="14.25" hidden="1" customHeight="1" x14ac:dyDescent="0.3">
      <c r="B338">
        <f t="shared" si="458"/>
        <v>6612</v>
      </c>
      <c r="C338" t="str">
        <f t="shared" si="459"/>
        <v>B3</v>
      </c>
      <c r="D338" s="132">
        <f t="shared" si="460"/>
        <v>250</v>
      </c>
      <c r="E338" s="123">
        <f>VLOOKUP($EA338,'4-DZ-Nr.-Mapping'!$A:$J,E$4,FALSE)</f>
        <v>0</v>
      </c>
      <c r="F338" s="123">
        <f>VLOOKUP($EA338,'4-DZ-Nr.-Mapping'!$A:$J,F$4,FALSE)</f>
        <v>0</v>
      </c>
      <c r="G338" s="106" t="str">
        <f t="shared" si="461"/>
        <v>N - Marburg</v>
      </c>
      <c r="H338" t="str">
        <f t="shared" si="462"/>
        <v>S - Gießen</v>
      </c>
      <c r="I338" s="106" t="str">
        <f>VLOOKUP($EA338,'4-DZ-Nr.-Mapping'!$A:$N,I$4,FALSE)</f>
        <v xml:space="preserve"> </v>
      </c>
      <c r="J338" s="106" t="str">
        <f>VLOOKUP($EA338,'4-DZ-Nr.-Mapping'!$A:$N,J$4,FALSE)</f>
        <v xml:space="preserve"> </v>
      </c>
      <c r="K338" s="106" t="str">
        <f>VLOOKUP($EA338,'4-DZ-Nr.-Mapping'!$A:$N,K$4,FALSE)</f>
        <v xml:space="preserve"> </v>
      </c>
      <c r="L338" s="106" t="str">
        <f>VLOOKUP($EA338,'4-DZ-Nr.-Mapping'!$A:$N,L$4,FALSE)</f>
        <v xml:space="preserve"> </v>
      </c>
      <c r="M338" s="106" t="str">
        <f>VLOOKUP($EA338,'4-DZ-Nr.-Mapping'!$A:$N,M$4,FALSE)</f>
        <v xml:space="preserve"> </v>
      </c>
      <c r="N338" s="106" t="str">
        <f t="shared" si="463"/>
        <v>8+1</v>
      </c>
      <c r="P338" s="203">
        <f t="shared" si="454"/>
        <v>0.49536178107606677</v>
      </c>
      <c r="Q338" s="126">
        <f t="shared" si="500"/>
        <v>1602</v>
      </c>
      <c r="R338" s="126">
        <f t="shared" si="474"/>
        <v>1158.5999999999999</v>
      </c>
      <c r="S338" s="126">
        <f t="shared" si="501"/>
        <v>768.58352504638208</v>
      </c>
      <c r="T338" s="126">
        <f t="shared" si="502"/>
        <v>787.79811317254166</v>
      </c>
      <c r="U338" s="126">
        <f t="shared" si="503"/>
        <v>38.42917625231911</v>
      </c>
      <c r="V338" s="126">
        <f t="shared" si="464"/>
        <v>1594.810814471243</v>
      </c>
      <c r="W338" s="125">
        <f t="shared" si="465"/>
        <v>0.50463821892393323</v>
      </c>
      <c r="X338" s="126">
        <f t="shared" si="504"/>
        <v>1632</v>
      </c>
      <c r="Y338" s="126">
        <f t="shared" si="466"/>
        <v>1168.74</v>
      </c>
      <c r="Z338" s="126">
        <f t="shared" si="505"/>
        <v>782.97647495361787</v>
      </c>
      <c r="AA338" s="126">
        <f t="shared" si="506"/>
        <v>802.55088682745827</v>
      </c>
      <c r="AB338" s="126">
        <f t="shared" si="507"/>
        <v>39.148823747680893</v>
      </c>
      <c r="AC338" s="126">
        <f t="shared" si="508"/>
        <v>1624.6761855287571</v>
      </c>
      <c r="AD338" s="1"/>
      <c r="AE338" s="106" t="e">
        <f t="shared" si="455"/>
        <v>#N/A</v>
      </c>
      <c r="AF338" s="106" t="str">
        <f t="shared" si="509"/>
        <v>-</v>
      </c>
      <c r="AG338" s="106" t="str">
        <f t="shared" si="475"/>
        <v>B3</v>
      </c>
      <c r="AH338" s="106">
        <f t="shared" si="510"/>
        <v>6612</v>
      </c>
      <c r="AI338" s="106" t="str">
        <f t="shared" si="511"/>
        <v xml:space="preserve"> </v>
      </c>
      <c r="AJ338" s="106" t="str">
        <f t="shared" si="467"/>
        <v xml:space="preserve"> </v>
      </c>
      <c r="AK338" s="1"/>
      <c r="AL338" s="126">
        <f t="shared" si="512"/>
        <v>1602</v>
      </c>
      <c r="AM338" s="126">
        <f t="shared" si="512"/>
        <v>1158.5999999999999</v>
      </c>
      <c r="AN338" s="126">
        <f t="shared" si="512"/>
        <v>768.58352504638208</v>
      </c>
      <c r="AO338" s="126">
        <f t="shared" si="512"/>
        <v>787.79811317254166</v>
      </c>
      <c r="AP338" s="126">
        <f t="shared" si="512"/>
        <v>38.42917625231911</v>
      </c>
      <c r="AQ338" s="126">
        <f t="shared" si="512"/>
        <v>1594.810814471243</v>
      </c>
      <c r="AR338" s="126" t="e">
        <f t="shared" si="513"/>
        <v>#N/A</v>
      </c>
      <c r="AS338" s="126" t="e">
        <f t="shared" si="513"/>
        <v>#N/A</v>
      </c>
      <c r="AT338" s="126" t="e">
        <f t="shared" si="513"/>
        <v>#N/A</v>
      </c>
      <c r="AU338" s="126" t="e">
        <f t="shared" si="513"/>
        <v>#N/A</v>
      </c>
      <c r="AV338" s="126" t="e">
        <f t="shared" si="513"/>
        <v>#N/A</v>
      </c>
      <c r="AW338" s="126" t="e">
        <f t="shared" si="513"/>
        <v>#N/A</v>
      </c>
      <c r="AX338" s="1"/>
      <c r="AY338" s="126" t="e">
        <f t="shared" si="476"/>
        <v>#VALUE!</v>
      </c>
      <c r="AZ338" s="126" t="e">
        <f t="shared" si="477"/>
        <v>#VALUE!</v>
      </c>
      <c r="BA338" s="126" t="e">
        <f t="shared" si="478"/>
        <v>#VALUE!</v>
      </c>
      <c r="BB338" s="126" t="e">
        <f t="shared" si="479"/>
        <v>#VALUE!</v>
      </c>
      <c r="BC338" s="126" t="e">
        <f t="shared" si="480"/>
        <v>#N/A</v>
      </c>
      <c r="BD338" s="126" t="e">
        <f t="shared" si="481"/>
        <v>#N/A</v>
      </c>
      <c r="BE338" s="126" t="e">
        <f t="shared" si="482"/>
        <v>#N/A</v>
      </c>
      <c r="BF338" s="126" t="e">
        <f t="shared" si="483"/>
        <v>#N/A</v>
      </c>
      <c r="BG338" s="1"/>
      <c r="BH338" s="128" t="e">
        <f>VLOOKUP(BH$6,'1-Konfiguration'!$C$14:$D$17,2,FALSE)*AY338 / 100 / 1000</f>
        <v>#VALUE!</v>
      </c>
      <c r="BI338" s="128" t="e">
        <f>VLOOKUP(BI$6,'1-Konfiguration'!$C$14:$D$17,2,FALSE)*AZ338 / 100 / 1000</f>
        <v>#VALUE!</v>
      </c>
      <c r="BJ338" s="128" t="e">
        <f>VLOOKUP(BJ$6,'1-Konfiguration'!$C$14:$D$17,2,FALSE)*BA338 / 100 / 1000</f>
        <v>#VALUE!</v>
      </c>
      <c r="BK338" s="128" t="e">
        <f>VLOOKUP(BK$6,'1-Konfiguration'!$C$14:$D$17,2,FALSE)*BB338 / 100 / 1000</f>
        <v>#VALUE!</v>
      </c>
      <c r="BL338" s="128" t="e">
        <f>VLOOKUP(BL$6,'1-Konfiguration'!$C$14:$D$17,2,FALSE)*BC338 / 100 / 1000</f>
        <v>#N/A</v>
      </c>
      <c r="BM338" s="128" t="e">
        <f>VLOOKUP(BM$6,'1-Konfiguration'!$C$14:$D$17,2,FALSE)*BD338 / 100 / 1000</f>
        <v>#N/A</v>
      </c>
      <c r="BN338" s="128" t="e">
        <f>VLOOKUP(BN$6,'1-Konfiguration'!$C$14:$D$17,2,FALSE)*BE338 / 100 / 1000</f>
        <v>#N/A</v>
      </c>
      <c r="BO338" s="128" t="e">
        <f>VLOOKUP(BO$6,'1-Konfiguration'!$C$14:$D$17,2,FALSE)*BF338 / 100 / 1000</f>
        <v>#N/A</v>
      </c>
      <c r="BP338" s="128"/>
      <c r="BQ338" s="214" t="e">
        <f t="shared" si="468"/>
        <v>#VALUE!</v>
      </c>
      <c r="BR338" s="214" t="e">
        <f t="shared" si="469"/>
        <v>#VALUE!</v>
      </c>
      <c r="BS338" s="214" t="e">
        <f t="shared" si="470"/>
        <v>#VALUE!</v>
      </c>
      <c r="BT338" s="215" t="e">
        <f t="shared" si="471"/>
        <v>#VALUE!</v>
      </c>
      <c r="BU338" s="216" t="e">
        <f>BQ338*VLOOKUP(BU$6,'1-Konfiguration'!$C$23:$K$26,5,FALSE)</f>
        <v>#VALUE!</v>
      </c>
      <c r="BV338" s="216" t="e">
        <f>BR338*VLOOKUP(BV$6,'1-Konfiguration'!$C$23:$K$26,5,FALSE)</f>
        <v>#VALUE!</v>
      </c>
      <c r="BW338" s="216" t="e">
        <f>BS338*VLOOKUP(BW$6,'1-Konfiguration'!$C$23:$K$26,5,FALSE)</f>
        <v>#VALUE!</v>
      </c>
      <c r="BX338" s="216" t="e">
        <f>BT338*VLOOKUP(BX$6,'1-Konfiguration'!$C$23:$K$26,5,FALSE)</f>
        <v>#VALUE!</v>
      </c>
      <c r="BY338" s="216" t="e">
        <f t="shared" si="472"/>
        <v>#VALUE!</v>
      </c>
      <c r="BZ338" s="216" t="e">
        <f>BQ338*VLOOKUP(BZ$6,'1-Konfiguration'!$C$23:$K$26,9,FALSE)</f>
        <v>#VALUE!</v>
      </c>
      <c r="CA338" s="216" t="e">
        <f>BR338*VLOOKUP(CA$6,'1-Konfiguration'!$C$23:$K$26,9,FALSE)</f>
        <v>#VALUE!</v>
      </c>
      <c r="CB338" s="216" t="e">
        <f>BS338*VLOOKUP(CB$6,'1-Konfiguration'!$C$23:$K$26,9,FALSE)</f>
        <v>#VALUE!</v>
      </c>
      <c r="CC338" s="216" t="e">
        <f>BT338*VLOOKUP(CC$6,'1-Konfiguration'!$C$23:$K$26,9,FALSE)</f>
        <v>#VALUE!</v>
      </c>
      <c r="CD338" s="216" t="e">
        <f t="shared" si="473"/>
        <v>#VALUE!</v>
      </c>
      <c r="CE338" s="2"/>
      <c r="CF338" s="128" t="e">
        <f t="shared" si="484"/>
        <v>#VALUE!</v>
      </c>
      <c r="CG338" s="128" t="e">
        <f t="shared" si="485"/>
        <v>#VALUE!</v>
      </c>
      <c r="CH338" s="128" t="e">
        <f t="shared" si="486"/>
        <v>#VALUE!</v>
      </c>
      <c r="CI338" s="128" t="e">
        <f t="shared" si="487"/>
        <v>#VALUE!</v>
      </c>
      <c r="CJ338" s="128" t="e">
        <f t="shared" si="488"/>
        <v>#VALUE!</v>
      </c>
      <c r="CK338" s="128" t="e">
        <f t="shared" si="489"/>
        <v>#VALUE!</v>
      </c>
      <c r="CL338" s="128" t="e">
        <f t="shared" si="490"/>
        <v>#VALUE!</v>
      </c>
      <c r="CM338" s="128" t="e">
        <f t="shared" si="491"/>
        <v>#VALUE!</v>
      </c>
      <c r="CN338" s="2"/>
      <c r="CO338" s="128" t="e">
        <f>MMULT($BH338:$BK338,'1-Konfiguration'!D$23:D$26)+MMULT($BL338:$BO338,'1-Konfiguration'!D$23:D$26)</f>
        <v>#VALUE!</v>
      </c>
      <c r="CP338" s="128" t="e">
        <f>MMULT($BH338:$BK338,'1-Konfiguration'!E$23:E$26)+MMULT($BL338:$BO338,'1-Konfiguration'!E$23:E$26)</f>
        <v>#VALUE!</v>
      </c>
      <c r="CQ338" s="128" t="e">
        <f>MMULT($BH338:$BK338,'1-Konfiguration'!F$23:F$26)+MMULT($BL338:$BO338,'1-Konfiguration'!F$23:F$26)</f>
        <v>#VALUE!</v>
      </c>
      <c r="CR338" s="128" t="e">
        <f>MMULT($BH338:$BK338,'1-Konfiguration'!G$23:G$26)+MMULT($BL338:$BO338,'1-Konfiguration'!G$23:G$26)</f>
        <v>#VALUE!</v>
      </c>
      <c r="CS338" s="128" t="e">
        <f>MMULT($BH338:$BK338,'1-Konfiguration'!H$23:H$26)+MMULT($BL338:$BO338,'1-Konfiguration'!H$23:H$26)</f>
        <v>#VALUE!</v>
      </c>
      <c r="CT338" s="128" t="e">
        <f>MMULT($BH338:$BK338,'1-Konfiguration'!I$23:I$26)+MMULT($BL338:$BO338,'1-Konfiguration'!I$23:I$26)</f>
        <v>#VALUE!</v>
      </c>
      <c r="CU338" s="128" t="e">
        <f>MMULT($BH338:$BK338,'1-Konfiguration'!J$23:J$26)+MMULT($BL338:$BO338,'1-Konfiguration'!J$23:J$26)</f>
        <v>#VALUE!</v>
      </c>
      <c r="CV338" s="128" t="e">
        <f>MMULT($BH338:$BK338,'1-Konfiguration'!K$23:K$26)+MMULT($BL338:$BO338,'1-Konfiguration'!K$23:K$26)</f>
        <v>#VALUE!</v>
      </c>
      <c r="CX338" s="106"/>
      <c r="CY338" s="106"/>
      <c r="CZ338" s="106"/>
      <c r="DA338" s="106"/>
      <c r="DB338" s="106"/>
      <c r="DC338" s="106"/>
      <c r="DD338" s="106"/>
      <c r="DE338" s="106"/>
      <c r="DF338" s="117" t="e">
        <f>IF(CF338&gt;'5-Colouring_uMap'!B$15,'5-Colouring_uMap'!C$15,IF(CF338&gt;'5-Colouring_uMap'!B$14,'5-Colouring_uMap'!C$14,IF(CF338&gt;'5-Colouring_uMap'!B$13,'5-Colouring_uMap'!C$13,IF(CF338&gt;'5-Colouring_uMap'!B$12,'5-Colouring_uMap'!C$12,IF(CF338&gt;'5-Colouring_uMap'!B$11,'5-Colouring_uMap'!C$11,IF(CF338&gt;'5-Colouring_uMap'!B$10,'5-Colouring_uMap'!C$10,IF(CF338&gt;'5-Colouring_uMap'!B$9,'5-Colouring_uMap'!C$9,IF(CF338&gt;'5-Colouring_uMap'!B$8,'5-Colouring_uMap'!C$8,IF(CF338&gt;'5-Colouring_uMap'!B$7,'5-Colouring_uMap'!C$7)))))))))</f>
        <v>#VALUE!</v>
      </c>
      <c r="DG338" s="117" t="e">
        <f>IF(CG338&gt;'5-Colouring_uMap'!E$15,'5-Colouring_uMap'!F$15,IF(CG338&gt;'5-Colouring_uMap'!E$14,'5-Colouring_uMap'!F$14,IF(CG338&gt;'5-Colouring_uMap'!E$13,'5-Colouring_uMap'!F$13,IF(CG338&gt;'5-Colouring_uMap'!E$12,'5-Colouring_uMap'!F$12,IF(CG338&gt;'5-Colouring_uMap'!E$11,'5-Colouring_uMap'!F$11,IF(CG338&gt;'5-Colouring_uMap'!E$10,'5-Colouring_uMap'!F$10,IF(CG338&gt;'5-Colouring_uMap'!E$9,'5-Colouring_uMap'!F$9,IF(CG338&gt;'5-Colouring_uMap'!E$8,'5-Colouring_uMap'!F$8,IF(CG338&gt;'5-Colouring_uMap'!E$7,'5-Colouring_uMap'!F$7)))))))))</f>
        <v>#VALUE!</v>
      </c>
      <c r="DH338" s="117" t="e">
        <f>IF(CH338&gt;'5-Colouring_uMap'!H$15,'5-Colouring_uMap'!I$15,IF(CH338&gt;'5-Colouring_uMap'!H$14,'5-Colouring_uMap'!I$14,IF(CH338&gt;'5-Colouring_uMap'!H$13,'5-Colouring_uMap'!I$13,IF(CH338&gt;'5-Colouring_uMap'!H$12,'5-Colouring_uMap'!I$12,IF(CH338&gt;'5-Colouring_uMap'!H$11,'5-Colouring_uMap'!I$11,IF(CH338&gt;'5-Colouring_uMap'!H$10,'5-Colouring_uMap'!I$10,IF(CH338&gt;'5-Colouring_uMap'!H$9,'5-Colouring_uMap'!I$9,IF(CH338&gt;'5-Colouring_uMap'!H$8,'5-Colouring_uMap'!I$8,IF(CH338&gt;'5-Colouring_uMap'!H$7,'5-Colouring_uMap'!I$7)))))))))</f>
        <v>#VALUE!</v>
      </c>
      <c r="DI338" s="117" t="e">
        <f>IF(CI338&gt;'5-Colouring_uMap'!K$15,'5-Colouring_uMap'!L$15,IF(CI338&gt;'5-Colouring_uMap'!K$14,'5-Colouring_uMap'!L$14,IF(CI338&gt;'5-Colouring_uMap'!K$13,'5-Colouring_uMap'!L$13,IF(CI338&gt;'5-Colouring_uMap'!K$12,'5-Colouring_uMap'!L$12,IF(CI338&gt;'5-Colouring_uMap'!K$11,'5-Colouring_uMap'!L$11,IF(CI338&gt;'5-Colouring_uMap'!K$10,'5-Colouring_uMap'!L$10,IF(CI338&gt;'5-Colouring_uMap'!K$9,'5-Colouring_uMap'!L$9,IF(CI338&gt;'5-Colouring_uMap'!K$8,'5-Colouring_uMap'!L$8,IF(CI338&gt;'5-Colouring_uMap'!K$7,'5-Colouring_uMap'!L$7)))))))))</f>
        <v>#VALUE!</v>
      </c>
      <c r="DJ338" s="117" t="e">
        <f>IF(CJ338&gt;'5-Colouring_uMap'!N$15,'5-Colouring_uMap'!O$15,IF(CJ338&gt;'5-Colouring_uMap'!N$14,'5-Colouring_uMap'!O$14,IF(CJ338&gt;'5-Colouring_uMap'!N$13,'5-Colouring_uMap'!O$13,IF(CJ338&gt;'5-Colouring_uMap'!N$12,'5-Colouring_uMap'!O$12,IF(CJ338&gt;'5-Colouring_uMap'!N$11,'5-Colouring_uMap'!O$11,IF(CJ338&gt;'5-Colouring_uMap'!N$10,'5-Colouring_uMap'!O$10,IF(CJ338&gt;'5-Colouring_uMap'!N$9,'5-Colouring_uMap'!O$9,IF(CJ338&gt;'5-Colouring_uMap'!N$8,'5-Colouring_uMap'!O$8,IF(CJ338&gt;'5-Colouring_uMap'!N$7,'5-Colouring_uMap'!O$7)))))))))</f>
        <v>#VALUE!</v>
      </c>
      <c r="DK338" s="117" t="e">
        <f>IF(CK338&gt;'5-Colouring_uMap'!Q$15,'5-Colouring_uMap'!R$15,IF(CK338&gt;'5-Colouring_uMap'!Q$14,'5-Colouring_uMap'!R$14,IF(CK338&gt;'5-Colouring_uMap'!Q$13,'5-Colouring_uMap'!R$13,IF(CK338&gt;'5-Colouring_uMap'!Q$12,'5-Colouring_uMap'!R$12,IF(CK338&gt;'5-Colouring_uMap'!Q$11,'5-Colouring_uMap'!R$11,IF(CK338&gt;'5-Colouring_uMap'!Q$10,'5-Colouring_uMap'!R$10,IF(CK338&gt;'5-Colouring_uMap'!Q$9,'5-Colouring_uMap'!R$9,IF(CK338&gt;'5-Colouring_uMap'!Q$8,'5-Colouring_uMap'!R$8,IF(CK338&gt;'5-Colouring_uMap'!Q$7,'5-Colouring_uMap'!R$7)))))))))</f>
        <v>#VALUE!</v>
      </c>
      <c r="DL338" s="117" t="e">
        <f>IF(CL338&gt;'5-Colouring_uMap'!T$15,'5-Colouring_uMap'!U$15,IF(CL338&gt;'5-Colouring_uMap'!T$14,'5-Colouring_uMap'!U$14,IF(CL338&gt;'5-Colouring_uMap'!T$13,'5-Colouring_uMap'!U$13,IF(CL338&gt;'5-Colouring_uMap'!T$12,'5-Colouring_uMap'!U$12,IF(CL338&gt;'5-Colouring_uMap'!T$11,'5-Colouring_uMap'!U$11,IF(CL338&gt;'5-Colouring_uMap'!T$10,'5-Colouring_uMap'!U$10,IF(CL338&gt;'5-Colouring_uMap'!T$9,'5-Colouring_uMap'!U$9,IF(CL338&gt;'5-Colouring_uMap'!T$8,'5-Colouring_uMap'!U$8,IF(CL338&gt;'5-Colouring_uMap'!T$7,'5-Colouring_uMap'!U$7)))))))))</f>
        <v>#VALUE!</v>
      </c>
      <c r="DM338" s="117" t="e">
        <f>IF(CM338&gt;'5-Colouring_uMap'!W$15,'5-Colouring_uMap'!X$15,IF(CM338&gt;'5-Colouring_uMap'!W$14,'5-Colouring_uMap'!X$14,IF(CM338&gt;'5-Colouring_uMap'!W$13,'5-Colouring_uMap'!X$13,IF(CM338&gt;'5-Colouring_uMap'!W$12,'5-Colouring_uMap'!X$12,IF(CM338&gt;'5-Colouring_uMap'!W$11,'5-Colouring_uMap'!X$11,IF(CM338&gt;'5-Colouring_uMap'!W$10,'5-Colouring_uMap'!X$10,IF(CM338&gt;'5-Colouring_uMap'!W$9,'5-Colouring_uMap'!X$9,IF(CM338&gt;'5-Colouring_uMap'!W$8,'5-Colouring_uMap'!X$8,IF(CM338&gt;'5-Colouring_uMap'!W$7,'5-Colouring_uMap'!X$7)))))))))</f>
        <v>#VALUE!</v>
      </c>
      <c r="DN338" s="117">
        <v>10</v>
      </c>
      <c r="DO338" s="159" t="s">
        <v>2093</v>
      </c>
      <c r="DP338" s="106" t="e">
        <f t="shared" si="492"/>
        <v>#VALUE!</v>
      </c>
      <c r="DQ338" s="106" t="e">
        <f t="shared" si="493"/>
        <v>#VALUE!</v>
      </c>
      <c r="DR338" s="106" t="e">
        <f t="shared" si="494"/>
        <v>#VALUE!</v>
      </c>
      <c r="DS338" s="106" t="e">
        <f t="shared" si="495"/>
        <v>#VALUE!</v>
      </c>
      <c r="DT338" s="106" t="e">
        <f t="shared" si="496"/>
        <v>#VALUE!</v>
      </c>
      <c r="DU338" s="106" t="e">
        <f t="shared" si="497"/>
        <v>#VALUE!</v>
      </c>
      <c r="DV338" s="106" t="e">
        <f t="shared" si="498"/>
        <v>#VALUE!</v>
      </c>
      <c r="DW338" s="106" t="e">
        <f t="shared" si="499"/>
        <v>#VALUE!</v>
      </c>
      <c r="DX338" t="s">
        <v>2080</v>
      </c>
      <c r="DY338">
        <v>2018</v>
      </c>
      <c r="DZ338">
        <v>5218</v>
      </c>
      <c r="EA338">
        <v>6612</v>
      </c>
      <c r="EB338" t="s">
        <v>1148</v>
      </c>
      <c r="EC338">
        <v>6</v>
      </c>
      <c r="ED338" t="s">
        <v>99</v>
      </c>
      <c r="EE338" t="s">
        <v>167</v>
      </c>
      <c r="EF338">
        <v>3</v>
      </c>
      <c r="EH338" t="s">
        <v>101</v>
      </c>
      <c r="EI338" t="s">
        <v>1141</v>
      </c>
      <c r="EJ338" t="s">
        <v>1149</v>
      </c>
      <c r="EK338" t="s">
        <v>104</v>
      </c>
      <c r="EL338" t="s">
        <v>335</v>
      </c>
      <c r="EM338" t="s">
        <v>1150</v>
      </c>
      <c r="EN338" t="s">
        <v>107</v>
      </c>
      <c r="EO338">
        <v>4</v>
      </c>
      <c r="EP338">
        <v>355</v>
      </c>
      <c r="EQ338">
        <v>38789</v>
      </c>
      <c r="ER338">
        <v>19310</v>
      </c>
      <c r="ES338">
        <v>19479</v>
      </c>
      <c r="ET338">
        <v>3234</v>
      </c>
      <c r="EU338">
        <v>1602</v>
      </c>
      <c r="EV338">
        <v>1632</v>
      </c>
      <c r="EW338">
        <v>8.3000000000000007</v>
      </c>
      <c r="EX338">
        <v>0.93</v>
      </c>
      <c r="EY338">
        <v>0.66</v>
      </c>
      <c r="EZ338">
        <v>1.06</v>
      </c>
      <c r="FA338">
        <v>2242</v>
      </c>
      <c r="FB338">
        <v>7.9</v>
      </c>
      <c r="FC338">
        <v>364</v>
      </c>
      <c r="FD338">
        <v>13.1</v>
      </c>
      <c r="FI338" t="s">
        <v>108</v>
      </c>
      <c r="FJ338" t="s">
        <v>108</v>
      </c>
      <c r="FK338">
        <v>89.8</v>
      </c>
      <c r="FL338">
        <v>6</v>
      </c>
      <c r="FM338">
        <v>1.1000000000000001</v>
      </c>
      <c r="FN338">
        <v>0.8</v>
      </c>
      <c r="FO338">
        <v>2.5</v>
      </c>
      <c r="FP338">
        <v>5.6</v>
      </c>
      <c r="FQ338">
        <v>4.0999999999999996</v>
      </c>
      <c r="FR338">
        <v>0.2</v>
      </c>
      <c r="FS338">
        <v>1.1000000000000001</v>
      </c>
      <c r="FT338">
        <v>481881</v>
      </c>
      <c r="FU338">
        <v>5622802</v>
      </c>
      <c r="FZ338">
        <v>43239</v>
      </c>
      <c r="GA338">
        <v>21634</v>
      </c>
      <c r="GB338">
        <v>21605</v>
      </c>
      <c r="GC338">
        <v>10.3</v>
      </c>
      <c r="GD338">
        <v>10.1</v>
      </c>
      <c r="GE338">
        <v>10.4</v>
      </c>
      <c r="GF338">
        <v>50.756706389999998</v>
      </c>
      <c r="GG338">
        <v>8.7431170500000004</v>
      </c>
      <c r="GH338">
        <v>2217</v>
      </c>
      <c r="GI338">
        <v>1987</v>
      </c>
      <c r="GJ338">
        <v>11.5</v>
      </c>
      <c r="GK338">
        <v>10.199999999999999</v>
      </c>
      <c r="GL338">
        <v>6.3</v>
      </c>
      <c r="GM338">
        <v>7.6</v>
      </c>
      <c r="GN338">
        <v>3.9</v>
      </c>
      <c r="GO338">
        <v>4.5999999999999996</v>
      </c>
      <c r="GP338">
        <v>10.199999999999999</v>
      </c>
      <c r="GQ338">
        <v>9.1999999999999993</v>
      </c>
      <c r="GR338">
        <v>20630</v>
      </c>
      <c r="GS338">
        <v>21935</v>
      </c>
      <c r="GT338">
        <v>0.6</v>
      </c>
      <c r="GU338">
        <v>0.72</v>
      </c>
      <c r="GV338">
        <v>0.94</v>
      </c>
      <c r="GW338">
        <v>0.98</v>
      </c>
      <c r="GX338">
        <v>1.0900000000000001</v>
      </c>
      <c r="GY338">
        <v>1.04</v>
      </c>
      <c r="GZ338">
        <v>0.75</v>
      </c>
      <c r="HA338">
        <v>0.78</v>
      </c>
      <c r="HB338">
        <v>2015</v>
      </c>
      <c r="HC338">
        <v>61</v>
      </c>
      <c r="HD338">
        <v>117</v>
      </c>
      <c r="HE338">
        <v>25</v>
      </c>
      <c r="HF338">
        <v>309</v>
      </c>
      <c r="HG338">
        <v>10</v>
      </c>
      <c r="HH338">
        <v>37</v>
      </c>
      <c r="HI338">
        <v>3</v>
      </c>
      <c r="HJ338">
        <v>1495</v>
      </c>
      <c r="HK338">
        <v>21</v>
      </c>
      <c r="HL338">
        <v>65</v>
      </c>
      <c r="HM338">
        <v>18</v>
      </c>
      <c r="HN338">
        <v>250</v>
      </c>
      <c r="HO338" t="s">
        <v>1151</v>
      </c>
      <c r="HP338">
        <v>0.43</v>
      </c>
      <c r="HQ338" t="s">
        <v>162</v>
      </c>
      <c r="HR338" t="s">
        <v>111</v>
      </c>
    </row>
    <row r="339" spans="2:226" ht="14.25" hidden="1" customHeight="1" x14ac:dyDescent="0.3">
      <c r="B339">
        <f t="shared" si="458"/>
        <v>6641</v>
      </c>
      <c r="C339" t="str">
        <f t="shared" si="459"/>
        <v>B3</v>
      </c>
      <c r="D339" s="132">
        <f t="shared" si="460"/>
        <v>280</v>
      </c>
      <c r="E339" s="123">
        <f>VLOOKUP($EA339,'4-DZ-Nr.-Mapping'!$A:$J,E$4,FALSE)</f>
        <v>0</v>
      </c>
      <c r="F339" s="123">
        <f>VLOOKUP($EA339,'4-DZ-Nr.-Mapping'!$A:$J,F$4,FALSE)</f>
        <v>0</v>
      </c>
      <c r="G339" s="106" t="str">
        <f t="shared" si="461"/>
        <v>N - Kassel</v>
      </c>
      <c r="H339" t="str">
        <f t="shared" si="462"/>
        <v>S - Marburg</v>
      </c>
      <c r="I339" s="106" t="str">
        <f>VLOOKUP($EA339,'4-DZ-Nr.-Mapping'!$A:$N,I$4,FALSE)</f>
        <v xml:space="preserve"> </v>
      </c>
      <c r="J339" s="106" t="str">
        <f>VLOOKUP($EA339,'4-DZ-Nr.-Mapping'!$A:$N,J$4,FALSE)</f>
        <v xml:space="preserve"> </v>
      </c>
      <c r="K339" s="106" t="str">
        <f>VLOOKUP($EA339,'4-DZ-Nr.-Mapping'!$A:$N,K$4,FALSE)</f>
        <v xml:space="preserve"> </v>
      </c>
      <c r="L339" s="106" t="str">
        <f>VLOOKUP($EA339,'4-DZ-Nr.-Mapping'!$A:$N,L$4,FALSE)</f>
        <v xml:space="preserve"> </v>
      </c>
      <c r="M339" s="106" t="str">
        <f>VLOOKUP($EA339,'4-DZ-Nr.-Mapping'!$A:$N,M$4,FALSE)</f>
        <v xml:space="preserve"> </v>
      </c>
      <c r="N339" s="106" t="str">
        <f t="shared" si="463"/>
        <v>8+1</v>
      </c>
      <c r="P339" s="203">
        <f t="shared" si="454"/>
        <v>0.47103594080338268</v>
      </c>
      <c r="Q339" s="126">
        <f t="shared" si="500"/>
        <v>1114</v>
      </c>
      <c r="R339" s="126">
        <f t="shared" si="474"/>
        <v>851.43200000000002</v>
      </c>
      <c r="S339" s="126">
        <f t="shared" si="501"/>
        <v>525.76089640591965</v>
      </c>
      <c r="T339" s="126">
        <f t="shared" si="502"/>
        <v>549.12804735729389</v>
      </c>
      <c r="U339" s="126">
        <f t="shared" si="503"/>
        <v>35.050726427061313</v>
      </c>
      <c r="V339" s="126">
        <f t="shared" si="464"/>
        <v>1109.9396701902749</v>
      </c>
      <c r="W339" s="125">
        <f t="shared" si="465"/>
        <v>0.52896405919661738</v>
      </c>
      <c r="X339" s="126">
        <f t="shared" si="504"/>
        <v>1251</v>
      </c>
      <c r="Y339" s="126">
        <f t="shared" si="466"/>
        <v>909.65199999999993</v>
      </c>
      <c r="Z339" s="126">
        <f t="shared" si="505"/>
        <v>590.41910359408041</v>
      </c>
      <c r="AA339" s="126">
        <f t="shared" si="506"/>
        <v>616.65995264270623</v>
      </c>
      <c r="AB339" s="126">
        <f t="shared" si="507"/>
        <v>39.361273572938693</v>
      </c>
      <c r="AC339" s="126">
        <f t="shared" si="508"/>
        <v>1246.4403298097252</v>
      </c>
      <c r="AD339" s="1"/>
      <c r="AE339" s="106" t="e">
        <f t="shared" si="455"/>
        <v>#N/A</v>
      </c>
      <c r="AF339" s="106" t="str">
        <f t="shared" si="509"/>
        <v>-</v>
      </c>
      <c r="AG339" s="106" t="str">
        <f t="shared" si="475"/>
        <v>B3</v>
      </c>
      <c r="AH339" s="106">
        <f t="shared" si="510"/>
        <v>6641</v>
      </c>
      <c r="AI339" s="106" t="str">
        <f t="shared" si="511"/>
        <v xml:space="preserve"> </v>
      </c>
      <c r="AJ339" s="106" t="str">
        <f t="shared" si="467"/>
        <v xml:space="preserve"> </v>
      </c>
      <c r="AK339" s="1"/>
      <c r="AL339" s="126">
        <f t="shared" si="512"/>
        <v>1114</v>
      </c>
      <c r="AM339" s="126">
        <f t="shared" si="512"/>
        <v>851.43200000000002</v>
      </c>
      <c r="AN339" s="126">
        <f t="shared" si="512"/>
        <v>525.76089640591965</v>
      </c>
      <c r="AO339" s="126">
        <f t="shared" si="512"/>
        <v>549.12804735729389</v>
      </c>
      <c r="AP339" s="126">
        <f t="shared" si="512"/>
        <v>35.050726427061313</v>
      </c>
      <c r="AQ339" s="126">
        <f t="shared" si="512"/>
        <v>1109.9396701902749</v>
      </c>
      <c r="AR339" s="126" t="e">
        <f t="shared" si="513"/>
        <v>#N/A</v>
      </c>
      <c r="AS339" s="126" t="e">
        <f t="shared" si="513"/>
        <v>#N/A</v>
      </c>
      <c r="AT339" s="126" t="e">
        <f t="shared" si="513"/>
        <v>#N/A</v>
      </c>
      <c r="AU339" s="126" t="e">
        <f t="shared" si="513"/>
        <v>#N/A</v>
      </c>
      <c r="AV339" s="126" t="e">
        <f t="shared" si="513"/>
        <v>#N/A</v>
      </c>
      <c r="AW339" s="126" t="e">
        <f t="shared" si="513"/>
        <v>#N/A</v>
      </c>
      <c r="AX339" s="1"/>
      <c r="AY339" s="126" t="e">
        <f t="shared" si="476"/>
        <v>#VALUE!</v>
      </c>
      <c r="AZ339" s="126" t="e">
        <f t="shared" si="477"/>
        <v>#VALUE!</v>
      </c>
      <c r="BA339" s="126" t="e">
        <f t="shared" si="478"/>
        <v>#VALUE!</v>
      </c>
      <c r="BB339" s="126" t="e">
        <f t="shared" si="479"/>
        <v>#VALUE!</v>
      </c>
      <c r="BC339" s="126" t="e">
        <f t="shared" si="480"/>
        <v>#N/A</v>
      </c>
      <c r="BD339" s="126" t="e">
        <f t="shared" si="481"/>
        <v>#N/A</v>
      </c>
      <c r="BE339" s="126" t="e">
        <f t="shared" si="482"/>
        <v>#N/A</v>
      </c>
      <c r="BF339" s="126" t="e">
        <f t="shared" si="483"/>
        <v>#N/A</v>
      </c>
      <c r="BG339" s="1"/>
      <c r="BH339" s="128" t="e">
        <f>VLOOKUP(BH$6,'1-Konfiguration'!$C$14:$D$17,2,FALSE)*AY339 / 100 / 1000</f>
        <v>#VALUE!</v>
      </c>
      <c r="BI339" s="128" t="e">
        <f>VLOOKUP(BI$6,'1-Konfiguration'!$C$14:$D$17,2,FALSE)*AZ339 / 100 / 1000</f>
        <v>#VALUE!</v>
      </c>
      <c r="BJ339" s="128" t="e">
        <f>VLOOKUP(BJ$6,'1-Konfiguration'!$C$14:$D$17,2,FALSE)*BA339 / 100 / 1000</f>
        <v>#VALUE!</v>
      </c>
      <c r="BK339" s="128" t="e">
        <f>VLOOKUP(BK$6,'1-Konfiguration'!$C$14:$D$17,2,FALSE)*BB339 / 100 / 1000</f>
        <v>#VALUE!</v>
      </c>
      <c r="BL339" s="128" t="e">
        <f>VLOOKUP(BL$6,'1-Konfiguration'!$C$14:$D$17,2,FALSE)*BC339 / 100 / 1000</f>
        <v>#N/A</v>
      </c>
      <c r="BM339" s="128" t="e">
        <f>VLOOKUP(BM$6,'1-Konfiguration'!$C$14:$D$17,2,FALSE)*BD339 / 100 / 1000</f>
        <v>#N/A</v>
      </c>
      <c r="BN339" s="128" t="e">
        <f>VLOOKUP(BN$6,'1-Konfiguration'!$C$14:$D$17,2,FALSE)*BE339 / 100 / 1000</f>
        <v>#N/A</v>
      </c>
      <c r="BO339" s="128" t="e">
        <f>VLOOKUP(BO$6,'1-Konfiguration'!$C$14:$D$17,2,FALSE)*BF339 / 100 / 1000</f>
        <v>#N/A</v>
      </c>
      <c r="BP339" s="128"/>
      <c r="BQ339" s="214" t="e">
        <f t="shared" si="468"/>
        <v>#VALUE!</v>
      </c>
      <c r="BR339" s="214" t="e">
        <f t="shared" si="469"/>
        <v>#VALUE!</v>
      </c>
      <c r="BS339" s="214" t="e">
        <f t="shared" si="470"/>
        <v>#VALUE!</v>
      </c>
      <c r="BT339" s="215" t="e">
        <f t="shared" si="471"/>
        <v>#VALUE!</v>
      </c>
      <c r="BU339" s="216" t="e">
        <f>BQ339*VLOOKUP(BU$6,'1-Konfiguration'!$C$23:$K$26,5,FALSE)</f>
        <v>#VALUE!</v>
      </c>
      <c r="BV339" s="216" t="e">
        <f>BR339*VLOOKUP(BV$6,'1-Konfiguration'!$C$23:$K$26,5,FALSE)</f>
        <v>#VALUE!</v>
      </c>
      <c r="BW339" s="216" t="e">
        <f>BS339*VLOOKUP(BW$6,'1-Konfiguration'!$C$23:$K$26,5,FALSE)</f>
        <v>#VALUE!</v>
      </c>
      <c r="BX339" s="216" t="e">
        <f>BT339*VLOOKUP(BX$6,'1-Konfiguration'!$C$23:$K$26,5,FALSE)</f>
        <v>#VALUE!</v>
      </c>
      <c r="BY339" s="216" t="e">
        <f t="shared" si="472"/>
        <v>#VALUE!</v>
      </c>
      <c r="BZ339" s="216" t="e">
        <f>BQ339*VLOOKUP(BZ$6,'1-Konfiguration'!$C$23:$K$26,9,FALSE)</f>
        <v>#VALUE!</v>
      </c>
      <c r="CA339" s="216" t="e">
        <f>BR339*VLOOKUP(CA$6,'1-Konfiguration'!$C$23:$K$26,9,FALSE)</f>
        <v>#VALUE!</v>
      </c>
      <c r="CB339" s="216" t="e">
        <f>BS339*VLOOKUP(CB$6,'1-Konfiguration'!$C$23:$K$26,9,FALSE)</f>
        <v>#VALUE!</v>
      </c>
      <c r="CC339" s="216" t="e">
        <f>BT339*VLOOKUP(CC$6,'1-Konfiguration'!$C$23:$K$26,9,FALSE)</f>
        <v>#VALUE!</v>
      </c>
      <c r="CD339" s="216" t="e">
        <f t="shared" si="473"/>
        <v>#VALUE!</v>
      </c>
      <c r="CE339" s="2"/>
      <c r="CF339" s="128" t="e">
        <f t="shared" si="484"/>
        <v>#VALUE!</v>
      </c>
      <c r="CG339" s="128" t="e">
        <f t="shared" si="485"/>
        <v>#VALUE!</v>
      </c>
      <c r="CH339" s="128" t="e">
        <f t="shared" si="486"/>
        <v>#VALUE!</v>
      </c>
      <c r="CI339" s="128" t="e">
        <f t="shared" si="487"/>
        <v>#VALUE!</v>
      </c>
      <c r="CJ339" s="128" t="e">
        <f t="shared" si="488"/>
        <v>#VALUE!</v>
      </c>
      <c r="CK339" s="128" t="e">
        <f t="shared" si="489"/>
        <v>#VALUE!</v>
      </c>
      <c r="CL339" s="128" t="e">
        <f t="shared" si="490"/>
        <v>#VALUE!</v>
      </c>
      <c r="CM339" s="128" t="e">
        <f t="shared" si="491"/>
        <v>#VALUE!</v>
      </c>
      <c r="CN339" s="2"/>
      <c r="CO339" s="128" t="e">
        <f>MMULT($BH339:$BK339,'1-Konfiguration'!D$23:D$26)+MMULT($BL339:$BO339,'1-Konfiguration'!D$23:D$26)</f>
        <v>#VALUE!</v>
      </c>
      <c r="CP339" s="128" t="e">
        <f>MMULT($BH339:$BK339,'1-Konfiguration'!E$23:E$26)+MMULT($BL339:$BO339,'1-Konfiguration'!E$23:E$26)</f>
        <v>#VALUE!</v>
      </c>
      <c r="CQ339" s="128" t="e">
        <f>MMULT($BH339:$BK339,'1-Konfiguration'!F$23:F$26)+MMULT($BL339:$BO339,'1-Konfiguration'!F$23:F$26)</f>
        <v>#VALUE!</v>
      </c>
      <c r="CR339" s="128" t="e">
        <f>MMULT($BH339:$BK339,'1-Konfiguration'!G$23:G$26)+MMULT($BL339:$BO339,'1-Konfiguration'!G$23:G$26)</f>
        <v>#VALUE!</v>
      </c>
      <c r="CS339" s="128" t="e">
        <f>MMULT($BH339:$BK339,'1-Konfiguration'!H$23:H$26)+MMULT($BL339:$BO339,'1-Konfiguration'!H$23:H$26)</f>
        <v>#VALUE!</v>
      </c>
      <c r="CT339" s="128" t="e">
        <f>MMULT($BH339:$BK339,'1-Konfiguration'!I$23:I$26)+MMULT($BL339:$BO339,'1-Konfiguration'!I$23:I$26)</f>
        <v>#VALUE!</v>
      </c>
      <c r="CU339" s="128" t="e">
        <f>MMULT($BH339:$BK339,'1-Konfiguration'!J$23:J$26)+MMULT($BL339:$BO339,'1-Konfiguration'!J$23:J$26)</f>
        <v>#VALUE!</v>
      </c>
      <c r="CV339" s="128" t="e">
        <f>MMULT($BH339:$BK339,'1-Konfiguration'!K$23:K$26)+MMULT($BL339:$BO339,'1-Konfiguration'!K$23:K$26)</f>
        <v>#VALUE!</v>
      </c>
      <c r="CX339" s="106"/>
      <c r="CY339" s="106"/>
      <c r="CZ339" s="106"/>
      <c r="DA339" s="106"/>
      <c r="DB339" s="106"/>
      <c r="DC339" s="106"/>
      <c r="DD339" s="106"/>
      <c r="DE339" s="106"/>
      <c r="DF339" s="117" t="e">
        <f>IF(CF339&gt;'5-Colouring_uMap'!B$15,'5-Colouring_uMap'!C$15,IF(CF339&gt;'5-Colouring_uMap'!B$14,'5-Colouring_uMap'!C$14,IF(CF339&gt;'5-Colouring_uMap'!B$13,'5-Colouring_uMap'!C$13,IF(CF339&gt;'5-Colouring_uMap'!B$12,'5-Colouring_uMap'!C$12,IF(CF339&gt;'5-Colouring_uMap'!B$11,'5-Colouring_uMap'!C$11,IF(CF339&gt;'5-Colouring_uMap'!B$10,'5-Colouring_uMap'!C$10,IF(CF339&gt;'5-Colouring_uMap'!B$9,'5-Colouring_uMap'!C$9,IF(CF339&gt;'5-Colouring_uMap'!B$8,'5-Colouring_uMap'!C$8,IF(CF339&gt;'5-Colouring_uMap'!B$7,'5-Colouring_uMap'!C$7)))))))))</f>
        <v>#VALUE!</v>
      </c>
      <c r="DG339" s="117" t="e">
        <f>IF(CG339&gt;'5-Colouring_uMap'!E$15,'5-Colouring_uMap'!F$15,IF(CG339&gt;'5-Colouring_uMap'!E$14,'5-Colouring_uMap'!F$14,IF(CG339&gt;'5-Colouring_uMap'!E$13,'5-Colouring_uMap'!F$13,IF(CG339&gt;'5-Colouring_uMap'!E$12,'5-Colouring_uMap'!F$12,IF(CG339&gt;'5-Colouring_uMap'!E$11,'5-Colouring_uMap'!F$11,IF(CG339&gt;'5-Colouring_uMap'!E$10,'5-Colouring_uMap'!F$10,IF(CG339&gt;'5-Colouring_uMap'!E$9,'5-Colouring_uMap'!F$9,IF(CG339&gt;'5-Colouring_uMap'!E$8,'5-Colouring_uMap'!F$8,IF(CG339&gt;'5-Colouring_uMap'!E$7,'5-Colouring_uMap'!F$7)))))))))</f>
        <v>#VALUE!</v>
      </c>
      <c r="DH339" s="117" t="e">
        <f>IF(CH339&gt;'5-Colouring_uMap'!H$15,'5-Colouring_uMap'!I$15,IF(CH339&gt;'5-Colouring_uMap'!H$14,'5-Colouring_uMap'!I$14,IF(CH339&gt;'5-Colouring_uMap'!H$13,'5-Colouring_uMap'!I$13,IF(CH339&gt;'5-Colouring_uMap'!H$12,'5-Colouring_uMap'!I$12,IF(CH339&gt;'5-Colouring_uMap'!H$11,'5-Colouring_uMap'!I$11,IF(CH339&gt;'5-Colouring_uMap'!H$10,'5-Colouring_uMap'!I$10,IF(CH339&gt;'5-Colouring_uMap'!H$9,'5-Colouring_uMap'!I$9,IF(CH339&gt;'5-Colouring_uMap'!H$8,'5-Colouring_uMap'!I$8,IF(CH339&gt;'5-Colouring_uMap'!H$7,'5-Colouring_uMap'!I$7)))))))))</f>
        <v>#VALUE!</v>
      </c>
      <c r="DI339" s="117" t="e">
        <f>IF(CI339&gt;'5-Colouring_uMap'!K$15,'5-Colouring_uMap'!L$15,IF(CI339&gt;'5-Colouring_uMap'!K$14,'5-Colouring_uMap'!L$14,IF(CI339&gt;'5-Colouring_uMap'!K$13,'5-Colouring_uMap'!L$13,IF(CI339&gt;'5-Colouring_uMap'!K$12,'5-Colouring_uMap'!L$12,IF(CI339&gt;'5-Colouring_uMap'!K$11,'5-Colouring_uMap'!L$11,IF(CI339&gt;'5-Colouring_uMap'!K$10,'5-Colouring_uMap'!L$10,IF(CI339&gt;'5-Colouring_uMap'!K$9,'5-Colouring_uMap'!L$9,IF(CI339&gt;'5-Colouring_uMap'!K$8,'5-Colouring_uMap'!L$8,IF(CI339&gt;'5-Colouring_uMap'!K$7,'5-Colouring_uMap'!L$7)))))))))</f>
        <v>#VALUE!</v>
      </c>
      <c r="DJ339" s="117" t="e">
        <f>IF(CJ339&gt;'5-Colouring_uMap'!N$15,'5-Colouring_uMap'!O$15,IF(CJ339&gt;'5-Colouring_uMap'!N$14,'5-Colouring_uMap'!O$14,IF(CJ339&gt;'5-Colouring_uMap'!N$13,'5-Colouring_uMap'!O$13,IF(CJ339&gt;'5-Colouring_uMap'!N$12,'5-Colouring_uMap'!O$12,IF(CJ339&gt;'5-Colouring_uMap'!N$11,'5-Colouring_uMap'!O$11,IF(CJ339&gt;'5-Colouring_uMap'!N$10,'5-Colouring_uMap'!O$10,IF(CJ339&gt;'5-Colouring_uMap'!N$9,'5-Colouring_uMap'!O$9,IF(CJ339&gt;'5-Colouring_uMap'!N$8,'5-Colouring_uMap'!O$8,IF(CJ339&gt;'5-Colouring_uMap'!N$7,'5-Colouring_uMap'!O$7)))))))))</f>
        <v>#VALUE!</v>
      </c>
      <c r="DK339" s="117" t="e">
        <f>IF(CK339&gt;'5-Colouring_uMap'!Q$15,'5-Colouring_uMap'!R$15,IF(CK339&gt;'5-Colouring_uMap'!Q$14,'5-Colouring_uMap'!R$14,IF(CK339&gt;'5-Colouring_uMap'!Q$13,'5-Colouring_uMap'!R$13,IF(CK339&gt;'5-Colouring_uMap'!Q$12,'5-Colouring_uMap'!R$12,IF(CK339&gt;'5-Colouring_uMap'!Q$11,'5-Colouring_uMap'!R$11,IF(CK339&gt;'5-Colouring_uMap'!Q$10,'5-Colouring_uMap'!R$10,IF(CK339&gt;'5-Colouring_uMap'!Q$9,'5-Colouring_uMap'!R$9,IF(CK339&gt;'5-Colouring_uMap'!Q$8,'5-Colouring_uMap'!R$8,IF(CK339&gt;'5-Colouring_uMap'!Q$7,'5-Colouring_uMap'!R$7)))))))))</f>
        <v>#VALUE!</v>
      </c>
      <c r="DL339" s="117" t="e">
        <f>IF(CL339&gt;'5-Colouring_uMap'!T$15,'5-Colouring_uMap'!U$15,IF(CL339&gt;'5-Colouring_uMap'!T$14,'5-Colouring_uMap'!U$14,IF(CL339&gt;'5-Colouring_uMap'!T$13,'5-Colouring_uMap'!U$13,IF(CL339&gt;'5-Colouring_uMap'!T$12,'5-Colouring_uMap'!U$12,IF(CL339&gt;'5-Colouring_uMap'!T$11,'5-Colouring_uMap'!U$11,IF(CL339&gt;'5-Colouring_uMap'!T$10,'5-Colouring_uMap'!U$10,IF(CL339&gt;'5-Colouring_uMap'!T$9,'5-Colouring_uMap'!U$9,IF(CL339&gt;'5-Colouring_uMap'!T$8,'5-Colouring_uMap'!U$8,IF(CL339&gt;'5-Colouring_uMap'!T$7,'5-Colouring_uMap'!U$7)))))))))</f>
        <v>#VALUE!</v>
      </c>
      <c r="DM339" s="117" t="e">
        <f>IF(CM339&gt;'5-Colouring_uMap'!W$15,'5-Colouring_uMap'!X$15,IF(CM339&gt;'5-Colouring_uMap'!W$14,'5-Colouring_uMap'!X$14,IF(CM339&gt;'5-Colouring_uMap'!W$13,'5-Colouring_uMap'!X$13,IF(CM339&gt;'5-Colouring_uMap'!W$12,'5-Colouring_uMap'!X$12,IF(CM339&gt;'5-Colouring_uMap'!W$11,'5-Colouring_uMap'!X$11,IF(CM339&gt;'5-Colouring_uMap'!W$10,'5-Colouring_uMap'!X$10,IF(CM339&gt;'5-Colouring_uMap'!W$9,'5-Colouring_uMap'!X$9,IF(CM339&gt;'5-Colouring_uMap'!W$8,'5-Colouring_uMap'!X$8,IF(CM339&gt;'5-Colouring_uMap'!W$7,'5-Colouring_uMap'!X$7)))))))))</f>
        <v>#VALUE!</v>
      </c>
      <c r="DN339" s="117">
        <v>10</v>
      </c>
      <c r="DO339" s="159" t="s">
        <v>2093</v>
      </c>
      <c r="DP339" s="106" t="e">
        <f t="shared" si="492"/>
        <v>#VALUE!</v>
      </c>
      <c r="DQ339" s="106" t="e">
        <f t="shared" si="493"/>
        <v>#VALUE!</v>
      </c>
      <c r="DR339" s="106" t="e">
        <f t="shared" si="494"/>
        <v>#VALUE!</v>
      </c>
      <c r="DS339" s="106" t="e">
        <f t="shared" si="495"/>
        <v>#VALUE!</v>
      </c>
      <c r="DT339" s="106" t="e">
        <f t="shared" si="496"/>
        <v>#VALUE!</v>
      </c>
      <c r="DU339" s="106" t="e">
        <f t="shared" si="497"/>
        <v>#VALUE!</v>
      </c>
      <c r="DV339" s="106" t="e">
        <f t="shared" si="498"/>
        <v>#VALUE!</v>
      </c>
      <c r="DW339" s="106" t="e">
        <f t="shared" si="499"/>
        <v>#VALUE!</v>
      </c>
      <c r="DX339" t="s">
        <v>2080</v>
      </c>
      <c r="DY339">
        <v>2018</v>
      </c>
      <c r="DZ339">
        <v>5118</v>
      </c>
      <c r="EA339">
        <v>6641</v>
      </c>
      <c r="EB339" t="s">
        <v>1139</v>
      </c>
      <c r="EC339">
        <v>6</v>
      </c>
      <c r="ED339" t="s">
        <v>99</v>
      </c>
      <c r="EE339" t="s">
        <v>167</v>
      </c>
      <c r="EF339">
        <v>3</v>
      </c>
      <c r="EH339" t="s">
        <v>101</v>
      </c>
      <c r="EI339" t="s">
        <v>279</v>
      </c>
      <c r="EJ339" t="s">
        <v>1140</v>
      </c>
      <c r="EK339" t="s">
        <v>104</v>
      </c>
      <c r="EL339" t="s">
        <v>1141</v>
      </c>
      <c r="EM339" t="s">
        <v>1142</v>
      </c>
      <c r="EN339" t="s">
        <v>107</v>
      </c>
      <c r="EO339">
        <v>4</v>
      </c>
      <c r="EP339">
        <v>302</v>
      </c>
      <c r="EQ339">
        <v>24804</v>
      </c>
      <c r="ER339">
        <v>11992</v>
      </c>
      <c r="ES339">
        <v>12812</v>
      </c>
      <c r="ET339">
        <v>2364</v>
      </c>
      <c r="EU339">
        <v>1114</v>
      </c>
      <c r="EV339">
        <v>1251</v>
      </c>
      <c r="EW339">
        <v>9.5</v>
      </c>
      <c r="EX339">
        <v>0.89</v>
      </c>
      <c r="EY339">
        <v>0.67</v>
      </c>
      <c r="EZ339">
        <v>1.1200000000000001</v>
      </c>
      <c r="FA339">
        <v>1424</v>
      </c>
      <c r="FB339">
        <v>9.1999999999999993</v>
      </c>
      <c r="FC339">
        <v>253</v>
      </c>
      <c r="FD339">
        <v>13.1</v>
      </c>
      <c r="FI339" t="s">
        <v>166</v>
      </c>
      <c r="FJ339" t="s">
        <v>572</v>
      </c>
      <c r="FK339">
        <v>89.1</v>
      </c>
      <c r="FL339">
        <v>7.1</v>
      </c>
      <c r="FM339">
        <v>0.6</v>
      </c>
      <c r="FN339">
        <v>0.9</v>
      </c>
      <c r="FO339">
        <v>3.2</v>
      </c>
      <c r="FP339">
        <v>6</v>
      </c>
      <c r="FQ339">
        <v>4.7</v>
      </c>
      <c r="FR339">
        <v>0.3</v>
      </c>
      <c r="FS339">
        <v>0.5</v>
      </c>
      <c r="FT339">
        <v>486244</v>
      </c>
      <c r="FU339">
        <v>5634030</v>
      </c>
      <c r="FZ339">
        <v>28190</v>
      </c>
      <c r="GA339">
        <v>13670</v>
      </c>
      <c r="GB339">
        <v>14520</v>
      </c>
      <c r="GC339">
        <v>11.6</v>
      </c>
      <c r="GD339">
        <v>11.3</v>
      </c>
      <c r="GE339">
        <v>11.8</v>
      </c>
      <c r="GF339">
        <v>50.857800220000001</v>
      </c>
      <c r="GG339">
        <v>8.8045637200000009</v>
      </c>
      <c r="GH339">
        <v>1578</v>
      </c>
      <c r="GI339">
        <v>1880</v>
      </c>
      <c r="GJ339">
        <v>13.2</v>
      </c>
      <c r="GK339">
        <v>14.7</v>
      </c>
      <c r="GL339">
        <v>8.6999999999999993</v>
      </c>
      <c r="GM339">
        <v>6.8</v>
      </c>
      <c r="GN339">
        <v>5.6</v>
      </c>
      <c r="GO339">
        <v>4.3</v>
      </c>
      <c r="GP339">
        <v>11.5</v>
      </c>
      <c r="GQ339">
        <v>12.9</v>
      </c>
      <c r="GR339">
        <v>12627</v>
      </c>
      <c r="GS339">
        <v>14507</v>
      </c>
      <c r="GT339">
        <v>0.66</v>
      </c>
      <c r="GU339">
        <v>0.68</v>
      </c>
      <c r="GV339">
        <v>1.03</v>
      </c>
      <c r="GW339">
        <v>1.01</v>
      </c>
      <c r="GX339">
        <v>1.21</v>
      </c>
      <c r="GY339">
        <v>1.05</v>
      </c>
      <c r="GZ339">
        <v>0.84</v>
      </c>
      <c r="HA339">
        <v>0.76</v>
      </c>
      <c r="HB339">
        <v>1276</v>
      </c>
      <c r="HC339">
        <v>49</v>
      </c>
      <c r="HD339">
        <v>82</v>
      </c>
      <c r="HE339">
        <v>10</v>
      </c>
      <c r="HF339">
        <v>218</v>
      </c>
      <c r="HG339">
        <v>10</v>
      </c>
      <c r="HH339">
        <v>24</v>
      </c>
      <c r="HI339">
        <v>1</v>
      </c>
      <c r="HJ339">
        <v>931</v>
      </c>
      <c r="HK339">
        <v>19</v>
      </c>
      <c r="HL339">
        <v>43</v>
      </c>
      <c r="HM339">
        <v>6</v>
      </c>
      <c r="HN339">
        <v>280</v>
      </c>
      <c r="HO339" t="s">
        <v>1143</v>
      </c>
      <c r="HP339">
        <v>0.60399999999999998</v>
      </c>
      <c r="HQ339" t="s">
        <v>162</v>
      </c>
      <c r="HR339" t="s">
        <v>111</v>
      </c>
    </row>
    <row r="340" spans="2:226" ht="14.25" hidden="1" customHeight="1" x14ac:dyDescent="0.3">
      <c r="B340">
        <f t="shared" si="458"/>
        <v>6513</v>
      </c>
      <c r="C340" t="str">
        <f t="shared" si="459"/>
        <v>B3</v>
      </c>
      <c r="D340" s="132">
        <f t="shared" si="460"/>
        <v>310</v>
      </c>
      <c r="E340" s="123">
        <f>VLOOKUP($EA340,'4-DZ-Nr.-Mapping'!$A:$J,E$4,FALSE)</f>
        <v>0</v>
      </c>
      <c r="F340" s="123">
        <f>VLOOKUP($EA340,'4-DZ-Nr.-Mapping'!$A:$J,F$4,FALSE)</f>
        <v>0</v>
      </c>
      <c r="G340" s="106" t="str">
        <f t="shared" si="461"/>
        <v>N - Göttingen</v>
      </c>
      <c r="H340" t="str">
        <f t="shared" si="462"/>
        <v>S - Kassel</v>
      </c>
      <c r="I340" s="106" t="str">
        <f>VLOOKUP($EA340,'4-DZ-Nr.-Mapping'!$A:$N,I$4,FALSE)</f>
        <v xml:space="preserve"> </v>
      </c>
      <c r="J340" s="106" t="str">
        <f>VLOOKUP($EA340,'4-DZ-Nr.-Mapping'!$A:$N,J$4,FALSE)</f>
        <v xml:space="preserve"> </v>
      </c>
      <c r="K340" s="106" t="str">
        <f>VLOOKUP($EA340,'4-DZ-Nr.-Mapping'!$A:$N,K$4,FALSE)</f>
        <v xml:space="preserve"> </v>
      </c>
      <c r="L340" s="106" t="str">
        <f>VLOOKUP($EA340,'4-DZ-Nr.-Mapping'!$A:$N,L$4,FALSE)</f>
        <v xml:space="preserve"> </v>
      </c>
      <c r="M340" s="106" t="str">
        <f>VLOOKUP($EA340,'4-DZ-Nr.-Mapping'!$A:$N,M$4,FALSE)</f>
        <v xml:space="preserve"> </v>
      </c>
      <c r="N340" s="106" t="str">
        <f t="shared" si="463"/>
        <v>8+1</v>
      </c>
      <c r="P340" s="203">
        <f t="shared" si="454"/>
        <v>0.53007518796992481</v>
      </c>
      <c r="Q340" s="126">
        <f t="shared" si="500"/>
        <v>141</v>
      </c>
      <c r="R340" s="126">
        <f t="shared" si="474"/>
        <v>105.7673274251497</v>
      </c>
      <c r="S340" s="126">
        <f t="shared" si="501"/>
        <v>73.048601503759386</v>
      </c>
      <c r="T340" s="126">
        <f t="shared" si="502"/>
        <v>39.844691729323308</v>
      </c>
      <c r="U340" s="126">
        <f t="shared" si="503"/>
        <v>28.776721804511279</v>
      </c>
      <c r="V340" s="126">
        <f t="shared" si="464"/>
        <v>141.67001503759397</v>
      </c>
      <c r="W340" s="125">
        <f t="shared" si="465"/>
        <v>0.46992481203007519</v>
      </c>
      <c r="X340" s="126">
        <f t="shared" si="504"/>
        <v>125</v>
      </c>
      <c r="Y340" s="126">
        <f t="shared" si="466"/>
        <v>98.856672574850307</v>
      </c>
      <c r="Z340" s="126">
        <f t="shared" si="505"/>
        <v>64.759398496240607</v>
      </c>
      <c r="AA340" s="126">
        <f t="shared" si="506"/>
        <v>35.323308270676691</v>
      </c>
      <c r="AB340" s="126">
        <f t="shared" si="507"/>
        <v>25.511278195488721</v>
      </c>
      <c r="AC340" s="126">
        <f t="shared" si="508"/>
        <v>125.59398496240601</v>
      </c>
      <c r="AD340" s="1"/>
      <c r="AE340" s="106" t="e">
        <f t="shared" si="455"/>
        <v>#N/A</v>
      </c>
      <c r="AF340" s="106" t="str">
        <f t="shared" si="509"/>
        <v>-</v>
      </c>
      <c r="AG340" s="106" t="str">
        <f t="shared" si="475"/>
        <v>B3</v>
      </c>
      <c r="AH340" s="106">
        <f t="shared" si="510"/>
        <v>6513</v>
      </c>
      <c r="AI340" s="106" t="str">
        <f t="shared" si="511"/>
        <v xml:space="preserve"> </v>
      </c>
      <c r="AJ340" s="106" t="str">
        <f t="shared" si="467"/>
        <v xml:space="preserve"> </v>
      </c>
      <c r="AK340" s="1"/>
      <c r="AL340" s="126">
        <f t="shared" si="512"/>
        <v>141</v>
      </c>
      <c r="AM340" s="126">
        <f t="shared" si="512"/>
        <v>105.7673274251497</v>
      </c>
      <c r="AN340" s="126">
        <f t="shared" si="512"/>
        <v>73.048601503759386</v>
      </c>
      <c r="AO340" s="126">
        <f t="shared" si="512"/>
        <v>39.844691729323308</v>
      </c>
      <c r="AP340" s="126">
        <f t="shared" si="512"/>
        <v>28.776721804511279</v>
      </c>
      <c r="AQ340" s="126">
        <f t="shared" si="512"/>
        <v>141.67001503759397</v>
      </c>
      <c r="AR340" s="126" t="e">
        <f t="shared" si="513"/>
        <v>#N/A</v>
      </c>
      <c r="AS340" s="126" t="e">
        <f t="shared" si="513"/>
        <v>#N/A</v>
      </c>
      <c r="AT340" s="126" t="e">
        <f t="shared" si="513"/>
        <v>#N/A</v>
      </c>
      <c r="AU340" s="126" t="e">
        <f t="shared" si="513"/>
        <v>#N/A</v>
      </c>
      <c r="AV340" s="126" t="e">
        <f t="shared" si="513"/>
        <v>#N/A</v>
      </c>
      <c r="AW340" s="126" t="e">
        <f t="shared" si="513"/>
        <v>#N/A</v>
      </c>
      <c r="AX340" s="1"/>
      <c r="AY340" s="126" t="e">
        <f t="shared" si="476"/>
        <v>#VALUE!</v>
      </c>
      <c r="AZ340" s="126" t="e">
        <f t="shared" si="477"/>
        <v>#VALUE!</v>
      </c>
      <c r="BA340" s="126" t="e">
        <f t="shared" si="478"/>
        <v>#VALUE!</v>
      </c>
      <c r="BB340" s="126" t="e">
        <f t="shared" si="479"/>
        <v>#VALUE!</v>
      </c>
      <c r="BC340" s="126" t="e">
        <f t="shared" si="480"/>
        <v>#N/A</v>
      </c>
      <c r="BD340" s="126" t="e">
        <f t="shared" si="481"/>
        <v>#N/A</v>
      </c>
      <c r="BE340" s="126" t="e">
        <f t="shared" si="482"/>
        <v>#N/A</v>
      </c>
      <c r="BF340" s="126" t="e">
        <f t="shared" si="483"/>
        <v>#N/A</v>
      </c>
      <c r="BG340" s="1"/>
      <c r="BH340" s="128" t="e">
        <f>VLOOKUP(BH$6,'1-Konfiguration'!$C$14:$D$17,2,FALSE)*AY340 / 100 / 1000</f>
        <v>#VALUE!</v>
      </c>
      <c r="BI340" s="128" t="e">
        <f>VLOOKUP(BI$6,'1-Konfiguration'!$C$14:$D$17,2,FALSE)*AZ340 / 100 / 1000</f>
        <v>#VALUE!</v>
      </c>
      <c r="BJ340" s="128" t="e">
        <f>VLOOKUP(BJ$6,'1-Konfiguration'!$C$14:$D$17,2,FALSE)*BA340 / 100 / 1000</f>
        <v>#VALUE!</v>
      </c>
      <c r="BK340" s="128" t="e">
        <f>VLOOKUP(BK$6,'1-Konfiguration'!$C$14:$D$17,2,FALSE)*BB340 / 100 / 1000</f>
        <v>#VALUE!</v>
      </c>
      <c r="BL340" s="128" t="e">
        <f>VLOOKUP(BL$6,'1-Konfiguration'!$C$14:$D$17,2,FALSE)*BC340 / 100 / 1000</f>
        <v>#N/A</v>
      </c>
      <c r="BM340" s="128" t="e">
        <f>VLOOKUP(BM$6,'1-Konfiguration'!$C$14:$D$17,2,FALSE)*BD340 / 100 / 1000</f>
        <v>#N/A</v>
      </c>
      <c r="BN340" s="128" t="e">
        <f>VLOOKUP(BN$6,'1-Konfiguration'!$C$14:$D$17,2,FALSE)*BE340 / 100 / 1000</f>
        <v>#N/A</v>
      </c>
      <c r="BO340" s="128" t="e">
        <f>VLOOKUP(BO$6,'1-Konfiguration'!$C$14:$D$17,2,FALSE)*BF340 / 100 / 1000</f>
        <v>#N/A</v>
      </c>
      <c r="BP340" s="128"/>
      <c r="BQ340" s="214" t="e">
        <f t="shared" si="468"/>
        <v>#VALUE!</v>
      </c>
      <c r="BR340" s="214" t="e">
        <f t="shared" si="469"/>
        <v>#VALUE!</v>
      </c>
      <c r="BS340" s="214" t="e">
        <f t="shared" si="470"/>
        <v>#VALUE!</v>
      </c>
      <c r="BT340" s="215" t="e">
        <f t="shared" si="471"/>
        <v>#VALUE!</v>
      </c>
      <c r="BU340" s="216" t="e">
        <f>BQ340*VLOOKUP(BU$6,'1-Konfiguration'!$C$23:$K$26,5,FALSE)</f>
        <v>#VALUE!</v>
      </c>
      <c r="BV340" s="216" t="e">
        <f>BR340*VLOOKUP(BV$6,'1-Konfiguration'!$C$23:$K$26,5,FALSE)</f>
        <v>#VALUE!</v>
      </c>
      <c r="BW340" s="216" t="e">
        <f>BS340*VLOOKUP(BW$6,'1-Konfiguration'!$C$23:$K$26,5,FALSE)</f>
        <v>#VALUE!</v>
      </c>
      <c r="BX340" s="216" t="e">
        <f>BT340*VLOOKUP(BX$6,'1-Konfiguration'!$C$23:$K$26,5,FALSE)</f>
        <v>#VALUE!</v>
      </c>
      <c r="BY340" s="216" t="e">
        <f t="shared" si="472"/>
        <v>#VALUE!</v>
      </c>
      <c r="BZ340" s="216" t="e">
        <f>BQ340*VLOOKUP(BZ$6,'1-Konfiguration'!$C$23:$K$26,9,FALSE)</f>
        <v>#VALUE!</v>
      </c>
      <c r="CA340" s="216" t="e">
        <f>BR340*VLOOKUP(CA$6,'1-Konfiguration'!$C$23:$K$26,9,FALSE)</f>
        <v>#VALUE!</v>
      </c>
      <c r="CB340" s="216" t="e">
        <f>BS340*VLOOKUP(CB$6,'1-Konfiguration'!$C$23:$K$26,9,FALSE)</f>
        <v>#VALUE!</v>
      </c>
      <c r="CC340" s="216" t="e">
        <f>BT340*VLOOKUP(CC$6,'1-Konfiguration'!$C$23:$K$26,9,FALSE)</f>
        <v>#VALUE!</v>
      </c>
      <c r="CD340" s="216" t="e">
        <f t="shared" si="473"/>
        <v>#VALUE!</v>
      </c>
      <c r="CE340" s="2"/>
      <c r="CF340" s="128" t="e">
        <f t="shared" si="484"/>
        <v>#VALUE!</v>
      </c>
      <c r="CG340" s="128" t="e">
        <f t="shared" si="485"/>
        <v>#VALUE!</v>
      </c>
      <c r="CH340" s="128" t="e">
        <f t="shared" si="486"/>
        <v>#VALUE!</v>
      </c>
      <c r="CI340" s="128" t="e">
        <f t="shared" si="487"/>
        <v>#VALUE!</v>
      </c>
      <c r="CJ340" s="128" t="e">
        <f t="shared" si="488"/>
        <v>#VALUE!</v>
      </c>
      <c r="CK340" s="128" t="e">
        <f t="shared" si="489"/>
        <v>#VALUE!</v>
      </c>
      <c r="CL340" s="128" t="e">
        <f t="shared" si="490"/>
        <v>#VALUE!</v>
      </c>
      <c r="CM340" s="128" t="e">
        <f t="shared" si="491"/>
        <v>#VALUE!</v>
      </c>
      <c r="CN340" s="2"/>
      <c r="CO340" s="128" t="e">
        <f>MMULT($BH340:$BK340,'1-Konfiguration'!D$23:D$26)+MMULT($BL340:$BO340,'1-Konfiguration'!D$23:D$26)</f>
        <v>#VALUE!</v>
      </c>
      <c r="CP340" s="128" t="e">
        <f>MMULT($BH340:$BK340,'1-Konfiguration'!E$23:E$26)+MMULT($BL340:$BO340,'1-Konfiguration'!E$23:E$26)</f>
        <v>#VALUE!</v>
      </c>
      <c r="CQ340" s="128" t="e">
        <f>MMULT($BH340:$BK340,'1-Konfiguration'!F$23:F$26)+MMULT($BL340:$BO340,'1-Konfiguration'!F$23:F$26)</f>
        <v>#VALUE!</v>
      </c>
      <c r="CR340" s="128" t="e">
        <f>MMULT($BH340:$BK340,'1-Konfiguration'!G$23:G$26)+MMULT($BL340:$BO340,'1-Konfiguration'!G$23:G$26)</f>
        <v>#VALUE!</v>
      </c>
      <c r="CS340" s="128" t="e">
        <f>MMULT($BH340:$BK340,'1-Konfiguration'!H$23:H$26)+MMULT($BL340:$BO340,'1-Konfiguration'!H$23:H$26)</f>
        <v>#VALUE!</v>
      </c>
      <c r="CT340" s="128" t="e">
        <f>MMULT($BH340:$BK340,'1-Konfiguration'!I$23:I$26)+MMULT($BL340:$BO340,'1-Konfiguration'!I$23:I$26)</f>
        <v>#VALUE!</v>
      </c>
      <c r="CU340" s="128" t="e">
        <f>MMULT($BH340:$BK340,'1-Konfiguration'!J$23:J$26)+MMULT($BL340:$BO340,'1-Konfiguration'!J$23:J$26)</f>
        <v>#VALUE!</v>
      </c>
      <c r="CV340" s="128" t="e">
        <f>MMULT($BH340:$BK340,'1-Konfiguration'!K$23:K$26)+MMULT($BL340:$BO340,'1-Konfiguration'!K$23:K$26)</f>
        <v>#VALUE!</v>
      </c>
      <c r="CX340" s="106"/>
      <c r="CY340" s="106"/>
      <c r="CZ340" s="106"/>
      <c r="DA340" s="106"/>
      <c r="DB340" s="106"/>
      <c r="DC340" s="106"/>
      <c r="DD340" s="106"/>
      <c r="DE340" s="106"/>
      <c r="DF340" s="117" t="e">
        <f>IF(CF340&gt;'5-Colouring_uMap'!B$15,'5-Colouring_uMap'!C$15,IF(CF340&gt;'5-Colouring_uMap'!B$14,'5-Colouring_uMap'!C$14,IF(CF340&gt;'5-Colouring_uMap'!B$13,'5-Colouring_uMap'!C$13,IF(CF340&gt;'5-Colouring_uMap'!B$12,'5-Colouring_uMap'!C$12,IF(CF340&gt;'5-Colouring_uMap'!B$11,'5-Colouring_uMap'!C$11,IF(CF340&gt;'5-Colouring_uMap'!B$10,'5-Colouring_uMap'!C$10,IF(CF340&gt;'5-Colouring_uMap'!B$9,'5-Colouring_uMap'!C$9,IF(CF340&gt;'5-Colouring_uMap'!B$8,'5-Colouring_uMap'!C$8,IF(CF340&gt;'5-Colouring_uMap'!B$7,'5-Colouring_uMap'!C$7)))))))))</f>
        <v>#VALUE!</v>
      </c>
      <c r="DG340" s="117" t="e">
        <f>IF(CG340&gt;'5-Colouring_uMap'!E$15,'5-Colouring_uMap'!F$15,IF(CG340&gt;'5-Colouring_uMap'!E$14,'5-Colouring_uMap'!F$14,IF(CG340&gt;'5-Colouring_uMap'!E$13,'5-Colouring_uMap'!F$13,IF(CG340&gt;'5-Colouring_uMap'!E$12,'5-Colouring_uMap'!F$12,IF(CG340&gt;'5-Colouring_uMap'!E$11,'5-Colouring_uMap'!F$11,IF(CG340&gt;'5-Colouring_uMap'!E$10,'5-Colouring_uMap'!F$10,IF(CG340&gt;'5-Colouring_uMap'!E$9,'5-Colouring_uMap'!F$9,IF(CG340&gt;'5-Colouring_uMap'!E$8,'5-Colouring_uMap'!F$8,IF(CG340&gt;'5-Colouring_uMap'!E$7,'5-Colouring_uMap'!F$7)))))))))</f>
        <v>#VALUE!</v>
      </c>
      <c r="DH340" s="117" t="e">
        <f>IF(CH340&gt;'5-Colouring_uMap'!H$15,'5-Colouring_uMap'!I$15,IF(CH340&gt;'5-Colouring_uMap'!H$14,'5-Colouring_uMap'!I$14,IF(CH340&gt;'5-Colouring_uMap'!H$13,'5-Colouring_uMap'!I$13,IF(CH340&gt;'5-Colouring_uMap'!H$12,'5-Colouring_uMap'!I$12,IF(CH340&gt;'5-Colouring_uMap'!H$11,'5-Colouring_uMap'!I$11,IF(CH340&gt;'5-Colouring_uMap'!H$10,'5-Colouring_uMap'!I$10,IF(CH340&gt;'5-Colouring_uMap'!H$9,'5-Colouring_uMap'!I$9,IF(CH340&gt;'5-Colouring_uMap'!H$8,'5-Colouring_uMap'!I$8,IF(CH340&gt;'5-Colouring_uMap'!H$7,'5-Colouring_uMap'!I$7)))))))))</f>
        <v>#VALUE!</v>
      </c>
      <c r="DI340" s="117" t="e">
        <f>IF(CI340&gt;'5-Colouring_uMap'!K$15,'5-Colouring_uMap'!L$15,IF(CI340&gt;'5-Colouring_uMap'!K$14,'5-Colouring_uMap'!L$14,IF(CI340&gt;'5-Colouring_uMap'!K$13,'5-Colouring_uMap'!L$13,IF(CI340&gt;'5-Colouring_uMap'!K$12,'5-Colouring_uMap'!L$12,IF(CI340&gt;'5-Colouring_uMap'!K$11,'5-Colouring_uMap'!L$11,IF(CI340&gt;'5-Colouring_uMap'!K$10,'5-Colouring_uMap'!L$10,IF(CI340&gt;'5-Colouring_uMap'!K$9,'5-Colouring_uMap'!L$9,IF(CI340&gt;'5-Colouring_uMap'!K$8,'5-Colouring_uMap'!L$8,IF(CI340&gt;'5-Colouring_uMap'!K$7,'5-Colouring_uMap'!L$7)))))))))</f>
        <v>#VALUE!</v>
      </c>
      <c r="DJ340" s="117" t="e">
        <f>IF(CJ340&gt;'5-Colouring_uMap'!N$15,'5-Colouring_uMap'!O$15,IF(CJ340&gt;'5-Colouring_uMap'!N$14,'5-Colouring_uMap'!O$14,IF(CJ340&gt;'5-Colouring_uMap'!N$13,'5-Colouring_uMap'!O$13,IF(CJ340&gt;'5-Colouring_uMap'!N$12,'5-Colouring_uMap'!O$12,IF(CJ340&gt;'5-Colouring_uMap'!N$11,'5-Colouring_uMap'!O$11,IF(CJ340&gt;'5-Colouring_uMap'!N$10,'5-Colouring_uMap'!O$10,IF(CJ340&gt;'5-Colouring_uMap'!N$9,'5-Colouring_uMap'!O$9,IF(CJ340&gt;'5-Colouring_uMap'!N$8,'5-Colouring_uMap'!O$8,IF(CJ340&gt;'5-Colouring_uMap'!N$7,'5-Colouring_uMap'!O$7)))))))))</f>
        <v>#VALUE!</v>
      </c>
      <c r="DK340" s="117" t="e">
        <f>IF(CK340&gt;'5-Colouring_uMap'!Q$15,'5-Colouring_uMap'!R$15,IF(CK340&gt;'5-Colouring_uMap'!Q$14,'5-Colouring_uMap'!R$14,IF(CK340&gt;'5-Colouring_uMap'!Q$13,'5-Colouring_uMap'!R$13,IF(CK340&gt;'5-Colouring_uMap'!Q$12,'5-Colouring_uMap'!R$12,IF(CK340&gt;'5-Colouring_uMap'!Q$11,'5-Colouring_uMap'!R$11,IF(CK340&gt;'5-Colouring_uMap'!Q$10,'5-Colouring_uMap'!R$10,IF(CK340&gt;'5-Colouring_uMap'!Q$9,'5-Colouring_uMap'!R$9,IF(CK340&gt;'5-Colouring_uMap'!Q$8,'5-Colouring_uMap'!R$8,IF(CK340&gt;'5-Colouring_uMap'!Q$7,'5-Colouring_uMap'!R$7)))))))))</f>
        <v>#VALUE!</v>
      </c>
      <c r="DL340" s="117" t="e">
        <f>IF(CL340&gt;'5-Colouring_uMap'!T$15,'5-Colouring_uMap'!U$15,IF(CL340&gt;'5-Colouring_uMap'!T$14,'5-Colouring_uMap'!U$14,IF(CL340&gt;'5-Colouring_uMap'!T$13,'5-Colouring_uMap'!U$13,IF(CL340&gt;'5-Colouring_uMap'!T$12,'5-Colouring_uMap'!U$12,IF(CL340&gt;'5-Colouring_uMap'!T$11,'5-Colouring_uMap'!U$11,IF(CL340&gt;'5-Colouring_uMap'!T$10,'5-Colouring_uMap'!U$10,IF(CL340&gt;'5-Colouring_uMap'!T$9,'5-Colouring_uMap'!U$9,IF(CL340&gt;'5-Colouring_uMap'!T$8,'5-Colouring_uMap'!U$8,IF(CL340&gt;'5-Colouring_uMap'!T$7,'5-Colouring_uMap'!U$7)))))))))</f>
        <v>#VALUE!</v>
      </c>
      <c r="DM340" s="117" t="e">
        <f>IF(CM340&gt;'5-Colouring_uMap'!W$15,'5-Colouring_uMap'!X$15,IF(CM340&gt;'5-Colouring_uMap'!W$14,'5-Colouring_uMap'!X$14,IF(CM340&gt;'5-Colouring_uMap'!W$13,'5-Colouring_uMap'!X$13,IF(CM340&gt;'5-Colouring_uMap'!W$12,'5-Colouring_uMap'!X$12,IF(CM340&gt;'5-Colouring_uMap'!W$11,'5-Colouring_uMap'!X$11,IF(CM340&gt;'5-Colouring_uMap'!W$10,'5-Colouring_uMap'!X$10,IF(CM340&gt;'5-Colouring_uMap'!W$9,'5-Colouring_uMap'!X$9,IF(CM340&gt;'5-Colouring_uMap'!W$8,'5-Colouring_uMap'!X$8,IF(CM340&gt;'5-Colouring_uMap'!W$7,'5-Colouring_uMap'!X$7)))))))))</f>
        <v>#VALUE!</v>
      </c>
      <c r="DN340" s="117">
        <v>10</v>
      </c>
      <c r="DO340" s="159" t="s">
        <v>2093</v>
      </c>
      <c r="DP340" s="106" t="e">
        <f t="shared" si="492"/>
        <v>#VALUE!</v>
      </c>
      <c r="DQ340" s="106" t="e">
        <f t="shared" si="493"/>
        <v>#VALUE!</v>
      </c>
      <c r="DR340" s="106" t="e">
        <f t="shared" si="494"/>
        <v>#VALUE!</v>
      </c>
      <c r="DS340" s="106" t="e">
        <f t="shared" si="495"/>
        <v>#VALUE!</v>
      </c>
      <c r="DT340" s="106" t="e">
        <f t="shared" si="496"/>
        <v>#VALUE!</v>
      </c>
      <c r="DU340" s="106" t="e">
        <f t="shared" si="497"/>
        <v>#VALUE!</v>
      </c>
      <c r="DV340" s="106" t="e">
        <f t="shared" si="498"/>
        <v>#VALUE!</v>
      </c>
      <c r="DW340" s="106" t="e">
        <f t="shared" si="499"/>
        <v>#VALUE!</v>
      </c>
      <c r="DX340" t="s">
        <v>2080</v>
      </c>
      <c r="DY340">
        <v>2018</v>
      </c>
      <c r="DZ340">
        <v>4623</v>
      </c>
      <c r="EA340">
        <v>6513</v>
      </c>
      <c r="EB340" t="s">
        <v>1156</v>
      </c>
      <c r="EC340">
        <v>6</v>
      </c>
      <c r="ED340" t="s">
        <v>99</v>
      </c>
      <c r="EE340" t="s">
        <v>167</v>
      </c>
      <c r="EF340">
        <v>3</v>
      </c>
      <c r="EH340" t="s">
        <v>101</v>
      </c>
      <c r="EI340" t="s">
        <v>1157</v>
      </c>
      <c r="EJ340" t="s">
        <v>1158</v>
      </c>
      <c r="EK340" t="s">
        <v>104</v>
      </c>
      <c r="EL340" t="s">
        <v>279</v>
      </c>
      <c r="EM340" t="s">
        <v>1159</v>
      </c>
      <c r="EN340" t="s">
        <v>107</v>
      </c>
      <c r="EO340">
        <v>2</v>
      </c>
      <c r="EP340">
        <v>359</v>
      </c>
      <c r="EQ340">
        <v>4176</v>
      </c>
      <c r="ER340">
        <v>2158</v>
      </c>
      <c r="ES340">
        <v>2017</v>
      </c>
      <c r="ET340">
        <v>266</v>
      </c>
      <c r="EU340">
        <v>141</v>
      </c>
      <c r="EV340">
        <v>125</v>
      </c>
      <c r="EW340">
        <v>6.4</v>
      </c>
      <c r="EX340">
        <v>0.95</v>
      </c>
      <c r="EY340">
        <v>0.62</v>
      </c>
      <c r="EZ340">
        <v>1.05</v>
      </c>
      <c r="FA340">
        <v>242</v>
      </c>
      <c r="FB340">
        <v>6.2</v>
      </c>
      <c r="FC340">
        <v>37</v>
      </c>
      <c r="FD340">
        <v>8.1999999999999993</v>
      </c>
      <c r="FI340" t="s">
        <v>167</v>
      </c>
      <c r="FJ340" t="s">
        <v>167</v>
      </c>
      <c r="FK340">
        <v>91.5</v>
      </c>
      <c r="FL340">
        <v>4.9000000000000004</v>
      </c>
      <c r="FM340">
        <v>2.4</v>
      </c>
      <c r="FN340">
        <v>0.9</v>
      </c>
      <c r="FO340">
        <v>2.2999999999999998</v>
      </c>
      <c r="FP340">
        <v>2.8</v>
      </c>
      <c r="FQ340">
        <v>1.8</v>
      </c>
      <c r="FR340">
        <v>1.3</v>
      </c>
      <c r="FS340">
        <v>1.2</v>
      </c>
      <c r="FT340">
        <v>539435</v>
      </c>
      <c r="FU340">
        <v>5690309</v>
      </c>
      <c r="FZ340">
        <v>4635</v>
      </c>
      <c r="GA340">
        <v>2404</v>
      </c>
      <c r="GB340">
        <v>2232</v>
      </c>
      <c r="GC340">
        <v>7.7</v>
      </c>
      <c r="GD340">
        <v>7.9</v>
      </c>
      <c r="GE340">
        <v>7.5</v>
      </c>
      <c r="GF340">
        <v>51.362673610000002</v>
      </c>
      <c r="GG340">
        <v>9.5664274799999998</v>
      </c>
      <c r="GH340">
        <v>310</v>
      </c>
      <c r="GI340">
        <v>254</v>
      </c>
      <c r="GJ340">
        <v>14.4</v>
      </c>
      <c r="GK340">
        <v>12.6</v>
      </c>
      <c r="GL340">
        <v>7.3</v>
      </c>
      <c r="GM340">
        <v>8.6999999999999993</v>
      </c>
      <c r="GN340">
        <v>4.5</v>
      </c>
      <c r="GO340">
        <v>3.5</v>
      </c>
      <c r="GP340">
        <v>12.9</v>
      </c>
      <c r="GQ340">
        <v>11.4</v>
      </c>
      <c r="GR340">
        <v>2489</v>
      </c>
      <c r="GS340">
        <v>2354</v>
      </c>
      <c r="GT340">
        <v>0.61</v>
      </c>
      <c r="GU340">
        <v>0.65</v>
      </c>
      <c r="GV340">
        <v>0.94</v>
      </c>
      <c r="GW340">
        <v>0.93</v>
      </c>
      <c r="GX340">
        <v>1.08</v>
      </c>
      <c r="GY340">
        <v>1.02</v>
      </c>
      <c r="GZ340">
        <v>0.74</v>
      </c>
      <c r="HA340">
        <v>0.73</v>
      </c>
      <c r="HB340">
        <v>218</v>
      </c>
      <c r="HC340">
        <v>8</v>
      </c>
      <c r="HD340">
        <v>7</v>
      </c>
      <c r="HE340">
        <v>6</v>
      </c>
      <c r="HF340">
        <v>33</v>
      </c>
      <c r="HG340">
        <v>2</v>
      </c>
      <c r="HH340">
        <v>1</v>
      </c>
      <c r="HI340">
        <v>0</v>
      </c>
      <c r="HJ340">
        <v>152</v>
      </c>
      <c r="HK340">
        <v>4</v>
      </c>
      <c r="HL340">
        <v>3</v>
      </c>
      <c r="HM340">
        <v>4</v>
      </c>
      <c r="HN340">
        <v>310</v>
      </c>
      <c r="HO340" t="s">
        <v>1160</v>
      </c>
      <c r="HP340">
        <v>3.298</v>
      </c>
      <c r="HQ340" t="s">
        <v>162</v>
      </c>
      <c r="HR340" t="s">
        <v>111</v>
      </c>
    </row>
    <row r="341" spans="2:226" ht="14.25" hidden="1" customHeight="1" x14ac:dyDescent="0.3">
      <c r="B341">
        <f t="shared" si="458"/>
        <v>7704</v>
      </c>
      <c r="C341" t="str">
        <f t="shared" si="459"/>
        <v>B327</v>
      </c>
      <c r="D341" s="132">
        <f t="shared" si="460"/>
        <v>10</v>
      </c>
      <c r="E341" s="123">
        <f>VLOOKUP($EA341,'4-DZ-Nr.-Mapping'!$A:$J,E$4,FALSE)</f>
        <v>0</v>
      </c>
      <c r="F341" s="123">
        <f>VLOOKUP($EA341,'4-DZ-Nr.-Mapping'!$A:$J,F$4,FALSE)</f>
        <v>0</v>
      </c>
      <c r="G341" s="106" t="str">
        <f t="shared" si="461"/>
        <v>N - Koblenz</v>
      </c>
      <c r="H341" t="str">
        <f t="shared" si="462"/>
        <v>S - Morbach</v>
      </c>
      <c r="I341" s="106" t="str">
        <f>VLOOKUP($EA341,'4-DZ-Nr.-Mapping'!$A:$N,I$4,FALSE)</f>
        <v xml:space="preserve"> </v>
      </c>
      <c r="J341" s="106" t="str">
        <f>VLOOKUP($EA341,'4-DZ-Nr.-Mapping'!$A:$N,J$4,FALSE)</f>
        <v xml:space="preserve"> </v>
      </c>
      <c r="K341" s="106" t="str">
        <f>VLOOKUP($EA341,'4-DZ-Nr.-Mapping'!$A:$N,K$4,FALSE)</f>
        <v xml:space="preserve"> </v>
      </c>
      <c r="L341" s="106" t="str">
        <f>VLOOKUP($EA341,'4-DZ-Nr.-Mapping'!$A:$N,L$4,FALSE)</f>
        <v xml:space="preserve"> </v>
      </c>
      <c r="M341" s="106" t="str">
        <f>VLOOKUP($EA341,'4-DZ-Nr.-Mapping'!$A:$N,M$4,FALSE)</f>
        <v xml:space="preserve"> </v>
      </c>
      <c r="N341" s="106" t="str">
        <f t="shared" si="463"/>
        <v>8+1</v>
      </c>
      <c r="P341" s="203">
        <f t="shared" si="454"/>
        <v>0.50282485875706218</v>
      </c>
      <c r="Q341" s="126">
        <f t="shared" si="500"/>
        <v>267</v>
      </c>
      <c r="R341" s="126">
        <f t="shared" si="474"/>
        <v>246.16399999999993</v>
      </c>
      <c r="S341" s="126">
        <f t="shared" si="501"/>
        <v>186.50276836158196</v>
      </c>
      <c r="T341" s="126">
        <f t="shared" si="502"/>
        <v>67.526864406779666</v>
      </c>
      <c r="U341" s="126">
        <f t="shared" si="503"/>
        <v>12.862259887005651</v>
      </c>
      <c r="V341" s="126">
        <f t="shared" si="464"/>
        <v>266.89189265536731</v>
      </c>
      <c r="W341" s="125">
        <f t="shared" si="465"/>
        <v>0.49717514124293788</v>
      </c>
      <c r="X341" s="126">
        <f t="shared" si="504"/>
        <v>264</v>
      </c>
      <c r="Y341" s="126">
        <f t="shared" si="466"/>
        <v>239.85599999999999</v>
      </c>
      <c r="Z341" s="126">
        <f t="shared" si="505"/>
        <v>184.4072316384181</v>
      </c>
      <c r="AA341" s="126">
        <f t="shared" si="506"/>
        <v>66.768135593220336</v>
      </c>
      <c r="AB341" s="126">
        <f t="shared" si="507"/>
        <v>12.717740112994353</v>
      </c>
      <c r="AC341" s="126">
        <f t="shared" si="508"/>
        <v>263.89310734463277</v>
      </c>
      <c r="AD341" s="1"/>
      <c r="AE341" s="106" t="e">
        <f t="shared" si="455"/>
        <v>#N/A</v>
      </c>
      <c r="AF341" s="106" t="str">
        <f t="shared" si="509"/>
        <v>-</v>
      </c>
      <c r="AG341" s="106" t="str">
        <f t="shared" si="475"/>
        <v>B327</v>
      </c>
      <c r="AH341" s="106">
        <f t="shared" si="510"/>
        <v>7704</v>
      </c>
      <c r="AI341" s="106" t="str">
        <f t="shared" si="511"/>
        <v xml:space="preserve"> </v>
      </c>
      <c r="AJ341" s="106" t="str">
        <f t="shared" si="467"/>
        <v xml:space="preserve"> </v>
      </c>
      <c r="AK341" s="1"/>
      <c r="AL341" s="126">
        <f t="shared" si="512"/>
        <v>267</v>
      </c>
      <c r="AM341" s="126">
        <f t="shared" si="512"/>
        <v>246.16399999999993</v>
      </c>
      <c r="AN341" s="126">
        <f t="shared" si="512"/>
        <v>186.50276836158196</v>
      </c>
      <c r="AO341" s="126">
        <f t="shared" si="512"/>
        <v>67.526864406779666</v>
      </c>
      <c r="AP341" s="126">
        <f t="shared" si="512"/>
        <v>12.862259887005651</v>
      </c>
      <c r="AQ341" s="126">
        <f t="shared" si="512"/>
        <v>266.89189265536731</v>
      </c>
      <c r="AR341" s="126" t="e">
        <f t="shared" si="513"/>
        <v>#N/A</v>
      </c>
      <c r="AS341" s="126" t="e">
        <f t="shared" si="513"/>
        <v>#N/A</v>
      </c>
      <c r="AT341" s="126" t="e">
        <f t="shared" si="513"/>
        <v>#N/A</v>
      </c>
      <c r="AU341" s="126" t="e">
        <f t="shared" si="513"/>
        <v>#N/A</v>
      </c>
      <c r="AV341" s="126" t="e">
        <f t="shared" si="513"/>
        <v>#N/A</v>
      </c>
      <c r="AW341" s="126" t="e">
        <f t="shared" si="513"/>
        <v>#N/A</v>
      </c>
      <c r="AX341" s="1"/>
      <c r="AY341" s="126" t="e">
        <f t="shared" si="476"/>
        <v>#VALUE!</v>
      </c>
      <c r="AZ341" s="126" t="e">
        <f t="shared" si="477"/>
        <v>#VALUE!</v>
      </c>
      <c r="BA341" s="126" t="e">
        <f t="shared" si="478"/>
        <v>#VALUE!</v>
      </c>
      <c r="BB341" s="126" t="e">
        <f t="shared" si="479"/>
        <v>#VALUE!</v>
      </c>
      <c r="BC341" s="126" t="e">
        <f t="shared" si="480"/>
        <v>#N/A</v>
      </c>
      <c r="BD341" s="126" t="e">
        <f t="shared" si="481"/>
        <v>#N/A</v>
      </c>
      <c r="BE341" s="126" t="e">
        <f t="shared" si="482"/>
        <v>#N/A</v>
      </c>
      <c r="BF341" s="126" t="e">
        <f t="shared" si="483"/>
        <v>#N/A</v>
      </c>
      <c r="BG341" s="1"/>
      <c r="BH341" s="128" t="e">
        <f>VLOOKUP(BH$6,'1-Konfiguration'!$C$14:$D$17,2,FALSE)*AY341 / 100 / 1000</f>
        <v>#VALUE!</v>
      </c>
      <c r="BI341" s="128" t="e">
        <f>VLOOKUP(BI$6,'1-Konfiguration'!$C$14:$D$17,2,FALSE)*AZ341 / 100 / 1000</f>
        <v>#VALUE!</v>
      </c>
      <c r="BJ341" s="128" t="e">
        <f>VLOOKUP(BJ$6,'1-Konfiguration'!$C$14:$D$17,2,FALSE)*BA341 / 100 / 1000</f>
        <v>#VALUE!</v>
      </c>
      <c r="BK341" s="128" t="e">
        <f>VLOOKUP(BK$6,'1-Konfiguration'!$C$14:$D$17,2,FALSE)*BB341 / 100 / 1000</f>
        <v>#VALUE!</v>
      </c>
      <c r="BL341" s="128" t="e">
        <f>VLOOKUP(BL$6,'1-Konfiguration'!$C$14:$D$17,2,FALSE)*BC341 / 100 / 1000</f>
        <v>#N/A</v>
      </c>
      <c r="BM341" s="128" t="e">
        <f>VLOOKUP(BM$6,'1-Konfiguration'!$C$14:$D$17,2,FALSE)*BD341 / 100 / 1000</f>
        <v>#N/A</v>
      </c>
      <c r="BN341" s="128" t="e">
        <f>VLOOKUP(BN$6,'1-Konfiguration'!$C$14:$D$17,2,FALSE)*BE341 / 100 / 1000</f>
        <v>#N/A</v>
      </c>
      <c r="BO341" s="128" t="e">
        <f>VLOOKUP(BO$6,'1-Konfiguration'!$C$14:$D$17,2,FALSE)*BF341 / 100 / 1000</f>
        <v>#N/A</v>
      </c>
      <c r="BP341" s="128"/>
      <c r="BQ341" s="214" t="e">
        <f t="shared" si="468"/>
        <v>#VALUE!</v>
      </c>
      <c r="BR341" s="214" t="e">
        <f t="shared" si="469"/>
        <v>#VALUE!</v>
      </c>
      <c r="BS341" s="214" t="e">
        <f t="shared" si="470"/>
        <v>#VALUE!</v>
      </c>
      <c r="BT341" s="215" t="e">
        <f t="shared" si="471"/>
        <v>#VALUE!</v>
      </c>
      <c r="BU341" s="216" t="e">
        <f>BQ341*VLOOKUP(BU$6,'1-Konfiguration'!$C$23:$K$26,5,FALSE)</f>
        <v>#VALUE!</v>
      </c>
      <c r="BV341" s="216" t="e">
        <f>BR341*VLOOKUP(BV$6,'1-Konfiguration'!$C$23:$K$26,5,FALSE)</f>
        <v>#VALUE!</v>
      </c>
      <c r="BW341" s="216" t="e">
        <f>BS341*VLOOKUP(BW$6,'1-Konfiguration'!$C$23:$K$26,5,FALSE)</f>
        <v>#VALUE!</v>
      </c>
      <c r="BX341" s="216" t="e">
        <f>BT341*VLOOKUP(BX$6,'1-Konfiguration'!$C$23:$K$26,5,FALSE)</f>
        <v>#VALUE!</v>
      </c>
      <c r="BY341" s="216" t="e">
        <f t="shared" si="472"/>
        <v>#VALUE!</v>
      </c>
      <c r="BZ341" s="216" t="e">
        <f>BQ341*VLOOKUP(BZ$6,'1-Konfiguration'!$C$23:$K$26,9,FALSE)</f>
        <v>#VALUE!</v>
      </c>
      <c r="CA341" s="216" t="e">
        <f>BR341*VLOOKUP(CA$6,'1-Konfiguration'!$C$23:$K$26,9,FALSE)</f>
        <v>#VALUE!</v>
      </c>
      <c r="CB341" s="216" t="e">
        <f>BS341*VLOOKUP(CB$6,'1-Konfiguration'!$C$23:$K$26,9,FALSE)</f>
        <v>#VALUE!</v>
      </c>
      <c r="CC341" s="216" t="e">
        <f>BT341*VLOOKUP(CC$6,'1-Konfiguration'!$C$23:$K$26,9,FALSE)</f>
        <v>#VALUE!</v>
      </c>
      <c r="CD341" s="216" t="e">
        <f t="shared" si="473"/>
        <v>#VALUE!</v>
      </c>
      <c r="CE341" s="2"/>
      <c r="CF341" s="128" t="e">
        <f t="shared" si="484"/>
        <v>#VALUE!</v>
      </c>
      <c r="CG341" s="128" t="e">
        <f t="shared" si="485"/>
        <v>#VALUE!</v>
      </c>
      <c r="CH341" s="128" t="e">
        <f t="shared" si="486"/>
        <v>#VALUE!</v>
      </c>
      <c r="CI341" s="128" t="e">
        <f t="shared" si="487"/>
        <v>#VALUE!</v>
      </c>
      <c r="CJ341" s="128" t="e">
        <f t="shared" si="488"/>
        <v>#VALUE!</v>
      </c>
      <c r="CK341" s="128" t="e">
        <f t="shared" si="489"/>
        <v>#VALUE!</v>
      </c>
      <c r="CL341" s="128" t="e">
        <f t="shared" si="490"/>
        <v>#VALUE!</v>
      </c>
      <c r="CM341" s="128" t="e">
        <f t="shared" si="491"/>
        <v>#VALUE!</v>
      </c>
      <c r="CN341" s="2"/>
      <c r="CO341" s="128" t="e">
        <f>MMULT($BH341:$BK341,'1-Konfiguration'!D$23:D$26)+MMULT($BL341:$BO341,'1-Konfiguration'!D$23:D$26)</f>
        <v>#VALUE!</v>
      </c>
      <c r="CP341" s="128" t="e">
        <f>MMULT($BH341:$BK341,'1-Konfiguration'!E$23:E$26)+MMULT($BL341:$BO341,'1-Konfiguration'!E$23:E$26)</f>
        <v>#VALUE!</v>
      </c>
      <c r="CQ341" s="128" t="e">
        <f>MMULT($BH341:$BK341,'1-Konfiguration'!F$23:F$26)+MMULT($BL341:$BO341,'1-Konfiguration'!F$23:F$26)</f>
        <v>#VALUE!</v>
      </c>
      <c r="CR341" s="128" t="e">
        <f>MMULT($BH341:$BK341,'1-Konfiguration'!G$23:G$26)+MMULT($BL341:$BO341,'1-Konfiguration'!G$23:G$26)</f>
        <v>#VALUE!</v>
      </c>
      <c r="CS341" s="128" t="e">
        <f>MMULT($BH341:$BK341,'1-Konfiguration'!H$23:H$26)+MMULT($BL341:$BO341,'1-Konfiguration'!H$23:H$26)</f>
        <v>#VALUE!</v>
      </c>
      <c r="CT341" s="128" t="e">
        <f>MMULT($BH341:$BK341,'1-Konfiguration'!I$23:I$26)+MMULT($BL341:$BO341,'1-Konfiguration'!I$23:I$26)</f>
        <v>#VALUE!</v>
      </c>
      <c r="CU341" s="128" t="e">
        <f>MMULT($BH341:$BK341,'1-Konfiguration'!J$23:J$26)+MMULT($BL341:$BO341,'1-Konfiguration'!J$23:J$26)</f>
        <v>#VALUE!</v>
      </c>
      <c r="CV341" s="128" t="e">
        <f>MMULT($BH341:$BK341,'1-Konfiguration'!K$23:K$26)+MMULT($BL341:$BO341,'1-Konfiguration'!K$23:K$26)</f>
        <v>#VALUE!</v>
      </c>
      <c r="CX341" s="106"/>
      <c r="CY341" s="106"/>
      <c r="CZ341" s="106"/>
      <c r="DA341" s="106"/>
      <c r="DB341" s="106"/>
      <c r="DC341" s="106"/>
      <c r="DD341" s="106"/>
      <c r="DE341" s="106"/>
      <c r="DF341" s="117" t="e">
        <f>IF(CF341&gt;'5-Colouring_uMap'!B$15,'5-Colouring_uMap'!C$15,IF(CF341&gt;'5-Colouring_uMap'!B$14,'5-Colouring_uMap'!C$14,IF(CF341&gt;'5-Colouring_uMap'!B$13,'5-Colouring_uMap'!C$13,IF(CF341&gt;'5-Colouring_uMap'!B$12,'5-Colouring_uMap'!C$12,IF(CF341&gt;'5-Colouring_uMap'!B$11,'5-Colouring_uMap'!C$11,IF(CF341&gt;'5-Colouring_uMap'!B$10,'5-Colouring_uMap'!C$10,IF(CF341&gt;'5-Colouring_uMap'!B$9,'5-Colouring_uMap'!C$9,IF(CF341&gt;'5-Colouring_uMap'!B$8,'5-Colouring_uMap'!C$8,IF(CF341&gt;'5-Colouring_uMap'!B$7,'5-Colouring_uMap'!C$7)))))))))</f>
        <v>#VALUE!</v>
      </c>
      <c r="DG341" s="117" t="e">
        <f>IF(CG341&gt;'5-Colouring_uMap'!E$15,'5-Colouring_uMap'!F$15,IF(CG341&gt;'5-Colouring_uMap'!E$14,'5-Colouring_uMap'!F$14,IF(CG341&gt;'5-Colouring_uMap'!E$13,'5-Colouring_uMap'!F$13,IF(CG341&gt;'5-Colouring_uMap'!E$12,'5-Colouring_uMap'!F$12,IF(CG341&gt;'5-Colouring_uMap'!E$11,'5-Colouring_uMap'!F$11,IF(CG341&gt;'5-Colouring_uMap'!E$10,'5-Colouring_uMap'!F$10,IF(CG341&gt;'5-Colouring_uMap'!E$9,'5-Colouring_uMap'!F$9,IF(CG341&gt;'5-Colouring_uMap'!E$8,'5-Colouring_uMap'!F$8,IF(CG341&gt;'5-Colouring_uMap'!E$7,'5-Colouring_uMap'!F$7)))))))))</f>
        <v>#VALUE!</v>
      </c>
      <c r="DH341" s="117" t="e">
        <f>IF(CH341&gt;'5-Colouring_uMap'!H$15,'5-Colouring_uMap'!I$15,IF(CH341&gt;'5-Colouring_uMap'!H$14,'5-Colouring_uMap'!I$14,IF(CH341&gt;'5-Colouring_uMap'!H$13,'5-Colouring_uMap'!I$13,IF(CH341&gt;'5-Colouring_uMap'!H$12,'5-Colouring_uMap'!I$12,IF(CH341&gt;'5-Colouring_uMap'!H$11,'5-Colouring_uMap'!I$11,IF(CH341&gt;'5-Colouring_uMap'!H$10,'5-Colouring_uMap'!I$10,IF(CH341&gt;'5-Colouring_uMap'!H$9,'5-Colouring_uMap'!I$9,IF(CH341&gt;'5-Colouring_uMap'!H$8,'5-Colouring_uMap'!I$8,IF(CH341&gt;'5-Colouring_uMap'!H$7,'5-Colouring_uMap'!I$7)))))))))</f>
        <v>#VALUE!</v>
      </c>
      <c r="DI341" s="117" t="e">
        <f>IF(CI341&gt;'5-Colouring_uMap'!K$15,'5-Colouring_uMap'!L$15,IF(CI341&gt;'5-Colouring_uMap'!K$14,'5-Colouring_uMap'!L$14,IF(CI341&gt;'5-Colouring_uMap'!K$13,'5-Colouring_uMap'!L$13,IF(CI341&gt;'5-Colouring_uMap'!K$12,'5-Colouring_uMap'!L$12,IF(CI341&gt;'5-Colouring_uMap'!K$11,'5-Colouring_uMap'!L$11,IF(CI341&gt;'5-Colouring_uMap'!K$10,'5-Colouring_uMap'!L$10,IF(CI341&gt;'5-Colouring_uMap'!K$9,'5-Colouring_uMap'!L$9,IF(CI341&gt;'5-Colouring_uMap'!K$8,'5-Colouring_uMap'!L$8,IF(CI341&gt;'5-Colouring_uMap'!K$7,'5-Colouring_uMap'!L$7)))))))))</f>
        <v>#VALUE!</v>
      </c>
      <c r="DJ341" s="117" t="e">
        <f>IF(CJ341&gt;'5-Colouring_uMap'!N$15,'5-Colouring_uMap'!O$15,IF(CJ341&gt;'5-Colouring_uMap'!N$14,'5-Colouring_uMap'!O$14,IF(CJ341&gt;'5-Colouring_uMap'!N$13,'5-Colouring_uMap'!O$13,IF(CJ341&gt;'5-Colouring_uMap'!N$12,'5-Colouring_uMap'!O$12,IF(CJ341&gt;'5-Colouring_uMap'!N$11,'5-Colouring_uMap'!O$11,IF(CJ341&gt;'5-Colouring_uMap'!N$10,'5-Colouring_uMap'!O$10,IF(CJ341&gt;'5-Colouring_uMap'!N$9,'5-Colouring_uMap'!O$9,IF(CJ341&gt;'5-Colouring_uMap'!N$8,'5-Colouring_uMap'!O$8,IF(CJ341&gt;'5-Colouring_uMap'!N$7,'5-Colouring_uMap'!O$7)))))))))</f>
        <v>#VALUE!</v>
      </c>
      <c r="DK341" s="117" t="e">
        <f>IF(CK341&gt;'5-Colouring_uMap'!Q$15,'5-Colouring_uMap'!R$15,IF(CK341&gt;'5-Colouring_uMap'!Q$14,'5-Colouring_uMap'!R$14,IF(CK341&gt;'5-Colouring_uMap'!Q$13,'5-Colouring_uMap'!R$13,IF(CK341&gt;'5-Colouring_uMap'!Q$12,'5-Colouring_uMap'!R$12,IF(CK341&gt;'5-Colouring_uMap'!Q$11,'5-Colouring_uMap'!R$11,IF(CK341&gt;'5-Colouring_uMap'!Q$10,'5-Colouring_uMap'!R$10,IF(CK341&gt;'5-Colouring_uMap'!Q$9,'5-Colouring_uMap'!R$9,IF(CK341&gt;'5-Colouring_uMap'!Q$8,'5-Colouring_uMap'!R$8,IF(CK341&gt;'5-Colouring_uMap'!Q$7,'5-Colouring_uMap'!R$7)))))))))</f>
        <v>#VALUE!</v>
      </c>
      <c r="DL341" s="117" t="e">
        <f>IF(CL341&gt;'5-Colouring_uMap'!T$15,'5-Colouring_uMap'!U$15,IF(CL341&gt;'5-Colouring_uMap'!T$14,'5-Colouring_uMap'!U$14,IF(CL341&gt;'5-Colouring_uMap'!T$13,'5-Colouring_uMap'!U$13,IF(CL341&gt;'5-Colouring_uMap'!T$12,'5-Colouring_uMap'!U$12,IF(CL341&gt;'5-Colouring_uMap'!T$11,'5-Colouring_uMap'!U$11,IF(CL341&gt;'5-Colouring_uMap'!T$10,'5-Colouring_uMap'!U$10,IF(CL341&gt;'5-Colouring_uMap'!T$9,'5-Colouring_uMap'!U$9,IF(CL341&gt;'5-Colouring_uMap'!T$8,'5-Colouring_uMap'!U$8,IF(CL341&gt;'5-Colouring_uMap'!T$7,'5-Colouring_uMap'!U$7)))))))))</f>
        <v>#VALUE!</v>
      </c>
      <c r="DM341" s="117" t="e">
        <f>IF(CM341&gt;'5-Colouring_uMap'!W$15,'5-Colouring_uMap'!X$15,IF(CM341&gt;'5-Colouring_uMap'!W$14,'5-Colouring_uMap'!X$14,IF(CM341&gt;'5-Colouring_uMap'!W$13,'5-Colouring_uMap'!X$13,IF(CM341&gt;'5-Colouring_uMap'!W$12,'5-Colouring_uMap'!X$12,IF(CM341&gt;'5-Colouring_uMap'!W$11,'5-Colouring_uMap'!X$11,IF(CM341&gt;'5-Colouring_uMap'!W$10,'5-Colouring_uMap'!X$10,IF(CM341&gt;'5-Colouring_uMap'!W$9,'5-Colouring_uMap'!X$9,IF(CM341&gt;'5-Colouring_uMap'!W$8,'5-Colouring_uMap'!X$8,IF(CM341&gt;'5-Colouring_uMap'!W$7,'5-Colouring_uMap'!X$7)))))))))</f>
        <v>#VALUE!</v>
      </c>
      <c r="DN341" s="117">
        <v>10</v>
      </c>
      <c r="DO341" s="159" t="s">
        <v>2093</v>
      </c>
      <c r="DP341" s="106" t="e">
        <f t="shared" si="492"/>
        <v>#VALUE!</v>
      </c>
      <c r="DQ341" s="106" t="e">
        <f t="shared" si="493"/>
        <v>#VALUE!</v>
      </c>
      <c r="DR341" s="106" t="e">
        <f t="shared" si="494"/>
        <v>#VALUE!</v>
      </c>
      <c r="DS341" s="106" t="e">
        <f t="shared" si="495"/>
        <v>#VALUE!</v>
      </c>
      <c r="DT341" s="106" t="e">
        <f t="shared" si="496"/>
        <v>#VALUE!</v>
      </c>
      <c r="DU341" s="106" t="e">
        <f t="shared" si="497"/>
        <v>#VALUE!</v>
      </c>
      <c r="DV341" s="106" t="e">
        <f t="shared" si="498"/>
        <v>#VALUE!</v>
      </c>
      <c r="DW341" s="106" t="e">
        <f t="shared" si="499"/>
        <v>#VALUE!</v>
      </c>
      <c r="DX341" t="s">
        <v>2080</v>
      </c>
      <c r="DY341">
        <v>2018</v>
      </c>
      <c r="DZ341">
        <v>5910</v>
      </c>
      <c r="EA341">
        <v>7704</v>
      </c>
      <c r="EB341" t="s">
        <v>1606</v>
      </c>
      <c r="EC341">
        <v>7</v>
      </c>
      <c r="ED341" t="s">
        <v>681</v>
      </c>
      <c r="EE341" t="s">
        <v>167</v>
      </c>
      <c r="EF341">
        <v>327</v>
      </c>
      <c r="EH341" t="s">
        <v>101</v>
      </c>
      <c r="EI341" t="s">
        <v>773</v>
      </c>
      <c r="EJ341" t="s">
        <v>1607</v>
      </c>
      <c r="EK341" t="s">
        <v>104</v>
      </c>
      <c r="EL341" t="s">
        <v>1608</v>
      </c>
      <c r="EM341" t="s">
        <v>1609</v>
      </c>
      <c r="EN341" t="s">
        <v>107</v>
      </c>
      <c r="EO341">
        <v>3</v>
      </c>
      <c r="EP341">
        <v>346</v>
      </c>
      <c r="EQ341">
        <v>6395</v>
      </c>
      <c r="ER341">
        <v>3239</v>
      </c>
      <c r="ES341">
        <v>3156</v>
      </c>
      <c r="ET341">
        <v>531</v>
      </c>
      <c r="EU341">
        <v>267</v>
      </c>
      <c r="EV341">
        <v>264</v>
      </c>
      <c r="EW341">
        <v>8.3000000000000007</v>
      </c>
      <c r="EX341">
        <v>0.96</v>
      </c>
      <c r="EY341">
        <v>0.66</v>
      </c>
      <c r="EZ341">
        <v>1.05</v>
      </c>
      <c r="FA341">
        <v>373</v>
      </c>
      <c r="FB341">
        <v>8.1999999999999993</v>
      </c>
      <c r="FC341">
        <v>54</v>
      </c>
      <c r="FD341">
        <v>10.199999999999999</v>
      </c>
      <c r="FI341" t="s">
        <v>161</v>
      </c>
      <c r="FJ341" t="s">
        <v>166</v>
      </c>
      <c r="FK341">
        <v>89.5</v>
      </c>
      <c r="FL341">
        <v>7.6</v>
      </c>
      <c r="FM341">
        <v>1.2</v>
      </c>
      <c r="FN341">
        <v>1.5</v>
      </c>
      <c r="FO341">
        <v>4.7</v>
      </c>
      <c r="FP341">
        <v>3.2</v>
      </c>
      <c r="FQ341">
        <v>2.1</v>
      </c>
      <c r="FR341">
        <v>0.4</v>
      </c>
      <c r="FS341">
        <v>0.7</v>
      </c>
      <c r="FT341">
        <v>385354</v>
      </c>
      <c r="FU341">
        <v>5542939</v>
      </c>
      <c r="FZ341">
        <v>7092</v>
      </c>
      <c r="GA341">
        <v>3573</v>
      </c>
      <c r="GB341">
        <v>3519</v>
      </c>
      <c r="GC341">
        <v>10.1</v>
      </c>
      <c r="GD341">
        <v>10.1</v>
      </c>
      <c r="GE341">
        <v>10.1</v>
      </c>
      <c r="GF341">
        <v>50.027706479999999</v>
      </c>
      <c r="GG341">
        <v>7.39934402</v>
      </c>
      <c r="GH341">
        <v>374</v>
      </c>
      <c r="GI341">
        <v>374</v>
      </c>
      <c r="GJ341">
        <v>11.5</v>
      </c>
      <c r="GK341">
        <v>11.9</v>
      </c>
      <c r="GL341">
        <v>6.7</v>
      </c>
      <c r="GM341">
        <v>7</v>
      </c>
      <c r="GN341">
        <v>2.4</v>
      </c>
      <c r="GO341">
        <v>2.1</v>
      </c>
      <c r="GP341">
        <v>10.5</v>
      </c>
      <c r="GQ341">
        <v>10.6</v>
      </c>
      <c r="GR341">
        <v>3714</v>
      </c>
      <c r="GS341">
        <v>3623</v>
      </c>
      <c r="GT341">
        <v>0.69</v>
      </c>
      <c r="GU341">
        <v>0.63</v>
      </c>
      <c r="GV341">
        <v>0.95</v>
      </c>
      <c r="GW341">
        <v>0.95</v>
      </c>
      <c r="GX341">
        <v>1.04</v>
      </c>
      <c r="GY341">
        <v>1.06</v>
      </c>
      <c r="GZ341">
        <v>0.76</v>
      </c>
      <c r="HA341">
        <v>0.77</v>
      </c>
      <c r="HB341">
        <v>335</v>
      </c>
      <c r="HC341">
        <v>19</v>
      </c>
      <c r="HD341">
        <v>12</v>
      </c>
      <c r="HE341">
        <v>5</v>
      </c>
      <c r="HF341">
        <v>48</v>
      </c>
      <c r="HG341">
        <v>3</v>
      </c>
      <c r="HH341">
        <v>3</v>
      </c>
      <c r="HI341">
        <v>0</v>
      </c>
      <c r="HJ341">
        <v>226</v>
      </c>
      <c r="HK341">
        <v>5</v>
      </c>
      <c r="HL341">
        <v>3</v>
      </c>
      <c r="HM341">
        <v>2</v>
      </c>
      <c r="HN341">
        <v>10</v>
      </c>
      <c r="HO341" t="s">
        <v>1610</v>
      </c>
      <c r="HP341">
        <v>0.41299999999999998</v>
      </c>
      <c r="HQ341" t="s">
        <v>110</v>
      </c>
      <c r="HR341" t="s">
        <v>111</v>
      </c>
    </row>
    <row r="342" spans="2:226" ht="14.25" hidden="1" customHeight="1" x14ac:dyDescent="0.3">
      <c r="B342">
        <f t="shared" si="458"/>
        <v>7571</v>
      </c>
      <c r="C342" t="str">
        <f t="shared" si="459"/>
        <v>B327</v>
      </c>
      <c r="D342" s="132">
        <f t="shared" si="460"/>
        <v>20</v>
      </c>
      <c r="E342" s="123">
        <f>VLOOKUP($EA342,'4-DZ-Nr.-Mapping'!$A:$J,E$4,FALSE)</f>
        <v>0</v>
      </c>
      <c r="F342" s="123">
        <f>VLOOKUP($EA342,'4-DZ-Nr.-Mapping'!$A:$J,F$4,FALSE)</f>
        <v>0</v>
      </c>
      <c r="G342" s="106" t="str">
        <f t="shared" si="461"/>
        <v>N - A61, Koblenz</v>
      </c>
      <c r="H342" t="str">
        <f t="shared" si="462"/>
        <v>S - Emmelshausen</v>
      </c>
      <c r="I342" s="106" t="str">
        <f>VLOOKUP($EA342,'4-DZ-Nr.-Mapping'!$A:$N,I$4,FALSE)</f>
        <v xml:space="preserve"> </v>
      </c>
      <c r="J342" s="106" t="str">
        <f>VLOOKUP($EA342,'4-DZ-Nr.-Mapping'!$A:$N,J$4,FALSE)</f>
        <v xml:space="preserve"> </v>
      </c>
      <c r="K342" s="106" t="str">
        <f>VLOOKUP($EA342,'4-DZ-Nr.-Mapping'!$A:$N,K$4,FALSE)</f>
        <v xml:space="preserve"> </v>
      </c>
      <c r="L342" s="106" t="str">
        <f>VLOOKUP($EA342,'4-DZ-Nr.-Mapping'!$A:$N,L$4,FALSE)</f>
        <v xml:space="preserve"> </v>
      </c>
      <c r="M342" s="106" t="str">
        <f>VLOOKUP($EA342,'4-DZ-Nr.-Mapping'!$A:$N,M$4,FALSE)</f>
        <v xml:space="preserve"> </v>
      </c>
      <c r="N342" s="106" t="str">
        <f t="shared" si="463"/>
        <v>8+1</v>
      </c>
      <c r="P342" s="203">
        <f t="shared" si="454"/>
        <v>0.50422535211267605</v>
      </c>
      <c r="Q342" s="126">
        <f t="shared" si="500"/>
        <v>179</v>
      </c>
      <c r="R342" s="126">
        <f t="shared" si="474"/>
        <v>204.18299999999999</v>
      </c>
      <c r="S342" s="126">
        <f t="shared" si="501"/>
        <v>109.23538028169014</v>
      </c>
      <c r="T342" s="126">
        <f t="shared" si="502"/>
        <v>37.549661971830993</v>
      </c>
      <c r="U342" s="126">
        <f t="shared" si="503"/>
        <v>30.722450704225352</v>
      </c>
      <c r="V342" s="126">
        <f t="shared" si="464"/>
        <v>177.50749295774648</v>
      </c>
      <c r="W342" s="125">
        <f t="shared" si="465"/>
        <v>0.49577464788732395</v>
      </c>
      <c r="X342" s="126">
        <f t="shared" si="504"/>
        <v>176</v>
      </c>
      <c r="Y342" s="126">
        <f t="shared" si="466"/>
        <v>222.327</v>
      </c>
      <c r="Z342" s="126">
        <f t="shared" si="505"/>
        <v>107.40461971830985</v>
      </c>
      <c r="AA342" s="126">
        <f t="shared" si="506"/>
        <v>36.92033802816902</v>
      </c>
      <c r="AB342" s="126">
        <f t="shared" si="507"/>
        <v>30.207549295774648</v>
      </c>
      <c r="AC342" s="126">
        <f t="shared" si="508"/>
        <v>174.53250704225351</v>
      </c>
      <c r="AD342" s="1"/>
      <c r="AE342" s="106" t="e">
        <f t="shared" si="455"/>
        <v>#N/A</v>
      </c>
      <c r="AF342" s="106" t="str">
        <f t="shared" si="509"/>
        <v>-</v>
      </c>
      <c r="AG342" s="106" t="str">
        <f t="shared" si="475"/>
        <v>B327</v>
      </c>
      <c r="AH342" s="106">
        <f t="shared" si="510"/>
        <v>7571</v>
      </c>
      <c r="AI342" s="106" t="str">
        <f t="shared" si="511"/>
        <v xml:space="preserve"> </v>
      </c>
      <c r="AJ342" s="106" t="str">
        <f t="shared" si="467"/>
        <v xml:space="preserve"> </v>
      </c>
      <c r="AK342" s="1"/>
      <c r="AL342" s="126">
        <f t="shared" si="512"/>
        <v>179</v>
      </c>
      <c r="AM342" s="126">
        <f t="shared" si="512"/>
        <v>204.18299999999999</v>
      </c>
      <c r="AN342" s="126">
        <f t="shared" si="512"/>
        <v>109.23538028169014</v>
      </c>
      <c r="AO342" s="126">
        <f t="shared" si="512"/>
        <v>37.549661971830993</v>
      </c>
      <c r="AP342" s="126">
        <f t="shared" si="512"/>
        <v>30.722450704225352</v>
      </c>
      <c r="AQ342" s="126">
        <f t="shared" si="512"/>
        <v>177.50749295774648</v>
      </c>
      <c r="AR342" s="126" t="e">
        <f t="shared" si="513"/>
        <v>#N/A</v>
      </c>
      <c r="AS342" s="126" t="e">
        <f t="shared" si="513"/>
        <v>#N/A</v>
      </c>
      <c r="AT342" s="126" t="e">
        <f t="shared" si="513"/>
        <v>#N/A</v>
      </c>
      <c r="AU342" s="126" t="e">
        <f t="shared" si="513"/>
        <v>#N/A</v>
      </c>
      <c r="AV342" s="126" t="e">
        <f t="shared" si="513"/>
        <v>#N/A</v>
      </c>
      <c r="AW342" s="126" t="e">
        <f t="shared" si="513"/>
        <v>#N/A</v>
      </c>
      <c r="AX342" s="1"/>
      <c r="AY342" s="126" t="e">
        <f t="shared" si="476"/>
        <v>#VALUE!</v>
      </c>
      <c r="AZ342" s="126" t="e">
        <f t="shared" si="477"/>
        <v>#VALUE!</v>
      </c>
      <c r="BA342" s="126" t="e">
        <f t="shared" si="478"/>
        <v>#VALUE!</v>
      </c>
      <c r="BB342" s="126" t="e">
        <f t="shared" si="479"/>
        <v>#VALUE!</v>
      </c>
      <c r="BC342" s="126" t="e">
        <f t="shared" si="480"/>
        <v>#N/A</v>
      </c>
      <c r="BD342" s="126" t="e">
        <f t="shared" si="481"/>
        <v>#N/A</v>
      </c>
      <c r="BE342" s="126" t="e">
        <f t="shared" si="482"/>
        <v>#N/A</v>
      </c>
      <c r="BF342" s="126" t="e">
        <f t="shared" si="483"/>
        <v>#N/A</v>
      </c>
      <c r="BG342" s="1"/>
      <c r="BH342" s="128" t="e">
        <f>VLOOKUP(BH$6,'1-Konfiguration'!$C$14:$D$17,2,FALSE)*AY342 / 100 / 1000</f>
        <v>#VALUE!</v>
      </c>
      <c r="BI342" s="128" t="e">
        <f>VLOOKUP(BI$6,'1-Konfiguration'!$C$14:$D$17,2,FALSE)*AZ342 / 100 / 1000</f>
        <v>#VALUE!</v>
      </c>
      <c r="BJ342" s="128" t="e">
        <f>VLOOKUP(BJ$6,'1-Konfiguration'!$C$14:$D$17,2,FALSE)*BA342 / 100 / 1000</f>
        <v>#VALUE!</v>
      </c>
      <c r="BK342" s="128" t="e">
        <f>VLOOKUP(BK$6,'1-Konfiguration'!$C$14:$D$17,2,FALSE)*BB342 / 100 / 1000</f>
        <v>#VALUE!</v>
      </c>
      <c r="BL342" s="128" t="e">
        <f>VLOOKUP(BL$6,'1-Konfiguration'!$C$14:$D$17,2,FALSE)*BC342 / 100 / 1000</f>
        <v>#N/A</v>
      </c>
      <c r="BM342" s="128" t="e">
        <f>VLOOKUP(BM$6,'1-Konfiguration'!$C$14:$D$17,2,FALSE)*BD342 / 100 / 1000</f>
        <v>#N/A</v>
      </c>
      <c r="BN342" s="128" t="e">
        <f>VLOOKUP(BN$6,'1-Konfiguration'!$C$14:$D$17,2,FALSE)*BE342 / 100 / 1000</f>
        <v>#N/A</v>
      </c>
      <c r="BO342" s="128" t="e">
        <f>VLOOKUP(BO$6,'1-Konfiguration'!$C$14:$D$17,2,FALSE)*BF342 / 100 / 1000</f>
        <v>#N/A</v>
      </c>
      <c r="BP342" s="128"/>
      <c r="BQ342" s="214" t="e">
        <f t="shared" si="468"/>
        <v>#VALUE!</v>
      </c>
      <c r="BR342" s="214" t="e">
        <f t="shared" si="469"/>
        <v>#VALUE!</v>
      </c>
      <c r="BS342" s="214" t="e">
        <f t="shared" si="470"/>
        <v>#VALUE!</v>
      </c>
      <c r="BT342" s="215" t="e">
        <f t="shared" si="471"/>
        <v>#VALUE!</v>
      </c>
      <c r="BU342" s="216" t="e">
        <f>BQ342*VLOOKUP(BU$6,'1-Konfiguration'!$C$23:$K$26,5,FALSE)</f>
        <v>#VALUE!</v>
      </c>
      <c r="BV342" s="216" t="e">
        <f>BR342*VLOOKUP(BV$6,'1-Konfiguration'!$C$23:$K$26,5,FALSE)</f>
        <v>#VALUE!</v>
      </c>
      <c r="BW342" s="216" t="e">
        <f>BS342*VLOOKUP(BW$6,'1-Konfiguration'!$C$23:$K$26,5,FALSE)</f>
        <v>#VALUE!</v>
      </c>
      <c r="BX342" s="216" t="e">
        <f>BT342*VLOOKUP(BX$6,'1-Konfiguration'!$C$23:$K$26,5,FALSE)</f>
        <v>#VALUE!</v>
      </c>
      <c r="BY342" s="216" t="e">
        <f t="shared" si="472"/>
        <v>#VALUE!</v>
      </c>
      <c r="BZ342" s="216" t="e">
        <f>BQ342*VLOOKUP(BZ$6,'1-Konfiguration'!$C$23:$K$26,9,FALSE)</f>
        <v>#VALUE!</v>
      </c>
      <c r="CA342" s="216" t="e">
        <f>BR342*VLOOKUP(CA$6,'1-Konfiguration'!$C$23:$K$26,9,FALSE)</f>
        <v>#VALUE!</v>
      </c>
      <c r="CB342" s="216" t="e">
        <f>BS342*VLOOKUP(CB$6,'1-Konfiguration'!$C$23:$K$26,9,FALSE)</f>
        <v>#VALUE!</v>
      </c>
      <c r="CC342" s="216" t="e">
        <f>BT342*VLOOKUP(CC$6,'1-Konfiguration'!$C$23:$K$26,9,FALSE)</f>
        <v>#VALUE!</v>
      </c>
      <c r="CD342" s="216" t="e">
        <f t="shared" si="473"/>
        <v>#VALUE!</v>
      </c>
      <c r="CE342" s="2"/>
      <c r="CF342" s="128" t="e">
        <f t="shared" si="484"/>
        <v>#VALUE!</v>
      </c>
      <c r="CG342" s="128" t="e">
        <f t="shared" si="485"/>
        <v>#VALUE!</v>
      </c>
      <c r="CH342" s="128" t="e">
        <f t="shared" si="486"/>
        <v>#VALUE!</v>
      </c>
      <c r="CI342" s="128" t="e">
        <f t="shared" si="487"/>
        <v>#VALUE!</v>
      </c>
      <c r="CJ342" s="128" t="e">
        <f t="shared" si="488"/>
        <v>#VALUE!</v>
      </c>
      <c r="CK342" s="128" t="e">
        <f t="shared" si="489"/>
        <v>#VALUE!</v>
      </c>
      <c r="CL342" s="128" t="e">
        <f t="shared" si="490"/>
        <v>#VALUE!</v>
      </c>
      <c r="CM342" s="128" t="e">
        <f t="shared" si="491"/>
        <v>#VALUE!</v>
      </c>
      <c r="CN342" s="2"/>
      <c r="CO342" s="128" t="e">
        <f>MMULT($BH342:$BK342,'1-Konfiguration'!D$23:D$26)+MMULT($BL342:$BO342,'1-Konfiguration'!D$23:D$26)</f>
        <v>#VALUE!</v>
      </c>
      <c r="CP342" s="128" t="e">
        <f>MMULT($BH342:$BK342,'1-Konfiguration'!E$23:E$26)+MMULT($BL342:$BO342,'1-Konfiguration'!E$23:E$26)</f>
        <v>#VALUE!</v>
      </c>
      <c r="CQ342" s="128" t="e">
        <f>MMULT($BH342:$BK342,'1-Konfiguration'!F$23:F$26)+MMULT($BL342:$BO342,'1-Konfiguration'!F$23:F$26)</f>
        <v>#VALUE!</v>
      </c>
      <c r="CR342" s="128" t="e">
        <f>MMULT($BH342:$BK342,'1-Konfiguration'!G$23:G$26)+MMULT($BL342:$BO342,'1-Konfiguration'!G$23:G$26)</f>
        <v>#VALUE!</v>
      </c>
      <c r="CS342" s="128" t="e">
        <f>MMULT($BH342:$BK342,'1-Konfiguration'!H$23:H$26)+MMULT($BL342:$BO342,'1-Konfiguration'!H$23:H$26)</f>
        <v>#VALUE!</v>
      </c>
      <c r="CT342" s="128" t="e">
        <f>MMULT($BH342:$BK342,'1-Konfiguration'!I$23:I$26)+MMULT($BL342:$BO342,'1-Konfiguration'!I$23:I$26)</f>
        <v>#VALUE!</v>
      </c>
      <c r="CU342" s="128" t="e">
        <f>MMULT($BH342:$BK342,'1-Konfiguration'!J$23:J$26)+MMULT($BL342:$BO342,'1-Konfiguration'!J$23:J$26)</f>
        <v>#VALUE!</v>
      </c>
      <c r="CV342" s="128" t="e">
        <f>MMULT($BH342:$BK342,'1-Konfiguration'!K$23:K$26)+MMULT($BL342:$BO342,'1-Konfiguration'!K$23:K$26)</f>
        <v>#VALUE!</v>
      </c>
      <c r="CX342" s="106"/>
      <c r="CY342" s="106"/>
      <c r="CZ342" s="106"/>
      <c r="DA342" s="106"/>
      <c r="DB342" s="106"/>
      <c r="DC342" s="106"/>
      <c r="DD342" s="106"/>
      <c r="DE342" s="106"/>
      <c r="DF342" s="117" t="e">
        <f>IF(CF342&gt;'5-Colouring_uMap'!B$15,'5-Colouring_uMap'!C$15,IF(CF342&gt;'5-Colouring_uMap'!B$14,'5-Colouring_uMap'!C$14,IF(CF342&gt;'5-Colouring_uMap'!B$13,'5-Colouring_uMap'!C$13,IF(CF342&gt;'5-Colouring_uMap'!B$12,'5-Colouring_uMap'!C$12,IF(CF342&gt;'5-Colouring_uMap'!B$11,'5-Colouring_uMap'!C$11,IF(CF342&gt;'5-Colouring_uMap'!B$10,'5-Colouring_uMap'!C$10,IF(CF342&gt;'5-Colouring_uMap'!B$9,'5-Colouring_uMap'!C$9,IF(CF342&gt;'5-Colouring_uMap'!B$8,'5-Colouring_uMap'!C$8,IF(CF342&gt;'5-Colouring_uMap'!B$7,'5-Colouring_uMap'!C$7)))))))))</f>
        <v>#VALUE!</v>
      </c>
      <c r="DG342" s="117" t="e">
        <f>IF(CG342&gt;'5-Colouring_uMap'!E$15,'5-Colouring_uMap'!F$15,IF(CG342&gt;'5-Colouring_uMap'!E$14,'5-Colouring_uMap'!F$14,IF(CG342&gt;'5-Colouring_uMap'!E$13,'5-Colouring_uMap'!F$13,IF(CG342&gt;'5-Colouring_uMap'!E$12,'5-Colouring_uMap'!F$12,IF(CG342&gt;'5-Colouring_uMap'!E$11,'5-Colouring_uMap'!F$11,IF(CG342&gt;'5-Colouring_uMap'!E$10,'5-Colouring_uMap'!F$10,IF(CG342&gt;'5-Colouring_uMap'!E$9,'5-Colouring_uMap'!F$9,IF(CG342&gt;'5-Colouring_uMap'!E$8,'5-Colouring_uMap'!F$8,IF(CG342&gt;'5-Colouring_uMap'!E$7,'5-Colouring_uMap'!F$7)))))))))</f>
        <v>#VALUE!</v>
      </c>
      <c r="DH342" s="117" t="e">
        <f>IF(CH342&gt;'5-Colouring_uMap'!H$15,'5-Colouring_uMap'!I$15,IF(CH342&gt;'5-Colouring_uMap'!H$14,'5-Colouring_uMap'!I$14,IF(CH342&gt;'5-Colouring_uMap'!H$13,'5-Colouring_uMap'!I$13,IF(CH342&gt;'5-Colouring_uMap'!H$12,'5-Colouring_uMap'!I$12,IF(CH342&gt;'5-Colouring_uMap'!H$11,'5-Colouring_uMap'!I$11,IF(CH342&gt;'5-Colouring_uMap'!H$10,'5-Colouring_uMap'!I$10,IF(CH342&gt;'5-Colouring_uMap'!H$9,'5-Colouring_uMap'!I$9,IF(CH342&gt;'5-Colouring_uMap'!H$8,'5-Colouring_uMap'!I$8,IF(CH342&gt;'5-Colouring_uMap'!H$7,'5-Colouring_uMap'!I$7)))))))))</f>
        <v>#VALUE!</v>
      </c>
      <c r="DI342" s="117" t="e">
        <f>IF(CI342&gt;'5-Colouring_uMap'!K$15,'5-Colouring_uMap'!L$15,IF(CI342&gt;'5-Colouring_uMap'!K$14,'5-Colouring_uMap'!L$14,IF(CI342&gt;'5-Colouring_uMap'!K$13,'5-Colouring_uMap'!L$13,IF(CI342&gt;'5-Colouring_uMap'!K$12,'5-Colouring_uMap'!L$12,IF(CI342&gt;'5-Colouring_uMap'!K$11,'5-Colouring_uMap'!L$11,IF(CI342&gt;'5-Colouring_uMap'!K$10,'5-Colouring_uMap'!L$10,IF(CI342&gt;'5-Colouring_uMap'!K$9,'5-Colouring_uMap'!L$9,IF(CI342&gt;'5-Colouring_uMap'!K$8,'5-Colouring_uMap'!L$8,IF(CI342&gt;'5-Colouring_uMap'!K$7,'5-Colouring_uMap'!L$7)))))))))</f>
        <v>#VALUE!</v>
      </c>
      <c r="DJ342" s="117" t="e">
        <f>IF(CJ342&gt;'5-Colouring_uMap'!N$15,'5-Colouring_uMap'!O$15,IF(CJ342&gt;'5-Colouring_uMap'!N$14,'5-Colouring_uMap'!O$14,IF(CJ342&gt;'5-Colouring_uMap'!N$13,'5-Colouring_uMap'!O$13,IF(CJ342&gt;'5-Colouring_uMap'!N$12,'5-Colouring_uMap'!O$12,IF(CJ342&gt;'5-Colouring_uMap'!N$11,'5-Colouring_uMap'!O$11,IF(CJ342&gt;'5-Colouring_uMap'!N$10,'5-Colouring_uMap'!O$10,IF(CJ342&gt;'5-Colouring_uMap'!N$9,'5-Colouring_uMap'!O$9,IF(CJ342&gt;'5-Colouring_uMap'!N$8,'5-Colouring_uMap'!O$8,IF(CJ342&gt;'5-Colouring_uMap'!N$7,'5-Colouring_uMap'!O$7)))))))))</f>
        <v>#VALUE!</v>
      </c>
      <c r="DK342" s="117" t="e">
        <f>IF(CK342&gt;'5-Colouring_uMap'!Q$15,'5-Colouring_uMap'!R$15,IF(CK342&gt;'5-Colouring_uMap'!Q$14,'5-Colouring_uMap'!R$14,IF(CK342&gt;'5-Colouring_uMap'!Q$13,'5-Colouring_uMap'!R$13,IF(CK342&gt;'5-Colouring_uMap'!Q$12,'5-Colouring_uMap'!R$12,IF(CK342&gt;'5-Colouring_uMap'!Q$11,'5-Colouring_uMap'!R$11,IF(CK342&gt;'5-Colouring_uMap'!Q$10,'5-Colouring_uMap'!R$10,IF(CK342&gt;'5-Colouring_uMap'!Q$9,'5-Colouring_uMap'!R$9,IF(CK342&gt;'5-Colouring_uMap'!Q$8,'5-Colouring_uMap'!R$8,IF(CK342&gt;'5-Colouring_uMap'!Q$7,'5-Colouring_uMap'!R$7)))))))))</f>
        <v>#VALUE!</v>
      </c>
      <c r="DL342" s="117" t="e">
        <f>IF(CL342&gt;'5-Colouring_uMap'!T$15,'5-Colouring_uMap'!U$15,IF(CL342&gt;'5-Colouring_uMap'!T$14,'5-Colouring_uMap'!U$14,IF(CL342&gt;'5-Colouring_uMap'!T$13,'5-Colouring_uMap'!U$13,IF(CL342&gt;'5-Colouring_uMap'!T$12,'5-Colouring_uMap'!U$12,IF(CL342&gt;'5-Colouring_uMap'!T$11,'5-Colouring_uMap'!U$11,IF(CL342&gt;'5-Colouring_uMap'!T$10,'5-Colouring_uMap'!U$10,IF(CL342&gt;'5-Colouring_uMap'!T$9,'5-Colouring_uMap'!U$9,IF(CL342&gt;'5-Colouring_uMap'!T$8,'5-Colouring_uMap'!U$8,IF(CL342&gt;'5-Colouring_uMap'!T$7,'5-Colouring_uMap'!U$7)))))))))</f>
        <v>#VALUE!</v>
      </c>
      <c r="DM342" s="117" t="e">
        <f>IF(CM342&gt;'5-Colouring_uMap'!W$15,'5-Colouring_uMap'!X$15,IF(CM342&gt;'5-Colouring_uMap'!W$14,'5-Colouring_uMap'!X$14,IF(CM342&gt;'5-Colouring_uMap'!W$13,'5-Colouring_uMap'!X$13,IF(CM342&gt;'5-Colouring_uMap'!W$12,'5-Colouring_uMap'!X$12,IF(CM342&gt;'5-Colouring_uMap'!W$11,'5-Colouring_uMap'!X$11,IF(CM342&gt;'5-Colouring_uMap'!W$10,'5-Colouring_uMap'!X$10,IF(CM342&gt;'5-Colouring_uMap'!W$9,'5-Colouring_uMap'!X$9,IF(CM342&gt;'5-Colouring_uMap'!W$8,'5-Colouring_uMap'!X$8,IF(CM342&gt;'5-Colouring_uMap'!W$7,'5-Colouring_uMap'!X$7)))))))))</f>
        <v>#VALUE!</v>
      </c>
      <c r="DN342" s="117">
        <v>10</v>
      </c>
      <c r="DO342" s="159" t="s">
        <v>2093</v>
      </c>
      <c r="DP342" s="106" t="e">
        <f t="shared" si="492"/>
        <v>#VALUE!</v>
      </c>
      <c r="DQ342" s="106" t="e">
        <f t="shared" si="493"/>
        <v>#VALUE!</v>
      </c>
      <c r="DR342" s="106" t="e">
        <f t="shared" si="494"/>
        <v>#VALUE!</v>
      </c>
      <c r="DS342" s="106" t="e">
        <f t="shared" si="495"/>
        <v>#VALUE!</v>
      </c>
      <c r="DT342" s="106" t="e">
        <f t="shared" si="496"/>
        <v>#VALUE!</v>
      </c>
      <c r="DU342" s="106" t="e">
        <f t="shared" si="497"/>
        <v>#VALUE!</v>
      </c>
      <c r="DV342" s="106" t="e">
        <f t="shared" si="498"/>
        <v>#VALUE!</v>
      </c>
      <c r="DW342" s="106" t="e">
        <f t="shared" si="499"/>
        <v>#VALUE!</v>
      </c>
      <c r="DX342" t="s">
        <v>2080</v>
      </c>
      <c r="DY342">
        <v>2018</v>
      </c>
      <c r="DZ342">
        <v>5711</v>
      </c>
      <c r="EA342">
        <v>7571</v>
      </c>
      <c r="EB342" t="s">
        <v>1601</v>
      </c>
      <c r="EC342">
        <v>7</v>
      </c>
      <c r="ED342" t="s">
        <v>681</v>
      </c>
      <c r="EE342" t="s">
        <v>167</v>
      </c>
      <c r="EF342">
        <v>327</v>
      </c>
      <c r="EH342" t="s">
        <v>101</v>
      </c>
      <c r="EI342" t="s">
        <v>1602</v>
      </c>
      <c r="EJ342" t="s">
        <v>851</v>
      </c>
      <c r="EK342" t="s">
        <v>104</v>
      </c>
      <c r="EL342" t="s">
        <v>1603</v>
      </c>
      <c r="EM342" t="s">
        <v>1604</v>
      </c>
      <c r="EN342" t="s">
        <v>107</v>
      </c>
      <c r="EO342">
        <v>2</v>
      </c>
      <c r="EP342">
        <v>254</v>
      </c>
      <c r="EQ342">
        <v>6770</v>
      </c>
      <c r="ER342">
        <v>3241</v>
      </c>
      <c r="ES342">
        <v>3529</v>
      </c>
      <c r="ET342">
        <v>355</v>
      </c>
      <c r="EU342">
        <v>179</v>
      </c>
      <c r="EV342">
        <v>176</v>
      </c>
      <c r="EW342">
        <v>5.2</v>
      </c>
      <c r="EX342">
        <v>0.9</v>
      </c>
      <c r="EY342">
        <v>0.52</v>
      </c>
      <c r="EZ342">
        <v>1.02</v>
      </c>
      <c r="FA342">
        <v>398</v>
      </c>
      <c r="FB342">
        <v>5.2</v>
      </c>
      <c r="FC342">
        <v>51</v>
      </c>
      <c r="FD342">
        <v>6</v>
      </c>
      <c r="FI342" t="s">
        <v>572</v>
      </c>
      <c r="FJ342" t="s">
        <v>166</v>
      </c>
      <c r="FK342">
        <v>93.4</v>
      </c>
      <c r="FL342">
        <v>6.3</v>
      </c>
      <c r="FM342">
        <v>1</v>
      </c>
      <c r="FN342">
        <v>0.9</v>
      </c>
      <c r="FO342">
        <v>2.8</v>
      </c>
      <c r="FP342">
        <v>1.5</v>
      </c>
      <c r="FQ342">
        <v>1.1000000000000001</v>
      </c>
      <c r="FR342">
        <v>0.9</v>
      </c>
      <c r="FS342">
        <v>0.5</v>
      </c>
      <c r="FT342">
        <v>393870</v>
      </c>
      <c r="FU342">
        <v>5566362</v>
      </c>
      <c r="FZ342">
        <v>7909</v>
      </c>
      <c r="GA342">
        <v>3769</v>
      </c>
      <c r="GB342">
        <v>4140</v>
      </c>
      <c r="GC342">
        <v>6</v>
      </c>
      <c r="GD342">
        <v>6.4</v>
      </c>
      <c r="GE342">
        <v>5.6</v>
      </c>
      <c r="GF342">
        <v>50.239884789999998</v>
      </c>
      <c r="GG342">
        <v>7.5116701600000004</v>
      </c>
      <c r="GH342">
        <v>587</v>
      </c>
      <c r="GI342">
        <v>565</v>
      </c>
      <c r="GJ342">
        <v>18.100000000000001</v>
      </c>
      <c r="GK342">
        <v>16</v>
      </c>
      <c r="GL342">
        <v>3.9</v>
      </c>
      <c r="GM342">
        <v>3</v>
      </c>
      <c r="GN342">
        <v>1.2</v>
      </c>
      <c r="GO342">
        <v>0.4</v>
      </c>
      <c r="GP342">
        <v>15.6</v>
      </c>
      <c r="GQ342">
        <v>13.6</v>
      </c>
      <c r="GR342">
        <v>3819</v>
      </c>
      <c r="GS342">
        <v>4346</v>
      </c>
      <c r="GT342">
        <v>0.54</v>
      </c>
      <c r="GU342">
        <v>0.5</v>
      </c>
      <c r="GV342">
        <v>0.96</v>
      </c>
      <c r="GW342">
        <v>1.04</v>
      </c>
      <c r="GX342">
        <v>1.03</v>
      </c>
      <c r="GY342">
        <v>1.01</v>
      </c>
      <c r="GZ342">
        <v>0.71</v>
      </c>
      <c r="HA342">
        <v>0.66</v>
      </c>
      <c r="HB342">
        <v>371</v>
      </c>
      <c r="HC342">
        <v>15</v>
      </c>
      <c r="HD342">
        <v>6</v>
      </c>
      <c r="HE342">
        <v>4</v>
      </c>
      <c r="HF342">
        <v>48</v>
      </c>
      <c r="HG342">
        <v>2</v>
      </c>
      <c r="HH342">
        <v>1</v>
      </c>
      <c r="HI342">
        <v>0</v>
      </c>
      <c r="HJ342">
        <v>244</v>
      </c>
      <c r="HK342">
        <v>6</v>
      </c>
      <c r="HL342">
        <v>1</v>
      </c>
      <c r="HM342">
        <v>2</v>
      </c>
      <c r="HN342">
        <v>20</v>
      </c>
      <c r="HO342" t="s">
        <v>1605</v>
      </c>
      <c r="HP342">
        <v>0.73199999999999998</v>
      </c>
      <c r="HQ342" t="s">
        <v>110</v>
      </c>
      <c r="HR342" t="s">
        <v>111</v>
      </c>
    </row>
    <row r="343" spans="2:226" ht="14.25" hidden="1" customHeight="1" x14ac:dyDescent="0.3">
      <c r="B343">
        <f t="shared" si="458"/>
        <v>7570</v>
      </c>
      <c r="C343" t="str">
        <f t="shared" si="459"/>
        <v>B327</v>
      </c>
      <c r="D343" s="132">
        <f t="shared" si="460"/>
        <v>30</v>
      </c>
      <c r="E343" s="123">
        <f>VLOOKUP($EA343,'4-DZ-Nr.-Mapping'!$A:$J,E$4,FALSE)</f>
        <v>0</v>
      </c>
      <c r="F343" s="123">
        <f>VLOOKUP($EA343,'4-DZ-Nr.-Mapping'!$A:$J,F$4,FALSE)</f>
        <v>0</v>
      </c>
      <c r="G343" s="106" t="str">
        <f t="shared" si="461"/>
        <v>N - Koblenz</v>
      </c>
      <c r="H343" t="str">
        <f t="shared" si="462"/>
        <v>S - A61, Emmelshausen</v>
      </c>
      <c r="I343" s="106" t="str">
        <f>VLOOKUP($EA343,'4-DZ-Nr.-Mapping'!$A:$N,I$4,FALSE)</f>
        <v xml:space="preserve"> </v>
      </c>
      <c r="J343" s="106" t="str">
        <f>VLOOKUP($EA343,'4-DZ-Nr.-Mapping'!$A:$N,J$4,FALSE)</f>
        <v xml:space="preserve"> </v>
      </c>
      <c r="K343" s="106" t="str">
        <f>VLOOKUP($EA343,'4-DZ-Nr.-Mapping'!$A:$N,K$4,FALSE)</f>
        <v xml:space="preserve"> </v>
      </c>
      <c r="L343" s="106" t="str">
        <f>VLOOKUP($EA343,'4-DZ-Nr.-Mapping'!$A:$N,L$4,FALSE)</f>
        <v xml:space="preserve"> </v>
      </c>
      <c r="M343" s="106" t="str">
        <f>VLOOKUP($EA343,'4-DZ-Nr.-Mapping'!$A:$N,M$4,FALSE)</f>
        <v xml:space="preserve"> </v>
      </c>
      <c r="N343" s="106" t="str">
        <f t="shared" si="463"/>
        <v>8+1</v>
      </c>
      <c r="P343" s="203">
        <f t="shared" si="454"/>
        <v>0.51188589540412044</v>
      </c>
      <c r="Q343" s="126">
        <f t="shared" si="500"/>
        <v>323</v>
      </c>
      <c r="R343" s="126">
        <f t="shared" si="474"/>
        <v>383.202</v>
      </c>
      <c r="S343" s="126">
        <f t="shared" si="501"/>
        <v>203.05080190174326</v>
      </c>
      <c r="T343" s="126">
        <f t="shared" si="502"/>
        <v>76.144050713153717</v>
      </c>
      <c r="U343" s="126">
        <f t="shared" si="503"/>
        <v>38.072025356576859</v>
      </c>
      <c r="V343" s="126">
        <f t="shared" si="464"/>
        <v>317.26687797147383</v>
      </c>
      <c r="W343" s="125">
        <f t="shared" si="465"/>
        <v>0.48811410459587956</v>
      </c>
      <c r="X343" s="126">
        <f t="shared" si="504"/>
        <v>308</v>
      </c>
      <c r="Y343" s="126">
        <f t="shared" si="466"/>
        <v>372.95400000000001</v>
      </c>
      <c r="Z343" s="126">
        <f t="shared" si="505"/>
        <v>193.62119809825674</v>
      </c>
      <c r="AA343" s="126">
        <f t="shared" si="506"/>
        <v>72.607949286846278</v>
      </c>
      <c r="AB343" s="126">
        <f t="shared" si="507"/>
        <v>36.303974643423139</v>
      </c>
      <c r="AC343" s="126">
        <f t="shared" si="508"/>
        <v>302.53312202852618</v>
      </c>
      <c r="AD343" s="1"/>
      <c r="AE343" s="106" t="e">
        <f t="shared" si="455"/>
        <v>#N/A</v>
      </c>
      <c r="AF343" s="106" t="str">
        <f t="shared" si="509"/>
        <v>-</v>
      </c>
      <c r="AG343" s="106" t="str">
        <f t="shared" si="475"/>
        <v>B327</v>
      </c>
      <c r="AH343" s="106">
        <f t="shared" si="510"/>
        <v>7570</v>
      </c>
      <c r="AI343" s="106" t="str">
        <f t="shared" si="511"/>
        <v xml:space="preserve"> </v>
      </c>
      <c r="AJ343" s="106" t="str">
        <f t="shared" si="467"/>
        <v xml:space="preserve"> </v>
      </c>
      <c r="AK343" s="1"/>
      <c r="AL343" s="126">
        <f t="shared" si="512"/>
        <v>323</v>
      </c>
      <c r="AM343" s="126">
        <f t="shared" si="512"/>
        <v>383.202</v>
      </c>
      <c r="AN343" s="126">
        <f t="shared" si="512"/>
        <v>203.05080190174326</v>
      </c>
      <c r="AO343" s="126">
        <f t="shared" si="512"/>
        <v>76.144050713153717</v>
      </c>
      <c r="AP343" s="126">
        <f t="shared" si="512"/>
        <v>38.072025356576859</v>
      </c>
      <c r="AQ343" s="126">
        <f t="shared" si="512"/>
        <v>317.26687797147383</v>
      </c>
      <c r="AR343" s="126" t="e">
        <f t="shared" si="513"/>
        <v>#N/A</v>
      </c>
      <c r="AS343" s="126" t="e">
        <f t="shared" si="513"/>
        <v>#N/A</v>
      </c>
      <c r="AT343" s="126" t="e">
        <f t="shared" si="513"/>
        <v>#N/A</v>
      </c>
      <c r="AU343" s="126" t="e">
        <f t="shared" si="513"/>
        <v>#N/A</v>
      </c>
      <c r="AV343" s="126" t="e">
        <f t="shared" si="513"/>
        <v>#N/A</v>
      </c>
      <c r="AW343" s="126" t="e">
        <f t="shared" si="513"/>
        <v>#N/A</v>
      </c>
      <c r="AX343" s="1"/>
      <c r="AY343" s="126" t="e">
        <f t="shared" si="476"/>
        <v>#VALUE!</v>
      </c>
      <c r="AZ343" s="126" t="e">
        <f t="shared" si="477"/>
        <v>#VALUE!</v>
      </c>
      <c r="BA343" s="126" t="e">
        <f t="shared" si="478"/>
        <v>#VALUE!</v>
      </c>
      <c r="BB343" s="126" t="e">
        <f t="shared" si="479"/>
        <v>#VALUE!</v>
      </c>
      <c r="BC343" s="126" t="e">
        <f t="shared" si="480"/>
        <v>#N/A</v>
      </c>
      <c r="BD343" s="126" t="e">
        <f t="shared" si="481"/>
        <v>#N/A</v>
      </c>
      <c r="BE343" s="126" t="e">
        <f t="shared" si="482"/>
        <v>#N/A</v>
      </c>
      <c r="BF343" s="126" t="e">
        <f t="shared" si="483"/>
        <v>#N/A</v>
      </c>
      <c r="BG343" s="1"/>
      <c r="BH343" s="128" t="e">
        <f>VLOOKUP(BH$6,'1-Konfiguration'!$C$14:$D$17,2,FALSE)*AY343 / 100 / 1000</f>
        <v>#VALUE!</v>
      </c>
      <c r="BI343" s="128" t="e">
        <f>VLOOKUP(BI$6,'1-Konfiguration'!$C$14:$D$17,2,FALSE)*AZ343 / 100 / 1000</f>
        <v>#VALUE!</v>
      </c>
      <c r="BJ343" s="128" t="e">
        <f>VLOOKUP(BJ$6,'1-Konfiguration'!$C$14:$D$17,2,FALSE)*BA343 / 100 / 1000</f>
        <v>#VALUE!</v>
      </c>
      <c r="BK343" s="128" t="e">
        <f>VLOOKUP(BK$6,'1-Konfiguration'!$C$14:$D$17,2,FALSE)*BB343 / 100 / 1000</f>
        <v>#VALUE!</v>
      </c>
      <c r="BL343" s="128" t="e">
        <f>VLOOKUP(BL$6,'1-Konfiguration'!$C$14:$D$17,2,FALSE)*BC343 / 100 / 1000</f>
        <v>#N/A</v>
      </c>
      <c r="BM343" s="128" t="e">
        <f>VLOOKUP(BM$6,'1-Konfiguration'!$C$14:$D$17,2,FALSE)*BD343 / 100 / 1000</f>
        <v>#N/A</v>
      </c>
      <c r="BN343" s="128" t="e">
        <f>VLOOKUP(BN$6,'1-Konfiguration'!$C$14:$D$17,2,FALSE)*BE343 / 100 / 1000</f>
        <v>#N/A</v>
      </c>
      <c r="BO343" s="128" t="e">
        <f>VLOOKUP(BO$6,'1-Konfiguration'!$C$14:$D$17,2,FALSE)*BF343 / 100 / 1000</f>
        <v>#N/A</v>
      </c>
      <c r="BP343" s="128"/>
      <c r="BQ343" s="214" t="e">
        <f t="shared" si="468"/>
        <v>#VALUE!</v>
      </c>
      <c r="BR343" s="214" t="e">
        <f t="shared" si="469"/>
        <v>#VALUE!</v>
      </c>
      <c r="BS343" s="214" t="e">
        <f t="shared" si="470"/>
        <v>#VALUE!</v>
      </c>
      <c r="BT343" s="215" t="e">
        <f t="shared" si="471"/>
        <v>#VALUE!</v>
      </c>
      <c r="BU343" s="216" t="e">
        <f>BQ343*VLOOKUP(BU$6,'1-Konfiguration'!$C$23:$K$26,5,FALSE)</f>
        <v>#VALUE!</v>
      </c>
      <c r="BV343" s="216" t="e">
        <f>BR343*VLOOKUP(BV$6,'1-Konfiguration'!$C$23:$K$26,5,FALSE)</f>
        <v>#VALUE!</v>
      </c>
      <c r="BW343" s="216" t="e">
        <f>BS343*VLOOKUP(BW$6,'1-Konfiguration'!$C$23:$K$26,5,FALSE)</f>
        <v>#VALUE!</v>
      </c>
      <c r="BX343" s="216" t="e">
        <f>BT343*VLOOKUP(BX$6,'1-Konfiguration'!$C$23:$K$26,5,FALSE)</f>
        <v>#VALUE!</v>
      </c>
      <c r="BY343" s="216" t="e">
        <f t="shared" si="472"/>
        <v>#VALUE!</v>
      </c>
      <c r="BZ343" s="216" t="e">
        <f>BQ343*VLOOKUP(BZ$6,'1-Konfiguration'!$C$23:$K$26,9,FALSE)</f>
        <v>#VALUE!</v>
      </c>
      <c r="CA343" s="216" t="e">
        <f>BR343*VLOOKUP(CA$6,'1-Konfiguration'!$C$23:$K$26,9,FALSE)</f>
        <v>#VALUE!</v>
      </c>
      <c r="CB343" s="216" t="e">
        <f>BS343*VLOOKUP(CB$6,'1-Konfiguration'!$C$23:$K$26,9,FALSE)</f>
        <v>#VALUE!</v>
      </c>
      <c r="CC343" s="216" t="e">
        <f>BT343*VLOOKUP(CC$6,'1-Konfiguration'!$C$23:$K$26,9,FALSE)</f>
        <v>#VALUE!</v>
      </c>
      <c r="CD343" s="216" t="e">
        <f t="shared" si="473"/>
        <v>#VALUE!</v>
      </c>
      <c r="CE343" s="2"/>
      <c r="CF343" s="128" t="e">
        <f t="shared" si="484"/>
        <v>#VALUE!</v>
      </c>
      <c r="CG343" s="128" t="e">
        <f t="shared" si="485"/>
        <v>#VALUE!</v>
      </c>
      <c r="CH343" s="128" t="e">
        <f t="shared" si="486"/>
        <v>#VALUE!</v>
      </c>
      <c r="CI343" s="128" t="e">
        <f t="shared" si="487"/>
        <v>#VALUE!</v>
      </c>
      <c r="CJ343" s="128" t="e">
        <f t="shared" si="488"/>
        <v>#VALUE!</v>
      </c>
      <c r="CK343" s="128" t="e">
        <f t="shared" si="489"/>
        <v>#VALUE!</v>
      </c>
      <c r="CL343" s="128" t="e">
        <f t="shared" si="490"/>
        <v>#VALUE!</v>
      </c>
      <c r="CM343" s="128" t="e">
        <f t="shared" si="491"/>
        <v>#VALUE!</v>
      </c>
      <c r="CN343" s="2"/>
      <c r="CO343" s="128" t="e">
        <f>MMULT($BH343:$BK343,'1-Konfiguration'!D$23:D$26)+MMULT($BL343:$BO343,'1-Konfiguration'!D$23:D$26)</f>
        <v>#VALUE!</v>
      </c>
      <c r="CP343" s="128" t="e">
        <f>MMULT($BH343:$BK343,'1-Konfiguration'!E$23:E$26)+MMULT($BL343:$BO343,'1-Konfiguration'!E$23:E$26)</f>
        <v>#VALUE!</v>
      </c>
      <c r="CQ343" s="128" t="e">
        <f>MMULT($BH343:$BK343,'1-Konfiguration'!F$23:F$26)+MMULT($BL343:$BO343,'1-Konfiguration'!F$23:F$26)</f>
        <v>#VALUE!</v>
      </c>
      <c r="CR343" s="128" t="e">
        <f>MMULT($BH343:$BK343,'1-Konfiguration'!G$23:G$26)+MMULT($BL343:$BO343,'1-Konfiguration'!G$23:G$26)</f>
        <v>#VALUE!</v>
      </c>
      <c r="CS343" s="128" t="e">
        <f>MMULT($BH343:$BK343,'1-Konfiguration'!H$23:H$26)+MMULT($BL343:$BO343,'1-Konfiguration'!H$23:H$26)</f>
        <v>#VALUE!</v>
      </c>
      <c r="CT343" s="128" t="e">
        <f>MMULT($BH343:$BK343,'1-Konfiguration'!I$23:I$26)+MMULT($BL343:$BO343,'1-Konfiguration'!I$23:I$26)</f>
        <v>#VALUE!</v>
      </c>
      <c r="CU343" s="128" t="e">
        <f>MMULT($BH343:$BK343,'1-Konfiguration'!J$23:J$26)+MMULT($BL343:$BO343,'1-Konfiguration'!J$23:J$26)</f>
        <v>#VALUE!</v>
      </c>
      <c r="CV343" s="128" t="e">
        <f>MMULT($BH343:$BK343,'1-Konfiguration'!K$23:K$26)+MMULT($BL343:$BO343,'1-Konfiguration'!K$23:K$26)</f>
        <v>#VALUE!</v>
      </c>
      <c r="CX343" s="106"/>
      <c r="CY343" s="106"/>
      <c r="CZ343" s="106"/>
      <c r="DA343" s="106"/>
      <c r="DB343" s="106"/>
      <c r="DC343" s="106"/>
      <c r="DD343" s="106"/>
      <c r="DE343" s="106"/>
      <c r="DF343" s="117" t="e">
        <f>IF(CF343&gt;'5-Colouring_uMap'!B$15,'5-Colouring_uMap'!C$15,IF(CF343&gt;'5-Colouring_uMap'!B$14,'5-Colouring_uMap'!C$14,IF(CF343&gt;'5-Colouring_uMap'!B$13,'5-Colouring_uMap'!C$13,IF(CF343&gt;'5-Colouring_uMap'!B$12,'5-Colouring_uMap'!C$12,IF(CF343&gt;'5-Colouring_uMap'!B$11,'5-Colouring_uMap'!C$11,IF(CF343&gt;'5-Colouring_uMap'!B$10,'5-Colouring_uMap'!C$10,IF(CF343&gt;'5-Colouring_uMap'!B$9,'5-Colouring_uMap'!C$9,IF(CF343&gt;'5-Colouring_uMap'!B$8,'5-Colouring_uMap'!C$8,IF(CF343&gt;'5-Colouring_uMap'!B$7,'5-Colouring_uMap'!C$7)))))))))</f>
        <v>#VALUE!</v>
      </c>
      <c r="DG343" s="117" t="e">
        <f>IF(CG343&gt;'5-Colouring_uMap'!E$15,'5-Colouring_uMap'!F$15,IF(CG343&gt;'5-Colouring_uMap'!E$14,'5-Colouring_uMap'!F$14,IF(CG343&gt;'5-Colouring_uMap'!E$13,'5-Colouring_uMap'!F$13,IF(CG343&gt;'5-Colouring_uMap'!E$12,'5-Colouring_uMap'!F$12,IF(CG343&gt;'5-Colouring_uMap'!E$11,'5-Colouring_uMap'!F$11,IF(CG343&gt;'5-Colouring_uMap'!E$10,'5-Colouring_uMap'!F$10,IF(CG343&gt;'5-Colouring_uMap'!E$9,'5-Colouring_uMap'!F$9,IF(CG343&gt;'5-Colouring_uMap'!E$8,'5-Colouring_uMap'!F$8,IF(CG343&gt;'5-Colouring_uMap'!E$7,'5-Colouring_uMap'!F$7)))))))))</f>
        <v>#VALUE!</v>
      </c>
      <c r="DH343" s="117" t="e">
        <f>IF(CH343&gt;'5-Colouring_uMap'!H$15,'5-Colouring_uMap'!I$15,IF(CH343&gt;'5-Colouring_uMap'!H$14,'5-Colouring_uMap'!I$14,IF(CH343&gt;'5-Colouring_uMap'!H$13,'5-Colouring_uMap'!I$13,IF(CH343&gt;'5-Colouring_uMap'!H$12,'5-Colouring_uMap'!I$12,IF(CH343&gt;'5-Colouring_uMap'!H$11,'5-Colouring_uMap'!I$11,IF(CH343&gt;'5-Colouring_uMap'!H$10,'5-Colouring_uMap'!I$10,IF(CH343&gt;'5-Colouring_uMap'!H$9,'5-Colouring_uMap'!I$9,IF(CH343&gt;'5-Colouring_uMap'!H$8,'5-Colouring_uMap'!I$8,IF(CH343&gt;'5-Colouring_uMap'!H$7,'5-Colouring_uMap'!I$7)))))))))</f>
        <v>#VALUE!</v>
      </c>
      <c r="DI343" s="117" t="e">
        <f>IF(CI343&gt;'5-Colouring_uMap'!K$15,'5-Colouring_uMap'!L$15,IF(CI343&gt;'5-Colouring_uMap'!K$14,'5-Colouring_uMap'!L$14,IF(CI343&gt;'5-Colouring_uMap'!K$13,'5-Colouring_uMap'!L$13,IF(CI343&gt;'5-Colouring_uMap'!K$12,'5-Colouring_uMap'!L$12,IF(CI343&gt;'5-Colouring_uMap'!K$11,'5-Colouring_uMap'!L$11,IF(CI343&gt;'5-Colouring_uMap'!K$10,'5-Colouring_uMap'!L$10,IF(CI343&gt;'5-Colouring_uMap'!K$9,'5-Colouring_uMap'!L$9,IF(CI343&gt;'5-Colouring_uMap'!K$8,'5-Colouring_uMap'!L$8,IF(CI343&gt;'5-Colouring_uMap'!K$7,'5-Colouring_uMap'!L$7)))))))))</f>
        <v>#VALUE!</v>
      </c>
      <c r="DJ343" s="117" t="e">
        <f>IF(CJ343&gt;'5-Colouring_uMap'!N$15,'5-Colouring_uMap'!O$15,IF(CJ343&gt;'5-Colouring_uMap'!N$14,'5-Colouring_uMap'!O$14,IF(CJ343&gt;'5-Colouring_uMap'!N$13,'5-Colouring_uMap'!O$13,IF(CJ343&gt;'5-Colouring_uMap'!N$12,'5-Colouring_uMap'!O$12,IF(CJ343&gt;'5-Colouring_uMap'!N$11,'5-Colouring_uMap'!O$11,IF(CJ343&gt;'5-Colouring_uMap'!N$10,'5-Colouring_uMap'!O$10,IF(CJ343&gt;'5-Colouring_uMap'!N$9,'5-Colouring_uMap'!O$9,IF(CJ343&gt;'5-Colouring_uMap'!N$8,'5-Colouring_uMap'!O$8,IF(CJ343&gt;'5-Colouring_uMap'!N$7,'5-Colouring_uMap'!O$7)))))))))</f>
        <v>#VALUE!</v>
      </c>
      <c r="DK343" s="117" t="e">
        <f>IF(CK343&gt;'5-Colouring_uMap'!Q$15,'5-Colouring_uMap'!R$15,IF(CK343&gt;'5-Colouring_uMap'!Q$14,'5-Colouring_uMap'!R$14,IF(CK343&gt;'5-Colouring_uMap'!Q$13,'5-Colouring_uMap'!R$13,IF(CK343&gt;'5-Colouring_uMap'!Q$12,'5-Colouring_uMap'!R$12,IF(CK343&gt;'5-Colouring_uMap'!Q$11,'5-Colouring_uMap'!R$11,IF(CK343&gt;'5-Colouring_uMap'!Q$10,'5-Colouring_uMap'!R$10,IF(CK343&gt;'5-Colouring_uMap'!Q$9,'5-Colouring_uMap'!R$9,IF(CK343&gt;'5-Colouring_uMap'!Q$8,'5-Colouring_uMap'!R$8,IF(CK343&gt;'5-Colouring_uMap'!Q$7,'5-Colouring_uMap'!R$7)))))))))</f>
        <v>#VALUE!</v>
      </c>
      <c r="DL343" s="117" t="e">
        <f>IF(CL343&gt;'5-Colouring_uMap'!T$15,'5-Colouring_uMap'!U$15,IF(CL343&gt;'5-Colouring_uMap'!T$14,'5-Colouring_uMap'!U$14,IF(CL343&gt;'5-Colouring_uMap'!T$13,'5-Colouring_uMap'!U$13,IF(CL343&gt;'5-Colouring_uMap'!T$12,'5-Colouring_uMap'!U$12,IF(CL343&gt;'5-Colouring_uMap'!T$11,'5-Colouring_uMap'!U$11,IF(CL343&gt;'5-Colouring_uMap'!T$10,'5-Colouring_uMap'!U$10,IF(CL343&gt;'5-Colouring_uMap'!T$9,'5-Colouring_uMap'!U$9,IF(CL343&gt;'5-Colouring_uMap'!T$8,'5-Colouring_uMap'!U$8,IF(CL343&gt;'5-Colouring_uMap'!T$7,'5-Colouring_uMap'!U$7)))))))))</f>
        <v>#VALUE!</v>
      </c>
      <c r="DM343" s="117" t="e">
        <f>IF(CM343&gt;'5-Colouring_uMap'!W$15,'5-Colouring_uMap'!X$15,IF(CM343&gt;'5-Colouring_uMap'!W$14,'5-Colouring_uMap'!X$14,IF(CM343&gt;'5-Colouring_uMap'!W$13,'5-Colouring_uMap'!X$13,IF(CM343&gt;'5-Colouring_uMap'!W$12,'5-Colouring_uMap'!X$12,IF(CM343&gt;'5-Colouring_uMap'!W$11,'5-Colouring_uMap'!X$11,IF(CM343&gt;'5-Colouring_uMap'!W$10,'5-Colouring_uMap'!X$10,IF(CM343&gt;'5-Colouring_uMap'!W$9,'5-Colouring_uMap'!X$9,IF(CM343&gt;'5-Colouring_uMap'!W$8,'5-Colouring_uMap'!X$8,IF(CM343&gt;'5-Colouring_uMap'!W$7,'5-Colouring_uMap'!X$7)))))))))</f>
        <v>#VALUE!</v>
      </c>
      <c r="DN343" s="117">
        <v>10</v>
      </c>
      <c r="DO343" s="159" t="s">
        <v>2093</v>
      </c>
      <c r="DP343" s="106" t="e">
        <f t="shared" si="492"/>
        <v>#VALUE!</v>
      </c>
      <c r="DQ343" s="106" t="e">
        <f t="shared" si="493"/>
        <v>#VALUE!</v>
      </c>
      <c r="DR343" s="106" t="e">
        <f t="shared" si="494"/>
        <v>#VALUE!</v>
      </c>
      <c r="DS343" s="106" t="e">
        <f t="shared" si="495"/>
        <v>#VALUE!</v>
      </c>
      <c r="DT343" s="106" t="e">
        <f t="shared" si="496"/>
        <v>#VALUE!</v>
      </c>
      <c r="DU343" s="106" t="e">
        <f t="shared" si="497"/>
        <v>#VALUE!</v>
      </c>
      <c r="DV343" s="106" t="e">
        <f t="shared" si="498"/>
        <v>#VALUE!</v>
      </c>
      <c r="DW343" s="106" t="e">
        <f t="shared" si="499"/>
        <v>#VALUE!</v>
      </c>
      <c r="DX343" t="s">
        <v>2080</v>
      </c>
      <c r="DY343">
        <v>2018</v>
      </c>
      <c r="DZ343">
        <v>5711</v>
      </c>
      <c r="EA343">
        <v>7570</v>
      </c>
      <c r="EB343" t="s">
        <v>1597</v>
      </c>
      <c r="EC343">
        <v>7</v>
      </c>
      <c r="ED343" t="s">
        <v>681</v>
      </c>
      <c r="EE343" t="s">
        <v>167</v>
      </c>
      <c r="EF343">
        <v>327</v>
      </c>
      <c r="EH343" t="s">
        <v>101</v>
      </c>
      <c r="EI343" t="s">
        <v>773</v>
      </c>
      <c r="EJ343" t="s">
        <v>1598</v>
      </c>
      <c r="EK343" t="s">
        <v>104</v>
      </c>
      <c r="EL343" t="s">
        <v>1599</v>
      </c>
      <c r="EM343" t="s">
        <v>851</v>
      </c>
      <c r="EN343" t="s">
        <v>107</v>
      </c>
      <c r="EO343">
        <v>2</v>
      </c>
      <c r="EP343">
        <v>134</v>
      </c>
      <c r="EQ343">
        <v>12396</v>
      </c>
      <c r="ER343">
        <v>6282</v>
      </c>
      <c r="ES343">
        <v>6114</v>
      </c>
      <c r="ET343">
        <v>631</v>
      </c>
      <c r="EU343">
        <v>323</v>
      </c>
      <c r="EV343">
        <v>308</v>
      </c>
      <c r="EW343">
        <v>5.0999999999999996</v>
      </c>
      <c r="EX343">
        <v>0.9</v>
      </c>
      <c r="EY343">
        <v>0.59</v>
      </c>
      <c r="EZ343">
        <v>1.05</v>
      </c>
      <c r="FA343">
        <v>725</v>
      </c>
      <c r="FB343">
        <v>4.9000000000000004</v>
      </c>
      <c r="FC343">
        <v>100</v>
      </c>
      <c r="FD343">
        <v>7.7</v>
      </c>
      <c r="FI343" t="s">
        <v>572</v>
      </c>
      <c r="FJ343" t="s">
        <v>166</v>
      </c>
      <c r="FK343">
        <v>93.6</v>
      </c>
      <c r="FL343">
        <v>6.1</v>
      </c>
      <c r="FM343">
        <v>0.9</v>
      </c>
      <c r="FN343">
        <v>0.8</v>
      </c>
      <c r="FO343">
        <v>2.7</v>
      </c>
      <c r="FP343">
        <v>1.7</v>
      </c>
      <c r="FQ343">
        <v>1.2</v>
      </c>
      <c r="FR343">
        <v>0.6</v>
      </c>
      <c r="FS343">
        <v>0.5</v>
      </c>
      <c r="FT343">
        <v>394599</v>
      </c>
      <c r="FU343">
        <v>5567702</v>
      </c>
      <c r="FZ343">
        <v>14231</v>
      </c>
      <c r="GA343">
        <v>7263</v>
      </c>
      <c r="GB343">
        <v>6968</v>
      </c>
      <c r="GC343">
        <v>5.8</v>
      </c>
      <c r="GD343">
        <v>5.9</v>
      </c>
      <c r="GE343">
        <v>5.7</v>
      </c>
      <c r="GF343">
        <v>50.25205622</v>
      </c>
      <c r="GG343">
        <v>7.5215207900000003</v>
      </c>
      <c r="GH343">
        <v>1083</v>
      </c>
      <c r="GI343">
        <v>870</v>
      </c>
      <c r="GJ343">
        <v>17.2</v>
      </c>
      <c r="GK343">
        <v>14.2</v>
      </c>
      <c r="GL343">
        <v>4</v>
      </c>
      <c r="GM343">
        <v>3.4</v>
      </c>
      <c r="GN343">
        <v>1.6</v>
      </c>
      <c r="GO343">
        <v>1.2</v>
      </c>
      <c r="GP343">
        <v>14.9</v>
      </c>
      <c r="GQ343">
        <v>12.5</v>
      </c>
      <c r="GR343">
        <v>7431</v>
      </c>
      <c r="GS343">
        <v>7157</v>
      </c>
      <c r="GT343">
        <v>0.56999999999999995</v>
      </c>
      <c r="GU343">
        <v>0.61</v>
      </c>
      <c r="GV343">
        <v>0.97</v>
      </c>
      <c r="GW343">
        <v>0.97</v>
      </c>
      <c r="GX343">
        <v>1.05</v>
      </c>
      <c r="GY343">
        <v>1.05</v>
      </c>
      <c r="GZ343">
        <v>0.72</v>
      </c>
      <c r="HA343">
        <v>0.71</v>
      </c>
      <c r="HB343">
        <v>679</v>
      </c>
      <c r="HC343">
        <v>24</v>
      </c>
      <c r="HD343">
        <v>12</v>
      </c>
      <c r="HE343">
        <v>6</v>
      </c>
      <c r="HF343">
        <v>91</v>
      </c>
      <c r="HG343">
        <v>5</v>
      </c>
      <c r="HH343">
        <v>3</v>
      </c>
      <c r="HI343">
        <v>1</v>
      </c>
      <c r="HJ343">
        <v>444</v>
      </c>
      <c r="HK343">
        <v>10</v>
      </c>
      <c r="HL343">
        <v>4</v>
      </c>
      <c r="HM343">
        <v>4</v>
      </c>
      <c r="HN343">
        <v>30</v>
      </c>
      <c r="HO343" t="s">
        <v>1600</v>
      </c>
      <c r="HP343">
        <v>2.3980000000000001</v>
      </c>
      <c r="HQ343" t="s">
        <v>110</v>
      </c>
      <c r="HR343" t="s">
        <v>111</v>
      </c>
    </row>
    <row r="344" spans="2:226" ht="14.25" hidden="1" customHeight="1" x14ac:dyDescent="0.3">
      <c r="B344">
        <f t="shared" si="458"/>
        <v>7027</v>
      </c>
      <c r="C344" t="str">
        <f t="shared" si="459"/>
        <v>B35</v>
      </c>
      <c r="D344" s="132">
        <f t="shared" si="460"/>
        <v>10</v>
      </c>
      <c r="E344" s="123">
        <f>VLOOKUP($EA344,'4-DZ-Nr.-Mapping'!$A:$J,E$4,FALSE)</f>
        <v>0</v>
      </c>
      <c r="F344" s="123">
        <f>VLOOKUP($EA344,'4-DZ-Nr.-Mapping'!$A:$J,F$4,FALSE)</f>
        <v>0</v>
      </c>
      <c r="G344" s="106" t="str">
        <f t="shared" si="461"/>
        <v>O - Bruchsal, A5</v>
      </c>
      <c r="H344" t="str">
        <f t="shared" si="462"/>
        <v>W - Speyer, B9</v>
      </c>
      <c r="I344" s="106" t="str">
        <f>VLOOKUP($EA344,'4-DZ-Nr.-Mapping'!$A:$N,I$4,FALSE)</f>
        <v xml:space="preserve"> </v>
      </c>
      <c r="J344" s="106" t="str">
        <f>VLOOKUP($EA344,'4-DZ-Nr.-Mapping'!$A:$N,J$4,FALSE)</f>
        <v xml:space="preserve"> </v>
      </c>
      <c r="K344" s="106" t="str">
        <f>VLOOKUP($EA344,'4-DZ-Nr.-Mapping'!$A:$N,K$4,FALSE)</f>
        <v xml:space="preserve"> </v>
      </c>
      <c r="L344" s="106" t="str">
        <f>VLOOKUP($EA344,'4-DZ-Nr.-Mapping'!$A:$N,L$4,FALSE)</f>
        <v xml:space="preserve"> </v>
      </c>
      <c r="M344" s="106" t="str">
        <f>VLOOKUP($EA344,'4-DZ-Nr.-Mapping'!$A:$N,M$4,FALSE)</f>
        <v xml:space="preserve"> </v>
      </c>
      <c r="N344" s="106" t="str">
        <f t="shared" si="463"/>
        <v>8+1</v>
      </c>
      <c r="P344" s="203">
        <f t="shared" si="454"/>
        <v>0.48921251348435812</v>
      </c>
      <c r="Q344" s="126">
        <f t="shared" si="500"/>
        <v>907</v>
      </c>
      <c r="R344" s="126">
        <f t="shared" si="474"/>
        <v>633.42200000000003</v>
      </c>
      <c r="S344" s="126">
        <f t="shared" si="501"/>
        <v>418.97480528586829</v>
      </c>
      <c r="T344" s="126">
        <f t="shared" si="502"/>
        <v>466.40591531823088</v>
      </c>
      <c r="U344" s="126">
        <f t="shared" si="503"/>
        <v>15.810370010787487</v>
      </c>
      <c r="V344" s="126">
        <f t="shared" si="464"/>
        <v>901.19109061488666</v>
      </c>
      <c r="W344" s="125">
        <f t="shared" si="465"/>
        <v>0.51078748651564188</v>
      </c>
      <c r="X344" s="126">
        <f t="shared" si="504"/>
        <v>947</v>
      </c>
      <c r="Y344" s="126">
        <f t="shared" si="466"/>
        <v>643.13900000000001</v>
      </c>
      <c r="Z344" s="126">
        <f t="shared" si="505"/>
        <v>437.45219471413156</v>
      </c>
      <c r="AA344" s="126">
        <f t="shared" si="506"/>
        <v>486.97508468176915</v>
      </c>
      <c r="AB344" s="126">
        <f t="shared" si="507"/>
        <v>16.507629989212514</v>
      </c>
      <c r="AC344" s="126">
        <f t="shared" si="508"/>
        <v>940.93490938511331</v>
      </c>
      <c r="AD344" s="1"/>
      <c r="AE344" s="106" t="e">
        <f t="shared" si="455"/>
        <v>#N/A</v>
      </c>
      <c r="AF344" s="106" t="str">
        <f t="shared" si="509"/>
        <v>-</v>
      </c>
      <c r="AG344" s="106" t="str">
        <f t="shared" si="475"/>
        <v>B35</v>
      </c>
      <c r="AH344" s="106">
        <f t="shared" si="510"/>
        <v>7027</v>
      </c>
      <c r="AI344" s="106" t="str">
        <f t="shared" si="511"/>
        <v xml:space="preserve"> </v>
      </c>
      <c r="AJ344" s="106" t="str">
        <f t="shared" si="467"/>
        <v xml:space="preserve"> </v>
      </c>
      <c r="AK344" s="1"/>
      <c r="AL344" s="126">
        <f t="shared" si="512"/>
        <v>907</v>
      </c>
      <c r="AM344" s="126">
        <f t="shared" si="512"/>
        <v>633.42200000000003</v>
      </c>
      <c r="AN344" s="126">
        <f t="shared" si="512"/>
        <v>418.97480528586829</v>
      </c>
      <c r="AO344" s="126">
        <f t="shared" si="512"/>
        <v>466.40591531823088</v>
      </c>
      <c r="AP344" s="126">
        <f t="shared" si="512"/>
        <v>15.810370010787487</v>
      </c>
      <c r="AQ344" s="126">
        <f t="shared" si="512"/>
        <v>901.19109061488666</v>
      </c>
      <c r="AR344" s="126" t="e">
        <f t="shared" si="513"/>
        <v>#N/A</v>
      </c>
      <c r="AS344" s="126" t="e">
        <f t="shared" si="513"/>
        <v>#N/A</v>
      </c>
      <c r="AT344" s="126" t="e">
        <f t="shared" si="513"/>
        <v>#N/A</v>
      </c>
      <c r="AU344" s="126" t="e">
        <f t="shared" si="513"/>
        <v>#N/A</v>
      </c>
      <c r="AV344" s="126" t="e">
        <f t="shared" si="513"/>
        <v>#N/A</v>
      </c>
      <c r="AW344" s="126" t="e">
        <f t="shared" si="513"/>
        <v>#N/A</v>
      </c>
      <c r="AX344" s="1"/>
      <c r="AY344" s="126" t="e">
        <f t="shared" si="476"/>
        <v>#VALUE!</v>
      </c>
      <c r="AZ344" s="126" t="e">
        <f t="shared" si="477"/>
        <v>#VALUE!</v>
      </c>
      <c r="BA344" s="126" t="e">
        <f t="shared" si="478"/>
        <v>#VALUE!</v>
      </c>
      <c r="BB344" s="126" t="e">
        <f t="shared" si="479"/>
        <v>#VALUE!</v>
      </c>
      <c r="BC344" s="126" t="e">
        <f t="shared" si="480"/>
        <v>#N/A</v>
      </c>
      <c r="BD344" s="126" t="e">
        <f t="shared" si="481"/>
        <v>#N/A</v>
      </c>
      <c r="BE344" s="126" t="e">
        <f t="shared" si="482"/>
        <v>#N/A</v>
      </c>
      <c r="BF344" s="126" t="e">
        <f t="shared" si="483"/>
        <v>#N/A</v>
      </c>
      <c r="BG344" s="1"/>
      <c r="BH344" s="128" t="e">
        <f>VLOOKUP(BH$6,'1-Konfiguration'!$C$14:$D$17,2,FALSE)*AY344 / 100 / 1000</f>
        <v>#VALUE!</v>
      </c>
      <c r="BI344" s="128" t="e">
        <f>VLOOKUP(BI$6,'1-Konfiguration'!$C$14:$D$17,2,FALSE)*AZ344 / 100 / 1000</f>
        <v>#VALUE!</v>
      </c>
      <c r="BJ344" s="128" t="e">
        <f>VLOOKUP(BJ$6,'1-Konfiguration'!$C$14:$D$17,2,FALSE)*BA344 / 100 / 1000</f>
        <v>#VALUE!</v>
      </c>
      <c r="BK344" s="128" t="e">
        <f>VLOOKUP(BK$6,'1-Konfiguration'!$C$14:$D$17,2,FALSE)*BB344 / 100 / 1000</f>
        <v>#VALUE!</v>
      </c>
      <c r="BL344" s="128" t="e">
        <f>VLOOKUP(BL$6,'1-Konfiguration'!$C$14:$D$17,2,FALSE)*BC344 / 100 / 1000</f>
        <v>#N/A</v>
      </c>
      <c r="BM344" s="128" t="e">
        <f>VLOOKUP(BM$6,'1-Konfiguration'!$C$14:$D$17,2,FALSE)*BD344 / 100 / 1000</f>
        <v>#N/A</v>
      </c>
      <c r="BN344" s="128" t="e">
        <f>VLOOKUP(BN$6,'1-Konfiguration'!$C$14:$D$17,2,FALSE)*BE344 / 100 / 1000</f>
        <v>#N/A</v>
      </c>
      <c r="BO344" s="128" t="e">
        <f>VLOOKUP(BO$6,'1-Konfiguration'!$C$14:$D$17,2,FALSE)*BF344 / 100 / 1000</f>
        <v>#N/A</v>
      </c>
      <c r="BP344" s="128"/>
      <c r="BQ344" s="214" t="e">
        <f t="shared" si="468"/>
        <v>#VALUE!</v>
      </c>
      <c r="BR344" s="214" t="e">
        <f t="shared" si="469"/>
        <v>#VALUE!</v>
      </c>
      <c r="BS344" s="214" t="e">
        <f t="shared" si="470"/>
        <v>#VALUE!</v>
      </c>
      <c r="BT344" s="215" t="e">
        <f t="shared" si="471"/>
        <v>#VALUE!</v>
      </c>
      <c r="BU344" s="216" t="e">
        <f>BQ344*VLOOKUP(BU$6,'1-Konfiguration'!$C$23:$K$26,5,FALSE)</f>
        <v>#VALUE!</v>
      </c>
      <c r="BV344" s="216" t="e">
        <f>BR344*VLOOKUP(BV$6,'1-Konfiguration'!$C$23:$K$26,5,FALSE)</f>
        <v>#VALUE!</v>
      </c>
      <c r="BW344" s="216" t="e">
        <f>BS344*VLOOKUP(BW$6,'1-Konfiguration'!$C$23:$K$26,5,FALSE)</f>
        <v>#VALUE!</v>
      </c>
      <c r="BX344" s="216" t="e">
        <f>BT344*VLOOKUP(BX$6,'1-Konfiguration'!$C$23:$K$26,5,FALSE)</f>
        <v>#VALUE!</v>
      </c>
      <c r="BY344" s="216" t="e">
        <f t="shared" si="472"/>
        <v>#VALUE!</v>
      </c>
      <c r="BZ344" s="216" t="e">
        <f>BQ344*VLOOKUP(BZ$6,'1-Konfiguration'!$C$23:$K$26,9,FALSE)</f>
        <v>#VALUE!</v>
      </c>
      <c r="CA344" s="216" t="e">
        <f>BR344*VLOOKUP(CA$6,'1-Konfiguration'!$C$23:$K$26,9,FALSE)</f>
        <v>#VALUE!</v>
      </c>
      <c r="CB344" s="216" t="e">
        <f>BS344*VLOOKUP(CB$6,'1-Konfiguration'!$C$23:$K$26,9,FALSE)</f>
        <v>#VALUE!</v>
      </c>
      <c r="CC344" s="216" t="e">
        <f>BT344*VLOOKUP(CC$6,'1-Konfiguration'!$C$23:$K$26,9,FALSE)</f>
        <v>#VALUE!</v>
      </c>
      <c r="CD344" s="216" t="e">
        <f t="shared" si="473"/>
        <v>#VALUE!</v>
      </c>
      <c r="CE344" s="2"/>
      <c r="CF344" s="128" t="e">
        <f t="shared" si="484"/>
        <v>#VALUE!</v>
      </c>
      <c r="CG344" s="128" t="e">
        <f t="shared" si="485"/>
        <v>#VALUE!</v>
      </c>
      <c r="CH344" s="128" t="e">
        <f t="shared" si="486"/>
        <v>#VALUE!</v>
      </c>
      <c r="CI344" s="128" t="e">
        <f t="shared" si="487"/>
        <v>#VALUE!</v>
      </c>
      <c r="CJ344" s="128" t="e">
        <f t="shared" si="488"/>
        <v>#VALUE!</v>
      </c>
      <c r="CK344" s="128" t="e">
        <f t="shared" si="489"/>
        <v>#VALUE!</v>
      </c>
      <c r="CL344" s="128" t="e">
        <f t="shared" si="490"/>
        <v>#VALUE!</v>
      </c>
      <c r="CM344" s="128" t="e">
        <f t="shared" si="491"/>
        <v>#VALUE!</v>
      </c>
      <c r="CN344" s="2"/>
      <c r="CO344" s="128" t="e">
        <f>MMULT($BH344:$BK344,'1-Konfiguration'!D$23:D$26)+MMULT($BL344:$BO344,'1-Konfiguration'!D$23:D$26)</f>
        <v>#VALUE!</v>
      </c>
      <c r="CP344" s="128" t="e">
        <f>MMULT($BH344:$BK344,'1-Konfiguration'!E$23:E$26)+MMULT($BL344:$BO344,'1-Konfiguration'!E$23:E$26)</f>
        <v>#VALUE!</v>
      </c>
      <c r="CQ344" s="128" t="e">
        <f>MMULT($BH344:$BK344,'1-Konfiguration'!F$23:F$26)+MMULT($BL344:$BO344,'1-Konfiguration'!F$23:F$26)</f>
        <v>#VALUE!</v>
      </c>
      <c r="CR344" s="128" t="e">
        <f>MMULT($BH344:$BK344,'1-Konfiguration'!G$23:G$26)+MMULT($BL344:$BO344,'1-Konfiguration'!G$23:G$26)</f>
        <v>#VALUE!</v>
      </c>
      <c r="CS344" s="128" t="e">
        <f>MMULT($BH344:$BK344,'1-Konfiguration'!H$23:H$26)+MMULT($BL344:$BO344,'1-Konfiguration'!H$23:H$26)</f>
        <v>#VALUE!</v>
      </c>
      <c r="CT344" s="128" t="e">
        <f>MMULT($BH344:$BK344,'1-Konfiguration'!I$23:I$26)+MMULT($BL344:$BO344,'1-Konfiguration'!I$23:I$26)</f>
        <v>#VALUE!</v>
      </c>
      <c r="CU344" s="128" t="e">
        <f>MMULT($BH344:$BK344,'1-Konfiguration'!J$23:J$26)+MMULT($BL344:$BO344,'1-Konfiguration'!J$23:J$26)</f>
        <v>#VALUE!</v>
      </c>
      <c r="CV344" s="128" t="e">
        <f>MMULT($BH344:$BK344,'1-Konfiguration'!K$23:K$26)+MMULT($BL344:$BO344,'1-Konfiguration'!K$23:K$26)</f>
        <v>#VALUE!</v>
      </c>
      <c r="CX344" s="106"/>
      <c r="CY344" s="106"/>
      <c r="CZ344" s="106"/>
      <c r="DA344" s="106"/>
      <c r="DB344" s="106"/>
      <c r="DC344" s="106"/>
      <c r="DD344" s="106"/>
      <c r="DE344" s="106"/>
      <c r="DF344" s="117" t="e">
        <f>IF(CF344&gt;'5-Colouring_uMap'!B$15,'5-Colouring_uMap'!C$15,IF(CF344&gt;'5-Colouring_uMap'!B$14,'5-Colouring_uMap'!C$14,IF(CF344&gt;'5-Colouring_uMap'!B$13,'5-Colouring_uMap'!C$13,IF(CF344&gt;'5-Colouring_uMap'!B$12,'5-Colouring_uMap'!C$12,IF(CF344&gt;'5-Colouring_uMap'!B$11,'5-Colouring_uMap'!C$11,IF(CF344&gt;'5-Colouring_uMap'!B$10,'5-Colouring_uMap'!C$10,IF(CF344&gt;'5-Colouring_uMap'!B$9,'5-Colouring_uMap'!C$9,IF(CF344&gt;'5-Colouring_uMap'!B$8,'5-Colouring_uMap'!C$8,IF(CF344&gt;'5-Colouring_uMap'!B$7,'5-Colouring_uMap'!C$7)))))))))</f>
        <v>#VALUE!</v>
      </c>
      <c r="DG344" s="117" t="e">
        <f>IF(CG344&gt;'5-Colouring_uMap'!E$15,'5-Colouring_uMap'!F$15,IF(CG344&gt;'5-Colouring_uMap'!E$14,'5-Colouring_uMap'!F$14,IF(CG344&gt;'5-Colouring_uMap'!E$13,'5-Colouring_uMap'!F$13,IF(CG344&gt;'5-Colouring_uMap'!E$12,'5-Colouring_uMap'!F$12,IF(CG344&gt;'5-Colouring_uMap'!E$11,'5-Colouring_uMap'!F$11,IF(CG344&gt;'5-Colouring_uMap'!E$10,'5-Colouring_uMap'!F$10,IF(CG344&gt;'5-Colouring_uMap'!E$9,'5-Colouring_uMap'!F$9,IF(CG344&gt;'5-Colouring_uMap'!E$8,'5-Colouring_uMap'!F$8,IF(CG344&gt;'5-Colouring_uMap'!E$7,'5-Colouring_uMap'!F$7)))))))))</f>
        <v>#VALUE!</v>
      </c>
      <c r="DH344" s="117" t="e">
        <f>IF(CH344&gt;'5-Colouring_uMap'!H$15,'5-Colouring_uMap'!I$15,IF(CH344&gt;'5-Colouring_uMap'!H$14,'5-Colouring_uMap'!I$14,IF(CH344&gt;'5-Colouring_uMap'!H$13,'5-Colouring_uMap'!I$13,IF(CH344&gt;'5-Colouring_uMap'!H$12,'5-Colouring_uMap'!I$12,IF(CH344&gt;'5-Colouring_uMap'!H$11,'5-Colouring_uMap'!I$11,IF(CH344&gt;'5-Colouring_uMap'!H$10,'5-Colouring_uMap'!I$10,IF(CH344&gt;'5-Colouring_uMap'!H$9,'5-Colouring_uMap'!I$9,IF(CH344&gt;'5-Colouring_uMap'!H$8,'5-Colouring_uMap'!I$8,IF(CH344&gt;'5-Colouring_uMap'!H$7,'5-Colouring_uMap'!I$7)))))))))</f>
        <v>#VALUE!</v>
      </c>
      <c r="DI344" s="117" t="e">
        <f>IF(CI344&gt;'5-Colouring_uMap'!K$15,'5-Colouring_uMap'!L$15,IF(CI344&gt;'5-Colouring_uMap'!K$14,'5-Colouring_uMap'!L$14,IF(CI344&gt;'5-Colouring_uMap'!K$13,'5-Colouring_uMap'!L$13,IF(CI344&gt;'5-Colouring_uMap'!K$12,'5-Colouring_uMap'!L$12,IF(CI344&gt;'5-Colouring_uMap'!K$11,'5-Colouring_uMap'!L$11,IF(CI344&gt;'5-Colouring_uMap'!K$10,'5-Colouring_uMap'!L$10,IF(CI344&gt;'5-Colouring_uMap'!K$9,'5-Colouring_uMap'!L$9,IF(CI344&gt;'5-Colouring_uMap'!K$8,'5-Colouring_uMap'!L$8,IF(CI344&gt;'5-Colouring_uMap'!K$7,'5-Colouring_uMap'!L$7)))))))))</f>
        <v>#VALUE!</v>
      </c>
      <c r="DJ344" s="117" t="e">
        <f>IF(CJ344&gt;'5-Colouring_uMap'!N$15,'5-Colouring_uMap'!O$15,IF(CJ344&gt;'5-Colouring_uMap'!N$14,'5-Colouring_uMap'!O$14,IF(CJ344&gt;'5-Colouring_uMap'!N$13,'5-Colouring_uMap'!O$13,IF(CJ344&gt;'5-Colouring_uMap'!N$12,'5-Colouring_uMap'!O$12,IF(CJ344&gt;'5-Colouring_uMap'!N$11,'5-Colouring_uMap'!O$11,IF(CJ344&gt;'5-Colouring_uMap'!N$10,'5-Colouring_uMap'!O$10,IF(CJ344&gt;'5-Colouring_uMap'!N$9,'5-Colouring_uMap'!O$9,IF(CJ344&gt;'5-Colouring_uMap'!N$8,'5-Colouring_uMap'!O$8,IF(CJ344&gt;'5-Colouring_uMap'!N$7,'5-Colouring_uMap'!O$7)))))))))</f>
        <v>#VALUE!</v>
      </c>
      <c r="DK344" s="117" t="e">
        <f>IF(CK344&gt;'5-Colouring_uMap'!Q$15,'5-Colouring_uMap'!R$15,IF(CK344&gt;'5-Colouring_uMap'!Q$14,'5-Colouring_uMap'!R$14,IF(CK344&gt;'5-Colouring_uMap'!Q$13,'5-Colouring_uMap'!R$13,IF(CK344&gt;'5-Colouring_uMap'!Q$12,'5-Colouring_uMap'!R$12,IF(CK344&gt;'5-Colouring_uMap'!Q$11,'5-Colouring_uMap'!R$11,IF(CK344&gt;'5-Colouring_uMap'!Q$10,'5-Colouring_uMap'!R$10,IF(CK344&gt;'5-Colouring_uMap'!Q$9,'5-Colouring_uMap'!R$9,IF(CK344&gt;'5-Colouring_uMap'!Q$8,'5-Colouring_uMap'!R$8,IF(CK344&gt;'5-Colouring_uMap'!Q$7,'5-Colouring_uMap'!R$7)))))))))</f>
        <v>#VALUE!</v>
      </c>
      <c r="DL344" s="117" t="e">
        <f>IF(CL344&gt;'5-Colouring_uMap'!T$15,'5-Colouring_uMap'!U$15,IF(CL344&gt;'5-Colouring_uMap'!T$14,'5-Colouring_uMap'!U$14,IF(CL344&gt;'5-Colouring_uMap'!T$13,'5-Colouring_uMap'!U$13,IF(CL344&gt;'5-Colouring_uMap'!T$12,'5-Colouring_uMap'!U$12,IF(CL344&gt;'5-Colouring_uMap'!T$11,'5-Colouring_uMap'!U$11,IF(CL344&gt;'5-Colouring_uMap'!T$10,'5-Colouring_uMap'!U$10,IF(CL344&gt;'5-Colouring_uMap'!T$9,'5-Colouring_uMap'!U$9,IF(CL344&gt;'5-Colouring_uMap'!T$8,'5-Colouring_uMap'!U$8,IF(CL344&gt;'5-Colouring_uMap'!T$7,'5-Colouring_uMap'!U$7)))))))))</f>
        <v>#VALUE!</v>
      </c>
      <c r="DM344" s="117" t="e">
        <f>IF(CM344&gt;'5-Colouring_uMap'!W$15,'5-Colouring_uMap'!X$15,IF(CM344&gt;'5-Colouring_uMap'!W$14,'5-Colouring_uMap'!X$14,IF(CM344&gt;'5-Colouring_uMap'!W$13,'5-Colouring_uMap'!X$13,IF(CM344&gt;'5-Colouring_uMap'!W$12,'5-Colouring_uMap'!X$12,IF(CM344&gt;'5-Colouring_uMap'!W$11,'5-Colouring_uMap'!X$11,IF(CM344&gt;'5-Colouring_uMap'!W$10,'5-Colouring_uMap'!X$10,IF(CM344&gt;'5-Colouring_uMap'!W$9,'5-Colouring_uMap'!X$9,IF(CM344&gt;'5-Colouring_uMap'!W$8,'5-Colouring_uMap'!X$8,IF(CM344&gt;'5-Colouring_uMap'!W$7,'5-Colouring_uMap'!X$7)))))))))</f>
        <v>#VALUE!</v>
      </c>
      <c r="DN344" s="117">
        <v>10</v>
      </c>
      <c r="DO344" s="159" t="s">
        <v>2093</v>
      </c>
      <c r="DP344" s="106" t="e">
        <f t="shared" si="492"/>
        <v>#VALUE!</v>
      </c>
      <c r="DQ344" s="106" t="e">
        <f t="shared" si="493"/>
        <v>#VALUE!</v>
      </c>
      <c r="DR344" s="106" t="e">
        <f t="shared" si="494"/>
        <v>#VALUE!</v>
      </c>
      <c r="DS344" s="106" t="e">
        <f t="shared" si="495"/>
        <v>#VALUE!</v>
      </c>
      <c r="DT344" s="106" t="e">
        <f t="shared" si="496"/>
        <v>#VALUE!</v>
      </c>
      <c r="DU344" s="106" t="e">
        <f t="shared" si="497"/>
        <v>#VALUE!</v>
      </c>
      <c r="DV344" s="106" t="e">
        <f t="shared" si="498"/>
        <v>#VALUE!</v>
      </c>
      <c r="DW344" s="106" t="e">
        <f t="shared" si="499"/>
        <v>#VALUE!</v>
      </c>
      <c r="DX344" t="s">
        <v>2080</v>
      </c>
      <c r="DY344">
        <v>2018</v>
      </c>
      <c r="DZ344">
        <v>6716</v>
      </c>
      <c r="EA344">
        <v>7027</v>
      </c>
      <c r="EB344" t="s">
        <v>1437</v>
      </c>
      <c r="EC344">
        <v>7</v>
      </c>
      <c r="ED344" t="s">
        <v>681</v>
      </c>
      <c r="EE344" t="s">
        <v>167</v>
      </c>
      <c r="EF344">
        <v>35</v>
      </c>
      <c r="EH344" t="s">
        <v>101</v>
      </c>
      <c r="EI344" t="s">
        <v>1438</v>
      </c>
      <c r="EJ344" t="s">
        <v>1439</v>
      </c>
      <c r="EK344" t="s">
        <v>159</v>
      </c>
      <c r="EL344" t="s">
        <v>1440</v>
      </c>
      <c r="EM344" t="s">
        <v>1441</v>
      </c>
      <c r="EN344" t="s">
        <v>160</v>
      </c>
      <c r="EO344">
        <v>4</v>
      </c>
      <c r="EP344">
        <v>359</v>
      </c>
      <c r="EQ344">
        <v>16159</v>
      </c>
      <c r="ER344">
        <v>8018</v>
      </c>
      <c r="ES344">
        <v>8141</v>
      </c>
      <c r="ET344">
        <v>1853</v>
      </c>
      <c r="EU344">
        <v>907</v>
      </c>
      <c r="EV344">
        <v>947</v>
      </c>
      <c r="EW344">
        <v>11.5</v>
      </c>
      <c r="EX344">
        <v>0.94</v>
      </c>
      <c r="EY344">
        <v>0.53</v>
      </c>
      <c r="EZ344">
        <v>1.05</v>
      </c>
      <c r="FA344">
        <v>927</v>
      </c>
      <c r="FB344">
        <v>11.4</v>
      </c>
      <c r="FC344">
        <v>166</v>
      </c>
      <c r="FD344">
        <v>12.1</v>
      </c>
      <c r="FI344" t="s">
        <v>108</v>
      </c>
      <c r="FJ344" t="s">
        <v>167</v>
      </c>
      <c r="FK344">
        <v>87.1</v>
      </c>
      <c r="FL344">
        <v>7.9</v>
      </c>
      <c r="FM344">
        <v>1</v>
      </c>
      <c r="FN344">
        <v>1</v>
      </c>
      <c r="FO344">
        <v>3.9</v>
      </c>
      <c r="FP344">
        <v>7.3</v>
      </c>
      <c r="FQ344">
        <v>5.9</v>
      </c>
      <c r="FR344">
        <v>0.2</v>
      </c>
      <c r="FS344">
        <v>0.4</v>
      </c>
      <c r="FT344">
        <v>455001</v>
      </c>
      <c r="FU344">
        <v>5452993</v>
      </c>
      <c r="FZ344">
        <v>18776</v>
      </c>
      <c r="GA344">
        <v>9310</v>
      </c>
      <c r="GB344">
        <v>9467</v>
      </c>
      <c r="GC344">
        <v>13.9</v>
      </c>
      <c r="GD344">
        <v>13.7</v>
      </c>
      <c r="GE344">
        <v>14</v>
      </c>
      <c r="GF344">
        <v>49.228068210000004</v>
      </c>
      <c r="GG344">
        <v>8.3819488999999994</v>
      </c>
      <c r="GH344">
        <v>906</v>
      </c>
      <c r="GI344">
        <v>1124</v>
      </c>
      <c r="GJ344">
        <v>11.3</v>
      </c>
      <c r="GK344">
        <v>13.8</v>
      </c>
      <c r="GL344">
        <v>10.8</v>
      </c>
      <c r="GM344">
        <v>8</v>
      </c>
      <c r="GN344">
        <v>6.6</v>
      </c>
      <c r="GO344">
        <v>5.5</v>
      </c>
      <c r="GP344">
        <v>9.6999999999999993</v>
      </c>
      <c r="GQ344">
        <v>11.9</v>
      </c>
      <c r="GR344">
        <v>9563</v>
      </c>
      <c r="GS344">
        <v>9766</v>
      </c>
      <c r="GT344">
        <v>0.54</v>
      </c>
      <c r="GU344">
        <v>0.51</v>
      </c>
      <c r="GV344">
        <v>0.94</v>
      </c>
      <c r="GW344">
        <v>0.96</v>
      </c>
      <c r="GX344">
        <v>1.01</v>
      </c>
      <c r="GY344">
        <v>1.08</v>
      </c>
      <c r="GZ344">
        <v>0.67</v>
      </c>
      <c r="HA344">
        <v>0.67</v>
      </c>
      <c r="HB344">
        <v>807</v>
      </c>
      <c r="HC344">
        <v>39</v>
      </c>
      <c r="HD344">
        <v>67</v>
      </c>
      <c r="HE344">
        <v>10</v>
      </c>
      <c r="HF344">
        <v>144</v>
      </c>
      <c r="HG344">
        <v>6</v>
      </c>
      <c r="HH344">
        <v>14</v>
      </c>
      <c r="HI344">
        <v>1</v>
      </c>
      <c r="HJ344">
        <v>566</v>
      </c>
      <c r="HK344">
        <v>11</v>
      </c>
      <c r="HL344">
        <v>28</v>
      </c>
      <c r="HM344">
        <v>6</v>
      </c>
      <c r="HN344">
        <v>10</v>
      </c>
      <c r="HO344" t="s">
        <v>1442</v>
      </c>
      <c r="HP344">
        <v>0.66100000000000003</v>
      </c>
      <c r="HQ344" t="s">
        <v>162</v>
      </c>
      <c r="HR344" t="s">
        <v>111</v>
      </c>
    </row>
    <row r="345" spans="2:226" ht="14.25" hidden="1" customHeight="1" x14ac:dyDescent="0.3">
      <c r="B345">
        <f t="shared" si="458"/>
        <v>7838</v>
      </c>
      <c r="C345" t="str">
        <f t="shared" si="459"/>
        <v>B38</v>
      </c>
      <c r="D345" s="132">
        <f t="shared" si="460"/>
        <v>10</v>
      </c>
      <c r="E345" s="123">
        <f>VLOOKUP($EA345,'4-DZ-Nr.-Mapping'!$A:$J,E$4,FALSE)</f>
        <v>0</v>
      </c>
      <c r="F345" s="123">
        <f>VLOOKUP($EA345,'4-DZ-Nr.-Mapping'!$A:$J,F$4,FALSE)</f>
        <v>0</v>
      </c>
      <c r="G345" s="106" t="str">
        <f t="shared" si="461"/>
        <v>N - Landau</v>
      </c>
      <c r="H345" t="str">
        <f t="shared" si="462"/>
        <v>S - Straßburg (F)</v>
      </c>
      <c r="I345" s="106" t="str">
        <f>VLOOKUP($EA345,'4-DZ-Nr.-Mapping'!$A:$N,I$4,FALSE)</f>
        <v xml:space="preserve"> </v>
      </c>
      <c r="J345" s="106" t="str">
        <f>VLOOKUP($EA345,'4-DZ-Nr.-Mapping'!$A:$N,J$4,FALSE)</f>
        <v xml:space="preserve"> </v>
      </c>
      <c r="K345" s="106" t="str">
        <f>VLOOKUP($EA345,'4-DZ-Nr.-Mapping'!$A:$N,K$4,FALSE)</f>
        <v xml:space="preserve"> </v>
      </c>
      <c r="L345" s="106" t="str">
        <f>VLOOKUP($EA345,'4-DZ-Nr.-Mapping'!$A:$N,L$4,FALSE)</f>
        <v xml:space="preserve"> </v>
      </c>
      <c r="M345" s="106" t="str">
        <f>VLOOKUP($EA345,'4-DZ-Nr.-Mapping'!$A:$N,M$4,FALSE)</f>
        <v xml:space="preserve"> </v>
      </c>
      <c r="N345" s="106" t="str">
        <f t="shared" si="463"/>
        <v>8+1</v>
      </c>
      <c r="P345" s="203">
        <f t="shared" si="454"/>
        <v>0.52873563218390807</v>
      </c>
      <c r="Q345" s="126">
        <f t="shared" si="500"/>
        <v>92</v>
      </c>
      <c r="R345" s="126">
        <f t="shared" si="474"/>
        <v>200.614</v>
      </c>
      <c r="S345" s="126">
        <f t="shared" si="501"/>
        <v>45.564321839080463</v>
      </c>
      <c r="T345" s="126">
        <f t="shared" si="502"/>
        <v>28.47770114942529</v>
      </c>
      <c r="U345" s="126">
        <f t="shared" si="503"/>
        <v>17.08662068965517</v>
      </c>
      <c r="V345" s="126">
        <f t="shared" si="464"/>
        <v>91.128643678160927</v>
      </c>
      <c r="W345" s="125">
        <f t="shared" si="465"/>
        <v>0.47126436781609193</v>
      </c>
      <c r="X345" s="126">
        <f t="shared" si="504"/>
        <v>82</v>
      </c>
      <c r="Y345" s="126">
        <f t="shared" si="466"/>
        <v>197.95</v>
      </c>
      <c r="Z345" s="126">
        <f t="shared" si="505"/>
        <v>40.611678160919539</v>
      </c>
      <c r="AA345" s="126">
        <f t="shared" si="506"/>
        <v>25.382298850574713</v>
      </c>
      <c r="AB345" s="126">
        <f t="shared" si="507"/>
        <v>15.229379310344827</v>
      </c>
      <c r="AC345" s="126">
        <f t="shared" si="508"/>
        <v>81.223356321839077</v>
      </c>
      <c r="AD345" s="1"/>
      <c r="AE345" s="106" t="e">
        <f t="shared" si="455"/>
        <v>#N/A</v>
      </c>
      <c r="AF345" s="106" t="str">
        <f t="shared" si="509"/>
        <v>-</v>
      </c>
      <c r="AG345" s="106" t="str">
        <f t="shared" si="475"/>
        <v>B38</v>
      </c>
      <c r="AH345" s="106">
        <f t="shared" si="510"/>
        <v>7838</v>
      </c>
      <c r="AI345" s="106" t="str">
        <f t="shared" si="511"/>
        <v xml:space="preserve"> </v>
      </c>
      <c r="AJ345" s="106" t="str">
        <f t="shared" si="467"/>
        <v xml:space="preserve"> </v>
      </c>
      <c r="AK345" s="1"/>
      <c r="AL345" s="126">
        <f t="shared" si="512"/>
        <v>92</v>
      </c>
      <c r="AM345" s="126">
        <f t="shared" si="512"/>
        <v>200.614</v>
      </c>
      <c r="AN345" s="126">
        <f t="shared" si="512"/>
        <v>45.564321839080463</v>
      </c>
      <c r="AO345" s="126">
        <f t="shared" si="512"/>
        <v>28.47770114942529</v>
      </c>
      <c r="AP345" s="126">
        <f t="shared" si="512"/>
        <v>17.08662068965517</v>
      </c>
      <c r="AQ345" s="126">
        <f t="shared" si="512"/>
        <v>91.128643678160927</v>
      </c>
      <c r="AR345" s="126" t="e">
        <f t="shared" si="513"/>
        <v>#N/A</v>
      </c>
      <c r="AS345" s="126" t="e">
        <f t="shared" si="513"/>
        <v>#N/A</v>
      </c>
      <c r="AT345" s="126" t="e">
        <f t="shared" si="513"/>
        <v>#N/A</v>
      </c>
      <c r="AU345" s="126" t="e">
        <f t="shared" si="513"/>
        <v>#N/A</v>
      </c>
      <c r="AV345" s="126" t="e">
        <f t="shared" si="513"/>
        <v>#N/A</v>
      </c>
      <c r="AW345" s="126" t="e">
        <f t="shared" si="513"/>
        <v>#N/A</v>
      </c>
      <c r="AX345" s="1"/>
      <c r="AY345" s="126" t="e">
        <f t="shared" si="476"/>
        <v>#VALUE!</v>
      </c>
      <c r="AZ345" s="126" t="e">
        <f t="shared" si="477"/>
        <v>#VALUE!</v>
      </c>
      <c r="BA345" s="126" t="e">
        <f t="shared" si="478"/>
        <v>#VALUE!</v>
      </c>
      <c r="BB345" s="126" t="e">
        <f t="shared" si="479"/>
        <v>#VALUE!</v>
      </c>
      <c r="BC345" s="126" t="e">
        <f t="shared" si="480"/>
        <v>#N/A</v>
      </c>
      <c r="BD345" s="126" t="e">
        <f t="shared" si="481"/>
        <v>#N/A</v>
      </c>
      <c r="BE345" s="126" t="e">
        <f t="shared" si="482"/>
        <v>#N/A</v>
      </c>
      <c r="BF345" s="126" t="e">
        <f t="shared" si="483"/>
        <v>#N/A</v>
      </c>
      <c r="BG345" s="1"/>
      <c r="BH345" s="128" t="e">
        <f>VLOOKUP(BH$6,'1-Konfiguration'!$C$14:$D$17,2,FALSE)*AY345 / 100 / 1000</f>
        <v>#VALUE!</v>
      </c>
      <c r="BI345" s="128" t="e">
        <f>VLOOKUP(BI$6,'1-Konfiguration'!$C$14:$D$17,2,FALSE)*AZ345 / 100 / 1000</f>
        <v>#VALUE!</v>
      </c>
      <c r="BJ345" s="128" t="e">
        <f>VLOOKUP(BJ$6,'1-Konfiguration'!$C$14:$D$17,2,FALSE)*BA345 / 100 / 1000</f>
        <v>#VALUE!</v>
      </c>
      <c r="BK345" s="128" t="e">
        <f>VLOOKUP(BK$6,'1-Konfiguration'!$C$14:$D$17,2,FALSE)*BB345 / 100 / 1000</f>
        <v>#VALUE!</v>
      </c>
      <c r="BL345" s="128" t="e">
        <f>VLOOKUP(BL$6,'1-Konfiguration'!$C$14:$D$17,2,FALSE)*BC345 / 100 / 1000</f>
        <v>#N/A</v>
      </c>
      <c r="BM345" s="128" t="e">
        <f>VLOOKUP(BM$6,'1-Konfiguration'!$C$14:$D$17,2,FALSE)*BD345 / 100 / 1000</f>
        <v>#N/A</v>
      </c>
      <c r="BN345" s="128" t="e">
        <f>VLOOKUP(BN$6,'1-Konfiguration'!$C$14:$D$17,2,FALSE)*BE345 / 100 / 1000</f>
        <v>#N/A</v>
      </c>
      <c r="BO345" s="128" t="e">
        <f>VLOOKUP(BO$6,'1-Konfiguration'!$C$14:$D$17,2,FALSE)*BF345 / 100 / 1000</f>
        <v>#N/A</v>
      </c>
      <c r="BP345" s="128"/>
      <c r="BQ345" s="214" t="e">
        <f t="shared" si="468"/>
        <v>#VALUE!</v>
      </c>
      <c r="BR345" s="214" t="e">
        <f t="shared" si="469"/>
        <v>#VALUE!</v>
      </c>
      <c r="BS345" s="214" t="e">
        <f t="shared" si="470"/>
        <v>#VALUE!</v>
      </c>
      <c r="BT345" s="215" t="e">
        <f t="shared" si="471"/>
        <v>#VALUE!</v>
      </c>
      <c r="BU345" s="216" t="e">
        <f>BQ345*VLOOKUP(BU$6,'1-Konfiguration'!$C$23:$K$26,5,FALSE)</f>
        <v>#VALUE!</v>
      </c>
      <c r="BV345" s="216" t="e">
        <f>BR345*VLOOKUP(BV$6,'1-Konfiguration'!$C$23:$K$26,5,FALSE)</f>
        <v>#VALUE!</v>
      </c>
      <c r="BW345" s="216" t="e">
        <f>BS345*VLOOKUP(BW$6,'1-Konfiguration'!$C$23:$K$26,5,FALSE)</f>
        <v>#VALUE!</v>
      </c>
      <c r="BX345" s="216" t="e">
        <f>BT345*VLOOKUP(BX$6,'1-Konfiguration'!$C$23:$K$26,5,FALSE)</f>
        <v>#VALUE!</v>
      </c>
      <c r="BY345" s="216" t="e">
        <f t="shared" si="472"/>
        <v>#VALUE!</v>
      </c>
      <c r="BZ345" s="216" t="e">
        <f>BQ345*VLOOKUP(BZ$6,'1-Konfiguration'!$C$23:$K$26,9,FALSE)</f>
        <v>#VALUE!</v>
      </c>
      <c r="CA345" s="216" t="e">
        <f>BR345*VLOOKUP(CA$6,'1-Konfiguration'!$C$23:$K$26,9,FALSE)</f>
        <v>#VALUE!</v>
      </c>
      <c r="CB345" s="216" t="e">
        <f>BS345*VLOOKUP(CB$6,'1-Konfiguration'!$C$23:$K$26,9,FALSE)</f>
        <v>#VALUE!</v>
      </c>
      <c r="CC345" s="216" t="e">
        <f>BT345*VLOOKUP(CC$6,'1-Konfiguration'!$C$23:$K$26,9,FALSE)</f>
        <v>#VALUE!</v>
      </c>
      <c r="CD345" s="216" t="e">
        <f t="shared" si="473"/>
        <v>#VALUE!</v>
      </c>
      <c r="CE345" s="2"/>
      <c r="CF345" s="128" t="e">
        <f t="shared" si="484"/>
        <v>#VALUE!</v>
      </c>
      <c r="CG345" s="128" t="e">
        <f t="shared" si="485"/>
        <v>#VALUE!</v>
      </c>
      <c r="CH345" s="128" t="e">
        <f t="shared" si="486"/>
        <v>#VALUE!</v>
      </c>
      <c r="CI345" s="128" t="e">
        <f t="shared" si="487"/>
        <v>#VALUE!</v>
      </c>
      <c r="CJ345" s="128" t="e">
        <f t="shared" si="488"/>
        <v>#VALUE!</v>
      </c>
      <c r="CK345" s="128" t="e">
        <f t="shared" si="489"/>
        <v>#VALUE!</v>
      </c>
      <c r="CL345" s="128" t="e">
        <f t="shared" si="490"/>
        <v>#VALUE!</v>
      </c>
      <c r="CM345" s="128" t="e">
        <f t="shared" si="491"/>
        <v>#VALUE!</v>
      </c>
      <c r="CN345" s="2"/>
      <c r="CO345" s="128" t="e">
        <f>MMULT($BH345:$BK345,'1-Konfiguration'!D$23:D$26)+MMULT($BL345:$BO345,'1-Konfiguration'!D$23:D$26)</f>
        <v>#VALUE!</v>
      </c>
      <c r="CP345" s="128" t="e">
        <f>MMULT($BH345:$BK345,'1-Konfiguration'!E$23:E$26)+MMULT($BL345:$BO345,'1-Konfiguration'!E$23:E$26)</f>
        <v>#VALUE!</v>
      </c>
      <c r="CQ345" s="128" t="e">
        <f>MMULT($BH345:$BK345,'1-Konfiguration'!F$23:F$26)+MMULT($BL345:$BO345,'1-Konfiguration'!F$23:F$26)</f>
        <v>#VALUE!</v>
      </c>
      <c r="CR345" s="128" t="e">
        <f>MMULT($BH345:$BK345,'1-Konfiguration'!G$23:G$26)+MMULT($BL345:$BO345,'1-Konfiguration'!G$23:G$26)</f>
        <v>#VALUE!</v>
      </c>
      <c r="CS345" s="128" t="e">
        <f>MMULT($BH345:$BK345,'1-Konfiguration'!H$23:H$26)+MMULT($BL345:$BO345,'1-Konfiguration'!H$23:H$26)</f>
        <v>#VALUE!</v>
      </c>
      <c r="CT345" s="128" t="e">
        <f>MMULT($BH345:$BK345,'1-Konfiguration'!I$23:I$26)+MMULT($BL345:$BO345,'1-Konfiguration'!I$23:I$26)</f>
        <v>#VALUE!</v>
      </c>
      <c r="CU345" s="128" t="e">
        <f>MMULT($BH345:$BK345,'1-Konfiguration'!J$23:J$26)+MMULT($BL345:$BO345,'1-Konfiguration'!J$23:J$26)</f>
        <v>#VALUE!</v>
      </c>
      <c r="CV345" s="128" t="e">
        <f>MMULT($BH345:$BK345,'1-Konfiguration'!K$23:K$26)+MMULT($BL345:$BO345,'1-Konfiguration'!K$23:K$26)</f>
        <v>#VALUE!</v>
      </c>
      <c r="CX345" s="106"/>
      <c r="CY345" s="106"/>
      <c r="CZ345" s="106"/>
      <c r="DA345" s="106"/>
      <c r="DB345" s="106"/>
      <c r="DC345" s="106"/>
      <c r="DD345" s="106"/>
      <c r="DE345" s="106"/>
      <c r="DF345" s="117" t="e">
        <f>IF(CF345&gt;'5-Colouring_uMap'!B$15,'5-Colouring_uMap'!C$15,IF(CF345&gt;'5-Colouring_uMap'!B$14,'5-Colouring_uMap'!C$14,IF(CF345&gt;'5-Colouring_uMap'!B$13,'5-Colouring_uMap'!C$13,IF(CF345&gt;'5-Colouring_uMap'!B$12,'5-Colouring_uMap'!C$12,IF(CF345&gt;'5-Colouring_uMap'!B$11,'5-Colouring_uMap'!C$11,IF(CF345&gt;'5-Colouring_uMap'!B$10,'5-Colouring_uMap'!C$10,IF(CF345&gt;'5-Colouring_uMap'!B$9,'5-Colouring_uMap'!C$9,IF(CF345&gt;'5-Colouring_uMap'!B$8,'5-Colouring_uMap'!C$8,IF(CF345&gt;'5-Colouring_uMap'!B$7,'5-Colouring_uMap'!C$7)))))))))</f>
        <v>#VALUE!</v>
      </c>
      <c r="DG345" s="117" t="e">
        <f>IF(CG345&gt;'5-Colouring_uMap'!E$15,'5-Colouring_uMap'!F$15,IF(CG345&gt;'5-Colouring_uMap'!E$14,'5-Colouring_uMap'!F$14,IF(CG345&gt;'5-Colouring_uMap'!E$13,'5-Colouring_uMap'!F$13,IF(CG345&gt;'5-Colouring_uMap'!E$12,'5-Colouring_uMap'!F$12,IF(CG345&gt;'5-Colouring_uMap'!E$11,'5-Colouring_uMap'!F$11,IF(CG345&gt;'5-Colouring_uMap'!E$10,'5-Colouring_uMap'!F$10,IF(CG345&gt;'5-Colouring_uMap'!E$9,'5-Colouring_uMap'!F$9,IF(CG345&gt;'5-Colouring_uMap'!E$8,'5-Colouring_uMap'!F$8,IF(CG345&gt;'5-Colouring_uMap'!E$7,'5-Colouring_uMap'!F$7)))))))))</f>
        <v>#VALUE!</v>
      </c>
      <c r="DH345" s="117" t="e">
        <f>IF(CH345&gt;'5-Colouring_uMap'!H$15,'5-Colouring_uMap'!I$15,IF(CH345&gt;'5-Colouring_uMap'!H$14,'5-Colouring_uMap'!I$14,IF(CH345&gt;'5-Colouring_uMap'!H$13,'5-Colouring_uMap'!I$13,IF(CH345&gt;'5-Colouring_uMap'!H$12,'5-Colouring_uMap'!I$12,IF(CH345&gt;'5-Colouring_uMap'!H$11,'5-Colouring_uMap'!I$11,IF(CH345&gt;'5-Colouring_uMap'!H$10,'5-Colouring_uMap'!I$10,IF(CH345&gt;'5-Colouring_uMap'!H$9,'5-Colouring_uMap'!I$9,IF(CH345&gt;'5-Colouring_uMap'!H$8,'5-Colouring_uMap'!I$8,IF(CH345&gt;'5-Colouring_uMap'!H$7,'5-Colouring_uMap'!I$7)))))))))</f>
        <v>#VALUE!</v>
      </c>
      <c r="DI345" s="117" t="e">
        <f>IF(CI345&gt;'5-Colouring_uMap'!K$15,'5-Colouring_uMap'!L$15,IF(CI345&gt;'5-Colouring_uMap'!K$14,'5-Colouring_uMap'!L$14,IF(CI345&gt;'5-Colouring_uMap'!K$13,'5-Colouring_uMap'!L$13,IF(CI345&gt;'5-Colouring_uMap'!K$12,'5-Colouring_uMap'!L$12,IF(CI345&gt;'5-Colouring_uMap'!K$11,'5-Colouring_uMap'!L$11,IF(CI345&gt;'5-Colouring_uMap'!K$10,'5-Colouring_uMap'!L$10,IF(CI345&gt;'5-Colouring_uMap'!K$9,'5-Colouring_uMap'!L$9,IF(CI345&gt;'5-Colouring_uMap'!K$8,'5-Colouring_uMap'!L$8,IF(CI345&gt;'5-Colouring_uMap'!K$7,'5-Colouring_uMap'!L$7)))))))))</f>
        <v>#VALUE!</v>
      </c>
      <c r="DJ345" s="117" t="e">
        <f>IF(CJ345&gt;'5-Colouring_uMap'!N$15,'5-Colouring_uMap'!O$15,IF(CJ345&gt;'5-Colouring_uMap'!N$14,'5-Colouring_uMap'!O$14,IF(CJ345&gt;'5-Colouring_uMap'!N$13,'5-Colouring_uMap'!O$13,IF(CJ345&gt;'5-Colouring_uMap'!N$12,'5-Colouring_uMap'!O$12,IF(CJ345&gt;'5-Colouring_uMap'!N$11,'5-Colouring_uMap'!O$11,IF(CJ345&gt;'5-Colouring_uMap'!N$10,'5-Colouring_uMap'!O$10,IF(CJ345&gt;'5-Colouring_uMap'!N$9,'5-Colouring_uMap'!O$9,IF(CJ345&gt;'5-Colouring_uMap'!N$8,'5-Colouring_uMap'!O$8,IF(CJ345&gt;'5-Colouring_uMap'!N$7,'5-Colouring_uMap'!O$7)))))))))</f>
        <v>#VALUE!</v>
      </c>
      <c r="DK345" s="117" t="e">
        <f>IF(CK345&gt;'5-Colouring_uMap'!Q$15,'5-Colouring_uMap'!R$15,IF(CK345&gt;'5-Colouring_uMap'!Q$14,'5-Colouring_uMap'!R$14,IF(CK345&gt;'5-Colouring_uMap'!Q$13,'5-Colouring_uMap'!R$13,IF(CK345&gt;'5-Colouring_uMap'!Q$12,'5-Colouring_uMap'!R$12,IF(CK345&gt;'5-Colouring_uMap'!Q$11,'5-Colouring_uMap'!R$11,IF(CK345&gt;'5-Colouring_uMap'!Q$10,'5-Colouring_uMap'!R$10,IF(CK345&gt;'5-Colouring_uMap'!Q$9,'5-Colouring_uMap'!R$9,IF(CK345&gt;'5-Colouring_uMap'!Q$8,'5-Colouring_uMap'!R$8,IF(CK345&gt;'5-Colouring_uMap'!Q$7,'5-Colouring_uMap'!R$7)))))))))</f>
        <v>#VALUE!</v>
      </c>
      <c r="DL345" s="117" t="e">
        <f>IF(CL345&gt;'5-Colouring_uMap'!T$15,'5-Colouring_uMap'!U$15,IF(CL345&gt;'5-Colouring_uMap'!T$14,'5-Colouring_uMap'!U$14,IF(CL345&gt;'5-Colouring_uMap'!T$13,'5-Colouring_uMap'!U$13,IF(CL345&gt;'5-Colouring_uMap'!T$12,'5-Colouring_uMap'!U$12,IF(CL345&gt;'5-Colouring_uMap'!T$11,'5-Colouring_uMap'!U$11,IF(CL345&gt;'5-Colouring_uMap'!T$10,'5-Colouring_uMap'!U$10,IF(CL345&gt;'5-Colouring_uMap'!T$9,'5-Colouring_uMap'!U$9,IF(CL345&gt;'5-Colouring_uMap'!T$8,'5-Colouring_uMap'!U$8,IF(CL345&gt;'5-Colouring_uMap'!T$7,'5-Colouring_uMap'!U$7)))))))))</f>
        <v>#VALUE!</v>
      </c>
      <c r="DM345" s="117" t="e">
        <f>IF(CM345&gt;'5-Colouring_uMap'!W$15,'5-Colouring_uMap'!X$15,IF(CM345&gt;'5-Colouring_uMap'!W$14,'5-Colouring_uMap'!X$14,IF(CM345&gt;'5-Colouring_uMap'!W$13,'5-Colouring_uMap'!X$13,IF(CM345&gt;'5-Colouring_uMap'!W$12,'5-Colouring_uMap'!X$12,IF(CM345&gt;'5-Colouring_uMap'!W$11,'5-Colouring_uMap'!X$11,IF(CM345&gt;'5-Colouring_uMap'!W$10,'5-Colouring_uMap'!X$10,IF(CM345&gt;'5-Colouring_uMap'!W$9,'5-Colouring_uMap'!X$9,IF(CM345&gt;'5-Colouring_uMap'!W$8,'5-Colouring_uMap'!X$8,IF(CM345&gt;'5-Colouring_uMap'!W$7,'5-Colouring_uMap'!X$7)))))))))</f>
        <v>#VALUE!</v>
      </c>
      <c r="DN345" s="117">
        <v>10</v>
      </c>
      <c r="DO345" s="159" t="s">
        <v>2093</v>
      </c>
      <c r="DP345" s="106" t="e">
        <f t="shared" si="492"/>
        <v>#VALUE!</v>
      </c>
      <c r="DQ345" s="106" t="e">
        <f t="shared" si="493"/>
        <v>#VALUE!</v>
      </c>
      <c r="DR345" s="106" t="e">
        <f t="shared" si="494"/>
        <v>#VALUE!</v>
      </c>
      <c r="DS345" s="106" t="e">
        <f t="shared" si="495"/>
        <v>#VALUE!</v>
      </c>
      <c r="DT345" s="106" t="e">
        <f t="shared" si="496"/>
        <v>#VALUE!</v>
      </c>
      <c r="DU345" s="106" t="e">
        <f t="shared" si="497"/>
        <v>#VALUE!</v>
      </c>
      <c r="DV345" s="106" t="e">
        <f t="shared" si="498"/>
        <v>#VALUE!</v>
      </c>
      <c r="DW345" s="106" t="e">
        <f t="shared" si="499"/>
        <v>#VALUE!</v>
      </c>
      <c r="DX345" t="s">
        <v>2080</v>
      </c>
      <c r="DY345">
        <v>2018</v>
      </c>
      <c r="DZ345">
        <v>6913</v>
      </c>
      <c r="EA345">
        <v>7838</v>
      </c>
      <c r="EB345" t="s">
        <v>1446</v>
      </c>
      <c r="EC345">
        <v>7</v>
      </c>
      <c r="ED345" t="s">
        <v>681</v>
      </c>
      <c r="EE345" t="s">
        <v>167</v>
      </c>
      <c r="EF345">
        <v>38</v>
      </c>
      <c r="EH345" t="s">
        <v>101</v>
      </c>
      <c r="EI345" t="s">
        <v>987</v>
      </c>
      <c r="EJ345" t="s">
        <v>1447</v>
      </c>
      <c r="EK345" t="s">
        <v>104</v>
      </c>
      <c r="EL345" t="s">
        <v>1448</v>
      </c>
      <c r="EM345" t="s">
        <v>1399</v>
      </c>
      <c r="EN345" t="s">
        <v>107</v>
      </c>
      <c r="EO345">
        <v>2</v>
      </c>
      <c r="EP345">
        <v>361</v>
      </c>
      <c r="EQ345">
        <v>5386</v>
      </c>
      <c r="ER345">
        <v>2711</v>
      </c>
      <c r="ES345">
        <v>2675</v>
      </c>
      <c r="ET345">
        <v>174</v>
      </c>
      <c r="EU345">
        <v>92</v>
      </c>
      <c r="EV345">
        <v>82</v>
      </c>
      <c r="EW345">
        <v>3.2</v>
      </c>
      <c r="EX345">
        <v>1.0900000000000001</v>
      </c>
      <c r="EY345">
        <v>0.85</v>
      </c>
      <c r="EZ345">
        <v>1.1000000000000001</v>
      </c>
      <c r="FA345">
        <v>322</v>
      </c>
      <c r="FB345">
        <v>3.2</v>
      </c>
      <c r="FC345">
        <v>29</v>
      </c>
      <c r="FD345">
        <v>4.7</v>
      </c>
      <c r="FI345" t="s">
        <v>167</v>
      </c>
      <c r="FJ345" t="s">
        <v>167</v>
      </c>
      <c r="FK345">
        <v>95.9</v>
      </c>
      <c r="FL345">
        <v>7.4</v>
      </c>
      <c r="FM345">
        <v>2.8</v>
      </c>
      <c r="FN345">
        <v>0.5</v>
      </c>
      <c r="FO345">
        <v>1.3</v>
      </c>
      <c r="FP345">
        <v>1.3</v>
      </c>
      <c r="FQ345">
        <v>1</v>
      </c>
      <c r="FR345">
        <v>0.6</v>
      </c>
      <c r="FS345">
        <v>0.3</v>
      </c>
      <c r="FT345">
        <v>423567</v>
      </c>
      <c r="FU345">
        <v>5433256</v>
      </c>
      <c r="FZ345">
        <v>5293</v>
      </c>
      <c r="GA345">
        <v>2643</v>
      </c>
      <c r="GB345">
        <v>2650</v>
      </c>
      <c r="GC345">
        <v>4.2</v>
      </c>
      <c r="GD345">
        <v>4.4000000000000004</v>
      </c>
      <c r="GE345">
        <v>4</v>
      </c>
      <c r="GF345">
        <v>49.047435710000002</v>
      </c>
      <c r="GG345">
        <v>7.9540132000000003</v>
      </c>
      <c r="GH345">
        <v>377</v>
      </c>
      <c r="GI345">
        <v>368</v>
      </c>
      <c r="GJ345">
        <v>13.9</v>
      </c>
      <c r="GK345">
        <v>13.8</v>
      </c>
      <c r="GL345">
        <v>1.1000000000000001</v>
      </c>
      <c r="GM345">
        <v>0.8</v>
      </c>
      <c r="GN345">
        <v>0.3</v>
      </c>
      <c r="GO345">
        <v>0</v>
      </c>
      <c r="GP345">
        <v>14.3</v>
      </c>
      <c r="GQ345">
        <v>13.9</v>
      </c>
      <c r="GR345">
        <v>2709</v>
      </c>
      <c r="GS345">
        <v>2690</v>
      </c>
      <c r="GT345">
        <v>0.89</v>
      </c>
      <c r="GU345">
        <v>0.82</v>
      </c>
      <c r="GV345">
        <v>0.9</v>
      </c>
      <c r="GW345">
        <v>0.9</v>
      </c>
      <c r="GX345">
        <v>1.0900000000000001</v>
      </c>
      <c r="GY345">
        <v>1.1100000000000001</v>
      </c>
      <c r="GZ345">
        <v>1.21</v>
      </c>
      <c r="HA345">
        <v>1.22</v>
      </c>
      <c r="HB345">
        <v>302</v>
      </c>
      <c r="HC345">
        <v>6</v>
      </c>
      <c r="HD345">
        <v>4</v>
      </c>
      <c r="HE345">
        <v>9</v>
      </c>
      <c r="HF345">
        <v>27</v>
      </c>
      <c r="HG345">
        <v>1</v>
      </c>
      <c r="HH345">
        <v>1</v>
      </c>
      <c r="HI345">
        <v>0</v>
      </c>
      <c r="HJ345">
        <v>201</v>
      </c>
      <c r="HK345">
        <v>3</v>
      </c>
      <c r="HL345">
        <v>1</v>
      </c>
      <c r="HM345">
        <v>4</v>
      </c>
      <c r="HN345">
        <v>10</v>
      </c>
      <c r="HO345" t="s">
        <v>1449</v>
      </c>
      <c r="HP345">
        <v>0.151</v>
      </c>
      <c r="HQ345" t="s">
        <v>162</v>
      </c>
      <c r="HR345" t="s">
        <v>111</v>
      </c>
    </row>
    <row r="346" spans="2:226" ht="14.25" hidden="1" customHeight="1" x14ac:dyDescent="0.3">
      <c r="B346" s="147">
        <f t="shared" si="458"/>
        <v>7068</v>
      </c>
      <c r="C346" s="147" t="str">
        <f t="shared" si="459"/>
        <v>B38</v>
      </c>
      <c r="D346" s="148">
        <f t="shared" si="460"/>
        <v>20</v>
      </c>
      <c r="E346" s="149">
        <f>VLOOKUP($EA346,'4-DZ-Nr.-Mapping'!$A:$J,E$4,FALSE)</f>
        <v>0</v>
      </c>
      <c r="F346" s="149">
        <f>VLOOKUP($EA346,'4-DZ-Nr.-Mapping'!$A:$J,F$4,FALSE)</f>
        <v>0</v>
      </c>
      <c r="G346" s="150" t="str">
        <f t="shared" si="461"/>
        <v>N - Landau</v>
      </c>
      <c r="H346" s="147" t="str">
        <f t="shared" si="462"/>
        <v>S - Bergzabern</v>
      </c>
      <c r="I346" s="150" t="str">
        <f>VLOOKUP($EA346,'4-DZ-Nr.-Mapping'!$A:$N,I$4,FALSE)</f>
        <v>keine Daten</v>
      </c>
      <c r="J346" s="150" t="str">
        <f>VLOOKUP($EA346,'4-DZ-Nr.-Mapping'!$A:$N,J$4,FALSE)</f>
        <v xml:space="preserve"> </v>
      </c>
      <c r="K346" s="150" t="str">
        <f>VLOOKUP($EA346,'4-DZ-Nr.-Mapping'!$A:$N,K$4,FALSE)</f>
        <v xml:space="preserve"> </v>
      </c>
      <c r="L346" s="150" t="str">
        <f>VLOOKUP($EA346,'4-DZ-Nr.-Mapping'!$A:$N,L$4,FALSE)</f>
        <v xml:space="preserve"> </v>
      </c>
      <c r="M346" s="150" t="str">
        <f>VLOOKUP($EA346,'4-DZ-Nr.-Mapping'!$A:$N,M$4,FALSE)</f>
        <v xml:space="preserve"> </v>
      </c>
      <c r="N346" s="150" t="str">
        <f t="shared" si="463"/>
        <v>8+1</v>
      </c>
      <c r="O346" s="147"/>
      <c r="P346" s="203" t="str">
        <f t="shared" si="454"/>
        <v>-</v>
      </c>
      <c r="Q346" s="126" t="str">
        <f t="shared" si="500"/>
        <v>-</v>
      </c>
      <c r="R346" s="190" t="e">
        <f t="shared" si="474"/>
        <v>#DIV/0!</v>
      </c>
      <c r="S346" s="190" t="e">
        <f t="shared" si="501"/>
        <v>#VALUE!</v>
      </c>
      <c r="T346" s="190" t="e">
        <f t="shared" si="502"/>
        <v>#VALUE!</v>
      </c>
      <c r="U346" s="153" t="e">
        <f t="shared" si="503"/>
        <v>#VALUE!</v>
      </c>
      <c r="V346" s="190" t="e">
        <f t="shared" si="464"/>
        <v>#VALUE!</v>
      </c>
      <c r="W346" s="152" t="e">
        <f t="shared" si="465"/>
        <v>#DIV/0!</v>
      </c>
      <c r="X346" s="153">
        <f t="shared" si="504"/>
        <v>0</v>
      </c>
      <c r="Y346" s="190" t="e">
        <f t="shared" si="466"/>
        <v>#DIV/0!</v>
      </c>
      <c r="Z346" s="190" t="e">
        <f t="shared" si="505"/>
        <v>#DIV/0!</v>
      </c>
      <c r="AA346" s="190" t="e">
        <f t="shared" si="506"/>
        <v>#DIV/0!</v>
      </c>
      <c r="AB346" s="153" t="e">
        <f t="shared" si="507"/>
        <v>#DIV/0!</v>
      </c>
      <c r="AC346" s="153" t="e">
        <f t="shared" si="508"/>
        <v>#DIV/0!</v>
      </c>
      <c r="AD346" s="154"/>
      <c r="AE346" s="106" t="e">
        <f t="shared" si="455"/>
        <v>#N/A</v>
      </c>
      <c r="AF346" s="150" t="str">
        <f t="shared" si="509"/>
        <v>-</v>
      </c>
      <c r="AG346" s="150" t="str">
        <f t="shared" si="475"/>
        <v>B38</v>
      </c>
      <c r="AH346" s="150">
        <f t="shared" si="510"/>
        <v>7068</v>
      </c>
      <c r="AI346" s="150" t="str">
        <f t="shared" si="511"/>
        <v xml:space="preserve"> </v>
      </c>
      <c r="AJ346" s="134" t="str">
        <f t="shared" si="467"/>
        <v xml:space="preserve"> </v>
      </c>
      <c r="AK346" s="154"/>
      <c r="AL346" s="153" t="str">
        <f t="shared" si="512"/>
        <v>-</v>
      </c>
      <c r="AM346" s="153" t="e">
        <f t="shared" si="512"/>
        <v>#DIV/0!</v>
      </c>
      <c r="AN346" s="153" t="e">
        <f t="shared" si="512"/>
        <v>#VALUE!</v>
      </c>
      <c r="AO346" s="153" t="e">
        <f t="shared" si="512"/>
        <v>#VALUE!</v>
      </c>
      <c r="AP346" s="153" t="e">
        <f t="shared" si="512"/>
        <v>#VALUE!</v>
      </c>
      <c r="AQ346" s="153" t="e">
        <f t="shared" si="512"/>
        <v>#VALUE!</v>
      </c>
      <c r="AR346" s="153" t="e">
        <f t="shared" si="513"/>
        <v>#N/A</v>
      </c>
      <c r="AS346" s="153" t="e">
        <f t="shared" si="513"/>
        <v>#N/A</v>
      </c>
      <c r="AT346" s="153" t="e">
        <f t="shared" si="513"/>
        <v>#N/A</v>
      </c>
      <c r="AU346" s="153" t="e">
        <f t="shared" si="513"/>
        <v>#N/A</v>
      </c>
      <c r="AV346" s="153" t="e">
        <f t="shared" si="513"/>
        <v>#N/A</v>
      </c>
      <c r="AW346" s="153" t="e">
        <f t="shared" si="513"/>
        <v>#N/A</v>
      </c>
      <c r="AX346" s="154"/>
      <c r="AY346" s="153" t="e">
        <f t="shared" si="476"/>
        <v>#DIV/0!</v>
      </c>
      <c r="AZ346" s="153" t="e">
        <f t="shared" si="477"/>
        <v>#VALUE!</v>
      </c>
      <c r="BA346" s="153" t="e">
        <f t="shared" si="478"/>
        <v>#VALUE!</v>
      </c>
      <c r="BB346" s="153" t="e">
        <f t="shared" si="479"/>
        <v>#VALUE!</v>
      </c>
      <c r="BC346" s="153" t="e">
        <f t="shared" si="480"/>
        <v>#N/A</v>
      </c>
      <c r="BD346" s="153" t="e">
        <f t="shared" si="481"/>
        <v>#N/A</v>
      </c>
      <c r="BE346" s="153" t="e">
        <f t="shared" si="482"/>
        <v>#N/A</v>
      </c>
      <c r="BF346" s="153" t="e">
        <f t="shared" si="483"/>
        <v>#N/A</v>
      </c>
      <c r="BG346" s="154"/>
      <c r="BH346" s="158" t="e">
        <f>VLOOKUP(BH$6,'1-Konfiguration'!$C$14:$D$17,2,FALSE)*AY346 / 100 / 1000</f>
        <v>#DIV/0!</v>
      </c>
      <c r="BI346" s="158" t="e">
        <f>VLOOKUP(BI$6,'1-Konfiguration'!$C$14:$D$17,2,FALSE)*AZ346 / 100 / 1000</f>
        <v>#VALUE!</v>
      </c>
      <c r="BJ346" s="158" t="e">
        <f>VLOOKUP(BJ$6,'1-Konfiguration'!$C$14:$D$17,2,FALSE)*BA346 / 100 / 1000</f>
        <v>#VALUE!</v>
      </c>
      <c r="BK346" s="158" t="e">
        <f>VLOOKUP(BK$6,'1-Konfiguration'!$C$14:$D$17,2,FALSE)*BB346 / 100 / 1000</f>
        <v>#VALUE!</v>
      </c>
      <c r="BL346" s="158" t="e">
        <f>VLOOKUP(BL$6,'1-Konfiguration'!$C$14:$D$17,2,FALSE)*BC346 / 100 / 1000</f>
        <v>#N/A</v>
      </c>
      <c r="BM346" s="158" t="e">
        <f>VLOOKUP(BM$6,'1-Konfiguration'!$C$14:$D$17,2,FALSE)*BD346 / 100 / 1000</f>
        <v>#N/A</v>
      </c>
      <c r="BN346" s="158" t="e">
        <f>VLOOKUP(BN$6,'1-Konfiguration'!$C$14:$D$17,2,FALSE)*BE346 / 100 / 1000</f>
        <v>#N/A</v>
      </c>
      <c r="BO346" s="158" t="e">
        <f>VLOOKUP(BO$6,'1-Konfiguration'!$C$14:$D$17,2,FALSE)*BF346 / 100 / 1000</f>
        <v>#N/A</v>
      </c>
      <c r="BP346" s="158"/>
      <c r="BQ346" s="214" t="e">
        <f t="shared" si="468"/>
        <v>#DIV/0!</v>
      </c>
      <c r="BR346" s="214" t="e">
        <f t="shared" si="469"/>
        <v>#VALUE!</v>
      </c>
      <c r="BS346" s="214" t="e">
        <f t="shared" si="470"/>
        <v>#VALUE!</v>
      </c>
      <c r="BT346" s="215" t="e">
        <f t="shared" si="471"/>
        <v>#VALUE!</v>
      </c>
      <c r="BU346" s="216" t="e">
        <f>BQ346*VLOOKUP(BU$6,'1-Konfiguration'!$C$23:$K$26,5,FALSE)</f>
        <v>#DIV/0!</v>
      </c>
      <c r="BV346" s="216" t="e">
        <f>BR346*VLOOKUP(BV$6,'1-Konfiguration'!$C$23:$K$26,5,FALSE)</f>
        <v>#VALUE!</v>
      </c>
      <c r="BW346" s="216" t="e">
        <f>BS346*VLOOKUP(BW$6,'1-Konfiguration'!$C$23:$K$26,5,FALSE)</f>
        <v>#VALUE!</v>
      </c>
      <c r="BX346" s="216" t="e">
        <f>BT346*VLOOKUP(BX$6,'1-Konfiguration'!$C$23:$K$26,5,FALSE)</f>
        <v>#VALUE!</v>
      </c>
      <c r="BY346" s="216" t="e">
        <f t="shared" si="472"/>
        <v>#DIV/0!</v>
      </c>
      <c r="BZ346" s="216" t="e">
        <f>BQ346*VLOOKUP(BZ$6,'1-Konfiguration'!$C$23:$K$26,9,FALSE)</f>
        <v>#DIV/0!</v>
      </c>
      <c r="CA346" s="216" t="e">
        <f>BR346*VLOOKUP(CA$6,'1-Konfiguration'!$C$23:$K$26,9,FALSE)</f>
        <v>#VALUE!</v>
      </c>
      <c r="CB346" s="216" t="e">
        <f>BS346*VLOOKUP(CB$6,'1-Konfiguration'!$C$23:$K$26,9,FALSE)</f>
        <v>#VALUE!</v>
      </c>
      <c r="CC346" s="216" t="e">
        <f>BT346*VLOOKUP(CC$6,'1-Konfiguration'!$C$23:$K$26,9,FALSE)</f>
        <v>#VALUE!</v>
      </c>
      <c r="CD346" s="216" t="e">
        <f t="shared" si="473"/>
        <v>#DIV/0!</v>
      </c>
      <c r="CE346" s="155"/>
      <c r="CF346" s="158" t="e">
        <f t="shared" si="484"/>
        <v>#DIV/0!</v>
      </c>
      <c r="CG346" s="158" t="e">
        <f t="shared" si="485"/>
        <v>#DIV/0!</v>
      </c>
      <c r="CH346" s="158" t="e">
        <f t="shared" si="486"/>
        <v>#DIV/0!</v>
      </c>
      <c r="CI346" s="158" t="e">
        <f t="shared" si="487"/>
        <v>#DIV/0!</v>
      </c>
      <c r="CJ346" s="158" t="e">
        <f t="shared" si="488"/>
        <v>#DIV/0!</v>
      </c>
      <c r="CK346" s="158" t="e">
        <f t="shared" si="489"/>
        <v>#DIV/0!</v>
      </c>
      <c r="CL346" s="158" t="e">
        <f t="shared" si="490"/>
        <v>#DIV/0!</v>
      </c>
      <c r="CM346" s="158" t="e">
        <f t="shared" si="491"/>
        <v>#DIV/0!</v>
      </c>
      <c r="CN346" s="155"/>
      <c r="CO346" s="128" t="e">
        <f>MMULT($BH346:$BK346,'1-Konfiguration'!D$23:D$26)+MMULT($BL346:$BO346,'1-Konfiguration'!D$23:D$26)</f>
        <v>#DIV/0!</v>
      </c>
      <c r="CP346" s="128" t="e">
        <f>MMULT($BH346:$BK346,'1-Konfiguration'!E$23:E$26)+MMULT($BL346:$BO346,'1-Konfiguration'!E$23:E$26)</f>
        <v>#DIV/0!</v>
      </c>
      <c r="CQ346" s="128" t="e">
        <f>MMULT($BH346:$BK346,'1-Konfiguration'!F$23:F$26)+MMULT($BL346:$BO346,'1-Konfiguration'!F$23:F$26)</f>
        <v>#DIV/0!</v>
      </c>
      <c r="CR346" s="128" t="e">
        <f>MMULT($BH346:$BK346,'1-Konfiguration'!G$23:G$26)+MMULT($BL346:$BO346,'1-Konfiguration'!G$23:G$26)</f>
        <v>#DIV/0!</v>
      </c>
      <c r="CS346" s="128" t="e">
        <f>MMULT($BH346:$BK346,'1-Konfiguration'!H$23:H$26)+MMULT($BL346:$BO346,'1-Konfiguration'!H$23:H$26)</f>
        <v>#DIV/0!</v>
      </c>
      <c r="CT346" s="128" t="e">
        <f>MMULT($BH346:$BK346,'1-Konfiguration'!I$23:I$26)+MMULT($BL346:$BO346,'1-Konfiguration'!I$23:I$26)</f>
        <v>#DIV/0!</v>
      </c>
      <c r="CU346" s="128" t="e">
        <f>MMULT($BH346:$BK346,'1-Konfiguration'!J$23:J$26)+MMULT($BL346:$BO346,'1-Konfiguration'!J$23:J$26)</f>
        <v>#DIV/0!</v>
      </c>
      <c r="CV346" s="128" t="e">
        <f>MMULT($BH346:$BK346,'1-Konfiguration'!K$23:K$26)+MMULT($BL346:$BO346,'1-Konfiguration'!K$23:K$26)</f>
        <v>#DIV/0!</v>
      </c>
      <c r="CW346" s="147"/>
      <c r="CX346" s="150"/>
      <c r="CY346" s="150"/>
      <c r="CZ346" s="150"/>
      <c r="DA346" s="150"/>
      <c r="DB346" s="150"/>
      <c r="DC346" s="150"/>
      <c r="DD346" s="150"/>
      <c r="DE346" s="150"/>
      <c r="DF346" s="117" t="e">
        <f>IF(CF346&gt;'5-Colouring_uMap'!B$15,'5-Colouring_uMap'!C$15,IF(CF346&gt;'5-Colouring_uMap'!B$14,'5-Colouring_uMap'!C$14,IF(CF346&gt;'5-Colouring_uMap'!B$13,'5-Colouring_uMap'!C$13,IF(CF346&gt;'5-Colouring_uMap'!B$12,'5-Colouring_uMap'!C$12,IF(CF346&gt;'5-Colouring_uMap'!B$11,'5-Colouring_uMap'!C$11,IF(CF346&gt;'5-Colouring_uMap'!B$10,'5-Colouring_uMap'!C$10,IF(CF346&gt;'5-Colouring_uMap'!B$9,'5-Colouring_uMap'!C$9,IF(CF346&gt;'5-Colouring_uMap'!B$8,'5-Colouring_uMap'!C$8,IF(CF346&gt;'5-Colouring_uMap'!B$7,'5-Colouring_uMap'!C$7)))))))))</f>
        <v>#DIV/0!</v>
      </c>
      <c r="DG346" s="117" t="e">
        <f>IF(CG346&gt;'5-Colouring_uMap'!E$15,'5-Colouring_uMap'!F$15,IF(CG346&gt;'5-Colouring_uMap'!E$14,'5-Colouring_uMap'!F$14,IF(CG346&gt;'5-Colouring_uMap'!E$13,'5-Colouring_uMap'!F$13,IF(CG346&gt;'5-Colouring_uMap'!E$12,'5-Colouring_uMap'!F$12,IF(CG346&gt;'5-Colouring_uMap'!E$11,'5-Colouring_uMap'!F$11,IF(CG346&gt;'5-Colouring_uMap'!E$10,'5-Colouring_uMap'!F$10,IF(CG346&gt;'5-Colouring_uMap'!E$9,'5-Colouring_uMap'!F$9,IF(CG346&gt;'5-Colouring_uMap'!E$8,'5-Colouring_uMap'!F$8,IF(CG346&gt;'5-Colouring_uMap'!E$7,'5-Colouring_uMap'!F$7)))))))))</f>
        <v>#DIV/0!</v>
      </c>
      <c r="DH346" s="117" t="e">
        <f>IF(CH346&gt;'5-Colouring_uMap'!H$15,'5-Colouring_uMap'!I$15,IF(CH346&gt;'5-Colouring_uMap'!H$14,'5-Colouring_uMap'!I$14,IF(CH346&gt;'5-Colouring_uMap'!H$13,'5-Colouring_uMap'!I$13,IF(CH346&gt;'5-Colouring_uMap'!H$12,'5-Colouring_uMap'!I$12,IF(CH346&gt;'5-Colouring_uMap'!H$11,'5-Colouring_uMap'!I$11,IF(CH346&gt;'5-Colouring_uMap'!H$10,'5-Colouring_uMap'!I$10,IF(CH346&gt;'5-Colouring_uMap'!H$9,'5-Colouring_uMap'!I$9,IF(CH346&gt;'5-Colouring_uMap'!H$8,'5-Colouring_uMap'!I$8,IF(CH346&gt;'5-Colouring_uMap'!H$7,'5-Colouring_uMap'!I$7)))))))))</f>
        <v>#DIV/0!</v>
      </c>
      <c r="DI346" s="117" t="e">
        <f>IF(CI346&gt;'5-Colouring_uMap'!K$15,'5-Colouring_uMap'!L$15,IF(CI346&gt;'5-Colouring_uMap'!K$14,'5-Colouring_uMap'!L$14,IF(CI346&gt;'5-Colouring_uMap'!K$13,'5-Colouring_uMap'!L$13,IF(CI346&gt;'5-Colouring_uMap'!K$12,'5-Colouring_uMap'!L$12,IF(CI346&gt;'5-Colouring_uMap'!K$11,'5-Colouring_uMap'!L$11,IF(CI346&gt;'5-Colouring_uMap'!K$10,'5-Colouring_uMap'!L$10,IF(CI346&gt;'5-Colouring_uMap'!K$9,'5-Colouring_uMap'!L$9,IF(CI346&gt;'5-Colouring_uMap'!K$8,'5-Colouring_uMap'!L$8,IF(CI346&gt;'5-Colouring_uMap'!K$7,'5-Colouring_uMap'!L$7)))))))))</f>
        <v>#DIV/0!</v>
      </c>
      <c r="DJ346" s="117" t="e">
        <f>IF(CJ346&gt;'5-Colouring_uMap'!N$15,'5-Colouring_uMap'!O$15,IF(CJ346&gt;'5-Colouring_uMap'!N$14,'5-Colouring_uMap'!O$14,IF(CJ346&gt;'5-Colouring_uMap'!N$13,'5-Colouring_uMap'!O$13,IF(CJ346&gt;'5-Colouring_uMap'!N$12,'5-Colouring_uMap'!O$12,IF(CJ346&gt;'5-Colouring_uMap'!N$11,'5-Colouring_uMap'!O$11,IF(CJ346&gt;'5-Colouring_uMap'!N$10,'5-Colouring_uMap'!O$10,IF(CJ346&gt;'5-Colouring_uMap'!N$9,'5-Colouring_uMap'!O$9,IF(CJ346&gt;'5-Colouring_uMap'!N$8,'5-Colouring_uMap'!O$8,IF(CJ346&gt;'5-Colouring_uMap'!N$7,'5-Colouring_uMap'!O$7)))))))))</f>
        <v>#DIV/0!</v>
      </c>
      <c r="DK346" s="117" t="e">
        <f>IF(CK346&gt;'5-Colouring_uMap'!Q$15,'5-Colouring_uMap'!R$15,IF(CK346&gt;'5-Colouring_uMap'!Q$14,'5-Colouring_uMap'!R$14,IF(CK346&gt;'5-Colouring_uMap'!Q$13,'5-Colouring_uMap'!R$13,IF(CK346&gt;'5-Colouring_uMap'!Q$12,'5-Colouring_uMap'!R$12,IF(CK346&gt;'5-Colouring_uMap'!Q$11,'5-Colouring_uMap'!R$11,IF(CK346&gt;'5-Colouring_uMap'!Q$10,'5-Colouring_uMap'!R$10,IF(CK346&gt;'5-Colouring_uMap'!Q$9,'5-Colouring_uMap'!R$9,IF(CK346&gt;'5-Colouring_uMap'!Q$8,'5-Colouring_uMap'!R$8,IF(CK346&gt;'5-Colouring_uMap'!Q$7,'5-Colouring_uMap'!R$7)))))))))</f>
        <v>#DIV/0!</v>
      </c>
      <c r="DL346" s="117" t="e">
        <f>IF(CL346&gt;'5-Colouring_uMap'!T$15,'5-Colouring_uMap'!U$15,IF(CL346&gt;'5-Colouring_uMap'!T$14,'5-Colouring_uMap'!U$14,IF(CL346&gt;'5-Colouring_uMap'!T$13,'5-Colouring_uMap'!U$13,IF(CL346&gt;'5-Colouring_uMap'!T$12,'5-Colouring_uMap'!U$12,IF(CL346&gt;'5-Colouring_uMap'!T$11,'5-Colouring_uMap'!U$11,IF(CL346&gt;'5-Colouring_uMap'!T$10,'5-Colouring_uMap'!U$10,IF(CL346&gt;'5-Colouring_uMap'!T$9,'5-Colouring_uMap'!U$9,IF(CL346&gt;'5-Colouring_uMap'!T$8,'5-Colouring_uMap'!U$8,IF(CL346&gt;'5-Colouring_uMap'!T$7,'5-Colouring_uMap'!U$7)))))))))</f>
        <v>#DIV/0!</v>
      </c>
      <c r="DM346" s="117" t="e">
        <f>IF(CM346&gt;'5-Colouring_uMap'!W$15,'5-Colouring_uMap'!X$15,IF(CM346&gt;'5-Colouring_uMap'!W$14,'5-Colouring_uMap'!X$14,IF(CM346&gt;'5-Colouring_uMap'!W$13,'5-Colouring_uMap'!X$13,IF(CM346&gt;'5-Colouring_uMap'!W$12,'5-Colouring_uMap'!X$12,IF(CM346&gt;'5-Colouring_uMap'!W$11,'5-Colouring_uMap'!X$11,IF(CM346&gt;'5-Colouring_uMap'!W$10,'5-Colouring_uMap'!X$10,IF(CM346&gt;'5-Colouring_uMap'!W$9,'5-Colouring_uMap'!X$9,IF(CM346&gt;'5-Colouring_uMap'!W$8,'5-Colouring_uMap'!X$8,IF(CM346&gt;'5-Colouring_uMap'!W$7,'5-Colouring_uMap'!X$7)))))))))</f>
        <v>#DIV/0!</v>
      </c>
      <c r="DN346" s="156">
        <v>10</v>
      </c>
      <c r="DO346" s="160" t="s">
        <v>2093</v>
      </c>
      <c r="DP346" s="150" t="e">
        <f t="shared" si="492"/>
        <v>#DIV/0!</v>
      </c>
      <c r="DQ346" s="150" t="e">
        <f t="shared" si="493"/>
        <v>#DIV/0!</v>
      </c>
      <c r="DR346" s="150" t="e">
        <f t="shared" si="494"/>
        <v>#DIV/0!</v>
      </c>
      <c r="DS346" s="150" t="e">
        <f t="shared" si="495"/>
        <v>#DIV/0!</v>
      </c>
      <c r="DT346" s="150" t="e">
        <f t="shared" si="496"/>
        <v>#DIV/0!</v>
      </c>
      <c r="DU346" s="150" t="e">
        <f t="shared" si="497"/>
        <v>#DIV/0!</v>
      </c>
      <c r="DV346" s="150" t="e">
        <f t="shared" si="498"/>
        <v>#DIV/0!</v>
      </c>
      <c r="DW346" s="150" t="e">
        <f t="shared" si="499"/>
        <v>#DIV/0!</v>
      </c>
      <c r="DX346" t="s">
        <v>2080</v>
      </c>
      <c r="DY346">
        <v>2018</v>
      </c>
      <c r="DZ346">
        <v>6814</v>
      </c>
      <c r="EA346">
        <v>7068</v>
      </c>
      <c r="EB346" t="s">
        <v>1443</v>
      </c>
      <c r="EC346">
        <v>7</v>
      </c>
      <c r="ED346" t="s">
        <v>681</v>
      </c>
      <c r="EE346" t="s">
        <v>167</v>
      </c>
      <c r="EF346">
        <v>38</v>
      </c>
      <c r="EH346" t="s">
        <v>101</v>
      </c>
      <c r="EI346" t="s">
        <v>987</v>
      </c>
      <c r="EJ346" t="s">
        <v>987</v>
      </c>
      <c r="EK346" t="s">
        <v>104</v>
      </c>
      <c r="EL346" t="s">
        <v>1444</v>
      </c>
      <c r="EM346" t="s">
        <v>1444</v>
      </c>
      <c r="EN346" t="s">
        <v>107</v>
      </c>
      <c r="EO346">
        <v>2</v>
      </c>
      <c r="FT346">
        <v>429202</v>
      </c>
      <c r="FU346">
        <v>5440475</v>
      </c>
      <c r="GF346">
        <v>49.113038930000002</v>
      </c>
      <c r="GG346">
        <v>8.0298443099999997</v>
      </c>
      <c r="HN346">
        <v>20</v>
      </c>
      <c r="HO346" t="s">
        <v>1445</v>
      </c>
      <c r="HP346">
        <v>1.274</v>
      </c>
      <c r="HQ346" t="s">
        <v>162</v>
      </c>
      <c r="HR346" t="s">
        <v>111</v>
      </c>
    </row>
    <row r="347" spans="2:226" ht="14.25" hidden="1" customHeight="1" x14ac:dyDescent="0.3">
      <c r="B347">
        <f t="shared" si="458"/>
        <v>6407</v>
      </c>
      <c r="C347" t="str">
        <f t="shared" si="459"/>
        <v>B38</v>
      </c>
      <c r="D347" s="132">
        <f t="shared" si="460"/>
        <v>30</v>
      </c>
      <c r="E347" s="123">
        <f>VLOOKUP($EA347,'4-DZ-Nr.-Mapping'!$A:$J,E$4,FALSE)</f>
        <v>0</v>
      </c>
      <c r="F347" s="123">
        <f>VLOOKUP($EA347,'4-DZ-Nr.-Mapping'!$A:$J,F$4,FALSE)</f>
        <v>0</v>
      </c>
      <c r="G347" s="106" t="str">
        <f t="shared" si="461"/>
        <v>N - Fürth</v>
      </c>
      <c r="H347" t="str">
        <f t="shared" si="462"/>
        <v>S - Heidelberg</v>
      </c>
      <c r="I347" s="106" t="str">
        <f>VLOOKUP($EA347,'4-DZ-Nr.-Mapping'!$A:$N,I$4,FALSE)</f>
        <v xml:space="preserve"> </v>
      </c>
      <c r="J347" s="106" t="str">
        <f>VLOOKUP($EA347,'4-DZ-Nr.-Mapping'!$A:$N,J$4,FALSE)</f>
        <v xml:space="preserve"> </v>
      </c>
      <c r="K347" s="106" t="str">
        <f>VLOOKUP($EA347,'4-DZ-Nr.-Mapping'!$A:$N,K$4,FALSE)</f>
        <v xml:space="preserve"> </v>
      </c>
      <c r="L347" s="106" t="str">
        <f>VLOOKUP($EA347,'4-DZ-Nr.-Mapping'!$A:$N,L$4,FALSE)</f>
        <v xml:space="preserve"> </v>
      </c>
      <c r="M347" s="106" t="str">
        <f>VLOOKUP($EA347,'4-DZ-Nr.-Mapping'!$A:$N,M$4,FALSE)</f>
        <v xml:space="preserve"> </v>
      </c>
      <c r="N347" s="106" t="str">
        <f t="shared" si="463"/>
        <v>8+1</v>
      </c>
      <c r="P347" s="203">
        <f t="shared" si="454"/>
        <v>0.53589484327603643</v>
      </c>
      <c r="Q347" s="126">
        <f t="shared" si="500"/>
        <v>530</v>
      </c>
      <c r="R347" s="126">
        <f t="shared" si="474"/>
        <v>784.2399999999999</v>
      </c>
      <c r="S347" s="126">
        <f t="shared" si="501"/>
        <v>371.99247724974725</v>
      </c>
      <c r="T347" s="126">
        <f t="shared" si="502"/>
        <v>144.66374115267948</v>
      </c>
      <c r="U347" s="126">
        <f t="shared" si="503"/>
        <v>20.666248736097074</v>
      </c>
      <c r="V347" s="126">
        <f t="shared" si="464"/>
        <v>537.32246713852373</v>
      </c>
      <c r="W347" s="125">
        <f t="shared" si="465"/>
        <v>0.46410515672396357</v>
      </c>
      <c r="X347" s="126">
        <f t="shared" si="504"/>
        <v>459</v>
      </c>
      <c r="Y347" s="126">
        <f t="shared" si="466"/>
        <v>758.32</v>
      </c>
      <c r="Z347" s="126">
        <f t="shared" si="505"/>
        <v>322.15952275025279</v>
      </c>
      <c r="AA347" s="126">
        <f t="shared" si="506"/>
        <v>125.2842588473205</v>
      </c>
      <c r="AB347" s="126">
        <f t="shared" si="507"/>
        <v>17.897751263902929</v>
      </c>
      <c r="AC347" s="126">
        <f t="shared" si="508"/>
        <v>465.34153286147625</v>
      </c>
      <c r="AD347" s="1"/>
      <c r="AE347" s="106" t="e">
        <f t="shared" si="455"/>
        <v>#N/A</v>
      </c>
      <c r="AF347" s="106" t="str">
        <f t="shared" si="509"/>
        <v>-</v>
      </c>
      <c r="AG347" s="106" t="str">
        <f t="shared" si="475"/>
        <v>B38</v>
      </c>
      <c r="AH347" s="106">
        <f t="shared" si="510"/>
        <v>6407</v>
      </c>
      <c r="AI347" s="106" t="str">
        <f t="shared" si="511"/>
        <v xml:space="preserve"> </v>
      </c>
      <c r="AJ347" s="106" t="str">
        <f t="shared" si="467"/>
        <v xml:space="preserve"> </v>
      </c>
      <c r="AK347" s="1"/>
      <c r="AL347" s="126">
        <f t="shared" ref="AL347:AQ356" si="514">VLOOKUP($AH347,$B:$AC,AL$4,FALSE)</f>
        <v>530</v>
      </c>
      <c r="AM347" s="126">
        <f t="shared" si="514"/>
        <v>784.2399999999999</v>
      </c>
      <c r="AN347" s="126">
        <f t="shared" si="514"/>
        <v>371.99247724974725</v>
      </c>
      <c r="AO347" s="126">
        <f t="shared" si="514"/>
        <v>144.66374115267948</v>
      </c>
      <c r="AP347" s="126">
        <f t="shared" si="514"/>
        <v>20.666248736097074</v>
      </c>
      <c r="AQ347" s="126">
        <f t="shared" si="514"/>
        <v>537.32246713852373</v>
      </c>
      <c r="AR347" s="126" t="e">
        <f t="shared" ref="AR347:AW356" si="515">VLOOKUP($AI347,$B:$AC,AR$4,FALSE)</f>
        <v>#N/A</v>
      </c>
      <c r="AS347" s="126" t="e">
        <f t="shared" si="515"/>
        <v>#N/A</v>
      </c>
      <c r="AT347" s="126" t="e">
        <f t="shared" si="515"/>
        <v>#N/A</v>
      </c>
      <c r="AU347" s="126" t="e">
        <f t="shared" si="515"/>
        <v>#N/A</v>
      </c>
      <c r="AV347" s="126" t="e">
        <f t="shared" si="515"/>
        <v>#N/A</v>
      </c>
      <c r="AW347" s="126" t="e">
        <f t="shared" si="515"/>
        <v>#N/A</v>
      </c>
      <c r="AX347" s="1"/>
      <c r="AY347" s="126" t="e">
        <f t="shared" si="476"/>
        <v>#VALUE!</v>
      </c>
      <c r="AZ347" s="126" t="e">
        <f t="shared" si="477"/>
        <v>#VALUE!</v>
      </c>
      <c r="BA347" s="126" t="e">
        <f t="shared" si="478"/>
        <v>#VALUE!</v>
      </c>
      <c r="BB347" s="126" t="e">
        <f t="shared" si="479"/>
        <v>#VALUE!</v>
      </c>
      <c r="BC347" s="126" t="e">
        <f t="shared" si="480"/>
        <v>#N/A</v>
      </c>
      <c r="BD347" s="126" t="e">
        <f t="shared" si="481"/>
        <v>#N/A</v>
      </c>
      <c r="BE347" s="126" t="e">
        <f t="shared" si="482"/>
        <v>#N/A</v>
      </c>
      <c r="BF347" s="126" t="e">
        <f t="shared" si="483"/>
        <v>#N/A</v>
      </c>
      <c r="BG347" s="1"/>
      <c r="BH347" s="128" t="e">
        <f>VLOOKUP(BH$6,'1-Konfiguration'!$C$14:$D$17,2,FALSE)*AY347 / 100 / 1000</f>
        <v>#VALUE!</v>
      </c>
      <c r="BI347" s="128" t="e">
        <f>VLOOKUP(BI$6,'1-Konfiguration'!$C$14:$D$17,2,FALSE)*AZ347 / 100 / 1000</f>
        <v>#VALUE!</v>
      </c>
      <c r="BJ347" s="128" t="e">
        <f>VLOOKUP(BJ$6,'1-Konfiguration'!$C$14:$D$17,2,FALSE)*BA347 / 100 / 1000</f>
        <v>#VALUE!</v>
      </c>
      <c r="BK347" s="128" t="e">
        <f>VLOOKUP(BK$6,'1-Konfiguration'!$C$14:$D$17,2,FALSE)*BB347 / 100 / 1000</f>
        <v>#VALUE!</v>
      </c>
      <c r="BL347" s="128" t="e">
        <f>VLOOKUP(BL$6,'1-Konfiguration'!$C$14:$D$17,2,FALSE)*BC347 / 100 / 1000</f>
        <v>#N/A</v>
      </c>
      <c r="BM347" s="128" t="e">
        <f>VLOOKUP(BM$6,'1-Konfiguration'!$C$14:$D$17,2,FALSE)*BD347 / 100 / 1000</f>
        <v>#N/A</v>
      </c>
      <c r="BN347" s="128" t="e">
        <f>VLOOKUP(BN$6,'1-Konfiguration'!$C$14:$D$17,2,FALSE)*BE347 / 100 / 1000</f>
        <v>#N/A</v>
      </c>
      <c r="BO347" s="128" t="e">
        <f>VLOOKUP(BO$6,'1-Konfiguration'!$C$14:$D$17,2,FALSE)*BF347 / 100 / 1000</f>
        <v>#N/A</v>
      </c>
      <c r="BP347" s="128"/>
      <c r="BQ347" s="214" t="e">
        <f t="shared" si="468"/>
        <v>#VALUE!</v>
      </c>
      <c r="BR347" s="214" t="e">
        <f t="shared" si="469"/>
        <v>#VALUE!</v>
      </c>
      <c r="BS347" s="214" t="e">
        <f t="shared" si="470"/>
        <v>#VALUE!</v>
      </c>
      <c r="BT347" s="215" t="e">
        <f t="shared" si="471"/>
        <v>#VALUE!</v>
      </c>
      <c r="BU347" s="216" t="e">
        <f>BQ347*VLOOKUP(BU$6,'1-Konfiguration'!$C$23:$K$26,5,FALSE)</f>
        <v>#VALUE!</v>
      </c>
      <c r="BV347" s="216" t="e">
        <f>BR347*VLOOKUP(BV$6,'1-Konfiguration'!$C$23:$K$26,5,FALSE)</f>
        <v>#VALUE!</v>
      </c>
      <c r="BW347" s="216" t="e">
        <f>BS347*VLOOKUP(BW$6,'1-Konfiguration'!$C$23:$K$26,5,FALSE)</f>
        <v>#VALUE!</v>
      </c>
      <c r="BX347" s="216" t="e">
        <f>BT347*VLOOKUP(BX$6,'1-Konfiguration'!$C$23:$K$26,5,FALSE)</f>
        <v>#VALUE!</v>
      </c>
      <c r="BY347" s="216" t="e">
        <f t="shared" si="472"/>
        <v>#VALUE!</v>
      </c>
      <c r="BZ347" s="216" t="e">
        <f>BQ347*VLOOKUP(BZ$6,'1-Konfiguration'!$C$23:$K$26,9,FALSE)</f>
        <v>#VALUE!</v>
      </c>
      <c r="CA347" s="216" t="e">
        <f>BR347*VLOOKUP(CA$6,'1-Konfiguration'!$C$23:$K$26,9,FALSE)</f>
        <v>#VALUE!</v>
      </c>
      <c r="CB347" s="216" t="e">
        <f>BS347*VLOOKUP(CB$6,'1-Konfiguration'!$C$23:$K$26,9,FALSE)</f>
        <v>#VALUE!</v>
      </c>
      <c r="CC347" s="216" t="e">
        <f>BT347*VLOOKUP(CC$6,'1-Konfiguration'!$C$23:$K$26,9,FALSE)</f>
        <v>#VALUE!</v>
      </c>
      <c r="CD347" s="216" t="e">
        <f t="shared" si="473"/>
        <v>#VALUE!</v>
      </c>
      <c r="CE347" s="2"/>
      <c r="CF347" s="128" t="e">
        <f t="shared" si="484"/>
        <v>#VALUE!</v>
      </c>
      <c r="CG347" s="128" t="e">
        <f t="shared" si="485"/>
        <v>#VALUE!</v>
      </c>
      <c r="CH347" s="128" t="e">
        <f t="shared" si="486"/>
        <v>#VALUE!</v>
      </c>
      <c r="CI347" s="128" t="e">
        <f t="shared" si="487"/>
        <v>#VALUE!</v>
      </c>
      <c r="CJ347" s="128" t="e">
        <f t="shared" si="488"/>
        <v>#VALUE!</v>
      </c>
      <c r="CK347" s="128" t="e">
        <f t="shared" si="489"/>
        <v>#VALUE!</v>
      </c>
      <c r="CL347" s="128" t="e">
        <f t="shared" si="490"/>
        <v>#VALUE!</v>
      </c>
      <c r="CM347" s="128" t="e">
        <f t="shared" si="491"/>
        <v>#VALUE!</v>
      </c>
      <c r="CN347" s="2"/>
      <c r="CO347" s="128" t="e">
        <f>MMULT($BH347:$BK347,'1-Konfiguration'!D$23:D$26)+MMULT($BL347:$BO347,'1-Konfiguration'!D$23:D$26)</f>
        <v>#VALUE!</v>
      </c>
      <c r="CP347" s="128" t="e">
        <f>MMULT($BH347:$BK347,'1-Konfiguration'!E$23:E$26)+MMULT($BL347:$BO347,'1-Konfiguration'!E$23:E$26)</f>
        <v>#VALUE!</v>
      </c>
      <c r="CQ347" s="128" t="e">
        <f>MMULT($BH347:$BK347,'1-Konfiguration'!F$23:F$26)+MMULT($BL347:$BO347,'1-Konfiguration'!F$23:F$26)</f>
        <v>#VALUE!</v>
      </c>
      <c r="CR347" s="128" t="e">
        <f>MMULT($BH347:$BK347,'1-Konfiguration'!G$23:G$26)+MMULT($BL347:$BO347,'1-Konfiguration'!G$23:G$26)</f>
        <v>#VALUE!</v>
      </c>
      <c r="CS347" s="128" t="e">
        <f>MMULT($BH347:$BK347,'1-Konfiguration'!H$23:H$26)+MMULT($BL347:$BO347,'1-Konfiguration'!H$23:H$26)</f>
        <v>#VALUE!</v>
      </c>
      <c r="CT347" s="128" t="e">
        <f>MMULT($BH347:$BK347,'1-Konfiguration'!I$23:I$26)+MMULT($BL347:$BO347,'1-Konfiguration'!I$23:I$26)</f>
        <v>#VALUE!</v>
      </c>
      <c r="CU347" s="128" t="e">
        <f>MMULT($BH347:$BK347,'1-Konfiguration'!J$23:J$26)+MMULT($BL347:$BO347,'1-Konfiguration'!J$23:J$26)</f>
        <v>#VALUE!</v>
      </c>
      <c r="CV347" s="128" t="e">
        <f>MMULT($BH347:$BK347,'1-Konfiguration'!K$23:K$26)+MMULT($BL347:$BO347,'1-Konfiguration'!K$23:K$26)</f>
        <v>#VALUE!</v>
      </c>
      <c r="CX347" s="106"/>
      <c r="CY347" s="106"/>
      <c r="CZ347" s="106"/>
      <c r="DA347" s="106"/>
      <c r="DB347" s="106"/>
      <c r="DC347" s="106"/>
      <c r="DD347" s="106"/>
      <c r="DE347" s="106"/>
      <c r="DF347" s="117" t="e">
        <f>IF(CF347&gt;'5-Colouring_uMap'!B$15,'5-Colouring_uMap'!C$15,IF(CF347&gt;'5-Colouring_uMap'!B$14,'5-Colouring_uMap'!C$14,IF(CF347&gt;'5-Colouring_uMap'!B$13,'5-Colouring_uMap'!C$13,IF(CF347&gt;'5-Colouring_uMap'!B$12,'5-Colouring_uMap'!C$12,IF(CF347&gt;'5-Colouring_uMap'!B$11,'5-Colouring_uMap'!C$11,IF(CF347&gt;'5-Colouring_uMap'!B$10,'5-Colouring_uMap'!C$10,IF(CF347&gt;'5-Colouring_uMap'!B$9,'5-Colouring_uMap'!C$9,IF(CF347&gt;'5-Colouring_uMap'!B$8,'5-Colouring_uMap'!C$8,IF(CF347&gt;'5-Colouring_uMap'!B$7,'5-Colouring_uMap'!C$7)))))))))</f>
        <v>#VALUE!</v>
      </c>
      <c r="DG347" s="117" t="e">
        <f>IF(CG347&gt;'5-Colouring_uMap'!E$15,'5-Colouring_uMap'!F$15,IF(CG347&gt;'5-Colouring_uMap'!E$14,'5-Colouring_uMap'!F$14,IF(CG347&gt;'5-Colouring_uMap'!E$13,'5-Colouring_uMap'!F$13,IF(CG347&gt;'5-Colouring_uMap'!E$12,'5-Colouring_uMap'!F$12,IF(CG347&gt;'5-Colouring_uMap'!E$11,'5-Colouring_uMap'!F$11,IF(CG347&gt;'5-Colouring_uMap'!E$10,'5-Colouring_uMap'!F$10,IF(CG347&gt;'5-Colouring_uMap'!E$9,'5-Colouring_uMap'!F$9,IF(CG347&gt;'5-Colouring_uMap'!E$8,'5-Colouring_uMap'!F$8,IF(CG347&gt;'5-Colouring_uMap'!E$7,'5-Colouring_uMap'!F$7)))))))))</f>
        <v>#VALUE!</v>
      </c>
      <c r="DH347" s="117" t="e">
        <f>IF(CH347&gt;'5-Colouring_uMap'!H$15,'5-Colouring_uMap'!I$15,IF(CH347&gt;'5-Colouring_uMap'!H$14,'5-Colouring_uMap'!I$14,IF(CH347&gt;'5-Colouring_uMap'!H$13,'5-Colouring_uMap'!I$13,IF(CH347&gt;'5-Colouring_uMap'!H$12,'5-Colouring_uMap'!I$12,IF(CH347&gt;'5-Colouring_uMap'!H$11,'5-Colouring_uMap'!I$11,IF(CH347&gt;'5-Colouring_uMap'!H$10,'5-Colouring_uMap'!I$10,IF(CH347&gt;'5-Colouring_uMap'!H$9,'5-Colouring_uMap'!I$9,IF(CH347&gt;'5-Colouring_uMap'!H$8,'5-Colouring_uMap'!I$8,IF(CH347&gt;'5-Colouring_uMap'!H$7,'5-Colouring_uMap'!I$7)))))))))</f>
        <v>#VALUE!</v>
      </c>
      <c r="DI347" s="117" t="e">
        <f>IF(CI347&gt;'5-Colouring_uMap'!K$15,'5-Colouring_uMap'!L$15,IF(CI347&gt;'5-Colouring_uMap'!K$14,'5-Colouring_uMap'!L$14,IF(CI347&gt;'5-Colouring_uMap'!K$13,'5-Colouring_uMap'!L$13,IF(CI347&gt;'5-Colouring_uMap'!K$12,'5-Colouring_uMap'!L$12,IF(CI347&gt;'5-Colouring_uMap'!K$11,'5-Colouring_uMap'!L$11,IF(CI347&gt;'5-Colouring_uMap'!K$10,'5-Colouring_uMap'!L$10,IF(CI347&gt;'5-Colouring_uMap'!K$9,'5-Colouring_uMap'!L$9,IF(CI347&gt;'5-Colouring_uMap'!K$8,'5-Colouring_uMap'!L$8,IF(CI347&gt;'5-Colouring_uMap'!K$7,'5-Colouring_uMap'!L$7)))))))))</f>
        <v>#VALUE!</v>
      </c>
      <c r="DJ347" s="117" t="e">
        <f>IF(CJ347&gt;'5-Colouring_uMap'!N$15,'5-Colouring_uMap'!O$15,IF(CJ347&gt;'5-Colouring_uMap'!N$14,'5-Colouring_uMap'!O$14,IF(CJ347&gt;'5-Colouring_uMap'!N$13,'5-Colouring_uMap'!O$13,IF(CJ347&gt;'5-Colouring_uMap'!N$12,'5-Colouring_uMap'!O$12,IF(CJ347&gt;'5-Colouring_uMap'!N$11,'5-Colouring_uMap'!O$11,IF(CJ347&gt;'5-Colouring_uMap'!N$10,'5-Colouring_uMap'!O$10,IF(CJ347&gt;'5-Colouring_uMap'!N$9,'5-Colouring_uMap'!O$9,IF(CJ347&gt;'5-Colouring_uMap'!N$8,'5-Colouring_uMap'!O$8,IF(CJ347&gt;'5-Colouring_uMap'!N$7,'5-Colouring_uMap'!O$7)))))))))</f>
        <v>#VALUE!</v>
      </c>
      <c r="DK347" s="117" t="e">
        <f>IF(CK347&gt;'5-Colouring_uMap'!Q$15,'5-Colouring_uMap'!R$15,IF(CK347&gt;'5-Colouring_uMap'!Q$14,'5-Colouring_uMap'!R$14,IF(CK347&gt;'5-Colouring_uMap'!Q$13,'5-Colouring_uMap'!R$13,IF(CK347&gt;'5-Colouring_uMap'!Q$12,'5-Colouring_uMap'!R$12,IF(CK347&gt;'5-Colouring_uMap'!Q$11,'5-Colouring_uMap'!R$11,IF(CK347&gt;'5-Colouring_uMap'!Q$10,'5-Colouring_uMap'!R$10,IF(CK347&gt;'5-Colouring_uMap'!Q$9,'5-Colouring_uMap'!R$9,IF(CK347&gt;'5-Colouring_uMap'!Q$8,'5-Colouring_uMap'!R$8,IF(CK347&gt;'5-Colouring_uMap'!Q$7,'5-Colouring_uMap'!R$7)))))))))</f>
        <v>#VALUE!</v>
      </c>
      <c r="DL347" s="117" t="e">
        <f>IF(CL347&gt;'5-Colouring_uMap'!T$15,'5-Colouring_uMap'!U$15,IF(CL347&gt;'5-Colouring_uMap'!T$14,'5-Colouring_uMap'!U$14,IF(CL347&gt;'5-Colouring_uMap'!T$13,'5-Colouring_uMap'!U$13,IF(CL347&gt;'5-Colouring_uMap'!T$12,'5-Colouring_uMap'!U$12,IF(CL347&gt;'5-Colouring_uMap'!T$11,'5-Colouring_uMap'!U$11,IF(CL347&gt;'5-Colouring_uMap'!T$10,'5-Colouring_uMap'!U$10,IF(CL347&gt;'5-Colouring_uMap'!T$9,'5-Colouring_uMap'!U$9,IF(CL347&gt;'5-Colouring_uMap'!T$8,'5-Colouring_uMap'!U$8,IF(CL347&gt;'5-Colouring_uMap'!T$7,'5-Colouring_uMap'!U$7)))))))))</f>
        <v>#VALUE!</v>
      </c>
      <c r="DM347" s="117" t="e">
        <f>IF(CM347&gt;'5-Colouring_uMap'!W$15,'5-Colouring_uMap'!X$15,IF(CM347&gt;'5-Colouring_uMap'!W$14,'5-Colouring_uMap'!X$14,IF(CM347&gt;'5-Colouring_uMap'!W$13,'5-Colouring_uMap'!X$13,IF(CM347&gt;'5-Colouring_uMap'!W$12,'5-Colouring_uMap'!X$12,IF(CM347&gt;'5-Colouring_uMap'!W$11,'5-Colouring_uMap'!X$11,IF(CM347&gt;'5-Colouring_uMap'!W$10,'5-Colouring_uMap'!X$10,IF(CM347&gt;'5-Colouring_uMap'!W$9,'5-Colouring_uMap'!X$9,IF(CM347&gt;'5-Colouring_uMap'!W$8,'5-Colouring_uMap'!X$8,IF(CM347&gt;'5-Colouring_uMap'!W$7,'5-Colouring_uMap'!X$7)))))))))</f>
        <v>#VALUE!</v>
      </c>
      <c r="DN347" s="117">
        <v>10</v>
      </c>
      <c r="DO347" s="159" t="s">
        <v>2093</v>
      </c>
      <c r="DP347" s="106" t="e">
        <f t="shared" si="492"/>
        <v>#VALUE!</v>
      </c>
      <c r="DQ347" s="106" t="e">
        <f t="shared" si="493"/>
        <v>#VALUE!</v>
      </c>
      <c r="DR347" s="106" t="e">
        <f t="shared" si="494"/>
        <v>#VALUE!</v>
      </c>
      <c r="DS347" s="106" t="e">
        <f t="shared" si="495"/>
        <v>#VALUE!</v>
      </c>
      <c r="DT347" s="106" t="e">
        <f t="shared" si="496"/>
        <v>#VALUE!</v>
      </c>
      <c r="DU347" s="106" t="e">
        <f t="shared" si="497"/>
        <v>#VALUE!</v>
      </c>
      <c r="DV347" s="106" t="e">
        <f t="shared" si="498"/>
        <v>#VALUE!</v>
      </c>
      <c r="DW347" s="106" t="e">
        <f t="shared" si="499"/>
        <v>#VALUE!</v>
      </c>
      <c r="DX347" t="s">
        <v>2080</v>
      </c>
      <c r="DY347">
        <v>2018</v>
      </c>
      <c r="DZ347">
        <v>6418</v>
      </c>
      <c r="EA347">
        <v>6407</v>
      </c>
      <c r="EB347" t="s">
        <v>1191</v>
      </c>
      <c r="EC347">
        <v>6</v>
      </c>
      <c r="ED347" t="s">
        <v>99</v>
      </c>
      <c r="EE347" t="s">
        <v>167</v>
      </c>
      <c r="EF347">
        <v>38</v>
      </c>
      <c r="EH347" t="s">
        <v>101</v>
      </c>
      <c r="EI347" t="s">
        <v>1192</v>
      </c>
      <c r="EJ347" t="s">
        <v>1193</v>
      </c>
      <c r="EK347" t="s">
        <v>104</v>
      </c>
      <c r="EL347" t="s">
        <v>207</v>
      </c>
      <c r="EM347" t="s">
        <v>1194</v>
      </c>
      <c r="EN347" t="s">
        <v>107</v>
      </c>
      <c r="EO347">
        <v>2</v>
      </c>
      <c r="EP347">
        <v>354</v>
      </c>
      <c r="EQ347">
        <v>19282</v>
      </c>
      <c r="ER347">
        <v>9803</v>
      </c>
      <c r="ES347">
        <v>9479</v>
      </c>
      <c r="ET347">
        <v>989</v>
      </c>
      <c r="EU347">
        <v>530</v>
      </c>
      <c r="EV347">
        <v>459</v>
      </c>
      <c r="EW347">
        <v>5.0999999999999996</v>
      </c>
      <c r="EX347">
        <v>0.95</v>
      </c>
      <c r="EY347">
        <v>0.7</v>
      </c>
      <c r="EZ347">
        <v>1.03</v>
      </c>
      <c r="FA347">
        <v>1098</v>
      </c>
      <c r="FB347">
        <v>5.0999999999999996</v>
      </c>
      <c r="FC347">
        <v>214</v>
      </c>
      <c r="FD347">
        <v>5.0999999999999996</v>
      </c>
      <c r="FI347" t="s">
        <v>108</v>
      </c>
      <c r="FJ347" t="s">
        <v>108</v>
      </c>
      <c r="FK347">
        <v>91.7</v>
      </c>
      <c r="FL347">
        <v>8</v>
      </c>
      <c r="FM347">
        <v>1.2</v>
      </c>
      <c r="FN347">
        <v>0.9</v>
      </c>
      <c r="FO347">
        <v>3</v>
      </c>
      <c r="FP347">
        <v>2</v>
      </c>
      <c r="FQ347">
        <v>1.4</v>
      </c>
      <c r="FR347">
        <v>0.2</v>
      </c>
      <c r="FS347">
        <v>2.2000000000000002</v>
      </c>
      <c r="FT347">
        <v>480410</v>
      </c>
      <c r="FU347">
        <v>5493066</v>
      </c>
      <c r="FZ347">
        <v>20960</v>
      </c>
      <c r="GA347">
        <v>10795</v>
      </c>
      <c r="GB347">
        <v>10165</v>
      </c>
      <c r="GC347">
        <v>6.4</v>
      </c>
      <c r="GD347">
        <v>6.6</v>
      </c>
      <c r="GE347">
        <v>6.1</v>
      </c>
      <c r="GF347">
        <v>49.58985259</v>
      </c>
      <c r="GG347">
        <v>8.7289467500000004</v>
      </c>
      <c r="GH347">
        <v>1031</v>
      </c>
      <c r="GI347">
        <v>871</v>
      </c>
      <c r="GJ347">
        <v>10.5</v>
      </c>
      <c r="GK347">
        <v>9.1999999999999993</v>
      </c>
      <c r="GL347">
        <v>5.0999999999999996</v>
      </c>
      <c r="GM347">
        <v>3.7</v>
      </c>
      <c r="GN347">
        <v>2.2999999999999998</v>
      </c>
      <c r="GO347">
        <v>1.1000000000000001</v>
      </c>
      <c r="GP347">
        <v>9.6</v>
      </c>
      <c r="GQ347">
        <v>8.6</v>
      </c>
      <c r="GR347">
        <v>10932</v>
      </c>
      <c r="GS347">
        <v>10269</v>
      </c>
      <c r="GT347">
        <v>0.68</v>
      </c>
      <c r="GU347">
        <v>0.72</v>
      </c>
      <c r="GV347">
        <v>0.98</v>
      </c>
      <c r="GW347">
        <v>0.97</v>
      </c>
      <c r="GX347">
        <v>1.03</v>
      </c>
      <c r="GY347">
        <v>1.03</v>
      </c>
      <c r="GZ347">
        <v>0.88</v>
      </c>
      <c r="HA347">
        <v>0.96</v>
      </c>
      <c r="HB347">
        <v>1002</v>
      </c>
      <c r="HC347">
        <v>35</v>
      </c>
      <c r="HD347">
        <v>21</v>
      </c>
      <c r="HE347">
        <v>13</v>
      </c>
      <c r="HF347">
        <v>200</v>
      </c>
      <c r="HG347">
        <v>6</v>
      </c>
      <c r="HH347">
        <v>5</v>
      </c>
      <c r="HI347">
        <v>2</v>
      </c>
      <c r="HJ347">
        <v>813</v>
      </c>
      <c r="HK347">
        <v>11</v>
      </c>
      <c r="HL347">
        <v>4</v>
      </c>
      <c r="HM347">
        <v>10</v>
      </c>
      <c r="HN347">
        <v>30</v>
      </c>
      <c r="HO347" t="s">
        <v>1195</v>
      </c>
      <c r="HP347">
        <v>0.94099999999999995</v>
      </c>
      <c r="HQ347" t="s">
        <v>162</v>
      </c>
      <c r="HR347" t="s">
        <v>111</v>
      </c>
    </row>
    <row r="348" spans="2:226" ht="14.25" hidden="1" customHeight="1" x14ac:dyDescent="0.3">
      <c r="B348">
        <f t="shared" si="458"/>
        <v>6402</v>
      </c>
      <c r="C348" t="str">
        <f t="shared" si="459"/>
        <v>B38</v>
      </c>
      <c r="D348" s="132">
        <f t="shared" si="460"/>
        <v>50</v>
      </c>
      <c r="E348" s="123">
        <f>VLOOKUP($EA348,'4-DZ-Nr.-Mapping'!$A:$J,E$4,FALSE)</f>
        <v>0</v>
      </c>
      <c r="F348" s="123">
        <f>VLOOKUP($EA348,'4-DZ-Nr.-Mapping'!$A:$J,F$4,FALSE)</f>
        <v>0</v>
      </c>
      <c r="G348" s="106" t="str">
        <f t="shared" si="461"/>
        <v>N - Darmstadt</v>
      </c>
      <c r="H348" t="str">
        <f t="shared" si="462"/>
        <v>S - Reichelsheim</v>
      </c>
      <c r="I348" s="106" t="str">
        <f>VLOOKUP($EA348,'4-DZ-Nr.-Mapping'!$A:$N,I$4,FALSE)</f>
        <v xml:space="preserve"> </v>
      </c>
      <c r="J348" s="106" t="str">
        <f>VLOOKUP($EA348,'4-DZ-Nr.-Mapping'!$A:$N,J$4,FALSE)</f>
        <v xml:space="preserve"> </v>
      </c>
      <c r="K348" s="106" t="str">
        <f>VLOOKUP($EA348,'4-DZ-Nr.-Mapping'!$A:$N,K$4,FALSE)</f>
        <v xml:space="preserve"> </v>
      </c>
      <c r="L348" s="106" t="str">
        <f>VLOOKUP($EA348,'4-DZ-Nr.-Mapping'!$A:$N,L$4,FALSE)</f>
        <v xml:space="preserve"> </v>
      </c>
      <c r="M348" s="106" t="str">
        <f>VLOOKUP($EA348,'4-DZ-Nr.-Mapping'!$A:$N,M$4,FALSE)</f>
        <v xml:space="preserve"> </v>
      </c>
      <c r="N348" s="106" t="str">
        <f t="shared" si="463"/>
        <v>8+1</v>
      </c>
      <c r="P348" s="203">
        <f t="shared" si="454"/>
        <v>0.49295774647887325</v>
      </c>
      <c r="Q348" s="126">
        <f t="shared" si="500"/>
        <v>420</v>
      </c>
      <c r="R348" s="126">
        <f t="shared" si="474"/>
        <v>504.35967380876241</v>
      </c>
      <c r="S348" s="126">
        <f t="shared" si="501"/>
        <v>234.28605633802817</v>
      </c>
      <c r="T348" s="126">
        <f t="shared" si="502"/>
        <v>92.481338028169006</v>
      </c>
      <c r="U348" s="126">
        <f t="shared" si="503"/>
        <v>92.481338028169006</v>
      </c>
      <c r="V348" s="126">
        <f t="shared" si="464"/>
        <v>419.24873239436624</v>
      </c>
      <c r="W348" s="125">
        <f t="shared" si="465"/>
        <v>0.50704225352112675</v>
      </c>
      <c r="X348" s="126">
        <f t="shared" si="504"/>
        <v>432</v>
      </c>
      <c r="Y348" s="126">
        <f t="shared" si="466"/>
        <v>496.20032619123759</v>
      </c>
      <c r="Z348" s="126">
        <f t="shared" si="505"/>
        <v>240.97994366197182</v>
      </c>
      <c r="AA348" s="126">
        <f t="shared" si="506"/>
        <v>95.123661971830984</v>
      </c>
      <c r="AB348" s="126">
        <f t="shared" si="507"/>
        <v>95.123661971830984</v>
      </c>
      <c r="AC348" s="126">
        <f t="shared" si="508"/>
        <v>431.22726760563376</v>
      </c>
      <c r="AD348" s="1"/>
      <c r="AE348" s="106" t="e">
        <f t="shared" si="455"/>
        <v>#N/A</v>
      </c>
      <c r="AF348" s="106" t="str">
        <f t="shared" si="509"/>
        <v>-</v>
      </c>
      <c r="AG348" s="106" t="str">
        <f t="shared" si="475"/>
        <v>B38</v>
      </c>
      <c r="AH348" s="106">
        <f t="shared" si="510"/>
        <v>6402</v>
      </c>
      <c r="AI348" s="106" t="str">
        <f t="shared" si="511"/>
        <v xml:space="preserve"> </v>
      </c>
      <c r="AJ348" s="106" t="str">
        <f t="shared" si="467"/>
        <v xml:space="preserve"> </v>
      </c>
      <c r="AK348" s="1"/>
      <c r="AL348" s="126">
        <f t="shared" si="514"/>
        <v>420</v>
      </c>
      <c r="AM348" s="126">
        <f t="shared" si="514"/>
        <v>504.35967380876241</v>
      </c>
      <c r="AN348" s="126">
        <f t="shared" si="514"/>
        <v>234.28605633802817</v>
      </c>
      <c r="AO348" s="126">
        <f t="shared" si="514"/>
        <v>92.481338028169006</v>
      </c>
      <c r="AP348" s="126">
        <f t="shared" si="514"/>
        <v>92.481338028169006</v>
      </c>
      <c r="AQ348" s="126">
        <f t="shared" si="514"/>
        <v>419.24873239436624</v>
      </c>
      <c r="AR348" s="126" t="e">
        <f t="shared" si="515"/>
        <v>#N/A</v>
      </c>
      <c r="AS348" s="126" t="e">
        <f t="shared" si="515"/>
        <v>#N/A</v>
      </c>
      <c r="AT348" s="126" t="e">
        <f t="shared" si="515"/>
        <v>#N/A</v>
      </c>
      <c r="AU348" s="126" t="e">
        <f t="shared" si="515"/>
        <v>#N/A</v>
      </c>
      <c r="AV348" s="126" t="e">
        <f t="shared" si="515"/>
        <v>#N/A</v>
      </c>
      <c r="AW348" s="126" t="e">
        <f t="shared" si="515"/>
        <v>#N/A</v>
      </c>
      <c r="AX348" s="1"/>
      <c r="AY348" s="126" t="e">
        <f t="shared" si="476"/>
        <v>#VALUE!</v>
      </c>
      <c r="AZ348" s="126" t="e">
        <f t="shared" si="477"/>
        <v>#VALUE!</v>
      </c>
      <c r="BA348" s="126" t="e">
        <f t="shared" si="478"/>
        <v>#VALUE!</v>
      </c>
      <c r="BB348" s="126" t="e">
        <f t="shared" si="479"/>
        <v>#VALUE!</v>
      </c>
      <c r="BC348" s="126" t="e">
        <f t="shared" si="480"/>
        <v>#N/A</v>
      </c>
      <c r="BD348" s="126" t="e">
        <f t="shared" si="481"/>
        <v>#N/A</v>
      </c>
      <c r="BE348" s="126" t="e">
        <f t="shared" si="482"/>
        <v>#N/A</v>
      </c>
      <c r="BF348" s="126" t="e">
        <f t="shared" si="483"/>
        <v>#N/A</v>
      </c>
      <c r="BG348" s="1"/>
      <c r="BH348" s="128" t="e">
        <f>VLOOKUP(BH$6,'1-Konfiguration'!$C$14:$D$17,2,FALSE)*AY348 / 100 / 1000</f>
        <v>#VALUE!</v>
      </c>
      <c r="BI348" s="128" t="e">
        <f>VLOOKUP(BI$6,'1-Konfiguration'!$C$14:$D$17,2,FALSE)*AZ348 / 100 / 1000</f>
        <v>#VALUE!</v>
      </c>
      <c r="BJ348" s="128" t="e">
        <f>VLOOKUP(BJ$6,'1-Konfiguration'!$C$14:$D$17,2,FALSE)*BA348 / 100 / 1000</f>
        <v>#VALUE!</v>
      </c>
      <c r="BK348" s="128" t="e">
        <f>VLOOKUP(BK$6,'1-Konfiguration'!$C$14:$D$17,2,FALSE)*BB348 / 100 / 1000</f>
        <v>#VALUE!</v>
      </c>
      <c r="BL348" s="128" t="e">
        <f>VLOOKUP(BL$6,'1-Konfiguration'!$C$14:$D$17,2,FALSE)*BC348 / 100 / 1000</f>
        <v>#N/A</v>
      </c>
      <c r="BM348" s="128" t="e">
        <f>VLOOKUP(BM$6,'1-Konfiguration'!$C$14:$D$17,2,FALSE)*BD348 / 100 / 1000</f>
        <v>#N/A</v>
      </c>
      <c r="BN348" s="128" t="e">
        <f>VLOOKUP(BN$6,'1-Konfiguration'!$C$14:$D$17,2,FALSE)*BE348 / 100 / 1000</f>
        <v>#N/A</v>
      </c>
      <c r="BO348" s="128" t="e">
        <f>VLOOKUP(BO$6,'1-Konfiguration'!$C$14:$D$17,2,FALSE)*BF348 / 100 / 1000</f>
        <v>#N/A</v>
      </c>
      <c r="BP348" s="128"/>
      <c r="BQ348" s="214" t="e">
        <f t="shared" si="468"/>
        <v>#VALUE!</v>
      </c>
      <c r="BR348" s="214" t="e">
        <f t="shared" si="469"/>
        <v>#VALUE!</v>
      </c>
      <c r="BS348" s="214" t="e">
        <f t="shared" si="470"/>
        <v>#VALUE!</v>
      </c>
      <c r="BT348" s="215" t="e">
        <f t="shared" si="471"/>
        <v>#VALUE!</v>
      </c>
      <c r="BU348" s="216" t="e">
        <f>BQ348*VLOOKUP(BU$6,'1-Konfiguration'!$C$23:$K$26,5,FALSE)</f>
        <v>#VALUE!</v>
      </c>
      <c r="BV348" s="216" t="e">
        <f>BR348*VLOOKUP(BV$6,'1-Konfiguration'!$C$23:$K$26,5,FALSE)</f>
        <v>#VALUE!</v>
      </c>
      <c r="BW348" s="216" t="e">
        <f>BS348*VLOOKUP(BW$6,'1-Konfiguration'!$C$23:$K$26,5,FALSE)</f>
        <v>#VALUE!</v>
      </c>
      <c r="BX348" s="216" t="e">
        <f>BT348*VLOOKUP(BX$6,'1-Konfiguration'!$C$23:$K$26,5,FALSE)</f>
        <v>#VALUE!</v>
      </c>
      <c r="BY348" s="216" t="e">
        <f t="shared" si="472"/>
        <v>#VALUE!</v>
      </c>
      <c r="BZ348" s="216" t="e">
        <f>BQ348*VLOOKUP(BZ$6,'1-Konfiguration'!$C$23:$K$26,9,FALSE)</f>
        <v>#VALUE!</v>
      </c>
      <c r="CA348" s="216" t="e">
        <f>BR348*VLOOKUP(CA$6,'1-Konfiguration'!$C$23:$K$26,9,FALSE)</f>
        <v>#VALUE!</v>
      </c>
      <c r="CB348" s="216" t="e">
        <f>BS348*VLOOKUP(CB$6,'1-Konfiguration'!$C$23:$K$26,9,FALSE)</f>
        <v>#VALUE!</v>
      </c>
      <c r="CC348" s="216" t="e">
        <f>BT348*VLOOKUP(CC$6,'1-Konfiguration'!$C$23:$K$26,9,FALSE)</f>
        <v>#VALUE!</v>
      </c>
      <c r="CD348" s="216" t="e">
        <f t="shared" si="473"/>
        <v>#VALUE!</v>
      </c>
      <c r="CE348" s="2"/>
      <c r="CF348" s="128" t="e">
        <f t="shared" si="484"/>
        <v>#VALUE!</v>
      </c>
      <c r="CG348" s="128" t="e">
        <f t="shared" si="485"/>
        <v>#VALUE!</v>
      </c>
      <c r="CH348" s="128" t="e">
        <f t="shared" si="486"/>
        <v>#VALUE!</v>
      </c>
      <c r="CI348" s="128" t="e">
        <f t="shared" si="487"/>
        <v>#VALUE!</v>
      </c>
      <c r="CJ348" s="128" t="e">
        <f t="shared" si="488"/>
        <v>#VALUE!</v>
      </c>
      <c r="CK348" s="128" t="e">
        <f t="shared" si="489"/>
        <v>#VALUE!</v>
      </c>
      <c r="CL348" s="128" t="e">
        <f t="shared" si="490"/>
        <v>#VALUE!</v>
      </c>
      <c r="CM348" s="128" t="e">
        <f t="shared" si="491"/>
        <v>#VALUE!</v>
      </c>
      <c r="CN348" s="2"/>
      <c r="CO348" s="128" t="e">
        <f>MMULT($BH348:$BK348,'1-Konfiguration'!D$23:D$26)+MMULT($BL348:$BO348,'1-Konfiguration'!D$23:D$26)</f>
        <v>#VALUE!</v>
      </c>
      <c r="CP348" s="128" t="e">
        <f>MMULT($BH348:$BK348,'1-Konfiguration'!E$23:E$26)+MMULT($BL348:$BO348,'1-Konfiguration'!E$23:E$26)</f>
        <v>#VALUE!</v>
      </c>
      <c r="CQ348" s="128" t="e">
        <f>MMULT($BH348:$BK348,'1-Konfiguration'!F$23:F$26)+MMULT($BL348:$BO348,'1-Konfiguration'!F$23:F$26)</f>
        <v>#VALUE!</v>
      </c>
      <c r="CR348" s="128" t="e">
        <f>MMULT($BH348:$BK348,'1-Konfiguration'!G$23:G$26)+MMULT($BL348:$BO348,'1-Konfiguration'!G$23:G$26)</f>
        <v>#VALUE!</v>
      </c>
      <c r="CS348" s="128" t="e">
        <f>MMULT($BH348:$BK348,'1-Konfiguration'!H$23:H$26)+MMULT($BL348:$BO348,'1-Konfiguration'!H$23:H$26)</f>
        <v>#VALUE!</v>
      </c>
      <c r="CT348" s="128" t="e">
        <f>MMULT($BH348:$BK348,'1-Konfiguration'!I$23:I$26)+MMULT($BL348:$BO348,'1-Konfiguration'!I$23:I$26)</f>
        <v>#VALUE!</v>
      </c>
      <c r="CU348" s="128" t="e">
        <f>MMULT($BH348:$BK348,'1-Konfiguration'!J$23:J$26)+MMULT($BL348:$BO348,'1-Konfiguration'!J$23:J$26)</f>
        <v>#VALUE!</v>
      </c>
      <c r="CV348" s="128" t="e">
        <f>MMULT($BH348:$BK348,'1-Konfiguration'!K$23:K$26)+MMULT($BL348:$BO348,'1-Konfiguration'!K$23:K$26)</f>
        <v>#VALUE!</v>
      </c>
      <c r="CX348" s="106"/>
      <c r="CY348" s="106"/>
      <c r="CZ348" s="106"/>
      <c r="DA348" s="106"/>
      <c r="DB348" s="106"/>
      <c r="DC348" s="106"/>
      <c r="DD348" s="106"/>
      <c r="DE348" s="106"/>
      <c r="DF348" s="117" t="e">
        <f>IF(CF348&gt;'5-Colouring_uMap'!B$15,'5-Colouring_uMap'!C$15,IF(CF348&gt;'5-Colouring_uMap'!B$14,'5-Colouring_uMap'!C$14,IF(CF348&gt;'5-Colouring_uMap'!B$13,'5-Colouring_uMap'!C$13,IF(CF348&gt;'5-Colouring_uMap'!B$12,'5-Colouring_uMap'!C$12,IF(CF348&gt;'5-Colouring_uMap'!B$11,'5-Colouring_uMap'!C$11,IF(CF348&gt;'5-Colouring_uMap'!B$10,'5-Colouring_uMap'!C$10,IF(CF348&gt;'5-Colouring_uMap'!B$9,'5-Colouring_uMap'!C$9,IF(CF348&gt;'5-Colouring_uMap'!B$8,'5-Colouring_uMap'!C$8,IF(CF348&gt;'5-Colouring_uMap'!B$7,'5-Colouring_uMap'!C$7)))))))))</f>
        <v>#VALUE!</v>
      </c>
      <c r="DG348" s="117" t="e">
        <f>IF(CG348&gt;'5-Colouring_uMap'!E$15,'5-Colouring_uMap'!F$15,IF(CG348&gt;'5-Colouring_uMap'!E$14,'5-Colouring_uMap'!F$14,IF(CG348&gt;'5-Colouring_uMap'!E$13,'5-Colouring_uMap'!F$13,IF(CG348&gt;'5-Colouring_uMap'!E$12,'5-Colouring_uMap'!F$12,IF(CG348&gt;'5-Colouring_uMap'!E$11,'5-Colouring_uMap'!F$11,IF(CG348&gt;'5-Colouring_uMap'!E$10,'5-Colouring_uMap'!F$10,IF(CG348&gt;'5-Colouring_uMap'!E$9,'5-Colouring_uMap'!F$9,IF(CG348&gt;'5-Colouring_uMap'!E$8,'5-Colouring_uMap'!F$8,IF(CG348&gt;'5-Colouring_uMap'!E$7,'5-Colouring_uMap'!F$7)))))))))</f>
        <v>#VALUE!</v>
      </c>
      <c r="DH348" s="117" t="e">
        <f>IF(CH348&gt;'5-Colouring_uMap'!H$15,'5-Colouring_uMap'!I$15,IF(CH348&gt;'5-Colouring_uMap'!H$14,'5-Colouring_uMap'!I$14,IF(CH348&gt;'5-Colouring_uMap'!H$13,'5-Colouring_uMap'!I$13,IF(CH348&gt;'5-Colouring_uMap'!H$12,'5-Colouring_uMap'!I$12,IF(CH348&gt;'5-Colouring_uMap'!H$11,'5-Colouring_uMap'!I$11,IF(CH348&gt;'5-Colouring_uMap'!H$10,'5-Colouring_uMap'!I$10,IF(CH348&gt;'5-Colouring_uMap'!H$9,'5-Colouring_uMap'!I$9,IF(CH348&gt;'5-Colouring_uMap'!H$8,'5-Colouring_uMap'!I$8,IF(CH348&gt;'5-Colouring_uMap'!H$7,'5-Colouring_uMap'!I$7)))))))))</f>
        <v>#VALUE!</v>
      </c>
      <c r="DI348" s="117" t="e">
        <f>IF(CI348&gt;'5-Colouring_uMap'!K$15,'5-Colouring_uMap'!L$15,IF(CI348&gt;'5-Colouring_uMap'!K$14,'5-Colouring_uMap'!L$14,IF(CI348&gt;'5-Colouring_uMap'!K$13,'5-Colouring_uMap'!L$13,IF(CI348&gt;'5-Colouring_uMap'!K$12,'5-Colouring_uMap'!L$12,IF(CI348&gt;'5-Colouring_uMap'!K$11,'5-Colouring_uMap'!L$11,IF(CI348&gt;'5-Colouring_uMap'!K$10,'5-Colouring_uMap'!L$10,IF(CI348&gt;'5-Colouring_uMap'!K$9,'5-Colouring_uMap'!L$9,IF(CI348&gt;'5-Colouring_uMap'!K$8,'5-Colouring_uMap'!L$8,IF(CI348&gt;'5-Colouring_uMap'!K$7,'5-Colouring_uMap'!L$7)))))))))</f>
        <v>#VALUE!</v>
      </c>
      <c r="DJ348" s="117" t="e">
        <f>IF(CJ348&gt;'5-Colouring_uMap'!N$15,'5-Colouring_uMap'!O$15,IF(CJ348&gt;'5-Colouring_uMap'!N$14,'5-Colouring_uMap'!O$14,IF(CJ348&gt;'5-Colouring_uMap'!N$13,'5-Colouring_uMap'!O$13,IF(CJ348&gt;'5-Colouring_uMap'!N$12,'5-Colouring_uMap'!O$12,IF(CJ348&gt;'5-Colouring_uMap'!N$11,'5-Colouring_uMap'!O$11,IF(CJ348&gt;'5-Colouring_uMap'!N$10,'5-Colouring_uMap'!O$10,IF(CJ348&gt;'5-Colouring_uMap'!N$9,'5-Colouring_uMap'!O$9,IF(CJ348&gt;'5-Colouring_uMap'!N$8,'5-Colouring_uMap'!O$8,IF(CJ348&gt;'5-Colouring_uMap'!N$7,'5-Colouring_uMap'!O$7)))))))))</f>
        <v>#VALUE!</v>
      </c>
      <c r="DK348" s="117" t="e">
        <f>IF(CK348&gt;'5-Colouring_uMap'!Q$15,'5-Colouring_uMap'!R$15,IF(CK348&gt;'5-Colouring_uMap'!Q$14,'5-Colouring_uMap'!R$14,IF(CK348&gt;'5-Colouring_uMap'!Q$13,'5-Colouring_uMap'!R$13,IF(CK348&gt;'5-Colouring_uMap'!Q$12,'5-Colouring_uMap'!R$12,IF(CK348&gt;'5-Colouring_uMap'!Q$11,'5-Colouring_uMap'!R$11,IF(CK348&gt;'5-Colouring_uMap'!Q$10,'5-Colouring_uMap'!R$10,IF(CK348&gt;'5-Colouring_uMap'!Q$9,'5-Colouring_uMap'!R$9,IF(CK348&gt;'5-Colouring_uMap'!Q$8,'5-Colouring_uMap'!R$8,IF(CK348&gt;'5-Colouring_uMap'!Q$7,'5-Colouring_uMap'!R$7)))))))))</f>
        <v>#VALUE!</v>
      </c>
      <c r="DL348" s="117" t="e">
        <f>IF(CL348&gt;'5-Colouring_uMap'!T$15,'5-Colouring_uMap'!U$15,IF(CL348&gt;'5-Colouring_uMap'!T$14,'5-Colouring_uMap'!U$14,IF(CL348&gt;'5-Colouring_uMap'!T$13,'5-Colouring_uMap'!U$13,IF(CL348&gt;'5-Colouring_uMap'!T$12,'5-Colouring_uMap'!U$12,IF(CL348&gt;'5-Colouring_uMap'!T$11,'5-Colouring_uMap'!U$11,IF(CL348&gt;'5-Colouring_uMap'!T$10,'5-Colouring_uMap'!U$10,IF(CL348&gt;'5-Colouring_uMap'!T$9,'5-Colouring_uMap'!U$9,IF(CL348&gt;'5-Colouring_uMap'!T$8,'5-Colouring_uMap'!U$8,IF(CL348&gt;'5-Colouring_uMap'!T$7,'5-Colouring_uMap'!U$7)))))))))</f>
        <v>#VALUE!</v>
      </c>
      <c r="DM348" s="117" t="e">
        <f>IF(CM348&gt;'5-Colouring_uMap'!W$15,'5-Colouring_uMap'!X$15,IF(CM348&gt;'5-Colouring_uMap'!W$14,'5-Colouring_uMap'!X$14,IF(CM348&gt;'5-Colouring_uMap'!W$13,'5-Colouring_uMap'!X$13,IF(CM348&gt;'5-Colouring_uMap'!W$12,'5-Colouring_uMap'!X$12,IF(CM348&gt;'5-Colouring_uMap'!W$11,'5-Colouring_uMap'!X$11,IF(CM348&gt;'5-Colouring_uMap'!W$10,'5-Colouring_uMap'!X$10,IF(CM348&gt;'5-Colouring_uMap'!W$9,'5-Colouring_uMap'!X$9,IF(CM348&gt;'5-Colouring_uMap'!W$8,'5-Colouring_uMap'!X$8,IF(CM348&gt;'5-Colouring_uMap'!W$7,'5-Colouring_uMap'!X$7)))))))))</f>
        <v>#VALUE!</v>
      </c>
      <c r="DN348" s="117">
        <v>10</v>
      </c>
      <c r="DO348" s="159" t="s">
        <v>2093</v>
      </c>
      <c r="DP348" s="106" t="e">
        <f t="shared" si="492"/>
        <v>#VALUE!</v>
      </c>
      <c r="DQ348" s="106" t="e">
        <f t="shared" si="493"/>
        <v>#VALUE!</v>
      </c>
      <c r="DR348" s="106" t="e">
        <f t="shared" si="494"/>
        <v>#VALUE!</v>
      </c>
      <c r="DS348" s="106" t="e">
        <f t="shared" si="495"/>
        <v>#VALUE!</v>
      </c>
      <c r="DT348" s="106" t="e">
        <f t="shared" si="496"/>
        <v>#VALUE!</v>
      </c>
      <c r="DU348" s="106" t="e">
        <f t="shared" si="497"/>
        <v>#VALUE!</v>
      </c>
      <c r="DV348" s="106" t="e">
        <f t="shared" si="498"/>
        <v>#VALUE!</v>
      </c>
      <c r="DW348" s="106" t="e">
        <f t="shared" si="499"/>
        <v>#VALUE!</v>
      </c>
      <c r="DX348" t="s">
        <v>2080</v>
      </c>
      <c r="DY348">
        <v>2018</v>
      </c>
      <c r="DZ348">
        <v>6118</v>
      </c>
      <c r="EA348">
        <v>6402</v>
      </c>
      <c r="EB348" t="s">
        <v>1196</v>
      </c>
      <c r="EC348">
        <v>6</v>
      </c>
      <c r="ED348" t="s">
        <v>99</v>
      </c>
      <c r="EE348" t="s">
        <v>167</v>
      </c>
      <c r="EF348">
        <v>38</v>
      </c>
      <c r="EH348" t="s">
        <v>101</v>
      </c>
      <c r="EI348" t="s">
        <v>194</v>
      </c>
      <c r="EJ348" t="s">
        <v>1197</v>
      </c>
      <c r="EK348" t="s">
        <v>104</v>
      </c>
      <c r="EL348" t="s">
        <v>1198</v>
      </c>
      <c r="EM348" t="s">
        <v>1199</v>
      </c>
      <c r="EN348" t="s">
        <v>107</v>
      </c>
      <c r="EO348">
        <v>2</v>
      </c>
      <c r="EP348">
        <v>351</v>
      </c>
      <c r="EQ348">
        <v>12507</v>
      </c>
      <c r="ER348">
        <v>6305</v>
      </c>
      <c r="ES348">
        <v>6203</v>
      </c>
      <c r="ET348">
        <v>852</v>
      </c>
      <c r="EU348">
        <v>420</v>
      </c>
      <c r="EV348">
        <v>432</v>
      </c>
      <c r="EW348">
        <v>6.8</v>
      </c>
      <c r="EX348">
        <v>0.92</v>
      </c>
      <c r="EY348">
        <v>0.56999999999999995</v>
      </c>
      <c r="EZ348">
        <v>1.05</v>
      </c>
      <c r="FA348">
        <v>728</v>
      </c>
      <c r="FB348">
        <v>6.6</v>
      </c>
      <c r="FC348">
        <v>107</v>
      </c>
      <c r="FD348">
        <v>9.1999999999999993</v>
      </c>
      <c r="FI348" t="s">
        <v>108</v>
      </c>
      <c r="FJ348" t="s">
        <v>166</v>
      </c>
      <c r="FK348">
        <v>91.9</v>
      </c>
      <c r="FL348">
        <v>8</v>
      </c>
      <c r="FM348">
        <v>1.3</v>
      </c>
      <c r="FN348">
        <v>1</v>
      </c>
      <c r="FO348">
        <v>3.3</v>
      </c>
      <c r="FP348">
        <v>2</v>
      </c>
      <c r="FQ348">
        <v>1.5</v>
      </c>
      <c r="FR348">
        <v>1.5</v>
      </c>
      <c r="FS348">
        <v>0.3</v>
      </c>
      <c r="FT348">
        <v>487543</v>
      </c>
      <c r="FU348">
        <v>5517798</v>
      </c>
      <c r="FZ348">
        <v>14200</v>
      </c>
      <c r="GA348">
        <v>7154</v>
      </c>
      <c r="GB348">
        <v>7047</v>
      </c>
      <c r="GC348">
        <v>8.1</v>
      </c>
      <c r="GD348">
        <v>8</v>
      </c>
      <c r="GE348">
        <v>8.1999999999999993</v>
      </c>
      <c r="GF348">
        <v>49.812492689999999</v>
      </c>
      <c r="GG348">
        <v>8.8268548199999994</v>
      </c>
      <c r="GH348">
        <v>651</v>
      </c>
      <c r="GI348">
        <v>737</v>
      </c>
      <c r="GJ348">
        <v>10.3</v>
      </c>
      <c r="GK348">
        <v>11.9</v>
      </c>
      <c r="GL348">
        <v>8</v>
      </c>
      <c r="GM348">
        <v>6.2</v>
      </c>
      <c r="GN348">
        <v>2.2999999999999998</v>
      </c>
      <c r="GO348">
        <v>1.4</v>
      </c>
      <c r="GP348">
        <v>9.1</v>
      </c>
      <c r="GQ348">
        <v>10.5</v>
      </c>
      <c r="GR348">
        <v>7349</v>
      </c>
      <c r="GS348">
        <v>7243</v>
      </c>
      <c r="GT348">
        <v>0.57999999999999996</v>
      </c>
      <c r="GU348">
        <v>0.56000000000000005</v>
      </c>
      <c r="GV348">
        <v>0.99</v>
      </c>
      <c r="GW348">
        <v>0.98</v>
      </c>
      <c r="GX348">
        <v>1.04</v>
      </c>
      <c r="GY348">
        <v>1.05</v>
      </c>
      <c r="GZ348">
        <v>0.81</v>
      </c>
      <c r="HA348">
        <v>0.8</v>
      </c>
      <c r="HB348">
        <v>668</v>
      </c>
      <c r="HC348">
        <v>34</v>
      </c>
      <c r="HD348">
        <v>14</v>
      </c>
      <c r="HE348">
        <v>10</v>
      </c>
      <c r="HF348">
        <v>96</v>
      </c>
      <c r="HG348">
        <v>7</v>
      </c>
      <c r="HH348">
        <v>3</v>
      </c>
      <c r="HI348">
        <v>1</v>
      </c>
      <c r="HJ348">
        <v>492</v>
      </c>
      <c r="HK348">
        <v>16</v>
      </c>
      <c r="HL348">
        <v>4</v>
      </c>
      <c r="HM348">
        <v>7</v>
      </c>
      <c r="HN348">
        <v>50</v>
      </c>
      <c r="HO348" t="s">
        <v>1200</v>
      </c>
      <c r="HP348">
        <v>1.3109999999999999</v>
      </c>
      <c r="HQ348" t="s">
        <v>162</v>
      </c>
      <c r="HR348" t="s">
        <v>111</v>
      </c>
    </row>
    <row r="349" spans="2:226" ht="14.25" hidden="1" customHeight="1" x14ac:dyDescent="0.3">
      <c r="B349">
        <f t="shared" si="458"/>
        <v>7093</v>
      </c>
      <c r="C349" t="str">
        <f t="shared" si="459"/>
        <v>B39</v>
      </c>
      <c r="D349" s="132">
        <f t="shared" si="460"/>
        <v>10</v>
      </c>
      <c r="E349" s="123">
        <f>VLOOKUP($EA349,'4-DZ-Nr.-Mapping'!$A:$J,E$4,FALSE)</f>
        <v>0</v>
      </c>
      <c r="F349" s="123">
        <f>VLOOKUP($EA349,'4-DZ-Nr.-Mapping'!$A:$J,F$4,FALSE)</f>
        <v>0</v>
      </c>
      <c r="G349" s="106" t="str">
        <f t="shared" si="461"/>
        <v>O - Speyer</v>
      </c>
      <c r="H349" t="str">
        <f t="shared" si="462"/>
        <v>W - Neustadt</v>
      </c>
      <c r="I349" s="106" t="str">
        <f>VLOOKUP($EA349,'4-DZ-Nr.-Mapping'!$A:$N,I$4,FALSE)</f>
        <v xml:space="preserve"> </v>
      </c>
      <c r="J349" s="106" t="str">
        <f>VLOOKUP($EA349,'4-DZ-Nr.-Mapping'!$A:$N,J$4,FALSE)</f>
        <v xml:space="preserve"> </v>
      </c>
      <c r="K349" s="106" t="str">
        <f>VLOOKUP($EA349,'4-DZ-Nr.-Mapping'!$A:$N,K$4,FALSE)</f>
        <v xml:space="preserve"> </v>
      </c>
      <c r="L349" s="106" t="str">
        <f>VLOOKUP($EA349,'4-DZ-Nr.-Mapping'!$A:$N,L$4,FALSE)</f>
        <v xml:space="preserve"> </v>
      </c>
      <c r="M349" s="106" t="str">
        <f>VLOOKUP($EA349,'4-DZ-Nr.-Mapping'!$A:$N,M$4,FALSE)</f>
        <v xml:space="preserve"> </v>
      </c>
      <c r="N349" s="106" t="str">
        <f t="shared" si="463"/>
        <v>8+1</v>
      </c>
      <c r="P349" s="203">
        <f t="shared" si="454"/>
        <v>0.51391162029459903</v>
      </c>
      <c r="Q349" s="126">
        <f t="shared" si="500"/>
        <v>314</v>
      </c>
      <c r="R349" s="126">
        <f t="shared" si="474"/>
        <v>517.57726500612489</v>
      </c>
      <c r="S349" s="126">
        <f t="shared" si="501"/>
        <v>220.2676595744681</v>
      </c>
      <c r="T349" s="126">
        <f t="shared" si="502"/>
        <v>81.813702127659582</v>
      </c>
      <c r="U349" s="126">
        <f t="shared" si="503"/>
        <v>6.29336170212766</v>
      </c>
      <c r="V349" s="126">
        <f t="shared" si="464"/>
        <v>308.37472340425529</v>
      </c>
      <c r="W349" s="125">
        <f t="shared" si="465"/>
        <v>0.48608837970540097</v>
      </c>
      <c r="X349" s="126">
        <f t="shared" si="504"/>
        <v>297</v>
      </c>
      <c r="Y349" s="126">
        <f t="shared" si="466"/>
        <v>572.31673499387512</v>
      </c>
      <c r="Z349" s="126">
        <f t="shared" si="505"/>
        <v>208.34234042553192</v>
      </c>
      <c r="AA349" s="126">
        <f t="shared" si="506"/>
        <v>77.384297872340426</v>
      </c>
      <c r="AB349" s="126">
        <f t="shared" si="507"/>
        <v>5.9526382978723404</v>
      </c>
      <c r="AC349" s="126">
        <f t="shared" si="508"/>
        <v>291.67927659574468</v>
      </c>
      <c r="AD349" s="1"/>
      <c r="AE349" s="106" t="e">
        <f t="shared" si="455"/>
        <v>#N/A</v>
      </c>
      <c r="AF349" s="106" t="str">
        <f t="shared" si="509"/>
        <v>-</v>
      </c>
      <c r="AG349" s="106" t="str">
        <f t="shared" si="475"/>
        <v>B39</v>
      </c>
      <c r="AH349" s="106">
        <f t="shared" si="510"/>
        <v>7093</v>
      </c>
      <c r="AI349" s="106" t="str">
        <f t="shared" si="511"/>
        <v xml:space="preserve"> </v>
      </c>
      <c r="AJ349" s="106" t="str">
        <f t="shared" si="467"/>
        <v xml:space="preserve"> </v>
      </c>
      <c r="AK349" s="1"/>
      <c r="AL349" s="126">
        <f t="shared" si="514"/>
        <v>314</v>
      </c>
      <c r="AM349" s="126">
        <f t="shared" si="514"/>
        <v>517.57726500612489</v>
      </c>
      <c r="AN349" s="126">
        <f t="shared" si="514"/>
        <v>220.2676595744681</v>
      </c>
      <c r="AO349" s="126">
        <f t="shared" si="514"/>
        <v>81.813702127659582</v>
      </c>
      <c r="AP349" s="126">
        <f t="shared" si="514"/>
        <v>6.29336170212766</v>
      </c>
      <c r="AQ349" s="126">
        <f t="shared" si="514"/>
        <v>308.37472340425529</v>
      </c>
      <c r="AR349" s="126" t="e">
        <f t="shared" si="515"/>
        <v>#N/A</v>
      </c>
      <c r="AS349" s="126" t="e">
        <f t="shared" si="515"/>
        <v>#N/A</v>
      </c>
      <c r="AT349" s="126" t="e">
        <f t="shared" si="515"/>
        <v>#N/A</v>
      </c>
      <c r="AU349" s="126" t="e">
        <f t="shared" si="515"/>
        <v>#N/A</v>
      </c>
      <c r="AV349" s="126" t="e">
        <f t="shared" si="515"/>
        <v>#N/A</v>
      </c>
      <c r="AW349" s="126" t="e">
        <f t="shared" si="515"/>
        <v>#N/A</v>
      </c>
      <c r="AX349" s="1"/>
      <c r="AY349" s="126" t="e">
        <f t="shared" si="476"/>
        <v>#VALUE!</v>
      </c>
      <c r="AZ349" s="126" t="e">
        <f t="shared" si="477"/>
        <v>#VALUE!</v>
      </c>
      <c r="BA349" s="126" t="e">
        <f t="shared" si="478"/>
        <v>#VALUE!</v>
      </c>
      <c r="BB349" s="126" t="e">
        <f t="shared" si="479"/>
        <v>#VALUE!</v>
      </c>
      <c r="BC349" s="126" t="e">
        <f t="shared" si="480"/>
        <v>#N/A</v>
      </c>
      <c r="BD349" s="126" t="e">
        <f t="shared" si="481"/>
        <v>#N/A</v>
      </c>
      <c r="BE349" s="126" t="e">
        <f t="shared" si="482"/>
        <v>#N/A</v>
      </c>
      <c r="BF349" s="126" t="e">
        <f t="shared" si="483"/>
        <v>#N/A</v>
      </c>
      <c r="BG349" s="1"/>
      <c r="BH349" s="128" t="e">
        <f>VLOOKUP(BH$6,'1-Konfiguration'!$C$14:$D$17,2,FALSE)*AY349 / 100 / 1000</f>
        <v>#VALUE!</v>
      </c>
      <c r="BI349" s="128" t="e">
        <f>VLOOKUP(BI$6,'1-Konfiguration'!$C$14:$D$17,2,FALSE)*AZ349 / 100 / 1000</f>
        <v>#VALUE!</v>
      </c>
      <c r="BJ349" s="128" t="e">
        <f>VLOOKUP(BJ$6,'1-Konfiguration'!$C$14:$D$17,2,FALSE)*BA349 / 100 / 1000</f>
        <v>#VALUE!</v>
      </c>
      <c r="BK349" s="128" t="e">
        <f>VLOOKUP(BK$6,'1-Konfiguration'!$C$14:$D$17,2,FALSE)*BB349 / 100 / 1000</f>
        <v>#VALUE!</v>
      </c>
      <c r="BL349" s="128" t="e">
        <f>VLOOKUP(BL$6,'1-Konfiguration'!$C$14:$D$17,2,FALSE)*BC349 / 100 / 1000</f>
        <v>#N/A</v>
      </c>
      <c r="BM349" s="128" t="e">
        <f>VLOOKUP(BM$6,'1-Konfiguration'!$C$14:$D$17,2,FALSE)*BD349 / 100 / 1000</f>
        <v>#N/A</v>
      </c>
      <c r="BN349" s="128" t="e">
        <f>VLOOKUP(BN$6,'1-Konfiguration'!$C$14:$D$17,2,FALSE)*BE349 / 100 / 1000</f>
        <v>#N/A</v>
      </c>
      <c r="BO349" s="128" t="e">
        <f>VLOOKUP(BO$6,'1-Konfiguration'!$C$14:$D$17,2,FALSE)*BF349 / 100 / 1000</f>
        <v>#N/A</v>
      </c>
      <c r="BP349" s="128"/>
      <c r="BQ349" s="214" t="e">
        <f t="shared" si="468"/>
        <v>#VALUE!</v>
      </c>
      <c r="BR349" s="214" t="e">
        <f t="shared" si="469"/>
        <v>#VALUE!</v>
      </c>
      <c r="BS349" s="214" t="e">
        <f t="shared" si="470"/>
        <v>#VALUE!</v>
      </c>
      <c r="BT349" s="215" t="e">
        <f t="shared" si="471"/>
        <v>#VALUE!</v>
      </c>
      <c r="BU349" s="216" t="e">
        <f>BQ349*VLOOKUP(BU$6,'1-Konfiguration'!$C$23:$K$26,5,FALSE)</f>
        <v>#VALUE!</v>
      </c>
      <c r="BV349" s="216" t="e">
        <f>BR349*VLOOKUP(BV$6,'1-Konfiguration'!$C$23:$K$26,5,FALSE)</f>
        <v>#VALUE!</v>
      </c>
      <c r="BW349" s="216" t="e">
        <f>BS349*VLOOKUP(BW$6,'1-Konfiguration'!$C$23:$K$26,5,FALSE)</f>
        <v>#VALUE!</v>
      </c>
      <c r="BX349" s="216" t="e">
        <f>BT349*VLOOKUP(BX$6,'1-Konfiguration'!$C$23:$K$26,5,FALSE)</f>
        <v>#VALUE!</v>
      </c>
      <c r="BY349" s="216" t="e">
        <f t="shared" si="472"/>
        <v>#VALUE!</v>
      </c>
      <c r="BZ349" s="216" t="e">
        <f>BQ349*VLOOKUP(BZ$6,'1-Konfiguration'!$C$23:$K$26,9,FALSE)</f>
        <v>#VALUE!</v>
      </c>
      <c r="CA349" s="216" t="e">
        <f>BR349*VLOOKUP(CA$6,'1-Konfiguration'!$C$23:$K$26,9,FALSE)</f>
        <v>#VALUE!</v>
      </c>
      <c r="CB349" s="216" t="e">
        <f>BS349*VLOOKUP(CB$6,'1-Konfiguration'!$C$23:$K$26,9,FALSE)</f>
        <v>#VALUE!</v>
      </c>
      <c r="CC349" s="216" t="e">
        <f>BT349*VLOOKUP(CC$6,'1-Konfiguration'!$C$23:$K$26,9,FALSE)</f>
        <v>#VALUE!</v>
      </c>
      <c r="CD349" s="216" t="e">
        <f t="shared" si="473"/>
        <v>#VALUE!</v>
      </c>
      <c r="CE349" s="2"/>
      <c r="CF349" s="128" t="e">
        <f t="shared" si="484"/>
        <v>#VALUE!</v>
      </c>
      <c r="CG349" s="128" t="e">
        <f t="shared" si="485"/>
        <v>#VALUE!</v>
      </c>
      <c r="CH349" s="128" t="e">
        <f t="shared" si="486"/>
        <v>#VALUE!</v>
      </c>
      <c r="CI349" s="128" t="e">
        <f t="shared" si="487"/>
        <v>#VALUE!</v>
      </c>
      <c r="CJ349" s="128" t="e">
        <f t="shared" si="488"/>
        <v>#VALUE!</v>
      </c>
      <c r="CK349" s="128" t="e">
        <f t="shared" si="489"/>
        <v>#VALUE!</v>
      </c>
      <c r="CL349" s="128" t="e">
        <f t="shared" si="490"/>
        <v>#VALUE!</v>
      </c>
      <c r="CM349" s="128" t="e">
        <f t="shared" si="491"/>
        <v>#VALUE!</v>
      </c>
      <c r="CN349" s="2"/>
      <c r="CO349" s="128" t="e">
        <f>MMULT($BH349:$BK349,'1-Konfiguration'!D$23:D$26)+MMULT($BL349:$BO349,'1-Konfiguration'!D$23:D$26)</f>
        <v>#VALUE!</v>
      </c>
      <c r="CP349" s="128" t="e">
        <f>MMULT($BH349:$BK349,'1-Konfiguration'!E$23:E$26)+MMULT($BL349:$BO349,'1-Konfiguration'!E$23:E$26)</f>
        <v>#VALUE!</v>
      </c>
      <c r="CQ349" s="128" t="e">
        <f>MMULT($BH349:$BK349,'1-Konfiguration'!F$23:F$26)+MMULT($BL349:$BO349,'1-Konfiguration'!F$23:F$26)</f>
        <v>#VALUE!</v>
      </c>
      <c r="CR349" s="128" t="e">
        <f>MMULT($BH349:$BK349,'1-Konfiguration'!G$23:G$26)+MMULT($BL349:$BO349,'1-Konfiguration'!G$23:G$26)</f>
        <v>#VALUE!</v>
      </c>
      <c r="CS349" s="128" t="e">
        <f>MMULT($BH349:$BK349,'1-Konfiguration'!H$23:H$26)+MMULT($BL349:$BO349,'1-Konfiguration'!H$23:H$26)</f>
        <v>#VALUE!</v>
      </c>
      <c r="CT349" s="128" t="e">
        <f>MMULT($BH349:$BK349,'1-Konfiguration'!I$23:I$26)+MMULT($BL349:$BO349,'1-Konfiguration'!I$23:I$26)</f>
        <v>#VALUE!</v>
      </c>
      <c r="CU349" s="128" t="e">
        <f>MMULT($BH349:$BK349,'1-Konfiguration'!J$23:J$26)+MMULT($BL349:$BO349,'1-Konfiguration'!J$23:J$26)</f>
        <v>#VALUE!</v>
      </c>
      <c r="CV349" s="128" t="e">
        <f>MMULT($BH349:$BK349,'1-Konfiguration'!K$23:K$26)+MMULT($BL349:$BO349,'1-Konfiguration'!K$23:K$26)</f>
        <v>#VALUE!</v>
      </c>
      <c r="CX349" s="106"/>
      <c r="CY349" s="106"/>
      <c r="CZ349" s="106"/>
      <c r="DA349" s="106"/>
      <c r="DB349" s="106"/>
      <c r="DC349" s="106"/>
      <c r="DD349" s="106"/>
      <c r="DE349" s="106"/>
      <c r="DF349" s="117" t="e">
        <f>IF(CF349&gt;'5-Colouring_uMap'!B$15,'5-Colouring_uMap'!C$15,IF(CF349&gt;'5-Colouring_uMap'!B$14,'5-Colouring_uMap'!C$14,IF(CF349&gt;'5-Colouring_uMap'!B$13,'5-Colouring_uMap'!C$13,IF(CF349&gt;'5-Colouring_uMap'!B$12,'5-Colouring_uMap'!C$12,IF(CF349&gt;'5-Colouring_uMap'!B$11,'5-Colouring_uMap'!C$11,IF(CF349&gt;'5-Colouring_uMap'!B$10,'5-Colouring_uMap'!C$10,IF(CF349&gt;'5-Colouring_uMap'!B$9,'5-Colouring_uMap'!C$9,IF(CF349&gt;'5-Colouring_uMap'!B$8,'5-Colouring_uMap'!C$8,IF(CF349&gt;'5-Colouring_uMap'!B$7,'5-Colouring_uMap'!C$7)))))))))</f>
        <v>#VALUE!</v>
      </c>
      <c r="DG349" s="117" t="e">
        <f>IF(CG349&gt;'5-Colouring_uMap'!E$15,'5-Colouring_uMap'!F$15,IF(CG349&gt;'5-Colouring_uMap'!E$14,'5-Colouring_uMap'!F$14,IF(CG349&gt;'5-Colouring_uMap'!E$13,'5-Colouring_uMap'!F$13,IF(CG349&gt;'5-Colouring_uMap'!E$12,'5-Colouring_uMap'!F$12,IF(CG349&gt;'5-Colouring_uMap'!E$11,'5-Colouring_uMap'!F$11,IF(CG349&gt;'5-Colouring_uMap'!E$10,'5-Colouring_uMap'!F$10,IF(CG349&gt;'5-Colouring_uMap'!E$9,'5-Colouring_uMap'!F$9,IF(CG349&gt;'5-Colouring_uMap'!E$8,'5-Colouring_uMap'!F$8,IF(CG349&gt;'5-Colouring_uMap'!E$7,'5-Colouring_uMap'!F$7)))))))))</f>
        <v>#VALUE!</v>
      </c>
      <c r="DH349" s="117" t="e">
        <f>IF(CH349&gt;'5-Colouring_uMap'!H$15,'5-Colouring_uMap'!I$15,IF(CH349&gt;'5-Colouring_uMap'!H$14,'5-Colouring_uMap'!I$14,IF(CH349&gt;'5-Colouring_uMap'!H$13,'5-Colouring_uMap'!I$13,IF(CH349&gt;'5-Colouring_uMap'!H$12,'5-Colouring_uMap'!I$12,IF(CH349&gt;'5-Colouring_uMap'!H$11,'5-Colouring_uMap'!I$11,IF(CH349&gt;'5-Colouring_uMap'!H$10,'5-Colouring_uMap'!I$10,IF(CH349&gt;'5-Colouring_uMap'!H$9,'5-Colouring_uMap'!I$9,IF(CH349&gt;'5-Colouring_uMap'!H$8,'5-Colouring_uMap'!I$8,IF(CH349&gt;'5-Colouring_uMap'!H$7,'5-Colouring_uMap'!I$7)))))))))</f>
        <v>#VALUE!</v>
      </c>
      <c r="DI349" s="117" t="e">
        <f>IF(CI349&gt;'5-Colouring_uMap'!K$15,'5-Colouring_uMap'!L$15,IF(CI349&gt;'5-Colouring_uMap'!K$14,'5-Colouring_uMap'!L$14,IF(CI349&gt;'5-Colouring_uMap'!K$13,'5-Colouring_uMap'!L$13,IF(CI349&gt;'5-Colouring_uMap'!K$12,'5-Colouring_uMap'!L$12,IF(CI349&gt;'5-Colouring_uMap'!K$11,'5-Colouring_uMap'!L$11,IF(CI349&gt;'5-Colouring_uMap'!K$10,'5-Colouring_uMap'!L$10,IF(CI349&gt;'5-Colouring_uMap'!K$9,'5-Colouring_uMap'!L$9,IF(CI349&gt;'5-Colouring_uMap'!K$8,'5-Colouring_uMap'!L$8,IF(CI349&gt;'5-Colouring_uMap'!K$7,'5-Colouring_uMap'!L$7)))))))))</f>
        <v>#VALUE!</v>
      </c>
      <c r="DJ349" s="117" t="e">
        <f>IF(CJ349&gt;'5-Colouring_uMap'!N$15,'5-Colouring_uMap'!O$15,IF(CJ349&gt;'5-Colouring_uMap'!N$14,'5-Colouring_uMap'!O$14,IF(CJ349&gt;'5-Colouring_uMap'!N$13,'5-Colouring_uMap'!O$13,IF(CJ349&gt;'5-Colouring_uMap'!N$12,'5-Colouring_uMap'!O$12,IF(CJ349&gt;'5-Colouring_uMap'!N$11,'5-Colouring_uMap'!O$11,IF(CJ349&gt;'5-Colouring_uMap'!N$10,'5-Colouring_uMap'!O$10,IF(CJ349&gt;'5-Colouring_uMap'!N$9,'5-Colouring_uMap'!O$9,IF(CJ349&gt;'5-Colouring_uMap'!N$8,'5-Colouring_uMap'!O$8,IF(CJ349&gt;'5-Colouring_uMap'!N$7,'5-Colouring_uMap'!O$7)))))))))</f>
        <v>#VALUE!</v>
      </c>
      <c r="DK349" s="117" t="e">
        <f>IF(CK349&gt;'5-Colouring_uMap'!Q$15,'5-Colouring_uMap'!R$15,IF(CK349&gt;'5-Colouring_uMap'!Q$14,'5-Colouring_uMap'!R$14,IF(CK349&gt;'5-Colouring_uMap'!Q$13,'5-Colouring_uMap'!R$13,IF(CK349&gt;'5-Colouring_uMap'!Q$12,'5-Colouring_uMap'!R$12,IF(CK349&gt;'5-Colouring_uMap'!Q$11,'5-Colouring_uMap'!R$11,IF(CK349&gt;'5-Colouring_uMap'!Q$10,'5-Colouring_uMap'!R$10,IF(CK349&gt;'5-Colouring_uMap'!Q$9,'5-Colouring_uMap'!R$9,IF(CK349&gt;'5-Colouring_uMap'!Q$8,'5-Colouring_uMap'!R$8,IF(CK349&gt;'5-Colouring_uMap'!Q$7,'5-Colouring_uMap'!R$7)))))))))</f>
        <v>#VALUE!</v>
      </c>
      <c r="DL349" s="117" t="e">
        <f>IF(CL349&gt;'5-Colouring_uMap'!T$15,'5-Colouring_uMap'!U$15,IF(CL349&gt;'5-Colouring_uMap'!T$14,'5-Colouring_uMap'!U$14,IF(CL349&gt;'5-Colouring_uMap'!T$13,'5-Colouring_uMap'!U$13,IF(CL349&gt;'5-Colouring_uMap'!T$12,'5-Colouring_uMap'!U$12,IF(CL349&gt;'5-Colouring_uMap'!T$11,'5-Colouring_uMap'!U$11,IF(CL349&gt;'5-Colouring_uMap'!T$10,'5-Colouring_uMap'!U$10,IF(CL349&gt;'5-Colouring_uMap'!T$9,'5-Colouring_uMap'!U$9,IF(CL349&gt;'5-Colouring_uMap'!T$8,'5-Colouring_uMap'!U$8,IF(CL349&gt;'5-Colouring_uMap'!T$7,'5-Colouring_uMap'!U$7)))))))))</f>
        <v>#VALUE!</v>
      </c>
      <c r="DM349" s="117" t="e">
        <f>IF(CM349&gt;'5-Colouring_uMap'!W$15,'5-Colouring_uMap'!X$15,IF(CM349&gt;'5-Colouring_uMap'!W$14,'5-Colouring_uMap'!X$14,IF(CM349&gt;'5-Colouring_uMap'!W$13,'5-Colouring_uMap'!X$13,IF(CM349&gt;'5-Colouring_uMap'!W$12,'5-Colouring_uMap'!X$12,IF(CM349&gt;'5-Colouring_uMap'!W$11,'5-Colouring_uMap'!X$11,IF(CM349&gt;'5-Colouring_uMap'!W$10,'5-Colouring_uMap'!X$10,IF(CM349&gt;'5-Colouring_uMap'!W$9,'5-Colouring_uMap'!X$9,IF(CM349&gt;'5-Colouring_uMap'!W$8,'5-Colouring_uMap'!X$8,IF(CM349&gt;'5-Colouring_uMap'!W$7,'5-Colouring_uMap'!X$7)))))))))</f>
        <v>#VALUE!</v>
      </c>
      <c r="DN349" s="117">
        <v>10</v>
      </c>
      <c r="DO349" s="159" t="s">
        <v>2093</v>
      </c>
      <c r="DP349" s="106" t="e">
        <f t="shared" si="492"/>
        <v>#VALUE!</v>
      </c>
      <c r="DQ349" s="106" t="e">
        <f t="shared" si="493"/>
        <v>#VALUE!</v>
      </c>
      <c r="DR349" s="106" t="e">
        <f t="shared" si="494"/>
        <v>#VALUE!</v>
      </c>
      <c r="DS349" s="106" t="e">
        <f t="shared" si="495"/>
        <v>#VALUE!</v>
      </c>
      <c r="DT349" s="106" t="e">
        <f t="shared" si="496"/>
        <v>#VALUE!</v>
      </c>
      <c r="DU349" s="106" t="e">
        <f t="shared" si="497"/>
        <v>#VALUE!</v>
      </c>
      <c r="DV349" s="106" t="e">
        <f t="shared" si="498"/>
        <v>#VALUE!</v>
      </c>
      <c r="DW349" s="106" t="e">
        <f t="shared" si="499"/>
        <v>#VALUE!</v>
      </c>
      <c r="DX349" t="s">
        <v>2080</v>
      </c>
      <c r="DY349">
        <v>2018</v>
      </c>
      <c r="DZ349">
        <v>6616</v>
      </c>
      <c r="EA349">
        <v>7093</v>
      </c>
      <c r="EB349" t="s">
        <v>1450</v>
      </c>
      <c r="EC349">
        <v>7</v>
      </c>
      <c r="ED349" t="s">
        <v>681</v>
      </c>
      <c r="EE349" t="s">
        <v>167</v>
      </c>
      <c r="EF349">
        <v>39</v>
      </c>
      <c r="EH349" t="s">
        <v>101</v>
      </c>
      <c r="EI349" t="s">
        <v>844</v>
      </c>
      <c r="EJ349" t="s">
        <v>844</v>
      </c>
      <c r="EK349" t="s">
        <v>159</v>
      </c>
      <c r="EL349" t="s">
        <v>1451</v>
      </c>
      <c r="EM349" t="s">
        <v>1451</v>
      </c>
      <c r="EN349" t="s">
        <v>160</v>
      </c>
      <c r="EO349">
        <v>2</v>
      </c>
      <c r="EP349">
        <v>362</v>
      </c>
      <c r="EQ349">
        <v>12246</v>
      </c>
      <c r="ER349">
        <v>5815</v>
      </c>
      <c r="ES349">
        <v>6430</v>
      </c>
      <c r="ET349">
        <v>611</v>
      </c>
      <c r="EU349">
        <v>314</v>
      </c>
      <c r="EV349">
        <v>297</v>
      </c>
      <c r="EW349">
        <v>5</v>
      </c>
      <c r="EX349">
        <v>0.92</v>
      </c>
      <c r="EY349">
        <v>0.71</v>
      </c>
      <c r="EZ349">
        <v>1.02</v>
      </c>
      <c r="FA349">
        <v>715</v>
      </c>
      <c r="FB349">
        <v>4.9000000000000004</v>
      </c>
      <c r="FC349">
        <v>101</v>
      </c>
      <c r="FD349">
        <v>6.1</v>
      </c>
      <c r="FI349" t="s">
        <v>166</v>
      </c>
      <c r="FJ349" t="s">
        <v>166</v>
      </c>
      <c r="FK349">
        <v>94</v>
      </c>
      <c r="FL349">
        <v>8.9</v>
      </c>
      <c r="FM349">
        <v>1.2</v>
      </c>
      <c r="FN349">
        <v>0.7</v>
      </c>
      <c r="FO349">
        <v>2.9</v>
      </c>
      <c r="FP349">
        <v>1.9</v>
      </c>
      <c r="FQ349">
        <v>1.3</v>
      </c>
      <c r="FR349">
        <v>0.1</v>
      </c>
      <c r="FS349">
        <v>0.3</v>
      </c>
      <c r="FT349">
        <v>456355</v>
      </c>
      <c r="FU349">
        <v>5462815</v>
      </c>
      <c r="FZ349">
        <v>13559</v>
      </c>
      <c r="GA349">
        <v>6407</v>
      </c>
      <c r="GB349">
        <v>7152</v>
      </c>
      <c r="GC349">
        <v>6.1</v>
      </c>
      <c r="GD349">
        <v>6.6</v>
      </c>
      <c r="GE349">
        <v>5.6</v>
      </c>
      <c r="GF349">
        <v>49.316508839999997</v>
      </c>
      <c r="GG349">
        <v>8.3994722900000003</v>
      </c>
      <c r="GH349">
        <v>747</v>
      </c>
      <c r="GI349">
        <v>834</v>
      </c>
      <c r="GJ349">
        <v>12.8</v>
      </c>
      <c r="GK349">
        <v>13</v>
      </c>
      <c r="GL349">
        <v>3.4</v>
      </c>
      <c r="GM349">
        <v>3.2</v>
      </c>
      <c r="GN349">
        <v>1.3</v>
      </c>
      <c r="GO349">
        <v>1</v>
      </c>
      <c r="GP349">
        <v>11.7</v>
      </c>
      <c r="GQ349">
        <v>11.7</v>
      </c>
      <c r="GR349">
        <v>6738</v>
      </c>
      <c r="GS349">
        <v>7403</v>
      </c>
      <c r="GT349">
        <v>0.72</v>
      </c>
      <c r="GU349">
        <v>0.69</v>
      </c>
      <c r="GV349">
        <v>0.93</v>
      </c>
      <c r="GW349">
        <v>0.95</v>
      </c>
      <c r="GX349">
        <v>1</v>
      </c>
      <c r="GY349">
        <v>1.03</v>
      </c>
      <c r="GZ349">
        <v>0.83</v>
      </c>
      <c r="HA349">
        <v>0.82</v>
      </c>
      <c r="HB349">
        <v>669</v>
      </c>
      <c r="HC349">
        <v>22</v>
      </c>
      <c r="HD349">
        <v>13</v>
      </c>
      <c r="HE349">
        <v>9</v>
      </c>
      <c r="HF349">
        <v>94</v>
      </c>
      <c r="HG349">
        <v>3</v>
      </c>
      <c r="HH349">
        <v>3</v>
      </c>
      <c r="HI349">
        <v>1</v>
      </c>
      <c r="HJ349">
        <v>491</v>
      </c>
      <c r="HK349">
        <v>7</v>
      </c>
      <c r="HL349">
        <v>3</v>
      </c>
      <c r="HM349">
        <v>6</v>
      </c>
      <c r="HN349">
        <v>10</v>
      </c>
      <c r="HO349" t="s">
        <v>1452</v>
      </c>
      <c r="HP349">
        <v>0.79700000000000004</v>
      </c>
      <c r="HQ349" t="s">
        <v>162</v>
      </c>
      <c r="HR349" t="s">
        <v>111</v>
      </c>
    </row>
    <row r="350" spans="2:226" ht="14.25" hidden="1" customHeight="1" x14ac:dyDescent="0.3">
      <c r="B350">
        <f t="shared" si="458"/>
        <v>7094</v>
      </c>
      <c r="C350" t="str">
        <f t="shared" si="459"/>
        <v>B39</v>
      </c>
      <c r="D350" s="132">
        <f t="shared" si="460"/>
        <v>20</v>
      </c>
      <c r="E350" s="123">
        <f>VLOOKUP($EA350,'4-DZ-Nr.-Mapping'!$A:$J,E$4,FALSE)</f>
        <v>0</v>
      </c>
      <c r="F350" s="123">
        <f>VLOOKUP($EA350,'4-DZ-Nr.-Mapping'!$A:$J,F$4,FALSE)</f>
        <v>0</v>
      </c>
      <c r="G350" s="106" t="str">
        <f t="shared" si="461"/>
        <v>O - Walldorf, A5</v>
      </c>
      <c r="H350" t="str">
        <f t="shared" si="462"/>
        <v>W - Speyer</v>
      </c>
      <c r="I350" s="106" t="str">
        <f>VLOOKUP($EA350,'4-DZ-Nr.-Mapping'!$A:$N,I$4,FALSE)</f>
        <v xml:space="preserve"> </v>
      </c>
      <c r="J350" s="106" t="str">
        <f>VLOOKUP($EA350,'4-DZ-Nr.-Mapping'!$A:$N,J$4,FALSE)</f>
        <v xml:space="preserve"> </v>
      </c>
      <c r="K350" s="106" t="str">
        <f>VLOOKUP($EA350,'4-DZ-Nr.-Mapping'!$A:$N,K$4,FALSE)</f>
        <v xml:space="preserve"> </v>
      </c>
      <c r="L350" s="106" t="str">
        <f>VLOOKUP($EA350,'4-DZ-Nr.-Mapping'!$A:$N,L$4,FALSE)</f>
        <v xml:space="preserve"> </v>
      </c>
      <c r="M350" s="106" t="str">
        <f>VLOOKUP($EA350,'4-DZ-Nr.-Mapping'!$A:$N,M$4,FALSE)</f>
        <v xml:space="preserve"> </v>
      </c>
      <c r="N350" s="106" t="str">
        <f t="shared" si="463"/>
        <v>8+1</v>
      </c>
      <c r="P350" s="203">
        <f t="shared" si="454"/>
        <v>0.52293291731669267</v>
      </c>
      <c r="Q350" s="126">
        <f t="shared" si="500"/>
        <v>1676</v>
      </c>
      <c r="R350" s="126">
        <f t="shared" si="474"/>
        <v>873.72799999999984</v>
      </c>
      <c r="S350" s="126">
        <f t="shared" si="501"/>
        <v>797.40994695787822</v>
      </c>
      <c r="T350" s="126">
        <f t="shared" si="502"/>
        <v>825.8888736349453</v>
      </c>
      <c r="U350" s="126">
        <f t="shared" si="503"/>
        <v>42.718390015600626</v>
      </c>
      <c r="V350" s="126">
        <f t="shared" si="464"/>
        <v>1666.0172106084242</v>
      </c>
      <c r="W350" s="125">
        <f t="shared" si="465"/>
        <v>0.47706708268330733</v>
      </c>
      <c r="X350" s="126">
        <f t="shared" si="504"/>
        <v>1529</v>
      </c>
      <c r="Y350" s="126">
        <f t="shared" si="466"/>
        <v>868.99200000000008</v>
      </c>
      <c r="Z350" s="126">
        <f t="shared" si="505"/>
        <v>727.47005304212155</v>
      </c>
      <c r="AA350" s="126">
        <f t="shared" si="506"/>
        <v>753.45112636505451</v>
      </c>
      <c r="AB350" s="126">
        <f t="shared" si="507"/>
        <v>38.971609984399372</v>
      </c>
      <c r="AC350" s="126">
        <f t="shared" si="508"/>
        <v>1519.8927893915754</v>
      </c>
      <c r="AD350" s="1"/>
      <c r="AE350" s="106" t="e">
        <f t="shared" si="455"/>
        <v>#N/A</v>
      </c>
      <c r="AF350" s="106" t="str">
        <f t="shared" si="509"/>
        <v>-</v>
      </c>
      <c r="AG350" s="106" t="str">
        <f t="shared" si="475"/>
        <v>B39</v>
      </c>
      <c r="AH350" s="106">
        <f t="shared" si="510"/>
        <v>7094</v>
      </c>
      <c r="AI350" s="106" t="str">
        <f t="shared" si="511"/>
        <v xml:space="preserve"> </v>
      </c>
      <c r="AJ350" s="106" t="str">
        <f t="shared" si="467"/>
        <v xml:space="preserve"> </v>
      </c>
      <c r="AK350" s="1"/>
      <c r="AL350" s="126">
        <f t="shared" si="514"/>
        <v>1676</v>
      </c>
      <c r="AM350" s="126">
        <f t="shared" si="514"/>
        <v>873.72799999999984</v>
      </c>
      <c r="AN350" s="126">
        <f t="shared" si="514"/>
        <v>797.40994695787822</v>
      </c>
      <c r="AO350" s="126">
        <f t="shared" si="514"/>
        <v>825.8888736349453</v>
      </c>
      <c r="AP350" s="126">
        <f t="shared" si="514"/>
        <v>42.718390015600626</v>
      </c>
      <c r="AQ350" s="126">
        <f t="shared" si="514"/>
        <v>1666.0172106084242</v>
      </c>
      <c r="AR350" s="126" t="e">
        <f t="shared" si="515"/>
        <v>#N/A</v>
      </c>
      <c r="AS350" s="126" t="e">
        <f t="shared" si="515"/>
        <v>#N/A</v>
      </c>
      <c r="AT350" s="126" t="e">
        <f t="shared" si="515"/>
        <v>#N/A</v>
      </c>
      <c r="AU350" s="126" t="e">
        <f t="shared" si="515"/>
        <v>#N/A</v>
      </c>
      <c r="AV350" s="126" t="e">
        <f t="shared" si="515"/>
        <v>#N/A</v>
      </c>
      <c r="AW350" s="126" t="e">
        <f t="shared" si="515"/>
        <v>#N/A</v>
      </c>
      <c r="AX350" s="1"/>
      <c r="AY350" s="126" t="e">
        <f t="shared" si="476"/>
        <v>#VALUE!</v>
      </c>
      <c r="AZ350" s="126" t="e">
        <f t="shared" si="477"/>
        <v>#VALUE!</v>
      </c>
      <c r="BA350" s="126" t="e">
        <f t="shared" si="478"/>
        <v>#VALUE!</v>
      </c>
      <c r="BB350" s="126" t="e">
        <f t="shared" si="479"/>
        <v>#VALUE!</v>
      </c>
      <c r="BC350" s="126" t="e">
        <f t="shared" si="480"/>
        <v>#N/A</v>
      </c>
      <c r="BD350" s="126" t="e">
        <f t="shared" si="481"/>
        <v>#N/A</v>
      </c>
      <c r="BE350" s="126" t="e">
        <f t="shared" si="482"/>
        <v>#N/A</v>
      </c>
      <c r="BF350" s="126" t="e">
        <f t="shared" si="483"/>
        <v>#N/A</v>
      </c>
      <c r="BG350" s="1"/>
      <c r="BH350" s="128" t="e">
        <f>VLOOKUP(BH$6,'1-Konfiguration'!$C$14:$D$17,2,FALSE)*AY350 / 100 / 1000</f>
        <v>#VALUE!</v>
      </c>
      <c r="BI350" s="128" t="e">
        <f>VLOOKUP(BI$6,'1-Konfiguration'!$C$14:$D$17,2,FALSE)*AZ350 / 100 / 1000</f>
        <v>#VALUE!</v>
      </c>
      <c r="BJ350" s="128" t="e">
        <f>VLOOKUP(BJ$6,'1-Konfiguration'!$C$14:$D$17,2,FALSE)*BA350 / 100 / 1000</f>
        <v>#VALUE!</v>
      </c>
      <c r="BK350" s="128" t="e">
        <f>VLOOKUP(BK$6,'1-Konfiguration'!$C$14:$D$17,2,FALSE)*BB350 / 100 / 1000</f>
        <v>#VALUE!</v>
      </c>
      <c r="BL350" s="128" t="e">
        <f>VLOOKUP(BL$6,'1-Konfiguration'!$C$14:$D$17,2,FALSE)*BC350 / 100 / 1000</f>
        <v>#N/A</v>
      </c>
      <c r="BM350" s="128" t="e">
        <f>VLOOKUP(BM$6,'1-Konfiguration'!$C$14:$D$17,2,FALSE)*BD350 / 100 / 1000</f>
        <v>#N/A</v>
      </c>
      <c r="BN350" s="128" t="e">
        <f>VLOOKUP(BN$6,'1-Konfiguration'!$C$14:$D$17,2,FALSE)*BE350 / 100 / 1000</f>
        <v>#N/A</v>
      </c>
      <c r="BO350" s="128" t="e">
        <f>VLOOKUP(BO$6,'1-Konfiguration'!$C$14:$D$17,2,FALSE)*BF350 / 100 / 1000</f>
        <v>#N/A</v>
      </c>
      <c r="BP350" s="128"/>
      <c r="BQ350" s="214" t="e">
        <f t="shared" si="468"/>
        <v>#VALUE!</v>
      </c>
      <c r="BR350" s="214" t="e">
        <f t="shared" si="469"/>
        <v>#VALUE!</v>
      </c>
      <c r="BS350" s="214" t="e">
        <f t="shared" si="470"/>
        <v>#VALUE!</v>
      </c>
      <c r="BT350" s="215" t="e">
        <f t="shared" si="471"/>
        <v>#VALUE!</v>
      </c>
      <c r="BU350" s="216" t="e">
        <f>BQ350*VLOOKUP(BU$6,'1-Konfiguration'!$C$23:$K$26,5,FALSE)</f>
        <v>#VALUE!</v>
      </c>
      <c r="BV350" s="216" t="e">
        <f>BR350*VLOOKUP(BV$6,'1-Konfiguration'!$C$23:$K$26,5,FALSE)</f>
        <v>#VALUE!</v>
      </c>
      <c r="BW350" s="216" t="e">
        <f>BS350*VLOOKUP(BW$6,'1-Konfiguration'!$C$23:$K$26,5,FALSE)</f>
        <v>#VALUE!</v>
      </c>
      <c r="BX350" s="216" t="e">
        <f>BT350*VLOOKUP(BX$6,'1-Konfiguration'!$C$23:$K$26,5,FALSE)</f>
        <v>#VALUE!</v>
      </c>
      <c r="BY350" s="216" t="e">
        <f t="shared" si="472"/>
        <v>#VALUE!</v>
      </c>
      <c r="BZ350" s="216" t="e">
        <f>BQ350*VLOOKUP(BZ$6,'1-Konfiguration'!$C$23:$K$26,9,FALSE)</f>
        <v>#VALUE!</v>
      </c>
      <c r="CA350" s="216" t="e">
        <f>BR350*VLOOKUP(CA$6,'1-Konfiguration'!$C$23:$K$26,9,FALSE)</f>
        <v>#VALUE!</v>
      </c>
      <c r="CB350" s="216" t="e">
        <f>BS350*VLOOKUP(CB$6,'1-Konfiguration'!$C$23:$K$26,9,FALSE)</f>
        <v>#VALUE!</v>
      </c>
      <c r="CC350" s="216" t="e">
        <f>BT350*VLOOKUP(CC$6,'1-Konfiguration'!$C$23:$K$26,9,FALSE)</f>
        <v>#VALUE!</v>
      </c>
      <c r="CD350" s="216" t="e">
        <f t="shared" si="473"/>
        <v>#VALUE!</v>
      </c>
      <c r="CE350" s="2"/>
      <c r="CF350" s="128" t="e">
        <f t="shared" si="484"/>
        <v>#VALUE!</v>
      </c>
      <c r="CG350" s="128" t="e">
        <f t="shared" si="485"/>
        <v>#VALUE!</v>
      </c>
      <c r="CH350" s="128" t="e">
        <f t="shared" si="486"/>
        <v>#VALUE!</v>
      </c>
      <c r="CI350" s="128" t="e">
        <f t="shared" si="487"/>
        <v>#VALUE!</v>
      </c>
      <c r="CJ350" s="128" t="e">
        <f t="shared" si="488"/>
        <v>#VALUE!</v>
      </c>
      <c r="CK350" s="128" t="e">
        <f t="shared" si="489"/>
        <v>#VALUE!</v>
      </c>
      <c r="CL350" s="128" t="e">
        <f t="shared" si="490"/>
        <v>#VALUE!</v>
      </c>
      <c r="CM350" s="128" t="e">
        <f t="shared" si="491"/>
        <v>#VALUE!</v>
      </c>
      <c r="CN350" s="2"/>
      <c r="CO350" s="128" t="e">
        <f>MMULT($BH350:$BK350,'1-Konfiguration'!D$23:D$26)+MMULT($BL350:$BO350,'1-Konfiguration'!D$23:D$26)</f>
        <v>#VALUE!</v>
      </c>
      <c r="CP350" s="128" t="e">
        <f>MMULT($BH350:$BK350,'1-Konfiguration'!E$23:E$26)+MMULT($BL350:$BO350,'1-Konfiguration'!E$23:E$26)</f>
        <v>#VALUE!</v>
      </c>
      <c r="CQ350" s="128" t="e">
        <f>MMULT($BH350:$BK350,'1-Konfiguration'!F$23:F$26)+MMULT($BL350:$BO350,'1-Konfiguration'!F$23:F$26)</f>
        <v>#VALUE!</v>
      </c>
      <c r="CR350" s="128" t="e">
        <f>MMULT($BH350:$BK350,'1-Konfiguration'!G$23:G$26)+MMULT($BL350:$BO350,'1-Konfiguration'!G$23:G$26)</f>
        <v>#VALUE!</v>
      </c>
      <c r="CS350" s="128" t="e">
        <f>MMULT($BH350:$BK350,'1-Konfiguration'!H$23:H$26)+MMULT($BL350:$BO350,'1-Konfiguration'!H$23:H$26)</f>
        <v>#VALUE!</v>
      </c>
      <c r="CT350" s="128" t="e">
        <f>MMULT($BH350:$BK350,'1-Konfiguration'!I$23:I$26)+MMULT($BL350:$BO350,'1-Konfiguration'!I$23:I$26)</f>
        <v>#VALUE!</v>
      </c>
      <c r="CU350" s="128" t="e">
        <f>MMULT($BH350:$BK350,'1-Konfiguration'!J$23:J$26)+MMULT($BL350:$BO350,'1-Konfiguration'!J$23:J$26)</f>
        <v>#VALUE!</v>
      </c>
      <c r="CV350" s="128" t="e">
        <f>MMULT($BH350:$BK350,'1-Konfiguration'!K$23:K$26)+MMULT($BL350:$BO350,'1-Konfiguration'!K$23:K$26)</f>
        <v>#VALUE!</v>
      </c>
      <c r="CX350" s="106"/>
      <c r="CY350" s="106"/>
      <c r="CZ350" s="106"/>
      <c r="DA350" s="106"/>
      <c r="DB350" s="106"/>
      <c r="DC350" s="106"/>
      <c r="DD350" s="106"/>
      <c r="DE350" s="106"/>
      <c r="DF350" s="117" t="e">
        <f>IF(CF350&gt;'5-Colouring_uMap'!B$15,'5-Colouring_uMap'!C$15,IF(CF350&gt;'5-Colouring_uMap'!B$14,'5-Colouring_uMap'!C$14,IF(CF350&gt;'5-Colouring_uMap'!B$13,'5-Colouring_uMap'!C$13,IF(CF350&gt;'5-Colouring_uMap'!B$12,'5-Colouring_uMap'!C$12,IF(CF350&gt;'5-Colouring_uMap'!B$11,'5-Colouring_uMap'!C$11,IF(CF350&gt;'5-Colouring_uMap'!B$10,'5-Colouring_uMap'!C$10,IF(CF350&gt;'5-Colouring_uMap'!B$9,'5-Colouring_uMap'!C$9,IF(CF350&gt;'5-Colouring_uMap'!B$8,'5-Colouring_uMap'!C$8,IF(CF350&gt;'5-Colouring_uMap'!B$7,'5-Colouring_uMap'!C$7)))))))))</f>
        <v>#VALUE!</v>
      </c>
      <c r="DG350" s="117" t="e">
        <f>IF(CG350&gt;'5-Colouring_uMap'!E$15,'5-Colouring_uMap'!F$15,IF(CG350&gt;'5-Colouring_uMap'!E$14,'5-Colouring_uMap'!F$14,IF(CG350&gt;'5-Colouring_uMap'!E$13,'5-Colouring_uMap'!F$13,IF(CG350&gt;'5-Colouring_uMap'!E$12,'5-Colouring_uMap'!F$12,IF(CG350&gt;'5-Colouring_uMap'!E$11,'5-Colouring_uMap'!F$11,IF(CG350&gt;'5-Colouring_uMap'!E$10,'5-Colouring_uMap'!F$10,IF(CG350&gt;'5-Colouring_uMap'!E$9,'5-Colouring_uMap'!F$9,IF(CG350&gt;'5-Colouring_uMap'!E$8,'5-Colouring_uMap'!F$8,IF(CG350&gt;'5-Colouring_uMap'!E$7,'5-Colouring_uMap'!F$7)))))))))</f>
        <v>#VALUE!</v>
      </c>
      <c r="DH350" s="117" t="e">
        <f>IF(CH350&gt;'5-Colouring_uMap'!H$15,'5-Colouring_uMap'!I$15,IF(CH350&gt;'5-Colouring_uMap'!H$14,'5-Colouring_uMap'!I$14,IF(CH350&gt;'5-Colouring_uMap'!H$13,'5-Colouring_uMap'!I$13,IF(CH350&gt;'5-Colouring_uMap'!H$12,'5-Colouring_uMap'!I$12,IF(CH350&gt;'5-Colouring_uMap'!H$11,'5-Colouring_uMap'!I$11,IF(CH350&gt;'5-Colouring_uMap'!H$10,'5-Colouring_uMap'!I$10,IF(CH350&gt;'5-Colouring_uMap'!H$9,'5-Colouring_uMap'!I$9,IF(CH350&gt;'5-Colouring_uMap'!H$8,'5-Colouring_uMap'!I$8,IF(CH350&gt;'5-Colouring_uMap'!H$7,'5-Colouring_uMap'!I$7)))))))))</f>
        <v>#VALUE!</v>
      </c>
      <c r="DI350" s="117" t="e">
        <f>IF(CI350&gt;'5-Colouring_uMap'!K$15,'5-Colouring_uMap'!L$15,IF(CI350&gt;'5-Colouring_uMap'!K$14,'5-Colouring_uMap'!L$14,IF(CI350&gt;'5-Colouring_uMap'!K$13,'5-Colouring_uMap'!L$13,IF(CI350&gt;'5-Colouring_uMap'!K$12,'5-Colouring_uMap'!L$12,IF(CI350&gt;'5-Colouring_uMap'!K$11,'5-Colouring_uMap'!L$11,IF(CI350&gt;'5-Colouring_uMap'!K$10,'5-Colouring_uMap'!L$10,IF(CI350&gt;'5-Colouring_uMap'!K$9,'5-Colouring_uMap'!L$9,IF(CI350&gt;'5-Colouring_uMap'!K$8,'5-Colouring_uMap'!L$8,IF(CI350&gt;'5-Colouring_uMap'!K$7,'5-Colouring_uMap'!L$7)))))))))</f>
        <v>#VALUE!</v>
      </c>
      <c r="DJ350" s="117" t="e">
        <f>IF(CJ350&gt;'5-Colouring_uMap'!N$15,'5-Colouring_uMap'!O$15,IF(CJ350&gt;'5-Colouring_uMap'!N$14,'5-Colouring_uMap'!O$14,IF(CJ350&gt;'5-Colouring_uMap'!N$13,'5-Colouring_uMap'!O$13,IF(CJ350&gt;'5-Colouring_uMap'!N$12,'5-Colouring_uMap'!O$12,IF(CJ350&gt;'5-Colouring_uMap'!N$11,'5-Colouring_uMap'!O$11,IF(CJ350&gt;'5-Colouring_uMap'!N$10,'5-Colouring_uMap'!O$10,IF(CJ350&gt;'5-Colouring_uMap'!N$9,'5-Colouring_uMap'!O$9,IF(CJ350&gt;'5-Colouring_uMap'!N$8,'5-Colouring_uMap'!O$8,IF(CJ350&gt;'5-Colouring_uMap'!N$7,'5-Colouring_uMap'!O$7)))))))))</f>
        <v>#VALUE!</v>
      </c>
      <c r="DK350" s="117" t="e">
        <f>IF(CK350&gt;'5-Colouring_uMap'!Q$15,'5-Colouring_uMap'!R$15,IF(CK350&gt;'5-Colouring_uMap'!Q$14,'5-Colouring_uMap'!R$14,IF(CK350&gt;'5-Colouring_uMap'!Q$13,'5-Colouring_uMap'!R$13,IF(CK350&gt;'5-Colouring_uMap'!Q$12,'5-Colouring_uMap'!R$12,IF(CK350&gt;'5-Colouring_uMap'!Q$11,'5-Colouring_uMap'!R$11,IF(CK350&gt;'5-Colouring_uMap'!Q$10,'5-Colouring_uMap'!R$10,IF(CK350&gt;'5-Colouring_uMap'!Q$9,'5-Colouring_uMap'!R$9,IF(CK350&gt;'5-Colouring_uMap'!Q$8,'5-Colouring_uMap'!R$8,IF(CK350&gt;'5-Colouring_uMap'!Q$7,'5-Colouring_uMap'!R$7)))))))))</f>
        <v>#VALUE!</v>
      </c>
      <c r="DL350" s="117" t="e">
        <f>IF(CL350&gt;'5-Colouring_uMap'!T$15,'5-Colouring_uMap'!U$15,IF(CL350&gt;'5-Colouring_uMap'!T$14,'5-Colouring_uMap'!U$14,IF(CL350&gt;'5-Colouring_uMap'!T$13,'5-Colouring_uMap'!U$13,IF(CL350&gt;'5-Colouring_uMap'!T$12,'5-Colouring_uMap'!U$12,IF(CL350&gt;'5-Colouring_uMap'!T$11,'5-Colouring_uMap'!U$11,IF(CL350&gt;'5-Colouring_uMap'!T$10,'5-Colouring_uMap'!U$10,IF(CL350&gt;'5-Colouring_uMap'!T$9,'5-Colouring_uMap'!U$9,IF(CL350&gt;'5-Colouring_uMap'!T$8,'5-Colouring_uMap'!U$8,IF(CL350&gt;'5-Colouring_uMap'!T$7,'5-Colouring_uMap'!U$7)))))))))</f>
        <v>#VALUE!</v>
      </c>
      <c r="DM350" s="117" t="e">
        <f>IF(CM350&gt;'5-Colouring_uMap'!W$15,'5-Colouring_uMap'!X$15,IF(CM350&gt;'5-Colouring_uMap'!W$14,'5-Colouring_uMap'!X$14,IF(CM350&gt;'5-Colouring_uMap'!W$13,'5-Colouring_uMap'!X$13,IF(CM350&gt;'5-Colouring_uMap'!W$12,'5-Colouring_uMap'!X$12,IF(CM350&gt;'5-Colouring_uMap'!W$11,'5-Colouring_uMap'!X$11,IF(CM350&gt;'5-Colouring_uMap'!W$10,'5-Colouring_uMap'!X$10,IF(CM350&gt;'5-Colouring_uMap'!W$9,'5-Colouring_uMap'!X$9,IF(CM350&gt;'5-Colouring_uMap'!W$8,'5-Colouring_uMap'!X$8,IF(CM350&gt;'5-Colouring_uMap'!W$7,'5-Colouring_uMap'!X$7)))))))))</f>
        <v>#VALUE!</v>
      </c>
      <c r="DN350" s="117">
        <v>10</v>
      </c>
      <c r="DO350" s="159" t="s">
        <v>2093</v>
      </c>
      <c r="DP350" s="106" t="e">
        <f t="shared" si="492"/>
        <v>#VALUE!</v>
      </c>
      <c r="DQ350" s="106" t="e">
        <f t="shared" si="493"/>
        <v>#VALUE!</v>
      </c>
      <c r="DR350" s="106" t="e">
        <f t="shared" si="494"/>
        <v>#VALUE!</v>
      </c>
      <c r="DS350" s="106" t="e">
        <f t="shared" si="495"/>
        <v>#VALUE!</v>
      </c>
      <c r="DT350" s="106" t="e">
        <f t="shared" si="496"/>
        <v>#VALUE!</v>
      </c>
      <c r="DU350" s="106" t="e">
        <f t="shared" si="497"/>
        <v>#VALUE!</v>
      </c>
      <c r="DV350" s="106" t="e">
        <f t="shared" si="498"/>
        <v>#VALUE!</v>
      </c>
      <c r="DW350" s="106" t="e">
        <f t="shared" si="499"/>
        <v>#VALUE!</v>
      </c>
      <c r="DX350" t="s">
        <v>2080</v>
      </c>
      <c r="DY350">
        <v>2018</v>
      </c>
      <c r="DZ350">
        <v>6616</v>
      </c>
      <c r="EA350">
        <v>7094</v>
      </c>
      <c r="EB350" t="s">
        <v>1453</v>
      </c>
      <c r="EC350">
        <v>7</v>
      </c>
      <c r="ED350" t="s">
        <v>681</v>
      </c>
      <c r="EE350" t="s">
        <v>167</v>
      </c>
      <c r="EF350">
        <v>39</v>
      </c>
      <c r="EH350" t="s">
        <v>101</v>
      </c>
      <c r="EI350" t="s">
        <v>1454</v>
      </c>
      <c r="EJ350" t="s">
        <v>1455</v>
      </c>
      <c r="EK350" t="s">
        <v>159</v>
      </c>
      <c r="EL350" t="s">
        <v>844</v>
      </c>
      <c r="EM350" t="s">
        <v>844</v>
      </c>
      <c r="EN350" t="s">
        <v>160</v>
      </c>
      <c r="EO350">
        <v>2</v>
      </c>
      <c r="EP350">
        <v>361</v>
      </c>
      <c r="EQ350">
        <v>27230</v>
      </c>
      <c r="ER350">
        <v>13652</v>
      </c>
      <c r="ES350">
        <v>13578</v>
      </c>
      <c r="ET350">
        <v>3204</v>
      </c>
      <c r="EU350">
        <v>1676</v>
      </c>
      <c r="EV350">
        <v>1529</v>
      </c>
      <c r="EW350">
        <v>11.8</v>
      </c>
      <c r="EX350">
        <v>0.99</v>
      </c>
      <c r="EY350">
        <v>0.67</v>
      </c>
      <c r="EZ350">
        <v>1.04</v>
      </c>
      <c r="FA350">
        <v>1561</v>
      </c>
      <c r="FB350">
        <v>10.8</v>
      </c>
      <c r="FC350">
        <v>282</v>
      </c>
      <c r="FD350">
        <v>22.3</v>
      </c>
      <c r="FI350" t="s">
        <v>108</v>
      </c>
      <c r="FJ350" t="s">
        <v>108</v>
      </c>
      <c r="FK350">
        <v>87.3</v>
      </c>
      <c r="FL350">
        <v>6.4</v>
      </c>
      <c r="FM350">
        <v>1</v>
      </c>
      <c r="FN350">
        <v>0.7</v>
      </c>
      <c r="FO350">
        <v>3.4</v>
      </c>
      <c r="FP350">
        <v>8</v>
      </c>
      <c r="FQ350">
        <v>5.8</v>
      </c>
      <c r="FR350">
        <v>0.3</v>
      </c>
      <c r="FS350">
        <v>0.2</v>
      </c>
      <c r="FT350">
        <v>460045</v>
      </c>
      <c r="FU350">
        <v>5462670</v>
      </c>
      <c r="FZ350">
        <v>29627</v>
      </c>
      <c r="GA350">
        <v>14784</v>
      </c>
      <c r="GB350">
        <v>14843</v>
      </c>
      <c r="GC350">
        <v>14.7</v>
      </c>
      <c r="GD350">
        <v>15.4</v>
      </c>
      <c r="GE350">
        <v>14</v>
      </c>
      <c r="GF350">
        <v>49.315454279999997</v>
      </c>
      <c r="GG350">
        <v>8.4502497499999993</v>
      </c>
      <c r="GH350">
        <v>1201</v>
      </c>
      <c r="GI350">
        <v>1295</v>
      </c>
      <c r="GJ350">
        <v>8.8000000000000007</v>
      </c>
      <c r="GK350">
        <v>9.5</v>
      </c>
      <c r="GL350">
        <v>4</v>
      </c>
      <c r="GM350">
        <v>7.6</v>
      </c>
      <c r="GN350">
        <v>2.2000000000000002</v>
      </c>
      <c r="GO350">
        <v>5.3</v>
      </c>
      <c r="GP350">
        <v>8.1</v>
      </c>
      <c r="GQ350">
        <v>8.6999999999999993</v>
      </c>
      <c r="GR350">
        <v>15093</v>
      </c>
      <c r="GS350">
        <v>15227</v>
      </c>
      <c r="GT350">
        <v>0.68</v>
      </c>
      <c r="GU350">
        <v>0.65</v>
      </c>
      <c r="GV350">
        <v>0.94</v>
      </c>
      <c r="GW350">
        <v>0.95</v>
      </c>
      <c r="GX350">
        <v>1.04</v>
      </c>
      <c r="GY350">
        <v>1.04</v>
      </c>
      <c r="GZ350">
        <v>0.84</v>
      </c>
      <c r="HA350">
        <v>0.83</v>
      </c>
      <c r="HB350">
        <v>1372</v>
      </c>
      <c r="HC350">
        <v>57</v>
      </c>
      <c r="HD350">
        <v>112</v>
      </c>
      <c r="HE350">
        <v>17</v>
      </c>
      <c r="HF350">
        <v>217</v>
      </c>
      <c r="HG350">
        <v>14</v>
      </c>
      <c r="HH350">
        <v>49</v>
      </c>
      <c r="HI350">
        <v>1</v>
      </c>
      <c r="HJ350">
        <v>1042</v>
      </c>
      <c r="HK350">
        <v>23</v>
      </c>
      <c r="HL350">
        <v>60</v>
      </c>
      <c r="HM350">
        <v>11</v>
      </c>
      <c r="HN350">
        <v>20</v>
      </c>
      <c r="HO350" t="s">
        <v>1456</v>
      </c>
      <c r="HP350">
        <v>0.62</v>
      </c>
      <c r="HQ350" t="s">
        <v>162</v>
      </c>
      <c r="HR350" t="s">
        <v>111</v>
      </c>
    </row>
    <row r="351" spans="2:226" ht="14.25" hidden="1" customHeight="1" x14ac:dyDescent="0.3">
      <c r="B351" s="147">
        <f t="shared" si="458"/>
        <v>7804</v>
      </c>
      <c r="C351" s="147" t="str">
        <f t="shared" si="459"/>
        <v>B40</v>
      </c>
      <c r="D351" s="148">
        <f t="shared" si="460"/>
        <v>40</v>
      </c>
      <c r="E351" s="149">
        <f>VLOOKUP($EA351,'4-DZ-Nr.-Mapping'!$A:$J,E$4,FALSE)</f>
        <v>0</v>
      </c>
      <c r="F351" s="149">
        <f>VLOOKUP($EA351,'4-DZ-Nr.-Mapping'!$A:$J,F$4,FALSE)</f>
        <v>1</v>
      </c>
      <c r="G351" s="150" t="str">
        <f t="shared" si="461"/>
        <v>O - Mainz</v>
      </c>
      <c r="H351" s="147" t="str">
        <f t="shared" si="462"/>
        <v>W - Kaiserslautern</v>
      </c>
      <c r="I351" s="150" t="str">
        <f>VLOOKUP($EA351,'4-DZ-Nr.-Mapping'!$A:$N,I$4,FALSE)</f>
        <v>keine Daten</v>
      </c>
      <c r="J351" s="150" t="str">
        <f>VLOOKUP($EA351,'4-DZ-Nr.-Mapping'!$A:$N,J$4,FALSE)</f>
        <v xml:space="preserve"> </v>
      </c>
      <c r="K351" s="150">
        <f>VLOOKUP($EA351,'4-DZ-Nr.-Mapping'!$A:$N,K$4,FALSE)</f>
        <v>7786</v>
      </c>
      <c r="L351" s="150" t="str">
        <f>VLOOKUP($EA351,'4-DZ-Nr.-Mapping'!$A:$N,L$4,FALSE)</f>
        <v xml:space="preserve"> </v>
      </c>
      <c r="M351" s="150" t="str">
        <f>VLOOKUP($EA351,'4-DZ-Nr.-Mapping'!$A:$N,M$4,FALSE)</f>
        <v xml:space="preserve"> </v>
      </c>
      <c r="N351" s="150" t="str">
        <f t="shared" si="463"/>
        <v>8+1</v>
      </c>
      <c r="O351" s="147"/>
      <c r="P351" s="203" t="str">
        <f t="shared" si="454"/>
        <v>-</v>
      </c>
      <c r="Q351" s="126" t="str">
        <f t="shared" si="500"/>
        <v>-</v>
      </c>
      <c r="R351" s="190" t="e">
        <f t="shared" si="474"/>
        <v>#DIV/0!</v>
      </c>
      <c r="S351" s="190" t="e">
        <f t="shared" si="501"/>
        <v>#VALUE!</v>
      </c>
      <c r="T351" s="190" t="e">
        <f t="shared" si="502"/>
        <v>#VALUE!</v>
      </c>
      <c r="U351" s="153" t="e">
        <f t="shared" si="503"/>
        <v>#VALUE!</v>
      </c>
      <c r="V351" s="190" t="e">
        <f t="shared" si="464"/>
        <v>#VALUE!</v>
      </c>
      <c r="W351" s="152" t="e">
        <f t="shared" si="465"/>
        <v>#DIV/0!</v>
      </c>
      <c r="X351" s="153">
        <f t="shared" si="504"/>
        <v>0</v>
      </c>
      <c r="Y351" s="190" t="e">
        <f t="shared" si="466"/>
        <v>#DIV/0!</v>
      </c>
      <c r="Z351" s="190" t="e">
        <f t="shared" si="505"/>
        <v>#DIV/0!</v>
      </c>
      <c r="AA351" s="190" t="e">
        <f t="shared" si="506"/>
        <v>#DIV/0!</v>
      </c>
      <c r="AB351" s="153" t="e">
        <f t="shared" si="507"/>
        <v>#DIV/0!</v>
      </c>
      <c r="AC351" s="153" t="e">
        <f t="shared" si="508"/>
        <v>#DIV/0!</v>
      </c>
      <c r="AD351" s="154"/>
      <c r="AE351" s="106" t="e">
        <f t="shared" si="455"/>
        <v>#N/A</v>
      </c>
      <c r="AF351" s="150" t="str">
        <f t="shared" si="509"/>
        <v xml:space="preserve">7804- </v>
      </c>
      <c r="AG351" s="150" t="str">
        <f t="shared" si="475"/>
        <v>B40</v>
      </c>
      <c r="AH351" s="150">
        <f t="shared" si="510"/>
        <v>7804</v>
      </c>
      <c r="AI351" s="150" t="str">
        <f t="shared" si="511"/>
        <v xml:space="preserve"> </v>
      </c>
      <c r="AJ351" s="134" t="str">
        <f t="shared" si="467"/>
        <v xml:space="preserve"> </v>
      </c>
      <c r="AK351" s="154"/>
      <c r="AL351" s="153" t="str">
        <f t="shared" si="514"/>
        <v>-</v>
      </c>
      <c r="AM351" s="153" t="e">
        <f t="shared" si="514"/>
        <v>#DIV/0!</v>
      </c>
      <c r="AN351" s="153" t="e">
        <f t="shared" si="514"/>
        <v>#VALUE!</v>
      </c>
      <c r="AO351" s="153" t="e">
        <f t="shared" si="514"/>
        <v>#VALUE!</v>
      </c>
      <c r="AP351" s="153" t="e">
        <f t="shared" si="514"/>
        <v>#VALUE!</v>
      </c>
      <c r="AQ351" s="153" t="e">
        <f t="shared" si="514"/>
        <v>#VALUE!</v>
      </c>
      <c r="AR351" s="153" t="e">
        <f t="shared" si="515"/>
        <v>#N/A</v>
      </c>
      <c r="AS351" s="153" t="e">
        <f t="shared" si="515"/>
        <v>#N/A</v>
      </c>
      <c r="AT351" s="153" t="e">
        <f t="shared" si="515"/>
        <v>#N/A</v>
      </c>
      <c r="AU351" s="153" t="e">
        <f t="shared" si="515"/>
        <v>#N/A</v>
      </c>
      <c r="AV351" s="153" t="e">
        <f t="shared" si="515"/>
        <v>#N/A</v>
      </c>
      <c r="AW351" s="153" t="e">
        <f t="shared" si="515"/>
        <v>#N/A</v>
      </c>
      <c r="AX351" s="154"/>
      <c r="AY351" s="153" t="e">
        <f t="shared" si="476"/>
        <v>#DIV/0!</v>
      </c>
      <c r="AZ351" s="153" t="e">
        <f t="shared" si="477"/>
        <v>#VALUE!</v>
      </c>
      <c r="BA351" s="153" t="e">
        <f t="shared" si="478"/>
        <v>#VALUE!</v>
      </c>
      <c r="BB351" s="153" t="e">
        <f t="shared" si="479"/>
        <v>#VALUE!</v>
      </c>
      <c r="BC351" s="153" t="e">
        <f t="shared" si="480"/>
        <v>#N/A</v>
      </c>
      <c r="BD351" s="153" t="e">
        <f t="shared" si="481"/>
        <v>#N/A</v>
      </c>
      <c r="BE351" s="153" t="e">
        <f t="shared" si="482"/>
        <v>#N/A</v>
      </c>
      <c r="BF351" s="153" t="e">
        <f t="shared" si="483"/>
        <v>#N/A</v>
      </c>
      <c r="BG351" s="154"/>
      <c r="BH351" s="158" t="e">
        <f>VLOOKUP(BH$6,'1-Konfiguration'!$C$14:$D$17,2,FALSE)*AY351 / 100 / 1000</f>
        <v>#DIV/0!</v>
      </c>
      <c r="BI351" s="158" t="e">
        <f>VLOOKUP(BI$6,'1-Konfiguration'!$C$14:$D$17,2,FALSE)*AZ351 / 100 / 1000</f>
        <v>#VALUE!</v>
      </c>
      <c r="BJ351" s="158" t="e">
        <f>VLOOKUP(BJ$6,'1-Konfiguration'!$C$14:$D$17,2,FALSE)*BA351 / 100 / 1000</f>
        <v>#VALUE!</v>
      </c>
      <c r="BK351" s="158" t="e">
        <f>VLOOKUP(BK$6,'1-Konfiguration'!$C$14:$D$17,2,FALSE)*BB351 / 100 / 1000</f>
        <v>#VALUE!</v>
      </c>
      <c r="BL351" s="158" t="e">
        <f>VLOOKUP(BL$6,'1-Konfiguration'!$C$14:$D$17,2,FALSE)*BC351 / 100 / 1000</f>
        <v>#N/A</v>
      </c>
      <c r="BM351" s="158" t="e">
        <f>VLOOKUP(BM$6,'1-Konfiguration'!$C$14:$D$17,2,FALSE)*BD351 / 100 / 1000</f>
        <v>#N/A</v>
      </c>
      <c r="BN351" s="158" t="e">
        <f>VLOOKUP(BN$6,'1-Konfiguration'!$C$14:$D$17,2,FALSE)*BE351 / 100 / 1000</f>
        <v>#N/A</v>
      </c>
      <c r="BO351" s="158" t="e">
        <f>VLOOKUP(BO$6,'1-Konfiguration'!$C$14:$D$17,2,FALSE)*BF351 / 100 / 1000</f>
        <v>#N/A</v>
      </c>
      <c r="BP351" s="158"/>
      <c r="BQ351" s="214" t="e">
        <f t="shared" si="468"/>
        <v>#DIV/0!</v>
      </c>
      <c r="BR351" s="214" t="e">
        <f t="shared" si="469"/>
        <v>#VALUE!</v>
      </c>
      <c r="BS351" s="214" t="e">
        <f t="shared" si="470"/>
        <v>#VALUE!</v>
      </c>
      <c r="BT351" s="215" t="e">
        <f t="shared" si="471"/>
        <v>#VALUE!</v>
      </c>
      <c r="BU351" s="216" t="e">
        <f>BQ351*VLOOKUP(BU$6,'1-Konfiguration'!$C$23:$K$26,5,FALSE)</f>
        <v>#DIV/0!</v>
      </c>
      <c r="BV351" s="216" t="e">
        <f>BR351*VLOOKUP(BV$6,'1-Konfiguration'!$C$23:$K$26,5,FALSE)</f>
        <v>#VALUE!</v>
      </c>
      <c r="BW351" s="216" t="e">
        <f>BS351*VLOOKUP(BW$6,'1-Konfiguration'!$C$23:$K$26,5,FALSE)</f>
        <v>#VALUE!</v>
      </c>
      <c r="BX351" s="216" t="e">
        <f>BT351*VLOOKUP(BX$6,'1-Konfiguration'!$C$23:$K$26,5,FALSE)</f>
        <v>#VALUE!</v>
      </c>
      <c r="BY351" s="216" t="e">
        <f t="shared" si="472"/>
        <v>#DIV/0!</v>
      </c>
      <c r="BZ351" s="216" t="e">
        <f>BQ351*VLOOKUP(BZ$6,'1-Konfiguration'!$C$23:$K$26,9,FALSE)</f>
        <v>#DIV/0!</v>
      </c>
      <c r="CA351" s="216" t="e">
        <f>BR351*VLOOKUP(CA$6,'1-Konfiguration'!$C$23:$K$26,9,FALSE)</f>
        <v>#VALUE!</v>
      </c>
      <c r="CB351" s="216" t="e">
        <f>BS351*VLOOKUP(CB$6,'1-Konfiguration'!$C$23:$K$26,9,FALSE)</f>
        <v>#VALUE!</v>
      </c>
      <c r="CC351" s="216" t="e">
        <f>BT351*VLOOKUP(CC$6,'1-Konfiguration'!$C$23:$K$26,9,FALSE)</f>
        <v>#VALUE!</v>
      </c>
      <c r="CD351" s="216" t="e">
        <f t="shared" si="473"/>
        <v>#DIV/0!</v>
      </c>
      <c r="CE351" s="155"/>
      <c r="CF351" s="158" t="e">
        <f t="shared" si="484"/>
        <v>#DIV/0!</v>
      </c>
      <c r="CG351" s="158" t="e">
        <f t="shared" si="485"/>
        <v>#DIV/0!</v>
      </c>
      <c r="CH351" s="158" t="e">
        <f t="shared" si="486"/>
        <v>#DIV/0!</v>
      </c>
      <c r="CI351" s="158" t="e">
        <f t="shared" si="487"/>
        <v>#DIV/0!</v>
      </c>
      <c r="CJ351" s="158" t="e">
        <f t="shared" si="488"/>
        <v>#DIV/0!</v>
      </c>
      <c r="CK351" s="158" t="e">
        <f t="shared" si="489"/>
        <v>#DIV/0!</v>
      </c>
      <c r="CL351" s="158" t="e">
        <f t="shared" si="490"/>
        <v>#DIV/0!</v>
      </c>
      <c r="CM351" s="158" t="e">
        <f t="shared" si="491"/>
        <v>#DIV/0!</v>
      </c>
      <c r="CN351" s="155"/>
      <c r="CO351" s="128" t="e">
        <f>MMULT($BH351:$BK351,'1-Konfiguration'!D$23:D$26)+MMULT($BL351:$BO351,'1-Konfiguration'!D$23:D$26)</f>
        <v>#DIV/0!</v>
      </c>
      <c r="CP351" s="128" t="e">
        <f>MMULT($BH351:$BK351,'1-Konfiguration'!E$23:E$26)+MMULT($BL351:$BO351,'1-Konfiguration'!E$23:E$26)</f>
        <v>#DIV/0!</v>
      </c>
      <c r="CQ351" s="128" t="e">
        <f>MMULT($BH351:$BK351,'1-Konfiguration'!F$23:F$26)+MMULT($BL351:$BO351,'1-Konfiguration'!F$23:F$26)</f>
        <v>#DIV/0!</v>
      </c>
      <c r="CR351" s="128" t="e">
        <f>MMULT($BH351:$BK351,'1-Konfiguration'!G$23:G$26)+MMULT($BL351:$BO351,'1-Konfiguration'!G$23:G$26)</f>
        <v>#DIV/0!</v>
      </c>
      <c r="CS351" s="128" t="e">
        <f>MMULT($BH351:$BK351,'1-Konfiguration'!H$23:H$26)+MMULT($BL351:$BO351,'1-Konfiguration'!H$23:H$26)</f>
        <v>#DIV/0!</v>
      </c>
      <c r="CT351" s="128" t="e">
        <f>MMULT($BH351:$BK351,'1-Konfiguration'!I$23:I$26)+MMULT($BL351:$BO351,'1-Konfiguration'!I$23:I$26)</f>
        <v>#DIV/0!</v>
      </c>
      <c r="CU351" s="128" t="e">
        <f>MMULT($BH351:$BK351,'1-Konfiguration'!J$23:J$26)+MMULT($BL351:$BO351,'1-Konfiguration'!J$23:J$26)</f>
        <v>#DIV/0!</v>
      </c>
      <c r="CV351" s="128" t="e">
        <f>MMULT($BH351:$BK351,'1-Konfiguration'!K$23:K$26)+MMULT($BL351:$BO351,'1-Konfiguration'!K$23:K$26)</f>
        <v>#DIV/0!</v>
      </c>
      <c r="CW351" s="147"/>
      <c r="CX351" s="150"/>
      <c r="CY351" s="150"/>
      <c r="CZ351" s="150"/>
      <c r="DA351" s="150"/>
      <c r="DB351" s="150"/>
      <c r="DC351" s="150"/>
      <c r="DD351" s="150"/>
      <c r="DE351" s="150"/>
      <c r="DF351" s="117" t="e">
        <f>IF(CF351&gt;'5-Colouring_uMap'!B$15,'5-Colouring_uMap'!C$15,IF(CF351&gt;'5-Colouring_uMap'!B$14,'5-Colouring_uMap'!C$14,IF(CF351&gt;'5-Colouring_uMap'!B$13,'5-Colouring_uMap'!C$13,IF(CF351&gt;'5-Colouring_uMap'!B$12,'5-Colouring_uMap'!C$12,IF(CF351&gt;'5-Colouring_uMap'!B$11,'5-Colouring_uMap'!C$11,IF(CF351&gt;'5-Colouring_uMap'!B$10,'5-Colouring_uMap'!C$10,IF(CF351&gt;'5-Colouring_uMap'!B$9,'5-Colouring_uMap'!C$9,IF(CF351&gt;'5-Colouring_uMap'!B$8,'5-Colouring_uMap'!C$8,IF(CF351&gt;'5-Colouring_uMap'!B$7,'5-Colouring_uMap'!C$7)))))))))</f>
        <v>#DIV/0!</v>
      </c>
      <c r="DG351" s="117" t="e">
        <f>IF(CG351&gt;'5-Colouring_uMap'!E$15,'5-Colouring_uMap'!F$15,IF(CG351&gt;'5-Colouring_uMap'!E$14,'5-Colouring_uMap'!F$14,IF(CG351&gt;'5-Colouring_uMap'!E$13,'5-Colouring_uMap'!F$13,IF(CG351&gt;'5-Colouring_uMap'!E$12,'5-Colouring_uMap'!F$12,IF(CG351&gt;'5-Colouring_uMap'!E$11,'5-Colouring_uMap'!F$11,IF(CG351&gt;'5-Colouring_uMap'!E$10,'5-Colouring_uMap'!F$10,IF(CG351&gt;'5-Colouring_uMap'!E$9,'5-Colouring_uMap'!F$9,IF(CG351&gt;'5-Colouring_uMap'!E$8,'5-Colouring_uMap'!F$8,IF(CG351&gt;'5-Colouring_uMap'!E$7,'5-Colouring_uMap'!F$7)))))))))</f>
        <v>#DIV/0!</v>
      </c>
      <c r="DH351" s="117" t="e">
        <f>IF(CH351&gt;'5-Colouring_uMap'!H$15,'5-Colouring_uMap'!I$15,IF(CH351&gt;'5-Colouring_uMap'!H$14,'5-Colouring_uMap'!I$14,IF(CH351&gt;'5-Colouring_uMap'!H$13,'5-Colouring_uMap'!I$13,IF(CH351&gt;'5-Colouring_uMap'!H$12,'5-Colouring_uMap'!I$12,IF(CH351&gt;'5-Colouring_uMap'!H$11,'5-Colouring_uMap'!I$11,IF(CH351&gt;'5-Colouring_uMap'!H$10,'5-Colouring_uMap'!I$10,IF(CH351&gt;'5-Colouring_uMap'!H$9,'5-Colouring_uMap'!I$9,IF(CH351&gt;'5-Colouring_uMap'!H$8,'5-Colouring_uMap'!I$8,IF(CH351&gt;'5-Colouring_uMap'!H$7,'5-Colouring_uMap'!I$7)))))))))</f>
        <v>#DIV/0!</v>
      </c>
      <c r="DI351" s="117" t="e">
        <f>IF(CI351&gt;'5-Colouring_uMap'!K$15,'5-Colouring_uMap'!L$15,IF(CI351&gt;'5-Colouring_uMap'!K$14,'5-Colouring_uMap'!L$14,IF(CI351&gt;'5-Colouring_uMap'!K$13,'5-Colouring_uMap'!L$13,IF(CI351&gt;'5-Colouring_uMap'!K$12,'5-Colouring_uMap'!L$12,IF(CI351&gt;'5-Colouring_uMap'!K$11,'5-Colouring_uMap'!L$11,IF(CI351&gt;'5-Colouring_uMap'!K$10,'5-Colouring_uMap'!L$10,IF(CI351&gt;'5-Colouring_uMap'!K$9,'5-Colouring_uMap'!L$9,IF(CI351&gt;'5-Colouring_uMap'!K$8,'5-Colouring_uMap'!L$8,IF(CI351&gt;'5-Colouring_uMap'!K$7,'5-Colouring_uMap'!L$7)))))))))</f>
        <v>#DIV/0!</v>
      </c>
      <c r="DJ351" s="117" t="e">
        <f>IF(CJ351&gt;'5-Colouring_uMap'!N$15,'5-Colouring_uMap'!O$15,IF(CJ351&gt;'5-Colouring_uMap'!N$14,'5-Colouring_uMap'!O$14,IF(CJ351&gt;'5-Colouring_uMap'!N$13,'5-Colouring_uMap'!O$13,IF(CJ351&gt;'5-Colouring_uMap'!N$12,'5-Colouring_uMap'!O$12,IF(CJ351&gt;'5-Colouring_uMap'!N$11,'5-Colouring_uMap'!O$11,IF(CJ351&gt;'5-Colouring_uMap'!N$10,'5-Colouring_uMap'!O$10,IF(CJ351&gt;'5-Colouring_uMap'!N$9,'5-Colouring_uMap'!O$9,IF(CJ351&gt;'5-Colouring_uMap'!N$8,'5-Colouring_uMap'!O$8,IF(CJ351&gt;'5-Colouring_uMap'!N$7,'5-Colouring_uMap'!O$7)))))))))</f>
        <v>#DIV/0!</v>
      </c>
      <c r="DK351" s="117" t="e">
        <f>IF(CK351&gt;'5-Colouring_uMap'!Q$15,'5-Colouring_uMap'!R$15,IF(CK351&gt;'5-Colouring_uMap'!Q$14,'5-Colouring_uMap'!R$14,IF(CK351&gt;'5-Colouring_uMap'!Q$13,'5-Colouring_uMap'!R$13,IF(CK351&gt;'5-Colouring_uMap'!Q$12,'5-Colouring_uMap'!R$12,IF(CK351&gt;'5-Colouring_uMap'!Q$11,'5-Colouring_uMap'!R$11,IF(CK351&gt;'5-Colouring_uMap'!Q$10,'5-Colouring_uMap'!R$10,IF(CK351&gt;'5-Colouring_uMap'!Q$9,'5-Colouring_uMap'!R$9,IF(CK351&gt;'5-Colouring_uMap'!Q$8,'5-Colouring_uMap'!R$8,IF(CK351&gt;'5-Colouring_uMap'!Q$7,'5-Colouring_uMap'!R$7)))))))))</f>
        <v>#DIV/0!</v>
      </c>
      <c r="DL351" s="117" t="e">
        <f>IF(CL351&gt;'5-Colouring_uMap'!T$15,'5-Colouring_uMap'!U$15,IF(CL351&gt;'5-Colouring_uMap'!T$14,'5-Colouring_uMap'!U$14,IF(CL351&gt;'5-Colouring_uMap'!T$13,'5-Colouring_uMap'!U$13,IF(CL351&gt;'5-Colouring_uMap'!T$12,'5-Colouring_uMap'!U$12,IF(CL351&gt;'5-Colouring_uMap'!T$11,'5-Colouring_uMap'!U$11,IF(CL351&gt;'5-Colouring_uMap'!T$10,'5-Colouring_uMap'!U$10,IF(CL351&gt;'5-Colouring_uMap'!T$9,'5-Colouring_uMap'!U$9,IF(CL351&gt;'5-Colouring_uMap'!T$8,'5-Colouring_uMap'!U$8,IF(CL351&gt;'5-Colouring_uMap'!T$7,'5-Colouring_uMap'!U$7)))))))))</f>
        <v>#DIV/0!</v>
      </c>
      <c r="DM351" s="117" t="e">
        <f>IF(CM351&gt;'5-Colouring_uMap'!W$15,'5-Colouring_uMap'!X$15,IF(CM351&gt;'5-Colouring_uMap'!W$14,'5-Colouring_uMap'!X$14,IF(CM351&gt;'5-Colouring_uMap'!W$13,'5-Colouring_uMap'!X$13,IF(CM351&gt;'5-Colouring_uMap'!W$12,'5-Colouring_uMap'!X$12,IF(CM351&gt;'5-Colouring_uMap'!W$11,'5-Colouring_uMap'!X$11,IF(CM351&gt;'5-Colouring_uMap'!W$10,'5-Colouring_uMap'!X$10,IF(CM351&gt;'5-Colouring_uMap'!W$9,'5-Colouring_uMap'!X$9,IF(CM351&gt;'5-Colouring_uMap'!W$8,'5-Colouring_uMap'!X$8,IF(CM351&gt;'5-Colouring_uMap'!W$7,'5-Colouring_uMap'!X$7)))))))))</f>
        <v>#DIV/0!</v>
      </c>
      <c r="DN351" s="156">
        <v>10</v>
      </c>
      <c r="DO351" s="160" t="s">
        <v>2093</v>
      </c>
      <c r="DP351" s="150" t="e">
        <f t="shared" si="492"/>
        <v>#DIV/0!</v>
      </c>
      <c r="DQ351" s="150" t="e">
        <f t="shared" si="493"/>
        <v>#DIV/0!</v>
      </c>
      <c r="DR351" s="150" t="e">
        <f t="shared" si="494"/>
        <v>#DIV/0!</v>
      </c>
      <c r="DS351" s="150" t="e">
        <f t="shared" si="495"/>
        <v>#DIV/0!</v>
      </c>
      <c r="DT351" s="150" t="e">
        <f t="shared" si="496"/>
        <v>#DIV/0!</v>
      </c>
      <c r="DU351" s="150" t="e">
        <f t="shared" si="497"/>
        <v>#DIV/0!</v>
      </c>
      <c r="DV351" s="150" t="e">
        <f t="shared" si="498"/>
        <v>#DIV/0!</v>
      </c>
      <c r="DW351" s="150" t="e">
        <f t="shared" si="499"/>
        <v>#DIV/0!</v>
      </c>
      <c r="DX351" t="s">
        <v>2080</v>
      </c>
      <c r="DY351">
        <v>2018</v>
      </c>
      <c r="DZ351">
        <v>6015</v>
      </c>
      <c r="EA351">
        <v>7804</v>
      </c>
      <c r="EB351" t="s">
        <v>1457</v>
      </c>
      <c r="EC351">
        <v>7</v>
      </c>
      <c r="ED351" t="s">
        <v>681</v>
      </c>
      <c r="EE351" t="s">
        <v>167</v>
      </c>
      <c r="EF351">
        <v>40</v>
      </c>
      <c r="EH351" t="s">
        <v>101</v>
      </c>
      <c r="EI351" t="s">
        <v>404</v>
      </c>
      <c r="EJ351" t="s">
        <v>1458</v>
      </c>
      <c r="EK351" t="s">
        <v>159</v>
      </c>
      <c r="EL351" t="s">
        <v>272</v>
      </c>
      <c r="EM351" t="s">
        <v>1459</v>
      </c>
      <c r="EN351" t="s">
        <v>160</v>
      </c>
      <c r="EO351">
        <v>4</v>
      </c>
      <c r="FT351">
        <v>445683</v>
      </c>
      <c r="FU351">
        <v>5535269</v>
      </c>
      <c r="GF351">
        <v>49.967287890000001</v>
      </c>
      <c r="GG351">
        <v>8.24260722</v>
      </c>
      <c r="HN351">
        <v>40</v>
      </c>
      <c r="HO351" t="s">
        <v>1460</v>
      </c>
      <c r="HP351">
        <v>0.33100000000000002</v>
      </c>
      <c r="HQ351" t="s">
        <v>162</v>
      </c>
      <c r="HR351" t="s">
        <v>111</v>
      </c>
    </row>
    <row r="352" spans="2:226" ht="14.25" hidden="1" customHeight="1" x14ac:dyDescent="0.3">
      <c r="B352">
        <f t="shared" si="458"/>
        <v>7008</v>
      </c>
      <c r="C352" t="str">
        <f t="shared" si="459"/>
        <v>B41</v>
      </c>
      <c r="D352" s="132">
        <f t="shared" si="460"/>
        <v>30</v>
      </c>
      <c r="E352" s="123">
        <f>VLOOKUP($EA352,'4-DZ-Nr.-Mapping'!$A:$J,E$4,FALSE)</f>
        <v>0</v>
      </c>
      <c r="F352" s="123">
        <f>VLOOKUP($EA352,'4-DZ-Nr.-Mapping'!$A:$J,F$4,FALSE)</f>
        <v>0</v>
      </c>
      <c r="G352" s="106" t="str">
        <f t="shared" si="461"/>
        <v>N - Idar-Oberstein</v>
      </c>
      <c r="H352" t="str">
        <f t="shared" si="462"/>
        <v>S - Neunkirchen</v>
      </c>
      <c r="I352" s="106" t="str">
        <f>VLOOKUP($EA352,'4-DZ-Nr.-Mapping'!$A:$N,I$4,FALSE)</f>
        <v xml:space="preserve"> </v>
      </c>
      <c r="J352" s="106" t="str">
        <f>VLOOKUP($EA352,'4-DZ-Nr.-Mapping'!$A:$N,J$4,FALSE)</f>
        <v xml:space="preserve"> </v>
      </c>
      <c r="K352" s="106" t="str">
        <f>VLOOKUP($EA352,'4-DZ-Nr.-Mapping'!$A:$N,K$4,FALSE)</f>
        <v xml:space="preserve"> </v>
      </c>
      <c r="L352" s="106" t="str">
        <f>VLOOKUP($EA352,'4-DZ-Nr.-Mapping'!$A:$N,L$4,FALSE)</f>
        <v xml:space="preserve"> </v>
      </c>
      <c r="M352" s="106" t="str">
        <f>VLOOKUP($EA352,'4-DZ-Nr.-Mapping'!$A:$N,M$4,FALSE)</f>
        <v xml:space="preserve"> </v>
      </c>
      <c r="N352" s="106" t="str">
        <f t="shared" si="463"/>
        <v>8+1</v>
      </c>
      <c r="P352" s="203">
        <f t="shared" si="454"/>
        <v>0.5280487804878049</v>
      </c>
      <c r="Q352" s="126">
        <f t="shared" si="500"/>
        <v>433</v>
      </c>
      <c r="R352" s="126">
        <f t="shared" si="474"/>
        <v>401.80000000000007</v>
      </c>
      <c r="S352" s="126">
        <f t="shared" si="501"/>
        <v>254.51528780487803</v>
      </c>
      <c r="T352" s="126">
        <f t="shared" si="502"/>
        <v>151.49719512195122</v>
      </c>
      <c r="U352" s="126">
        <f t="shared" si="503"/>
        <v>24.239551219512194</v>
      </c>
      <c r="V352" s="126">
        <f t="shared" si="464"/>
        <v>430.25203414634143</v>
      </c>
      <c r="W352" s="125">
        <f t="shared" si="465"/>
        <v>0.4719512195121951</v>
      </c>
      <c r="X352" s="126">
        <f t="shared" si="504"/>
        <v>387</v>
      </c>
      <c r="Y352" s="126">
        <f t="shared" si="466"/>
        <v>401.52</v>
      </c>
      <c r="Z352" s="126">
        <f t="shared" si="505"/>
        <v>227.47671219512191</v>
      </c>
      <c r="AA352" s="126">
        <f t="shared" si="506"/>
        <v>135.40280487804878</v>
      </c>
      <c r="AB352" s="126">
        <f t="shared" si="507"/>
        <v>21.664448780487806</v>
      </c>
      <c r="AC352" s="126">
        <f t="shared" si="508"/>
        <v>384.54396585365851</v>
      </c>
      <c r="AD352" s="1"/>
      <c r="AE352" s="106" t="e">
        <f t="shared" si="455"/>
        <v>#N/A</v>
      </c>
      <c r="AF352" s="106" t="str">
        <f t="shared" si="509"/>
        <v>-</v>
      </c>
      <c r="AG352" s="106" t="str">
        <f t="shared" si="475"/>
        <v>B41</v>
      </c>
      <c r="AH352" s="106">
        <f t="shared" si="510"/>
        <v>7008</v>
      </c>
      <c r="AI352" s="106" t="str">
        <f t="shared" si="511"/>
        <v xml:space="preserve"> </v>
      </c>
      <c r="AJ352" s="106" t="str">
        <f t="shared" si="467"/>
        <v xml:space="preserve"> </v>
      </c>
      <c r="AK352" s="1"/>
      <c r="AL352" s="126">
        <f t="shared" si="514"/>
        <v>433</v>
      </c>
      <c r="AM352" s="126">
        <f t="shared" si="514"/>
        <v>401.80000000000007</v>
      </c>
      <c r="AN352" s="126">
        <f t="shared" si="514"/>
        <v>254.51528780487803</v>
      </c>
      <c r="AO352" s="126">
        <f t="shared" si="514"/>
        <v>151.49719512195122</v>
      </c>
      <c r="AP352" s="126">
        <f t="shared" si="514"/>
        <v>24.239551219512194</v>
      </c>
      <c r="AQ352" s="126">
        <f t="shared" si="514"/>
        <v>430.25203414634143</v>
      </c>
      <c r="AR352" s="126" t="e">
        <f t="shared" si="515"/>
        <v>#N/A</v>
      </c>
      <c r="AS352" s="126" t="e">
        <f t="shared" si="515"/>
        <v>#N/A</v>
      </c>
      <c r="AT352" s="126" t="e">
        <f t="shared" si="515"/>
        <v>#N/A</v>
      </c>
      <c r="AU352" s="126" t="e">
        <f t="shared" si="515"/>
        <v>#N/A</v>
      </c>
      <c r="AV352" s="126" t="e">
        <f t="shared" si="515"/>
        <v>#N/A</v>
      </c>
      <c r="AW352" s="126" t="e">
        <f t="shared" si="515"/>
        <v>#N/A</v>
      </c>
      <c r="AX352" s="1"/>
      <c r="AY352" s="126" t="e">
        <f t="shared" si="476"/>
        <v>#VALUE!</v>
      </c>
      <c r="AZ352" s="126" t="e">
        <f t="shared" si="477"/>
        <v>#VALUE!</v>
      </c>
      <c r="BA352" s="126" t="e">
        <f t="shared" si="478"/>
        <v>#VALUE!</v>
      </c>
      <c r="BB352" s="126" t="e">
        <f t="shared" si="479"/>
        <v>#VALUE!</v>
      </c>
      <c r="BC352" s="126" t="e">
        <f t="shared" si="480"/>
        <v>#N/A</v>
      </c>
      <c r="BD352" s="126" t="e">
        <f t="shared" si="481"/>
        <v>#N/A</v>
      </c>
      <c r="BE352" s="126" t="e">
        <f t="shared" si="482"/>
        <v>#N/A</v>
      </c>
      <c r="BF352" s="126" t="e">
        <f t="shared" si="483"/>
        <v>#N/A</v>
      </c>
      <c r="BG352" s="1"/>
      <c r="BH352" s="128" t="e">
        <f>VLOOKUP(BH$6,'1-Konfiguration'!$C$14:$D$17,2,FALSE)*AY352 / 100 / 1000</f>
        <v>#VALUE!</v>
      </c>
      <c r="BI352" s="128" t="e">
        <f>VLOOKUP(BI$6,'1-Konfiguration'!$C$14:$D$17,2,FALSE)*AZ352 / 100 / 1000</f>
        <v>#VALUE!</v>
      </c>
      <c r="BJ352" s="128" t="e">
        <f>VLOOKUP(BJ$6,'1-Konfiguration'!$C$14:$D$17,2,FALSE)*BA352 / 100 / 1000</f>
        <v>#VALUE!</v>
      </c>
      <c r="BK352" s="128" t="e">
        <f>VLOOKUP(BK$6,'1-Konfiguration'!$C$14:$D$17,2,FALSE)*BB352 / 100 / 1000</f>
        <v>#VALUE!</v>
      </c>
      <c r="BL352" s="128" t="e">
        <f>VLOOKUP(BL$6,'1-Konfiguration'!$C$14:$D$17,2,FALSE)*BC352 / 100 / 1000</f>
        <v>#N/A</v>
      </c>
      <c r="BM352" s="128" t="e">
        <f>VLOOKUP(BM$6,'1-Konfiguration'!$C$14:$D$17,2,FALSE)*BD352 / 100 / 1000</f>
        <v>#N/A</v>
      </c>
      <c r="BN352" s="128" t="e">
        <f>VLOOKUP(BN$6,'1-Konfiguration'!$C$14:$D$17,2,FALSE)*BE352 / 100 / 1000</f>
        <v>#N/A</v>
      </c>
      <c r="BO352" s="128" t="e">
        <f>VLOOKUP(BO$6,'1-Konfiguration'!$C$14:$D$17,2,FALSE)*BF352 / 100 / 1000</f>
        <v>#N/A</v>
      </c>
      <c r="BP352" s="128"/>
      <c r="BQ352" s="214" t="e">
        <f t="shared" si="468"/>
        <v>#VALUE!</v>
      </c>
      <c r="BR352" s="214" t="e">
        <f t="shared" si="469"/>
        <v>#VALUE!</v>
      </c>
      <c r="BS352" s="214" t="e">
        <f t="shared" si="470"/>
        <v>#VALUE!</v>
      </c>
      <c r="BT352" s="215" t="e">
        <f t="shared" si="471"/>
        <v>#VALUE!</v>
      </c>
      <c r="BU352" s="216" t="e">
        <f>BQ352*VLOOKUP(BU$6,'1-Konfiguration'!$C$23:$K$26,5,FALSE)</f>
        <v>#VALUE!</v>
      </c>
      <c r="BV352" s="216" t="e">
        <f>BR352*VLOOKUP(BV$6,'1-Konfiguration'!$C$23:$K$26,5,FALSE)</f>
        <v>#VALUE!</v>
      </c>
      <c r="BW352" s="216" t="e">
        <f>BS352*VLOOKUP(BW$6,'1-Konfiguration'!$C$23:$K$26,5,FALSE)</f>
        <v>#VALUE!</v>
      </c>
      <c r="BX352" s="216" t="e">
        <f>BT352*VLOOKUP(BX$6,'1-Konfiguration'!$C$23:$K$26,5,FALSE)</f>
        <v>#VALUE!</v>
      </c>
      <c r="BY352" s="216" t="e">
        <f t="shared" si="472"/>
        <v>#VALUE!</v>
      </c>
      <c r="BZ352" s="216" t="e">
        <f>BQ352*VLOOKUP(BZ$6,'1-Konfiguration'!$C$23:$K$26,9,FALSE)</f>
        <v>#VALUE!</v>
      </c>
      <c r="CA352" s="216" t="e">
        <f>BR352*VLOOKUP(CA$6,'1-Konfiguration'!$C$23:$K$26,9,FALSE)</f>
        <v>#VALUE!</v>
      </c>
      <c r="CB352" s="216" t="e">
        <f>BS352*VLOOKUP(CB$6,'1-Konfiguration'!$C$23:$K$26,9,FALSE)</f>
        <v>#VALUE!</v>
      </c>
      <c r="CC352" s="216" t="e">
        <f>BT352*VLOOKUP(CC$6,'1-Konfiguration'!$C$23:$K$26,9,FALSE)</f>
        <v>#VALUE!</v>
      </c>
      <c r="CD352" s="216" t="e">
        <f t="shared" si="473"/>
        <v>#VALUE!</v>
      </c>
      <c r="CE352" s="2"/>
      <c r="CF352" s="128" t="e">
        <f t="shared" si="484"/>
        <v>#VALUE!</v>
      </c>
      <c r="CG352" s="128" t="e">
        <f t="shared" si="485"/>
        <v>#VALUE!</v>
      </c>
      <c r="CH352" s="128" t="e">
        <f t="shared" si="486"/>
        <v>#VALUE!</v>
      </c>
      <c r="CI352" s="128" t="e">
        <f t="shared" si="487"/>
        <v>#VALUE!</v>
      </c>
      <c r="CJ352" s="128" t="e">
        <f t="shared" si="488"/>
        <v>#VALUE!</v>
      </c>
      <c r="CK352" s="128" t="e">
        <f t="shared" si="489"/>
        <v>#VALUE!</v>
      </c>
      <c r="CL352" s="128" t="e">
        <f t="shared" si="490"/>
        <v>#VALUE!</v>
      </c>
      <c r="CM352" s="128" t="e">
        <f t="shared" si="491"/>
        <v>#VALUE!</v>
      </c>
      <c r="CN352" s="2"/>
      <c r="CO352" s="128" t="e">
        <f>MMULT($BH352:$BK352,'1-Konfiguration'!D$23:D$26)+MMULT($BL352:$BO352,'1-Konfiguration'!D$23:D$26)</f>
        <v>#VALUE!</v>
      </c>
      <c r="CP352" s="128" t="e">
        <f>MMULT($BH352:$BK352,'1-Konfiguration'!E$23:E$26)+MMULT($BL352:$BO352,'1-Konfiguration'!E$23:E$26)</f>
        <v>#VALUE!</v>
      </c>
      <c r="CQ352" s="128" t="e">
        <f>MMULT($BH352:$BK352,'1-Konfiguration'!F$23:F$26)+MMULT($BL352:$BO352,'1-Konfiguration'!F$23:F$26)</f>
        <v>#VALUE!</v>
      </c>
      <c r="CR352" s="128" t="e">
        <f>MMULT($BH352:$BK352,'1-Konfiguration'!G$23:G$26)+MMULT($BL352:$BO352,'1-Konfiguration'!G$23:G$26)</f>
        <v>#VALUE!</v>
      </c>
      <c r="CS352" s="128" t="e">
        <f>MMULT($BH352:$BK352,'1-Konfiguration'!H$23:H$26)+MMULT($BL352:$BO352,'1-Konfiguration'!H$23:H$26)</f>
        <v>#VALUE!</v>
      </c>
      <c r="CT352" s="128" t="e">
        <f>MMULT($BH352:$BK352,'1-Konfiguration'!I$23:I$26)+MMULT($BL352:$BO352,'1-Konfiguration'!I$23:I$26)</f>
        <v>#VALUE!</v>
      </c>
      <c r="CU352" s="128" t="e">
        <f>MMULT($BH352:$BK352,'1-Konfiguration'!J$23:J$26)+MMULT($BL352:$BO352,'1-Konfiguration'!J$23:J$26)</f>
        <v>#VALUE!</v>
      </c>
      <c r="CV352" s="128" t="e">
        <f>MMULT($BH352:$BK352,'1-Konfiguration'!K$23:K$26)+MMULT($BL352:$BO352,'1-Konfiguration'!K$23:K$26)</f>
        <v>#VALUE!</v>
      </c>
      <c r="CX352" s="106"/>
      <c r="CY352" s="106"/>
      <c r="CZ352" s="106"/>
      <c r="DA352" s="106"/>
      <c r="DB352" s="106"/>
      <c r="DC352" s="106"/>
      <c r="DD352" s="106"/>
      <c r="DE352" s="106"/>
      <c r="DF352" s="117" t="e">
        <f>IF(CF352&gt;'5-Colouring_uMap'!B$15,'5-Colouring_uMap'!C$15,IF(CF352&gt;'5-Colouring_uMap'!B$14,'5-Colouring_uMap'!C$14,IF(CF352&gt;'5-Colouring_uMap'!B$13,'5-Colouring_uMap'!C$13,IF(CF352&gt;'5-Colouring_uMap'!B$12,'5-Colouring_uMap'!C$12,IF(CF352&gt;'5-Colouring_uMap'!B$11,'5-Colouring_uMap'!C$11,IF(CF352&gt;'5-Colouring_uMap'!B$10,'5-Colouring_uMap'!C$10,IF(CF352&gt;'5-Colouring_uMap'!B$9,'5-Colouring_uMap'!C$9,IF(CF352&gt;'5-Colouring_uMap'!B$8,'5-Colouring_uMap'!C$8,IF(CF352&gt;'5-Colouring_uMap'!B$7,'5-Colouring_uMap'!C$7)))))))))</f>
        <v>#VALUE!</v>
      </c>
      <c r="DG352" s="117" t="e">
        <f>IF(CG352&gt;'5-Colouring_uMap'!E$15,'5-Colouring_uMap'!F$15,IF(CG352&gt;'5-Colouring_uMap'!E$14,'5-Colouring_uMap'!F$14,IF(CG352&gt;'5-Colouring_uMap'!E$13,'5-Colouring_uMap'!F$13,IF(CG352&gt;'5-Colouring_uMap'!E$12,'5-Colouring_uMap'!F$12,IF(CG352&gt;'5-Colouring_uMap'!E$11,'5-Colouring_uMap'!F$11,IF(CG352&gt;'5-Colouring_uMap'!E$10,'5-Colouring_uMap'!F$10,IF(CG352&gt;'5-Colouring_uMap'!E$9,'5-Colouring_uMap'!F$9,IF(CG352&gt;'5-Colouring_uMap'!E$8,'5-Colouring_uMap'!F$8,IF(CG352&gt;'5-Colouring_uMap'!E$7,'5-Colouring_uMap'!F$7)))))))))</f>
        <v>#VALUE!</v>
      </c>
      <c r="DH352" s="117" t="e">
        <f>IF(CH352&gt;'5-Colouring_uMap'!H$15,'5-Colouring_uMap'!I$15,IF(CH352&gt;'5-Colouring_uMap'!H$14,'5-Colouring_uMap'!I$14,IF(CH352&gt;'5-Colouring_uMap'!H$13,'5-Colouring_uMap'!I$13,IF(CH352&gt;'5-Colouring_uMap'!H$12,'5-Colouring_uMap'!I$12,IF(CH352&gt;'5-Colouring_uMap'!H$11,'5-Colouring_uMap'!I$11,IF(CH352&gt;'5-Colouring_uMap'!H$10,'5-Colouring_uMap'!I$10,IF(CH352&gt;'5-Colouring_uMap'!H$9,'5-Colouring_uMap'!I$9,IF(CH352&gt;'5-Colouring_uMap'!H$8,'5-Colouring_uMap'!I$8,IF(CH352&gt;'5-Colouring_uMap'!H$7,'5-Colouring_uMap'!I$7)))))))))</f>
        <v>#VALUE!</v>
      </c>
      <c r="DI352" s="117" t="e">
        <f>IF(CI352&gt;'5-Colouring_uMap'!K$15,'5-Colouring_uMap'!L$15,IF(CI352&gt;'5-Colouring_uMap'!K$14,'5-Colouring_uMap'!L$14,IF(CI352&gt;'5-Colouring_uMap'!K$13,'5-Colouring_uMap'!L$13,IF(CI352&gt;'5-Colouring_uMap'!K$12,'5-Colouring_uMap'!L$12,IF(CI352&gt;'5-Colouring_uMap'!K$11,'5-Colouring_uMap'!L$11,IF(CI352&gt;'5-Colouring_uMap'!K$10,'5-Colouring_uMap'!L$10,IF(CI352&gt;'5-Colouring_uMap'!K$9,'5-Colouring_uMap'!L$9,IF(CI352&gt;'5-Colouring_uMap'!K$8,'5-Colouring_uMap'!L$8,IF(CI352&gt;'5-Colouring_uMap'!K$7,'5-Colouring_uMap'!L$7)))))))))</f>
        <v>#VALUE!</v>
      </c>
      <c r="DJ352" s="117" t="e">
        <f>IF(CJ352&gt;'5-Colouring_uMap'!N$15,'5-Colouring_uMap'!O$15,IF(CJ352&gt;'5-Colouring_uMap'!N$14,'5-Colouring_uMap'!O$14,IF(CJ352&gt;'5-Colouring_uMap'!N$13,'5-Colouring_uMap'!O$13,IF(CJ352&gt;'5-Colouring_uMap'!N$12,'5-Colouring_uMap'!O$12,IF(CJ352&gt;'5-Colouring_uMap'!N$11,'5-Colouring_uMap'!O$11,IF(CJ352&gt;'5-Colouring_uMap'!N$10,'5-Colouring_uMap'!O$10,IF(CJ352&gt;'5-Colouring_uMap'!N$9,'5-Colouring_uMap'!O$9,IF(CJ352&gt;'5-Colouring_uMap'!N$8,'5-Colouring_uMap'!O$8,IF(CJ352&gt;'5-Colouring_uMap'!N$7,'5-Colouring_uMap'!O$7)))))))))</f>
        <v>#VALUE!</v>
      </c>
      <c r="DK352" s="117" t="e">
        <f>IF(CK352&gt;'5-Colouring_uMap'!Q$15,'5-Colouring_uMap'!R$15,IF(CK352&gt;'5-Colouring_uMap'!Q$14,'5-Colouring_uMap'!R$14,IF(CK352&gt;'5-Colouring_uMap'!Q$13,'5-Colouring_uMap'!R$13,IF(CK352&gt;'5-Colouring_uMap'!Q$12,'5-Colouring_uMap'!R$12,IF(CK352&gt;'5-Colouring_uMap'!Q$11,'5-Colouring_uMap'!R$11,IF(CK352&gt;'5-Colouring_uMap'!Q$10,'5-Colouring_uMap'!R$10,IF(CK352&gt;'5-Colouring_uMap'!Q$9,'5-Colouring_uMap'!R$9,IF(CK352&gt;'5-Colouring_uMap'!Q$8,'5-Colouring_uMap'!R$8,IF(CK352&gt;'5-Colouring_uMap'!Q$7,'5-Colouring_uMap'!R$7)))))))))</f>
        <v>#VALUE!</v>
      </c>
      <c r="DL352" s="117" t="e">
        <f>IF(CL352&gt;'5-Colouring_uMap'!T$15,'5-Colouring_uMap'!U$15,IF(CL352&gt;'5-Colouring_uMap'!T$14,'5-Colouring_uMap'!U$14,IF(CL352&gt;'5-Colouring_uMap'!T$13,'5-Colouring_uMap'!U$13,IF(CL352&gt;'5-Colouring_uMap'!T$12,'5-Colouring_uMap'!U$12,IF(CL352&gt;'5-Colouring_uMap'!T$11,'5-Colouring_uMap'!U$11,IF(CL352&gt;'5-Colouring_uMap'!T$10,'5-Colouring_uMap'!U$10,IF(CL352&gt;'5-Colouring_uMap'!T$9,'5-Colouring_uMap'!U$9,IF(CL352&gt;'5-Colouring_uMap'!T$8,'5-Colouring_uMap'!U$8,IF(CL352&gt;'5-Colouring_uMap'!T$7,'5-Colouring_uMap'!U$7)))))))))</f>
        <v>#VALUE!</v>
      </c>
      <c r="DM352" s="117" t="e">
        <f>IF(CM352&gt;'5-Colouring_uMap'!W$15,'5-Colouring_uMap'!X$15,IF(CM352&gt;'5-Colouring_uMap'!W$14,'5-Colouring_uMap'!X$14,IF(CM352&gt;'5-Colouring_uMap'!W$13,'5-Colouring_uMap'!X$13,IF(CM352&gt;'5-Colouring_uMap'!W$12,'5-Colouring_uMap'!X$12,IF(CM352&gt;'5-Colouring_uMap'!W$11,'5-Colouring_uMap'!X$11,IF(CM352&gt;'5-Colouring_uMap'!W$10,'5-Colouring_uMap'!X$10,IF(CM352&gt;'5-Colouring_uMap'!W$9,'5-Colouring_uMap'!X$9,IF(CM352&gt;'5-Colouring_uMap'!W$8,'5-Colouring_uMap'!X$8,IF(CM352&gt;'5-Colouring_uMap'!W$7,'5-Colouring_uMap'!X$7)))))))))</f>
        <v>#VALUE!</v>
      </c>
      <c r="DN352" s="117">
        <v>10</v>
      </c>
      <c r="DO352" s="159" t="s">
        <v>2093</v>
      </c>
      <c r="DP352" s="106" t="e">
        <f t="shared" si="492"/>
        <v>#VALUE!</v>
      </c>
      <c r="DQ352" s="106" t="e">
        <f t="shared" si="493"/>
        <v>#VALUE!</v>
      </c>
      <c r="DR352" s="106" t="e">
        <f t="shared" si="494"/>
        <v>#VALUE!</v>
      </c>
      <c r="DS352" s="106" t="e">
        <f t="shared" si="495"/>
        <v>#VALUE!</v>
      </c>
      <c r="DT352" s="106" t="e">
        <f t="shared" si="496"/>
        <v>#VALUE!</v>
      </c>
      <c r="DU352" s="106" t="e">
        <f t="shared" si="497"/>
        <v>#VALUE!</v>
      </c>
      <c r="DV352" s="106" t="e">
        <f t="shared" si="498"/>
        <v>#VALUE!</v>
      </c>
      <c r="DW352" s="106" t="e">
        <f t="shared" si="499"/>
        <v>#VALUE!</v>
      </c>
      <c r="DX352" t="s">
        <v>2080</v>
      </c>
      <c r="DY352">
        <v>2018</v>
      </c>
      <c r="DZ352">
        <v>6308</v>
      </c>
      <c r="EA352">
        <v>7008</v>
      </c>
      <c r="EB352" t="s">
        <v>1461</v>
      </c>
      <c r="EC352">
        <v>7</v>
      </c>
      <c r="ED352" t="s">
        <v>681</v>
      </c>
      <c r="EE352" t="s">
        <v>167</v>
      </c>
      <c r="EF352">
        <v>41</v>
      </c>
      <c r="EH352" t="s">
        <v>101</v>
      </c>
      <c r="EI352" t="s">
        <v>1462</v>
      </c>
      <c r="EJ352" t="s">
        <v>1461</v>
      </c>
      <c r="EK352" t="s">
        <v>104</v>
      </c>
      <c r="EL352" t="s">
        <v>1463</v>
      </c>
      <c r="EM352" t="s">
        <v>1464</v>
      </c>
      <c r="EN352" t="s">
        <v>107</v>
      </c>
      <c r="EO352">
        <v>2</v>
      </c>
      <c r="EP352">
        <v>358</v>
      </c>
      <c r="EQ352">
        <v>11476</v>
      </c>
      <c r="ER352">
        <v>5740</v>
      </c>
      <c r="ES352">
        <v>5736</v>
      </c>
      <c r="ET352">
        <v>820</v>
      </c>
      <c r="EU352">
        <v>433</v>
      </c>
      <c r="EV352">
        <v>387</v>
      </c>
      <c r="EW352">
        <v>7.1</v>
      </c>
      <c r="EX352">
        <v>0.92</v>
      </c>
      <c r="EY352">
        <v>0.6</v>
      </c>
      <c r="EZ352">
        <v>1.06</v>
      </c>
      <c r="FA352">
        <v>660</v>
      </c>
      <c r="FB352">
        <v>7</v>
      </c>
      <c r="FC352">
        <v>115</v>
      </c>
      <c r="FD352">
        <v>8.5</v>
      </c>
      <c r="FI352" t="s">
        <v>572</v>
      </c>
      <c r="FJ352" t="s">
        <v>166</v>
      </c>
      <c r="FK352">
        <v>91.5</v>
      </c>
      <c r="FL352">
        <v>7</v>
      </c>
      <c r="FM352">
        <v>1.1000000000000001</v>
      </c>
      <c r="FN352">
        <v>1</v>
      </c>
      <c r="FO352">
        <v>2.9</v>
      </c>
      <c r="FP352">
        <v>3.8</v>
      </c>
      <c r="FQ352">
        <v>2.5</v>
      </c>
      <c r="FR352">
        <v>0.4</v>
      </c>
      <c r="FS352">
        <v>0.4</v>
      </c>
      <c r="FT352">
        <v>367016</v>
      </c>
      <c r="FU352">
        <v>5497797</v>
      </c>
      <c r="FZ352">
        <v>13106</v>
      </c>
      <c r="GA352">
        <v>6560</v>
      </c>
      <c r="GB352">
        <v>6546</v>
      </c>
      <c r="GC352">
        <v>8.6999999999999993</v>
      </c>
      <c r="GD352">
        <v>9.1999999999999993</v>
      </c>
      <c r="GE352">
        <v>8.1999999999999993</v>
      </c>
      <c r="GF352">
        <v>49.618085669999999</v>
      </c>
      <c r="GG352">
        <v>7.1589064799999997</v>
      </c>
      <c r="GH352">
        <v>718</v>
      </c>
      <c r="GI352">
        <v>679</v>
      </c>
      <c r="GJ352">
        <v>12.5</v>
      </c>
      <c r="GK352">
        <v>11.8</v>
      </c>
      <c r="GL352">
        <v>6.2</v>
      </c>
      <c r="GM352">
        <v>5.2</v>
      </c>
      <c r="GN352">
        <v>2.9</v>
      </c>
      <c r="GO352">
        <v>2.8</v>
      </c>
      <c r="GP352">
        <v>10.9</v>
      </c>
      <c r="GQ352">
        <v>10.4</v>
      </c>
      <c r="GR352">
        <v>6729</v>
      </c>
      <c r="GS352">
        <v>6710</v>
      </c>
      <c r="GT352">
        <v>0.6</v>
      </c>
      <c r="GU352">
        <v>0.59</v>
      </c>
      <c r="GV352">
        <v>0.98</v>
      </c>
      <c r="GW352">
        <v>0.99</v>
      </c>
      <c r="GX352">
        <v>1.06</v>
      </c>
      <c r="GY352">
        <v>1.07</v>
      </c>
      <c r="GZ352">
        <v>0.71</v>
      </c>
      <c r="HA352">
        <v>0.72</v>
      </c>
      <c r="HB352">
        <v>603</v>
      </c>
      <c r="HC352">
        <v>22</v>
      </c>
      <c r="HD352">
        <v>25</v>
      </c>
      <c r="HE352">
        <v>8</v>
      </c>
      <c r="HF352">
        <v>104</v>
      </c>
      <c r="HG352">
        <v>4</v>
      </c>
      <c r="HH352">
        <v>6</v>
      </c>
      <c r="HI352">
        <v>1</v>
      </c>
      <c r="HJ352">
        <v>415</v>
      </c>
      <c r="HK352">
        <v>7</v>
      </c>
      <c r="HL352">
        <v>7</v>
      </c>
      <c r="HM352">
        <v>5</v>
      </c>
      <c r="HN352">
        <v>30</v>
      </c>
      <c r="HO352" t="s">
        <v>1465</v>
      </c>
      <c r="HP352">
        <v>0.497</v>
      </c>
      <c r="HQ352" t="s">
        <v>162</v>
      </c>
      <c r="HR352" t="s">
        <v>111</v>
      </c>
    </row>
    <row r="353" spans="2:226" ht="14.25" hidden="1" customHeight="1" x14ac:dyDescent="0.3">
      <c r="B353">
        <f t="shared" si="458"/>
        <v>7510</v>
      </c>
      <c r="C353" t="str">
        <f t="shared" si="459"/>
        <v>B41</v>
      </c>
      <c r="D353" s="132">
        <f t="shared" si="460"/>
        <v>40</v>
      </c>
      <c r="E353" s="123">
        <f>VLOOKUP($EA353,'4-DZ-Nr.-Mapping'!$A:$J,E$4,FALSE)</f>
        <v>0</v>
      </c>
      <c r="F353" s="123">
        <f>VLOOKUP($EA353,'4-DZ-Nr.-Mapping'!$A:$J,F$4,FALSE)</f>
        <v>0</v>
      </c>
      <c r="G353" s="106" t="str">
        <f t="shared" si="461"/>
        <v>N - Idar-Oberstein</v>
      </c>
      <c r="H353" t="str">
        <f t="shared" si="462"/>
        <v>S - Neunkirchen</v>
      </c>
      <c r="I353" s="106" t="str">
        <f>VLOOKUP($EA353,'4-DZ-Nr.-Mapping'!$A:$N,I$4,FALSE)</f>
        <v xml:space="preserve"> </v>
      </c>
      <c r="J353" s="106" t="str">
        <f>VLOOKUP($EA353,'4-DZ-Nr.-Mapping'!$A:$N,J$4,FALSE)</f>
        <v xml:space="preserve"> </v>
      </c>
      <c r="K353" s="106" t="str">
        <f>VLOOKUP($EA353,'4-DZ-Nr.-Mapping'!$A:$N,K$4,FALSE)</f>
        <v xml:space="preserve"> </v>
      </c>
      <c r="L353" s="106" t="str">
        <f>VLOOKUP($EA353,'4-DZ-Nr.-Mapping'!$A:$N,L$4,FALSE)</f>
        <v xml:space="preserve"> </v>
      </c>
      <c r="M353" s="106" t="str">
        <f>VLOOKUP($EA353,'4-DZ-Nr.-Mapping'!$A:$N,M$4,FALSE)</f>
        <v xml:space="preserve"> </v>
      </c>
      <c r="N353" s="106" t="str">
        <f t="shared" si="463"/>
        <v>8+1</v>
      </c>
      <c r="P353" s="203">
        <f t="shared" si="454"/>
        <v>0.5281553398058253</v>
      </c>
      <c r="Q353" s="126">
        <f t="shared" si="500"/>
        <v>272</v>
      </c>
      <c r="R353" s="126">
        <f t="shared" si="474"/>
        <v>269.85722010309274</v>
      </c>
      <c r="S353" s="126">
        <f t="shared" si="501"/>
        <v>168.01624854368933</v>
      </c>
      <c r="T353" s="126">
        <f t="shared" si="502"/>
        <v>77.861188349514563</v>
      </c>
      <c r="U353" s="126">
        <f t="shared" si="503"/>
        <v>28.685700970873786</v>
      </c>
      <c r="V353" s="126">
        <f t="shared" si="464"/>
        <v>274.56313786407765</v>
      </c>
      <c r="W353" s="125">
        <f t="shared" si="465"/>
        <v>0.47184466019417476</v>
      </c>
      <c r="X353" s="126">
        <f t="shared" si="504"/>
        <v>243</v>
      </c>
      <c r="Y353" s="126">
        <f t="shared" si="466"/>
        <v>257.75477989690722</v>
      </c>
      <c r="Z353" s="126">
        <f t="shared" si="505"/>
        <v>150.10275145631067</v>
      </c>
      <c r="AA353" s="126">
        <f t="shared" si="506"/>
        <v>69.559811650485429</v>
      </c>
      <c r="AB353" s="126">
        <f t="shared" si="507"/>
        <v>25.62729902912621</v>
      </c>
      <c r="AC353" s="126">
        <f t="shared" si="508"/>
        <v>245.28986213592231</v>
      </c>
      <c r="AD353" s="1"/>
      <c r="AE353" s="106" t="e">
        <f t="shared" si="455"/>
        <v>#N/A</v>
      </c>
      <c r="AF353" s="106" t="str">
        <f t="shared" si="509"/>
        <v>-</v>
      </c>
      <c r="AG353" s="106" t="str">
        <f t="shared" si="475"/>
        <v>B41</v>
      </c>
      <c r="AH353" s="106">
        <f t="shared" si="510"/>
        <v>7510</v>
      </c>
      <c r="AI353" s="106" t="str">
        <f t="shared" si="511"/>
        <v xml:space="preserve"> </v>
      </c>
      <c r="AJ353" s="106" t="str">
        <f t="shared" si="467"/>
        <v xml:space="preserve"> </v>
      </c>
      <c r="AK353" s="1"/>
      <c r="AL353" s="126">
        <f t="shared" si="514"/>
        <v>272</v>
      </c>
      <c r="AM353" s="126">
        <f t="shared" si="514"/>
        <v>269.85722010309274</v>
      </c>
      <c r="AN353" s="126">
        <f t="shared" si="514"/>
        <v>168.01624854368933</v>
      </c>
      <c r="AO353" s="126">
        <f t="shared" si="514"/>
        <v>77.861188349514563</v>
      </c>
      <c r="AP353" s="126">
        <f t="shared" si="514"/>
        <v>28.685700970873786</v>
      </c>
      <c r="AQ353" s="126">
        <f t="shared" si="514"/>
        <v>274.56313786407765</v>
      </c>
      <c r="AR353" s="126" t="e">
        <f t="shared" si="515"/>
        <v>#N/A</v>
      </c>
      <c r="AS353" s="126" t="e">
        <f t="shared" si="515"/>
        <v>#N/A</v>
      </c>
      <c r="AT353" s="126" t="e">
        <f t="shared" si="515"/>
        <v>#N/A</v>
      </c>
      <c r="AU353" s="126" t="e">
        <f t="shared" si="515"/>
        <v>#N/A</v>
      </c>
      <c r="AV353" s="126" t="e">
        <f t="shared" si="515"/>
        <v>#N/A</v>
      </c>
      <c r="AW353" s="126" t="e">
        <f t="shared" si="515"/>
        <v>#N/A</v>
      </c>
      <c r="AX353" s="1"/>
      <c r="AY353" s="126" t="e">
        <f t="shared" si="476"/>
        <v>#VALUE!</v>
      </c>
      <c r="AZ353" s="126" t="e">
        <f t="shared" si="477"/>
        <v>#VALUE!</v>
      </c>
      <c r="BA353" s="126" t="e">
        <f t="shared" si="478"/>
        <v>#VALUE!</v>
      </c>
      <c r="BB353" s="126" t="e">
        <f t="shared" si="479"/>
        <v>#VALUE!</v>
      </c>
      <c r="BC353" s="126" t="e">
        <f t="shared" si="480"/>
        <v>#N/A</v>
      </c>
      <c r="BD353" s="126" t="e">
        <f t="shared" si="481"/>
        <v>#N/A</v>
      </c>
      <c r="BE353" s="126" t="e">
        <f t="shared" si="482"/>
        <v>#N/A</v>
      </c>
      <c r="BF353" s="126" t="e">
        <f t="shared" si="483"/>
        <v>#N/A</v>
      </c>
      <c r="BG353" s="1"/>
      <c r="BH353" s="128" t="e">
        <f>VLOOKUP(BH$6,'1-Konfiguration'!$C$14:$D$17,2,FALSE)*AY353 / 100 / 1000</f>
        <v>#VALUE!</v>
      </c>
      <c r="BI353" s="128" t="e">
        <f>VLOOKUP(BI$6,'1-Konfiguration'!$C$14:$D$17,2,FALSE)*AZ353 / 100 / 1000</f>
        <v>#VALUE!</v>
      </c>
      <c r="BJ353" s="128" t="e">
        <f>VLOOKUP(BJ$6,'1-Konfiguration'!$C$14:$D$17,2,FALSE)*BA353 / 100 / 1000</f>
        <v>#VALUE!</v>
      </c>
      <c r="BK353" s="128" t="e">
        <f>VLOOKUP(BK$6,'1-Konfiguration'!$C$14:$D$17,2,FALSE)*BB353 / 100 / 1000</f>
        <v>#VALUE!</v>
      </c>
      <c r="BL353" s="128" t="e">
        <f>VLOOKUP(BL$6,'1-Konfiguration'!$C$14:$D$17,2,FALSE)*BC353 / 100 / 1000</f>
        <v>#N/A</v>
      </c>
      <c r="BM353" s="128" t="e">
        <f>VLOOKUP(BM$6,'1-Konfiguration'!$C$14:$D$17,2,FALSE)*BD353 / 100 / 1000</f>
        <v>#N/A</v>
      </c>
      <c r="BN353" s="128" t="e">
        <f>VLOOKUP(BN$6,'1-Konfiguration'!$C$14:$D$17,2,FALSE)*BE353 / 100 / 1000</f>
        <v>#N/A</v>
      </c>
      <c r="BO353" s="128" t="e">
        <f>VLOOKUP(BO$6,'1-Konfiguration'!$C$14:$D$17,2,FALSE)*BF353 / 100 / 1000</f>
        <v>#N/A</v>
      </c>
      <c r="BP353" s="128"/>
      <c r="BQ353" s="214" t="e">
        <f t="shared" si="468"/>
        <v>#VALUE!</v>
      </c>
      <c r="BR353" s="214" t="e">
        <f t="shared" si="469"/>
        <v>#VALUE!</v>
      </c>
      <c r="BS353" s="214" t="e">
        <f t="shared" si="470"/>
        <v>#VALUE!</v>
      </c>
      <c r="BT353" s="215" t="e">
        <f t="shared" si="471"/>
        <v>#VALUE!</v>
      </c>
      <c r="BU353" s="216" t="e">
        <f>BQ353*VLOOKUP(BU$6,'1-Konfiguration'!$C$23:$K$26,5,FALSE)</f>
        <v>#VALUE!</v>
      </c>
      <c r="BV353" s="216" t="e">
        <f>BR353*VLOOKUP(BV$6,'1-Konfiguration'!$C$23:$K$26,5,FALSE)</f>
        <v>#VALUE!</v>
      </c>
      <c r="BW353" s="216" t="e">
        <f>BS353*VLOOKUP(BW$6,'1-Konfiguration'!$C$23:$K$26,5,FALSE)</f>
        <v>#VALUE!</v>
      </c>
      <c r="BX353" s="216" t="e">
        <f>BT353*VLOOKUP(BX$6,'1-Konfiguration'!$C$23:$K$26,5,FALSE)</f>
        <v>#VALUE!</v>
      </c>
      <c r="BY353" s="216" t="e">
        <f t="shared" si="472"/>
        <v>#VALUE!</v>
      </c>
      <c r="BZ353" s="216" t="e">
        <f>BQ353*VLOOKUP(BZ$6,'1-Konfiguration'!$C$23:$K$26,9,FALSE)</f>
        <v>#VALUE!</v>
      </c>
      <c r="CA353" s="216" t="e">
        <f>BR353*VLOOKUP(CA$6,'1-Konfiguration'!$C$23:$K$26,9,FALSE)</f>
        <v>#VALUE!</v>
      </c>
      <c r="CB353" s="216" t="e">
        <f>BS353*VLOOKUP(CB$6,'1-Konfiguration'!$C$23:$K$26,9,FALSE)</f>
        <v>#VALUE!</v>
      </c>
      <c r="CC353" s="216" t="e">
        <f>BT353*VLOOKUP(CC$6,'1-Konfiguration'!$C$23:$K$26,9,FALSE)</f>
        <v>#VALUE!</v>
      </c>
      <c r="CD353" s="216" t="e">
        <f t="shared" si="473"/>
        <v>#VALUE!</v>
      </c>
      <c r="CE353" s="2"/>
      <c r="CF353" s="128" t="e">
        <f t="shared" si="484"/>
        <v>#VALUE!</v>
      </c>
      <c r="CG353" s="128" t="e">
        <f t="shared" si="485"/>
        <v>#VALUE!</v>
      </c>
      <c r="CH353" s="128" t="e">
        <f t="shared" si="486"/>
        <v>#VALUE!</v>
      </c>
      <c r="CI353" s="128" t="e">
        <f t="shared" si="487"/>
        <v>#VALUE!</v>
      </c>
      <c r="CJ353" s="128" t="e">
        <f t="shared" si="488"/>
        <v>#VALUE!</v>
      </c>
      <c r="CK353" s="128" t="e">
        <f t="shared" si="489"/>
        <v>#VALUE!</v>
      </c>
      <c r="CL353" s="128" t="e">
        <f t="shared" si="490"/>
        <v>#VALUE!</v>
      </c>
      <c r="CM353" s="128" t="e">
        <f t="shared" si="491"/>
        <v>#VALUE!</v>
      </c>
      <c r="CN353" s="2"/>
      <c r="CO353" s="128" t="e">
        <f>MMULT($BH353:$BK353,'1-Konfiguration'!D$23:D$26)+MMULT($BL353:$BO353,'1-Konfiguration'!D$23:D$26)</f>
        <v>#VALUE!</v>
      </c>
      <c r="CP353" s="128" t="e">
        <f>MMULT($BH353:$BK353,'1-Konfiguration'!E$23:E$26)+MMULT($BL353:$BO353,'1-Konfiguration'!E$23:E$26)</f>
        <v>#VALUE!</v>
      </c>
      <c r="CQ353" s="128" t="e">
        <f>MMULT($BH353:$BK353,'1-Konfiguration'!F$23:F$26)+MMULT($BL353:$BO353,'1-Konfiguration'!F$23:F$26)</f>
        <v>#VALUE!</v>
      </c>
      <c r="CR353" s="128" t="e">
        <f>MMULT($BH353:$BK353,'1-Konfiguration'!G$23:G$26)+MMULT($BL353:$BO353,'1-Konfiguration'!G$23:G$26)</f>
        <v>#VALUE!</v>
      </c>
      <c r="CS353" s="128" t="e">
        <f>MMULT($BH353:$BK353,'1-Konfiguration'!H$23:H$26)+MMULT($BL353:$BO353,'1-Konfiguration'!H$23:H$26)</f>
        <v>#VALUE!</v>
      </c>
      <c r="CT353" s="128" t="e">
        <f>MMULT($BH353:$BK353,'1-Konfiguration'!I$23:I$26)+MMULT($BL353:$BO353,'1-Konfiguration'!I$23:I$26)</f>
        <v>#VALUE!</v>
      </c>
      <c r="CU353" s="128" t="e">
        <f>MMULT($BH353:$BK353,'1-Konfiguration'!J$23:J$26)+MMULT($BL353:$BO353,'1-Konfiguration'!J$23:J$26)</f>
        <v>#VALUE!</v>
      </c>
      <c r="CV353" s="128" t="e">
        <f>MMULT($BH353:$BK353,'1-Konfiguration'!K$23:K$26)+MMULT($BL353:$BO353,'1-Konfiguration'!K$23:K$26)</f>
        <v>#VALUE!</v>
      </c>
      <c r="CX353" s="106"/>
      <c r="CY353" s="106"/>
      <c r="CZ353" s="106"/>
      <c r="DA353" s="106"/>
      <c r="DB353" s="106"/>
      <c r="DC353" s="106"/>
      <c r="DD353" s="106"/>
      <c r="DE353" s="106"/>
      <c r="DF353" s="117" t="e">
        <f>IF(CF353&gt;'5-Colouring_uMap'!B$15,'5-Colouring_uMap'!C$15,IF(CF353&gt;'5-Colouring_uMap'!B$14,'5-Colouring_uMap'!C$14,IF(CF353&gt;'5-Colouring_uMap'!B$13,'5-Colouring_uMap'!C$13,IF(CF353&gt;'5-Colouring_uMap'!B$12,'5-Colouring_uMap'!C$12,IF(CF353&gt;'5-Colouring_uMap'!B$11,'5-Colouring_uMap'!C$11,IF(CF353&gt;'5-Colouring_uMap'!B$10,'5-Colouring_uMap'!C$10,IF(CF353&gt;'5-Colouring_uMap'!B$9,'5-Colouring_uMap'!C$9,IF(CF353&gt;'5-Colouring_uMap'!B$8,'5-Colouring_uMap'!C$8,IF(CF353&gt;'5-Colouring_uMap'!B$7,'5-Colouring_uMap'!C$7)))))))))</f>
        <v>#VALUE!</v>
      </c>
      <c r="DG353" s="117" t="e">
        <f>IF(CG353&gt;'5-Colouring_uMap'!E$15,'5-Colouring_uMap'!F$15,IF(CG353&gt;'5-Colouring_uMap'!E$14,'5-Colouring_uMap'!F$14,IF(CG353&gt;'5-Colouring_uMap'!E$13,'5-Colouring_uMap'!F$13,IF(CG353&gt;'5-Colouring_uMap'!E$12,'5-Colouring_uMap'!F$12,IF(CG353&gt;'5-Colouring_uMap'!E$11,'5-Colouring_uMap'!F$11,IF(CG353&gt;'5-Colouring_uMap'!E$10,'5-Colouring_uMap'!F$10,IF(CG353&gt;'5-Colouring_uMap'!E$9,'5-Colouring_uMap'!F$9,IF(CG353&gt;'5-Colouring_uMap'!E$8,'5-Colouring_uMap'!F$8,IF(CG353&gt;'5-Colouring_uMap'!E$7,'5-Colouring_uMap'!F$7)))))))))</f>
        <v>#VALUE!</v>
      </c>
      <c r="DH353" s="117" t="e">
        <f>IF(CH353&gt;'5-Colouring_uMap'!H$15,'5-Colouring_uMap'!I$15,IF(CH353&gt;'5-Colouring_uMap'!H$14,'5-Colouring_uMap'!I$14,IF(CH353&gt;'5-Colouring_uMap'!H$13,'5-Colouring_uMap'!I$13,IF(CH353&gt;'5-Colouring_uMap'!H$12,'5-Colouring_uMap'!I$12,IF(CH353&gt;'5-Colouring_uMap'!H$11,'5-Colouring_uMap'!I$11,IF(CH353&gt;'5-Colouring_uMap'!H$10,'5-Colouring_uMap'!I$10,IF(CH353&gt;'5-Colouring_uMap'!H$9,'5-Colouring_uMap'!I$9,IF(CH353&gt;'5-Colouring_uMap'!H$8,'5-Colouring_uMap'!I$8,IF(CH353&gt;'5-Colouring_uMap'!H$7,'5-Colouring_uMap'!I$7)))))))))</f>
        <v>#VALUE!</v>
      </c>
      <c r="DI353" s="117" t="e">
        <f>IF(CI353&gt;'5-Colouring_uMap'!K$15,'5-Colouring_uMap'!L$15,IF(CI353&gt;'5-Colouring_uMap'!K$14,'5-Colouring_uMap'!L$14,IF(CI353&gt;'5-Colouring_uMap'!K$13,'5-Colouring_uMap'!L$13,IF(CI353&gt;'5-Colouring_uMap'!K$12,'5-Colouring_uMap'!L$12,IF(CI353&gt;'5-Colouring_uMap'!K$11,'5-Colouring_uMap'!L$11,IF(CI353&gt;'5-Colouring_uMap'!K$10,'5-Colouring_uMap'!L$10,IF(CI353&gt;'5-Colouring_uMap'!K$9,'5-Colouring_uMap'!L$9,IF(CI353&gt;'5-Colouring_uMap'!K$8,'5-Colouring_uMap'!L$8,IF(CI353&gt;'5-Colouring_uMap'!K$7,'5-Colouring_uMap'!L$7)))))))))</f>
        <v>#VALUE!</v>
      </c>
      <c r="DJ353" s="117" t="e">
        <f>IF(CJ353&gt;'5-Colouring_uMap'!N$15,'5-Colouring_uMap'!O$15,IF(CJ353&gt;'5-Colouring_uMap'!N$14,'5-Colouring_uMap'!O$14,IF(CJ353&gt;'5-Colouring_uMap'!N$13,'5-Colouring_uMap'!O$13,IF(CJ353&gt;'5-Colouring_uMap'!N$12,'5-Colouring_uMap'!O$12,IF(CJ353&gt;'5-Colouring_uMap'!N$11,'5-Colouring_uMap'!O$11,IF(CJ353&gt;'5-Colouring_uMap'!N$10,'5-Colouring_uMap'!O$10,IF(CJ353&gt;'5-Colouring_uMap'!N$9,'5-Colouring_uMap'!O$9,IF(CJ353&gt;'5-Colouring_uMap'!N$8,'5-Colouring_uMap'!O$8,IF(CJ353&gt;'5-Colouring_uMap'!N$7,'5-Colouring_uMap'!O$7)))))))))</f>
        <v>#VALUE!</v>
      </c>
      <c r="DK353" s="117" t="e">
        <f>IF(CK353&gt;'5-Colouring_uMap'!Q$15,'5-Colouring_uMap'!R$15,IF(CK353&gt;'5-Colouring_uMap'!Q$14,'5-Colouring_uMap'!R$14,IF(CK353&gt;'5-Colouring_uMap'!Q$13,'5-Colouring_uMap'!R$13,IF(CK353&gt;'5-Colouring_uMap'!Q$12,'5-Colouring_uMap'!R$12,IF(CK353&gt;'5-Colouring_uMap'!Q$11,'5-Colouring_uMap'!R$11,IF(CK353&gt;'5-Colouring_uMap'!Q$10,'5-Colouring_uMap'!R$10,IF(CK353&gt;'5-Colouring_uMap'!Q$9,'5-Colouring_uMap'!R$9,IF(CK353&gt;'5-Colouring_uMap'!Q$8,'5-Colouring_uMap'!R$8,IF(CK353&gt;'5-Colouring_uMap'!Q$7,'5-Colouring_uMap'!R$7)))))))))</f>
        <v>#VALUE!</v>
      </c>
      <c r="DL353" s="117" t="e">
        <f>IF(CL353&gt;'5-Colouring_uMap'!T$15,'5-Colouring_uMap'!U$15,IF(CL353&gt;'5-Colouring_uMap'!T$14,'5-Colouring_uMap'!U$14,IF(CL353&gt;'5-Colouring_uMap'!T$13,'5-Colouring_uMap'!U$13,IF(CL353&gt;'5-Colouring_uMap'!T$12,'5-Colouring_uMap'!U$12,IF(CL353&gt;'5-Colouring_uMap'!T$11,'5-Colouring_uMap'!U$11,IF(CL353&gt;'5-Colouring_uMap'!T$10,'5-Colouring_uMap'!U$10,IF(CL353&gt;'5-Colouring_uMap'!T$9,'5-Colouring_uMap'!U$9,IF(CL353&gt;'5-Colouring_uMap'!T$8,'5-Colouring_uMap'!U$8,IF(CL353&gt;'5-Colouring_uMap'!T$7,'5-Colouring_uMap'!U$7)))))))))</f>
        <v>#VALUE!</v>
      </c>
      <c r="DM353" s="117" t="e">
        <f>IF(CM353&gt;'5-Colouring_uMap'!W$15,'5-Colouring_uMap'!X$15,IF(CM353&gt;'5-Colouring_uMap'!W$14,'5-Colouring_uMap'!X$14,IF(CM353&gt;'5-Colouring_uMap'!W$13,'5-Colouring_uMap'!X$13,IF(CM353&gt;'5-Colouring_uMap'!W$12,'5-Colouring_uMap'!X$12,IF(CM353&gt;'5-Colouring_uMap'!W$11,'5-Colouring_uMap'!X$11,IF(CM353&gt;'5-Colouring_uMap'!W$10,'5-Colouring_uMap'!X$10,IF(CM353&gt;'5-Colouring_uMap'!W$9,'5-Colouring_uMap'!X$9,IF(CM353&gt;'5-Colouring_uMap'!W$8,'5-Colouring_uMap'!X$8,IF(CM353&gt;'5-Colouring_uMap'!W$7,'5-Colouring_uMap'!X$7)))))))))</f>
        <v>#VALUE!</v>
      </c>
      <c r="DN353" s="117">
        <v>10</v>
      </c>
      <c r="DO353" s="159" t="s">
        <v>2093</v>
      </c>
      <c r="DP353" s="106" t="e">
        <f t="shared" si="492"/>
        <v>#VALUE!</v>
      </c>
      <c r="DQ353" s="106" t="e">
        <f t="shared" si="493"/>
        <v>#VALUE!</v>
      </c>
      <c r="DR353" s="106" t="e">
        <f t="shared" si="494"/>
        <v>#VALUE!</v>
      </c>
      <c r="DS353" s="106" t="e">
        <f t="shared" si="495"/>
        <v>#VALUE!</v>
      </c>
      <c r="DT353" s="106" t="e">
        <f t="shared" si="496"/>
        <v>#VALUE!</v>
      </c>
      <c r="DU353" s="106" t="e">
        <f t="shared" si="497"/>
        <v>#VALUE!</v>
      </c>
      <c r="DV353" s="106" t="e">
        <f t="shared" si="498"/>
        <v>#VALUE!</v>
      </c>
      <c r="DW353" s="106" t="e">
        <f t="shared" si="499"/>
        <v>#VALUE!</v>
      </c>
      <c r="DX353" t="s">
        <v>2080</v>
      </c>
      <c r="DY353">
        <v>2018</v>
      </c>
      <c r="DZ353">
        <v>6309</v>
      </c>
      <c r="EA353">
        <v>7510</v>
      </c>
      <c r="EB353" t="s">
        <v>1468</v>
      </c>
      <c r="EC353">
        <v>7</v>
      </c>
      <c r="ED353" t="s">
        <v>681</v>
      </c>
      <c r="EE353" t="s">
        <v>167</v>
      </c>
      <c r="EF353">
        <v>41</v>
      </c>
      <c r="EH353" t="s">
        <v>101</v>
      </c>
      <c r="EI353" t="s">
        <v>1462</v>
      </c>
      <c r="EJ353" t="s">
        <v>1462</v>
      </c>
      <c r="EK353" t="s">
        <v>104</v>
      </c>
      <c r="EL353" t="s">
        <v>1463</v>
      </c>
      <c r="EM353" t="s">
        <v>1461</v>
      </c>
      <c r="EN353" t="s">
        <v>107</v>
      </c>
      <c r="EO353">
        <v>2</v>
      </c>
      <c r="EP353">
        <v>359</v>
      </c>
      <c r="EQ353">
        <v>7759</v>
      </c>
      <c r="ER353">
        <v>3969</v>
      </c>
      <c r="ES353">
        <v>3791</v>
      </c>
      <c r="ET353">
        <v>516</v>
      </c>
      <c r="EU353">
        <v>272</v>
      </c>
      <c r="EV353">
        <v>243</v>
      </c>
      <c r="EW353">
        <v>6.6</v>
      </c>
      <c r="EX353">
        <v>0.89</v>
      </c>
      <c r="EY353">
        <v>0.52</v>
      </c>
      <c r="EZ353">
        <v>1.03</v>
      </c>
      <c r="FA353">
        <v>453</v>
      </c>
      <c r="FB353">
        <v>6.5</v>
      </c>
      <c r="FC353">
        <v>64</v>
      </c>
      <c r="FD353">
        <v>8.4</v>
      </c>
      <c r="FI353" t="s">
        <v>166</v>
      </c>
      <c r="FJ353" t="s">
        <v>166</v>
      </c>
      <c r="FK353">
        <v>92.1</v>
      </c>
      <c r="FL353">
        <v>6.8</v>
      </c>
      <c r="FM353">
        <v>0.8</v>
      </c>
      <c r="FN353">
        <v>0.8</v>
      </c>
      <c r="FO353">
        <v>3.3</v>
      </c>
      <c r="FP353">
        <v>2.7</v>
      </c>
      <c r="FQ353">
        <v>1.9</v>
      </c>
      <c r="FR353">
        <v>0.7</v>
      </c>
      <c r="FS353">
        <v>0.4</v>
      </c>
      <c r="FT353">
        <v>369543</v>
      </c>
      <c r="FU353">
        <v>5502795</v>
      </c>
      <c r="FZ353">
        <v>9094</v>
      </c>
      <c r="GA353">
        <v>4650</v>
      </c>
      <c r="GB353">
        <v>4444</v>
      </c>
      <c r="GC353">
        <v>7.9</v>
      </c>
      <c r="GD353">
        <v>8.1999999999999993</v>
      </c>
      <c r="GE353">
        <v>7.6</v>
      </c>
      <c r="GF353">
        <v>49.663565660000003</v>
      </c>
      <c r="GG353">
        <v>7.1922088200000003</v>
      </c>
      <c r="GH353">
        <v>460</v>
      </c>
      <c r="GI353">
        <v>442</v>
      </c>
      <c r="GJ353">
        <v>11.6</v>
      </c>
      <c r="GK353">
        <v>11.7</v>
      </c>
      <c r="GL353">
        <v>5.6</v>
      </c>
      <c r="GM353">
        <v>5.7</v>
      </c>
      <c r="GN353">
        <v>2</v>
      </c>
      <c r="GO353">
        <v>2.2999999999999998</v>
      </c>
      <c r="GP353">
        <v>9.9</v>
      </c>
      <c r="GQ353">
        <v>9.9</v>
      </c>
      <c r="GR353">
        <v>4731</v>
      </c>
      <c r="GS353">
        <v>4440</v>
      </c>
      <c r="GT353">
        <v>0.52</v>
      </c>
      <c r="GU353">
        <v>0.52</v>
      </c>
      <c r="GV353">
        <v>0.97</v>
      </c>
      <c r="GW353">
        <v>0.98</v>
      </c>
      <c r="GX353">
        <v>1.03</v>
      </c>
      <c r="GY353">
        <v>1.04</v>
      </c>
      <c r="GZ353">
        <v>0.7</v>
      </c>
      <c r="HA353">
        <v>0.7</v>
      </c>
      <c r="HB353">
        <v>418</v>
      </c>
      <c r="HC353">
        <v>18</v>
      </c>
      <c r="HD353">
        <v>12</v>
      </c>
      <c r="HE353">
        <v>4</v>
      </c>
      <c r="HF353">
        <v>58</v>
      </c>
      <c r="HG353">
        <v>2</v>
      </c>
      <c r="HH353">
        <v>3</v>
      </c>
      <c r="HI353">
        <v>0</v>
      </c>
      <c r="HJ353">
        <v>268</v>
      </c>
      <c r="HK353">
        <v>5</v>
      </c>
      <c r="HL353">
        <v>3</v>
      </c>
      <c r="HM353">
        <v>3</v>
      </c>
      <c r="HN353">
        <v>40</v>
      </c>
      <c r="HO353" t="s">
        <v>1469</v>
      </c>
      <c r="HP353">
        <v>0.91700000000000004</v>
      </c>
      <c r="HQ353" t="s">
        <v>162</v>
      </c>
      <c r="HR353" t="s">
        <v>111</v>
      </c>
    </row>
    <row r="354" spans="2:226" ht="14.25" hidden="1" customHeight="1" x14ac:dyDescent="0.3">
      <c r="B354">
        <f t="shared" si="458"/>
        <v>7913</v>
      </c>
      <c r="C354" t="str">
        <f t="shared" si="459"/>
        <v>B41</v>
      </c>
      <c r="D354" s="132">
        <f t="shared" si="460"/>
        <v>70</v>
      </c>
      <c r="E354" s="123">
        <f>VLOOKUP($EA354,'4-DZ-Nr.-Mapping'!$A:$J,E$4,FALSE)</f>
        <v>0</v>
      </c>
      <c r="F354" s="123">
        <f>VLOOKUP($EA354,'4-DZ-Nr.-Mapping'!$A:$J,F$4,FALSE)</f>
        <v>0</v>
      </c>
      <c r="G354" s="106" t="str">
        <f t="shared" si="461"/>
        <v>N - Mainz</v>
      </c>
      <c r="H354" t="str">
        <f t="shared" si="462"/>
        <v>S - Idar-Oberstein</v>
      </c>
      <c r="I354" s="106" t="str">
        <f>VLOOKUP($EA354,'4-DZ-Nr.-Mapping'!$A:$N,I$4,FALSE)</f>
        <v xml:space="preserve"> </v>
      </c>
      <c r="J354" s="106" t="str">
        <f>VLOOKUP($EA354,'4-DZ-Nr.-Mapping'!$A:$N,J$4,FALSE)</f>
        <v xml:space="preserve"> </v>
      </c>
      <c r="K354" s="106" t="str">
        <f>VLOOKUP($EA354,'4-DZ-Nr.-Mapping'!$A:$N,K$4,FALSE)</f>
        <v xml:space="preserve"> </v>
      </c>
      <c r="L354" s="106" t="str">
        <f>VLOOKUP($EA354,'4-DZ-Nr.-Mapping'!$A:$N,L$4,FALSE)</f>
        <v xml:space="preserve"> </v>
      </c>
      <c r="M354" s="106" t="str">
        <f>VLOOKUP($EA354,'4-DZ-Nr.-Mapping'!$A:$N,M$4,FALSE)</f>
        <v xml:space="preserve"> </v>
      </c>
      <c r="N354" s="106" t="str">
        <f t="shared" si="463"/>
        <v>8+1</v>
      </c>
      <c r="P354" s="203">
        <f t="shared" si="454"/>
        <v>0.49771167048054921</v>
      </c>
      <c r="Q354" s="126">
        <f t="shared" si="500"/>
        <v>435</v>
      </c>
      <c r="R354" s="126">
        <f t="shared" si="474"/>
        <v>493.24800000000005</v>
      </c>
      <c r="S354" s="126">
        <f t="shared" si="501"/>
        <v>296.21061212814647</v>
      </c>
      <c r="T354" s="126">
        <f t="shared" si="502"/>
        <v>112.07969107551487</v>
      </c>
      <c r="U354" s="126">
        <f t="shared" si="503"/>
        <v>24.017076659038903</v>
      </c>
      <c r="V354" s="126">
        <f t="shared" si="464"/>
        <v>432.3073798627002</v>
      </c>
      <c r="W354" s="125">
        <f t="shared" si="465"/>
        <v>0.50228832951945079</v>
      </c>
      <c r="X354" s="126">
        <f t="shared" si="504"/>
        <v>439</v>
      </c>
      <c r="Y354" s="126">
        <f t="shared" si="466"/>
        <v>536.19200000000001</v>
      </c>
      <c r="Z354" s="126">
        <f t="shared" si="505"/>
        <v>298.93438787185352</v>
      </c>
      <c r="AA354" s="126">
        <f t="shared" si="506"/>
        <v>113.11030892448512</v>
      </c>
      <c r="AB354" s="126">
        <f t="shared" si="507"/>
        <v>24.237923340961096</v>
      </c>
      <c r="AC354" s="126">
        <f t="shared" si="508"/>
        <v>436.28262013729977</v>
      </c>
      <c r="AD354" s="1"/>
      <c r="AE354" s="106" t="e">
        <f t="shared" si="455"/>
        <v>#N/A</v>
      </c>
      <c r="AF354" s="106" t="str">
        <f t="shared" si="509"/>
        <v>-</v>
      </c>
      <c r="AG354" s="106" t="str">
        <f t="shared" si="475"/>
        <v>B41</v>
      </c>
      <c r="AH354" s="106">
        <f t="shared" si="510"/>
        <v>7913</v>
      </c>
      <c r="AI354" s="106" t="str">
        <f t="shared" si="511"/>
        <v xml:space="preserve"> </v>
      </c>
      <c r="AJ354" s="106" t="str">
        <f t="shared" si="467"/>
        <v xml:space="preserve"> </v>
      </c>
      <c r="AK354" s="1"/>
      <c r="AL354" s="126">
        <f t="shared" si="514"/>
        <v>435</v>
      </c>
      <c r="AM354" s="126">
        <f t="shared" si="514"/>
        <v>493.24800000000005</v>
      </c>
      <c r="AN354" s="126">
        <f t="shared" si="514"/>
        <v>296.21061212814647</v>
      </c>
      <c r="AO354" s="126">
        <f t="shared" si="514"/>
        <v>112.07969107551487</v>
      </c>
      <c r="AP354" s="126">
        <f t="shared" si="514"/>
        <v>24.017076659038903</v>
      </c>
      <c r="AQ354" s="126">
        <f t="shared" si="514"/>
        <v>432.3073798627002</v>
      </c>
      <c r="AR354" s="126" t="e">
        <f t="shared" si="515"/>
        <v>#N/A</v>
      </c>
      <c r="AS354" s="126" t="e">
        <f t="shared" si="515"/>
        <v>#N/A</v>
      </c>
      <c r="AT354" s="126" t="e">
        <f t="shared" si="515"/>
        <v>#N/A</v>
      </c>
      <c r="AU354" s="126" t="e">
        <f t="shared" si="515"/>
        <v>#N/A</v>
      </c>
      <c r="AV354" s="126" t="e">
        <f t="shared" si="515"/>
        <v>#N/A</v>
      </c>
      <c r="AW354" s="126" t="e">
        <f t="shared" si="515"/>
        <v>#N/A</v>
      </c>
      <c r="AX354" s="1"/>
      <c r="AY354" s="126" t="e">
        <f t="shared" si="476"/>
        <v>#VALUE!</v>
      </c>
      <c r="AZ354" s="126" t="e">
        <f t="shared" si="477"/>
        <v>#VALUE!</v>
      </c>
      <c r="BA354" s="126" t="e">
        <f t="shared" si="478"/>
        <v>#VALUE!</v>
      </c>
      <c r="BB354" s="126" t="e">
        <f t="shared" si="479"/>
        <v>#VALUE!</v>
      </c>
      <c r="BC354" s="126" t="e">
        <f t="shared" si="480"/>
        <v>#N/A</v>
      </c>
      <c r="BD354" s="126" t="e">
        <f t="shared" si="481"/>
        <v>#N/A</v>
      </c>
      <c r="BE354" s="126" t="e">
        <f t="shared" si="482"/>
        <v>#N/A</v>
      </c>
      <c r="BF354" s="126" t="e">
        <f t="shared" si="483"/>
        <v>#N/A</v>
      </c>
      <c r="BG354" s="1"/>
      <c r="BH354" s="128" t="e">
        <f>VLOOKUP(BH$6,'1-Konfiguration'!$C$14:$D$17,2,FALSE)*AY354 / 100 / 1000</f>
        <v>#VALUE!</v>
      </c>
      <c r="BI354" s="128" t="e">
        <f>VLOOKUP(BI$6,'1-Konfiguration'!$C$14:$D$17,2,FALSE)*AZ354 / 100 / 1000</f>
        <v>#VALUE!</v>
      </c>
      <c r="BJ354" s="128" t="e">
        <f>VLOOKUP(BJ$6,'1-Konfiguration'!$C$14:$D$17,2,FALSE)*BA354 / 100 / 1000</f>
        <v>#VALUE!</v>
      </c>
      <c r="BK354" s="128" t="e">
        <f>VLOOKUP(BK$6,'1-Konfiguration'!$C$14:$D$17,2,FALSE)*BB354 / 100 / 1000</f>
        <v>#VALUE!</v>
      </c>
      <c r="BL354" s="128" t="e">
        <f>VLOOKUP(BL$6,'1-Konfiguration'!$C$14:$D$17,2,FALSE)*BC354 / 100 / 1000</f>
        <v>#N/A</v>
      </c>
      <c r="BM354" s="128" t="e">
        <f>VLOOKUP(BM$6,'1-Konfiguration'!$C$14:$D$17,2,FALSE)*BD354 / 100 / 1000</f>
        <v>#N/A</v>
      </c>
      <c r="BN354" s="128" t="e">
        <f>VLOOKUP(BN$6,'1-Konfiguration'!$C$14:$D$17,2,FALSE)*BE354 / 100 / 1000</f>
        <v>#N/A</v>
      </c>
      <c r="BO354" s="128" t="e">
        <f>VLOOKUP(BO$6,'1-Konfiguration'!$C$14:$D$17,2,FALSE)*BF354 / 100 / 1000</f>
        <v>#N/A</v>
      </c>
      <c r="BP354" s="128"/>
      <c r="BQ354" s="214" t="e">
        <f t="shared" si="468"/>
        <v>#VALUE!</v>
      </c>
      <c r="BR354" s="214" t="e">
        <f t="shared" si="469"/>
        <v>#VALUE!</v>
      </c>
      <c r="BS354" s="214" t="e">
        <f t="shared" si="470"/>
        <v>#VALUE!</v>
      </c>
      <c r="BT354" s="215" t="e">
        <f t="shared" si="471"/>
        <v>#VALUE!</v>
      </c>
      <c r="BU354" s="216" t="e">
        <f>BQ354*VLOOKUP(BU$6,'1-Konfiguration'!$C$23:$K$26,5,FALSE)</f>
        <v>#VALUE!</v>
      </c>
      <c r="BV354" s="216" t="e">
        <f>BR354*VLOOKUP(BV$6,'1-Konfiguration'!$C$23:$K$26,5,FALSE)</f>
        <v>#VALUE!</v>
      </c>
      <c r="BW354" s="216" t="e">
        <f>BS354*VLOOKUP(BW$6,'1-Konfiguration'!$C$23:$K$26,5,FALSE)</f>
        <v>#VALUE!</v>
      </c>
      <c r="BX354" s="216" t="e">
        <f>BT354*VLOOKUP(BX$6,'1-Konfiguration'!$C$23:$K$26,5,FALSE)</f>
        <v>#VALUE!</v>
      </c>
      <c r="BY354" s="216" t="e">
        <f t="shared" si="472"/>
        <v>#VALUE!</v>
      </c>
      <c r="BZ354" s="216" t="e">
        <f>BQ354*VLOOKUP(BZ$6,'1-Konfiguration'!$C$23:$K$26,9,FALSE)</f>
        <v>#VALUE!</v>
      </c>
      <c r="CA354" s="216" t="e">
        <f>BR354*VLOOKUP(CA$6,'1-Konfiguration'!$C$23:$K$26,9,FALSE)</f>
        <v>#VALUE!</v>
      </c>
      <c r="CB354" s="216" t="e">
        <f>BS354*VLOOKUP(CB$6,'1-Konfiguration'!$C$23:$K$26,9,FALSE)</f>
        <v>#VALUE!</v>
      </c>
      <c r="CC354" s="216" t="e">
        <f>BT354*VLOOKUP(CC$6,'1-Konfiguration'!$C$23:$K$26,9,FALSE)</f>
        <v>#VALUE!</v>
      </c>
      <c r="CD354" s="216" t="e">
        <f t="shared" si="473"/>
        <v>#VALUE!</v>
      </c>
      <c r="CE354" s="2"/>
      <c r="CF354" s="128" t="e">
        <f t="shared" si="484"/>
        <v>#VALUE!</v>
      </c>
      <c r="CG354" s="128" t="e">
        <f t="shared" si="485"/>
        <v>#VALUE!</v>
      </c>
      <c r="CH354" s="128" t="e">
        <f t="shared" si="486"/>
        <v>#VALUE!</v>
      </c>
      <c r="CI354" s="128" t="e">
        <f t="shared" si="487"/>
        <v>#VALUE!</v>
      </c>
      <c r="CJ354" s="128" t="e">
        <f t="shared" si="488"/>
        <v>#VALUE!</v>
      </c>
      <c r="CK354" s="128" t="e">
        <f t="shared" si="489"/>
        <v>#VALUE!</v>
      </c>
      <c r="CL354" s="128" t="e">
        <f t="shared" si="490"/>
        <v>#VALUE!</v>
      </c>
      <c r="CM354" s="128" t="e">
        <f t="shared" si="491"/>
        <v>#VALUE!</v>
      </c>
      <c r="CN354" s="2"/>
      <c r="CO354" s="128" t="e">
        <f>MMULT($BH354:$BK354,'1-Konfiguration'!D$23:D$26)+MMULT($BL354:$BO354,'1-Konfiguration'!D$23:D$26)</f>
        <v>#VALUE!</v>
      </c>
      <c r="CP354" s="128" t="e">
        <f>MMULT($BH354:$BK354,'1-Konfiguration'!E$23:E$26)+MMULT($BL354:$BO354,'1-Konfiguration'!E$23:E$26)</f>
        <v>#VALUE!</v>
      </c>
      <c r="CQ354" s="128" t="e">
        <f>MMULT($BH354:$BK354,'1-Konfiguration'!F$23:F$26)+MMULT($BL354:$BO354,'1-Konfiguration'!F$23:F$26)</f>
        <v>#VALUE!</v>
      </c>
      <c r="CR354" s="128" t="e">
        <f>MMULT($BH354:$BK354,'1-Konfiguration'!G$23:G$26)+MMULT($BL354:$BO354,'1-Konfiguration'!G$23:G$26)</f>
        <v>#VALUE!</v>
      </c>
      <c r="CS354" s="128" t="e">
        <f>MMULT($BH354:$BK354,'1-Konfiguration'!H$23:H$26)+MMULT($BL354:$BO354,'1-Konfiguration'!H$23:H$26)</f>
        <v>#VALUE!</v>
      </c>
      <c r="CT354" s="128" t="e">
        <f>MMULT($BH354:$BK354,'1-Konfiguration'!I$23:I$26)+MMULT($BL354:$BO354,'1-Konfiguration'!I$23:I$26)</f>
        <v>#VALUE!</v>
      </c>
      <c r="CU354" s="128" t="e">
        <f>MMULT($BH354:$BK354,'1-Konfiguration'!J$23:J$26)+MMULT($BL354:$BO354,'1-Konfiguration'!J$23:J$26)</f>
        <v>#VALUE!</v>
      </c>
      <c r="CV354" s="128" t="e">
        <f>MMULT($BH354:$BK354,'1-Konfiguration'!K$23:K$26)+MMULT($BL354:$BO354,'1-Konfiguration'!K$23:K$26)</f>
        <v>#VALUE!</v>
      </c>
      <c r="CX354" s="106"/>
      <c r="CY354" s="106"/>
      <c r="CZ354" s="106"/>
      <c r="DA354" s="106"/>
      <c r="DB354" s="106"/>
      <c r="DC354" s="106"/>
      <c r="DD354" s="106"/>
      <c r="DE354" s="106"/>
      <c r="DF354" s="117" t="e">
        <f>IF(CF354&gt;'5-Colouring_uMap'!B$15,'5-Colouring_uMap'!C$15,IF(CF354&gt;'5-Colouring_uMap'!B$14,'5-Colouring_uMap'!C$14,IF(CF354&gt;'5-Colouring_uMap'!B$13,'5-Colouring_uMap'!C$13,IF(CF354&gt;'5-Colouring_uMap'!B$12,'5-Colouring_uMap'!C$12,IF(CF354&gt;'5-Colouring_uMap'!B$11,'5-Colouring_uMap'!C$11,IF(CF354&gt;'5-Colouring_uMap'!B$10,'5-Colouring_uMap'!C$10,IF(CF354&gt;'5-Colouring_uMap'!B$9,'5-Colouring_uMap'!C$9,IF(CF354&gt;'5-Colouring_uMap'!B$8,'5-Colouring_uMap'!C$8,IF(CF354&gt;'5-Colouring_uMap'!B$7,'5-Colouring_uMap'!C$7)))))))))</f>
        <v>#VALUE!</v>
      </c>
      <c r="DG354" s="117" t="e">
        <f>IF(CG354&gt;'5-Colouring_uMap'!E$15,'5-Colouring_uMap'!F$15,IF(CG354&gt;'5-Colouring_uMap'!E$14,'5-Colouring_uMap'!F$14,IF(CG354&gt;'5-Colouring_uMap'!E$13,'5-Colouring_uMap'!F$13,IF(CG354&gt;'5-Colouring_uMap'!E$12,'5-Colouring_uMap'!F$12,IF(CG354&gt;'5-Colouring_uMap'!E$11,'5-Colouring_uMap'!F$11,IF(CG354&gt;'5-Colouring_uMap'!E$10,'5-Colouring_uMap'!F$10,IF(CG354&gt;'5-Colouring_uMap'!E$9,'5-Colouring_uMap'!F$9,IF(CG354&gt;'5-Colouring_uMap'!E$8,'5-Colouring_uMap'!F$8,IF(CG354&gt;'5-Colouring_uMap'!E$7,'5-Colouring_uMap'!F$7)))))))))</f>
        <v>#VALUE!</v>
      </c>
      <c r="DH354" s="117" t="e">
        <f>IF(CH354&gt;'5-Colouring_uMap'!H$15,'5-Colouring_uMap'!I$15,IF(CH354&gt;'5-Colouring_uMap'!H$14,'5-Colouring_uMap'!I$14,IF(CH354&gt;'5-Colouring_uMap'!H$13,'5-Colouring_uMap'!I$13,IF(CH354&gt;'5-Colouring_uMap'!H$12,'5-Colouring_uMap'!I$12,IF(CH354&gt;'5-Colouring_uMap'!H$11,'5-Colouring_uMap'!I$11,IF(CH354&gt;'5-Colouring_uMap'!H$10,'5-Colouring_uMap'!I$10,IF(CH354&gt;'5-Colouring_uMap'!H$9,'5-Colouring_uMap'!I$9,IF(CH354&gt;'5-Colouring_uMap'!H$8,'5-Colouring_uMap'!I$8,IF(CH354&gt;'5-Colouring_uMap'!H$7,'5-Colouring_uMap'!I$7)))))))))</f>
        <v>#VALUE!</v>
      </c>
      <c r="DI354" s="117" t="e">
        <f>IF(CI354&gt;'5-Colouring_uMap'!K$15,'5-Colouring_uMap'!L$15,IF(CI354&gt;'5-Colouring_uMap'!K$14,'5-Colouring_uMap'!L$14,IF(CI354&gt;'5-Colouring_uMap'!K$13,'5-Colouring_uMap'!L$13,IF(CI354&gt;'5-Colouring_uMap'!K$12,'5-Colouring_uMap'!L$12,IF(CI354&gt;'5-Colouring_uMap'!K$11,'5-Colouring_uMap'!L$11,IF(CI354&gt;'5-Colouring_uMap'!K$10,'5-Colouring_uMap'!L$10,IF(CI354&gt;'5-Colouring_uMap'!K$9,'5-Colouring_uMap'!L$9,IF(CI354&gt;'5-Colouring_uMap'!K$8,'5-Colouring_uMap'!L$8,IF(CI354&gt;'5-Colouring_uMap'!K$7,'5-Colouring_uMap'!L$7)))))))))</f>
        <v>#VALUE!</v>
      </c>
      <c r="DJ354" s="117" t="e">
        <f>IF(CJ354&gt;'5-Colouring_uMap'!N$15,'5-Colouring_uMap'!O$15,IF(CJ354&gt;'5-Colouring_uMap'!N$14,'5-Colouring_uMap'!O$14,IF(CJ354&gt;'5-Colouring_uMap'!N$13,'5-Colouring_uMap'!O$13,IF(CJ354&gt;'5-Colouring_uMap'!N$12,'5-Colouring_uMap'!O$12,IF(CJ354&gt;'5-Colouring_uMap'!N$11,'5-Colouring_uMap'!O$11,IF(CJ354&gt;'5-Colouring_uMap'!N$10,'5-Colouring_uMap'!O$10,IF(CJ354&gt;'5-Colouring_uMap'!N$9,'5-Colouring_uMap'!O$9,IF(CJ354&gt;'5-Colouring_uMap'!N$8,'5-Colouring_uMap'!O$8,IF(CJ354&gt;'5-Colouring_uMap'!N$7,'5-Colouring_uMap'!O$7)))))))))</f>
        <v>#VALUE!</v>
      </c>
      <c r="DK354" s="117" t="e">
        <f>IF(CK354&gt;'5-Colouring_uMap'!Q$15,'5-Colouring_uMap'!R$15,IF(CK354&gt;'5-Colouring_uMap'!Q$14,'5-Colouring_uMap'!R$14,IF(CK354&gt;'5-Colouring_uMap'!Q$13,'5-Colouring_uMap'!R$13,IF(CK354&gt;'5-Colouring_uMap'!Q$12,'5-Colouring_uMap'!R$12,IF(CK354&gt;'5-Colouring_uMap'!Q$11,'5-Colouring_uMap'!R$11,IF(CK354&gt;'5-Colouring_uMap'!Q$10,'5-Colouring_uMap'!R$10,IF(CK354&gt;'5-Colouring_uMap'!Q$9,'5-Colouring_uMap'!R$9,IF(CK354&gt;'5-Colouring_uMap'!Q$8,'5-Colouring_uMap'!R$8,IF(CK354&gt;'5-Colouring_uMap'!Q$7,'5-Colouring_uMap'!R$7)))))))))</f>
        <v>#VALUE!</v>
      </c>
      <c r="DL354" s="117" t="e">
        <f>IF(CL354&gt;'5-Colouring_uMap'!T$15,'5-Colouring_uMap'!U$15,IF(CL354&gt;'5-Colouring_uMap'!T$14,'5-Colouring_uMap'!U$14,IF(CL354&gt;'5-Colouring_uMap'!T$13,'5-Colouring_uMap'!U$13,IF(CL354&gt;'5-Colouring_uMap'!T$12,'5-Colouring_uMap'!U$12,IF(CL354&gt;'5-Colouring_uMap'!T$11,'5-Colouring_uMap'!U$11,IF(CL354&gt;'5-Colouring_uMap'!T$10,'5-Colouring_uMap'!U$10,IF(CL354&gt;'5-Colouring_uMap'!T$9,'5-Colouring_uMap'!U$9,IF(CL354&gt;'5-Colouring_uMap'!T$8,'5-Colouring_uMap'!U$8,IF(CL354&gt;'5-Colouring_uMap'!T$7,'5-Colouring_uMap'!U$7)))))))))</f>
        <v>#VALUE!</v>
      </c>
      <c r="DM354" s="117" t="e">
        <f>IF(CM354&gt;'5-Colouring_uMap'!W$15,'5-Colouring_uMap'!X$15,IF(CM354&gt;'5-Colouring_uMap'!W$14,'5-Colouring_uMap'!X$14,IF(CM354&gt;'5-Colouring_uMap'!W$13,'5-Colouring_uMap'!X$13,IF(CM354&gt;'5-Colouring_uMap'!W$12,'5-Colouring_uMap'!X$12,IF(CM354&gt;'5-Colouring_uMap'!W$11,'5-Colouring_uMap'!X$11,IF(CM354&gt;'5-Colouring_uMap'!W$10,'5-Colouring_uMap'!X$10,IF(CM354&gt;'5-Colouring_uMap'!W$9,'5-Colouring_uMap'!X$9,IF(CM354&gt;'5-Colouring_uMap'!W$8,'5-Colouring_uMap'!X$8,IF(CM354&gt;'5-Colouring_uMap'!W$7,'5-Colouring_uMap'!X$7)))))))))</f>
        <v>#VALUE!</v>
      </c>
      <c r="DN354" s="117">
        <v>10</v>
      </c>
      <c r="DO354" s="159" t="s">
        <v>2093</v>
      </c>
      <c r="DP354" s="106" t="e">
        <f t="shared" si="492"/>
        <v>#VALUE!</v>
      </c>
      <c r="DQ354" s="106" t="e">
        <f t="shared" si="493"/>
        <v>#VALUE!</v>
      </c>
      <c r="DR354" s="106" t="e">
        <f t="shared" si="494"/>
        <v>#VALUE!</v>
      </c>
      <c r="DS354" s="106" t="e">
        <f t="shared" si="495"/>
        <v>#VALUE!</v>
      </c>
      <c r="DT354" s="106" t="e">
        <f t="shared" si="496"/>
        <v>#VALUE!</v>
      </c>
      <c r="DU354" s="106" t="e">
        <f t="shared" si="497"/>
        <v>#VALUE!</v>
      </c>
      <c r="DV354" s="106" t="e">
        <f t="shared" si="498"/>
        <v>#VALUE!</v>
      </c>
      <c r="DW354" s="106" t="e">
        <f t="shared" si="499"/>
        <v>#VALUE!</v>
      </c>
      <c r="DX354" t="s">
        <v>2080</v>
      </c>
      <c r="DY354">
        <v>2018</v>
      </c>
      <c r="DZ354">
        <v>6210</v>
      </c>
      <c r="EA354">
        <v>7913</v>
      </c>
      <c r="EB354" t="s">
        <v>1462</v>
      </c>
      <c r="EC354">
        <v>7</v>
      </c>
      <c r="ED354" t="s">
        <v>681</v>
      </c>
      <c r="EE354" t="s">
        <v>167</v>
      </c>
      <c r="EF354">
        <v>41</v>
      </c>
      <c r="EH354" t="s">
        <v>101</v>
      </c>
      <c r="EI354" t="s">
        <v>404</v>
      </c>
      <c r="EJ354" t="s">
        <v>1466</v>
      </c>
      <c r="EK354" t="s">
        <v>104</v>
      </c>
      <c r="EL354" t="s">
        <v>1462</v>
      </c>
      <c r="EM354" t="s">
        <v>1462</v>
      </c>
      <c r="EN354" t="s">
        <v>107</v>
      </c>
      <c r="EO354">
        <v>2</v>
      </c>
      <c r="EP354">
        <v>141</v>
      </c>
      <c r="EQ354">
        <v>16085</v>
      </c>
      <c r="ER354">
        <v>7707</v>
      </c>
      <c r="ES354">
        <v>8378</v>
      </c>
      <c r="ET354">
        <v>874</v>
      </c>
      <c r="EU354">
        <v>435</v>
      </c>
      <c r="EV354">
        <v>439</v>
      </c>
      <c r="EW354">
        <v>5.4</v>
      </c>
      <c r="EX354">
        <v>0.98</v>
      </c>
      <c r="EY354">
        <v>0.43</v>
      </c>
      <c r="EZ354">
        <v>1.1399999999999999</v>
      </c>
      <c r="FA354">
        <v>952</v>
      </c>
      <c r="FB354">
        <v>5.3</v>
      </c>
      <c r="FC354">
        <v>106</v>
      </c>
      <c r="FD354">
        <v>8.1999999999999993</v>
      </c>
      <c r="FI354" t="s">
        <v>166</v>
      </c>
      <c r="FJ354" t="s">
        <v>108</v>
      </c>
      <c r="FK354">
        <v>93.4</v>
      </c>
      <c r="FL354">
        <v>6.4</v>
      </c>
      <c r="FM354">
        <v>0.8</v>
      </c>
      <c r="FN354">
        <v>1</v>
      </c>
      <c r="FO354">
        <v>3.1</v>
      </c>
      <c r="FP354">
        <v>2</v>
      </c>
      <c r="FQ354">
        <v>1.4</v>
      </c>
      <c r="FR354">
        <v>0.3</v>
      </c>
      <c r="FS354">
        <v>0.2</v>
      </c>
      <c r="FT354">
        <v>383869</v>
      </c>
      <c r="FU354">
        <v>5509497</v>
      </c>
      <c r="FZ354">
        <v>18260</v>
      </c>
      <c r="GA354">
        <v>8758</v>
      </c>
      <c r="GB354">
        <v>9502</v>
      </c>
      <c r="GC354">
        <v>6.6</v>
      </c>
      <c r="GD354">
        <v>6.9</v>
      </c>
      <c r="GE354">
        <v>6.4</v>
      </c>
      <c r="GF354">
        <v>49.72675864</v>
      </c>
      <c r="GG354">
        <v>7.3886540800000002</v>
      </c>
      <c r="GH354">
        <v>911</v>
      </c>
      <c r="GI354">
        <v>904</v>
      </c>
      <c r="GJ354">
        <v>11.8</v>
      </c>
      <c r="GK354">
        <v>10.8</v>
      </c>
      <c r="GL354">
        <v>4.0999999999999996</v>
      </c>
      <c r="GM354">
        <v>3.9</v>
      </c>
      <c r="GN354">
        <v>1.4</v>
      </c>
      <c r="GO354">
        <v>1.5</v>
      </c>
      <c r="GP354">
        <v>10.4</v>
      </c>
      <c r="GQ354">
        <v>9.5</v>
      </c>
      <c r="GR354">
        <v>8859</v>
      </c>
      <c r="GS354">
        <v>9781</v>
      </c>
      <c r="GT354">
        <v>0.44</v>
      </c>
      <c r="GU354">
        <v>0.41</v>
      </c>
      <c r="GV354">
        <v>1</v>
      </c>
      <c r="GW354">
        <v>0.99</v>
      </c>
      <c r="GX354">
        <v>1.1499999999999999</v>
      </c>
      <c r="GY354">
        <v>1.1299999999999999</v>
      </c>
      <c r="GZ354">
        <v>0.92</v>
      </c>
      <c r="HA354">
        <v>0.9</v>
      </c>
      <c r="HB354">
        <v>892</v>
      </c>
      <c r="HC354">
        <v>32</v>
      </c>
      <c r="HD354">
        <v>19</v>
      </c>
      <c r="HE354">
        <v>8</v>
      </c>
      <c r="HF354">
        <v>97</v>
      </c>
      <c r="HG354">
        <v>5</v>
      </c>
      <c r="HH354">
        <v>4</v>
      </c>
      <c r="HI354">
        <v>0</v>
      </c>
      <c r="HJ354">
        <v>569</v>
      </c>
      <c r="HK354">
        <v>9</v>
      </c>
      <c r="HL354">
        <v>4</v>
      </c>
      <c r="HM354">
        <v>5</v>
      </c>
      <c r="HN354">
        <v>70</v>
      </c>
      <c r="HO354" t="s">
        <v>1467</v>
      </c>
      <c r="HP354">
        <v>2.698</v>
      </c>
      <c r="HQ354" t="s">
        <v>162</v>
      </c>
      <c r="HR354" t="s">
        <v>111</v>
      </c>
    </row>
    <row r="355" spans="2:226" ht="14.25" hidden="1" customHeight="1" x14ac:dyDescent="0.3">
      <c r="B355">
        <f t="shared" si="458"/>
        <v>7127</v>
      </c>
      <c r="C355" t="str">
        <f t="shared" si="459"/>
        <v>B41</v>
      </c>
      <c r="D355" s="132">
        <f t="shared" si="460"/>
        <v>80</v>
      </c>
      <c r="E355" s="123">
        <f>VLOOKUP($EA355,'4-DZ-Nr.-Mapping'!$A:$J,E$4,FALSE)</f>
        <v>0</v>
      </c>
      <c r="F355" s="123">
        <f>VLOOKUP($EA355,'4-DZ-Nr.-Mapping'!$A:$J,F$4,FALSE)</f>
        <v>0</v>
      </c>
      <c r="G355" s="106" t="str">
        <f t="shared" si="461"/>
        <v>N - Bingen</v>
      </c>
      <c r="H355" t="str">
        <f t="shared" si="462"/>
        <v>S - Idar-Oberstein</v>
      </c>
      <c r="I355" s="106" t="str">
        <f>VLOOKUP($EA355,'4-DZ-Nr.-Mapping'!$A:$N,I$4,FALSE)</f>
        <v xml:space="preserve"> </v>
      </c>
      <c r="J355" s="106" t="str">
        <f>VLOOKUP($EA355,'4-DZ-Nr.-Mapping'!$A:$N,J$4,FALSE)</f>
        <v xml:space="preserve"> </v>
      </c>
      <c r="K355" s="106" t="str">
        <f>VLOOKUP($EA355,'4-DZ-Nr.-Mapping'!$A:$N,K$4,FALSE)</f>
        <v xml:space="preserve"> </v>
      </c>
      <c r="L355" s="106" t="str">
        <f>VLOOKUP($EA355,'4-DZ-Nr.-Mapping'!$A:$N,L$4,FALSE)</f>
        <v xml:space="preserve"> </v>
      </c>
      <c r="M355" s="106" t="str">
        <f>VLOOKUP($EA355,'4-DZ-Nr.-Mapping'!$A:$N,M$4,FALSE)</f>
        <v xml:space="preserve"> </v>
      </c>
      <c r="N355" s="106" t="str">
        <f t="shared" si="463"/>
        <v>8+1</v>
      </c>
      <c r="P355" s="203">
        <f t="shared" si="454"/>
        <v>0.52574850299401199</v>
      </c>
      <c r="Q355" s="126">
        <f t="shared" si="500"/>
        <v>878</v>
      </c>
      <c r="R355" s="126">
        <f t="shared" si="474"/>
        <v>1100.7499999999998</v>
      </c>
      <c r="S355" s="126">
        <f t="shared" si="501"/>
        <v>554.21883592814379</v>
      </c>
      <c r="T355" s="126">
        <f t="shared" si="502"/>
        <v>292.50438562874251</v>
      </c>
      <c r="U355" s="126">
        <f t="shared" si="503"/>
        <v>30.789935329341318</v>
      </c>
      <c r="V355" s="126">
        <f t="shared" si="464"/>
        <v>877.51315688622765</v>
      </c>
      <c r="W355" s="125">
        <f t="shared" si="465"/>
        <v>0.47425149700598801</v>
      </c>
      <c r="X355" s="126">
        <f t="shared" si="504"/>
        <v>792</v>
      </c>
      <c r="Y355" s="126">
        <f t="shared" si="466"/>
        <v>1066.1179999999999</v>
      </c>
      <c r="Z355" s="126">
        <f t="shared" si="505"/>
        <v>499.93316407185631</v>
      </c>
      <c r="AA355" s="126">
        <f t="shared" si="506"/>
        <v>263.85361437125744</v>
      </c>
      <c r="AB355" s="126">
        <f t="shared" si="507"/>
        <v>27.774064670658682</v>
      </c>
      <c r="AC355" s="126">
        <f t="shared" si="508"/>
        <v>791.56084311377242</v>
      </c>
      <c r="AD355" s="1"/>
      <c r="AE355" s="106" t="e">
        <f t="shared" si="455"/>
        <v>#N/A</v>
      </c>
      <c r="AF355" s="106" t="str">
        <f t="shared" si="509"/>
        <v>-</v>
      </c>
      <c r="AG355" s="106" t="str">
        <f t="shared" si="475"/>
        <v>B41</v>
      </c>
      <c r="AH355" s="106">
        <f t="shared" si="510"/>
        <v>7127</v>
      </c>
      <c r="AI355" s="106" t="str">
        <f t="shared" si="511"/>
        <v xml:space="preserve"> </v>
      </c>
      <c r="AJ355" s="106" t="str">
        <f t="shared" si="467"/>
        <v xml:space="preserve"> </v>
      </c>
      <c r="AK355" s="1"/>
      <c r="AL355" s="126">
        <f t="shared" si="514"/>
        <v>878</v>
      </c>
      <c r="AM355" s="126">
        <f t="shared" si="514"/>
        <v>1100.7499999999998</v>
      </c>
      <c r="AN355" s="126">
        <f t="shared" si="514"/>
        <v>554.21883592814379</v>
      </c>
      <c r="AO355" s="126">
        <f t="shared" si="514"/>
        <v>292.50438562874251</v>
      </c>
      <c r="AP355" s="126">
        <f t="shared" si="514"/>
        <v>30.789935329341318</v>
      </c>
      <c r="AQ355" s="126">
        <f t="shared" si="514"/>
        <v>877.51315688622765</v>
      </c>
      <c r="AR355" s="126" t="e">
        <f t="shared" si="515"/>
        <v>#N/A</v>
      </c>
      <c r="AS355" s="126" t="e">
        <f t="shared" si="515"/>
        <v>#N/A</v>
      </c>
      <c r="AT355" s="126" t="e">
        <f t="shared" si="515"/>
        <v>#N/A</v>
      </c>
      <c r="AU355" s="126" t="e">
        <f t="shared" si="515"/>
        <v>#N/A</v>
      </c>
      <c r="AV355" s="126" t="e">
        <f t="shared" si="515"/>
        <v>#N/A</v>
      </c>
      <c r="AW355" s="126" t="e">
        <f t="shared" si="515"/>
        <v>#N/A</v>
      </c>
      <c r="AX355" s="1"/>
      <c r="AY355" s="126" t="e">
        <f t="shared" si="476"/>
        <v>#VALUE!</v>
      </c>
      <c r="AZ355" s="126" t="e">
        <f t="shared" si="477"/>
        <v>#VALUE!</v>
      </c>
      <c r="BA355" s="126" t="e">
        <f t="shared" si="478"/>
        <v>#VALUE!</v>
      </c>
      <c r="BB355" s="126" t="e">
        <f t="shared" si="479"/>
        <v>#VALUE!</v>
      </c>
      <c r="BC355" s="126" t="e">
        <f t="shared" si="480"/>
        <v>#N/A</v>
      </c>
      <c r="BD355" s="126" t="e">
        <f t="shared" si="481"/>
        <v>#N/A</v>
      </c>
      <c r="BE355" s="126" t="e">
        <f t="shared" si="482"/>
        <v>#N/A</v>
      </c>
      <c r="BF355" s="126" t="e">
        <f t="shared" si="483"/>
        <v>#N/A</v>
      </c>
      <c r="BG355" s="1"/>
      <c r="BH355" s="128" t="e">
        <f>VLOOKUP(BH$6,'1-Konfiguration'!$C$14:$D$17,2,FALSE)*AY355 / 100 / 1000</f>
        <v>#VALUE!</v>
      </c>
      <c r="BI355" s="128" t="e">
        <f>VLOOKUP(BI$6,'1-Konfiguration'!$C$14:$D$17,2,FALSE)*AZ355 / 100 / 1000</f>
        <v>#VALUE!</v>
      </c>
      <c r="BJ355" s="128" t="e">
        <f>VLOOKUP(BJ$6,'1-Konfiguration'!$C$14:$D$17,2,FALSE)*BA355 / 100 / 1000</f>
        <v>#VALUE!</v>
      </c>
      <c r="BK355" s="128" t="e">
        <f>VLOOKUP(BK$6,'1-Konfiguration'!$C$14:$D$17,2,FALSE)*BB355 / 100 / 1000</f>
        <v>#VALUE!</v>
      </c>
      <c r="BL355" s="128" t="e">
        <f>VLOOKUP(BL$6,'1-Konfiguration'!$C$14:$D$17,2,FALSE)*BC355 / 100 / 1000</f>
        <v>#N/A</v>
      </c>
      <c r="BM355" s="128" t="e">
        <f>VLOOKUP(BM$6,'1-Konfiguration'!$C$14:$D$17,2,FALSE)*BD355 / 100 / 1000</f>
        <v>#N/A</v>
      </c>
      <c r="BN355" s="128" t="e">
        <f>VLOOKUP(BN$6,'1-Konfiguration'!$C$14:$D$17,2,FALSE)*BE355 / 100 / 1000</f>
        <v>#N/A</v>
      </c>
      <c r="BO355" s="128" t="e">
        <f>VLOOKUP(BO$6,'1-Konfiguration'!$C$14:$D$17,2,FALSE)*BF355 / 100 / 1000</f>
        <v>#N/A</v>
      </c>
      <c r="BP355" s="128"/>
      <c r="BQ355" s="214" t="e">
        <f t="shared" si="468"/>
        <v>#VALUE!</v>
      </c>
      <c r="BR355" s="214" t="e">
        <f t="shared" si="469"/>
        <v>#VALUE!</v>
      </c>
      <c r="BS355" s="214" t="e">
        <f t="shared" si="470"/>
        <v>#VALUE!</v>
      </c>
      <c r="BT355" s="215" t="e">
        <f t="shared" si="471"/>
        <v>#VALUE!</v>
      </c>
      <c r="BU355" s="216" t="e">
        <f>BQ355*VLOOKUP(BU$6,'1-Konfiguration'!$C$23:$K$26,5,FALSE)</f>
        <v>#VALUE!</v>
      </c>
      <c r="BV355" s="216" t="e">
        <f>BR355*VLOOKUP(BV$6,'1-Konfiguration'!$C$23:$K$26,5,FALSE)</f>
        <v>#VALUE!</v>
      </c>
      <c r="BW355" s="216" t="e">
        <f>BS355*VLOOKUP(BW$6,'1-Konfiguration'!$C$23:$K$26,5,FALSE)</f>
        <v>#VALUE!</v>
      </c>
      <c r="BX355" s="216" t="e">
        <f>BT355*VLOOKUP(BX$6,'1-Konfiguration'!$C$23:$K$26,5,FALSE)</f>
        <v>#VALUE!</v>
      </c>
      <c r="BY355" s="216" t="e">
        <f t="shared" si="472"/>
        <v>#VALUE!</v>
      </c>
      <c r="BZ355" s="216" t="e">
        <f>BQ355*VLOOKUP(BZ$6,'1-Konfiguration'!$C$23:$K$26,9,FALSE)</f>
        <v>#VALUE!</v>
      </c>
      <c r="CA355" s="216" t="e">
        <f>BR355*VLOOKUP(CA$6,'1-Konfiguration'!$C$23:$K$26,9,FALSE)</f>
        <v>#VALUE!</v>
      </c>
      <c r="CB355" s="216" t="e">
        <f>BS355*VLOOKUP(CB$6,'1-Konfiguration'!$C$23:$K$26,9,FALSE)</f>
        <v>#VALUE!</v>
      </c>
      <c r="CC355" s="216" t="e">
        <f>BT355*VLOOKUP(CC$6,'1-Konfiguration'!$C$23:$K$26,9,FALSE)</f>
        <v>#VALUE!</v>
      </c>
      <c r="CD355" s="216" t="e">
        <f t="shared" si="473"/>
        <v>#VALUE!</v>
      </c>
      <c r="CE355" s="2"/>
      <c r="CF355" s="128" t="e">
        <f t="shared" si="484"/>
        <v>#VALUE!</v>
      </c>
      <c r="CG355" s="128" t="e">
        <f t="shared" si="485"/>
        <v>#VALUE!</v>
      </c>
      <c r="CH355" s="128" t="e">
        <f t="shared" si="486"/>
        <v>#VALUE!</v>
      </c>
      <c r="CI355" s="128" t="e">
        <f t="shared" si="487"/>
        <v>#VALUE!</v>
      </c>
      <c r="CJ355" s="128" t="e">
        <f t="shared" si="488"/>
        <v>#VALUE!</v>
      </c>
      <c r="CK355" s="128" t="e">
        <f t="shared" si="489"/>
        <v>#VALUE!</v>
      </c>
      <c r="CL355" s="128" t="e">
        <f t="shared" si="490"/>
        <v>#VALUE!</v>
      </c>
      <c r="CM355" s="128" t="e">
        <f t="shared" si="491"/>
        <v>#VALUE!</v>
      </c>
      <c r="CN355" s="2"/>
      <c r="CO355" s="128" t="e">
        <f>MMULT($BH355:$BK355,'1-Konfiguration'!D$23:D$26)+MMULT($BL355:$BO355,'1-Konfiguration'!D$23:D$26)</f>
        <v>#VALUE!</v>
      </c>
      <c r="CP355" s="128" t="e">
        <f>MMULT($BH355:$BK355,'1-Konfiguration'!E$23:E$26)+MMULT($BL355:$BO355,'1-Konfiguration'!E$23:E$26)</f>
        <v>#VALUE!</v>
      </c>
      <c r="CQ355" s="128" t="e">
        <f>MMULT($BH355:$BK355,'1-Konfiguration'!F$23:F$26)+MMULT($BL355:$BO355,'1-Konfiguration'!F$23:F$26)</f>
        <v>#VALUE!</v>
      </c>
      <c r="CR355" s="128" t="e">
        <f>MMULT($BH355:$BK355,'1-Konfiguration'!G$23:G$26)+MMULT($BL355:$BO355,'1-Konfiguration'!G$23:G$26)</f>
        <v>#VALUE!</v>
      </c>
      <c r="CS355" s="128" t="e">
        <f>MMULT($BH355:$BK355,'1-Konfiguration'!H$23:H$26)+MMULT($BL355:$BO355,'1-Konfiguration'!H$23:H$26)</f>
        <v>#VALUE!</v>
      </c>
      <c r="CT355" s="128" t="e">
        <f>MMULT($BH355:$BK355,'1-Konfiguration'!I$23:I$26)+MMULT($BL355:$BO355,'1-Konfiguration'!I$23:I$26)</f>
        <v>#VALUE!</v>
      </c>
      <c r="CU355" s="128" t="e">
        <f>MMULT($BH355:$BK355,'1-Konfiguration'!J$23:J$26)+MMULT($BL355:$BO355,'1-Konfiguration'!J$23:J$26)</f>
        <v>#VALUE!</v>
      </c>
      <c r="CV355" s="128" t="e">
        <f>MMULT($BH355:$BK355,'1-Konfiguration'!K$23:K$26)+MMULT($BL355:$BO355,'1-Konfiguration'!K$23:K$26)</f>
        <v>#VALUE!</v>
      </c>
      <c r="CX355" s="106"/>
      <c r="CY355" s="106"/>
      <c r="CZ355" s="106"/>
      <c r="DA355" s="106"/>
      <c r="DB355" s="106"/>
      <c r="DC355" s="106"/>
      <c r="DD355" s="106"/>
      <c r="DE355" s="106"/>
      <c r="DF355" s="117" t="e">
        <f>IF(CF355&gt;'5-Colouring_uMap'!B$15,'5-Colouring_uMap'!C$15,IF(CF355&gt;'5-Colouring_uMap'!B$14,'5-Colouring_uMap'!C$14,IF(CF355&gt;'5-Colouring_uMap'!B$13,'5-Colouring_uMap'!C$13,IF(CF355&gt;'5-Colouring_uMap'!B$12,'5-Colouring_uMap'!C$12,IF(CF355&gt;'5-Colouring_uMap'!B$11,'5-Colouring_uMap'!C$11,IF(CF355&gt;'5-Colouring_uMap'!B$10,'5-Colouring_uMap'!C$10,IF(CF355&gt;'5-Colouring_uMap'!B$9,'5-Colouring_uMap'!C$9,IF(CF355&gt;'5-Colouring_uMap'!B$8,'5-Colouring_uMap'!C$8,IF(CF355&gt;'5-Colouring_uMap'!B$7,'5-Colouring_uMap'!C$7)))))))))</f>
        <v>#VALUE!</v>
      </c>
      <c r="DG355" s="117" t="e">
        <f>IF(CG355&gt;'5-Colouring_uMap'!E$15,'5-Colouring_uMap'!F$15,IF(CG355&gt;'5-Colouring_uMap'!E$14,'5-Colouring_uMap'!F$14,IF(CG355&gt;'5-Colouring_uMap'!E$13,'5-Colouring_uMap'!F$13,IF(CG355&gt;'5-Colouring_uMap'!E$12,'5-Colouring_uMap'!F$12,IF(CG355&gt;'5-Colouring_uMap'!E$11,'5-Colouring_uMap'!F$11,IF(CG355&gt;'5-Colouring_uMap'!E$10,'5-Colouring_uMap'!F$10,IF(CG355&gt;'5-Colouring_uMap'!E$9,'5-Colouring_uMap'!F$9,IF(CG355&gt;'5-Colouring_uMap'!E$8,'5-Colouring_uMap'!F$8,IF(CG355&gt;'5-Colouring_uMap'!E$7,'5-Colouring_uMap'!F$7)))))))))</f>
        <v>#VALUE!</v>
      </c>
      <c r="DH355" s="117" t="e">
        <f>IF(CH355&gt;'5-Colouring_uMap'!H$15,'5-Colouring_uMap'!I$15,IF(CH355&gt;'5-Colouring_uMap'!H$14,'5-Colouring_uMap'!I$14,IF(CH355&gt;'5-Colouring_uMap'!H$13,'5-Colouring_uMap'!I$13,IF(CH355&gt;'5-Colouring_uMap'!H$12,'5-Colouring_uMap'!I$12,IF(CH355&gt;'5-Colouring_uMap'!H$11,'5-Colouring_uMap'!I$11,IF(CH355&gt;'5-Colouring_uMap'!H$10,'5-Colouring_uMap'!I$10,IF(CH355&gt;'5-Colouring_uMap'!H$9,'5-Colouring_uMap'!I$9,IF(CH355&gt;'5-Colouring_uMap'!H$8,'5-Colouring_uMap'!I$8,IF(CH355&gt;'5-Colouring_uMap'!H$7,'5-Colouring_uMap'!I$7)))))))))</f>
        <v>#VALUE!</v>
      </c>
      <c r="DI355" s="117" t="e">
        <f>IF(CI355&gt;'5-Colouring_uMap'!K$15,'5-Colouring_uMap'!L$15,IF(CI355&gt;'5-Colouring_uMap'!K$14,'5-Colouring_uMap'!L$14,IF(CI355&gt;'5-Colouring_uMap'!K$13,'5-Colouring_uMap'!L$13,IF(CI355&gt;'5-Colouring_uMap'!K$12,'5-Colouring_uMap'!L$12,IF(CI355&gt;'5-Colouring_uMap'!K$11,'5-Colouring_uMap'!L$11,IF(CI355&gt;'5-Colouring_uMap'!K$10,'5-Colouring_uMap'!L$10,IF(CI355&gt;'5-Colouring_uMap'!K$9,'5-Colouring_uMap'!L$9,IF(CI355&gt;'5-Colouring_uMap'!K$8,'5-Colouring_uMap'!L$8,IF(CI355&gt;'5-Colouring_uMap'!K$7,'5-Colouring_uMap'!L$7)))))))))</f>
        <v>#VALUE!</v>
      </c>
      <c r="DJ355" s="117" t="e">
        <f>IF(CJ355&gt;'5-Colouring_uMap'!N$15,'5-Colouring_uMap'!O$15,IF(CJ355&gt;'5-Colouring_uMap'!N$14,'5-Colouring_uMap'!O$14,IF(CJ355&gt;'5-Colouring_uMap'!N$13,'5-Colouring_uMap'!O$13,IF(CJ355&gt;'5-Colouring_uMap'!N$12,'5-Colouring_uMap'!O$12,IF(CJ355&gt;'5-Colouring_uMap'!N$11,'5-Colouring_uMap'!O$11,IF(CJ355&gt;'5-Colouring_uMap'!N$10,'5-Colouring_uMap'!O$10,IF(CJ355&gt;'5-Colouring_uMap'!N$9,'5-Colouring_uMap'!O$9,IF(CJ355&gt;'5-Colouring_uMap'!N$8,'5-Colouring_uMap'!O$8,IF(CJ355&gt;'5-Colouring_uMap'!N$7,'5-Colouring_uMap'!O$7)))))))))</f>
        <v>#VALUE!</v>
      </c>
      <c r="DK355" s="117" t="e">
        <f>IF(CK355&gt;'5-Colouring_uMap'!Q$15,'5-Colouring_uMap'!R$15,IF(CK355&gt;'5-Colouring_uMap'!Q$14,'5-Colouring_uMap'!R$14,IF(CK355&gt;'5-Colouring_uMap'!Q$13,'5-Colouring_uMap'!R$13,IF(CK355&gt;'5-Colouring_uMap'!Q$12,'5-Colouring_uMap'!R$12,IF(CK355&gt;'5-Colouring_uMap'!Q$11,'5-Colouring_uMap'!R$11,IF(CK355&gt;'5-Colouring_uMap'!Q$10,'5-Colouring_uMap'!R$10,IF(CK355&gt;'5-Colouring_uMap'!Q$9,'5-Colouring_uMap'!R$9,IF(CK355&gt;'5-Colouring_uMap'!Q$8,'5-Colouring_uMap'!R$8,IF(CK355&gt;'5-Colouring_uMap'!Q$7,'5-Colouring_uMap'!R$7)))))))))</f>
        <v>#VALUE!</v>
      </c>
      <c r="DL355" s="117" t="e">
        <f>IF(CL355&gt;'5-Colouring_uMap'!T$15,'5-Colouring_uMap'!U$15,IF(CL355&gt;'5-Colouring_uMap'!T$14,'5-Colouring_uMap'!U$14,IF(CL355&gt;'5-Colouring_uMap'!T$13,'5-Colouring_uMap'!U$13,IF(CL355&gt;'5-Colouring_uMap'!T$12,'5-Colouring_uMap'!U$12,IF(CL355&gt;'5-Colouring_uMap'!T$11,'5-Colouring_uMap'!U$11,IF(CL355&gt;'5-Colouring_uMap'!T$10,'5-Colouring_uMap'!U$10,IF(CL355&gt;'5-Colouring_uMap'!T$9,'5-Colouring_uMap'!U$9,IF(CL355&gt;'5-Colouring_uMap'!T$8,'5-Colouring_uMap'!U$8,IF(CL355&gt;'5-Colouring_uMap'!T$7,'5-Colouring_uMap'!U$7)))))))))</f>
        <v>#VALUE!</v>
      </c>
      <c r="DM355" s="117" t="e">
        <f>IF(CM355&gt;'5-Colouring_uMap'!W$15,'5-Colouring_uMap'!X$15,IF(CM355&gt;'5-Colouring_uMap'!W$14,'5-Colouring_uMap'!X$14,IF(CM355&gt;'5-Colouring_uMap'!W$13,'5-Colouring_uMap'!X$13,IF(CM355&gt;'5-Colouring_uMap'!W$12,'5-Colouring_uMap'!X$12,IF(CM355&gt;'5-Colouring_uMap'!W$11,'5-Colouring_uMap'!X$11,IF(CM355&gt;'5-Colouring_uMap'!W$10,'5-Colouring_uMap'!X$10,IF(CM355&gt;'5-Colouring_uMap'!W$9,'5-Colouring_uMap'!X$9,IF(CM355&gt;'5-Colouring_uMap'!W$8,'5-Colouring_uMap'!X$8,IF(CM355&gt;'5-Colouring_uMap'!W$7,'5-Colouring_uMap'!X$7)))))))))</f>
        <v>#VALUE!</v>
      </c>
      <c r="DN355" s="117">
        <v>10</v>
      </c>
      <c r="DO355" s="159" t="s">
        <v>2093</v>
      </c>
      <c r="DP355" s="106" t="e">
        <f t="shared" si="492"/>
        <v>#VALUE!</v>
      </c>
      <c r="DQ355" s="106" t="e">
        <f t="shared" si="493"/>
        <v>#VALUE!</v>
      </c>
      <c r="DR355" s="106" t="e">
        <f t="shared" si="494"/>
        <v>#VALUE!</v>
      </c>
      <c r="DS355" s="106" t="e">
        <f t="shared" si="495"/>
        <v>#VALUE!</v>
      </c>
      <c r="DT355" s="106" t="e">
        <f t="shared" si="496"/>
        <v>#VALUE!</v>
      </c>
      <c r="DU355" s="106" t="e">
        <f t="shared" si="497"/>
        <v>#VALUE!</v>
      </c>
      <c r="DV355" s="106" t="e">
        <f t="shared" si="498"/>
        <v>#VALUE!</v>
      </c>
      <c r="DW355" s="106" t="e">
        <f t="shared" si="499"/>
        <v>#VALUE!</v>
      </c>
      <c r="DX355" t="s">
        <v>2080</v>
      </c>
      <c r="DY355">
        <v>2018</v>
      </c>
      <c r="DZ355">
        <v>6113</v>
      </c>
      <c r="EA355">
        <v>7127</v>
      </c>
      <c r="EB355" t="s">
        <v>1470</v>
      </c>
      <c r="EC355">
        <v>7</v>
      </c>
      <c r="ED355" t="s">
        <v>681</v>
      </c>
      <c r="EE355" t="s">
        <v>167</v>
      </c>
      <c r="EF355">
        <v>41</v>
      </c>
      <c r="EH355" t="s">
        <v>101</v>
      </c>
      <c r="EI355" t="s">
        <v>784</v>
      </c>
      <c r="EJ355" t="s">
        <v>784</v>
      </c>
      <c r="EK355" t="s">
        <v>104</v>
      </c>
      <c r="EL355" t="s">
        <v>1462</v>
      </c>
      <c r="EM355" t="s">
        <v>1471</v>
      </c>
      <c r="EN355" t="s">
        <v>107</v>
      </c>
      <c r="EO355">
        <v>4</v>
      </c>
      <c r="EP355">
        <v>279</v>
      </c>
      <c r="EQ355">
        <v>29282</v>
      </c>
      <c r="ER355">
        <v>14875</v>
      </c>
      <c r="ES355">
        <v>14407</v>
      </c>
      <c r="ET355">
        <v>1671</v>
      </c>
      <c r="EU355">
        <v>878</v>
      </c>
      <c r="EV355">
        <v>792</v>
      </c>
      <c r="EW355">
        <v>5.7</v>
      </c>
      <c r="EX355">
        <v>0.9</v>
      </c>
      <c r="EY355">
        <v>0.52</v>
      </c>
      <c r="EZ355">
        <v>1.05</v>
      </c>
      <c r="FA355">
        <v>1696</v>
      </c>
      <c r="FB355">
        <v>5.6</v>
      </c>
      <c r="FC355">
        <v>268</v>
      </c>
      <c r="FD355">
        <v>7.3</v>
      </c>
      <c r="FI355" t="s">
        <v>572</v>
      </c>
      <c r="FJ355" t="s">
        <v>166</v>
      </c>
      <c r="FK355">
        <v>92.5</v>
      </c>
      <c r="FL355">
        <v>7.4</v>
      </c>
      <c r="FM355">
        <v>0.4</v>
      </c>
      <c r="FN355">
        <v>1.1000000000000001</v>
      </c>
      <c r="FO355">
        <v>3</v>
      </c>
      <c r="FP355">
        <v>2.5</v>
      </c>
      <c r="FQ355">
        <v>1.9</v>
      </c>
      <c r="FR355">
        <v>0.2</v>
      </c>
      <c r="FS355">
        <v>0.7</v>
      </c>
      <c r="FT355">
        <v>417458</v>
      </c>
      <c r="FU355">
        <v>5523467</v>
      </c>
      <c r="FZ355">
        <v>34127</v>
      </c>
      <c r="GA355">
        <v>17288</v>
      </c>
      <c r="GB355">
        <v>16839</v>
      </c>
      <c r="GC355">
        <v>6.7</v>
      </c>
      <c r="GD355">
        <v>6.8</v>
      </c>
      <c r="GE355">
        <v>6.5</v>
      </c>
      <c r="GF355">
        <v>49.857926480000003</v>
      </c>
      <c r="GG355">
        <v>7.8516260600000001</v>
      </c>
      <c r="GH355">
        <v>2548</v>
      </c>
      <c r="GI355">
        <v>2141</v>
      </c>
      <c r="GJ355">
        <v>17.100000000000001</v>
      </c>
      <c r="GK355">
        <v>14.9</v>
      </c>
      <c r="GL355">
        <v>3.5</v>
      </c>
      <c r="GM355">
        <v>3.8</v>
      </c>
      <c r="GN355">
        <v>1.4</v>
      </c>
      <c r="GO355">
        <v>1.5</v>
      </c>
      <c r="GP355">
        <v>14.7</v>
      </c>
      <c r="GQ355">
        <v>12.7</v>
      </c>
      <c r="GR355">
        <v>17569</v>
      </c>
      <c r="GS355">
        <v>17020</v>
      </c>
      <c r="GT355">
        <v>0.54</v>
      </c>
      <c r="GU355">
        <v>0.5</v>
      </c>
      <c r="GV355">
        <v>0.99</v>
      </c>
      <c r="GW355">
        <v>0.97</v>
      </c>
      <c r="GX355">
        <v>1.04</v>
      </c>
      <c r="GY355">
        <v>1.07</v>
      </c>
      <c r="GZ355">
        <v>0.72</v>
      </c>
      <c r="HA355">
        <v>0.75</v>
      </c>
      <c r="HB355">
        <v>1583</v>
      </c>
      <c r="HC355">
        <v>53</v>
      </c>
      <c r="HD355">
        <v>41</v>
      </c>
      <c r="HE355">
        <v>7</v>
      </c>
      <c r="HF355">
        <v>244</v>
      </c>
      <c r="HG355">
        <v>9</v>
      </c>
      <c r="HH355">
        <v>10</v>
      </c>
      <c r="HI355">
        <v>1</v>
      </c>
      <c r="HJ355">
        <v>1063</v>
      </c>
      <c r="HK355">
        <v>17</v>
      </c>
      <c r="HL355">
        <v>9</v>
      </c>
      <c r="HM355">
        <v>4</v>
      </c>
      <c r="HN355">
        <v>80</v>
      </c>
      <c r="HO355" t="s">
        <v>1472</v>
      </c>
      <c r="HP355">
        <v>1.0569999999999999</v>
      </c>
      <c r="HQ355" t="s">
        <v>162</v>
      </c>
      <c r="HR355" t="s">
        <v>111</v>
      </c>
    </row>
    <row r="356" spans="2:226" ht="14.25" hidden="1" customHeight="1" x14ac:dyDescent="0.3">
      <c r="B356">
        <f t="shared" si="458"/>
        <v>7099</v>
      </c>
      <c r="C356" t="str">
        <f t="shared" si="459"/>
        <v>B416</v>
      </c>
      <c r="D356" s="132">
        <f t="shared" si="460"/>
        <v>10</v>
      </c>
      <c r="E356" s="123">
        <f>VLOOKUP($EA356,'4-DZ-Nr.-Mapping'!$A:$J,E$4,FALSE)</f>
        <v>0</v>
      </c>
      <c r="F356" s="123">
        <f>VLOOKUP($EA356,'4-DZ-Nr.-Mapping'!$A:$J,F$4,FALSE)</f>
        <v>0</v>
      </c>
      <c r="G356" s="106" t="str">
        <f t="shared" si="461"/>
        <v>N - Koblenz</v>
      </c>
      <c r="H356" t="str">
        <f t="shared" si="462"/>
        <v>S - Cochem (Mosel)</v>
      </c>
      <c r="I356" s="106" t="str">
        <f>VLOOKUP($EA356,'4-DZ-Nr.-Mapping'!$A:$N,I$4,FALSE)</f>
        <v xml:space="preserve"> </v>
      </c>
      <c r="J356" s="106" t="str">
        <f>VLOOKUP($EA356,'4-DZ-Nr.-Mapping'!$A:$N,J$4,FALSE)</f>
        <v xml:space="preserve"> </v>
      </c>
      <c r="K356" s="106" t="str">
        <f>VLOOKUP($EA356,'4-DZ-Nr.-Mapping'!$A:$N,K$4,FALSE)</f>
        <v xml:space="preserve"> </v>
      </c>
      <c r="L356" s="106" t="str">
        <f>VLOOKUP($EA356,'4-DZ-Nr.-Mapping'!$A:$N,L$4,FALSE)</f>
        <v xml:space="preserve"> </v>
      </c>
      <c r="M356" s="106" t="str">
        <f>VLOOKUP($EA356,'4-DZ-Nr.-Mapping'!$A:$N,M$4,FALSE)</f>
        <v xml:space="preserve"> </v>
      </c>
      <c r="N356" s="106" t="str">
        <f t="shared" si="463"/>
        <v>8+1</v>
      </c>
      <c r="P356" s="203">
        <f t="shared" si="454"/>
        <v>0.53097345132743368</v>
      </c>
      <c r="Q356" s="126">
        <f t="shared" si="500"/>
        <v>120</v>
      </c>
      <c r="R356" s="126">
        <f t="shared" si="474"/>
        <v>267.964</v>
      </c>
      <c r="S356" s="126">
        <f t="shared" si="501"/>
        <v>98.883716814159328</v>
      </c>
      <c r="T356" s="126">
        <f t="shared" si="502"/>
        <v>12.897876106194692</v>
      </c>
      <c r="U356" s="126">
        <f t="shared" si="503"/>
        <v>12.897876106194692</v>
      </c>
      <c r="V356" s="126">
        <f t="shared" si="464"/>
        <v>124.6794690265487</v>
      </c>
      <c r="W356" s="125">
        <f t="shared" si="465"/>
        <v>0.46902654867256638</v>
      </c>
      <c r="X356" s="126">
        <f t="shared" si="504"/>
        <v>106</v>
      </c>
      <c r="Y356" s="126">
        <f t="shared" si="466"/>
        <v>234.05</v>
      </c>
      <c r="Z356" s="126">
        <f t="shared" si="505"/>
        <v>87.347283185840709</v>
      </c>
      <c r="AA356" s="126">
        <f t="shared" si="506"/>
        <v>11.39312389380531</v>
      </c>
      <c r="AB356" s="126">
        <f t="shared" si="507"/>
        <v>11.39312389380531</v>
      </c>
      <c r="AC356" s="126">
        <f t="shared" si="508"/>
        <v>110.13353097345133</v>
      </c>
      <c r="AD356" s="1"/>
      <c r="AE356" s="106" t="e">
        <f t="shared" si="455"/>
        <v>#N/A</v>
      </c>
      <c r="AF356" s="106" t="str">
        <f t="shared" si="509"/>
        <v>-</v>
      </c>
      <c r="AG356" s="106" t="str">
        <f t="shared" si="475"/>
        <v>B416</v>
      </c>
      <c r="AH356" s="106">
        <f t="shared" si="510"/>
        <v>7099</v>
      </c>
      <c r="AI356" s="106" t="str">
        <f t="shared" si="511"/>
        <v xml:space="preserve"> </v>
      </c>
      <c r="AJ356" s="106" t="str">
        <f t="shared" si="467"/>
        <v xml:space="preserve"> </v>
      </c>
      <c r="AK356" s="1"/>
      <c r="AL356" s="126">
        <f t="shared" si="514"/>
        <v>120</v>
      </c>
      <c r="AM356" s="126">
        <f t="shared" si="514"/>
        <v>267.964</v>
      </c>
      <c r="AN356" s="126">
        <f t="shared" si="514"/>
        <v>98.883716814159328</v>
      </c>
      <c r="AO356" s="126">
        <f t="shared" si="514"/>
        <v>12.897876106194692</v>
      </c>
      <c r="AP356" s="126">
        <f t="shared" si="514"/>
        <v>12.897876106194692</v>
      </c>
      <c r="AQ356" s="126">
        <f t="shared" si="514"/>
        <v>124.6794690265487</v>
      </c>
      <c r="AR356" s="126" t="e">
        <f t="shared" si="515"/>
        <v>#N/A</v>
      </c>
      <c r="AS356" s="126" t="e">
        <f t="shared" si="515"/>
        <v>#N/A</v>
      </c>
      <c r="AT356" s="126" t="e">
        <f t="shared" si="515"/>
        <v>#N/A</v>
      </c>
      <c r="AU356" s="126" t="e">
        <f t="shared" si="515"/>
        <v>#N/A</v>
      </c>
      <c r="AV356" s="126" t="e">
        <f t="shared" si="515"/>
        <v>#N/A</v>
      </c>
      <c r="AW356" s="126" t="e">
        <f t="shared" si="515"/>
        <v>#N/A</v>
      </c>
      <c r="AX356" s="1"/>
      <c r="AY356" s="126" t="e">
        <f t="shared" si="476"/>
        <v>#VALUE!</v>
      </c>
      <c r="AZ356" s="126" t="e">
        <f t="shared" si="477"/>
        <v>#VALUE!</v>
      </c>
      <c r="BA356" s="126" t="e">
        <f t="shared" si="478"/>
        <v>#VALUE!</v>
      </c>
      <c r="BB356" s="126" t="e">
        <f t="shared" si="479"/>
        <v>#VALUE!</v>
      </c>
      <c r="BC356" s="126" t="e">
        <f t="shared" si="480"/>
        <v>#N/A</v>
      </c>
      <c r="BD356" s="126" t="e">
        <f t="shared" si="481"/>
        <v>#N/A</v>
      </c>
      <c r="BE356" s="126" t="e">
        <f t="shared" si="482"/>
        <v>#N/A</v>
      </c>
      <c r="BF356" s="126" t="e">
        <f t="shared" si="483"/>
        <v>#N/A</v>
      </c>
      <c r="BG356" s="1"/>
      <c r="BH356" s="128" t="e">
        <f>VLOOKUP(BH$6,'1-Konfiguration'!$C$14:$D$17,2,FALSE)*AY356 / 100 / 1000</f>
        <v>#VALUE!</v>
      </c>
      <c r="BI356" s="128" t="e">
        <f>VLOOKUP(BI$6,'1-Konfiguration'!$C$14:$D$17,2,FALSE)*AZ356 / 100 / 1000</f>
        <v>#VALUE!</v>
      </c>
      <c r="BJ356" s="128" t="e">
        <f>VLOOKUP(BJ$6,'1-Konfiguration'!$C$14:$D$17,2,FALSE)*BA356 / 100 / 1000</f>
        <v>#VALUE!</v>
      </c>
      <c r="BK356" s="128" t="e">
        <f>VLOOKUP(BK$6,'1-Konfiguration'!$C$14:$D$17,2,FALSE)*BB356 / 100 / 1000</f>
        <v>#VALUE!</v>
      </c>
      <c r="BL356" s="128" t="e">
        <f>VLOOKUP(BL$6,'1-Konfiguration'!$C$14:$D$17,2,FALSE)*BC356 / 100 / 1000</f>
        <v>#N/A</v>
      </c>
      <c r="BM356" s="128" t="e">
        <f>VLOOKUP(BM$6,'1-Konfiguration'!$C$14:$D$17,2,FALSE)*BD356 / 100 / 1000</f>
        <v>#N/A</v>
      </c>
      <c r="BN356" s="128" t="e">
        <f>VLOOKUP(BN$6,'1-Konfiguration'!$C$14:$D$17,2,FALSE)*BE356 / 100 / 1000</f>
        <v>#N/A</v>
      </c>
      <c r="BO356" s="128" t="e">
        <f>VLOOKUP(BO$6,'1-Konfiguration'!$C$14:$D$17,2,FALSE)*BF356 / 100 / 1000</f>
        <v>#N/A</v>
      </c>
      <c r="BP356" s="128"/>
      <c r="BQ356" s="214" t="e">
        <f t="shared" si="468"/>
        <v>#VALUE!</v>
      </c>
      <c r="BR356" s="214" t="e">
        <f t="shared" si="469"/>
        <v>#VALUE!</v>
      </c>
      <c r="BS356" s="214" t="e">
        <f t="shared" si="470"/>
        <v>#VALUE!</v>
      </c>
      <c r="BT356" s="215" t="e">
        <f t="shared" si="471"/>
        <v>#VALUE!</v>
      </c>
      <c r="BU356" s="216" t="e">
        <f>BQ356*VLOOKUP(BU$6,'1-Konfiguration'!$C$23:$K$26,5,FALSE)</f>
        <v>#VALUE!</v>
      </c>
      <c r="BV356" s="216" t="e">
        <f>BR356*VLOOKUP(BV$6,'1-Konfiguration'!$C$23:$K$26,5,FALSE)</f>
        <v>#VALUE!</v>
      </c>
      <c r="BW356" s="216" t="e">
        <f>BS356*VLOOKUP(BW$6,'1-Konfiguration'!$C$23:$K$26,5,FALSE)</f>
        <v>#VALUE!</v>
      </c>
      <c r="BX356" s="216" t="e">
        <f>BT356*VLOOKUP(BX$6,'1-Konfiguration'!$C$23:$K$26,5,FALSE)</f>
        <v>#VALUE!</v>
      </c>
      <c r="BY356" s="216" t="e">
        <f t="shared" si="472"/>
        <v>#VALUE!</v>
      </c>
      <c r="BZ356" s="216" t="e">
        <f>BQ356*VLOOKUP(BZ$6,'1-Konfiguration'!$C$23:$K$26,9,FALSE)</f>
        <v>#VALUE!</v>
      </c>
      <c r="CA356" s="216" t="e">
        <f>BR356*VLOOKUP(CA$6,'1-Konfiguration'!$C$23:$K$26,9,FALSE)</f>
        <v>#VALUE!</v>
      </c>
      <c r="CB356" s="216" t="e">
        <f>BS356*VLOOKUP(CB$6,'1-Konfiguration'!$C$23:$K$26,9,FALSE)</f>
        <v>#VALUE!</v>
      </c>
      <c r="CC356" s="216" t="e">
        <f>BT356*VLOOKUP(CC$6,'1-Konfiguration'!$C$23:$K$26,9,FALSE)</f>
        <v>#VALUE!</v>
      </c>
      <c r="CD356" s="216" t="e">
        <f t="shared" si="473"/>
        <v>#VALUE!</v>
      </c>
      <c r="CE356" s="2"/>
      <c r="CF356" s="128" t="e">
        <f t="shared" si="484"/>
        <v>#VALUE!</v>
      </c>
      <c r="CG356" s="128" t="e">
        <f t="shared" si="485"/>
        <v>#VALUE!</v>
      </c>
      <c r="CH356" s="128" t="e">
        <f t="shared" si="486"/>
        <v>#VALUE!</v>
      </c>
      <c r="CI356" s="128" t="e">
        <f t="shared" si="487"/>
        <v>#VALUE!</v>
      </c>
      <c r="CJ356" s="128" t="e">
        <f t="shared" si="488"/>
        <v>#VALUE!</v>
      </c>
      <c r="CK356" s="128" t="e">
        <f t="shared" si="489"/>
        <v>#VALUE!</v>
      </c>
      <c r="CL356" s="128" t="e">
        <f t="shared" si="490"/>
        <v>#VALUE!</v>
      </c>
      <c r="CM356" s="128" t="e">
        <f t="shared" si="491"/>
        <v>#VALUE!</v>
      </c>
      <c r="CN356" s="2"/>
      <c r="CO356" s="128" t="e">
        <f>MMULT($BH356:$BK356,'1-Konfiguration'!D$23:D$26)+MMULT($BL356:$BO356,'1-Konfiguration'!D$23:D$26)</f>
        <v>#VALUE!</v>
      </c>
      <c r="CP356" s="128" t="e">
        <f>MMULT($BH356:$BK356,'1-Konfiguration'!E$23:E$26)+MMULT($BL356:$BO356,'1-Konfiguration'!E$23:E$26)</f>
        <v>#VALUE!</v>
      </c>
      <c r="CQ356" s="128" t="e">
        <f>MMULT($BH356:$BK356,'1-Konfiguration'!F$23:F$26)+MMULT($BL356:$BO356,'1-Konfiguration'!F$23:F$26)</f>
        <v>#VALUE!</v>
      </c>
      <c r="CR356" s="128" t="e">
        <f>MMULT($BH356:$BK356,'1-Konfiguration'!G$23:G$26)+MMULT($BL356:$BO356,'1-Konfiguration'!G$23:G$26)</f>
        <v>#VALUE!</v>
      </c>
      <c r="CS356" s="128" t="e">
        <f>MMULT($BH356:$BK356,'1-Konfiguration'!H$23:H$26)+MMULT($BL356:$BO356,'1-Konfiguration'!H$23:H$26)</f>
        <v>#VALUE!</v>
      </c>
      <c r="CT356" s="128" t="e">
        <f>MMULT($BH356:$BK356,'1-Konfiguration'!I$23:I$26)+MMULT($BL356:$BO356,'1-Konfiguration'!I$23:I$26)</f>
        <v>#VALUE!</v>
      </c>
      <c r="CU356" s="128" t="e">
        <f>MMULT($BH356:$BK356,'1-Konfiguration'!J$23:J$26)+MMULT($BL356:$BO356,'1-Konfiguration'!J$23:J$26)</f>
        <v>#VALUE!</v>
      </c>
      <c r="CV356" s="128" t="e">
        <f>MMULT($BH356:$BK356,'1-Konfiguration'!K$23:K$26)+MMULT($BL356:$BO356,'1-Konfiguration'!K$23:K$26)</f>
        <v>#VALUE!</v>
      </c>
      <c r="CX356" s="106"/>
      <c r="CY356" s="106"/>
      <c r="CZ356" s="106"/>
      <c r="DA356" s="106"/>
      <c r="DB356" s="106"/>
      <c r="DC356" s="106"/>
      <c r="DD356" s="106"/>
      <c r="DE356" s="106"/>
      <c r="DF356" s="117" t="e">
        <f>IF(CF356&gt;'5-Colouring_uMap'!B$15,'5-Colouring_uMap'!C$15,IF(CF356&gt;'5-Colouring_uMap'!B$14,'5-Colouring_uMap'!C$14,IF(CF356&gt;'5-Colouring_uMap'!B$13,'5-Colouring_uMap'!C$13,IF(CF356&gt;'5-Colouring_uMap'!B$12,'5-Colouring_uMap'!C$12,IF(CF356&gt;'5-Colouring_uMap'!B$11,'5-Colouring_uMap'!C$11,IF(CF356&gt;'5-Colouring_uMap'!B$10,'5-Colouring_uMap'!C$10,IF(CF356&gt;'5-Colouring_uMap'!B$9,'5-Colouring_uMap'!C$9,IF(CF356&gt;'5-Colouring_uMap'!B$8,'5-Colouring_uMap'!C$8,IF(CF356&gt;'5-Colouring_uMap'!B$7,'5-Colouring_uMap'!C$7)))))))))</f>
        <v>#VALUE!</v>
      </c>
      <c r="DG356" s="117" t="e">
        <f>IF(CG356&gt;'5-Colouring_uMap'!E$15,'5-Colouring_uMap'!F$15,IF(CG356&gt;'5-Colouring_uMap'!E$14,'5-Colouring_uMap'!F$14,IF(CG356&gt;'5-Colouring_uMap'!E$13,'5-Colouring_uMap'!F$13,IF(CG356&gt;'5-Colouring_uMap'!E$12,'5-Colouring_uMap'!F$12,IF(CG356&gt;'5-Colouring_uMap'!E$11,'5-Colouring_uMap'!F$11,IF(CG356&gt;'5-Colouring_uMap'!E$10,'5-Colouring_uMap'!F$10,IF(CG356&gt;'5-Colouring_uMap'!E$9,'5-Colouring_uMap'!F$9,IF(CG356&gt;'5-Colouring_uMap'!E$8,'5-Colouring_uMap'!F$8,IF(CG356&gt;'5-Colouring_uMap'!E$7,'5-Colouring_uMap'!F$7)))))))))</f>
        <v>#VALUE!</v>
      </c>
      <c r="DH356" s="117" t="e">
        <f>IF(CH356&gt;'5-Colouring_uMap'!H$15,'5-Colouring_uMap'!I$15,IF(CH356&gt;'5-Colouring_uMap'!H$14,'5-Colouring_uMap'!I$14,IF(CH356&gt;'5-Colouring_uMap'!H$13,'5-Colouring_uMap'!I$13,IF(CH356&gt;'5-Colouring_uMap'!H$12,'5-Colouring_uMap'!I$12,IF(CH356&gt;'5-Colouring_uMap'!H$11,'5-Colouring_uMap'!I$11,IF(CH356&gt;'5-Colouring_uMap'!H$10,'5-Colouring_uMap'!I$10,IF(CH356&gt;'5-Colouring_uMap'!H$9,'5-Colouring_uMap'!I$9,IF(CH356&gt;'5-Colouring_uMap'!H$8,'5-Colouring_uMap'!I$8,IF(CH356&gt;'5-Colouring_uMap'!H$7,'5-Colouring_uMap'!I$7)))))))))</f>
        <v>#VALUE!</v>
      </c>
      <c r="DI356" s="117" t="e">
        <f>IF(CI356&gt;'5-Colouring_uMap'!K$15,'5-Colouring_uMap'!L$15,IF(CI356&gt;'5-Colouring_uMap'!K$14,'5-Colouring_uMap'!L$14,IF(CI356&gt;'5-Colouring_uMap'!K$13,'5-Colouring_uMap'!L$13,IF(CI356&gt;'5-Colouring_uMap'!K$12,'5-Colouring_uMap'!L$12,IF(CI356&gt;'5-Colouring_uMap'!K$11,'5-Colouring_uMap'!L$11,IF(CI356&gt;'5-Colouring_uMap'!K$10,'5-Colouring_uMap'!L$10,IF(CI356&gt;'5-Colouring_uMap'!K$9,'5-Colouring_uMap'!L$9,IF(CI356&gt;'5-Colouring_uMap'!K$8,'5-Colouring_uMap'!L$8,IF(CI356&gt;'5-Colouring_uMap'!K$7,'5-Colouring_uMap'!L$7)))))))))</f>
        <v>#VALUE!</v>
      </c>
      <c r="DJ356" s="117" t="e">
        <f>IF(CJ356&gt;'5-Colouring_uMap'!N$15,'5-Colouring_uMap'!O$15,IF(CJ356&gt;'5-Colouring_uMap'!N$14,'5-Colouring_uMap'!O$14,IF(CJ356&gt;'5-Colouring_uMap'!N$13,'5-Colouring_uMap'!O$13,IF(CJ356&gt;'5-Colouring_uMap'!N$12,'5-Colouring_uMap'!O$12,IF(CJ356&gt;'5-Colouring_uMap'!N$11,'5-Colouring_uMap'!O$11,IF(CJ356&gt;'5-Colouring_uMap'!N$10,'5-Colouring_uMap'!O$10,IF(CJ356&gt;'5-Colouring_uMap'!N$9,'5-Colouring_uMap'!O$9,IF(CJ356&gt;'5-Colouring_uMap'!N$8,'5-Colouring_uMap'!O$8,IF(CJ356&gt;'5-Colouring_uMap'!N$7,'5-Colouring_uMap'!O$7)))))))))</f>
        <v>#VALUE!</v>
      </c>
      <c r="DK356" s="117" t="e">
        <f>IF(CK356&gt;'5-Colouring_uMap'!Q$15,'5-Colouring_uMap'!R$15,IF(CK356&gt;'5-Colouring_uMap'!Q$14,'5-Colouring_uMap'!R$14,IF(CK356&gt;'5-Colouring_uMap'!Q$13,'5-Colouring_uMap'!R$13,IF(CK356&gt;'5-Colouring_uMap'!Q$12,'5-Colouring_uMap'!R$12,IF(CK356&gt;'5-Colouring_uMap'!Q$11,'5-Colouring_uMap'!R$11,IF(CK356&gt;'5-Colouring_uMap'!Q$10,'5-Colouring_uMap'!R$10,IF(CK356&gt;'5-Colouring_uMap'!Q$9,'5-Colouring_uMap'!R$9,IF(CK356&gt;'5-Colouring_uMap'!Q$8,'5-Colouring_uMap'!R$8,IF(CK356&gt;'5-Colouring_uMap'!Q$7,'5-Colouring_uMap'!R$7)))))))))</f>
        <v>#VALUE!</v>
      </c>
      <c r="DL356" s="117" t="e">
        <f>IF(CL356&gt;'5-Colouring_uMap'!T$15,'5-Colouring_uMap'!U$15,IF(CL356&gt;'5-Colouring_uMap'!T$14,'5-Colouring_uMap'!U$14,IF(CL356&gt;'5-Colouring_uMap'!T$13,'5-Colouring_uMap'!U$13,IF(CL356&gt;'5-Colouring_uMap'!T$12,'5-Colouring_uMap'!U$12,IF(CL356&gt;'5-Colouring_uMap'!T$11,'5-Colouring_uMap'!U$11,IF(CL356&gt;'5-Colouring_uMap'!T$10,'5-Colouring_uMap'!U$10,IF(CL356&gt;'5-Colouring_uMap'!T$9,'5-Colouring_uMap'!U$9,IF(CL356&gt;'5-Colouring_uMap'!T$8,'5-Colouring_uMap'!U$8,IF(CL356&gt;'5-Colouring_uMap'!T$7,'5-Colouring_uMap'!U$7)))))))))</f>
        <v>#VALUE!</v>
      </c>
      <c r="DM356" s="117" t="e">
        <f>IF(CM356&gt;'5-Colouring_uMap'!W$15,'5-Colouring_uMap'!X$15,IF(CM356&gt;'5-Colouring_uMap'!W$14,'5-Colouring_uMap'!X$14,IF(CM356&gt;'5-Colouring_uMap'!W$13,'5-Colouring_uMap'!X$13,IF(CM356&gt;'5-Colouring_uMap'!W$12,'5-Colouring_uMap'!X$12,IF(CM356&gt;'5-Colouring_uMap'!W$11,'5-Colouring_uMap'!X$11,IF(CM356&gt;'5-Colouring_uMap'!W$10,'5-Colouring_uMap'!X$10,IF(CM356&gt;'5-Colouring_uMap'!W$9,'5-Colouring_uMap'!X$9,IF(CM356&gt;'5-Colouring_uMap'!W$8,'5-Colouring_uMap'!X$8,IF(CM356&gt;'5-Colouring_uMap'!W$7,'5-Colouring_uMap'!X$7)))))))))</f>
        <v>#VALUE!</v>
      </c>
      <c r="DN356" s="117">
        <v>10</v>
      </c>
      <c r="DO356" s="159" t="s">
        <v>2093</v>
      </c>
      <c r="DP356" s="106" t="e">
        <f t="shared" si="492"/>
        <v>#VALUE!</v>
      </c>
      <c r="DQ356" s="106" t="e">
        <f t="shared" si="493"/>
        <v>#VALUE!</v>
      </c>
      <c r="DR356" s="106" t="e">
        <f t="shared" si="494"/>
        <v>#VALUE!</v>
      </c>
      <c r="DS356" s="106" t="e">
        <f t="shared" si="495"/>
        <v>#VALUE!</v>
      </c>
      <c r="DT356" s="106" t="e">
        <f t="shared" si="496"/>
        <v>#VALUE!</v>
      </c>
      <c r="DU356" s="106" t="e">
        <f t="shared" si="497"/>
        <v>#VALUE!</v>
      </c>
      <c r="DV356" s="106" t="e">
        <f t="shared" si="498"/>
        <v>#VALUE!</v>
      </c>
      <c r="DW356" s="106" t="e">
        <f t="shared" si="499"/>
        <v>#VALUE!</v>
      </c>
      <c r="DX356" t="s">
        <v>2080</v>
      </c>
      <c r="DY356">
        <v>2018</v>
      </c>
      <c r="DZ356">
        <v>5611</v>
      </c>
      <c r="EA356">
        <v>7099</v>
      </c>
      <c r="EB356" t="s">
        <v>1611</v>
      </c>
      <c r="EC356">
        <v>7</v>
      </c>
      <c r="ED356" t="s">
        <v>681</v>
      </c>
      <c r="EE356" t="s">
        <v>167</v>
      </c>
      <c r="EF356">
        <v>416</v>
      </c>
      <c r="EH356" t="s">
        <v>101</v>
      </c>
      <c r="EI356" t="s">
        <v>773</v>
      </c>
      <c r="EJ356" t="s">
        <v>773</v>
      </c>
      <c r="EK356" t="s">
        <v>104</v>
      </c>
      <c r="EL356" t="s">
        <v>1612</v>
      </c>
      <c r="EM356" t="s">
        <v>1613</v>
      </c>
      <c r="EN356" t="s">
        <v>107</v>
      </c>
      <c r="EO356">
        <v>2</v>
      </c>
      <c r="EP356">
        <v>357</v>
      </c>
      <c r="EQ356">
        <v>8097</v>
      </c>
      <c r="ER356">
        <v>4322</v>
      </c>
      <c r="ES356">
        <v>3775</v>
      </c>
      <c r="ET356">
        <v>226</v>
      </c>
      <c r="EU356">
        <v>120</v>
      </c>
      <c r="EV356">
        <v>106</v>
      </c>
      <c r="EW356">
        <v>2.8</v>
      </c>
      <c r="EX356">
        <v>0.93</v>
      </c>
      <c r="EY356">
        <v>0.64</v>
      </c>
      <c r="EZ356">
        <v>1.01</v>
      </c>
      <c r="FA356">
        <v>476</v>
      </c>
      <c r="FB356">
        <v>2.8</v>
      </c>
      <c r="FC356">
        <v>59</v>
      </c>
      <c r="FD356">
        <v>2.5</v>
      </c>
      <c r="FI356" t="s">
        <v>572</v>
      </c>
      <c r="FJ356" t="s">
        <v>166</v>
      </c>
      <c r="FK356">
        <v>96.3</v>
      </c>
      <c r="FL356">
        <v>6.2</v>
      </c>
      <c r="FM356">
        <v>2.1</v>
      </c>
      <c r="FN356">
        <v>0.7</v>
      </c>
      <c r="FO356">
        <v>2.1</v>
      </c>
      <c r="FP356">
        <v>0.5</v>
      </c>
      <c r="FQ356">
        <v>0.3</v>
      </c>
      <c r="FR356">
        <v>0.3</v>
      </c>
      <c r="FS356">
        <v>0.2</v>
      </c>
      <c r="FT356">
        <v>397011</v>
      </c>
      <c r="FU356">
        <v>5577824</v>
      </c>
      <c r="FZ356">
        <v>9029</v>
      </c>
      <c r="GA356">
        <v>4808</v>
      </c>
      <c r="GB356">
        <v>4221</v>
      </c>
      <c r="GC356">
        <v>3.1</v>
      </c>
      <c r="GD356">
        <v>3.1</v>
      </c>
      <c r="GE356">
        <v>3.2</v>
      </c>
      <c r="GF356">
        <v>50.343490500000001</v>
      </c>
      <c r="GG356">
        <v>7.5525837300000003</v>
      </c>
      <c r="GH356">
        <v>652</v>
      </c>
      <c r="GI356">
        <v>539</v>
      </c>
      <c r="GJ356">
        <v>15.1</v>
      </c>
      <c r="GK356">
        <v>14.3</v>
      </c>
      <c r="GL356">
        <v>2.2000000000000002</v>
      </c>
      <c r="GM356">
        <v>2.4</v>
      </c>
      <c r="GN356">
        <v>0.5</v>
      </c>
      <c r="GO356">
        <v>0.2</v>
      </c>
      <c r="GP356">
        <v>13.6</v>
      </c>
      <c r="GQ356">
        <v>12.8</v>
      </c>
      <c r="GR356">
        <v>4962</v>
      </c>
      <c r="GS356">
        <v>4339</v>
      </c>
      <c r="GT356">
        <v>0.66</v>
      </c>
      <c r="GU356">
        <v>0.62</v>
      </c>
      <c r="GV356">
        <v>0.94</v>
      </c>
      <c r="GW356">
        <v>0.94</v>
      </c>
      <c r="GX356">
        <v>1.02</v>
      </c>
      <c r="GY356">
        <v>1.01</v>
      </c>
      <c r="GZ356">
        <v>0.81</v>
      </c>
      <c r="HA356">
        <v>0.79</v>
      </c>
      <c r="HB356">
        <v>452</v>
      </c>
      <c r="HC356">
        <v>11</v>
      </c>
      <c r="HD356">
        <v>2</v>
      </c>
      <c r="HE356">
        <v>10</v>
      </c>
      <c r="HF356">
        <v>57</v>
      </c>
      <c r="HG356">
        <v>1</v>
      </c>
      <c r="HH356">
        <v>0</v>
      </c>
      <c r="HI356">
        <v>1</v>
      </c>
      <c r="HJ356">
        <v>319</v>
      </c>
      <c r="HK356">
        <v>4</v>
      </c>
      <c r="HL356">
        <v>1</v>
      </c>
      <c r="HM356">
        <v>7</v>
      </c>
      <c r="HN356">
        <v>10</v>
      </c>
      <c r="HO356" t="s">
        <v>1614</v>
      </c>
      <c r="HP356">
        <v>4.6440000000000001</v>
      </c>
      <c r="HQ356" t="s">
        <v>162</v>
      </c>
      <c r="HR356" t="s">
        <v>111</v>
      </c>
    </row>
    <row r="357" spans="2:226" ht="14.25" hidden="1" customHeight="1" x14ac:dyDescent="0.3">
      <c r="B357">
        <f t="shared" si="458"/>
        <v>6664</v>
      </c>
      <c r="C357" t="str">
        <f t="shared" si="459"/>
        <v>B417</v>
      </c>
      <c r="D357" s="132">
        <f t="shared" si="460"/>
        <v>30</v>
      </c>
      <c r="E357" s="123">
        <f>VLOOKUP($EA357,'4-DZ-Nr.-Mapping'!$A:$J,E$4,FALSE)</f>
        <v>0</v>
      </c>
      <c r="F357" s="123">
        <f>VLOOKUP($EA357,'4-DZ-Nr.-Mapping'!$A:$J,F$4,FALSE)</f>
        <v>0</v>
      </c>
      <c r="G357" s="106" t="str">
        <f t="shared" si="461"/>
        <v>N - Limburg</v>
      </c>
      <c r="H357" t="str">
        <f t="shared" si="462"/>
        <v>S - Wiesbaden</v>
      </c>
      <c r="I357" s="106" t="str">
        <f>VLOOKUP($EA357,'4-DZ-Nr.-Mapping'!$A:$N,I$4,FALSE)</f>
        <v xml:space="preserve"> </v>
      </c>
      <c r="J357" s="106" t="str">
        <f>VLOOKUP($EA357,'4-DZ-Nr.-Mapping'!$A:$N,J$4,FALSE)</f>
        <v xml:space="preserve"> </v>
      </c>
      <c r="K357" s="106" t="str">
        <f>VLOOKUP($EA357,'4-DZ-Nr.-Mapping'!$A:$N,K$4,FALSE)</f>
        <v xml:space="preserve"> </v>
      </c>
      <c r="L357" s="106" t="str">
        <f>VLOOKUP($EA357,'4-DZ-Nr.-Mapping'!$A:$N,L$4,FALSE)</f>
        <v xml:space="preserve"> </v>
      </c>
      <c r="M357" s="106" t="str">
        <f>VLOOKUP($EA357,'4-DZ-Nr.-Mapping'!$A:$N,M$4,FALSE)</f>
        <v xml:space="preserve"> </v>
      </c>
      <c r="N357" s="106" t="str">
        <f t="shared" si="463"/>
        <v>8+1</v>
      </c>
      <c r="P357" s="203">
        <f t="shared" si="454"/>
        <v>0.52861952861952866</v>
      </c>
      <c r="Q357" s="126">
        <f t="shared" si="500"/>
        <v>157</v>
      </c>
      <c r="R357" s="126">
        <f t="shared" si="474"/>
        <v>187.16399999999999</v>
      </c>
      <c r="S357" s="126">
        <f t="shared" si="501"/>
        <v>94.916808080808082</v>
      </c>
      <c r="T357" s="126">
        <f t="shared" si="502"/>
        <v>43.807757575757577</v>
      </c>
      <c r="U357" s="126">
        <f t="shared" si="503"/>
        <v>18.253232323232325</v>
      </c>
      <c r="V357" s="126">
        <f t="shared" si="464"/>
        <v>156.97779797979797</v>
      </c>
      <c r="W357" s="125">
        <f t="shared" si="465"/>
        <v>0.4713804713804714</v>
      </c>
      <c r="X357" s="126">
        <f t="shared" si="504"/>
        <v>140</v>
      </c>
      <c r="Y357" s="126">
        <f t="shared" si="466"/>
        <v>185.76</v>
      </c>
      <c r="Z357" s="126">
        <f t="shared" si="505"/>
        <v>84.639191919191902</v>
      </c>
      <c r="AA357" s="126">
        <f t="shared" si="506"/>
        <v>39.064242424242423</v>
      </c>
      <c r="AB357" s="126">
        <f t="shared" si="507"/>
        <v>16.276767676767676</v>
      </c>
      <c r="AC357" s="126">
        <f t="shared" si="508"/>
        <v>139.980202020202</v>
      </c>
      <c r="AD357" s="1"/>
      <c r="AE357" s="106" t="e">
        <f t="shared" si="455"/>
        <v>#N/A</v>
      </c>
      <c r="AF357" s="106" t="str">
        <f t="shared" si="509"/>
        <v>-</v>
      </c>
      <c r="AG357" s="106" t="str">
        <f t="shared" si="475"/>
        <v>B417</v>
      </c>
      <c r="AH357" s="106">
        <f t="shared" si="510"/>
        <v>6664</v>
      </c>
      <c r="AI357" s="106" t="str">
        <f t="shared" si="511"/>
        <v xml:space="preserve"> </v>
      </c>
      <c r="AJ357" s="106" t="str">
        <f t="shared" si="467"/>
        <v xml:space="preserve"> </v>
      </c>
      <c r="AK357" s="1"/>
      <c r="AL357" s="126">
        <f t="shared" ref="AL357:AQ366" si="516">VLOOKUP($AH357,$B:$AC,AL$4,FALSE)</f>
        <v>157</v>
      </c>
      <c r="AM357" s="126">
        <f t="shared" si="516"/>
        <v>187.16399999999999</v>
      </c>
      <c r="AN357" s="126">
        <f t="shared" si="516"/>
        <v>94.916808080808082</v>
      </c>
      <c r="AO357" s="126">
        <f t="shared" si="516"/>
        <v>43.807757575757577</v>
      </c>
      <c r="AP357" s="126">
        <f t="shared" si="516"/>
        <v>18.253232323232325</v>
      </c>
      <c r="AQ357" s="126">
        <f t="shared" si="516"/>
        <v>156.97779797979797</v>
      </c>
      <c r="AR357" s="126" t="e">
        <f t="shared" ref="AR357:AW366" si="517">VLOOKUP($AI357,$B:$AC,AR$4,FALSE)</f>
        <v>#N/A</v>
      </c>
      <c r="AS357" s="126" t="e">
        <f t="shared" si="517"/>
        <v>#N/A</v>
      </c>
      <c r="AT357" s="126" t="e">
        <f t="shared" si="517"/>
        <v>#N/A</v>
      </c>
      <c r="AU357" s="126" t="e">
        <f t="shared" si="517"/>
        <v>#N/A</v>
      </c>
      <c r="AV357" s="126" t="e">
        <f t="shared" si="517"/>
        <v>#N/A</v>
      </c>
      <c r="AW357" s="126" t="e">
        <f t="shared" si="517"/>
        <v>#N/A</v>
      </c>
      <c r="AX357" s="1"/>
      <c r="AY357" s="126" t="e">
        <f t="shared" si="476"/>
        <v>#VALUE!</v>
      </c>
      <c r="AZ357" s="126" t="e">
        <f t="shared" si="477"/>
        <v>#VALUE!</v>
      </c>
      <c r="BA357" s="126" t="e">
        <f t="shared" si="478"/>
        <v>#VALUE!</v>
      </c>
      <c r="BB357" s="126" t="e">
        <f t="shared" si="479"/>
        <v>#VALUE!</v>
      </c>
      <c r="BC357" s="126" t="e">
        <f t="shared" si="480"/>
        <v>#N/A</v>
      </c>
      <c r="BD357" s="126" t="e">
        <f t="shared" si="481"/>
        <v>#N/A</v>
      </c>
      <c r="BE357" s="126" t="e">
        <f t="shared" si="482"/>
        <v>#N/A</v>
      </c>
      <c r="BF357" s="126" t="e">
        <f t="shared" si="483"/>
        <v>#N/A</v>
      </c>
      <c r="BG357" s="1"/>
      <c r="BH357" s="128" t="e">
        <f>VLOOKUP(BH$6,'1-Konfiguration'!$C$14:$D$17,2,FALSE)*AY357 / 100 / 1000</f>
        <v>#VALUE!</v>
      </c>
      <c r="BI357" s="128" t="e">
        <f>VLOOKUP(BI$6,'1-Konfiguration'!$C$14:$D$17,2,FALSE)*AZ357 / 100 / 1000</f>
        <v>#VALUE!</v>
      </c>
      <c r="BJ357" s="128" t="e">
        <f>VLOOKUP(BJ$6,'1-Konfiguration'!$C$14:$D$17,2,FALSE)*BA357 / 100 / 1000</f>
        <v>#VALUE!</v>
      </c>
      <c r="BK357" s="128" t="e">
        <f>VLOOKUP(BK$6,'1-Konfiguration'!$C$14:$D$17,2,FALSE)*BB357 / 100 / 1000</f>
        <v>#VALUE!</v>
      </c>
      <c r="BL357" s="128" t="e">
        <f>VLOOKUP(BL$6,'1-Konfiguration'!$C$14:$D$17,2,FALSE)*BC357 / 100 / 1000</f>
        <v>#N/A</v>
      </c>
      <c r="BM357" s="128" t="e">
        <f>VLOOKUP(BM$6,'1-Konfiguration'!$C$14:$D$17,2,FALSE)*BD357 / 100 / 1000</f>
        <v>#N/A</v>
      </c>
      <c r="BN357" s="128" t="e">
        <f>VLOOKUP(BN$6,'1-Konfiguration'!$C$14:$D$17,2,FALSE)*BE357 / 100 / 1000</f>
        <v>#N/A</v>
      </c>
      <c r="BO357" s="128" t="e">
        <f>VLOOKUP(BO$6,'1-Konfiguration'!$C$14:$D$17,2,FALSE)*BF357 / 100 / 1000</f>
        <v>#N/A</v>
      </c>
      <c r="BP357" s="128"/>
      <c r="BQ357" s="214" t="e">
        <f t="shared" si="468"/>
        <v>#VALUE!</v>
      </c>
      <c r="BR357" s="214" t="e">
        <f t="shared" si="469"/>
        <v>#VALUE!</v>
      </c>
      <c r="BS357" s="214" t="e">
        <f t="shared" si="470"/>
        <v>#VALUE!</v>
      </c>
      <c r="BT357" s="215" t="e">
        <f t="shared" si="471"/>
        <v>#VALUE!</v>
      </c>
      <c r="BU357" s="216" t="e">
        <f>BQ357*VLOOKUP(BU$6,'1-Konfiguration'!$C$23:$K$26,5,FALSE)</f>
        <v>#VALUE!</v>
      </c>
      <c r="BV357" s="216" t="e">
        <f>BR357*VLOOKUP(BV$6,'1-Konfiguration'!$C$23:$K$26,5,FALSE)</f>
        <v>#VALUE!</v>
      </c>
      <c r="BW357" s="216" t="e">
        <f>BS357*VLOOKUP(BW$6,'1-Konfiguration'!$C$23:$K$26,5,FALSE)</f>
        <v>#VALUE!</v>
      </c>
      <c r="BX357" s="216" t="e">
        <f>BT357*VLOOKUP(BX$6,'1-Konfiguration'!$C$23:$K$26,5,FALSE)</f>
        <v>#VALUE!</v>
      </c>
      <c r="BY357" s="216" t="e">
        <f t="shared" si="472"/>
        <v>#VALUE!</v>
      </c>
      <c r="BZ357" s="216" t="e">
        <f>BQ357*VLOOKUP(BZ$6,'1-Konfiguration'!$C$23:$K$26,9,FALSE)</f>
        <v>#VALUE!</v>
      </c>
      <c r="CA357" s="216" t="e">
        <f>BR357*VLOOKUP(CA$6,'1-Konfiguration'!$C$23:$K$26,9,FALSE)</f>
        <v>#VALUE!</v>
      </c>
      <c r="CB357" s="216" t="e">
        <f>BS357*VLOOKUP(CB$6,'1-Konfiguration'!$C$23:$K$26,9,FALSE)</f>
        <v>#VALUE!</v>
      </c>
      <c r="CC357" s="216" t="e">
        <f>BT357*VLOOKUP(CC$6,'1-Konfiguration'!$C$23:$K$26,9,FALSE)</f>
        <v>#VALUE!</v>
      </c>
      <c r="CD357" s="216" t="e">
        <f t="shared" si="473"/>
        <v>#VALUE!</v>
      </c>
      <c r="CE357" s="2"/>
      <c r="CF357" s="128" t="e">
        <f t="shared" si="484"/>
        <v>#VALUE!</v>
      </c>
      <c r="CG357" s="128" t="e">
        <f t="shared" si="485"/>
        <v>#VALUE!</v>
      </c>
      <c r="CH357" s="128" t="e">
        <f t="shared" si="486"/>
        <v>#VALUE!</v>
      </c>
      <c r="CI357" s="128" t="e">
        <f t="shared" si="487"/>
        <v>#VALUE!</v>
      </c>
      <c r="CJ357" s="128" t="e">
        <f t="shared" si="488"/>
        <v>#VALUE!</v>
      </c>
      <c r="CK357" s="128" t="e">
        <f t="shared" si="489"/>
        <v>#VALUE!</v>
      </c>
      <c r="CL357" s="128" t="e">
        <f t="shared" si="490"/>
        <v>#VALUE!</v>
      </c>
      <c r="CM357" s="128" t="e">
        <f t="shared" si="491"/>
        <v>#VALUE!</v>
      </c>
      <c r="CN357" s="2"/>
      <c r="CO357" s="128" t="e">
        <f>MMULT($BH357:$BK357,'1-Konfiguration'!D$23:D$26)+MMULT($BL357:$BO357,'1-Konfiguration'!D$23:D$26)</f>
        <v>#VALUE!</v>
      </c>
      <c r="CP357" s="128" t="e">
        <f>MMULT($BH357:$BK357,'1-Konfiguration'!E$23:E$26)+MMULT($BL357:$BO357,'1-Konfiguration'!E$23:E$26)</f>
        <v>#VALUE!</v>
      </c>
      <c r="CQ357" s="128" t="e">
        <f>MMULT($BH357:$BK357,'1-Konfiguration'!F$23:F$26)+MMULT($BL357:$BO357,'1-Konfiguration'!F$23:F$26)</f>
        <v>#VALUE!</v>
      </c>
      <c r="CR357" s="128" t="e">
        <f>MMULT($BH357:$BK357,'1-Konfiguration'!G$23:G$26)+MMULT($BL357:$BO357,'1-Konfiguration'!G$23:G$26)</f>
        <v>#VALUE!</v>
      </c>
      <c r="CS357" s="128" t="e">
        <f>MMULT($BH357:$BK357,'1-Konfiguration'!H$23:H$26)+MMULT($BL357:$BO357,'1-Konfiguration'!H$23:H$26)</f>
        <v>#VALUE!</v>
      </c>
      <c r="CT357" s="128" t="e">
        <f>MMULT($BH357:$BK357,'1-Konfiguration'!I$23:I$26)+MMULT($BL357:$BO357,'1-Konfiguration'!I$23:I$26)</f>
        <v>#VALUE!</v>
      </c>
      <c r="CU357" s="128" t="e">
        <f>MMULT($BH357:$BK357,'1-Konfiguration'!J$23:J$26)+MMULT($BL357:$BO357,'1-Konfiguration'!J$23:J$26)</f>
        <v>#VALUE!</v>
      </c>
      <c r="CV357" s="128" t="e">
        <f>MMULT($BH357:$BK357,'1-Konfiguration'!K$23:K$26)+MMULT($BL357:$BO357,'1-Konfiguration'!K$23:K$26)</f>
        <v>#VALUE!</v>
      </c>
      <c r="CX357" s="106"/>
      <c r="CY357" s="106"/>
      <c r="CZ357" s="106"/>
      <c r="DA357" s="106"/>
      <c r="DB357" s="106"/>
      <c r="DC357" s="106"/>
      <c r="DD357" s="106"/>
      <c r="DE357" s="106"/>
      <c r="DF357" s="117" t="e">
        <f>IF(CF357&gt;'5-Colouring_uMap'!B$15,'5-Colouring_uMap'!C$15,IF(CF357&gt;'5-Colouring_uMap'!B$14,'5-Colouring_uMap'!C$14,IF(CF357&gt;'5-Colouring_uMap'!B$13,'5-Colouring_uMap'!C$13,IF(CF357&gt;'5-Colouring_uMap'!B$12,'5-Colouring_uMap'!C$12,IF(CF357&gt;'5-Colouring_uMap'!B$11,'5-Colouring_uMap'!C$11,IF(CF357&gt;'5-Colouring_uMap'!B$10,'5-Colouring_uMap'!C$10,IF(CF357&gt;'5-Colouring_uMap'!B$9,'5-Colouring_uMap'!C$9,IF(CF357&gt;'5-Colouring_uMap'!B$8,'5-Colouring_uMap'!C$8,IF(CF357&gt;'5-Colouring_uMap'!B$7,'5-Colouring_uMap'!C$7)))))))))</f>
        <v>#VALUE!</v>
      </c>
      <c r="DG357" s="117" t="e">
        <f>IF(CG357&gt;'5-Colouring_uMap'!E$15,'5-Colouring_uMap'!F$15,IF(CG357&gt;'5-Colouring_uMap'!E$14,'5-Colouring_uMap'!F$14,IF(CG357&gt;'5-Colouring_uMap'!E$13,'5-Colouring_uMap'!F$13,IF(CG357&gt;'5-Colouring_uMap'!E$12,'5-Colouring_uMap'!F$12,IF(CG357&gt;'5-Colouring_uMap'!E$11,'5-Colouring_uMap'!F$11,IF(CG357&gt;'5-Colouring_uMap'!E$10,'5-Colouring_uMap'!F$10,IF(CG357&gt;'5-Colouring_uMap'!E$9,'5-Colouring_uMap'!F$9,IF(CG357&gt;'5-Colouring_uMap'!E$8,'5-Colouring_uMap'!F$8,IF(CG357&gt;'5-Colouring_uMap'!E$7,'5-Colouring_uMap'!F$7)))))))))</f>
        <v>#VALUE!</v>
      </c>
      <c r="DH357" s="117" t="e">
        <f>IF(CH357&gt;'5-Colouring_uMap'!H$15,'5-Colouring_uMap'!I$15,IF(CH357&gt;'5-Colouring_uMap'!H$14,'5-Colouring_uMap'!I$14,IF(CH357&gt;'5-Colouring_uMap'!H$13,'5-Colouring_uMap'!I$13,IF(CH357&gt;'5-Colouring_uMap'!H$12,'5-Colouring_uMap'!I$12,IF(CH357&gt;'5-Colouring_uMap'!H$11,'5-Colouring_uMap'!I$11,IF(CH357&gt;'5-Colouring_uMap'!H$10,'5-Colouring_uMap'!I$10,IF(CH357&gt;'5-Colouring_uMap'!H$9,'5-Colouring_uMap'!I$9,IF(CH357&gt;'5-Colouring_uMap'!H$8,'5-Colouring_uMap'!I$8,IF(CH357&gt;'5-Colouring_uMap'!H$7,'5-Colouring_uMap'!I$7)))))))))</f>
        <v>#VALUE!</v>
      </c>
      <c r="DI357" s="117" t="e">
        <f>IF(CI357&gt;'5-Colouring_uMap'!K$15,'5-Colouring_uMap'!L$15,IF(CI357&gt;'5-Colouring_uMap'!K$14,'5-Colouring_uMap'!L$14,IF(CI357&gt;'5-Colouring_uMap'!K$13,'5-Colouring_uMap'!L$13,IF(CI357&gt;'5-Colouring_uMap'!K$12,'5-Colouring_uMap'!L$12,IF(CI357&gt;'5-Colouring_uMap'!K$11,'5-Colouring_uMap'!L$11,IF(CI357&gt;'5-Colouring_uMap'!K$10,'5-Colouring_uMap'!L$10,IF(CI357&gt;'5-Colouring_uMap'!K$9,'5-Colouring_uMap'!L$9,IF(CI357&gt;'5-Colouring_uMap'!K$8,'5-Colouring_uMap'!L$8,IF(CI357&gt;'5-Colouring_uMap'!K$7,'5-Colouring_uMap'!L$7)))))))))</f>
        <v>#VALUE!</v>
      </c>
      <c r="DJ357" s="117" t="e">
        <f>IF(CJ357&gt;'5-Colouring_uMap'!N$15,'5-Colouring_uMap'!O$15,IF(CJ357&gt;'5-Colouring_uMap'!N$14,'5-Colouring_uMap'!O$14,IF(CJ357&gt;'5-Colouring_uMap'!N$13,'5-Colouring_uMap'!O$13,IF(CJ357&gt;'5-Colouring_uMap'!N$12,'5-Colouring_uMap'!O$12,IF(CJ357&gt;'5-Colouring_uMap'!N$11,'5-Colouring_uMap'!O$11,IF(CJ357&gt;'5-Colouring_uMap'!N$10,'5-Colouring_uMap'!O$10,IF(CJ357&gt;'5-Colouring_uMap'!N$9,'5-Colouring_uMap'!O$9,IF(CJ357&gt;'5-Colouring_uMap'!N$8,'5-Colouring_uMap'!O$8,IF(CJ357&gt;'5-Colouring_uMap'!N$7,'5-Colouring_uMap'!O$7)))))))))</f>
        <v>#VALUE!</v>
      </c>
      <c r="DK357" s="117" t="e">
        <f>IF(CK357&gt;'5-Colouring_uMap'!Q$15,'5-Colouring_uMap'!R$15,IF(CK357&gt;'5-Colouring_uMap'!Q$14,'5-Colouring_uMap'!R$14,IF(CK357&gt;'5-Colouring_uMap'!Q$13,'5-Colouring_uMap'!R$13,IF(CK357&gt;'5-Colouring_uMap'!Q$12,'5-Colouring_uMap'!R$12,IF(CK357&gt;'5-Colouring_uMap'!Q$11,'5-Colouring_uMap'!R$11,IF(CK357&gt;'5-Colouring_uMap'!Q$10,'5-Colouring_uMap'!R$10,IF(CK357&gt;'5-Colouring_uMap'!Q$9,'5-Colouring_uMap'!R$9,IF(CK357&gt;'5-Colouring_uMap'!Q$8,'5-Colouring_uMap'!R$8,IF(CK357&gt;'5-Colouring_uMap'!Q$7,'5-Colouring_uMap'!R$7)))))))))</f>
        <v>#VALUE!</v>
      </c>
      <c r="DL357" s="117" t="e">
        <f>IF(CL357&gt;'5-Colouring_uMap'!T$15,'5-Colouring_uMap'!U$15,IF(CL357&gt;'5-Colouring_uMap'!T$14,'5-Colouring_uMap'!U$14,IF(CL357&gt;'5-Colouring_uMap'!T$13,'5-Colouring_uMap'!U$13,IF(CL357&gt;'5-Colouring_uMap'!T$12,'5-Colouring_uMap'!U$12,IF(CL357&gt;'5-Colouring_uMap'!T$11,'5-Colouring_uMap'!U$11,IF(CL357&gt;'5-Colouring_uMap'!T$10,'5-Colouring_uMap'!U$10,IF(CL357&gt;'5-Colouring_uMap'!T$9,'5-Colouring_uMap'!U$9,IF(CL357&gt;'5-Colouring_uMap'!T$8,'5-Colouring_uMap'!U$8,IF(CL357&gt;'5-Colouring_uMap'!T$7,'5-Colouring_uMap'!U$7)))))))))</f>
        <v>#VALUE!</v>
      </c>
      <c r="DM357" s="117" t="e">
        <f>IF(CM357&gt;'5-Colouring_uMap'!W$15,'5-Colouring_uMap'!X$15,IF(CM357&gt;'5-Colouring_uMap'!W$14,'5-Colouring_uMap'!X$14,IF(CM357&gt;'5-Colouring_uMap'!W$13,'5-Colouring_uMap'!X$13,IF(CM357&gt;'5-Colouring_uMap'!W$12,'5-Colouring_uMap'!X$12,IF(CM357&gt;'5-Colouring_uMap'!W$11,'5-Colouring_uMap'!X$11,IF(CM357&gt;'5-Colouring_uMap'!W$10,'5-Colouring_uMap'!X$10,IF(CM357&gt;'5-Colouring_uMap'!W$9,'5-Colouring_uMap'!X$9,IF(CM357&gt;'5-Colouring_uMap'!W$8,'5-Colouring_uMap'!X$8,IF(CM357&gt;'5-Colouring_uMap'!W$7,'5-Colouring_uMap'!X$7)))))))))</f>
        <v>#VALUE!</v>
      </c>
      <c r="DN357" s="117">
        <v>10</v>
      </c>
      <c r="DO357" s="159" t="s">
        <v>2093</v>
      </c>
      <c r="DP357" s="106" t="e">
        <f t="shared" si="492"/>
        <v>#VALUE!</v>
      </c>
      <c r="DQ357" s="106" t="e">
        <f t="shared" si="493"/>
        <v>#VALUE!</v>
      </c>
      <c r="DR357" s="106" t="e">
        <f t="shared" si="494"/>
        <v>#VALUE!</v>
      </c>
      <c r="DS357" s="106" t="e">
        <f t="shared" si="495"/>
        <v>#VALUE!</v>
      </c>
      <c r="DT357" s="106" t="e">
        <f t="shared" si="496"/>
        <v>#VALUE!</v>
      </c>
      <c r="DU357" s="106" t="e">
        <f t="shared" si="497"/>
        <v>#VALUE!</v>
      </c>
      <c r="DV357" s="106" t="e">
        <f t="shared" si="498"/>
        <v>#VALUE!</v>
      </c>
      <c r="DW357" s="106" t="e">
        <f t="shared" si="499"/>
        <v>#VALUE!</v>
      </c>
      <c r="DX357" t="s">
        <v>2080</v>
      </c>
      <c r="DY357">
        <v>2018</v>
      </c>
      <c r="DZ357">
        <v>5614</v>
      </c>
      <c r="EA357">
        <v>6664</v>
      </c>
      <c r="EB357" t="s">
        <v>1312</v>
      </c>
      <c r="EC357">
        <v>6</v>
      </c>
      <c r="ED357" t="s">
        <v>99</v>
      </c>
      <c r="EE357" t="s">
        <v>167</v>
      </c>
      <c r="EF357">
        <v>417</v>
      </c>
      <c r="EH357" t="s">
        <v>101</v>
      </c>
      <c r="EI357" t="s">
        <v>141</v>
      </c>
      <c r="EJ357" t="s">
        <v>1313</v>
      </c>
      <c r="EK357" t="s">
        <v>104</v>
      </c>
      <c r="EL357" t="s">
        <v>431</v>
      </c>
      <c r="EM357" t="s">
        <v>1314</v>
      </c>
      <c r="EN357" t="s">
        <v>107</v>
      </c>
      <c r="EO357">
        <v>2</v>
      </c>
      <c r="EP357">
        <v>353</v>
      </c>
      <c r="EQ357">
        <v>6906</v>
      </c>
      <c r="ER357">
        <v>3466</v>
      </c>
      <c r="ES357">
        <v>3440</v>
      </c>
      <c r="ET357">
        <v>297</v>
      </c>
      <c r="EU357">
        <v>157</v>
      </c>
      <c r="EV357">
        <v>140</v>
      </c>
      <c r="EW357">
        <v>4.3</v>
      </c>
      <c r="EX357">
        <v>0.88</v>
      </c>
      <c r="EY357">
        <v>0.56000000000000005</v>
      </c>
      <c r="EZ357">
        <v>1.02</v>
      </c>
      <c r="FA357">
        <v>397</v>
      </c>
      <c r="FB357">
        <v>4.3</v>
      </c>
      <c r="FC357">
        <v>70</v>
      </c>
      <c r="FD357">
        <v>4.4000000000000004</v>
      </c>
      <c r="FI357" t="s">
        <v>100</v>
      </c>
      <c r="FJ357" t="s">
        <v>166</v>
      </c>
      <c r="FK357">
        <v>93.6</v>
      </c>
      <c r="FL357">
        <v>5.4</v>
      </c>
      <c r="FM357">
        <v>0.9</v>
      </c>
      <c r="FN357">
        <v>0.9</v>
      </c>
      <c r="FO357">
        <v>1.9</v>
      </c>
      <c r="FP357">
        <v>1.9</v>
      </c>
      <c r="FQ357">
        <v>1.2</v>
      </c>
      <c r="FR357">
        <v>0.5</v>
      </c>
      <c r="FS357">
        <v>1.2</v>
      </c>
      <c r="FT357">
        <v>440436</v>
      </c>
      <c r="FU357">
        <v>5572488</v>
      </c>
      <c r="FZ357">
        <v>8032</v>
      </c>
      <c r="GA357">
        <v>4032</v>
      </c>
      <c r="GB357">
        <v>3999</v>
      </c>
      <c r="GC357">
        <v>5.2</v>
      </c>
      <c r="GD357">
        <v>5.5</v>
      </c>
      <c r="GE357">
        <v>4.9000000000000004</v>
      </c>
      <c r="GF357">
        <v>50.301498649999999</v>
      </c>
      <c r="GG357">
        <v>8.1636305500000006</v>
      </c>
      <c r="GH357">
        <v>559</v>
      </c>
      <c r="GI357">
        <v>574</v>
      </c>
      <c r="GJ357">
        <v>16.100000000000001</v>
      </c>
      <c r="GK357">
        <v>16.7</v>
      </c>
      <c r="GL357">
        <v>3.6</v>
      </c>
      <c r="GM357">
        <v>3.8</v>
      </c>
      <c r="GN357">
        <v>1.1000000000000001</v>
      </c>
      <c r="GO357">
        <v>1.7</v>
      </c>
      <c r="GP357">
        <v>13.9</v>
      </c>
      <c r="GQ357">
        <v>14.4</v>
      </c>
      <c r="GR357">
        <v>4140</v>
      </c>
      <c r="GS357">
        <v>4134</v>
      </c>
      <c r="GT357">
        <v>0.55000000000000004</v>
      </c>
      <c r="GU357">
        <v>0.56999999999999995</v>
      </c>
      <c r="GV357">
        <v>0.94</v>
      </c>
      <c r="GW357">
        <v>0.98</v>
      </c>
      <c r="GX357">
        <v>1.05</v>
      </c>
      <c r="GY357">
        <v>0.99</v>
      </c>
      <c r="GZ357">
        <v>0.71</v>
      </c>
      <c r="HA357">
        <v>0.7</v>
      </c>
      <c r="HB357">
        <v>371</v>
      </c>
      <c r="HC357">
        <v>10</v>
      </c>
      <c r="HD357">
        <v>8</v>
      </c>
      <c r="HE357">
        <v>4</v>
      </c>
      <c r="HF357">
        <v>66</v>
      </c>
      <c r="HG357">
        <v>2</v>
      </c>
      <c r="HH357">
        <v>1</v>
      </c>
      <c r="HI357">
        <v>0</v>
      </c>
      <c r="HJ357">
        <v>268</v>
      </c>
      <c r="HK357">
        <v>4</v>
      </c>
      <c r="HL357">
        <v>2</v>
      </c>
      <c r="HM357">
        <v>2</v>
      </c>
      <c r="HN357">
        <v>30</v>
      </c>
      <c r="HO357" t="s">
        <v>1315</v>
      </c>
      <c r="HP357">
        <v>2.9119999999999999</v>
      </c>
      <c r="HQ357" t="s">
        <v>162</v>
      </c>
      <c r="HR357" t="s">
        <v>111</v>
      </c>
    </row>
    <row r="358" spans="2:226" ht="14.25" hidden="1" customHeight="1" x14ac:dyDescent="0.3">
      <c r="B358">
        <f t="shared" si="458"/>
        <v>6103</v>
      </c>
      <c r="C358" t="str">
        <f t="shared" si="459"/>
        <v>B42</v>
      </c>
      <c r="D358" s="132">
        <f t="shared" si="460"/>
        <v>10</v>
      </c>
      <c r="E358" s="123">
        <f>VLOOKUP($EA358,'4-DZ-Nr.-Mapping'!$A:$J,E$4,FALSE)</f>
        <v>0</v>
      </c>
      <c r="F358" s="123">
        <f>VLOOKUP($EA358,'4-DZ-Nr.-Mapping'!$A:$J,F$4,FALSE)</f>
        <v>0</v>
      </c>
      <c r="G358" s="106" t="str">
        <f t="shared" si="461"/>
        <v>N - Rüdesheim</v>
      </c>
      <c r="H358" t="str">
        <f t="shared" si="462"/>
        <v>S - Wiesbaden</v>
      </c>
      <c r="I358" s="106" t="str">
        <f>VLOOKUP($EA358,'4-DZ-Nr.-Mapping'!$A:$N,I$4,FALSE)</f>
        <v xml:space="preserve"> </v>
      </c>
      <c r="J358" s="106" t="str">
        <f>VLOOKUP($EA358,'4-DZ-Nr.-Mapping'!$A:$N,J$4,FALSE)</f>
        <v xml:space="preserve"> </v>
      </c>
      <c r="K358" s="106" t="str">
        <f>VLOOKUP($EA358,'4-DZ-Nr.-Mapping'!$A:$N,K$4,FALSE)</f>
        <v xml:space="preserve"> </v>
      </c>
      <c r="L358" s="106" t="str">
        <f>VLOOKUP($EA358,'4-DZ-Nr.-Mapping'!$A:$N,L$4,FALSE)</f>
        <v xml:space="preserve"> </v>
      </c>
      <c r="M358" s="106" t="str">
        <f>VLOOKUP($EA358,'4-DZ-Nr.-Mapping'!$A:$N,M$4,FALSE)</f>
        <v xml:space="preserve"> </v>
      </c>
      <c r="N358" s="106" t="str">
        <f t="shared" si="463"/>
        <v>8+1</v>
      </c>
      <c r="P358" s="203">
        <f t="shared" si="454"/>
        <v>0.53125</v>
      </c>
      <c r="Q358" s="126">
        <f t="shared" si="500"/>
        <v>306</v>
      </c>
      <c r="R358" s="126">
        <f t="shared" si="474"/>
        <v>697.11700000000008</v>
      </c>
      <c r="S358" s="126">
        <f t="shared" si="501"/>
        <v>230.86265624999999</v>
      </c>
      <c r="T358" s="126">
        <f t="shared" si="502"/>
        <v>42.752343750000001</v>
      </c>
      <c r="U358" s="126">
        <f t="shared" si="503"/>
        <v>34.201875000000001</v>
      </c>
      <c r="V358" s="126">
        <f t="shared" si="464"/>
        <v>307.81687499999998</v>
      </c>
      <c r="W358" s="125">
        <f t="shared" si="465"/>
        <v>0.46875</v>
      </c>
      <c r="X358" s="126">
        <f t="shared" si="504"/>
        <v>270</v>
      </c>
      <c r="Y358" s="126">
        <f t="shared" si="466"/>
        <v>638.76800000000003</v>
      </c>
      <c r="Z358" s="126">
        <f t="shared" si="505"/>
        <v>203.70234375000001</v>
      </c>
      <c r="AA358" s="126">
        <f t="shared" si="506"/>
        <v>37.72265625</v>
      </c>
      <c r="AB358" s="126">
        <f t="shared" si="507"/>
        <v>30.178125000000001</v>
      </c>
      <c r="AC358" s="126">
        <f t="shared" si="508"/>
        <v>271.60312500000003</v>
      </c>
      <c r="AD358" s="1"/>
      <c r="AE358" s="106" t="e">
        <f t="shared" si="455"/>
        <v>#N/A</v>
      </c>
      <c r="AF358" s="106" t="str">
        <f t="shared" si="509"/>
        <v>-</v>
      </c>
      <c r="AG358" s="106" t="str">
        <f t="shared" si="475"/>
        <v>B42</v>
      </c>
      <c r="AH358" s="106">
        <f t="shared" si="510"/>
        <v>6103</v>
      </c>
      <c r="AI358" s="106" t="str">
        <f t="shared" si="511"/>
        <v xml:space="preserve"> </v>
      </c>
      <c r="AJ358" s="106" t="str">
        <f t="shared" si="467"/>
        <v xml:space="preserve"> </v>
      </c>
      <c r="AK358" s="1"/>
      <c r="AL358" s="126">
        <f t="shared" si="516"/>
        <v>306</v>
      </c>
      <c r="AM358" s="126">
        <f t="shared" si="516"/>
        <v>697.11700000000008</v>
      </c>
      <c r="AN358" s="126">
        <f t="shared" si="516"/>
        <v>230.86265624999999</v>
      </c>
      <c r="AO358" s="126">
        <f t="shared" si="516"/>
        <v>42.752343750000001</v>
      </c>
      <c r="AP358" s="126">
        <f t="shared" si="516"/>
        <v>34.201875000000001</v>
      </c>
      <c r="AQ358" s="126">
        <f t="shared" si="516"/>
        <v>307.81687499999998</v>
      </c>
      <c r="AR358" s="126" t="e">
        <f t="shared" si="517"/>
        <v>#N/A</v>
      </c>
      <c r="AS358" s="126" t="e">
        <f t="shared" si="517"/>
        <v>#N/A</v>
      </c>
      <c r="AT358" s="126" t="e">
        <f t="shared" si="517"/>
        <v>#N/A</v>
      </c>
      <c r="AU358" s="126" t="e">
        <f t="shared" si="517"/>
        <v>#N/A</v>
      </c>
      <c r="AV358" s="126" t="e">
        <f t="shared" si="517"/>
        <v>#N/A</v>
      </c>
      <c r="AW358" s="126" t="e">
        <f t="shared" si="517"/>
        <v>#N/A</v>
      </c>
      <c r="AX358" s="1"/>
      <c r="AY358" s="126" t="e">
        <f t="shared" si="476"/>
        <v>#VALUE!</v>
      </c>
      <c r="AZ358" s="126" t="e">
        <f t="shared" si="477"/>
        <v>#VALUE!</v>
      </c>
      <c r="BA358" s="126" t="e">
        <f t="shared" si="478"/>
        <v>#VALUE!</v>
      </c>
      <c r="BB358" s="126" t="e">
        <f t="shared" si="479"/>
        <v>#VALUE!</v>
      </c>
      <c r="BC358" s="126" t="e">
        <f t="shared" si="480"/>
        <v>#N/A</v>
      </c>
      <c r="BD358" s="126" t="e">
        <f t="shared" si="481"/>
        <v>#N/A</v>
      </c>
      <c r="BE358" s="126" t="e">
        <f t="shared" si="482"/>
        <v>#N/A</v>
      </c>
      <c r="BF358" s="126" t="e">
        <f t="shared" si="483"/>
        <v>#N/A</v>
      </c>
      <c r="BG358" s="1"/>
      <c r="BH358" s="128" t="e">
        <f>VLOOKUP(BH$6,'1-Konfiguration'!$C$14:$D$17,2,FALSE)*AY358 / 100 / 1000</f>
        <v>#VALUE!</v>
      </c>
      <c r="BI358" s="128" t="e">
        <f>VLOOKUP(BI$6,'1-Konfiguration'!$C$14:$D$17,2,FALSE)*AZ358 / 100 / 1000</f>
        <v>#VALUE!</v>
      </c>
      <c r="BJ358" s="128" t="e">
        <f>VLOOKUP(BJ$6,'1-Konfiguration'!$C$14:$D$17,2,FALSE)*BA358 / 100 / 1000</f>
        <v>#VALUE!</v>
      </c>
      <c r="BK358" s="128" t="e">
        <f>VLOOKUP(BK$6,'1-Konfiguration'!$C$14:$D$17,2,FALSE)*BB358 / 100 / 1000</f>
        <v>#VALUE!</v>
      </c>
      <c r="BL358" s="128" t="e">
        <f>VLOOKUP(BL$6,'1-Konfiguration'!$C$14:$D$17,2,FALSE)*BC358 / 100 / 1000</f>
        <v>#N/A</v>
      </c>
      <c r="BM358" s="128" t="e">
        <f>VLOOKUP(BM$6,'1-Konfiguration'!$C$14:$D$17,2,FALSE)*BD358 / 100 / 1000</f>
        <v>#N/A</v>
      </c>
      <c r="BN358" s="128" t="e">
        <f>VLOOKUP(BN$6,'1-Konfiguration'!$C$14:$D$17,2,FALSE)*BE358 / 100 / 1000</f>
        <v>#N/A</v>
      </c>
      <c r="BO358" s="128" t="e">
        <f>VLOOKUP(BO$6,'1-Konfiguration'!$C$14:$D$17,2,FALSE)*BF358 / 100 / 1000</f>
        <v>#N/A</v>
      </c>
      <c r="BP358" s="128"/>
      <c r="BQ358" s="214" t="e">
        <f t="shared" si="468"/>
        <v>#VALUE!</v>
      </c>
      <c r="BR358" s="214" t="e">
        <f t="shared" si="469"/>
        <v>#VALUE!</v>
      </c>
      <c r="BS358" s="214" t="e">
        <f t="shared" si="470"/>
        <v>#VALUE!</v>
      </c>
      <c r="BT358" s="215" t="e">
        <f t="shared" si="471"/>
        <v>#VALUE!</v>
      </c>
      <c r="BU358" s="216" t="e">
        <f>BQ358*VLOOKUP(BU$6,'1-Konfiguration'!$C$23:$K$26,5,FALSE)</f>
        <v>#VALUE!</v>
      </c>
      <c r="BV358" s="216" t="e">
        <f>BR358*VLOOKUP(BV$6,'1-Konfiguration'!$C$23:$K$26,5,FALSE)</f>
        <v>#VALUE!</v>
      </c>
      <c r="BW358" s="216" t="e">
        <f>BS358*VLOOKUP(BW$6,'1-Konfiguration'!$C$23:$K$26,5,FALSE)</f>
        <v>#VALUE!</v>
      </c>
      <c r="BX358" s="216" t="e">
        <f>BT358*VLOOKUP(BX$6,'1-Konfiguration'!$C$23:$K$26,5,FALSE)</f>
        <v>#VALUE!</v>
      </c>
      <c r="BY358" s="216" t="e">
        <f t="shared" si="472"/>
        <v>#VALUE!</v>
      </c>
      <c r="BZ358" s="216" t="e">
        <f>BQ358*VLOOKUP(BZ$6,'1-Konfiguration'!$C$23:$K$26,9,FALSE)</f>
        <v>#VALUE!</v>
      </c>
      <c r="CA358" s="216" t="e">
        <f>BR358*VLOOKUP(CA$6,'1-Konfiguration'!$C$23:$K$26,9,FALSE)</f>
        <v>#VALUE!</v>
      </c>
      <c r="CB358" s="216" t="e">
        <f>BS358*VLOOKUP(CB$6,'1-Konfiguration'!$C$23:$K$26,9,FALSE)</f>
        <v>#VALUE!</v>
      </c>
      <c r="CC358" s="216" t="e">
        <f>BT358*VLOOKUP(CC$6,'1-Konfiguration'!$C$23:$K$26,9,FALSE)</f>
        <v>#VALUE!</v>
      </c>
      <c r="CD358" s="216" t="e">
        <f t="shared" si="473"/>
        <v>#VALUE!</v>
      </c>
      <c r="CE358" s="2"/>
      <c r="CF358" s="128" t="e">
        <f t="shared" si="484"/>
        <v>#VALUE!</v>
      </c>
      <c r="CG358" s="128" t="e">
        <f t="shared" si="485"/>
        <v>#VALUE!</v>
      </c>
      <c r="CH358" s="128" t="e">
        <f t="shared" si="486"/>
        <v>#VALUE!</v>
      </c>
      <c r="CI358" s="128" t="e">
        <f t="shared" si="487"/>
        <v>#VALUE!</v>
      </c>
      <c r="CJ358" s="128" t="e">
        <f t="shared" si="488"/>
        <v>#VALUE!</v>
      </c>
      <c r="CK358" s="128" t="e">
        <f t="shared" si="489"/>
        <v>#VALUE!</v>
      </c>
      <c r="CL358" s="128" t="e">
        <f t="shared" si="490"/>
        <v>#VALUE!</v>
      </c>
      <c r="CM358" s="128" t="e">
        <f t="shared" si="491"/>
        <v>#VALUE!</v>
      </c>
      <c r="CN358" s="2"/>
      <c r="CO358" s="128" t="e">
        <f>MMULT($BH358:$BK358,'1-Konfiguration'!D$23:D$26)+MMULT($BL358:$BO358,'1-Konfiguration'!D$23:D$26)</f>
        <v>#VALUE!</v>
      </c>
      <c r="CP358" s="128" t="e">
        <f>MMULT($BH358:$BK358,'1-Konfiguration'!E$23:E$26)+MMULT($BL358:$BO358,'1-Konfiguration'!E$23:E$26)</f>
        <v>#VALUE!</v>
      </c>
      <c r="CQ358" s="128" t="e">
        <f>MMULT($BH358:$BK358,'1-Konfiguration'!F$23:F$26)+MMULT($BL358:$BO358,'1-Konfiguration'!F$23:F$26)</f>
        <v>#VALUE!</v>
      </c>
      <c r="CR358" s="128" t="e">
        <f>MMULT($BH358:$BK358,'1-Konfiguration'!G$23:G$26)+MMULT($BL358:$BO358,'1-Konfiguration'!G$23:G$26)</f>
        <v>#VALUE!</v>
      </c>
      <c r="CS358" s="128" t="e">
        <f>MMULT($BH358:$BK358,'1-Konfiguration'!H$23:H$26)+MMULT($BL358:$BO358,'1-Konfiguration'!H$23:H$26)</f>
        <v>#VALUE!</v>
      </c>
      <c r="CT358" s="128" t="e">
        <f>MMULT($BH358:$BK358,'1-Konfiguration'!I$23:I$26)+MMULT($BL358:$BO358,'1-Konfiguration'!I$23:I$26)</f>
        <v>#VALUE!</v>
      </c>
      <c r="CU358" s="128" t="e">
        <f>MMULT($BH358:$BK358,'1-Konfiguration'!J$23:J$26)+MMULT($BL358:$BO358,'1-Konfiguration'!J$23:J$26)</f>
        <v>#VALUE!</v>
      </c>
      <c r="CV358" s="128" t="e">
        <f>MMULT($BH358:$BK358,'1-Konfiguration'!K$23:K$26)+MMULT($BL358:$BO358,'1-Konfiguration'!K$23:K$26)</f>
        <v>#VALUE!</v>
      </c>
      <c r="CX358" s="106"/>
      <c r="CY358" s="106"/>
      <c r="CZ358" s="106"/>
      <c r="DA358" s="106"/>
      <c r="DB358" s="106"/>
      <c r="DC358" s="106"/>
      <c r="DD358" s="106"/>
      <c r="DE358" s="106"/>
      <c r="DF358" s="117" t="e">
        <f>IF(CF358&gt;'5-Colouring_uMap'!B$15,'5-Colouring_uMap'!C$15,IF(CF358&gt;'5-Colouring_uMap'!B$14,'5-Colouring_uMap'!C$14,IF(CF358&gt;'5-Colouring_uMap'!B$13,'5-Colouring_uMap'!C$13,IF(CF358&gt;'5-Colouring_uMap'!B$12,'5-Colouring_uMap'!C$12,IF(CF358&gt;'5-Colouring_uMap'!B$11,'5-Colouring_uMap'!C$11,IF(CF358&gt;'5-Colouring_uMap'!B$10,'5-Colouring_uMap'!C$10,IF(CF358&gt;'5-Colouring_uMap'!B$9,'5-Colouring_uMap'!C$9,IF(CF358&gt;'5-Colouring_uMap'!B$8,'5-Colouring_uMap'!C$8,IF(CF358&gt;'5-Colouring_uMap'!B$7,'5-Colouring_uMap'!C$7)))))))))</f>
        <v>#VALUE!</v>
      </c>
      <c r="DG358" s="117" t="e">
        <f>IF(CG358&gt;'5-Colouring_uMap'!E$15,'5-Colouring_uMap'!F$15,IF(CG358&gt;'5-Colouring_uMap'!E$14,'5-Colouring_uMap'!F$14,IF(CG358&gt;'5-Colouring_uMap'!E$13,'5-Colouring_uMap'!F$13,IF(CG358&gt;'5-Colouring_uMap'!E$12,'5-Colouring_uMap'!F$12,IF(CG358&gt;'5-Colouring_uMap'!E$11,'5-Colouring_uMap'!F$11,IF(CG358&gt;'5-Colouring_uMap'!E$10,'5-Colouring_uMap'!F$10,IF(CG358&gt;'5-Colouring_uMap'!E$9,'5-Colouring_uMap'!F$9,IF(CG358&gt;'5-Colouring_uMap'!E$8,'5-Colouring_uMap'!F$8,IF(CG358&gt;'5-Colouring_uMap'!E$7,'5-Colouring_uMap'!F$7)))))))))</f>
        <v>#VALUE!</v>
      </c>
      <c r="DH358" s="117" t="e">
        <f>IF(CH358&gt;'5-Colouring_uMap'!H$15,'5-Colouring_uMap'!I$15,IF(CH358&gt;'5-Colouring_uMap'!H$14,'5-Colouring_uMap'!I$14,IF(CH358&gt;'5-Colouring_uMap'!H$13,'5-Colouring_uMap'!I$13,IF(CH358&gt;'5-Colouring_uMap'!H$12,'5-Colouring_uMap'!I$12,IF(CH358&gt;'5-Colouring_uMap'!H$11,'5-Colouring_uMap'!I$11,IF(CH358&gt;'5-Colouring_uMap'!H$10,'5-Colouring_uMap'!I$10,IF(CH358&gt;'5-Colouring_uMap'!H$9,'5-Colouring_uMap'!I$9,IF(CH358&gt;'5-Colouring_uMap'!H$8,'5-Colouring_uMap'!I$8,IF(CH358&gt;'5-Colouring_uMap'!H$7,'5-Colouring_uMap'!I$7)))))))))</f>
        <v>#VALUE!</v>
      </c>
      <c r="DI358" s="117" t="e">
        <f>IF(CI358&gt;'5-Colouring_uMap'!K$15,'5-Colouring_uMap'!L$15,IF(CI358&gt;'5-Colouring_uMap'!K$14,'5-Colouring_uMap'!L$14,IF(CI358&gt;'5-Colouring_uMap'!K$13,'5-Colouring_uMap'!L$13,IF(CI358&gt;'5-Colouring_uMap'!K$12,'5-Colouring_uMap'!L$12,IF(CI358&gt;'5-Colouring_uMap'!K$11,'5-Colouring_uMap'!L$11,IF(CI358&gt;'5-Colouring_uMap'!K$10,'5-Colouring_uMap'!L$10,IF(CI358&gt;'5-Colouring_uMap'!K$9,'5-Colouring_uMap'!L$9,IF(CI358&gt;'5-Colouring_uMap'!K$8,'5-Colouring_uMap'!L$8,IF(CI358&gt;'5-Colouring_uMap'!K$7,'5-Colouring_uMap'!L$7)))))))))</f>
        <v>#VALUE!</v>
      </c>
      <c r="DJ358" s="117" t="e">
        <f>IF(CJ358&gt;'5-Colouring_uMap'!N$15,'5-Colouring_uMap'!O$15,IF(CJ358&gt;'5-Colouring_uMap'!N$14,'5-Colouring_uMap'!O$14,IF(CJ358&gt;'5-Colouring_uMap'!N$13,'5-Colouring_uMap'!O$13,IF(CJ358&gt;'5-Colouring_uMap'!N$12,'5-Colouring_uMap'!O$12,IF(CJ358&gt;'5-Colouring_uMap'!N$11,'5-Colouring_uMap'!O$11,IF(CJ358&gt;'5-Colouring_uMap'!N$10,'5-Colouring_uMap'!O$10,IF(CJ358&gt;'5-Colouring_uMap'!N$9,'5-Colouring_uMap'!O$9,IF(CJ358&gt;'5-Colouring_uMap'!N$8,'5-Colouring_uMap'!O$8,IF(CJ358&gt;'5-Colouring_uMap'!N$7,'5-Colouring_uMap'!O$7)))))))))</f>
        <v>#VALUE!</v>
      </c>
      <c r="DK358" s="117" t="e">
        <f>IF(CK358&gt;'5-Colouring_uMap'!Q$15,'5-Colouring_uMap'!R$15,IF(CK358&gt;'5-Colouring_uMap'!Q$14,'5-Colouring_uMap'!R$14,IF(CK358&gt;'5-Colouring_uMap'!Q$13,'5-Colouring_uMap'!R$13,IF(CK358&gt;'5-Colouring_uMap'!Q$12,'5-Colouring_uMap'!R$12,IF(CK358&gt;'5-Colouring_uMap'!Q$11,'5-Colouring_uMap'!R$11,IF(CK358&gt;'5-Colouring_uMap'!Q$10,'5-Colouring_uMap'!R$10,IF(CK358&gt;'5-Colouring_uMap'!Q$9,'5-Colouring_uMap'!R$9,IF(CK358&gt;'5-Colouring_uMap'!Q$8,'5-Colouring_uMap'!R$8,IF(CK358&gt;'5-Colouring_uMap'!Q$7,'5-Colouring_uMap'!R$7)))))))))</f>
        <v>#VALUE!</v>
      </c>
      <c r="DL358" s="117" t="e">
        <f>IF(CL358&gt;'5-Colouring_uMap'!T$15,'5-Colouring_uMap'!U$15,IF(CL358&gt;'5-Colouring_uMap'!T$14,'5-Colouring_uMap'!U$14,IF(CL358&gt;'5-Colouring_uMap'!T$13,'5-Colouring_uMap'!U$13,IF(CL358&gt;'5-Colouring_uMap'!T$12,'5-Colouring_uMap'!U$12,IF(CL358&gt;'5-Colouring_uMap'!T$11,'5-Colouring_uMap'!U$11,IF(CL358&gt;'5-Colouring_uMap'!T$10,'5-Colouring_uMap'!U$10,IF(CL358&gt;'5-Colouring_uMap'!T$9,'5-Colouring_uMap'!U$9,IF(CL358&gt;'5-Colouring_uMap'!T$8,'5-Colouring_uMap'!U$8,IF(CL358&gt;'5-Colouring_uMap'!T$7,'5-Colouring_uMap'!U$7)))))))))</f>
        <v>#VALUE!</v>
      </c>
      <c r="DM358" s="117" t="e">
        <f>IF(CM358&gt;'5-Colouring_uMap'!W$15,'5-Colouring_uMap'!X$15,IF(CM358&gt;'5-Colouring_uMap'!W$14,'5-Colouring_uMap'!X$14,IF(CM358&gt;'5-Colouring_uMap'!W$13,'5-Colouring_uMap'!X$13,IF(CM358&gt;'5-Colouring_uMap'!W$12,'5-Colouring_uMap'!X$12,IF(CM358&gt;'5-Colouring_uMap'!W$11,'5-Colouring_uMap'!X$11,IF(CM358&gt;'5-Colouring_uMap'!W$10,'5-Colouring_uMap'!X$10,IF(CM358&gt;'5-Colouring_uMap'!W$9,'5-Colouring_uMap'!X$9,IF(CM358&gt;'5-Colouring_uMap'!W$8,'5-Colouring_uMap'!X$8,IF(CM358&gt;'5-Colouring_uMap'!W$7,'5-Colouring_uMap'!X$7)))))))))</f>
        <v>#VALUE!</v>
      </c>
      <c r="DN358" s="117">
        <v>10</v>
      </c>
      <c r="DO358" s="159" t="s">
        <v>2093</v>
      </c>
      <c r="DP358" s="106" t="e">
        <f t="shared" si="492"/>
        <v>#VALUE!</v>
      </c>
      <c r="DQ358" s="106" t="e">
        <f t="shared" si="493"/>
        <v>#VALUE!</v>
      </c>
      <c r="DR358" s="106" t="e">
        <f t="shared" si="494"/>
        <v>#VALUE!</v>
      </c>
      <c r="DS358" s="106" t="e">
        <f t="shared" si="495"/>
        <v>#VALUE!</v>
      </c>
      <c r="DT358" s="106" t="e">
        <f t="shared" si="496"/>
        <v>#VALUE!</v>
      </c>
      <c r="DU358" s="106" t="e">
        <f t="shared" si="497"/>
        <v>#VALUE!</v>
      </c>
      <c r="DV358" s="106" t="e">
        <f t="shared" si="498"/>
        <v>#VALUE!</v>
      </c>
      <c r="DW358" s="106" t="e">
        <f t="shared" si="499"/>
        <v>#VALUE!</v>
      </c>
      <c r="DX358" t="s">
        <v>2080</v>
      </c>
      <c r="DY358">
        <v>2018</v>
      </c>
      <c r="DZ358">
        <v>6013</v>
      </c>
      <c r="EA358">
        <v>6103</v>
      </c>
      <c r="EB358" t="s">
        <v>1201</v>
      </c>
      <c r="EC358">
        <v>6</v>
      </c>
      <c r="ED358" t="s">
        <v>99</v>
      </c>
      <c r="EE358" t="s">
        <v>167</v>
      </c>
      <c r="EF358">
        <v>42</v>
      </c>
      <c r="EH358" t="s">
        <v>101</v>
      </c>
      <c r="EI358" t="s">
        <v>1201</v>
      </c>
      <c r="EJ358" t="s">
        <v>1201</v>
      </c>
      <c r="EK358" t="s">
        <v>104</v>
      </c>
      <c r="EL358" t="s">
        <v>431</v>
      </c>
      <c r="EM358" t="s">
        <v>1202</v>
      </c>
      <c r="EN358" t="s">
        <v>107</v>
      </c>
      <c r="EO358">
        <v>2</v>
      </c>
      <c r="EP358">
        <v>330</v>
      </c>
      <c r="EQ358">
        <v>16095</v>
      </c>
      <c r="ER358">
        <v>8399</v>
      </c>
      <c r="ES358">
        <v>7696</v>
      </c>
      <c r="ET358">
        <v>576</v>
      </c>
      <c r="EU358">
        <v>306</v>
      </c>
      <c r="EV358">
        <v>270</v>
      </c>
      <c r="EW358">
        <v>3.6</v>
      </c>
      <c r="EX358">
        <v>0.96</v>
      </c>
      <c r="EY358">
        <v>0.72</v>
      </c>
      <c r="EZ358">
        <v>1.04</v>
      </c>
      <c r="FA358">
        <v>942</v>
      </c>
      <c r="FB358">
        <v>3.5</v>
      </c>
      <c r="FC358">
        <v>128</v>
      </c>
      <c r="FD358">
        <v>5.2</v>
      </c>
      <c r="FI358" t="s">
        <v>161</v>
      </c>
      <c r="FJ358" t="s">
        <v>167</v>
      </c>
      <c r="FK358">
        <v>95.8</v>
      </c>
      <c r="FL358">
        <v>8.3000000000000007</v>
      </c>
      <c r="FM358">
        <v>1.8</v>
      </c>
      <c r="FN358">
        <v>0.5</v>
      </c>
      <c r="FO358">
        <v>2.4</v>
      </c>
      <c r="FP358">
        <v>0.8</v>
      </c>
      <c r="FQ358">
        <v>0.5</v>
      </c>
      <c r="FR358">
        <v>0.4</v>
      </c>
      <c r="FS358">
        <v>0.1</v>
      </c>
      <c r="FT358">
        <v>424230</v>
      </c>
      <c r="FU358">
        <v>5537016</v>
      </c>
      <c r="FZ358">
        <v>17248</v>
      </c>
      <c r="GA358">
        <v>9090</v>
      </c>
      <c r="GB358">
        <v>8158</v>
      </c>
      <c r="GC358">
        <v>4.2</v>
      </c>
      <c r="GD358">
        <v>4.3</v>
      </c>
      <c r="GE358">
        <v>4.2</v>
      </c>
      <c r="GF358">
        <v>49.980665139999999</v>
      </c>
      <c r="GG358">
        <v>7.9431578500000004</v>
      </c>
      <c r="GH358">
        <v>933</v>
      </c>
      <c r="GI358">
        <v>859</v>
      </c>
      <c r="GJ358">
        <v>11.1</v>
      </c>
      <c r="GK358">
        <v>11.2</v>
      </c>
      <c r="GL358">
        <v>2</v>
      </c>
      <c r="GM358">
        <v>0.9</v>
      </c>
      <c r="GN358">
        <v>0.3</v>
      </c>
      <c r="GO358">
        <v>0</v>
      </c>
      <c r="GP358">
        <v>10.3</v>
      </c>
      <c r="GQ358">
        <v>10.5</v>
      </c>
      <c r="GR358">
        <v>9304</v>
      </c>
      <c r="GS358">
        <v>8401</v>
      </c>
      <c r="GT358">
        <v>0.69</v>
      </c>
      <c r="GU358">
        <v>0.77</v>
      </c>
      <c r="GV358">
        <v>0.98</v>
      </c>
      <c r="GW358">
        <v>0.98</v>
      </c>
      <c r="GX358">
        <v>1.04</v>
      </c>
      <c r="GY358">
        <v>1.03</v>
      </c>
      <c r="GZ358">
        <v>0.9</v>
      </c>
      <c r="HA358">
        <v>0.93</v>
      </c>
      <c r="HB358">
        <v>890</v>
      </c>
      <c r="HC358">
        <v>26</v>
      </c>
      <c r="HD358">
        <v>7</v>
      </c>
      <c r="HE358">
        <v>18</v>
      </c>
      <c r="HF358">
        <v>120</v>
      </c>
      <c r="HG358">
        <v>4</v>
      </c>
      <c r="HH358">
        <v>2</v>
      </c>
      <c r="HI358">
        <v>1</v>
      </c>
      <c r="HJ358">
        <v>612</v>
      </c>
      <c r="HK358">
        <v>8</v>
      </c>
      <c r="HL358">
        <v>2</v>
      </c>
      <c r="HM358">
        <v>11</v>
      </c>
      <c r="HN358">
        <v>10</v>
      </c>
      <c r="HO358" t="s">
        <v>1203</v>
      </c>
      <c r="HP358">
        <v>0.189</v>
      </c>
      <c r="HQ358" t="s">
        <v>110</v>
      </c>
      <c r="HR358" t="s">
        <v>111</v>
      </c>
    </row>
    <row r="359" spans="2:226" ht="14.25" hidden="1" customHeight="1" x14ac:dyDescent="0.3">
      <c r="B359">
        <f t="shared" si="458"/>
        <v>7800</v>
      </c>
      <c r="C359" t="str">
        <f t="shared" si="459"/>
        <v>B42</v>
      </c>
      <c r="D359" s="132">
        <f t="shared" si="460"/>
        <v>30</v>
      </c>
      <c r="E359" s="123">
        <f>VLOOKUP($EA359,'4-DZ-Nr.-Mapping'!$A:$J,E$4,FALSE)</f>
        <v>0</v>
      </c>
      <c r="F359" s="123">
        <f>VLOOKUP($EA359,'4-DZ-Nr.-Mapping'!$A:$J,F$4,FALSE)</f>
        <v>0</v>
      </c>
      <c r="G359" s="106" t="str">
        <f t="shared" si="461"/>
        <v>N - Koblenz</v>
      </c>
      <c r="H359" t="str">
        <f t="shared" si="462"/>
        <v>S - Bingen</v>
      </c>
      <c r="I359" s="106" t="str">
        <f>VLOOKUP($EA359,'4-DZ-Nr.-Mapping'!$A:$N,I$4,FALSE)</f>
        <v xml:space="preserve"> </v>
      </c>
      <c r="J359" s="106" t="str">
        <f>VLOOKUP($EA359,'4-DZ-Nr.-Mapping'!$A:$N,J$4,FALSE)</f>
        <v xml:space="preserve"> </v>
      </c>
      <c r="K359" s="106" t="str">
        <f>VLOOKUP($EA359,'4-DZ-Nr.-Mapping'!$A:$N,K$4,FALSE)</f>
        <v xml:space="preserve"> </v>
      </c>
      <c r="L359" s="106" t="str">
        <f>VLOOKUP($EA359,'4-DZ-Nr.-Mapping'!$A:$N,L$4,FALSE)</f>
        <v xml:space="preserve"> </v>
      </c>
      <c r="M359" s="106" t="str">
        <f>VLOOKUP($EA359,'4-DZ-Nr.-Mapping'!$A:$N,M$4,FALSE)</f>
        <v xml:space="preserve"> </v>
      </c>
      <c r="N359" s="106" t="str">
        <f t="shared" si="463"/>
        <v>8+1</v>
      </c>
      <c r="P359" s="203">
        <f t="shared" si="454"/>
        <v>0.47805343511450382</v>
      </c>
      <c r="Q359" s="126">
        <f t="shared" si="500"/>
        <v>501</v>
      </c>
      <c r="R359" s="126">
        <f t="shared" si="474"/>
        <v>659.673</v>
      </c>
      <c r="S359" s="126">
        <f t="shared" si="501"/>
        <v>346.3248549618321</v>
      </c>
      <c r="T359" s="126">
        <f t="shared" si="502"/>
        <v>119.04916889312977</v>
      </c>
      <c r="U359" s="126">
        <f t="shared" si="503"/>
        <v>32.467955152671749</v>
      </c>
      <c r="V359" s="126">
        <f t="shared" si="464"/>
        <v>497.84197900763365</v>
      </c>
      <c r="W359" s="125">
        <f t="shared" si="465"/>
        <v>0.52194656488549618</v>
      </c>
      <c r="X359" s="126">
        <f t="shared" si="504"/>
        <v>547</v>
      </c>
      <c r="Y359" s="126">
        <f t="shared" si="466"/>
        <v>766.58400000000006</v>
      </c>
      <c r="Z359" s="126">
        <f t="shared" si="505"/>
        <v>378.12314503816793</v>
      </c>
      <c r="AA359" s="126">
        <f t="shared" si="506"/>
        <v>129.97983110687025</v>
      </c>
      <c r="AB359" s="126">
        <f t="shared" si="507"/>
        <v>35.449044847328246</v>
      </c>
      <c r="AC359" s="126">
        <f t="shared" si="508"/>
        <v>543.55202099236635</v>
      </c>
      <c r="AD359" s="1"/>
      <c r="AE359" s="106" t="e">
        <f t="shared" si="455"/>
        <v>#N/A</v>
      </c>
      <c r="AF359" s="106" t="str">
        <f t="shared" si="509"/>
        <v>-</v>
      </c>
      <c r="AG359" s="106" t="str">
        <f t="shared" si="475"/>
        <v>B42</v>
      </c>
      <c r="AH359" s="106">
        <f t="shared" si="510"/>
        <v>7800</v>
      </c>
      <c r="AI359" s="106" t="str">
        <f t="shared" si="511"/>
        <v xml:space="preserve"> </v>
      </c>
      <c r="AJ359" s="106" t="str">
        <f t="shared" si="467"/>
        <v xml:space="preserve"> </v>
      </c>
      <c r="AK359" s="1"/>
      <c r="AL359" s="126">
        <f t="shared" si="516"/>
        <v>501</v>
      </c>
      <c r="AM359" s="126">
        <f t="shared" si="516"/>
        <v>659.673</v>
      </c>
      <c r="AN359" s="126">
        <f t="shared" si="516"/>
        <v>346.3248549618321</v>
      </c>
      <c r="AO359" s="126">
        <f t="shared" si="516"/>
        <v>119.04916889312977</v>
      </c>
      <c r="AP359" s="126">
        <f t="shared" si="516"/>
        <v>32.467955152671749</v>
      </c>
      <c r="AQ359" s="126">
        <f t="shared" si="516"/>
        <v>497.84197900763365</v>
      </c>
      <c r="AR359" s="126" t="e">
        <f t="shared" si="517"/>
        <v>#N/A</v>
      </c>
      <c r="AS359" s="126" t="e">
        <f t="shared" si="517"/>
        <v>#N/A</v>
      </c>
      <c r="AT359" s="126" t="e">
        <f t="shared" si="517"/>
        <v>#N/A</v>
      </c>
      <c r="AU359" s="126" t="e">
        <f t="shared" si="517"/>
        <v>#N/A</v>
      </c>
      <c r="AV359" s="126" t="e">
        <f t="shared" si="517"/>
        <v>#N/A</v>
      </c>
      <c r="AW359" s="126" t="e">
        <f t="shared" si="517"/>
        <v>#N/A</v>
      </c>
      <c r="AX359" s="1"/>
      <c r="AY359" s="126" t="e">
        <f t="shared" si="476"/>
        <v>#VALUE!</v>
      </c>
      <c r="AZ359" s="126" t="e">
        <f t="shared" si="477"/>
        <v>#VALUE!</v>
      </c>
      <c r="BA359" s="126" t="e">
        <f t="shared" si="478"/>
        <v>#VALUE!</v>
      </c>
      <c r="BB359" s="126" t="e">
        <f t="shared" si="479"/>
        <v>#VALUE!</v>
      </c>
      <c r="BC359" s="126" t="e">
        <f t="shared" si="480"/>
        <v>#N/A</v>
      </c>
      <c r="BD359" s="126" t="e">
        <f t="shared" si="481"/>
        <v>#N/A</v>
      </c>
      <c r="BE359" s="126" t="e">
        <f t="shared" si="482"/>
        <v>#N/A</v>
      </c>
      <c r="BF359" s="126" t="e">
        <f t="shared" si="483"/>
        <v>#N/A</v>
      </c>
      <c r="BG359" s="1"/>
      <c r="BH359" s="128" t="e">
        <f>VLOOKUP(BH$6,'1-Konfiguration'!$C$14:$D$17,2,FALSE)*AY359 / 100 / 1000</f>
        <v>#VALUE!</v>
      </c>
      <c r="BI359" s="128" t="e">
        <f>VLOOKUP(BI$6,'1-Konfiguration'!$C$14:$D$17,2,FALSE)*AZ359 / 100 / 1000</f>
        <v>#VALUE!</v>
      </c>
      <c r="BJ359" s="128" t="e">
        <f>VLOOKUP(BJ$6,'1-Konfiguration'!$C$14:$D$17,2,FALSE)*BA359 / 100 / 1000</f>
        <v>#VALUE!</v>
      </c>
      <c r="BK359" s="128" t="e">
        <f>VLOOKUP(BK$6,'1-Konfiguration'!$C$14:$D$17,2,FALSE)*BB359 / 100 / 1000</f>
        <v>#VALUE!</v>
      </c>
      <c r="BL359" s="128" t="e">
        <f>VLOOKUP(BL$6,'1-Konfiguration'!$C$14:$D$17,2,FALSE)*BC359 / 100 / 1000</f>
        <v>#N/A</v>
      </c>
      <c r="BM359" s="128" t="e">
        <f>VLOOKUP(BM$6,'1-Konfiguration'!$C$14:$D$17,2,FALSE)*BD359 / 100 / 1000</f>
        <v>#N/A</v>
      </c>
      <c r="BN359" s="128" t="e">
        <f>VLOOKUP(BN$6,'1-Konfiguration'!$C$14:$D$17,2,FALSE)*BE359 / 100 / 1000</f>
        <v>#N/A</v>
      </c>
      <c r="BO359" s="128" t="e">
        <f>VLOOKUP(BO$6,'1-Konfiguration'!$C$14:$D$17,2,FALSE)*BF359 / 100 / 1000</f>
        <v>#N/A</v>
      </c>
      <c r="BP359" s="128"/>
      <c r="BQ359" s="214" t="e">
        <f t="shared" si="468"/>
        <v>#VALUE!</v>
      </c>
      <c r="BR359" s="214" t="e">
        <f t="shared" si="469"/>
        <v>#VALUE!</v>
      </c>
      <c r="BS359" s="214" t="e">
        <f t="shared" si="470"/>
        <v>#VALUE!</v>
      </c>
      <c r="BT359" s="215" t="e">
        <f t="shared" si="471"/>
        <v>#VALUE!</v>
      </c>
      <c r="BU359" s="216" t="e">
        <f>BQ359*VLOOKUP(BU$6,'1-Konfiguration'!$C$23:$K$26,5,FALSE)</f>
        <v>#VALUE!</v>
      </c>
      <c r="BV359" s="216" t="e">
        <f>BR359*VLOOKUP(BV$6,'1-Konfiguration'!$C$23:$K$26,5,FALSE)</f>
        <v>#VALUE!</v>
      </c>
      <c r="BW359" s="216" t="e">
        <f>BS359*VLOOKUP(BW$6,'1-Konfiguration'!$C$23:$K$26,5,FALSE)</f>
        <v>#VALUE!</v>
      </c>
      <c r="BX359" s="216" t="e">
        <f>BT359*VLOOKUP(BX$6,'1-Konfiguration'!$C$23:$K$26,5,FALSE)</f>
        <v>#VALUE!</v>
      </c>
      <c r="BY359" s="216" t="e">
        <f t="shared" si="472"/>
        <v>#VALUE!</v>
      </c>
      <c r="BZ359" s="216" t="e">
        <f>BQ359*VLOOKUP(BZ$6,'1-Konfiguration'!$C$23:$K$26,9,FALSE)</f>
        <v>#VALUE!</v>
      </c>
      <c r="CA359" s="216" t="e">
        <f>BR359*VLOOKUP(CA$6,'1-Konfiguration'!$C$23:$K$26,9,FALSE)</f>
        <v>#VALUE!</v>
      </c>
      <c r="CB359" s="216" t="e">
        <f>BS359*VLOOKUP(CB$6,'1-Konfiguration'!$C$23:$K$26,9,FALSE)</f>
        <v>#VALUE!</v>
      </c>
      <c r="CC359" s="216" t="e">
        <f>BT359*VLOOKUP(CC$6,'1-Konfiguration'!$C$23:$K$26,9,FALSE)</f>
        <v>#VALUE!</v>
      </c>
      <c r="CD359" s="216" t="e">
        <f t="shared" si="473"/>
        <v>#VALUE!</v>
      </c>
      <c r="CE359" s="2"/>
      <c r="CF359" s="128" t="e">
        <f t="shared" si="484"/>
        <v>#VALUE!</v>
      </c>
      <c r="CG359" s="128" t="e">
        <f t="shared" si="485"/>
        <v>#VALUE!</v>
      </c>
      <c r="CH359" s="128" t="e">
        <f t="shared" si="486"/>
        <v>#VALUE!</v>
      </c>
      <c r="CI359" s="128" t="e">
        <f t="shared" si="487"/>
        <v>#VALUE!</v>
      </c>
      <c r="CJ359" s="128" t="e">
        <f t="shared" si="488"/>
        <v>#VALUE!</v>
      </c>
      <c r="CK359" s="128" t="e">
        <f t="shared" si="489"/>
        <v>#VALUE!</v>
      </c>
      <c r="CL359" s="128" t="e">
        <f t="shared" si="490"/>
        <v>#VALUE!</v>
      </c>
      <c r="CM359" s="128" t="e">
        <f t="shared" si="491"/>
        <v>#VALUE!</v>
      </c>
      <c r="CN359" s="2"/>
      <c r="CO359" s="128" t="e">
        <f>MMULT($BH359:$BK359,'1-Konfiguration'!D$23:D$26)+MMULT($BL359:$BO359,'1-Konfiguration'!D$23:D$26)</f>
        <v>#VALUE!</v>
      </c>
      <c r="CP359" s="128" t="e">
        <f>MMULT($BH359:$BK359,'1-Konfiguration'!E$23:E$26)+MMULT($BL359:$BO359,'1-Konfiguration'!E$23:E$26)</f>
        <v>#VALUE!</v>
      </c>
      <c r="CQ359" s="128" t="e">
        <f>MMULT($BH359:$BK359,'1-Konfiguration'!F$23:F$26)+MMULT($BL359:$BO359,'1-Konfiguration'!F$23:F$26)</f>
        <v>#VALUE!</v>
      </c>
      <c r="CR359" s="128" t="e">
        <f>MMULT($BH359:$BK359,'1-Konfiguration'!G$23:G$26)+MMULT($BL359:$BO359,'1-Konfiguration'!G$23:G$26)</f>
        <v>#VALUE!</v>
      </c>
      <c r="CS359" s="128" t="e">
        <f>MMULT($BH359:$BK359,'1-Konfiguration'!H$23:H$26)+MMULT($BL359:$BO359,'1-Konfiguration'!H$23:H$26)</f>
        <v>#VALUE!</v>
      </c>
      <c r="CT359" s="128" t="e">
        <f>MMULT($BH359:$BK359,'1-Konfiguration'!I$23:I$26)+MMULT($BL359:$BO359,'1-Konfiguration'!I$23:I$26)</f>
        <v>#VALUE!</v>
      </c>
      <c r="CU359" s="128" t="e">
        <f>MMULT($BH359:$BK359,'1-Konfiguration'!J$23:J$26)+MMULT($BL359:$BO359,'1-Konfiguration'!J$23:J$26)</f>
        <v>#VALUE!</v>
      </c>
      <c r="CV359" s="128" t="e">
        <f>MMULT($BH359:$BK359,'1-Konfiguration'!K$23:K$26)+MMULT($BL359:$BO359,'1-Konfiguration'!K$23:K$26)</f>
        <v>#VALUE!</v>
      </c>
      <c r="CX359" s="106"/>
      <c r="CY359" s="106"/>
      <c r="CZ359" s="106"/>
      <c r="DA359" s="106"/>
      <c r="DB359" s="106"/>
      <c r="DC359" s="106"/>
      <c r="DD359" s="106"/>
      <c r="DE359" s="106"/>
      <c r="DF359" s="117" t="e">
        <f>IF(CF359&gt;'5-Colouring_uMap'!B$15,'5-Colouring_uMap'!C$15,IF(CF359&gt;'5-Colouring_uMap'!B$14,'5-Colouring_uMap'!C$14,IF(CF359&gt;'5-Colouring_uMap'!B$13,'5-Colouring_uMap'!C$13,IF(CF359&gt;'5-Colouring_uMap'!B$12,'5-Colouring_uMap'!C$12,IF(CF359&gt;'5-Colouring_uMap'!B$11,'5-Colouring_uMap'!C$11,IF(CF359&gt;'5-Colouring_uMap'!B$10,'5-Colouring_uMap'!C$10,IF(CF359&gt;'5-Colouring_uMap'!B$9,'5-Colouring_uMap'!C$9,IF(CF359&gt;'5-Colouring_uMap'!B$8,'5-Colouring_uMap'!C$8,IF(CF359&gt;'5-Colouring_uMap'!B$7,'5-Colouring_uMap'!C$7)))))))))</f>
        <v>#VALUE!</v>
      </c>
      <c r="DG359" s="117" t="e">
        <f>IF(CG359&gt;'5-Colouring_uMap'!E$15,'5-Colouring_uMap'!F$15,IF(CG359&gt;'5-Colouring_uMap'!E$14,'5-Colouring_uMap'!F$14,IF(CG359&gt;'5-Colouring_uMap'!E$13,'5-Colouring_uMap'!F$13,IF(CG359&gt;'5-Colouring_uMap'!E$12,'5-Colouring_uMap'!F$12,IF(CG359&gt;'5-Colouring_uMap'!E$11,'5-Colouring_uMap'!F$11,IF(CG359&gt;'5-Colouring_uMap'!E$10,'5-Colouring_uMap'!F$10,IF(CG359&gt;'5-Colouring_uMap'!E$9,'5-Colouring_uMap'!F$9,IF(CG359&gt;'5-Colouring_uMap'!E$8,'5-Colouring_uMap'!F$8,IF(CG359&gt;'5-Colouring_uMap'!E$7,'5-Colouring_uMap'!F$7)))))))))</f>
        <v>#VALUE!</v>
      </c>
      <c r="DH359" s="117" t="e">
        <f>IF(CH359&gt;'5-Colouring_uMap'!H$15,'5-Colouring_uMap'!I$15,IF(CH359&gt;'5-Colouring_uMap'!H$14,'5-Colouring_uMap'!I$14,IF(CH359&gt;'5-Colouring_uMap'!H$13,'5-Colouring_uMap'!I$13,IF(CH359&gt;'5-Colouring_uMap'!H$12,'5-Colouring_uMap'!I$12,IF(CH359&gt;'5-Colouring_uMap'!H$11,'5-Colouring_uMap'!I$11,IF(CH359&gt;'5-Colouring_uMap'!H$10,'5-Colouring_uMap'!I$10,IF(CH359&gt;'5-Colouring_uMap'!H$9,'5-Colouring_uMap'!I$9,IF(CH359&gt;'5-Colouring_uMap'!H$8,'5-Colouring_uMap'!I$8,IF(CH359&gt;'5-Colouring_uMap'!H$7,'5-Colouring_uMap'!I$7)))))))))</f>
        <v>#VALUE!</v>
      </c>
      <c r="DI359" s="117" t="e">
        <f>IF(CI359&gt;'5-Colouring_uMap'!K$15,'5-Colouring_uMap'!L$15,IF(CI359&gt;'5-Colouring_uMap'!K$14,'5-Colouring_uMap'!L$14,IF(CI359&gt;'5-Colouring_uMap'!K$13,'5-Colouring_uMap'!L$13,IF(CI359&gt;'5-Colouring_uMap'!K$12,'5-Colouring_uMap'!L$12,IF(CI359&gt;'5-Colouring_uMap'!K$11,'5-Colouring_uMap'!L$11,IF(CI359&gt;'5-Colouring_uMap'!K$10,'5-Colouring_uMap'!L$10,IF(CI359&gt;'5-Colouring_uMap'!K$9,'5-Colouring_uMap'!L$9,IF(CI359&gt;'5-Colouring_uMap'!K$8,'5-Colouring_uMap'!L$8,IF(CI359&gt;'5-Colouring_uMap'!K$7,'5-Colouring_uMap'!L$7)))))))))</f>
        <v>#VALUE!</v>
      </c>
      <c r="DJ359" s="117" t="e">
        <f>IF(CJ359&gt;'5-Colouring_uMap'!N$15,'5-Colouring_uMap'!O$15,IF(CJ359&gt;'5-Colouring_uMap'!N$14,'5-Colouring_uMap'!O$14,IF(CJ359&gt;'5-Colouring_uMap'!N$13,'5-Colouring_uMap'!O$13,IF(CJ359&gt;'5-Colouring_uMap'!N$12,'5-Colouring_uMap'!O$12,IF(CJ359&gt;'5-Colouring_uMap'!N$11,'5-Colouring_uMap'!O$11,IF(CJ359&gt;'5-Colouring_uMap'!N$10,'5-Colouring_uMap'!O$10,IF(CJ359&gt;'5-Colouring_uMap'!N$9,'5-Colouring_uMap'!O$9,IF(CJ359&gt;'5-Colouring_uMap'!N$8,'5-Colouring_uMap'!O$8,IF(CJ359&gt;'5-Colouring_uMap'!N$7,'5-Colouring_uMap'!O$7)))))))))</f>
        <v>#VALUE!</v>
      </c>
      <c r="DK359" s="117" t="e">
        <f>IF(CK359&gt;'5-Colouring_uMap'!Q$15,'5-Colouring_uMap'!R$15,IF(CK359&gt;'5-Colouring_uMap'!Q$14,'5-Colouring_uMap'!R$14,IF(CK359&gt;'5-Colouring_uMap'!Q$13,'5-Colouring_uMap'!R$13,IF(CK359&gt;'5-Colouring_uMap'!Q$12,'5-Colouring_uMap'!R$12,IF(CK359&gt;'5-Colouring_uMap'!Q$11,'5-Colouring_uMap'!R$11,IF(CK359&gt;'5-Colouring_uMap'!Q$10,'5-Colouring_uMap'!R$10,IF(CK359&gt;'5-Colouring_uMap'!Q$9,'5-Colouring_uMap'!R$9,IF(CK359&gt;'5-Colouring_uMap'!Q$8,'5-Colouring_uMap'!R$8,IF(CK359&gt;'5-Colouring_uMap'!Q$7,'5-Colouring_uMap'!R$7)))))))))</f>
        <v>#VALUE!</v>
      </c>
      <c r="DL359" s="117" t="e">
        <f>IF(CL359&gt;'5-Colouring_uMap'!T$15,'5-Colouring_uMap'!U$15,IF(CL359&gt;'5-Colouring_uMap'!T$14,'5-Colouring_uMap'!U$14,IF(CL359&gt;'5-Colouring_uMap'!T$13,'5-Colouring_uMap'!U$13,IF(CL359&gt;'5-Colouring_uMap'!T$12,'5-Colouring_uMap'!U$12,IF(CL359&gt;'5-Colouring_uMap'!T$11,'5-Colouring_uMap'!U$11,IF(CL359&gt;'5-Colouring_uMap'!T$10,'5-Colouring_uMap'!U$10,IF(CL359&gt;'5-Colouring_uMap'!T$9,'5-Colouring_uMap'!U$9,IF(CL359&gt;'5-Colouring_uMap'!T$8,'5-Colouring_uMap'!U$8,IF(CL359&gt;'5-Colouring_uMap'!T$7,'5-Colouring_uMap'!U$7)))))))))</f>
        <v>#VALUE!</v>
      </c>
      <c r="DM359" s="117" t="e">
        <f>IF(CM359&gt;'5-Colouring_uMap'!W$15,'5-Colouring_uMap'!X$15,IF(CM359&gt;'5-Colouring_uMap'!W$14,'5-Colouring_uMap'!X$14,IF(CM359&gt;'5-Colouring_uMap'!W$13,'5-Colouring_uMap'!X$13,IF(CM359&gt;'5-Colouring_uMap'!W$12,'5-Colouring_uMap'!X$12,IF(CM359&gt;'5-Colouring_uMap'!W$11,'5-Colouring_uMap'!X$11,IF(CM359&gt;'5-Colouring_uMap'!W$10,'5-Colouring_uMap'!X$10,IF(CM359&gt;'5-Colouring_uMap'!W$9,'5-Colouring_uMap'!X$9,IF(CM359&gt;'5-Colouring_uMap'!W$8,'5-Colouring_uMap'!X$8,IF(CM359&gt;'5-Colouring_uMap'!W$7,'5-Colouring_uMap'!X$7)))))))))</f>
        <v>#VALUE!</v>
      </c>
      <c r="DN359" s="117">
        <v>10</v>
      </c>
      <c r="DO359" s="159" t="s">
        <v>2093</v>
      </c>
      <c r="DP359" s="106" t="e">
        <f t="shared" si="492"/>
        <v>#VALUE!</v>
      </c>
      <c r="DQ359" s="106" t="e">
        <f t="shared" si="493"/>
        <v>#VALUE!</v>
      </c>
      <c r="DR359" s="106" t="e">
        <f t="shared" si="494"/>
        <v>#VALUE!</v>
      </c>
      <c r="DS359" s="106" t="e">
        <f t="shared" si="495"/>
        <v>#VALUE!</v>
      </c>
      <c r="DT359" s="106" t="e">
        <f t="shared" si="496"/>
        <v>#VALUE!</v>
      </c>
      <c r="DU359" s="106" t="e">
        <f t="shared" si="497"/>
        <v>#VALUE!</v>
      </c>
      <c r="DV359" s="106" t="e">
        <f t="shared" si="498"/>
        <v>#VALUE!</v>
      </c>
      <c r="DW359" s="106" t="e">
        <f t="shared" si="499"/>
        <v>#VALUE!</v>
      </c>
      <c r="DX359" t="s">
        <v>2080</v>
      </c>
      <c r="DY359">
        <v>2018</v>
      </c>
      <c r="DZ359">
        <v>5611</v>
      </c>
      <c r="EA359">
        <v>7800</v>
      </c>
      <c r="EB359" t="s">
        <v>1479</v>
      </c>
      <c r="EC359">
        <v>7</v>
      </c>
      <c r="ED359" t="s">
        <v>681</v>
      </c>
      <c r="EE359" t="s">
        <v>167</v>
      </c>
      <c r="EF359">
        <v>42</v>
      </c>
      <c r="EH359" t="s">
        <v>101</v>
      </c>
      <c r="EI359" t="s">
        <v>773</v>
      </c>
      <c r="EJ359" t="s">
        <v>773</v>
      </c>
      <c r="EK359" t="s">
        <v>104</v>
      </c>
      <c r="EL359" t="s">
        <v>784</v>
      </c>
      <c r="EM359" t="s">
        <v>1485</v>
      </c>
      <c r="EN359" t="s">
        <v>107</v>
      </c>
      <c r="EO359">
        <v>2</v>
      </c>
      <c r="EP359">
        <v>356</v>
      </c>
      <c r="EQ359">
        <v>22639</v>
      </c>
      <c r="ER359">
        <v>10471</v>
      </c>
      <c r="ES359">
        <v>12168</v>
      </c>
      <c r="ET359">
        <v>1047</v>
      </c>
      <c r="EU359">
        <v>501</v>
      </c>
      <c r="EV359">
        <v>547</v>
      </c>
      <c r="EW359">
        <v>4.5999999999999996</v>
      </c>
      <c r="EX359">
        <v>0.9</v>
      </c>
      <c r="EY359">
        <v>0.6</v>
      </c>
      <c r="EZ359">
        <v>1.04</v>
      </c>
      <c r="FA359">
        <v>1317</v>
      </c>
      <c r="FB359">
        <v>4.5999999999999996</v>
      </c>
      <c r="FC359">
        <v>196</v>
      </c>
      <c r="FD359">
        <v>4.8</v>
      </c>
      <c r="FI359" t="s">
        <v>572</v>
      </c>
      <c r="FJ359" t="s">
        <v>166</v>
      </c>
      <c r="FK359">
        <v>94.5</v>
      </c>
      <c r="FL359">
        <v>6.3</v>
      </c>
      <c r="FM359">
        <v>1.2</v>
      </c>
      <c r="FN359">
        <v>0.7</v>
      </c>
      <c r="FO359">
        <v>2.7</v>
      </c>
      <c r="FP359">
        <v>1.6</v>
      </c>
      <c r="FQ359">
        <v>1.1000000000000001</v>
      </c>
      <c r="FR359">
        <v>0.3</v>
      </c>
      <c r="FS359">
        <v>0.2</v>
      </c>
      <c r="FT359">
        <v>401028</v>
      </c>
      <c r="FU359">
        <v>5573530</v>
      </c>
      <c r="FZ359">
        <v>25860</v>
      </c>
      <c r="GA359">
        <v>11952</v>
      </c>
      <c r="GB359">
        <v>13908</v>
      </c>
      <c r="GC359">
        <v>5.4</v>
      </c>
      <c r="GD359">
        <v>5.6</v>
      </c>
      <c r="GE359">
        <v>5.3</v>
      </c>
      <c r="GF359">
        <v>50.305565739999999</v>
      </c>
      <c r="GG359">
        <v>7.6101429100000004</v>
      </c>
      <c r="GH359">
        <v>1378</v>
      </c>
      <c r="GI359">
        <v>1439</v>
      </c>
      <c r="GJ359">
        <v>13.2</v>
      </c>
      <c r="GK359">
        <v>11.8</v>
      </c>
      <c r="GL359">
        <v>3.8</v>
      </c>
      <c r="GM359">
        <v>2.6</v>
      </c>
      <c r="GN359">
        <v>1</v>
      </c>
      <c r="GO359">
        <v>0.9</v>
      </c>
      <c r="GP359">
        <v>11.5</v>
      </c>
      <c r="GQ359">
        <v>10.3</v>
      </c>
      <c r="GR359">
        <v>12303</v>
      </c>
      <c r="GS359">
        <v>13963</v>
      </c>
      <c r="GT359">
        <v>0.62</v>
      </c>
      <c r="GU359">
        <v>0.57999999999999996</v>
      </c>
      <c r="GV359">
        <v>0.98</v>
      </c>
      <c r="GW359">
        <v>0.97</v>
      </c>
      <c r="GX359">
        <v>1.05</v>
      </c>
      <c r="GY359">
        <v>1.04</v>
      </c>
      <c r="GZ359">
        <v>0.76</v>
      </c>
      <c r="HA359">
        <v>0.77</v>
      </c>
      <c r="HB359">
        <v>1238</v>
      </c>
      <c r="HC359">
        <v>41</v>
      </c>
      <c r="HD359">
        <v>20</v>
      </c>
      <c r="HE359">
        <v>16</v>
      </c>
      <c r="HF359">
        <v>185</v>
      </c>
      <c r="HG359">
        <v>5</v>
      </c>
      <c r="HH359">
        <v>4</v>
      </c>
      <c r="HI359">
        <v>1</v>
      </c>
      <c r="HJ359">
        <v>864</v>
      </c>
      <c r="HK359">
        <v>14</v>
      </c>
      <c r="HL359">
        <v>4</v>
      </c>
      <c r="HM359">
        <v>9</v>
      </c>
      <c r="HN359">
        <v>30</v>
      </c>
      <c r="HO359" t="s">
        <v>1486</v>
      </c>
      <c r="HP359">
        <v>0.52600000000000002</v>
      </c>
      <c r="HQ359" t="s">
        <v>110</v>
      </c>
      <c r="HR359" t="s">
        <v>111</v>
      </c>
    </row>
    <row r="360" spans="2:226" ht="14.25" hidden="1" customHeight="1" x14ac:dyDescent="0.3">
      <c r="B360">
        <f t="shared" si="458"/>
        <v>7031</v>
      </c>
      <c r="C360" t="str">
        <f t="shared" si="459"/>
        <v>B42</v>
      </c>
      <c r="D360" s="132">
        <f t="shared" si="460"/>
        <v>40</v>
      </c>
      <c r="E360" s="123">
        <f>VLOOKUP($EA360,'4-DZ-Nr.-Mapping'!$A:$J,E$4,FALSE)</f>
        <v>0</v>
      </c>
      <c r="F360" s="123">
        <f>VLOOKUP($EA360,'4-DZ-Nr.-Mapping'!$A:$J,F$4,FALSE)</f>
        <v>0</v>
      </c>
      <c r="G360" s="106" t="str">
        <f t="shared" si="461"/>
        <v>N - Neuwied</v>
      </c>
      <c r="H360" t="str">
        <f t="shared" si="462"/>
        <v>S - Koblenz</v>
      </c>
      <c r="I360" s="106" t="str">
        <f>VLOOKUP($EA360,'4-DZ-Nr.-Mapping'!$A:$N,I$4,FALSE)</f>
        <v xml:space="preserve"> </v>
      </c>
      <c r="J360" s="106" t="str">
        <f>VLOOKUP($EA360,'4-DZ-Nr.-Mapping'!$A:$N,J$4,FALSE)</f>
        <v xml:space="preserve"> </v>
      </c>
      <c r="K360" s="106" t="str">
        <f>VLOOKUP($EA360,'4-DZ-Nr.-Mapping'!$A:$N,K$4,FALSE)</f>
        <v xml:space="preserve"> </v>
      </c>
      <c r="L360" s="106" t="str">
        <f>VLOOKUP($EA360,'4-DZ-Nr.-Mapping'!$A:$N,L$4,FALSE)</f>
        <v xml:space="preserve"> </v>
      </c>
      <c r="M360" s="106" t="str">
        <f>VLOOKUP($EA360,'4-DZ-Nr.-Mapping'!$A:$N,M$4,FALSE)</f>
        <v xml:space="preserve"> </v>
      </c>
      <c r="N360" s="106" t="str">
        <f t="shared" si="463"/>
        <v>8+1</v>
      </c>
      <c r="P360" s="203">
        <f t="shared" si="454"/>
        <v>0.46733668341708545</v>
      </c>
      <c r="Q360" s="126">
        <f t="shared" si="500"/>
        <v>372</v>
      </c>
      <c r="R360" s="126">
        <f t="shared" si="474"/>
        <v>558.996307036904</v>
      </c>
      <c r="S360" s="126">
        <f t="shared" si="501"/>
        <v>218.51167839195986</v>
      </c>
      <c r="T360" s="126">
        <f t="shared" si="502"/>
        <v>109.25583919597992</v>
      </c>
      <c r="U360" s="126">
        <f t="shared" si="503"/>
        <v>36.418613065326639</v>
      </c>
      <c r="V360" s="126">
        <f t="shared" si="464"/>
        <v>364.18613065326645</v>
      </c>
      <c r="W360" s="125">
        <f t="shared" si="465"/>
        <v>0.53266331658291455</v>
      </c>
      <c r="X360" s="126">
        <f t="shared" si="504"/>
        <v>424</v>
      </c>
      <c r="Y360" s="126">
        <f t="shared" si="466"/>
        <v>590.4416929630961</v>
      </c>
      <c r="Z360" s="126">
        <f t="shared" si="505"/>
        <v>249.05632160804021</v>
      </c>
      <c r="AA360" s="126">
        <f t="shared" si="506"/>
        <v>124.52816080402008</v>
      </c>
      <c r="AB360" s="126">
        <f t="shared" si="507"/>
        <v>41.509386934673365</v>
      </c>
      <c r="AC360" s="126">
        <f t="shared" si="508"/>
        <v>415.0938693467337</v>
      </c>
      <c r="AD360" s="1"/>
      <c r="AE360" s="106" t="e">
        <f t="shared" si="455"/>
        <v>#N/A</v>
      </c>
      <c r="AF360" s="106" t="str">
        <f t="shared" si="509"/>
        <v>-</v>
      </c>
      <c r="AG360" s="106" t="str">
        <f t="shared" si="475"/>
        <v>B42</v>
      </c>
      <c r="AH360" s="106">
        <f t="shared" si="510"/>
        <v>7031</v>
      </c>
      <c r="AI360" s="106" t="str">
        <f t="shared" si="511"/>
        <v xml:space="preserve"> </v>
      </c>
      <c r="AJ360" s="106" t="str">
        <f t="shared" si="467"/>
        <v xml:space="preserve"> </v>
      </c>
      <c r="AK360" s="1"/>
      <c r="AL360" s="126">
        <f t="shared" si="516"/>
        <v>372</v>
      </c>
      <c r="AM360" s="126">
        <f t="shared" si="516"/>
        <v>558.996307036904</v>
      </c>
      <c r="AN360" s="126">
        <f t="shared" si="516"/>
        <v>218.51167839195986</v>
      </c>
      <c r="AO360" s="126">
        <f t="shared" si="516"/>
        <v>109.25583919597992</v>
      </c>
      <c r="AP360" s="126">
        <f t="shared" si="516"/>
        <v>36.418613065326639</v>
      </c>
      <c r="AQ360" s="126">
        <f t="shared" si="516"/>
        <v>364.18613065326645</v>
      </c>
      <c r="AR360" s="126" t="e">
        <f t="shared" si="517"/>
        <v>#N/A</v>
      </c>
      <c r="AS360" s="126" t="e">
        <f t="shared" si="517"/>
        <v>#N/A</v>
      </c>
      <c r="AT360" s="126" t="e">
        <f t="shared" si="517"/>
        <v>#N/A</v>
      </c>
      <c r="AU360" s="126" t="e">
        <f t="shared" si="517"/>
        <v>#N/A</v>
      </c>
      <c r="AV360" s="126" t="e">
        <f t="shared" si="517"/>
        <v>#N/A</v>
      </c>
      <c r="AW360" s="126" t="e">
        <f t="shared" si="517"/>
        <v>#N/A</v>
      </c>
      <c r="AX360" s="1"/>
      <c r="AY360" s="126" t="e">
        <f t="shared" si="476"/>
        <v>#VALUE!</v>
      </c>
      <c r="AZ360" s="126" t="e">
        <f t="shared" si="477"/>
        <v>#VALUE!</v>
      </c>
      <c r="BA360" s="126" t="e">
        <f t="shared" si="478"/>
        <v>#VALUE!</v>
      </c>
      <c r="BB360" s="126" t="e">
        <f t="shared" si="479"/>
        <v>#VALUE!</v>
      </c>
      <c r="BC360" s="126" t="e">
        <f t="shared" si="480"/>
        <v>#N/A</v>
      </c>
      <c r="BD360" s="126" t="e">
        <f t="shared" si="481"/>
        <v>#N/A</v>
      </c>
      <c r="BE360" s="126" t="e">
        <f t="shared" si="482"/>
        <v>#N/A</v>
      </c>
      <c r="BF360" s="126" t="e">
        <f t="shared" si="483"/>
        <v>#N/A</v>
      </c>
      <c r="BG360" s="1"/>
      <c r="BH360" s="128" t="e">
        <f>VLOOKUP(BH$6,'1-Konfiguration'!$C$14:$D$17,2,FALSE)*AY360 / 100 / 1000</f>
        <v>#VALUE!</v>
      </c>
      <c r="BI360" s="128" t="e">
        <f>VLOOKUP(BI$6,'1-Konfiguration'!$C$14:$D$17,2,FALSE)*AZ360 / 100 / 1000</f>
        <v>#VALUE!</v>
      </c>
      <c r="BJ360" s="128" t="e">
        <f>VLOOKUP(BJ$6,'1-Konfiguration'!$C$14:$D$17,2,FALSE)*BA360 / 100 / 1000</f>
        <v>#VALUE!</v>
      </c>
      <c r="BK360" s="128" t="e">
        <f>VLOOKUP(BK$6,'1-Konfiguration'!$C$14:$D$17,2,FALSE)*BB360 / 100 / 1000</f>
        <v>#VALUE!</v>
      </c>
      <c r="BL360" s="128" t="e">
        <f>VLOOKUP(BL$6,'1-Konfiguration'!$C$14:$D$17,2,FALSE)*BC360 / 100 / 1000</f>
        <v>#N/A</v>
      </c>
      <c r="BM360" s="128" t="e">
        <f>VLOOKUP(BM$6,'1-Konfiguration'!$C$14:$D$17,2,FALSE)*BD360 / 100 / 1000</f>
        <v>#N/A</v>
      </c>
      <c r="BN360" s="128" t="e">
        <f>VLOOKUP(BN$6,'1-Konfiguration'!$C$14:$D$17,2,FALSE)*BE360 / 100 / 1000</f>
        <v>#N/A</v>
      </c>
      <c r="BO360" s="128" t="e">
        <f>VLOOKUP(BO$6,'1-Konfiguration'!$C$14:$D$17,2,FALSE)*BF360 / 100 / 1000</f>
        <v>#N/A</v>
      </c>
      <c r="BP360" s="128"/>
      <c r="BQ360" s="214" t="e">
        <f t="shared" si="468"/>
        <v>#VALUE!</v>
      </c>
      <c r="BR360" s="214" t="e">
        <f t="shared" si="469"/>
        <v>#VALUE!</v>
      </c>
      <c r="BS360" s="214" t="e">
        <f t="shared" si="470"/>
        <v>#VALUE!</v>
      </c>
      <c r="BT360" s="215" t="e">
        <f t="shared" si="471"/>
        <v>#VALUE!</v>
      </c>
      <c r="BU360" s="216" t="e">
        <f>BQ360*VLOOKUP(BU$6,'1-Konfiguration'!$C$23:$K$26,5,FALSE)</f>
        <v>#VALUE!</v>
      </c>
      <c r="BV360" s="216" t="e">
        <f>BR360*VLOOKUP(BV$6,'1-Konfiguration'!$C$23:$K$26,5,FALSE)</f>
        <v>#VALUE!</v>
      </c>
      <c r="BW360" s="216" t="e">
        <f>BS360*VLOOKUP(BW$6,'1-Konfiguration'!$C$23:$K$26,5,FALSE)</f>
        <v>#VALUE!</v>
      </c>
      <c r="BX360" s="216" t="e">
        <f>BT360*VLOOKUP(BX$6,'1-Konfiguration'!$C$23:$K$26,5,FALSE)</f>
        <v>#VALUE!</v>
      </c>
      <c r="BY360" s="216" t="e">
        <f t="shared" si="472"/>
        <v>#VALUE!</v>
      </c>
      <c r="BZ360" s="216" t="e">
        <f>BQ360*VLOOKUP(BZ$6,'1-Konfiguration'!$C$23:$K$26,9,FALSE)</f>
        <v>#VALUE!</v>
      </c>
      <c r="CA360" s="216" t="e">
        <f>BR360*VLOOKUP(CA$6,'1-Konfiguration'!$C$23:$K$26,9,FALSE)</f>
        <v>#VALUE!</v>
      </c>
      <c r="CB360" s="216" t="e">
        <f>BS360*VLOOKUP(CB$6,'1-Konfiguration'!$C$23:$K$26,9,FALSE)</f>
        <v>#VALUE!</v>
      </c>
      <c r="CC360" s="216" t="e">
        <f>BT360*VLOOKUP(CC$6,'1-Konfiguration'!$C$23:$K$26,9,FALSE)</f>
        <v>#VALUE!</v>
      </c>
      <c r="CD360" s="216" t="e">
        <f t="shared" si="473"/>
        <v>#VALUE!</v>
      </c>
      <c r="CE360" s="2"/>
      <c r="CF360" s="128" t="e">
        <f t="shared" si="484"/>
        <v>#VALUE!</v>
      </c>
      <c r="CG360" s="128" t="e">
        <f t="shared" si="485"/>
        <v>#VALUE!</v>
      </c>
      <c r="CH360" s="128" t="e">
        <f t="shared" si="486"/>
        <v>#VALUE!</v>
      </c>
      <c r="CI360" s="128" t="e">
        <f t="shared" si="487"/>
        <v>#VALUE!</v>
      </c>
      <c r="CJ360" s="128" t="e">
        <f t="shared" si="488"/>
        <v>#VALUE!</v>
      </c>
      <c r="CK360" s="128" t="e">
        <f t="shared" si="489"/>
        <v>#VALUE!</v>
      </c>
      <c r="CL360" s="128" t="e">
        <f t="shared" si="490"/>
        <v>#VALUE!</v>
      </c>
      <c r="CM360" s="128" t="e">
        <f t="shared" si="491"/>
        <v>#VALUE!</v>
      </c>
      <c r="CN360" s="2"/>
      <c r="CO360" s="128" t="e">
        <f>MMULT($BH360:$BK360,'1-Konfiguration'!D$23:D$26)+MMULT($BL360:$BO360,'1-Konfiguration'!D$23:D$26)</f>
        <v>#VALUE!</v>
      </c>
      <c r="CP360" s="128" t="e">
        <f>MMULT($BH360:$BK360,'1-Konfiguration'!E$23:E$26)+MMULT($BL360:$BO360,'1-Konfiguration'!E$23:E$26)</f>
        <v>#VALUE!</v>
      </c>
      <c r="CQ360" s="128" t="e">
        <f>MMULT($BH360:$BK360,'1-Konfiguration'!F$23:F$26)+MMULT($BL360:$BO360,'1-Konfiguration'!F$23:F$26)</f>
        <v>#VALUE!</v>
      </c>
      <c r="CR360" s="128" t="e">
        <f>MMULT($BH360:$BK360,'1-Konfiguration'!G$23:G$26)+MMULT($BL360:$BO360,'1-Konfiguration'!G$23:G$26)</f>
        <v>#VALUE!</v>
      </c>
      <c r="CS360" s="128" t="e">
        <f>MMULT($BH360:$BK360,'1-Konfiguration'!H$23:H$26)+MMULT($BL360:$BO360,'1-Konfiguration'!H$23:H$26)</f>
        <v>#VALUE!</v>
      </c>
      <c r="CT360" s="128" t="e">
        <f>MMULT($BH360:$BK360,'1-Konfiguration'!I$23:I$26)+MMULT($BL360:$BO360,'1-Konfiguration'!I$23:I$26)</f>
        <v>#VALUE!</v>
      </c>
      <c r="CU360" s="128" t="e">
        <f>MMULT($BH360:$BK360,'1-Konfiguration'!J$23:J$26)+MMULT($BL360:$BO360,'1-Konfiguration'!J$23:J$26)</f>
        <v>#VALUE!</v>
      </c>
      <c r="CV360" s="128" t="e">
        <f>MMULT($BH360:$BK360,'1-Konfiguration'!K$23:K$26)+MMULT($BL360:$BO360,'1-Konfiguration'!K$23:K$26)</f>
        <v>#VALUE!</v>
      </c>
      <c r="CX360" s="106"/>
      <c r="CY360" s="106"/>
      <c r="CZ360" s="106"/>
      <c r="DA360" s="106"/>
      <c r="DB360" s="106"/>
      <c r="DC360" s="106"/>
      <c r="DD360" s="106"/>
      <c r="DE360" s="106"/>
      <c r="DF360" s="117" t="e">
        <f>IF(CF360&gt;'5-Colouring_uMap'!B$15,'5-Colouring_uMap'!C$15,IF(CF360&gt;'5-Colouring_uMap'!B$14,'5-Colouring_uMap'!C$14,IF(CF360&gt;'5-Colouring_uMap'!B$13,'5-Colouring_uMap'!C$13,IF(CF360&gt;'5-Colouring_uMap'!B$12,'5-Colouring_uMap'!C$12,IF(CF360&gt;'5-Colouring_uMap'!B$11,'5-Colouring_uMap'!C$11,IF(CF360&gt;'5-Colouring_uMap'!B$10,'5-Colouring_uMap'!C$10,IF(CF360&gt;'5-Colouring_uMap'!B$9,'5-Colouring_uMap'!C$9,IF(CF360&gt;'5-Colouring_uMap'!B$8,'5-Colouring_uMap'!C$8,IF(CF360&gt;'5-Colouring_uMap'!B$7,'5-Colouring_uMap'!C$7)))))))))</f>
        <v>#VALUE!</v>
      </c>
      <c r="DG360" s="117" t="e">
        <f>IF(CG360&gt;'5-Colouring_uMap'!E$15,'5-Colouring_uMap'!F$15,IF(CG360&gt;'5-Colouring_uMap'!E$14,'5-Colouring_uMap'!F$14,IF(CG360&gt;'5-Colouring_uMap'!E$13,'5-Colouring_uMap'!F$13,IF(CG360&gt;'5-Colouring_uMap'!E$12,'5-Colouring_uMap'!F$12,IF(CG360&gt;'5-Colouring_uMap'!E$11,'5-Colouring_uMap'!F$11,IF(CG360&gt;'5-Colouring_uMap'!E$10,'5-Colouring_uMap'!F$10,IF(CG360&gt;'5-Colouring_uMap'!E$9,'5-Colouring_uMap'!F$9,IF(CG360&gt;'5-Colouring_uMap'!E$8,'5-Colouring_uMap'!F$8,IF(CG360&gt;'5-Colouring_uMap'!E$7,'5-Colouring_uMap'!F$7)))))))))</f>
        <v>#VALUE!</v>
      </c>
      <c r="DH360" s="117" t="e">
        <f>IF(CH360&gt;'5-Colouring_uMap'!H$15,'5-Colouring_uMap'!I$15,IF(CH360&gt;'5-Colouring_uMap'!H$14,'5-Colouring_uMap'!I$14,IF(CH360&gt;'5-Colouring_uMap'!H$13,'5-Colouring_uMap'!I$13,IF(CH360&gt;'5-Colouring_uMap'!H$12,'5-Colouring_uMap'!I$12,IF(CH360&gt;'5-Colouring_uMap'!H$11,'5-Colouring_uMap'!I$11,IF(CH360&gt;'5-Colouring_uMap'!H$10,'5-Colouring_uMap'!I$10,IF(CH360&gt;'5-Colouring_uMap'!H$9,'5-Colouring_uMap'!I$9,IF(CH360&gt;'5-Colouring_uMap'!H$8,'5-Colouring_uMap'!I$8,IF(CH360&gt;'5-Colouring_uMap'!H$7,'5-Colouring_uMap'!I$7)))))))))</f>
        <v>#VALUE!</v>
      </c>
      <c r="DI360" s="117" t="e">
        <f>IF(CI360&gt;'5-Colouring_uMap'!K$15,'5-Colouring_uMap'!L$15,IF(CI360&gt;'5-Colouring_uMap'!K$14,'5-Colouring_uMap'!L$14,IF(CI360&gt;'5-Colouring_uMap'!K$13,'5-Colouring_uMap'!L$13,IF(CI360&gt;'5-Colouring_uMap'!K$12,'5-Colouring_uMap'!L$12,IF(CI360&gt;'5-Colouring_uMap'!K$11,'5-Colouring_uMap'!L$11,IF(CI360&gt;'5-Colouring_uMap'!K$10,'5-Colouring_uMap'!L$10,IF(CI360&gt;'5-Colouring_uMap'!K$9,'5-Colouring_uMap'!L$9,IF(CI360&gt;'5-Colouring_uMap'!K$8,'5-Colouring_uMap'!L$8,IF(CI360&gt;'5-Colouring_uMap'!K$7,'5-Colouring_uMap'!L$7)))))))))</f>
        <v>#VALUE!</v>
      </c>
      <c r="DJ360" s="117" t="e">
        <f>IF(CJ360&gt;'5-Colouring_uMap'!N$15,'5-Colouring_uMap'!O$15,IF(CJ360&gt;'5-Colouring_uMap'!N$14,'5-Colouring_uMap'!O$14,IF(CJ360&gt;'5-Colouring_uMap'!N$13,'5-Colouring_uMap'!O$13,IF(CJ360&gt;'5-Colouring_uMap'!N$12,'5-Colouring_uMap'!O$12,IF(CJ360&gt;'5-Colouring_uMap'!N$11,'5-Colouring_uMap'!O$11,IF(CJ360&gt;'5-Colouring_uMap'!N$10,'5-Colouring_uMap'!O$10,IF(CJ360&gt;'5-Colouring_uMap'!N$9,'5-Colouring_uMap'!O$9,IF(CJ360&gt;'5-Colouring_uMap'!N$8,'5-Colouring_uMap'!O$8,IF(CJ360&gt;'5-Colouring_uMap'!N$7,'5-Colouring_uMap'!O$7)))))))))</f>
        <v>#VALUE!</v>
      </c>
      <c r="DK360" s="117" t="e">
        <f>IF(CK360&gt;'5-Colouring_uMap'!Q$15,'5-Colouring_uMap'!R$15,IF(CK360&gt;'5-Colouring_uMap'!Q$14,'5-Colouring_uMap'!R$14,IF(CK360&gt;'5-Colouring_uMap'!Q$13,'5-Colouring_uMap'!R$13,IF(CK360&gt;'5-Colouring_uMap'!Q$12,'5-Colouring_uMap'!R$12,IF(CK360&gt;'5-Colouring_uMap'!Q$11,'5-Colouring_uMap'!R$11,IF(CK360&gt;'5-Colouring_uMap'!Q$10,'5-Colouring_uMap'!R$10,IF(CK360&gt;'5-Colouring_uMap'!Q$9,'5-Colouring_uMap'!R$9,IF(CK360&gt;'5-Colouring_uMap'!Q$8,'5-Colouring_uMap'!R$8,IF(CK360&gt;'5-Colouring_uMap'!Q$7,'5-Colouring_uMap'!R$7)))))))))</f>
        <v>#VALUE!</v>
      </c>
      <c r="DL360" s="117" t="e">
        <f>IF(CL360&gt;'5-Colouring_uMap'!T$15,'5-Colouring_uMap'!U$15,IF(CL360&gt;'5-Colouring_uMap'!T$14,'5-Colouring_uMap'!U$14,IF(CL360&gt;'5-Colouring_uMap'!T$13,'5-Colouring_uMap'!U$13,IF(CL360&gt;'5-Colouring_uMap'!T$12,'5-Colouring_uMap'!U$12,IF(CL360&gt;'5-Colouring_uMap'!T$11,'5-Colouring_uMap'!U$11,IF(CL360&gt;'5-Colouring_uMap'!T$10,'5-Colouring_uMap'!U$10,IF(CL360&gt;'5-Colouring_uMap'!T$9,'5-Colouring_uMap'!U$9,IF(CL360&gt;'5-Colouring_uMap'!T$8,'5-Colouring_uMap'!U$8,IF(CL360&gt;'5-Colouring_uMap'!T$7,'5-Colouring_uMap'!U$7)))))))))</f>
        <v>#VALUE!</v>
      </c>
      <c r="DM360" s="117" t="e">
        <f>IF(CM360&gt;'5-Colouring_uMap'!W$15,'5-Colouring_uMap'!X$15,IF(CM360&gt;'5-Colouring_uMap'!W$14,'5-Colouring_uMap'!X$14,IF(CM360&gt;'5-Colouring_uMap'!W$13,'5-Colouring_uMap'!X$13,IF(CM360&gt;'5-Colouring_uMap'!W$12,'5-Colouring_uMap'!X$12,IF(CM360&gt;'5-Colouring_uMap'!W$11,'5-Colouring_uMap'!X$11,IF(CM360&gt;'5-Colouring_uMap'!W$10,'5-Colouring_uMap'!X$10,IF(CM360&gt;'5-Colouring_uMap'!W$9,'5-Colouring_uMap'!X$9,IF(CM360&gt;'5-Colouring_uMap'!W$8,'5-Colouring_uMap'!X$8,IF(CM360&gt;'5-Colouring_uMap'!W$7,'5-Colouring_uMap'!X$7)))))))))</f>
        <v>#VALUE!</v>
      </c>
      <c r="DN360" s="117">
        <v>10</v>
      </c>
      <c r="DO360" s="159" t="s">
        <v>2093</v>
      </c>
      <c r="DP360" s="106" t="e">
        <f t="shared" si="492"/>
        <v>#VALUE!</v>
      </c>
      <c r="DQ360" s="106" t="e">
        <f t="shared" si="493"/>
        <v>#VALUE!</v>
      </c>
      <c r="DR360" s="106" t="e">
        <f t="shared" si="494"/>
        <v>#VALUE!</v>
      </c>
      <c r="DS360" s="106" t="e">
        <f t="shared" si="495"/>
        <v>#VALUE!</v>
      </c>
      <c r="DT360" s="106" t="e">
        <f t="shared" si="496"/>
        <v>#VALUE!</v>
      </c>
      <c r="DU360" s="106" t="e">
        <f t="shared" si="497"/>
        <v>#VALUE!</v>
      </c>
      <c r="DV360" s="106" t="e">
        <f t="shared" si="498"/>
        <v>#VALUE!</v>
      </c>
      <c r="DW360" s="106" t="e">
        <f t="shared" si="499"/>
        <v>#VALUE!</v>
      </c>
      <c r="DX360" t="s">
        <v>2080</v>
      </c>
      <c r="DY360">
        <v>2018</v>
      </c>
      <c r="DZ360">
        <v>5611</v>
      </c>
      <c r="EA360">
        <v>7031</v>
      </c>
      <c r="EB360" t="s">
        <v>1490</v>
      </c>
      <c r="EC360">
        <v>7</v>
      </c>
      <c r="ED360" t="s">
        <v>681</v>
      </c>
      <c r="EE360" t="s">
        <v>167</v>
      </c>
      <c r="EF360">
        <v>42</v>
      </c>
      <c r="EH360" t="s">
        <v>101</v>
      </c>
      <c r="EI360" t="s">
        <v>1475</v>
      </c>
      <c r="EJ360" t="s">
        <v>1480</v>
      </c>
      <c r="EK360" t="s">
        <v>104</v>
      </c>
      <c r="EL360" t="s">
        <v>773</v>
      </c>
      <c r="EM360" t="s">
        <v>1491</v>
      </c>
      <c r="EN360" t="s">
        <v>107</v>
      </c>
      <c r="EO360">
        <v>2</v>
      </c>
      <c r="EP360">
        <v>355</v>
      </c>
      <c r="EQ360">
        <v>19482</v>
      </c>
      <c r="ER360">
        <v>9475</v>
      </c>
      <c r="ES360">
        <v>10008</v>
      </c>
      <c r="ET360">
        <v>796</v>
      </c>
      <c r="EU360">
        <v>372</v>
      </c>
      <c r="EV360">
        <v>424</v>
      </c>
      <c r="EW360">
        <v>4.0999999999999996</v>
      </c>
      <c r="EX360">
        <v>0.87</v>
      </c>
      <c r="EY360">
        <v>0.66</v>
      </c>
      <c r="EZ360">
        <v>1.04</v>
      </c>
      <c r="FA360">
        <v>1133</v>
      </c>
      <c r="FB360">
        <v>4.0999999999999996</v>
      </c>
      <c r="FC360">
        <v>168</v>
      </c>
      <c r="FD360">
        <v>3.8</v>
      </c>
      <c r="FI360" t="s">
        <v>166</v>
      </c>
      <c r="FJ360" t="s">
        <v>572</v>
      </c>
      <c r="FK360">
        <v>95.2</v>
      </c>
      <c r="FL360">
        <v>5.9</v>
      </c>
      <c r="FM360">
        <v>1.6</v>
      </c>
      <c r="FN360">
        <v>0.5</v>
      </c>
      <c r="FO360">
        <v>2.1</v>
      </c>
      <c r="FP360">
        <v>1.5</v>
      </c>
      <c r="FQ360">
        <v>1.2</v>
      </c>
      <c r="FR360">
        <v>0.4</v>
      </c>
      <c r="FS360">
        <v>0.2</v>
      </c>
      <c r="FT360">
        <v>401489</v>
      </c>
      <c r="FU360">
        <v>5581049</v>
      </c>
      <c r="FZ360">
        <v>22097</v>
      </c>
      <c r="GA360">
        <v>10705</v>
      </c>
      <c r="GB360">
        <v>11392</v>
      </c>
      <c r="GC360">
        <v>4.8</v>
      </c>
      <c r="GD360">
        <v>4.5999999999999996</v>
      </c>
      <c r="GE360">
        <v>5</v>
      </c>
      <c r="GF360">
        <v>50.373252389999998</v>
      </c>
      <c r="GG360">
        <v>7.61465017</v>
      </c>
      <c r="GH360">
        <v>1145</v>
      </c>
      <c r="GI360">
        <v>1286</v>
      </c>
      <c r="GJ360">
        <v>12.1</v>
      </c>
      <c r="GK360">
        <v>12.8</v>
      </c>
      <c r="GL360">
        <v>2.9</v>
      </c>
      <c r="GM360">
        <v>5.4</v>
      </c>
      <c r="GN360">
        <v>1</v>
      </c>
      <c r="GO360">
        <v>1.9</v>
      </c>
      <c r="GP360">
        <v>10.7</v>
      </c>
      <c r="GQ360">
        <v>11.3</v>
      </c>
      <c r="GR360">
        <v>11045</v>
      </c>
      <c r="GS360">
        <v>11745</v>
      </c>
      <c r="GT360">
        <v>0.68</v>
      </c>
      <c r="GU360">
        <v>0.63</v>
      </c>
      <c r="GV360">
        <v>0.96</v>
      </c>
      <c r="GW360">
        <v>0.96</v>
      </c>
      <c r="GX360">
        <v>1.05</v>
      </c>
      <c r="GY360">
        <v>1.04</v>
      </c>
      <c r="GZ360">
        <v>0.79</v>
      </c>
      <c r="HA360">
        <v>0.78</v>
      </c>
      <c r="HB360">
        <v>1066</v>
      </c>
      <c r="HC360">
        <v>29</v>
      </c>
      <c r="HD360">
        <v>17</v>
      </c>
      <c r="HE360">
        <v>19</v>
      </c>
      <c r="HF360">
        <v>160</v>
      </c>
      <c r="HG360">
        <v>3</v>
      </c>
      <c r="HH360">
        <v>3</v>
      </c>
      <c r="HI360">
        <v>2</v>
      </c>
      <c r="HJ360">
        <v>801</v>
      </c>
      <c r="HK360">
        <v>11</v>
      </c>
      <c r="HL360">
        <v>6</v>
      </c>
      <c r="HM360">
        <v>12</v>
      </c>
      <c r="HN360">
        <v>40</v>
      </c>
      <c r="HO360" t="s">
        <v>1492</v>
      </c>
      <c r="HP360">
        <v>1.849</v>
      </c>
      <c r="HQ360" t="s">
        <v>110</v>
      </c>
      <c r="HR360" t="s">
        <v>111</v>
      </c>
    </row>
    <row r="361" spans="2:226" ht="14.25" hidden="1" customHeight="1" x14ac:dyDescent="0.3">
      <c r="B361">
        <f t="shared" si="458"/>
        <v>7034</v>
      </c>
      <c r="C361" t="str">
        <f t="shared" si="459"/>
        <v>B42</v>
      </c>
      <c r="D361" s="132">
        <f t="shared" si="460"/>
        <v>50</v>
      </c>
      <c r="E361" s="123">
        <f>VLOOKUP($EA361,'4-DZ-Nr.-Mapping'!$A:$J,E$4,FALSE)</f>
        <v>0</v>
      </c>
      <c r="F361" s="123">
        <f>VLOOKUP($EA361,'4-DZ-Nr.-Mapping'!$A:$J,F$4,FALSE)</f>
        <v>0</v>
      </c>
      <c r="G361" s="106" t="str">
        <f t="shared" si="461"/>
        <v>N - Neuwied</v>
      </c>
      <c r="H361" t="str">
        <f t="shared" si="462"/>
        <v>S - Lahnstein</v>
      </c>
      <c r="I361" s="106" t="str">
        <f>VLOOKUP($EA361,'4-DZ-Nr.-Mapping'!$A:$N,I$4,FALSE)</f>
        <v xml:space="preserve"> </v>
      </c>
      <c r="J361" s="106" t="str">
        <f>VLOOKUP($EA361,'4-DZ-Nr.-Mapping'!$A:$N,J$4,FALSE)</f>
        <v xml:space="preserve"> </v>
      </c>
      <c r="K361" s="106" t="str">
        <f>VLOOKUP($EA361,'4-DZ-Nr.-Mapping'!$A:$N,K$4,FALSE)</f>
        <v xml:space="preserve"> </v>
      </c>
      <c r="L361" s="106" t="str">
        <f>VLOOKUP($EA361,'4-DZ-Nr.-Mapping'!$A:$N,L$4,FALSE)</f>
        <v xml:space="preserve"> </v>
      </c>
      <c r="M361" s="106" t="str">
        <f>VLOOKUP($EA361,'4-DZ-Nr.-Mapping'!$A:$N,M$4,FALSE)</f>
        <v xml:space="preserve"> </v>
      </c>
      <c r="N361" s="106" t="str">
        <f t="shared" si="463"/>
        <v>8+1</v>
      </c>
      <c r="P361" s="203">
        <f t="shared" si="454"/>
        <v>0.51077348066298345</v>
      </c>
      <c r="Q361" s="126">
        <f t="shared" si="500"/>
        <v>1849</v>
      </c>
      <c r="R361" s="126">
        <f t="shared" si="474"/>
        <v>1617.5839999999996</v>
      </c>
      <c r="S361" s="126">
        <f t="shared" si="501"/>
        <v>1168.5567629834254</v>
      </c>
      <c r="T361" s="126">
        <f t="shared" si="502"/>
        <v>649.19820165745853</v>
      </c>
      <c r="U361" s="126">
        <f t="shared" si="503"/>
        <v>21.639940055248623</v>
      </c>
      <c r="V361" s="126">
        <f t="shared" si="464"/>
        <v>1839.3949046961325</v>
      </c>
      <c r="W361" s="125">
        <f t="shared" si="465"/>
        <v>0.48922651933701655</v>
      </c>
      <c r="X361" s="126">
        <f t="shared" si="504"/>
        <v>1771</v>
      </c>
      <c r="Y361" s="126">
        <f t="shared" si="466"/>
        <v>1602.308</v>
      </c>
      <c r="Z361" s="126">
        <f t="shared" si="505"/>
        <v>1119.2612370165748</v>
      </c>
      <c r="AA361" s="126">
        <f t="shared" si="506"/>
        <v>621.81179834254146</v>
      </c>
      <c r="AB361" s="126">
        <f t="shared" si="507"/>
        <v>20.727059944751382</v>
      </c>
      <c r="AC361" s="126">
        <f t="shared" si="508"/>
        <v>1761.8000953038675</v>
      </c>
      <c r="AD361" s="1"/>
      <c r="AE361" s="106" t="e">
        <f t="shared" si="455"/>
        <v>#N/A</v>
      </c>
      <c r="AF361" s="106" t="str">
        <f t="shared" si="509"/>
        <v>-</v>
      </c>
      <c r="AG361" s="106" t="str">
        <f t="shared" si="475"/>
        <v>B42</v>
      </c>
      <c r="AH361" s="106">
        <f t="shared" si="510"/>
        <v>7034</v>
      </c>
      <c r="AI361" s="106" t="str">
        <f t="shared" si="511"/>
        <v xml:space="preserve"> </v>
      </c>
      <c r="AJ361" s="106" t="str">
        <f t="shared" si="467"/>
        <v xml:space="preserve"> </v>
      </c>
      <c r="AK361" s="1"/>
      <c r="AL361" s="126">
        <f t="shared" si="516"/>
        <v>1849</v>
      </c>
      <c r="AM361" s="126">
        <f t="shared" si="516"/>
        <v>1617.5839999999996</v>
      </c>
      <c r="AN361" s="126">
        <f t="shared" si="516"/>
        <v>1168.5567629834254</v>
      </c>
      <c r="AO361" s="126">
        <f t="shared" si="516"/>
        <v>649.19820165745853</v>
      </c>
      <c r="AP361" s="126">
        <f t="shared" si="516"/>
        <v>21.639940055248623</v>
      </c>
      <c r="AQ361" s="126">
        <f t="shared" si="516"/>
        <v>1839.3949046961325</v>
      </c>
      <c r="AR361" s="126" t="e">
        <f t="shared" si="517"/>
        <v>#N/A</v>
      </c>
      <c r="AS361" s="126" t="e">
        <f t="shared" si="517"/>
        <v>#N/A</v>
      </c>
      <c r="AT361" s="126" t="e">
        <f t="shared" si="517"/>
        <v>#N/A</v>
      </c>
      <c r="AU361" s="126" t="e">
        <f t="shared" si="517"/>
        <v>#N/A</v>
      </c>
      <c r="AV361" s="126" t="e">
        <f t="shared" si="517"/>
        <v>#N/A</v>
      </c>
      <c r="AW361" s="126" t="e">
        <f t="shared" si="517"/>
        <v>#N/A</v>
      </c>
      <c r="AX361" s="1"/>
      <c r="AY361" s="126" t="e">
        <f t="shared" si="476"/>
        <v>#VALUE!</v>
      </c>
      <c r="AZ361" s="126" t="e">
        <f t="shared" si="477"/>
        <v>#VALUE!</v>
      </c>
      <c r="BA361" s="126" t="e">
        <f t="shared" si="478"/>
        <v>#VALUE!</v>
      </c>
      <c r="BB361" s="126" t="e">
        <f t="shared" si="479"/>
        <v>#VALUE!</v>
      </c>
      <c r="BC361" s="126" t="e">
        <f t="shared" si="480"/>
        <v>#N/A</v>
      </c>
      <c r="BD361" s="126" t="e">
        <f t="shared" si="481"/>
        <v>#N/A</v>
      </c>
      <c r="BE361" s="126" t="e">
        <f t="shared" si="482"/>
        <v>#N/A</v>
      </c>
      <c r="BF361" s="126" t="e">
        <f t="shared" si="483"/>
        <v>#N/A</v>
      </c>
      <c r="BG361" s="1"/>
      <c r="BH361" s="128" t="e">
        <f>VLOOKUP(BH$6,'1-Konfiguration'!$C$14:$D$17,2,FALSE)*AY361 / 100 / 1000</f>
        <v>#VALUE!</v>
      </c>
      <c r="BI361" s="128" t="e">
        <f>VLOOKUP(BI$6,'1-Konfiguration'!$C$14:$D$17,2,FALSE)*AZ361 / 100 / 1000</f>
        <v>#VALUE!</v>
      </c>
      <c r="BJ361" s="128" t="e">
        <f>VLOOKUP(BJ$6,'1-Konfiguration'!$C$14:$D$17,2,FALSE)*BA361 / 100 / 1000</f>
        <v>#VALUE!</v>
      </c>
      <c r="BK361" s="128" t="e">
        <f>VLOOKUP(BK$6,'1-Konfiguration'!$C$14:$D$17,2,FALSE)*BB361 / 100 / 1000</f>
        <v>#VALUE!</v>
      </c>
      <c r="BL361" s="128" t="e">
        <f>VLOOKUP(BL$6,'1-Konfiguration'!$C$14:$D$17,2,FALSE)*BC361 / 100 / 1000</f>
        <v>#N/A</v>
      </c>
      <c r="BM361" s="128" t="e">
        <f>VLOOKUP(BM$6,'1-Konfiguration'!$C$14:$D$17,2,FALSE)*BD361 / 100 / 1000</f>
        <v>#N/A</v>
      </c>
      <c r="BN361" s="128" t="e">
        <f>VLOOKUP(BN$6,'1-Konfiguration'!$C$14:$D$17,2,FALSE)*BE361 / 100 / 1000</f>
        <v>#N/A</v>
      </c>
      <c r="BO361" s="128" t="e">
        <f>VLOOKUP(BO$6,'1-Konfiguration'!$C$14:$D$17,2,FALSE)*BF361 / 100 / 1000</f>
        <v>#N/A</v>
      </c>
      <c r="BP361" s="128"/>
      <c r="BQ361" s="214" t="e">
        <f t="shared" si="468"/>
        <v>#VALUE!</v>
      </c>
      <c r="BR361" s="214" t="e">
        <f t="shared" si="469"/>
        <v>#VALUE!</v>
      </c>
      <c r="BS361" s="214" t="e">
        <f t="shared" si="470"/>
        <v>#VALUE!</v>
      </c>
      <c r="BT361" s="215" t="e">
        <f t="shared" si="471"/>
        <v>#VALUE!</v>
      </c>
      <c r="BU361" s="216" t="e">
        <f>BQ361*VLOOKUP(BU$6,'1-Konfiguration'!$C$23:$K$26,5,FALSE)</f>
        <v>#VALUE!</v>
      </c>
      <c r="BV361" s="216" t="e">
        <f>BR361*VLOOKUP(BV$6,'1-Konfiguration'!$C$23:$K$26,5,FALSE)</f>
        <v>#VALUE!</v>
      </c>
      <c r="BW361" s="216" t="e">
        <f>BS361*VLOOKUP(BW$6,'1-Konfiguration'!$C$23:$K$26,5,FALSE)</f>
        <v>#VALUE!</v>
      </c>
      <c r="BX361" s="216" t="e">
        <f>BT361*VLOOKUP(BX$6,'1-Konfiguration'!$C$23:$K$26,5,FALSE)</f>
        <v>#VALUE!</v>
      </c>
      <c r="BY361" s="216" t="e">
        <f t="shared" si="472"/>
        <v>#VALUE!</v>
      </c>
      <c r="BZ361" s="216" t="e">
        <f>BQ361*VLOOKUP(BZ$6,'1-Konfiguration'!$C$23:$K$26,9,FALSE)</f>
        <v>#VALUE!</v>
      </c>
      <c r="CA361" s="216" t="e">
        <f>BR361*VLOOKUP(CA$6,'1-Konfiguration'!$C$23:$K$26,9,FALSE)</f>
        <v>#VALUE!</v>
      </c>
      <c r="CB361" s="216" t="e">
        <f>BS361*VLOOKUP(CB$6,'1-Konfiguration'!$C$23:$K$26,9,FALSE)</f>
        <v>#VALUE!</v>
      </c>
      <c r="CC361" s="216" t="e">
        <f>BT361*VLOOKUP(CC$6,'1-Konfiguration'!$C$23:$K$26,9,FALSE)</f>
        <v>#VALUE!</v>
      </c>
      <c r="CD361" s="216" t="e">
        <f t="shared" si="473"/>
        <v>#VALUE!</v>
      </c>
      <c r="CE361" s="2"/>
      <c r="CF361" s="128" t="e">
        <f t="shared" si="484"/>
        <v>#VALUE!</v>
      </c>
      <c r="CG361" s="128" t="e">
        <f t="shared" si="485"/>
        <v>#VALUE!</v>
      </c>
      <c r="CH361" s="128" t="e">
        <f t="shared" si="486"/>
        <v>#VALUE!</v>
      </c>
      <c r="CI361" s="128" t="e">
        <f t="shared" si="487"/>
        <v>#VALUE!</v>
      </c>
      <c r="CJ361" s="128" t="e">
        <f t="shared" si="488"/>
        <v>#VALUE!</v>
      </c>
      <c r="CK361" s="128" t="e">
        <f t="shared" si="489"/>
        <v>#VALUE!</v>
      </c>
      <c r="CL361" s="128" t="e">
        <f t="shared" si="490"/>
        <v>#VALUE!</v>
      </c>
      <c r="CM361" s="128" t="e">
        <f t="shared" si="491"/>
        <v>#VALUE!</v>
      </c>
      <c r="CN361" s="2"/>
      <c r="CO361" s="128" t="e">
        <f>MMULT($BH361:$BK361,'1-Konfiguration'!D$23:D$26)+MMULT($BL361:$BO361,'1-Konfiguration'!D$23:D$26)</f>
        <v>#VALUE!</v>
      </c>
      <c r="CP361" s="128" t="e">
        <f>MMULT($BH361:$BK361,'1-Konfiguration'!E$23:E$26)+MMULT($BL361:$BO361,'1-Konfiguration'!E$23:E$26)</f>
        <v>#VALUE!</v>
      </c>
      <c r="CQ361" s="128" t="e">
        <f>MMULT($BH361:$BK361,'1-Konfiguration'!F$23:F$26)+MMULT($BL361:$BO361,'1-Konfiguration'!F$23:F$26)</f>
        <v>#VALUE!</v>
      </c>
      <c r="CR361" s="128" t="e">
        <f>MMULT($BH361:$BK361,'1-Konfiguration'!G$23:G$26)+MMULT($BL361:$BO361,'1-Konfiguration'!G$23:G$26)</f>
        <v>#VALUE!</v>
      </c>
      <c r="CS361" s="128" t="e">
        <f>MMULT($BH361:$BK361,'1-Konfiguration'!H$23:H$26)+MMULT($BL361:$BO361,'1-Konfiguration'!H$23:H$26)</f>
        <v>#VALUE!</v>
      </c>
      <c r="CT361" s="128" t="e">
        <f>MMULT($BH361:$BK361,'1-Konfiguration'!I$23:I$26)+MMULT($BL361:$BO361,'1-Konfiguration'!I$23:I$26)</f>
        <v>#VALUE!</v>
      </c>
      <c r="CU361" s="128" t="e">
        <f>MMULT($BH361:$BK361,'1-Konfiguration'!J$23:J$26)+MMULT($BL361:$BO361,'1-Konfiguration'!J$23:J$26)</f>
        <v>#VALUE!</v>
      </c>
      <c r="CV361" s="128" t="e">
        <f>MMULT($BH361:$BK361,'1-Konfiguration'!K$23:K$26)+MMULT($BL361:$BO361,'1-Konfiguration'!K$23:K$26)</f>
        <v>#VALUE!</v>
      </c>
      <c r="CX361" s="106"/>
      <c r="CY361" s="106"/>
      <c r="CZ361" s="106"/>
      <c r="DA361" s="106"/>
      <c r="DB361" s="106"/>
      <c r="DC361" s="106"/>
      <c r="DD361" s="106"/>
      <c r="DE361" s="106"/>
      <c r="DF361" s="117" t="e">
        <f>IF(CF361&gt;'5-Colouring_uMap'!B$15,'5-Colouring_uMap'!C$15,IF(CF361&gt;'5-Colouring_uMap'!B$14,'5-Colouring_uMap'!C$14,IF(CF361&gt;'5-Colouring_uMap'!B$13,'5-Colouring_uMap'!C$13,IF(CF361&gt;'5-Colouring_uMap'!B$12,'5-Colouring_uMap'!C$12,IF(CF361&gt;'5-Colouring_uMap'!B$11,'5-Colouring_uMap'!C$11,IF(CF361&gt;'5-Colouring_uMap'!B$10,'5-Colouring_uMap'!C$10,IF(CF361&gt;'5-Colouring_uMap'!B$9,'5-Colouring_uMap'!C$9,IF(CF361&gt;'5-Colouring_uMap'!B$8,'5-Colouring_uMap'!C$8,IF(CF361&gt;'5-Colouring_uMap'!B$7,'5-Colouring_uMap'!C$7)))))))))</f>
        <v>#VALUE!</v>
      </c>
      <c r="DG361" s="117" t="e">
        <f>IF(CG361&gt;'5-Colouring_uMap'!E$15,'5-Colouring_uMap'!F$15,IF(CG361&gt;'5-Colouring_uMap'!E$14,'5-Colouring_uMap'!F$14,IF(CG361&gt;'5-Colouring_uMap'!E$13,'5-Colouring_uMap'!F$13,IF(CG361&gt;'5-Colouring_uMap'!E$12,'5-Colouring_uMap'!F$12,IF(CG361&gt;'5-Colouring_uMap'!E$11,'5-Colouring_uMap'!F$11,IF(CG361&gt;'5-Colouring_uMap'!E$10,'5-Colouring_uMap'!F$10,IF(CG361&gt;'5-Colouring_uMap'!E$9,'5-Colouring_uMap'!F$9,IF(CG361&gt;'5-Colouring_uMap'!E$8,'5-Colouring_uMap'!F$8,IF(CG361&gt;'5-Colouring_uMap'!E$7,'5-Colouring_uMap'!F$7)))))))))</f>
        <v>#VALUE!</v>
      </c>
      <c r="DH361" s="117" t="e">
        <f>IF(CH361&gt;'5-Colouring_uMap'!H$15,'5-Colouring_uMap'!I$15,IF(CH361&gt;'5-Colouring_uMap'!H$14,'5-Colouring_uMap'!I$14,IF(CH361&gt;'5-Colouring_uMap'!H$13,'5-Colouring_uMap'!I$13,IF(CH361&gt;'5-Colouring_uMap'!H$12,'5-Colouring_uMap'!I$12,IF(CH361&gt;'5-Colouring_uMap'!H$11,'5-Colouring_uMap'!I$11,IF(CH361&gt;'5-Colouring_uMap'!H$10,'5-Colouring_uMap'!I$10,IF(CH361&gt;'5-Colouring_uMap'!H$9,'5-Colouring_uMap'!I$9,IF(CH361&gt;'5-Colouring_uMap'!H$8,'5-Colouring_uMap'!I$8,IF(CH361&gt;'5-Colouring_uMap'!H$7,'5-Colouring_uMap'!I$7)))))))))</f>
        <v>#VALUE!</v>
      </c>
      <c r="DI361" s="117" t="e">
        <f>IF(CI361&gt;'5-Colouring_uMap'!K$15,'5-Colouring_uMap'!L$15,IF(CI361&gt;'5-Colouring_uMap'!K$14,'5-Colouring_uMap'!L$14,IF(CI361&gt;'5-Colouring_uMap'!K$13,'5-Colouring_uMap'!L$13,IF(CI361&gt;'5-Colouring_uMap'!K$12,'5-Colouring_uMap'!L$12,IF(CI361&gt;'5-Colouring_uMap'!K$11,'5-Colouring_uMap'!L$11,IF(CI361&gt;'5-Colouring_uMap'!K$10,'5-Colouring_uMap'!L$10,IF(CI361&gt;'5-Colouring_uMap'!K$9,'5-Colouring_uMap'!L$9,IF(CI361&gt;'5-Colouring_uMap'!K$8,'5-Colouring_uMap'!L$8,IF(CI361&gt;'5-Colouring_uMap'!K$7,'5-Colouring_uMap'!L$7)))))))))</f>
        <v>#VALUE!</v>
      </c>
      <c r="DJ361" s="117" t="e">
        <f>IF(CJ361&gt;'5-Colouring_uMap'!N$15,'5-Colouring_uMap'!O$15,IF(CJ361&gt;'5-Colouring_uMap'!N$14,'5-Colouring_uMap'!O$14,IF(CJ361&gt;'5-Colouring_uMap'!N$13,'5-Colouring_uMap'!O$13,IF(CJ361&gt;'5-Colouring_uMap'!N$12,'5-Colouring_uMap'!O$12,IF(CJ361&gt;'5-Colouring_uMap'!N$11,'5-Colouring_uMap'!O$11,IF(CJ361&gt;'5-Colouring_uMap'!N$10,'5-Colouring_uMap'!O$10,IF(CJ361&gt;'5-Colouring_uMap'!N$9,'5-Colouring_uMap'!O$9,IF(CJ361&gt;'5-Colouring_uMap'!N$8,'5-Colouring_uMap'!O$8,IF(CJ361&gt;'5-Colouring_uMap'!N$7,'5-Colouring_uMap'!O$7)))))))))</f>
        <v>#VALUE!</v>
      </c>
      <c r="DK361" s="117" t="e">
        <f>IF(CK361&gt;'5-Colouring_uMap'!Q$15,'5-Colouring_uMap'!R$15,IF(CK361&gt;'5-Colouring_uMap'!Q$14,'5-Colouring_uMap'!R$14,IF(CK361&gt;'5-Colouring_uMap'!Q$13,'5-Colouring_uMap'!R$13,IF(CK361&gt;'5-Colouring_uMap'!Q$12,'5-Colouring_uMap'!R$12,IF(CK361&gt;'5-Colouring_uMap'!Q$11,'5-Colouring_uMap'!R$11,IF(CK361&gt;'5-Colouring_uMap'!Q$10,'5-Colouring_uMap'!R$10,IF(CK361&gt;'5-Colouring_uMap'!Q$9,'5-Colouring_uMap'!R$9,IF(CK361&gt;'5-Colouring_uMap'!Q$8,'5-Colouring_uMap'!R$8,IF(CK361&gt;'5-Colouring_uMap'!Q$7,'5-Colouring_uMap'!R$7)))))))))</f>
        <v>#VALUE!</v>
      </c>
      <c r="DL361" s="117" t="e">
        <f>IF(CL361&gt;'5-Colouring_uMap'!T$15,'5-Colouring_uMap'!U$15,IF(CL361&gt;'5-Colouring_uMap'!T$14,'5-Colouring_uMap'!U$14,IF(CL361&gt;'5-Colouring_uMap'!T$13,'5-Colouring_uMap'!U$13,IF(CL361&gt;'5-Colouring_uMap'!T$12,'5-Colouring_uMap'!U$12,IF(CL361&gt;'5-Colouring_uMap'!T$11,'5-Colouring_uMap'!U$11,IF(CL361&gt;'5-Colouring_uMap'!T$10,'5-Colouring_uMap'!U$10,IF(CL361&gt;'5-Colouring_uMap'!T$9,'5-Colouring_uMap'!U$9,IF(CL361&gt;'5-Colouring_uMap'!T$8,'5-Colouring_uMap'!U$8,IF(CL361&gt;'5-Colouring_uMap'!T$7,'5-Colouring_uMap'!U$7)))))))))</f>
        <v>#VALUE!</v>
      </c>
      <c r="DM361" s="117" t="e">
        <f>IF(CM361&gt;'5-Colouring_uMap'!W$15,'5-Colouring_uMap'!X$15,IF(CM361&gt;'5-Colouring_uMap'!W$14,'5-Colouring_uMap'!X$14,IF(CM361&gt;'5-Colouring_uMap'!W$13,'5-Colouring_uMap'!X$13,IF(CM361&gt;'5-Colouring_uMap'!W$12,'5-Colouring_uMap'!X$12,IF(CM361&gt;'5-Colouring_uMap'!W$11,'5-Colouring_uMap'!X$11,IF(CM361&gt;'5-Colouring_uMap'!W$10,'5-Colouring_uMap'!X$10,IF(CM361&gt;'5-Colouring_uMap'!W$9,'5-Colouring_uMap'!X$9,IF(CM361&gt;'5-Colouring_uMap'!W$8,'5-Colouring_uMap'!X$8,IF(CM361&gt;'5-Colouring_uMap'!W$7,'5-Colouring_uMap'!X$7)))))))))</f>
        <v>#VALUE!</v>
      </c>
      <c r="DN361" s="117">
        <v>10</v>
      </c>
      <c r="DO361" s="159" t="s">
        <v>2093</v>
      </c>
      <c r="DP361" s="106" t="e">
        <f t="shared" si="492"/>
        <v>#VALUE!</v>
      </c>
      <c r="DQ361" s="106" t="e">
        <f t="shared" si="493"/>
        <v>#VALUE!</v>
      </c>
      <c r="DR361" s="106" t="e">
        <f t="shared" si="494"/>
        <v>#VALUE!</v>
      </c>
      <c r="DS361" s="106" t="e">
        <f t="shared" si="495"/>
        <v>#VALUE!</v>
      </c>
      <c r="DT361" s="106" t="e">
        <f t="shared" si="496"/>
        <v>#VALUE!</v>
      </c>
      <c r="DU361" s="106" t="e">
        <f t="shared" si="497"/>
        <v>#VALUE!</v>
      </c>
      <c r="DV361" s="106" t="e">
        <f t="shared" si="498"/>
        <v>#VALUE!</v>
      </c>
      <c r="DW361" s="106" t="e">
        <f t="shared" si="499"/>
        <v>#VALUE!</v>
      </c>
      <c r="DX361" t="s">
        <v>2080</v>
      </c>
      <c r="DY361">
        <v>2018</v>
      </c>
      <c r="DZ361">
        <v>5511</v>
      </c>
      <c r="EA361">
        <v>7034</v>
      </c>
      <c r="EB361" t="s">
        <v>1477</v>
      </c>
      <c r="EC361">
        <v>7</v>
      </c>
      <c r="ED361" t="s">
        <v>681</v>
      </c>
      <c r="EE361" t="s">
        <v>167</v>
      </c>
      <c r="EF361">
        <v>42</v>
      </c>
      <c r="EH361" t="s">
        <v>101</v>
      </c>
      <c r="EI361" t="s">
        <v>1475</v>
      </c>
      <c r="EJ361" t="s">
        <v>1478</v>
      </c>
      <c r="EK361" t="s">
        <v>104</v>
      </c>
      <c r="EL361" t="s">
        <v>1479</v>
      </c>
      <c r="EM361" t="s">
        <v>1480</v>
      </c>
      <c r="EN361" t="s">
        <v>107</v>
      </c>
      <c r="EO361">
        <v>4</v>
      </c>
      <c r="EP361">
        <v>283</v>
      </c>
      <c r="EQ361">
        <v>42367</v>
      </c>
      <c r="ER361">
        <v>21284</v>
      </c>
      <c r="ES361">
        <v>21083</v>
      </c>
      <c r="ET361">
        <v>3621</v>
      </c>
      <c r="EU361">
        <v>1849</v>
      </c>
      <c r="EV361">
        <v>1771</v>
      </c>
      <c r="EW361">
        <v>8.5</v>
      </c>
      <c r="EX361">
        <v>0.9</v>
      </c>
      <c r="EY361">
        <v>0.54</v>
      </c>
      <c r="EZ361">
        <v>1.04</v>
      </c>
      <c r="FA361">
        <v>2422</v>
      </c>
      <c r="FB361">
        <v>8.1</v>
      </c>
      <c r="FC361">
        <v>452</v>
      </c>
      <c r="FD361">
        <v>12.8</v>
      </c>
      <c r="FI361" t="s">
        <v>108</v>
      </c>
      <c r="FJ361" t="s">
        <v>108</v>
      </c>
      <c r="FK361">
        <v>90.5</v>
      </c>
      <c r="FL361">
        <v>7.6</v>
      </c>
      <c r="FM361">
        <v>0.8</v>
      </c>
      <c r="FN361">
        <v>0.7</v>
      </c>
      <c r="FO361">
        <v>4</v>
      </c>
      <c r="FP361">
        <v>4.4000000000000004</v>
      </c>
      <c r="FQ361">
        <v>3</v>
      </c>
      <c r="FR361">
        <v>0.1</v>
      </c>
      <c r="FS361">
        <v>0.3</v>
      </c>
      <c r="FT361">
        <v>398584</v>
      </c>
      <c r="FU361">
        <v>5586021</v>
      </c>
      <c r="FZ361">
        <v>49164</v>
      </c>
      <c r="GA361">
        <v>24633</v>
      </c>
      <c r="GB361">
        <v>24531</v>
      </c>
      <c r="GC361">
        <v>10.1</v>
      </c>
      <c r="GD361">
        <v>10.3</v>
      </c>
      <c r="GE361">
        <v>10</v>
      </c>
      <c r="GF361">
        <v>50.417460419999998</v>
      </c>
      <c r="GG361">
        <v>7.57246884</v>
      </c>
      <c r="GH361">
        <v>2325</v>
      </c>
      <c r="GI361">
        <v>2121</v>
      </c>
      <c r="GJ361">
        <v>10.9</v>
      </c>
      <c r="GK361">
        <v>10.1</v>
      </c>
      <c r="GL361">
        <v>7.4</v>
      </c>
      <c r="GM361">
        <v>9.3000000000000007</v>
      </c>
      <c r="GN361">
        <v>3.7</v>
      </c>
      <c r="GO361">
        <v>4</v>
      </c>
      <c r="GP361">
        <v>9.4</v>
      </c>
      <c r="GQ361">
        <v>8.6</v>
      </c>
      <c r="GR361">
        <v>25185</v>
      </c>
      <c r="GS361">
        <v>24862</v>
      </c>
      <c r="GT361">
        <v>0.55000000000000004</v>
      </c>
      <c r="GU361">
        <v>0.53</v>
      </c>
      <c r="GV361">
        <v>0.97</v>
      </c>
      <c r="GW361">
        <v>0.95</v>
      </c>
      <c r="GX361">
        <v>1.02</v>
      </c>
      <c r="GY361">
        <v>1.05</v>
      </c>
      <c r="GZ361">
        <v>0.73</v>
      </c>
      <c r="HA361">
        <v>0.72</v>
      </c>
      <c r="HB361">
        <v>2198</v>
      </c>
      <c r="HC361">
        <v>100</v>
      </c>
      <c r="HD361">
        <v>97</v>
      </c>
      <c r="HE361">
        <v>20</v>
      </c>
      <c r="HF361">
        <v>391</v>
      </c>
      <c r="HG361">
        <v>19</v>
      </c>
      <c r="HH361">
        <v>39</v>
      </c>
      <c r="HI361">
        <v>2</v>
      </c>
      <c r="HJ361">
        <v>1577</v>
      </c>
      <c r="HK361">
        <v>29</v>
      </c>
      <c r="HL361">
        <v>40</v>
      </c>
      <c r="HM361">
        <v>12</v>
      </c>
      <c r="HN361">
        <v>50</v>
      </c>
      <c r="HO361" t="s">
        <v>1481</v>
      </c>
      <c r="HP361">
        <v>0.65900000000000003</v>
      </c>
      <c r="HQ361" t="s">
        <v>110</v>
      </c>
      <c r="HR361" t="s">
        <v>111</v>
      </c>
    </row>
    <row r="362" spans="2:226" ht="14.25" hidden="1" customHeight="1" x14ac:dyDescent="0.3">
      <c r="B362">
        <f t="shared" si="458"/>
        <v>7023</v>
      </c>
      <c r="C362" t="str">
        <f t="shared" si="459"/>
        <v>B42</v>
      </c>
      <c r="D362" s="132">
        <f t="shared" si="460"/>
        <v>60</v>
      </c>
      <c r="E362" s="123">
        <f>VLOOKUP($EA362,'4-DZ-Nr.-Mapping'!$A:$J,E$4,FALSE)</f>
        <v>0</v>
      </c>
      <c r="F362" s="123">
        <f>VLOOKUP($EA362,'4-DZ-Nr.-Mapping'!$A:$J,F$4,FALSE)</f>
        <v>0</v>
      </c>
      <c r="G362" s="106" t="str">
        <f t="shared" si="461"/>
        <v>N - Bonn</v>
      </c>
      <c r="H362" t="str">
        <f t="shared" si="462"/>
        <v>S - Neuwied</v>
      </c>
      <c r="I362" s="106" t="str">
        <f>VLOOKUP($EA362,'4-DZ-Nr.-Mapping'!$A:$N,I$4,FALSE)</f>
        <v xml:space="preserve"> </v>
      </c>
      <c r="J362" s="106" t="str">
        <f>VLOOKUP($EA362,'4-DZ-Nr.-Mapping'!$A:$N,J$4,FALSE)</f>
        <v xml:space="preserve"> </v>
      </c>
      <c r="K362" s="106" t="str">
        <f>VLOOKUP($EA362,'4-DZ-Nr.-Mapping'!$A:$N,K$4,FALSE)</f>
        <v xml:space="preserve"> </v>
      </c>
      <c r="L362" s="106" t="str">
        <f>VLOOKUP($EA362,'4-DZ-Nr.-Mapping'!$A:$N,L$4,FALSE)</f>
        <v xml:space="preserve"> </v>
      </c>
      <c r="M362" s="106" t="str">
        <f>VLOOKUP($EA362,'4-DZ-Nr.-Mapping'!$A:$N,M$4,FALSE)</f>
        <v xml:space="preserve"> </v>
      </c>
      <c r="N362" s="106" t="str">
        <f t="shared" si="463"/>
        <v>8+1</v>
      </c>
      <c r="P362" s="203">
        <f t="shared" si="454"/>
        <v>0.48943661971830987</v>
      </c>
      <c r="Q362" s="126">
        <f t="shared" ref="Q362:Q393" si="518">IF(I362="keine Daten","-",EU362)</f>
        <v>417</v>
      </c>
      <c r="R362" s="126">
        <f t="shared" si="474"/>
        <v>431.53937299499273</v>
      </c>
      <c r="S362" s="126">
        <f t="shared" ref="S362:S393" si="519">$P362*$EQ362*(FO362+(FP362-FQ362))/100</f>
        <v>276.7940281690141</v>
      </c>
      <c r="T362" s="126">
        <f t="shared" ref="T362:T393" si="520">$P362*$EQ362*FQ362/100</f>
        <v>121.09738732394368</v>
      </c>
      <c r="U362" s="126">
        <f t="shared" ref="U362:U393" si="521">$P362*$EQ362*FR362/100</f>
        <v>17.299626760563381</v>
      </c>
      <c r="V362" s="126">
        <f t="shared" si="464"/>
        <v>415.19104225352118</v>
      </c>
      <c r="W362" s="125">
        <f t="shared" si="465"/>
        <v>0.51056338028169013</v>
      </c>
      <c r="X362" s="126">
        <f t="shared" ref="X362:X393" si="522">EV362</f>
        <v>435</v>
      </c>
      <c r="Y362" s="126">
        <f t="shared" si="466"/>
        <v>428.54662700500717</v>
      </c>
      <c r="Z362" s="126">
        <f t="shared" ref="Z362:Z393" si="523">$W362*$EQ362*(FO362+(FP362-FQ362))/100</f>
        <v>288.7419718309859</v>
      </c>
      <c r="AA362" s="126">
        <f t="shared" ref="AA362:AA393" si="524">$W362*$EQ362*FQ362/100</f>
        <v>126.32461267605633</v>
      </c>
      <c r="AB362" s="126">
        <f t="shared" ref="AB362:AB393" si="525">$W362*$EQ362*FR362/100</f>
        <v>18.046373239436619</v>
      </c>
      <c r="AC362" s="126">
        <f t="shared" si="508"/>
        <v>433.11295774647886</v>
      </c>
      <c r="AD362" s="1"/>
      <c r="AE362" s="106" t="e">
        <f t="shared" si="455"/>
        <v>#N/A</v>
      </c>
      <c r="AF362" s="106" t="str">
        <f t="shared" si="509"/>
        <v>-</v>
      </c>
      <c r="AG362" s="106" t="str">
        <f t="shared" si="475"/>
        <v>B42</v>
      </c>
      <c r="AH362" s="106">
        <f t="shared" si="510"/>
        <v>7023</v>
      </c>
      <c r="AI362" s="106" t="str">
        <f t="shared" si="511"/>
        <v xml:space="preserve"> </v>
      </c>
      <c r="AJ362" s="106" t="str">
        <f t="shared" si="467"/>
        <v xml:space="preserve"> </v>
      </c>
      <c r="AK362" s="1"/>
      <c r="AL362" s="126">
        <f t="shared" si="516"/>
        <v>417</v>
      </c>
      <c r="AM362" s="126">
        <f t="shared" si="516"/>
        <v>431.53937299499273</v>
      </c>
      <c r="AN362" s="126">
        <f t="shared" si="516"/>
        <v>276.7940281690141</v>
      </c>
      <c r="AO362" s="126">
        <f t="shared" si="516"/>
        <v>121.09738732394368</v>
      </c>
      <c r="AP362" s="126">
        <f t="shared" si="516"/>
        <v>17.299626760563381</v>
      </c>
      <c r="AQ362" s="126">
        <f t="shared" si="516"/>
        <v>415.19104225352118</v>
      </c>
      <c r="AR362" s="126" t="e">
        <f t="shared" si="517"/>
        <v>#N/A</v>
      </c>
      <c r="AS362" s="126" t="e">
        <f t="shared" si="517"/>
        <v>#N/A</v>
      </c>
      <c r="AT362" s="126" t="e">
        <f t="shared" si="517"/>
        <v>#N/A</v>
      </c>
      <c r="AU362" s="126" t="e">
        <f t="shared" si="517"/>
        <v>#N/A</v>
      </c>
      <c r="AV362" s="126" t="e">
        <f t="shared" si="517"/>
        <v>#N/A</v>
      </c>
      <c r="AW362" s="126" t="e">
        <f t="shared" si="517"/>
        <v>#N/A</v>
      </c>
      <c r="AX362" s="1"/>
      <c r="AY362" s="126" t="e">
        <f t="shared" si="476"/>
        <v>#VALUE!</v>
      </c>
      <c r="AZ362" s="126" t="e">
        <f t="shared" si="477"/>
        <v>#VALUE!</v>
      </c>
      <c r="BA362" s="126" t="e">
        <f t="shared" si="478"/>
        <v>#VALUE!</v>
      </c>
      <c r="BB362" s="126" t="e">
        <f t="shared" si="479"/>
        <v>#VALUE!</v>
      </c>
      <c r="BC362" s="126" t="e">
        <f t="shared" si="480"/>
        <v>#N/A</v>
      </c>
      <c r="BD362" s="126" t="e">
        <f t="shared" si="481"/>
        <v>#N/A</v>
      </c>
      <c r="BE362" s="126" t="e">
        <f t="shared" si="482"/>
        <v>#N/A</v>
      </c>
      <c r="BF362" s="126" t="e">
        <f t="shared" si="483"/>
        <v>#N/A</v>
      </c>
      <c r="BG362" s="1"/>
      <c r="BH362" s="128" t="e">
        <f>VLOOKUP(BH$6,'1-Konfiguration'!$C$14:$D$17,2,FALSE)*AY362 / 100 / 1000</f>
        <v>#VALUE!</v>
      </c>
      <c r="BI362" s="128" t="e">
        <f>VLOOKUP(BI$6,'1-Konfiguration'!$C$14:$D$17,2,FALSE)*AZ362 / 100 / 1000</f>
        <v>#VALUE!</v>
      </c>
      <c r="BJ362" s="128" t="e">
        <f>VLOOKUP(BJ$6,'1-Konfiguration'!$C$14:$D$17,2,FALSE)*BA362 / 100 / 1000</f>
        <v>#VALUE!</v>
      </c>
      <c r="BK362" s="128" t="e">
        <f>VLOOKUP(BK$6,'1-Konfiguration'!$C$14:$D$17,2,FALSE)*BB362 / 100 / 1000</f>
        <v>#VALUE!</v>
      </c>
      <c r="BL362" s="128" t="e">
        <f>VLOOKUP(BL$6,'1-Konfiguration'!$C$14:$D$17,2,FALSE)*BC362 / 100 / 1000</f>
        <v>#N/A</v>
      </c>
      <c r="BM362" s="128" t="e">
        <f>VLOOKUP(BM$6,'1-Konfiguration'!$C$14:$D$17,2,FALSE)*BD362 / 100 / 1000</f>
        <v>#N/A</v>
      </c>
      <c r="BN362" s="128" t="e">
        <f>VLOOKUP(BN$6,'1-Konfiguration'!$C$14:$D$17,2,FALSE)*BE362 / 100 / 1000</f>
        <v>#N/A</v>
      </c>
      <c r="BO362" s="128" t="e">
        <f>VLOOKUP(BO$6,'1-Konfiguration'!$C$14:$D$17,2,FALSE)*BF362 / 100 / 1000</f>
        <v>#N/A</v>
      </c>
      <c r="BP362" s="128"/>
      <c r="BQ362" s="214" t="e">
        <f t="shared" si="468"/>
        <v>#VALUE!</v>
      </c>
      <c r="BR362" s="214" t="e">
        <f t="shared" si="469"/>
        <v>#VALUE!</v>
      </c>
      <c r="BS362" s="214" t="e">
        <f t="shared" si="470"/>
        <v>#VALUE!</v>
      </c>
      <c r="BT362" s="215" t="e">
        <f t="shared" si="471"/>
        <v>#VALUE!</v>
      </c>
      <c r="BU362" s="216" t="e">
        <f>BQ362*VLOOKUP(BU$6,'1-Konfiguration'!$C$23:$K$26,5,FALSE)</f>
        <v>#VALUE!</v>
      </c>
      <c r="BV362" s="216" t="e">
        <f>BR362*VLOOKUP(BV$6,'1-Konfiguration'!$C$23:$K$26,5,FALSE)</f>
        <v>#VALUE!</v>
      </c>
      <c r="BW362" s="216" t="e">
        <f>BS362*VLOOKUP(BW$6,'1-Konfiguration'!$C$23:$K$26,5,FALSE)</f>
        <v>#VALUE!</v>
      </c>
      <c r="BX362" s="216" t="e">
        <f>BT362*VLOOKUP(BX$6,'1-Konfiguration'!$C$23:$K$26,5,FALSE)</f>
        <v>#VALUE!</v>
      </c>
      <c r="BY362" s="216" t="e">
        <f t="shared" si="472"/>
        <v>#VALUE!</v>
      </c>
      <c r="BZ362" s="216" t="e">
        <f>BQ362*VLOOKUP(BZ$6,'1-Konfiguration'!$C$23:$K$26,9,FALSE)</f>
        <v>#VALUE!</v>
      </c>
      <c r="CA362" s="216" t="e">
        <f>BR362*VLOOKUP(CA$6,'1-Konfiguration'!$C$23:$K$26,9,FALSE)</f>
        <v>#VALUE!</v>
      </c>
      <c r="CB362" s="216" t="e">
        <f>BS362*VLOOKUP(CB$6,'1-Konfiguration'!$C$23:$K$26,9,FALSE)</f>
        <v>#VALUE!</v>
      </c>
      <c r="CC362" s="216" t="e">
        <f>BT362*VLOOKUP(CC$6,'1-Konfiguration'!$C$23:$K$26,9,FALSE)</f>
        <v>#VALUE!</v>
      </c>
      <c r="CD362" s="216" t="e">
        <f t="shared" si="473"/>
        <v>#VALUE!</v>
      </c>
      <c r="CE362" s="2"/>
      <c r="CF362" s="128" t="e">
        <f t="shared" si="484"/>
        <v>#VALUE!</v>
      </c>
      <c r="CG362" s="128" t="e">
        <f t="shared" si="485"/>
        <v>#VALUE!</v>
      </c>
      <c r="CH362" s="128" t="e">
        <f t="shared" si="486"/>
        <v>#VALUE!</v>
      </c>
      <c r="CI362" s="128" t="e">
        <f t="shared" si="487"/>
        <v>#VALUE!</v>
      </c>
      <c r="CJ362" s="128" t="e">
        <f t="shared" si="488"/>
        <v>#VALUE!</v>
      </c>
      <c r="CK362" s="128" t="e">
        <f t="shared" si="489"/>
        <v>#VALUE!</v>
      </c>
      <c r="CL362" s="128" t="e">
        <f t="shared" si="490"/>
        <v>#VALUE!</v>
      </c>
      <c r="CM362" s="128" t="e">
        <f t="shared" si="491"/>
        <v>#VALUE!</v>
      </c>
      <c r="CN362" s="2"/>
      <c r="CO362" s="128" t="e">
        <f>MMULT($BH362:$BK362,'1-Konfiguration'!D$23:D$26)+MMULT($BL362:$BO362,'1-Konfiguration'!D$23:D$26)</f>
        <v>#VALUE!</v>
      </c>
      <c r="CP362" s="128" t="e">
        <f>MMULT($BH362:$BK362,'1-Konfiguration'!E$23:E$26)+MMULT($BL362:$BO362,'1-Konfiguration'!E$23:E$26)</f>
        <v>#VALUE!</v>
      </c>
      <c r="CQ362" s="128" t="e">
        <f>MMULT($BH362:$BK362,'1-Konfiguration'!F$23:F$26)+MMULT($BL362:$BO362,'1-Konfiguration'!F$23:F$26)</f>
        <v>#VALUE!</v>
      </c>
      <c r="CR362" s="128" t="e">
        <f>MMULT($BH362:$BK362,'1-Konfiguration'!G$23:G$26)+MMULT($BL362:$BO362,'1-Konfiguration'!G$23:G$26)</f>
        <v>#VALUE!</v>
      </c>
      <c r="CS362" s="128" t="e">
        <f>MMULT($BH362:$BK362,'1-Konfiguration'!H$23:H$26)+MMULT($BL362:$BO362,'1-Konfiguration'!H$23:H$26)</f>
        <v>#VALUE!</v>
      </c>
      <c r="CT362" s="128" t="e">
        <f>MMULT($BH362:$BK362,'1-Konfiguration'!I$23:I$26)+MMULT($BL362:$BO362,'1-Konfiguration'!I$23:I$26)</f>
        <v>#VALUE!</v>
      </c>
      <c r="CU362" s="128" t="e">
        <f>MMULT($BH362:$BK362,'1-Konfiguration'!J$23:J$26)+MMULT($BL362:$BO362,'1-Konfiguration'!J$23:J$26)</f>
        <v>#VALUE!</v>
      </c>
      <c r="CV362" s="128" t="e">
        <f>MMULT($BH362:$BK362,'1-Konfiguration'!K$23:K$26)+MMULT($BL362:$BO362,'1-Konfiguration'!K$23:K$26)</f>
        <v>#VALUE!</v>
      </c>
      <c r="CX362" s="106"/>
      <c r="CY362" s="106"/>
      <c r="CZ362" s="106"/>
      <c r="DA362" s="106"/>
      <c r="DB362" s="106"/>
      <c r="DC362" s="106"/>
      <c r="DD362" s="106"/>
      <c r="DE362" s="106"/>
      <c r="DF362" s="117" t="e">
        <f>IF(CF362&gt;'5-Colouring_uMap'!B$15,'5-Colouring_uMap'!C$15,IF(CF362&gt;'5-Colouring_uMap'!B$14,'5-Colouring_uMap'!C$14,IF(CF362&gt;'5-Colouring_uMap'!B$13,'5-Colouring_uMap'!C$13,IF(CF362&gt;'5-Colouring_uMap'!B$12,'5-Colouring_uMap'!C$12,IF(CF362&gt;'5-Colouring_uMap'!B$11,'5-Colouring_uMap'!C$11,IF(CF362&gt;'5-Colouring_uMap'!B$10,'5-Colouring_uMap'!C$10,IF(CF362&gt;'5-Colouring_uMap'!B$9,'5-Colouring_uMap'!C$9,IF(CF362&gt;'5-Colouring_uMap'!B$8,'5-Colouring_uMap'!C$8,IF(CF362&gt;'5-Colouring_uMap'!B$7,'5-Colouring_uMap'!C$7)))))))))</f>
        <v>#VALUE!</v>
      </c>
      <c r="DG362" s="117" t="e">
        <f>IF(CG362&gt;'5-Colouring_uMap'!E$15,'5-Colouring_uMap'!F$15,IF(CG362&gt;'5-Colouring_uMap'!E$14,'5-Colouring_uMap'!F$14,IF(CG362&gt;'5-Colouring_uMap'!E$13,'5-Colouring_uMap'!F$13,IF(CG362&gt;'5-Colouring_uMap'!E$12,'5-Colouring_uMap'!F$12,IF(CG362&gt;'5-Colouring_uMap'!E$11,'5-Colouring_uMap'!F$11,IF(CG362&gt;'5-Colouring_uMap'!E$10,'5-Colouring_uMap'!F$10,IF(CG362&gt;'5-Colouring_uMap'!E$9,'5-Colouring_uMap'!F$9,IF(CG362&gt;'5-Colouring_uMap'!E$8,'5-Colouring_uMap'!F$8,IF(CG362&gt;'5-Colouring_uMap'!E$7,'5-Colouring_uMap'!F$7)))))))))</f>
        <v>#VALUE!</v>
      </c>
      <c r="DH362" s="117" t="e">
        <f>IF(CH362&gt;'5-Colouring_uMap'!H$15,'5-Colouring_uMap'!I$15,IF(CH362&gt;'5-Colouring_uMap'!H$14,'5-Colouring_uMap'!I$14,IF(CH362&gt;'5-Colouring_uMap'!H$13,'5-Colouring_uMap'!I$13,IF(CH362&gt;'5-Colouring_uMap'!H$12,'5-Colouring_uMap'!I$12,IF(CH362&gt;'5-Colouring_uMap'!H$11,'5-Colouring_uMap'!I$11,IF(CH362&gt;'5-Colouring_uMap'!H$10,'5-Colouring_uMap'!I$10,IF(CH362&gt;'5-Colouring_uMap'!H$9,'5-Colouring_uMap'!I$9,IF(CH362&gt;'5-Colouring_uMap'!H$8,'5-Colouring_uMap'!I$8,IF(CH362&gt;'5-Colouring_uMap'!H$7,'5-Colouring_uMap'!I$7)))))))))</f>
        <v>#VALUE!</v>
      </c>
      <c r="DI362" s="117" t="e">
        <f>IF(CI362&gt;'5-Colouring_uMap'!K$15,'5-Colouring_uMap'!L$15,IF(CI362&gt;'5-Colouring_uMap'!K$14,'5-Colouring_uMap'!L$14,IF(CI362&gt;'5-Colouring_uMap'!K$13,'5-Colouring_uMap'!L$13,IF(CI362&gt;'5-Colouring_uMap'!K$12,'5-Colouring_uMap'!L$12,IF(CI362&gt;'5-Colouring_uMap'!K$11,'5-Colouring_uMap'!L$11,IF(CI362&gt;'5-Colouring_uMap'!K$10,'5-Colouring_uMap'!L$10,IF(CI362&gt;'5-Colouring_uMap'!K$9,'5-Colouring_uMap'!L$9,IF(CI362&gt;'5-Colouring_uMap'!K$8,'5-Colouring_uMap'!L$8,IF(CI362&gt;'5-Colouring_uMap'!K$7,'5-Colouring_uMap'!L$7)))))))))</f>
        <v>#VALUE!</v>
      </c>
      <c r="DJ362" s="117" t="e">
        <f>IF(CJ362&gt;'5-Colouring_uMap'!N$15,'5-Colouring_uMap'!O$15,IF(CJ362&gt;'5-Colouring_uMap'!N$14,'5-Colouring_uMap'!O$14,IF(CJ362&gt;'5-Colouring_uMap'!N$13,'5-Colouring_uMap'!O$13,IF(CJ362&gt;'5-Colouring_uMap'!N$12,'5-Colouring_uMap'!O$12,IF(CJ362&gt;'5-Colouring_uMap'!N$11,'5-Colouring_uMap'!O$11,IF(CJ362&gt;'5-Colouring_uMap'!N$10,'5-Colouring_uMap'!O$10,IF(CJ362&gt;'5-Colouring_uMap'!N$9,'5-Colouring_uMap'!O$9,IF(CJ362&gt;'5-Colouring_uMap'!N$8,'5-Colouring_uMap'!O$8,IF(CJ362&gt;'5-Colouring_uMap'!N$7,'5-Colouring_uMap'!O$7)))))))))</f>
        <v>#VALUE!</v>
      </c>
      <c r="DK362" s="117" t="e">
        <f>IF(CK362&gt;'5-Colouring_uMap'!Q$15,'5-Colouring_uMap'!R$15,IF(CK362&gt;'5-Colouring_uMap'!Q$14,'5-Colouring_uMap'!R$14,IF(CK362&gt;'5-Colouring_uMap'!Q$13,'5-Colouring_uMap'!R$13,IF(CK362&gt;'5-Colouring_uMap'!Q$12,'5-Colouring_uMap'!R$12,IF(CK362&gt;'5-Colouring_uMap'!Q$11,'5-Colouring_uMap'!R$11,IF(CK362&gt;'5-Colouring_uMap'!Q$10,'5-Colouring_uMap'!R$10,IF(CK362&gt;'5-Colouring_uMap'!Q$9,'5-Colouring_uMap'!R$9,IF(CK362&gt;'5-Colouring_uMap'!Q$8,'5-Colouring_uMap'!R$8,IF(CK362&gt;'5-Colouring_uMap'!Q$7,'5-Colouring_uMap'!R$7)))))))))</f>
        <v>#VALUE!</v>
      </c>
      <c r="DL362" s="117" t="e">
        <f>IF(CL362&gt;'5-Colouring_uMap'!T$15,'5-Colouring_uMap'!U$15,IF(CL362&gt;'5-Colouring_uMap'!T$14,'5-Colouring_uMap'!U$14,IF(CL362&gt;'5-Colouring_uMap'!T$13,'5-Colouring_uMap'!U$13,IF(CL362&gt;'5-Colouring_uMap'!T$12,'5-Colouring_uMap'!U$12,IF(CL362&gt;'5-Colouring_uMap'!T$11,'5-Colouring_uMap'!U$11,IF(CL362&gt;'5-Colouring_uMap'!T$10,'5-Colouring_uMap'!U$10,IF(CL362&gt;'5-Colouring_uMap'!T$9,'5-Colouring_uMap'!U$9,IF(CL362&gt;'5-Colouring_uMap'!T$8,'5-Colouring_uMap'!U$8,IF(CL362&gt;'5-Colouring_uMap'!T$7,'5-Colouring_uMap'!U$7)))))))))</f>
        <v>#VALUE!</v>
      </c>
      <c r="DM362" s="117" t="e">
        <f>IF(CM362&gt;'5-Colouring_uMap'!W$15,'5-Colouring_uMap'!X$15,IF(CM362&gt;'5-Colouring_uMap'!W$14,'5-Colouring_uMap'!X$14,IF(CM362&gt;'5-Colouring_uMap'!W$13,'5-Colouring_uMap'!X$13,IF(CM362&gt;'5-Colouring_uMap'!W$12,'5-Colouring_uMap'!X$12,IF(CM362&gt;'5-Colouring_uMap'!W$11,'5-Colouring_uMap'!X$11,IF(CM362&gt;'5-Colouring_uMap'!W$10,'5-Colouring_uMap'!X$10,IF(CM362&gt;'5-Colouring_uMap'!W$9,'5-Colouring_uMap'!X$9,IF(CM362&gt;'5-Colouring_uMap'!W$8,'5-Colouring_uMap'!X$8,IF(CM362&gt;'5-Colouring_uMap'!W$7,'5-Colouring_uMap'!X$7)))))))))</f>
        <v>#VALUE!</v>
      </c>
      <c r="DN362" s="117">
        <v>10</v>
      </c>
      <c r="DO362" s="159" t="s">
        <v>2093</v>
      </c>
      <c r="DP362" s="106" t="e">
        <f t="shared" si="492"/>
        <v>#VALUE!</v>
      </c>
      <c r="DQ362" s="106" t="e">
        <f t="shared" si="493"/>
        <v>#VALUE!</v>
      </c>
      <c r="DR362" s="106" t="e">
        <f t="shared" si="494"/>
        <v>#VALUE!</v>
      </c>
      <c r="DS362" s="106" t="e">
        <f t="shared" si="495"/>
        <v>#VALUE!</v>
      </c>
      <c r="DT362" s="106" t="e">
        <f t="shared" si="496"/>
        <v>#VALUE!</v>
      </c>
      <c r="DU362" s="106" t="e">
        <f t="shared" si="497"/>
        <v>#VALUE!</v>
      </c>
      <c r="DV362" s="106" t="e">
        <f t="shared" si="498"/>
        <v>#VALUE!</v>
      </c>
      <c r="DW362" s="106" t="e">
        <f t="shared" si="499"/>
        <v>#VALUE!</v>
      </c>
      <c r="DX362" t="s">
        <v>2080</v>
      </c>
      <c r="DY362">
        <v>2018</v>
      </c>
      <c r="DZ362">
        <v>5510</v>
      </c>
      <c r="EA362">
        <v>7023</v>
      </c>
      <c r="EB362" t="s">
        <v>1482</v>
      </c>
      <c r="EC362">
        <v>7</v>
      </c>
      <c r="ED362" t="s">
        <v>681</v>
      </c>
      <c r="EE362" t="s">
        <v>167</v>
      </c>
      <c r="EF362">
        <v>42</v>
      </c>
      <c r="EH362" t="s">
        <v>101</v>
      </c>
      <c r="EI362" t="s">
        <v>1360</v>
      </c>
      <c r="EJ362" t="s">
        <v>1483</v>
      </c>
      <c r="EK362" t="s">
        <v>104</v>
      </c>
      <c r="EL362" t="s">
        <v>1475</v>
      </c>
      <c r="EM362" t="s">
        <v>1475</v>
      </c>
      <c r="EN362" t="s">
        <v>107</v>
      </c>
      <c r="EO362">
        <v>2</v>
      </c>
      <c r="EP362">
        <v>338</v>
      </c>
      <c r="EQ362">
        <v>11782</v>
      </c>
      <c r="ER362">
        <v>5912</v>
      </c>
      <c r="ES362">
        <v>5871</v>
      </c>
      <c r="ET362">
        <v>851</v>
      </c>
      <c r="EU362">
        <v>417</v>
      </c>
      <c r="EV362">
        <v>435</v>
      </c>
      <c r="EW362">
        <v>7.2</v>
      </c>
      <c r="EX362">
        <v>0.93</v>
      </c>
      <c r="EY362">
        <v>0.64</v>
      </c>
      <c r="EZ362">
        <v>1.05</v>
      </c>
      <c r="FA362">
        <v>678</v>
      </c>
      <c r="FB362">
        <v>6.6</v>
      </c>
      <c r="FC362">
        <v>117</v>
      </c>
      <c r="FD362">
        <v>14</v>
      </c>
      <c r="FI362" t="s">
        <v>108</v>
      </c>
      <c r="FJ362" t="s">
        <v>108</v>
      </c>
      <c r="FK362">
        <v>91.8</v>
      </c>
      <c r="FL362">
        <v>7.3</v>
      </c>
      <c r="FM362">
        <v>1.2</v>
      </c>
      <c r="FN362">
        <v>0.7</v>
      </c>
      <c r="FO362">
        <v>3.4</v>
      </c>
      <c r="FP362">
        <v>3.5</v>
      </c>
      <c r="FQ362">
        <v>2.1</v>
      </c>
      <c r="FR362">
        <v>0.3</v>
      </c>
      <c r="FS362">
        <v>0.3</v>
      </c>
      <c r="FT362">
        <v>387875</v>
      </c>
      <c r="FU362">
        <v>5589372</v>
      </c>
      <c r="FZ362">
        <v>13046</v>
      </c>
      <c r="GA362">
        <v>6534</v>
      </c>
      <c r="GB362">
        <v>6512</v>
      </c>
      <c r="GC362">
        <v>8.8000000000000007</v>
      </c>
      <c r="GD362">
        <v>8.6</v>
      </c>
      <c r="GE362">
        <v>9</v>
      </c>
      <c r="GF362">
        <v>50.445638950000003</v>
      </c>
      <c r="GG362">
        <v>7.4207853699999999</v>
      </c>
      <c r="GH362">
        <v>626</v>
      </c>
      <c r="GI362">
        <v>650</v>
      </c>
      <c r="GJ362">
        <v>10.6</v>
      </c>
      <c r="GK362">
        <v>11.1</v>
      </c>
      <c r="GL362">
        <v>3.5</v>
      </c>
      <c r="GM362">
        <v>5.7</v>
      </c>
      <c r="GN362">
        <v>1.9</v>
      </c>
      <c r="GO362">
        <v>2.2000000000000002</v>
      </c>
      <c r="GP362">
        <v>9.6</v>
      </c>
      <c r="GQ362">
        <v>10</v>
      </c>
      <c r="GR362">
        <v>6664</v>
      </c>
      <c r="GS362">
        <v>6638</v>
      </c>
      <c r="GT362">
        <v>0.66</v>
      </c>
      <c r="GU362">
        <v>0.63</v>
      </c>
      <c r="GV362">
        <v>0.97</v>
      </c>
      <c r="GW362">
        <v>0.97</v>
      </c>
      <c r="GX362">
        <v>1.04</v>
      </c>
      <c r="GY362">
        <v>1.05</v>
      </c>
      <c r="GZ362">
        <v>0.84</v>
      </c>
      <c r="HA362">
        <v>0.84</v>
      </c>
      <c r="HB362">
        <v>623</v>
      </c>
      <c r="HC362">
        <v>25</v>
      </c>
      <c r="HD362">
        <v>20</v>
      </c>
      <c r="HE362">
        <v>8</v>
      </c>
      <c r="HF362">
        <v>99</v>
      </c>
      <c r="HG362">
        <v>5</v>
      </c>
      <c r="HH362">
        <v>11</v>
      </c>
      <c r="HI362">
        <v>1</v>
      </c>
      <c r="HJ362">
        <v>449</v>
      </c>
      <c r="HK362">
        <v>8</v>
      </c>
      <c r="HL362">
        <v>13</v>
      </c>
      <c r="HM362">
        <v>5</v>
      </c>
      <c r="HN362">
        <v>60</v>
      </c>
      <c r="HO362" t="s">
        <v>1484</v>
      </c>
      <c r="HP362">
        <v>8.2449999999999992</v>
      </c>
      <c r="HQ362" t="s">
        <v>110</v>
      </c>
      <c r="HR362" t="s">
        <v>111</v>
      </c>
    </row>
    <row r="363" spans="2:226" ht="14.25" hidden="1" customHeight="1" x14ac:dyDescent="0.3">
      <c r="B363">
        <f t="shared" si="458"/>
        <v>7996</v>
      </c>
      <c r="C363" t="str">
        <f t="shared" si="459"/>
        <v>B42</v>
      </c>
      <c r="D363" s="132">
        <f t="shared" si="460"/>
        <v>70</v>
      </c>
      <c r="E363" s="123">
        <f>VLOOKUP($EA363,'4-DZ-Nr.-Mapping'!$A:$J,E$4,FALSE)</f>
        <v>0</v>
      </c>
      <c r="F363" s="123">
        <f>VLOOKUP($EA363,'4-DZ-Nr.-Mapping'!$A:$J,F$4,FALSE)</f>
        <v>0</v>
      </c>
      <c r="G363" s="106" t="str">
        <f t="shared" si="461"/>
        <v>N - Köln</v>
      </c>
      <c r="H363" t="str">
        <f t="shared" si="462"/>
        <v>S - Koblenz</v>
      </c>
      <c r="I363" s="106" t="str">
        <f>VLOOKUP($EA363,'4-DZ-Nr.-Mapping'!$A:$N,I$4,FALSE)</f>
        <v xml:space="preserve"> </v>
      </c>
      <c r="J363" s="106" t="str">
        <f>VLOOKUP($EA363,'4-DZ-Nr.-Mapping'!$A:$N,J$4,FALSE)</f>
        <v xml:space="preserve"> </v>
      </c>
      <c r="K363" s="106" t="str">
        <f>VLOOKUP($EA363,'4-DZ-Nr.-Mapping'!$A:$N,K$4,FALSE)</f>
        <v xml:space="preserve"> </v>
      </c>
      <c r="L363" s="106" t="str">
        <f>VLOOKUP($EA363,'4-DZ-Nr.-Mapping'!$A:$N,L$4,FALSE)</f>
        <v xml:space="preserve"> </v>
      </c>
      <c r="M363" s="106" t="str">
        <f>VLOOKUP($EA363,'4-DZ-Nr.-Mapping'!$A:$N,M$4,FALSE)</f>
        <v xml:space="preserve"> </v>
      </c>
      <c r="N363" s="106" t="str">
        <f t="shared" si="463"/>
        <v>8+1</v>
      </c>
      <c r="P363" s="203">
        <f t="shared" si="454"/>
        <v>0.48496732026143791</v>
      </c>
      <c r="Q363" s="126">
        <f t="shared" si="518"/>
        <v>371</v>
      </c>
      <c r="R363" s="126">
        <f t="shared" si="474"/>
        <v>319.31</v>
      </c>
      <c r="S363" s="126">
        <f t="shared" si="519"/>
        <v>230.21980653594773</v>
      </c>
      <c r="T363" s="126">
        <f t="shared" si="520"/>
        <v>131.5541751633987</v>
      </c>
      <c r="U363" s="126">
        <f t="shared" si="521"/>
        <v>8.2221359477124185</v>
      </c>
      <c r="V363" s="126">
        <f t="shared" si="464"/>
        <v>369.9961176470589</v>
      </c>
      <c r="W363" s="125">
        <f t="shared" si="465"/>
        <v>0.51503267973856204</v>
      </c>
      <c r="X363" s="126">
        <f t="shared" si="522"/>
        <v>394</v>
      </c>
      <c r="Y363" s="126">
        <f t="shared" si="466"/>
        <v>307.98800000000006</v>
      </c>
      <c r="Z363" s="126">
        <f t="shared" si="523"/>
        <v>244.49219346405226</v>
      </c>
      <c r="AA363" s="126">
        <f t="shared" si="524"/>
        <v>139.70982483660131</v>
      </c>
      <c r="AB363" s="126">
        <f t="shared" si="525"/>
        <v>8.7318640522875821</v>
      </c>
      <c r="AC363" s="126">
        <f t="shared" si="508"/>
        <v>392.93388235294111</v>
      </c>
      <c r="AD363" s="1"/>
      <c r="AE363" s="106" t="e">
        <f t="shared" si="455"/>
        <v>#N/A</v>
      </c>
      <c r="AF363" s="106" t="str">
        <f t="shared" si="509"/>
        <v>-</v>
      </c>
      <c r="AG363" s="106" t="str">
        <f t="shared" si="475"/>
        <v>B42</v>
      </c>
      <c r="AH363" s="106">
        <f t="shared" si="510"/>
        <v>7996</v>
      </c>
      <c r="AI363" s="106" t="str">
        <f t="shared" si="511"/>
        <v xml:space="preserve"> </v>
      </c>
      <c r="AJ363" s="106" t="str">
        <f t="shared" si="467"/>
        <v xml:space="preserve"> </v>
      </c>
      <c r="AK363" s="1"/>
      <c r="AL363" s="126">
        <f t="shared" si="516"/>
        <v>371</v>
      </c>
      <c r="AM363" s="126">
        <f t="shared" si="516"/>
        <v>319.31</v>
      </c>
      <c r="AN363" s="126">
        <f t="shared" si="516"/>
        <v>230.21980653594773</v>
      </c>
      <c r="AO363" s="126">
        <f t="shared" si="516"/>
        <v>131.5541751633987</v>
      </c>
      <c r="AP363" s="126">
        <f t="shared" si="516"/>
        <v>8.2221359477124185</v>
      </c>
      <c r="AQ363" s="126">
        <f t="shared" si="516"/>
        <v>369.9961176470589</v>
      </c>
      <c r="AR363" s="126" t="e">
        <f t="shared" si="517"/>
        <v>#N/A</v>
      </c>
      <c r="AS363" s="126" t="e">
        <f t="shared" si="517"/>
        <v>#N/A</v>
      </c>
      <c r="AT363" s="126" t="e">
        <f t="shared" si="517"/>
        <v>#N/A</v>
      </c>
      <c r="AU363" s="126" t="e">
        <f t="shared" si="517"/>
        <v>#N/A</v>
      </c>
      <c r="AV363" s="126" t="e">
        <f t="shared" si="517"/>
        <v>#N/A</v>
      </c>
      <c r="AW363" s="126" t="e">
        <f t="shared" si="517"/>
        <v>#N/A</v>
      </c>
      <c r="AX363" s="1"/>
      <c r="AY363" s="126" t="e">
        <f t="shared" si="476"/>
        <v>#VALUE!</v>
      </c>
      <c r="AZ363" s="126" t="e">
        <f t="shared" si="477"/>
        <v>#VALUE!</v>
      </c>
      <c r="BA363" s="126" t="e">
        <f t="shared" si="478"/>
        <v>#VALUE!</v>
      </c>
      <c r="BB363" s="126" t="e">
        <f t="shared" si="479"/>
        <v>#VALUE!</v>
      </c>
      <c r="BC363" s="126" t="e">
        <f t="shared" si="480"/>
        <v>#N/A</v>
      </c>
      <c r="BD363" s="126" t="e">
        <f t="shared" si="481"/>
        <v>#N/A</v>
      </c>
      <c r="BE363" s="126" t="e">
        <f t="shared" si="482"/>
        <v>#N/A</v>
      </c>
      <c r="BF363" s="126" t="e">
        <f t="shared" si="483"/>
        <v>#N/A</v>
      </c>
      <c r="BG363" s="1"/>
      <c r="BH363" s="128" t="e">
        <f>VLOOKUP(BH$6,'1-Konfiguration'!$C$14:$D$17,2,FALSE)*AY363 / 100 / 1000</f>
        <v>#VALUE!</v>
      </c>
      <c r="BI363" s="128" t="e">
        <f>VLOOKUP(BI$6,'1-Konfiguration'!$C$14:$D$17,2,FALSE)*AZ363 / 100 / 1000</f>
        <v>#VALUE!</v>
      </c>
      <c r="BJ363" s="128" t="e">
        <f>VLOOKUP(BJ$6,'1-Konfiguration'!$C$14:$D$17,2,FALSE)*BA363 / 100 / 1000</f>
        <v>#VALUE!</v>
      </c>
      <c r="BK363" s="128" t="e">
        <f>VLOOKUP(BK$6,'1-Konfiguration'!$C$14:$D$17,2,FALSE)*BB363 / 100 / 1000</f>
        <v>#VALUE!</v>
      </c>
      <c r="BL363" s="128" t="e">
        <f>VLOOKUP(BL$6,'1-Konfiguration'!$C$14:$D$17,2,FALSE)*BC363 / 100 / 1000</f>
        <v>#N/A</v>
      </c>
      <c r="BM363" s="128" t="e">
        <f>VLOOKUP(BM$6,'1-Konfiguration'!$C$14:$D$17,2,FALSE)*BD363 / 100 / 1000</f>
        <v>#N/A</v>
      </c>
      <c r="BN363" s="128" t="e">
        <f>VLOOKUP(BN$6,'1-Konfiguration'!$C$14:$D$17,2,FALSE)*BE363 / 100 / 1000</f>
        <v>#N/A</v>
      </c>
      <c r="BO363" s="128" t="e">
        <f>VLOOKUP(BO$6,'1-Konfiguration'!$C$14:$D$17,2,FALSE)*BF363 / 100 / 1000</f>
        <v>#N/A</v>
      </c>
      <c r="BP363" s="128"/>
      <c r="BQ363" s="214" t="e">
        <f t="shared" si="468"/>
        <v>#VALUE!</v>
      </c>
      <c r="BR363" s="214" t="e">
        <f t="shared" si="469"/>
        <v>#VALUE!</v>
      </c>
      <c r="BS363" s="214" t="e">
        <f t="shared" si="470"/>
        <v>#VALUE!</v>
      </c>
      <c r="BT363" s="215" t="e">
        <f t="shared" si="471"/>
        <v>#VALUE!</v>
      </c>
      <c r="BU363" s="216" t="e">
        <f>BQ363*VLOOKUP(BU$6,'1-Konfiguration'!$C$23:$K$26,5,FALSE)</f>
        <v>#VALUE!</v>
      </c>
      <c r="BV363" s="216" t="e">
        <f>BR363*VLOOKUP(BV$6,'1-Konfiguration'!$C$23:$K$26,5,FALSE)</f>
        <v>#VALUE!</v>
      </c>
      <c r="BW363" s="216" t="e">
        <f>BS363*VLOOKUP(BW$6,'1-Konfiguration'!$C$23:$K$26,5,FALSE)</f>
        <v>#VALUE!</v>
      </c>
      <c r="BX363" s="216" t="e">
        <f>BT363*VLOOKUP(BX$6,'1-Konfiguration'!$C$23:$K$26,5,FALSE)</f>
        <v>#VALUE!</v>
      </c>
      <c r="BY363" s="216" t="e">
        <f t="shared" si="472"/>
        <v>#VALUE!</v>
      </c>
      <c r="BZ363" s="216" t="e">
        <f>BQ363*VLOOKUP(BZ$6,'1-Konfiguration'!$C$23:$K$26,9,FALSE)</f>
        <v>#VALUE!</v>
      </c>
      <c r="CA363" s="216" t="e">
        <f>BR363*VLOOKUP(CA$6,'1-Konfiguration'!$C$23:$K$26,9,FALSE)</f>
        <v>#VALUE!</v>
      </c>
      <c r="CB363" s="216" t="e">
        <f>BS363*VLOOKUP(CB$6,'1-Konfiguration'!$C$23:$K$26,9,FALSE)</f>
        <v>#VALUE!</v>
      </c>
      <c r="CC363" s="216" t="e">
        <f>BT363*VLOOKUP(CC$6,'1-Konfiguration'!$C$23:$K$26,9,FALSE)</f>
        <v>#VALUE!</v>
      </c>
      <c r="CD363" s="216" t="e">
        <f t="shared" si="473"/>
        <v>#VALUE!</v>
      </c>
      <c r="CE363" s="2"/>
      <c r="CF363" s="128" t="e">
        <f t="shared" si="484"/>
        <v>#VALUE!</v>
      </c>
      <c r="CG363" s="128" t="e">
        <f t="shared" si="485"/>
        <v>#VALUE!</v>
      </c>
      <c r="CH363" s="128" t="e">
        <f t="shared" si="486"/>
        <v>#VALUE!</v>
      </c>
      <c r="CI363" s="128" t="e">
        <f t="shared" si="487"/>
        <v>#VALUE!</v>
      </c>
      <c r="CJ363" s="128" t="e">
        <f t="shared" si="488"/>
        <v>#VALUE!</v>
      </c>
      <c r="CK363" s="128" t="e">
        <f t="shared" si="489"/>
        <v>#VALUE!</v>
      </c>
      <c r="CL363" s="128" t="e">
        <f t="shared" si="490"/>
        <v>#VALUE!</v>
      </c>
      <c r="CM363" s="128" t="e">
        <f t="shared" si="491"/>
        <v>#VALUE!</v>
      </c>
      <c r="CN363" s="2"/>
      <c r="CO363" s="128" t="e">
        <f>MMULT($BH363:$BK363,'1-Konfiguration'!D$23:D$26)+MMULT($BL363:$BO363,'1-Konfiguration'!D$23:D$26)</f>
        <v>#VALUE!</v>
      </c>
      <c r="CP363" s="128" t="e">
        <f>MMULT($BH363:$BK363,'1-Konfiguration'!E$23:E$26)+MMULT($BL363:$BO363,'1-Konfiguration'!E$23:E$26)</f>
        <v>#VALUE!</v>
      </c>
      <c r="CQ363" s="128" t="e">
        <f>MMULT($BH363:$BK363,'1-Konfiguration'!F$23:F$26)+MMULT($BL363:$BO363,'1-Konfiguration'!F$23:F$26)</f>
        <v>#VALUE!</v>
      </c>
      <c r="CR363" s="128" t="e">
        <f>MMULT($BH363:$BK363,'1-Konfiguration'!G$23:G$26)+MMULT($BL363:$BO363,'1-Konfiguration'!G$23:G$26)</f>
        <v>#VALUE!</v>
      </c>
      <c r="CS363" s="128" t="e">
        <f>MMULT($BH363:$BK363,'1-Konfiguration'!H$23:H$26)+MMULT($BL363:$BO363,'1-Konfiguration'!H$23:H$26)</f>
        <v>#VALUE!</v>
      </c>
      <c r="CT363" s="128" t="e">
        <f>MMULT($BH363:$BK363,'1-Konfiguration'!I$23:I$26)+MMULT($BL363:$BO363,'1-Konfiguration'!I$23:I$26)</f>
        <v>#VALUE!</v>
      </c>
      <c r="CU363" s="128" t="e">
        <f>MMULT($BH363:$BK363,'1-Konfiguration'!J$23:J$26)+MMULT($BL363:$BO363,'1-Konfiguration'!J$23:J$26)</f>
        <v>#VALUE!</v>
      </c>
      <c r="CV363" s="128" t="e">
        <f>MMULT($BH363:$BK363,'1-Konfiguration'!K$23:K$26)+MMULT($BL363:$BO363,'1-Konfiguration'!K$23:K$26)</f>
        <v>#VALUE!</v>
      </c>
      <c r="CX363" s="106"/>
      <c r="CY363" s="106"/>
      <c r="CZ363" s="106"/>
      <c r="DA363" s="106"/>
      <c r="DB363" s="106"/>
      <c r="DC363" s="106"/>
      <c r="DD363" s="106"/>
      <c r="DE363" s="106"/>
      <c r="DF363" s="117" t="e">
        <f>IF(CF363&gt;'5-Colouring_uMap'!B$15,'5-Colouring_uMap'!C$15,IF(CF363&gt;'5-Colouring_uMap'!B$14,'5-Colouring_uMap'!C$14,IF(CF363&gt;'5-Colouring_uMap'!B$13,'5-Colouring_uMap'!C$13,IF(CF363&gt;'5-Colouring_uMap'!B$12,'5-Colouring_uMap'!C$12,IF(CF363&gt;'5-Colouring_uMap'!B$11,'5-Colouring_uMap'!C$11,IF(CF363&gt;'5-Colouring_uMap'!B$10,'5-Colouring_uMap'!C$10,IF(CF363&gt;'5-Colouring_uMap'!B$9,'5-Colouring_uMap'!C$9,IF(CF363&gt;'5-Colouring_uMap'!B$8,'5-Colouring_uMap'!C$8,IF(CF363&gt;'5-Colouring_uMap'!B$7,'5-Colouring_uMap'!C$7)))))))))</f>
        <v>#VALUE!</v>
      </c>
      <c r="DG363" s="117" t="e">
        <f>IF(CG363&gt;'5-Colouring_uMap'!E$15,'5-Colouring_uMap'!F$15,IF(CG363&gt;'5-Colouring_uMap'!E$14,'5-Colouring_uMap'!F$14,IF(CG363&gt;'5-Colouring_uMap'!E$13,'5-Colouring_uMap'!F$13,IF(CG363&gt;'5-Colouring_uMap'!E$12,'5-Colouring_uMap'!F$12,IF(CG363&gt;'5-Colouring_uMap'!E$11,'5-Colouring_uMap'!F$11,IF(CG363&gt;'5-Colouring_uMap'!E$10,'5-Colouring_uMap'!F$10,IF(CG363&gt;'5-Colouring_uMap'!E$9,'5-Colouring_uMap'!F$9,IF(CG363&gt;'5-Colouring_uMap'!E$8,'5-Colouring_uMap'!F$8,IF(CG363&gt;'5-Colouring_uMap'!E$7,'5-Colouring_uMap'!F$7)))))))))</f>
        <v>#VALUE!</v>
      </c>
      <c r="DH363" s="117" t="e">
        <f>IF(CH363&gt;'5-Colouring_uMap'!H$15,'5-Colouring_uMap'!I$15,IF(CH363&gt;'5-Colouring_uMap'!H$14,'5-Colouring_uMap'!I$14,IF(CH363&gt;'5-Colouring_uMap'!H$13,'5-Colouring_uMap'!I$13,IF(CH363&gt;'5-Colouring_uMap'!H$12,'5-Colouring_uMap'!I$12,IF(CH363&gt;'5-Colouring_uMap'!H$11,'5-Colouring_uMap'!I$11,IF(CH363&gt;'5-Colouring_uMap'!H$10,'5-Colouring_uMap'!I$10,IF(CH363&gt;'5-Colouring_uMap'!H$9,'5-Colouring_uMap'!I$9,IF(CH363&gt;'5-Colouring_uMap'!H$8,'5-Colouring_uMap'!I$8,IF(CH363&gt;'5-Colouring_uMap'!H$7,'5-Colouring_uMap'!I$7)))))))))</f>
        <v>#VALUE!</v>
      </c>
      <c r="DI363" s="117" t="e">
        <f>IF(CI363&gt;'5-Colouring_uMap'!K$15,'5-Colouring_uMap'!L$15,IF(CI363&gt;'5-Colouring_uMap'!K$14,'5-Colouring_uMap'!L$14,IF(CI363&gt;'5-Colouring_uMap'!K$13,'5-Colouring_uMap'!L$13,IF(CI363&gt;'5-Colouring_uMap'!K$12,'5-Colouring_uMap'!L$12,IF(CI363&gt;'5-Colouring_uMap'!K$11,'5-Colouring_uMap'!L$11,IF(CI363&gt;'5-Colouring_uMap'!K$10,'5-Colouring_uMap'!L$10,IF(CI363&gt;'5-Colouring_uMap'!K$9,'5-Colouring_uMap'!L$9,IF(CI363&gt;'5-Colouring_uMap'!K$8,'5-Colouring_uMap'!L$8,IF(CI363&gt;'5-Colouring_uMap'!K$7,'5-Colouring_uMap'!L$7)))))))))</f>
        <v>#VALUE!</v>
      </c>
      <c r="DJ363" s="117" t="e">
        <f>IF(CJ363&gt;'5-Colouring_uMap'!N$15,'5-Colouring_uMap'!O$15,IF(CJ363&gt;'5-Colouring_uMap'!N$14,'5-Colouring_uMap'!O$14,IF(CJ363&gt;'5-Colouring_uMap'!N$13,'5-Colouring_uMap'!O$13,IF(CJ363&gt;'5-Colouring_uMap'!N$12,'5-Colouring_uMap'!O$12,IF(CJ363&gt;'5-Colouring_uMap'!N$11,'5-Colouring_uMap'!O$11,IF(CJ363&gt;'5-Colouring_uMap'!N$10,'5-Colouring_uMap'!O$10,IF(CJ363&gt;'5-Colouring_uMap'!N$9,'5-Colouring_uMap'!O$9,IF(CJ363&gt;'5-Colouring_uMap'!N$8,'5-Colouring_uMap'!O$8,IF(CJ363&gt;'5-Colouring_uMap'!N$7,'5-Colouring_uMap'!O$7)))))))))</f>
        <v>#VALUE!</v>
      </c>
      <c r="DK363" s="117" t="e">
        <f>IF(CK363&gt;'5-Colouring_uMap'!Q$15,'5-Colouring_uMap'!R$15,IF(CK363&gt;'5-Colouring_uMap'!Q$14,'5-Colouring_uMap'!R$14,IF(CK363&gt;'5-Colouring_uMap'!Q$13,'5-Colouring_uMap'!R$13,IF(CK363&gt;'5-Colouring_uMap'!Q$12,'5-Colouring_uMap'!R$12,IF(CK363&gt;'5-Colouring_uMap'!Q$11,'5-Colouring_uMap'!R$11,IF(CK363&gt;'5-Colouring_uMap'!Q$10,'5-Colouring_uMap'!R$10,IF(CK363&gt;'5-Colouring_uMap'!Q$9,'5-Colouring_uMap'!R$9,IF(CK363&gt;'5-Colouring_uMap'!Q$8,'5-Colouring_uMap'!R$8,IF(CK363&gt;'5-Colouring_uMap'!Q$7,'5-Colouring_uMap'!R$7)))))))))</f>
        <v>#VALUE!</v>
      </c>
      <c r="DL363" s="117" t="e">
        <f>IF(CL363&gt;'5-Colouring_uMap'!T$15,'5-Colouring_uMap'!U$15,IF(CL363&gt;'5-Colouring_uMap'!T$14,'5-Colouring_uMap'!U$14,IF(CL363&gt;'5-Colouring_uMap'!T$13,'5-Colouring_uMap'!U$13,IF(CL363&gt;'5-Colouring_uMap'!T$12,'5-Colouring_uMap'!U$12,IF(CL363&gt;'5-Colouring_uMap'!T$11,'5-Colouring_uMap'!U$11,IF(CL363&gt;'5-Colouring_uMap'!T$10,'5-Colouring_uMap'!U$10,IF(CL363&gt;'5-Colouring_uMap'!T$9,'5-Colouring_uMap'!U$9,IF(CL363&gt;'5-Colouring_uMap'!T$8,'5-Colouring_uMap'!U$8,IF(CL363&gt;'5-Colouring_uMap'!T$7,'5-Colouring_uMap'!U$7)))))))))</f>
        <v>#VALUE!</v>
      </c>
      <c r="DM363" s="117" t="e">
        <f>IF(CM363&gt;'5-Colouring_uMap'!W$15,'5-Colouring_uMap'!X$15,IF(CM363&gt;'5-Colouring_uMap'!W$14,'5-Colouring_uMap'!X$14,IF(CM363&gt;'5-Colouring_uMap'!W$13,'5-Colouring_uMap'!X$13,IF(CM363&gt;'5-Colouring_uMap'!W$12,'5-Colouring_uMap'!X$12,IF(CM363&gt;'5-Colouring_uMap'!W$11,'5-Colouring_uMap'!X$11,IF(CM363&gt;'5-Colouring_uMap'!W$10,'5-Colouring_uMap'!X$10,IF(CM363&gt;'5-Colouring_uMap'!W$9,'5-Colouring_uMap'!X$9,IF(CM363&gt;'5-Colouring_uMap'!W$8,'5-Colouring_uMap'!X$8,IF(CM363&gt;'5-Colouring_uMap'!W$7,'5-Colouring_uMap'!X$7)))))))))</f>
        <v>#VALUE!</v>
      </c>
      <c r="DN363" s="117">
        <v>10</v>
      </c>
      <c r="DO363" s="159" t="s">
        <v>2093</v>
      </c>
      <c r="DP363" s="106" t="e">
        <f t="shared" si="492"/>
        <v>#VALUE!</v>
      </c>
      <c r="DQ363" s="106" t="e">
        <f t="shared" si="493"/>
        <v>#VALUE!</v>
      </c>
      <c r="DR363" s="106" t="e">
        <f t="shared" si="494"/>
        <v>#VALUE!</v>
      </c>
      <c r="DS363" s="106" t="e">
        <f t="shared" si="495"/>
        <v>#VALUE!</v>
      </c>
      <c r="DT363" s="106" t="e">
        <f t="shared" si="496"/>
        <v>#VALUE!</v>
      </c>
      <c r="DU363" s="106" t="e">
        <f t="shared" si="497"/>
        <v>#VALUE!</v>
      </c>
      <c r="DV363" s="106" t="e">
        <f t="shared" si="498"/>
        <v>#VALUE!</v>
      </c>
      <c r="DW363" s="106" t="e">
        <f t="shared" si="499"/>
        <v>#VALUE!</v>
      </c>
      <c r="DX363" t="s">
        <v>2080</v>
      </c>
      <c r="DY363">
        <v>2018</v>
      </c>
      <c r="DZ363">
        <v>5409</v>
      </c>
      <c r="EA363">
        <v>7996</v>
      </c>
      <c r="EB363" t="s">
        <v>1473</v>
      </c>
      <c r="EC363">
        <v>7</v>
      </c>
      <c r="ED363" t="s">
        <v>681</v>
      </c>
      <c r="EE363" t="s">
        <v>167</v>
      </c>
      <c r="EF363">
        <v>42</v>
      </c>
      <c r="EH363" t="s">
        <v>101</v>
      </c>
      <c r="EI363" t="s">
        <v>102</v>
      </c>
      <c r="EJ363" t="s">
        <v>1474</v>
      </c>
      <c r="EK363" t="s">
        <v>104</v>
      </c>
      <c r="EL363" t="s">
        <v>773</v>
      </c>
      <c r="EM363" t="s">
        <v>1475</v>
      </c>
      <c r="EN363" t="s">
        <v>107</v>
      </c>
      <c r="EO363">
        <v>2</v>
      </c>
      <c r="EP363">
        <v>352</v>
      </c>
      <c r="EQ363">
        <v>8477</v>
      </c>
      <c r="ER363">
        <v>4315</v>
      </c>
      <c r="ES363">
        <v>4162</v>
      </c>
      <c r="ET363">
        <v>765</v>
      </c>
      <c r="EU363">
        <v>371</v>
      </c>
      <c r="EV363">
        <v>394</v>
      </c>
      <c r="EW363">
        <v>9</v>
      </c>
      <c r="EX363">
        <v>0.9</v>
      </c>
      <c r="EY363">
        <v>0.66</v>
      </c>
      <c r="EZ363">
        <v>1.03</v>
      </c>
      <c r="FA363">
        <v>486</v>
      </c>
      <c r="FB363">
        <v>8.1999999999999993</v>
      </c>
      <c r="FC363">
        <v>87</v>
      </c>
      <c r="FD363">
        <v>17.8</v>
      </c>
      <c r="FI363" t="s">
        <v>108</v>
      </c>
      <c r="FJ363" t="s">
        <v>161</v>
      </c>
      <c r="FK363">
        <v>89.9</v>
      </c>
      <c r="FL363">
        <v>7.4</v>
      </c>
      <c r="FM363">
        <v>1.6</v>
      </c>
      <c r="FN363">
        <v>0.7</v>
      </c>
      <c r="FO363">
        <v>3.7</v>
      </c>
      <c r="FP363">
        <v>5.0999999999999996</v>
      </c>
      <c r="FQ363">
        <v>3.2</v>
      </c>
      <c r="FR363">
        <v>0.2</v>
      </c>
      <c r="FS363">
        <v>0.4</v>
      </c>
      <c r="FT363">
        <v>380947</v>
      </c>
      <c r="FU363">
        <v>5597414</v>
      </c>
      <c r="FZ363">
        <v>9494</v>
      </c>
      <c r="GA363">
        <v>4820</v>
      </c>
      <c r="GB363">
        <v>4674</v>
      </c>
      <c r="GC363">
        <v>11</v>
      </c>
      <c r="GD363">
        <v>10.6</v>
      </c>
      <c r="GE363">
        <v>11.5</v>
      </c>
      <c r="GF363">
        <v>50.516567170000002</v>
      </c>
      <c r="GG363">
        <v>7.3207034899999996</v>
      </c>
      <c r="GH363">
        <v>460</v>
      </c>
      <c r="GI363">
        <v>450</v>
      </c>
      <c r="GJ363">
        <v>10.7</v>
      </c>
      <c r="GK363">
        <v>10.8</v>
      </c>
      <c r="GL363">
        <v>8.8000000000000007</v>
      </c>
      <c r="GM363">
        <v>8.1999999999999993</v>
      </c>
      <c r="GN363">
        <v>4.3</v>
      </c>
      <c r="GO363">
        <v>4.7</v>
      </c>
      <c r="GP363">
        <v>9.5</v>
      </c>
      <c r="GQ363">
        <v>9.6</v>
      </c>
      <c r="GR363">
        <v>4995</v>
      </c>
      <c r="GS363">
        <v>4823</v>
      </c>
      <c r="GT363">
        <v>0.69</v>
      </c>
      <c r="GU363">
        <v>0.63</v>
      </c>
      <c r="GV363">
        <v>0.96</v>
      </c>
      <c r="GW363">
        <v>0.95</v>
      </c>
      <c r="GX363">
        <v>1.02</v>
      </c>
      <c r="GY363">
        <v>1.04</v>
      </c>
      <c r="GZ363">
        <v>0.78</v>
      </c>
      <c r="HA363">
        <v>0.79</v>
      </c>
      <c r="HB363">
        <v>436</v>
      </c>
      <c r="HC363">
        <v>19</v>
      </c>
      <c r="HD363">
        <v>21</v>
      </c>
      <c r="HE363">
        <v>8</v>
      </c>
      <c r="HF363">
        <v>71</v>
      </c>
      <c r="HG363">
        <v>4</v>
      </c>
      <c r="HH363">
        <v>12</v>
      </c>
      <c r="HI363">
        <v>0</v>
      </c>
      <c r="HJ363">
        <v>305</v>
      </c>
      <c r="HK363">
        <v>5</v>
      </c>
      <c r="HL363">
        <v>14</v>
      </c>
      <c r="HM363">
        <v>4</v>
      </c>
      <c r="HN363">
        <v>70</v>
      </c>
      <c r="HO363" t="s">
        <v>1476</v>
      </c>
      <c r="HP363">
        <v>0.54200000000000004</v>
      </c>
      <c r="HQ363" t="s">
        <v>110</v>
      </c>
      <c r="HR363" t="s">
        <v>111</v>
      </c>
    </row>
    <row r="364" spans="2:226" ht="14.25" hidden="1" customHeight="1" x14ac:dyDescent="0.3">
      <c r="B364">
        <f t="shared" si="458"/>
        <v>7020</v>
      </c>
      <c r="C364" t="str">
        <f t="shared" si="459"/>
        <v>B42</v>
      </c>
      <c r="D364" s="132">
        <f t="shared" si="460"/>
        <v>80</v>
      </c>
      <c r="E364" s="123">
        <f>VLOOKUP($EA364,'4-DZ-Nr.-Mapping'!$A:$J,E$4,FALSE)</f>
        <v>0</v>
      </c>
      <c r="F364" s="123">
        <f>VLOOKUP($EA364,'4-DZ-Nr.-Mapping'!$A:$J,F$4,FALSE)</f>
        <v>0</v>
      </c>
      <c r="G364" s="106" t="str">
        <f t="shared" si="461"/>
        <v>N - Bonn</v>
      </c>
      <c r="H364" t="str">
        <f t="shared" si="462"/>
        <v>S - Neuwied</v>
      </c>
      <c r="I364" s="106" t="str">
        <f>VLOOKUP($EA364,'4-DZ-Nr.-Mapping'!$A:$N,I$4,FALSE)</f>
        <v xml:space="preserve"> </v>
      </c>
      <c r="J364" s="106" t="str">
        <f>VLOOKUP($EA364,'4-DZ-Nr.-Mapping'!$A:$N,J$4,FALSE)</f>
        <v xml:space="preserve"> </v>
      </c>
      <c r="K364" s="106" t="str">
        <f>VLOOKUP($EA364,'4-DZ-Nr.-Mapping'!$A:$N,K$4,FALSE)</f>
        <v xml:space="preserve"> </v>
      </c>
      <c r="L364" s="106" t="str">
        <f>VLOOKUP($EA364,'4-DZ-Nr.-Mapping'!$A:$N,L$4,FALSE)</f>
        <v xml:space="preserve"> </v>
      </c>
      <c r="M364" s="106" t="str">
        <f>VLOOKUP($EA364,'4-DZ-Nr.-Mapping'!$A:$N,M$4,FALSE)</f>
        <v xml:space="preserve"> </v>
      </c>
      <c r="N364" s="106" t="str">
        <f t="shared" si="463"/>
        <v>8+1</v>
      </c>
      <c r="P364" s="203">
        <f t="shared" si="454"/>
        <v>0.49129593810444872</v>
      </c>
      <c r="Q364" s="126">
        <f t="shared" si="518"/>
        <v>508</v>
      </c>
      <c r="R364" s="126">
        <f t="shared" si="474"/>
        <v>691.65600000000006</v>
      </c>
      <c r="S364" s="126">
        <f t="shared" si="519"/>
        <v>343.017911025145</v>
      </c>
      <c r="T364" s="126">
        <f t="shared" si="520"/>
        <v>151.33143133462281</v>
      </c>
      <c r="U364" s="126">
        <f t="shared" si="521"/>
        <v>10.088762088974853</v>
      </c>
      <c r="V364" s="126">
        <f t="shared" si="464"/>
        <v>504.43810444874265</v>
      </c>
      <c r="W364" s="125">
        <f t="shared" si="465"/>
        <v>0.50870406189555128</v>
      </c>
      <c r="X364" s="126">
        <f t="shared" si="522"/>
        <v>526</v>
      </c>
      <c r="Y364" s="126">
        <f t="shared" si="466"/>
        <v>725.25900000000024</v>
      </c>
      <c r="Z364" s="126">
        <f t="shared" si="523"/>
        <v>355.17208897485494</v>
      </c>
      <c r="AA364" s="126">
        <f t="shared" si="524"/>
        <v>156.6935686653772</v>
      </c>
      <c r="AB364" s="126">
        <f t="shared" si="525"/>
        <v>10.446237911025145</v>
      </c>
      <c r="AC364" s="126">
        <f t="shared" si="508"/>
        <v>522.31189555125729</v>
      </c>
      <c r="AD364" s="1"/>
      <c r="AE364" s="106" t="e">
        <f t="shared" si="455"/>
        <v>#N/A</v>
      </c>
      <c r="AF364" s="106" t="str">
        <f t="shared" si="509"/>
        <v>-</v>
      </c>
      <c r="AG364" s="106" t="str">
        <f t="shared" si="475"/>
        <v>B42</v>
      </c>
      <c r="AH364" s="106">
        <f t="shared" si="510"/>
        <v>7020</v>
      </c>
      <c r="AI364" s="106" t="str">
        <f t="shared" si="511"/>
        <v xml:space="preserve"> </v>
      </c>
      <c r="AJ364" s="106" t="str">
        <f t="shared" si="467"/>
        <v xml:space="preserve"> </v>
      </c>
      <c r="AK364" s="1"/>
      <c r="AL364" s="126">
        <f t="shared" si="516"/>
        <v>508</v>
      </c>
      <c r="AM364" s="126">
        <f t="shared" si="516"/>
        <v>691.65600000000006</v>
      </c>
      <c r="AN364" s="126">
        <f t="shared" si="516"/>
        <v>343.017911025145</v>
      </c>
      <c r="AO364" s="126">
        <f t="shared" si="516"/>
        <v>151.33143133462281</v>
      </c>
      <c r="AP364" s="126">
        <f t="shared" si="516"/>
        <v>10.088762088974853</v>
      </c>
      <c r="AQ364" s="126">
        <f t="shared" si="516"/>
        <v>504.43810444874265</v>
      </c>
      <c r="AR364" s="126" t="e">
        <f t="shared" si="517"/>
        <v>#N/A</v>
      </c>
      <c r="AS364" s="126" t="e">
        <f t="shared" si="517"/>
        <v>#N/A</v>
      </c>
      <c r="AT364" s="126" t="e">
        <f t="shared" si="517"/>
        <v>#N/A</v>
      </c>
      <c r="AU364" s="126" t="e">
        <f t="shared" si="517"/>
        <v>#N/A</v>
      </c>
      <c r="AV364" s="126" t="e">
        <f t="shared" si="517"/>
        <v>#N/A</v>
      </c>
      <c r="AW364" s="126" t="e">
        <f t="shared" si="517"/>
        <v>#N/A</v>
      </c>
      <c r="AX364" s="1"/>
      <c r="AY364" s="126" t="e">
        <f t="shared" si="476"/>
        <v>#VALUE!</v>
      </c>
      <c r="AZ364" s="126" t="e">
        <f t="shared" si="477"/>
        <v>#VALUE!</v>
      </c>
      <c r="BA364" s="126" t="e">
        <f t="shared" si="478"/>
        <v>#VALUE!</v>
      </c>
      <c r="BB364" s="126" t="e">
        <f t="shared" si="479"/>
        <v>#VALUE!</v>
      </c>
      <c r="BC364" s="126" t="e">
        <f t="shared" si="480"/>
        <v>#N/A</v>
      </c>
      <c r="BD364" s="126" t="e">
        <f t="shared" si="481"/>
        <v>#N/A</v>
      </c>
      <c r="BE364" s="126" t="e">
        <f t="shared" si="482"/>
        <v>#N/A</v>
      </c>
      <c r="BF364" s="126" t="e">
        <f t="shared" si="483"/>
        <v>#N/A</v>
      </c>
      <c r="BG364" s="1"/>
      <c r="BH364" s="128" t="e">
        <f>VLOOKUP(BH$6,'1-Konfiguration'!$C$14:$D$17,2,FALSE)*AY364 / 100 / 1000</f>
        <v>#VALUE!</v>
      </c>
      <c r="BI364" s="128" t="e">
        <f>VLOOKUP(BI$6,'1-Konfiguration'!$C$14:$D$17,2,FALSE)*AZ364 / 100 / 1000</f>
        <v>#VALUE!</v>
      </c>
      <c r="BJ364" s="128" t="e">
        <f>VLOOKUP(BJ$6,'1-Konfiguration'!$C$14:$D$17,2,FALSE)*BA364 / 100 / 1000</f>
        <v>#VALUE!</v>
      </c>
      <c r="BK364" s="128" t="e">
        <f>VLOOKUP(BK$6,'1-Konfiguration'!$C$14:$D$17,2,FALSE)*BB364 / 100 / 1000</f>
        <v>#VALUE!</v>
      </c>
      <c r="BL364" s="128" t="e">
        <f>VLOOKUP(BL$6,'1-Konfiguration'!$C$14:$D$17,2,FALSE)*BC364 / 100 / 1000</f>
        <v>#N/A</v>
      </c>
      <c r="BM364" s="128" t="e">
        <f>VLOOKUP(BM$6,'1-Konfiguration'!$C$14:$D$17,2,FALSE)*BD364 / 100 / 1000</f>
        <v>#N/A</v>
      </c>
      <c r="BN364" s="128" t="e">
        <f>VLOOKUP(BN$6,'1-Konfiguration'!$C$14:$D$17,2,FALSE)*BE364 / 100 / 1000</f>
        <v>#N/A</v>
      </c>
      <c r="BO364" s="128" t="e">
        <f>VLOOKUP(BO$6,'1-Konfiguration'!$C$14:$D$17,2,FALSE)*BF364 / 100 / 1000</f>
        <v>#N/A</v>
      </c>
      <c r="BP364" s="128"/>
      <c r="BQ364" s="214" t="e">
        <f t="shared" si="468"/>
        <v>#VALUE!</v>
      </c>
      <c r="BR364" s="214" t="e">
        <f t="shared" si="469"/>
        <v>#VALUE!</v>
      </c>
      <c r="BS364" s="214" t="e">
        <f t="shared" si="470"/>
        <v>#VALUE!</v>
      </c>
      <c r="BT364" s="215" t="e">
        <f t="shared" si="471"/>
        <v>#VALUE!</v>
      </c>
      <c r="BU364" s="216" t="e">
        <f>BQ364*VLOOKUP(BU$6,'1-Konfiguration'!$C$23:$K$26,5,FALSE)</f>
        <v>#VALUE!</v>
      </c>
      <c r="BV364" s="216" t="e">
        <f>BR364*VLOOKUP(BV$6,'1-Konfiguration'!$C$23:$K$26,5,FALSE)</f>
        <v>#VALUE!</v>
      </c>
      <c r="BW364" s="216" t="e">
        <f>BS364*VLOOKUP(BW$6,'1-Konfiguration'!$C$23:$K$26,5,FALSE)</f>
        <v>#VALUE!</v>
      </c>
      <c r="BX364" s="216" t="e">
        <f>BT364*VLOOKUP(BX$6,'1-Konfiguration'!$C$23:$K$26,5,FALSE)</f>
        <v>#VALUE!</v>
      </c>
      <c r="BY364" s="216" t="e">
        <f t="shared" si="472"/>
        <v>#VALUE!</v>
      </c>
      <c r="BZ364" s="216" t="e">
        <f>BQ364*VLOOKUP(BZ$6,'1-Konfiguration'!$C$23:$K$26,9,FALSE)</f>
        <v>#VALUE!</v>
      </c>
      <c r="CA364" s="216" t="e">
        <f>BR364*VLOOKUP(CA$6,'1-Konfiguration'!$C$23:$K$26,9,FALSE)</f>
        <v>#VALUE!</v>
      </c>
      <c r="CB364" s="216" t="e">
        <f>BS364*VLOOKUP(CB$6,'1-Konfiguration'!$C$23:$K$26,9,FALSE)</f>
        <v>#VALUE!</v>
      </c>
      <c r="CC364" s="216" t="e">
        <f>BT364*VLOOKUP(CC$6,'1-Konfiguration'!$C$23:$K$26,9,FALSE)</f>
        <v>#VALUE!</v>
      </c>
      <c r="CD364" s="216" t="e">
        <f t="shared" si="473"/>
        <v>#VALUE!</v>
      </c>
      <c r="CE364" s="2"/>
      <c r="CF364" s="128" t="e">
        <f t="shared" si="484"/>
        <v>#VALUE!</v>
      </c>
      <c r="CG364" s="128" t="e">
        <f t="shared" si="485"/>
        <v>#VALUE!</v>
      </c>
      <c r="CH364" s="128" t="e">
        <f t="shared" si="486"/>
        <v>#VALUE!</v>
      </c>
      <c r="CI364" s="128" t="e">
        <f t="shared" si="487"/>
        <v>#VALUE!</v>
      </c>
      <c r="CJ364" s="128" t="e">
        <f t="shared" si="488"/>
        <v>#VALUE!</v>
      </c>
      <c r="CK364" s="128" t="e">
        <f t="shared" si="489"/>
        <v>#VALUE!</v>
      </c>
      <c r="CL364" s="128" t="e">
        <f t="shared" si="490"/>
        <v>#VALUE!</v>
      </c>
      <c r="CM364" s="128" t="e">
        <f t="shared" si="491"/>
        <v>#VALUE!</v>
      </c>
      <c r="CN364" s="2"/>
      <c r="CO364" s="128" t="e">
        <f>MMULT($BH364:$BK364,'1-Konfiguration'!D$23:D$26)+MMULT($BL364:$BO364,'1-Konfiguration'!D$23:D$26)</f>
        <v>#VALUE!</v>
      </c>
      <c r="CP364" s="128" t="e">
        <f>MMULT($BH364:$BK364,'1-Konfiguration'!E$23:E$26)+MMULT($BL364:$BO364,'1-Konfiguration'!E$23:E$26)</f>
        <v>#VALUE!</v>
      </c>
      <c r="CQ364" s="128" t="e">
        <f>MMULT($BH364:$BK364,'1-Konfiguration'!F$23:F$26)+MMULT($BL364:$BO364,'1-Konfiguration'!F$23:F$26)</f>
        <v>#VALUE!</v>
      </c>
      <c r="CR364" s="128" t="e">
        <f>MMULT($BH364:$BK364,'1-Konfiguration'!G$23:G$26)+MMULT($BL364:$BO364,'1-Konfiguration'!G$23:G$26)</f>
        <v>#VALUE!</v>
      </c>
      <c r="CS364" s="128" t="e">
        <f>MMULT($BH364:$BK364,'1-Konfiguration'!H$23:H$26)+MMULT($BL364:$BO364,'1-Konfiguration'!H$23:H$26)</f>
        <v>#VALUE!</v>
      </c>
      <c r="CT364" s="128" t="e">
        <f>MMULT($BH364:$BK364,'1-Konfiguration'!I$23:I$26)+MMULT($BL364:$BO364,'1-Konfiguration'!I$23:I$26)</f>
        <v>#VALUE!</v>
      </c>
      <c r="CU364" s="128" t="e">
        <f>MMULT($BH364:$BK364,'1-Konfiguration'!J$23:J$26)+MMULT($BL364:$BO364,'1-Konfiguration'!J$23:J$26)</f>
        <v>#VALUE!</v>
      </c>
      <c r="CV364" s="128" t="e">
        <f>MMULT($BH364:$BK364,'1-Konfiguration'!K$23:K$26)+MMULT($BL364:$BO364,'1-Konfiguration'!K$23:K$26)</f>
        <v>#VALUE!</v>
      </c>
      <c r="CX364" s="106"/>
      <c r="CY364" s="106"/>
      <c r="CZ364" s="106"/>
      <c r="DA364" s="106"/>
      <c r="DB364" s="106"/>
      <c r="DC364" s="106"/>
      <c r="DD364" s="106"/>
      <c r="DE364" s="106"/>
      <c r="DF364" s="117" t="e">
        <f>IF(CF364&gt;'5-Colouring_uMap'!B$15,'5-Colouring_uMap'!C$15,IF(CF364&gt;'5-Colouring_uMap'!B$14,'5-Colouring_uMap'!C$14,IF(CF364&gt;'5-Colouring_uMap'!B$13,'5-Colouring_uMap'!C$13,IF(CF364&gt;'5-Colouring_uMap'!B$12,'5-Colouring_uMap'!C$12,IF(CF364&gt;'5-Colouring_uMap'!B$11,'5-Colouring_uMap'!C$11,IF(CF364&gt;'5-Colouring_uMap'!B$10,'5-Colouring_uMap'!C$10,IF(CF364&gt;'5-Colouring_uMap'!B$9,'5-Colouring_uMap'!C$9,IF(CF364&gt;'5-Colouring_uMap'!B$8,'5-Colouring_uMap'!C$8,IF(CF364&gt;'5-Colouring_uMap'!B$7,'5-Colouring_uMap'!C$7)))))))))</f>
        <v>#VALUE!</v>
      </c>
      <c r="DG364" s="117" t="e">
        <f>IF(CG364&gt;'5-Colouring_uMap'!E$15,'5-Colouring_uMap'!F$15,IF(CG364&gt;'5-Colouring_uMap'!E$14,'5-Colouring_uMap'!F$14,IF(CG364&gt;'5-Colouring_uMap'!E$13,'5-Colouring_uMap'!F$13,IF(CG364&gt;'5-Colouring_uMap'!E$12,'5-Colouring_uMap'!F$12,IF(CG364&gt;'5-Colouring_uMap'!E$11,'5-Colouring_uMap'!F$11,IF(CG364&gt;'5-Colouring_uMap'!E$10,'5-Colouring_uMap'!F$10,IF(CG364&gt;'5-Colouring_uMap'!E$9,'5-Colouring_uMap'!F$9,IF(CG364&gt;'5-Colouring_uMap'!E$8,'5-Colouring_uMap'!F$8,IF(CG364&gt;'5-Colouring_uMap'!E$7,'5-Colouring_uMap'!F$7)))))))))</f>
        <v>#VALUE!</v>
      </c>
      <c r="DH364" s="117" t="e">
        <f>IF(CH364&gt;'5-Colouring_uMap'!H$15,'5-Colouring_uMap'!I$15,IF(CH364&gt;'5-Colouring_uMap'!H$14,'5-Colouring_uMap'!I$14,IF(CH364&gt;'5-Colouring_uMap'!H$13,'5-Colouring_uMap'!I$13,IF(CH364&gt;'5-Colouring_uMap'!H$12,'5-Colouring_uMap'!I$12,IF(CH364&gt;'5-Colouring_uMap'!H$11,'5-Colouring_uMap'!I$11,IF(CH364&gt;'5-Colouring_uMap'!H$10,'5-Colouring_uMap'!I$10,IF(CH364&gt;'5-Colouring_uMap'!H$9,'5-Colouring_uMap'!I$9,IF(CH364&gt;'5-Colouring_uMap'!H$8,'5-Colouring_uMap'!I$8,IF(CH364&gt;'5-Colouring_uMap'!H$7,'5-Colouring_uMap'!I$7)))))))))</f>
        <v>#VALUE!</v>
      </c>
      <c r="DI364" s="117" t="e">
        <f>IF(CI364&gt;'5-Colouring_uMap'!K$15,'5-Colouring_uMap'!L$15,IF(CI364&gt;'5-Colouring_uMap'!K$14,'5-Colouring_uMap'!L$14,IF(CI364&gt;'5-Colouring_uMap'!K$13,'5-Colouring_uMap'!L$13,IF(CI364&gt;'5-Colouring_uMap'!K$12,'5-Colouring_uMap'!L$12,IF(CI364&gt;'5-Colouring_uMap'!K$11,'5-Colouring_uMap'!L$11,IF(CI364&gt;'5-Colouring_uMap'!K$10,'5-Colouring_uMap'!L$10,IF(CI364&gt;'5-Colouring_uMap'!K$9,'5-Colouring_uMap'!L$9,IF(CI364&gt;'5-Colouring_uMap'!K$8,'5-Colouring_uMap'!L$8,IF(CI364&gt;'5-Colouring_uMap'!K$7,'5-Colouring_uMap'!L$7)))))))))</f>
        <v>#VALUE!</v>
      </c>
      <c r="DJ364" s="117" t="e">
        <f>IF(CJ364&gt;'5-Colouring_uMap'!N$15,'5-Colouring_uMap'!O$15,IF(CJ364&gt;'5-Colouring_uMap'!N$14,'5-Colouring_uMap'!O$14,IF(CJ364&gt;'5-Colouring_uMap'!N$13,'5-Colouring_uMap'!O$13,IF(CJ364&gt;'5-Colouring_uMap'!N$12,'5-Colouring_uMap'!O$12,IF(CJ364&gt;'5-Colouring_uMap'!N$11,'5-Colouring_uMap'!O$11,IF(CJ364&gt;'5-Colouring_uMap'!N$10,'5-Colouring_uMap'!O$10,IF(CJ364&gt;'5-Colouring_uMap'!N$9,'5-Colouring_uMap'!O$9,IF(CJ364&gt;'5-Colouring_uMap'!N$8,'5-Colouring_uMap'!O$8,IF(CJ364&gt;'5-Colouring_uMap'!N$7,'5-Colouring_uMap'!O$7)))))))))</f>
        <v>#VALUE!</v>
      </c>
      <c r="DK364" s="117" t="e">
        <f>IF(CK364&gt;'5-Colouring_uMap'!Q$15,'5-Colouring_uMap'!R$15,IF(CK364&gt;'5-Colouring_uMap'!Q$14,'5-Colouring_uMap'!R$14,IF(CK364&gt;'5-Colouring_uMap'!Q$13,'5-Colouring_uMap'!R$13,IF(CK364&gt;'5-Colouring_uMap'!Q$12,'5-Colouring_uMap'!R$12,IF(CK364&gt;'5-Colouring_uMap'!Q$11,'5-Colouring_uMap'!R$11,IF(CK364&gt;'5-Colouring_uMap'!Q$10,'5-Colouring_uMap'!R$10,IF(CK364&gt;'5-Colouring_uMap'!Q$9,'5-Colouring_uMap'!R$9,IF(CK364&gt;'5-Colouring_uMap'!Q$8,'5-Colouring_uMap'!R$8,IF(CK364&gt;'5-Colouring_uMap'!Q$7,'5-Colouring_uMap'!R$7)))))))))</f>
        <v>#VALUE!</v>
      </c>
      <c r="DL364" s="117" t="e">
        <f>IF(CL364&gt;'5-Colouring_uMap'!T$15,'5-Colouring_uMap'!U$15,IF(CL364&gt;'5-Colouring_uMap'!T$14,'5-Colouring_uMap'!U$14,IF(CL364&gt;'5-Colouring_uMap'!T$13,'5-Colouring_uMap'!U$13,IF(CL364&gt;'5-Colouring_uMap'!T$12,'5-Colouring_uMap'!U$12,IF(CL364&gt;'5-Colouring_uMap'!T$11,'5-Colouring_uMap'!U$11,IF(CL364&gt;'5-Colouring_uMap'!T$10,'5-Colouring_uMap'!U$10,IF(CL364&gt;'5-Colouring_uMap'!T$9,'5-Colouring_uMap'!U$9,IF(CL364&gt;'5-Colouring_uMap'!T$8,'5-Colouring_uMap'!U$8,IF(CL364&gt;'5-Colouring_uMap'!T$7,'5-Colouring_uMap'!U$7)))))))))</f>
        <v>#VALUE!</v>
      </c>
      <c r="DM364" s="117" t="e">
        <f>IF(CM364&gt;'5-Colouring_uMap'!W$15,'5-Colouring_uMap'!X$15,IF(CM364&gt;'5-Colouring_uMap'!W$14,'5-Colouring_uMap'!X$14,IF(CM364&gt;'5-Colouring_uMap'!W$13,'5-Colouring_uMap'!X$13,IF(CM364&gt;'5-Colouring_uMap'!W$12,'5-Colouring_uMap'!X$12,IF(CM364&gt;'5-Colouring_uMap'!W$11,'5-Colouring_uMap'!X$11,IF(CM364&gt;'5-Colouring_uMap'!W$10,'5-Colouring_uMap'!X$10,IF(CM364&gt;'5-Colouring_uMap'!W$9,'5-Colouring_uMap'!X$9,IF(CM364&gt;'5-Colouring_uMap'!W$8,'5-Colouring_uMap'!X$8,IF(CM364&gt;'5-Colouring_uMap'!W$7,'5-Colouring_uMap'!X$7)))))))))</f>
        <v>#VALUE!</v>
      </c>
      <c r="DN364" s="117">
        <v>10</v>
      </c>
      <c r="DO364" s="159" t="s">
        <v>2093</v>
      </c>
      <c r="DP364" s="106" t="e">
        <f t="shared" si="492"/>
        <v>#VALUE!</v>
      </c>
      <c r="DQ364" s="106" t="e">
        <f t="shared" si="493"/>
        <v>#VALUE!</v>
      </c>
      <c r="DR364" s="106" t="e">
        <f t="shared" si="494"/>
        <v>#VALUE!</v>
      </c>
      <c r="DS364" s="106" t="e">
        <f t="shared" si="495"/>
        <v>#VALUE!</v>
      </c>
      <c r="DT364" s="106" t="e">
        <f t="shared" si="496"/>
        <v>#VALUE!</v>
      </c>
      <c r="DU364" s="106" t="e">
        <f t="shared" si="497"/>
        <v>#VALUE!</v>
      </c>
      <c r="DV364" s="106" t="e">
        <f t="shared" si="498"/>
        <v>#VALUE!</v>
      </c>
      <c r="DW364" s="106" t="e">
        <f t="shared" si="499"/>
        <v>#VALUE!</v>
      </c>
      <c r="DX364" t="s">
        <v>2080</v>
      </c>
      <c r="DY364">
        <v>2018</v>
      </c>
      <c r="DZ364">
        <v>5309</v>
      </c>
      <c r="EA364">
        <v>7020</v>
      </c>
      <c r="EB364" t="s">
        <v>1487</v>
      </c>
      <c r="EC364">
        <v>7</v>
      </c>
      <c r="ED364" t="s">
        <v>681</v>
      </c>
      <c r="EE364" t="s">
        <v>167</v>
      </c>
      <c r="EF364">
        <v>42</v>
      </c>
      <c r="EH364" t="s">
        <v>101</v>
      </c>
      <c r="EI364" t="s">
        <v>1360</v>
      </c>
      <c r="EJ364" t="s">
        <v>1474</v>
      </c>
      <c r="EK364" t="s">
        <v>104</v>
      </c>
      <c r="EL364" t="s">
        <v>1475</v>
      </c>
      <c r="EM364" t="s">
        <v>1488</v>
      </c>
      <c r="EN364" t="s">
        <v>107</v>
      </c>
      <c r="EO364">
        <v>2</v>
      </c>
      <c r="EP364">
        <v>344</v>
      </c>
      <c r="EQ364">
        <v>20535</v>
      </c>
      <c r="ER364">
        <v>10024</v>
      </c>
      <c r="ES364">
        <v>10511</v>
      </c>
      <c r="ET364">
        <v>1034</v>
      </c>
      <c r="EU364">
        <v>508</v>
      </c>
      <c r="EV364">
        <v>526</v>
      </c>
      <c r="EW364">
        <v>5</v>
      </c>
      <c r="EX364">
        <v>0.91</v>
      </c>
      <c r="EY364">
        <v>0.62</v>
      </c>
      <c r="EZ364">
        <v>1.03</v>
      </c>
      <c r="FA364">
        <v>1193</v>
      </c>
      <c r="FB364">
        <v>4.7</v>
      </c>
      <c r="FC364">
        <v>182</v>
      </c>
      <c r="FD364">
        <v>9.6999999999999993</v>
      </c>
      <c r="FI364" t="s">
        <v>572</v>
      </c>
      <c r="FJ364" t="s">
        <v>166</v>
      </c>
      <c r="FK364">
        <v>94.1</v>
      </c>
      <c r="FL364">
        <v>6.9</v>
      </c>
      <c r="FM364">
        <v>1.1000000000000001</v>
      </c>
      <c r="FN364">
        <v>0.6</v>
      </c>
      <c r="FO364">
        <v>2.6</v>
      </c>
      <c r="FP364">
        <v>2.2999999999999998</v>
      </c>
      <c r="FQ364">
        <v>1.5</v>
      </c>
      <c r="FR364">
        <v>0.1</v>
      </c>
      <c r="FS364">
        <v>0.2</v>
      </c>
      <c r="FT364">
        <v>374041</v>
      </c>
      <c r="FU364">
        <v>5608798</v>
      </c>
      <c r="FZ364">
        <v>23151</v>
      </c>
      <c r="GA364">
        <v>11279</v>
      </c>
      <c r="GB364">
        <v>11872</v>
      </c>
      <c r="GC364">
        <v>6</v>
      </c>
      <c r="GD364">
        <v>6.1</v>
      </c>
      <c r="GE364">
        <v>5.9</v>
      </c>
      <c r="GF364">
        <v>50.617445830000001</v>
      </c>
      <c r="GG364">
        <v>7.2194833300000001</v>
      </c>
      <c r="GH364">
        <v>1458</v>
      </c>
      <c r="GI364">
        <v>1396</v>
      </c>
      <c r="GJ364">
        <v>14.5</v>
      </c>
      <c r="GK364">
        <v>13.3</v>
      </c>
      <c r="GL364">
        <v>3.6</v>
      </c>
      <c r="GM364">
        <v>2.9</v>
      </c>
      <c r="GN364">
        <v>1.6</v>
      </c>
      <c r="GO364">
        <v>1.1000000000000001</v>
      </c>
      <c r="GP364">
        <v>12.9</v>
      </c>
      <c r="GQ364">
        <v>11.8</v>
      </c>
      <c r="GR364">
        <v>11452</v>
      </c>
      <c r="GS364">
        <v>12099</v>
      </c>
      <c r="GT364">
        <v>0.64</v>
      </c>
      <c r="GU364">
        <v>0.61</v>
      </c>
      <c r="GV364">
        <v>0.98</v>
      </c>
      <c r="GW364">
        <v>0.96</v>
      </c>
      <c r="GX364">
        <v>1.02</v>
      </c>
      <c r="GY364">
        <v>1.03</v>
      </c>
      <c r="GZ364">
        <v>0.78</v>
      </c>
      <c r="HA364">
        <v>0.79</v>
      </c>
      <c r="HB364">
        <v>1120</v>
      </c>
      <c r="HC364">
        <v>33</v>
      </c>
      <c r="HD364">
        <v>23</v>
      </c>
      <c r="HE364">
        <v>14</v>
      </c>
      <c r="HF364">
        <v>162</v>
      </c>
      <c r="HG364">
        <v>5</v>
      </c>
      <c r="HH364">
        <v>13</v>
      </c>
      <c r="HI364">
        <v>1</v>
      </c>
      <c r="HJ364">
        <v>799</v>
      </c>
      <c r="HK364">
        <v>10</v>
      </c>
      <c r="HL364">
        <v>14</v>
      </c>
      <c r="HM364">
        <v>9</v>
      </c>
      <c r="HN364">
        <v>80</v>
      </c>
      <c r="HO364" t="s">
        <v>1489</v>
      </c>
      <c r="HP364">
        <v>1.006</v>
      </c>
      <c r="HQ364" t="s">
        <v>110</v>
      </c>
      <c r="HR364" t="s">
        <v>111</v>
      </c>
    </row>
    <row r="365" spans="2:226" ht="14.25" hidden="1" customHeight="1" x14ac:dyDescent="0.3">
      <c r="B365" s="147">
        <f t="shared" si="458"/>
        <v>7908</v>
      </c>
      <c r="C365" s="147" t="str">
        <f t="shared" si="459"/>
        <v>B424</v>
      </c>
      <c r="D365" s="148">
        <f t="shared" si="460"/>
        <v>10</v>
      </c>
      <c r="E365" s="149">
        <f>VLOOKUP($EA365,'4-DZ-Nr.-Mapping'!$A:$J,E$4,FALSE)</f>
        <v>0</v>
      </c>
      <c r="F365" s="149">
        <f>VLOOKUP($EA365,'4-DZ-Nr.-Mapping'!$A:$J,F$4,FALSE)</f>
        <v>0</v>
      </c>
      <c r="G365" s="150" t="str">
        <f t="shared" si="461"/>
        <v>N - Zweibrücken</v>
      </c>
      <c r="H365" s="147" t="str">
        <f t="shared" si="462"/>
        <v>S - BGrz Frankreich</v>
      </c>
      <c r="I365" s="150" t="str">
        <f>VLOOKUP($EA365,'4-DZ-Nr.-Mapping'!$A:$N,I$4,FALSE)</f>
        <v>keine Daten</v>
      </c>
      <c r="J365" s="150" t="str">
        <f>VLOOKUP($EA365,'4-DZ-Nr.-Mapping'!$A:$N,J$4,FALSE)</f>
        <v xml:space="preserve"> </v>
      </c>
      <c r="K365" s="150" t="str">
        <f>VLOOKUP($EA365,'4-DZ-Nr.-Mapping'!$A:$N,K$4,FALSE)</f>
        <v xml:space="preserve"> </v>
      </c>
      <c r="L365" s="150" t="str">
        <f>VLOOKUP($EA365,'4-DZ-Nr.-Mapping'!$A:$N,L$4,FALSE)</f>
        <v xml:space="preserve"> </v>
      </c>
      <c r="M365" s="150" t="str">
        <f>VLOOKUP($EA365,'4-DZ-Nr.-Mapping'!$A:$N,M$4,FALSE)</f>
        <v xml:space="preserve"> </v>
      </c>
      <c r="N365" s="150" t="str">
        <f t="shared" si="463"/>
        <v>8+1</v>
      </c>
      <c r="O365" s="147"/>
      <c r="P365" s="203" t="str">
        <f t="shared" si="454"/>
        <v>-</v>
      </c>
      <c r="Q365" s="126" t="str">
        <f t="shared" si="518"/>
        <v>-</v>
      </c>
      <c r="R365" s="190" t="e">
        <f t="shared" si="474"/>
        <v>#DIV/0!</v>
      </c>
      <c r="S365" s="190" t="e">
        <f t="shared" si="519"/>
        <v>#VALUE!</v>
      </c>
      <c r="T365" s="190" t="e">
        <f t="shared" si="520"/>
        <v>#VALUE!</v>
      </c>
      <c r="U365" s="153" t="e">
        <f t="shared" si="521"/>
        <v>#VALUE!</v>
      </c>
      <c r="V365" s="190" t="e">
        <f t="shared" si="464"/>
        <v>#VALUE!</v>
      </c>
      <c r="W365" s="152" t="e">
        <f t="shared" si="465"/>
        <v>#DIV/0!</v>
      </c>
      <c r="X365" s="153">
        <f t="shared" si="522"/>
        <v>0</v>
      </c>
      <c r="Y365" s="190" t="e">
        <f t="shared" si="466"/>
        <v>#DIV/0!</v>
      </c>
      <c r="Z365" s="190" t="e">
        <f t="shared" si="523"/>
        <v>#DIV/0!</v>
      </c>
      <c r="AA365" s="190" t="e">
        <f t="shared" si="524"/>
        <v>#DIV/0!</v>
      </c>
      <c r="AB365" s="153" t="e">
        <f t="shared" si="525"/>
        <v>#DIV/0!</v>
      </c>
      <c r="AC365" s="153" t="e">
        <f t="shared" si="508"/>
        <v>#DIV/0!</v>
      </c>
      <c r="AD365" s="154"/>
      <c r="AE365" s="106" t="e">
        <f t="shared" si="455"/>
        <v>#N/A</v>
      </c>
      <c r="AF365" s="150" t="str">
        <f t="shared" si="509"/>
        <v>-</v>
      </c>
      <c r="AG365" s="150" t="str">
        <f t="shared" si="475"/>
        <v>B424</v>
      </c>
      <c r="AH365" s="150">
        <f t="shared" si="510"/>
        <v>7908</v>
      </c>
      <c r="AI365" s="150" t="str">
        <f t="shared" si="511"/>
        <v xml:space="preserve"> </v>
      </c>
      <c r="AJ365" s="134" t="str">
        <f t="shared" si="467"/>
        <v xml:space="preserve"> </v>
      </c>
      <c r="AK365" s="154"/>
      <c r="AL365" s="153" t="str">
        <f t="shared" si="516"/>
        <v>-</v>
      </c>
      <c r="AM365" s="153" t="e">
        <f t="shared" si="516"/>
        <v>#DIV/0!</v>
      </c>
      <c r="AN365" s="153" t="e">
        <f t="shared" si="516"/>
        <v>#VALUE!</v>
      </c>
      <c r="AO365" s="153" t="e">
        <f t="shared" si="516"/>
        <v>#VALUE!</v>
      </c>
      <c r="AP365" s="153" t="e">
        <f t="shared" si="516"/>
        <v>#VALUE!</v>
      </c>
      <c r="AQ365" s="153" t="e">
        <f t="shared" si="516"/>
        <v>#VALUE!</v>
      </c>
      <c r="AR365" s="153" t="e">
        <f t="shared" si="517"/>
        <v>#N/A</v>
      </c>
      <c r="AS365" s="153" t="e">
        <f t="shared" si="517"/>
        <v>#N/A</v>
      </c>
      <c r="AT365" s="153" t="e">
        <f t="shared" si="517"/>
        <v>#N/A</v>
      </c>
      <c r="AU365" s="153" t="e">
        <f t="shared" si="517"/>
        <v>#N/A</v>
      </c>
      <c r="AV365" s="153" t="e">
        <f t="shared" si="517"/>
        <v>#N/A</v>
      </c>
      <c r="AW365" s="153" t="e">
        <f t="shared" si="517"/>
        <v>#N/A</v>
      </c>
      <c r="AX365" s="154"/>
      <c r="AY365" s="153" t="e">
        <f t="shared" si="476"/>
        <v>#DIV/0!</v>
      </c>
      <c r="AZ365" s="153" t="e">
        <f t="shared" si="477"/>
        <v>#VALUE!</v>
      </c>
      <c r="BA365" s="153" t="e">
        <f t="shared" si="478"/>
        <v>#VALUE!</v>
      </c>
      <c r="BB365" s="153" t="e">
        <f t="shared" si="479"/>
        <v>#VALUE!</v>
      </c>
      <c r="BC365" s="153" t="e">
        <f t="shared" si="480"/>
        <v>#N/A</v>
      </c>
      <c r="BD365" s="153" t="e">
        <f t="shared" si="481"/>
        <v>#N/A</v>
      </c>
      <c r="BE365" s="153" t="e">
        <f t="shared" si="482"/>
        <v>#N/A</v>
      </c>
      <c r="BF365" s="153" t="e">
        <f t="shared" si="483"/>
        <v>#N/A</v>
      </c>
      <c r="BG365" s="154"/>
      <c r="BH365" s="158" t="e">
        <f>VLOOKUP(BH$6,'1-Konfiguration'!$C$14:$D$17,2,FALSE)*AY365 / 100 / 1000</f>
        <v>#DIV/0!</v>
      </c>
      <c r="BI365" s="158" t="e">
        <f>VLOOKUP(BI$6,'1-Konfiguration'!$C$14:$D$17,2,FALSE)*AZ365 / 100 / 1000</f>
        <v>#VALUE!</v>
      </c>
      <c r="BJ365" s="158" t="e">
        <f>VLOOKUP(BJ$6,'1-Konfiguration'!$C$14:$D$17,2,FALSE)*BA365 / 100 / 1000</f>
        <v>#VALUE!</v>
      </c>
      <c r="BK365" s="158" t="e">
        <f>VLOOKUP(BK$6,'1-Konfiguration'!$C$14:$D$17,2,FALSE)*BB365 / 100 / 1000</f>
        <v>#VALUE!</v>
      </c>
      <c r="BL365" s="158" t="e">
        <f>VLOOKUP(BL$6,'1-Konfiguration'!$C$14:$D$17,2,FALSE)*BC365 / 100 / 1000</f>
        <v>#N/A</v>
      </c>
      <c r="BM365" s="158" t="e">
        <f>VLOOKUP(BM$6,'1-Konfiguration'!$C$14:$D$17,2,FALSE)*BD365 / 100 / 1000</f>
        <v>#N/A</v>
      </c>
      <c r="BN365" s="158" t="e">
        <f>VLOOKUP(BN$6,'1-Konfiguration'!$C$14:$D$17,2,FALSE)*BE365 / 100 / 1000</f>
        <v>#N/A</v>
      </c>
      <c r="BO365" s="158" t="e">
        <f>VLOOKUP(BO$6,'1-Konfiguration'!$C$14:$D$17,2,FALSE)*BF365 / 100 / 1000</f>
        <v>#N/A</v>
      </c>
      <c r="BP365" s="158"/>
      <c r="BQ365" s="214" t="e">
        <f t="shared" si="468"/>
        <v>#DIV/0!</v>
      </c>
      <c r="BR365" s="214" t="e">
        <f t="shared" si="469"/>
        <v>#VALUE!</v>
      </c>
      <c r="BS365" s="214" t="e">
        <f t="shared" si="470"/>
        <v>#VALUE!</v>
      </c>
      <c r="BT365" s="215" t="e">
        <f t="shared" si="471"/>
        <v>#VALUE!</v>
      </c>
      <c r="BU365" s="216" t="e">
        <f>BQ365*VLOOKUP(BU$6,'1-Konfiguration'!$C$23:$K$26,5,FALSE)</f>
        <v>#DIV/0!</v>
      </c>
      <c r="BV365" s="216" t="e">
        <f>BR365*VLOOKUP(BV$6,'1-Konfiguration'!$C$23:$K$26,5,FALSE)</f>
        <v>#VALUE!</v>
      </c>
      <c r="BW365" s="216" t="e">
        <f>BS365*VLOOKUP(BW$6,'1-Konfiguration'!$C$23:$K$26,5,FALSE)</f>
        <v>#VALUE!</v>
      </c>
      <c r="BX365" s="216" t="e">
        <f>BT365*VLOOKUP(BX$6,'1-Konfiguration'!$C$23:$K$26,5,FALSE)</f>
        <v>#VALUE!</v>
      </c>
      <c r="BY365" s="216" t="e">
        <f t="shared" si="472"/>
        <v>#DIV/0!</v>
      </c>
      <c r="BZ365" s="216" t="e">
        <f>BQ365*VLOOKUP(BZ$6,'1-Konfiguration'!$C$23:$K$26,9,FALSE)</f>
        <v>#DIV/0!</v>
      </c>
      <c r="CA365" s="216" t="e">
        <f>BR365*VLOOKUP(CA$6,'1-Konfiguration'!$C$23:$K$26,9,FALSE)</f>
        <v>#VALUE!</v>
      </c>
      <c r="CB365" s="216" t="e">
        <f>BS365*VLOOKUP(CB$6,'1-Konfiguration'!$C$23:$K$26,9,FALSE)</f>
        <v>#VALUE!</v>
      </c>
      <c r="CC365" s="216" t="e">
        <f>BT365*VLOOKUP(CC$6,'1-Konfiguration'!$C$23:$K$26,9,FALSE)</f>
        <v>#VALUE!</v>
      </c>
      <c r="CD365" s="216" t="e">
        <f t="shared" si="473"/>
        <v>#DIV/0!</v>
      </c>
      <c r="CE365" s="155"/>
      <c r="CF365" s="158" t="e">
        <f t="shared" si="484"/>
        <v>#DIV/0!</v>
      </c>
      <c r="CG365" s="158" t="e">
        <f t="shared" si="485"/>
        <v>#DIV/0!</v>
      </c>
      <c r="CH365" s="158" t="e">
        <f t="shared" si="486"/>
        <v>#DIV/0!</v>
      </c>
      <c r="CI365" s="158" t="e">
        <f t="shared" si="487"/>
        <v>#DIV/0!</v>
      </c>
      <c r="CJ365" s="158" t="e">
        <f t="shared" si="488"/>
        <v>#DIV/0!</v>
      </c>
      <c r="CK365" s="158" t="e">
        <f t="shared" si="489"/>
        <v>#DIV/0!</v>
      </c>
      <c r="CL365" s="158" t="e">
        <f t="shared" si="490"/>
        <v>#DIV/0!</v>
      </c>
      <c r="CM365" s="158" t="e">
        <f t="shared" si="491"/>
        <v>#DIV/0!</v>
      </c>
      <c r="CN365" s="155"/>
      <c r="CO365" s="128" t="e">
        <f>MMULT($BH365:$BK365,'1-Konfiguration'!D$23:D$26)+MMULT($BL365:$BO365,'1-Konfiguration'!D$23:D$26)</f>
        <v>#DIV/0!</v>
      </c>
      <c r="CP365" s="128" t="e">
        <f>MMULT($BH365:$BK365,'1-Konfiguration'!E$23:E$26)+MMULT($BL365:$BO365,'1-Konfiguration'!E$23:E$26)</f>
        <v>#DIV/0!</v>
      </c>
      <c r="CQ365" s="128" t="e">
        <f>MMULT($BH365:$BK365,'1-Konfiguration'!F$23:F$26)+MMULT($BL365:$BO365,'1-Konfiguration'!F$23:F$26)</f>
        <v>#DIV/0!</v>
      </c>
      <c r="CR365" s="128" t="e">
        <f>MMULT($BH365:$BK365,'1-Konfiguration'!G$23:G$26)+MMULT($BL365:$BO365,'1-Konfiguration'!G$23:G$26)</f>
        <v>#DIV/0!</v>
      </c>
      <c r="CS365" s="128" t="e">
        <f>MMULT($BH365:$BK365,'1-Konfiguration'!H$23:H$26)+MMULT($BL365:$BO365,'1-Konfiguration'!H$23:H$26)</f>
        <v>#DIV/0!</v>
      </c>
      <c r="CT365" s="128" t="e">
        <f>MMULT($BH365:$BK365,'1-Konfiguration'!I$23:I$26)+MMULT($BL365:$BO365,'1-Konfiguration'!I$23:I$26)</f>
        <v>#DIV/0!</v>
      </c>
      <c r="CU365" s="128" t="e">
        <f>MMULT($BH365:$BK365,'1-Konfiguration'!J$23:J$26)+MMULT($BL365:$BO365,'1-Konfiguration'!J$23:J$26)</f>
        <v>#DIV/0!</v>
      </c>
      <c r="CV365" s="128" t="e">
        <f>MMULT($BH365:$BK365,'1-Konfiguration'!K$23:K$26)+MMULT($BL365:$BO365,'1-Konfiguration'!K$23:K$26)</f>
        <v>#DIV/0!</v>
      </c>
      <c r="CW365" s="147"/>
      <c r="CX365" s="150"/>
      <c r="CY365" s="150"/>
      <c r="CZ365" s="150"/>
      <c r="DA365" s="150"/>
      <c r="DB365" s="150"/>
      <c r="DC365" s="150"/>
      <c r="DD365" s="150"/>
      <c r="DE365" s="150"/>
      <c r="DF365" s="117" t="e">
        <f>IF(CF365&gt;'5-Colouring_uMap'!B$15,'5-Colouring_uMap'!C$15,IF(CF365&gt;'5-Colouring_uMap'!B$14,'5-Colouring_uMap'!C$14,IF(CF365&gt;'5-Colouring_uMap'!B$13,'5-Colouring_uMap'!C$13,IF(CF365&gt;'5-Colouring_uMap'!B$12,'5-Colouring_uMap'!C$12,IF(CF365&gt;'5-Colouring_uMap'!B$11,'5-Colouring_uMap'!C$11,IF(CF365&gt;'5-Colouring_uMap'!B$10,'5-Colouring_uMap'!C$10,IF(CF365&gt;'5-Colouring_uMap'!B$9,'5-Colouring_uMap'!C$9,IF(CF365&gt;'5-Colouring_uMap'!B$8,'5-Colouring_uMap'!C$8,IF(CF365&gt;'5-Colouring_uMap'!B$7,'5-Colouring_uMap'!C$7)))))))))</f>
        <v>#DIV/0!</v>
      </c>
      <c r="DG365" s="117" t="e">
        <f>IF(CG365&gt;'5-Colouring_uMap'!E$15,'5-Colouring_uMap'!F$15,IF(CG365&gt;'5-Colouring_uMap'!E$14,'5-Colouring_uMap'!F$14,IF(CG365&gt;'5-Colouring_uMap'!E$13,'5-Colouring_uMap'!F$13,IF(CG365&gt;'5-Colouring_uMap'!E$12,'5-Colouring_uMap'!F$12,IF(CG365&gt;'5-Colouring_uMap'!E$11,'5-Colouring_uMap'!F$11,IF(CG365&gt;'5-Colouring_uMap'!E$10,'5-Colouring_uMap'!F$10,IF(CG365&gt;'5-Colouring_uMap'!E$9,'5-Colouring_uMap'!F$9,IF(CG365&gt;'5-Colouring_uMap'!E$8,'5-Colouring_uMap'!F$8,IF(CG365&gt;'5-Colouring_uMap'!E$7,'5-Colouring_uMap'!F$7)))))))))</f>
        <v>#DIV/0!</v>
      </c>
      <c r="DH365" s="117" t="e">
        <f>IF(CH365&gt;'5-Colouring_uMap'!H$15,'5-Colouring_uMap'!I$15,IF(CH365&gt;'5-Colouring_uMap'!H$14,'5-Colouring_uMap'!I$14,IF(CH365&gt;'5-Colouring_uMap'!H$13,'5-Colouring_uMap'!I$13,IF(CH365&gt;'5-Colouring_uMap'!H$12,'5-Colouring_uMap'!I$12,IF(CH365&gt;'5-Colouring_uMap'!H$11,'5-Colouring_uMap'!I$11,IF(CH365&gt;'5-Colouring_uMap'!H$10,'5-Colouring_uMap'!I$10,IF(CH365&gt;'5-Colouring_uMap'!H$9,'5-Colouring_uMap'!I$9,IF(CH365&gt;'5-Colouring_uMap'!H$8,'5-Colouring_uMap'!I$8,IF(CH365&gt;'5-Colouring_uMap'!H$7,'5-Colouring_uMap'!I$7)))))))))</f>
        <v>#DIV/0!</v>
      </c>
      <c r="DI365" s="117" t="e">
        <f>IF(CI365&gt;'5-Colouring_uMap'!K$15,'5-Colouring_uMap'!L$15,IF(CI365&gt;'5-Colouring_uMap'!K$14,'5-Colouring_uMap'!L$14,IF(CI365&gt;'5-Colouring_uMap'!K$13,'5-Colouring_uMap'!L$13,IF(CI365&gt;'5-Colouring_uMap'!K$12,'5-Colouring_uMap'!L$12,IF(CI365&gt;'5-Colouring_uMap'!K$11,'5-Colouring_uMap'!L$11,IF(CI365&gt;'5-Colouring_uMap'!K$10,'5-Colouring_uMap'!L$10,IF(CI365&gt;'5-Colouring_uMap'!K$9,'5-Colouring_uMap'!L$9,IF(CI365&gt;'5-Colouring_uMap'!K$8,'5-Colouring_uMap'!L$8,IF(CI365&gt;'5-Colouring_uMap'!K$7,'5-Colouring_uMap'!L$7)))))))))</f>
        <v>#DIV/0!</v>
      </c>
      <c r="DJ365" s="117" t="e">
        <f>IF(CJ365&gt;'5-Colouring_uMap'!N$15,'5-Colouring_uMap'!O$15,IF(CJ365&gt;'5-Colouring_uMap'!N$14,'5-Colouring_uMap'!O$14,IF(CJ365&gt;'5-Colouring_uMap'!N$13,'5-Colouring_uMap'!O$13,IF(CJ365&gt;'5-Colouring_uMap'!N$12,'5-Colouring_uMap'!O$12,IF(CJ365&gt;'5-Colouring_uMap'!N$11,'5-Colouring_uMap'!O$11,IF(CJ365&gt;'5-Colouring_uMap'!N$10,'5-Colouring_uMap'!O$10,IF(CJ365&gt;'5-Colouring_uMap'!N$9,'5-Colouring_uMap'!O$9,IF(CJ365&gt;'5-Colouring_uMap'!N$8,'5-Colouring_uMap'!O$8,IF(CJ365&gt;'5-Colouring_uMap'!N$7,'5-Colouring_uMap'!O$7)))))))))</f>
        <v>#DIV/0!</v>
      </c>
      <c r="DK365" s="117" t="e">
        <f>IF(CK365&gt;'5-Colouring_uMap'!Q$15,'5-Colouring_uMap'!R$15,IF(CK365&gt;'5-Colouring_uMap'!Q$14,'5-Colouring_uMap'!R$14,IF(CK365&gt;'5-Colouring_uMap'!Q$13,'5-Colouring_uMap'!R$13,IF(CK365&gt;'5-Colouring_uMap'!Q$12,'5-Colouring_uMap'!R$12,IF(CK365&gt;'5-Colouring_uMap'!Q$11,'5-Colouring_uMap'!R$11,IF(CK365&gt;'5-Colouring_uMap'!Q$10,'5-Colouring_uMap'!R$10,IF(CK365&gt;'5-Colouring_uMap'!Q$9,'5-Colouring_uMap'!R$9,IF(CK365&gt;'5-Colouring_uMap'!Q$8,'5-Colouring_uMap'!R$8,IF(CK365&gt;'5-Colouring_uMap'!Q$7,'5-Colouring_uMap'!R$7)))))))))</f>
        <v>#DIV/0!</v>
      </c>
      <c r="DL365" s="117" t="e">
        <f>IF(CL365&gt;'5-Colouring_uMap'!T$15,'5-Colouring_uMap'!U$15,IF(CL365&gt;'5-Colouring_uMap'!T$14,'5-Colouring_uMap'!U$14,IF(CL365&gt;'5-Colouring_uMap'!T$13,'5-Colouring_uMap'!U$13,IF(CL365&gt;'5-Colouring_uMap'!T$12,'5-Colouring_uMap'!U$12,IF(CL365&gt;'5-Colouring_uMap'!T$11,'5-Colouring_uMap'!U$11,IF(CL365&gt;'5-Colouring_uMap'!T$10,'5-Colouring_uMap'!U$10,IF(CL365&gt;'5-Colouring_uMap'!T$9,'5-Colouring_uMap'!U$9,IF(CL365&gt;'5-Colouring_uMap'!T$8,'5-Colouring_uMap'!U$8,IF(CL365&gt;'5-Colouring_uMap'!T$7,'5-Colouring_uMap'!U$7)))))))))</f>
        <v>#DIV/0!</v>
      </c>
      <c r="DM365" s="117" t="e">
        <f>IF(CM365&gt;'5-Colouring_uMap'!W$15,'5-Colouring_uMap'!X$15,IF(CM365&gt;'5-Colouring_uMap'!W$14,'5-Colouring_uMap'!X$14,IF(CM365&gt;'5-Colouring_uMap'!W$13,'5-Colouring_uMap'!X$13,IF(CM365&gt;'5-Colouring_uMap'!W$12,'5-Colouring_uMap'!X$12,IF(CM365&gt;'5-Colouring_uMap'!W$11,'5-Colouring_uMap'!X$11,IF(CM365&gt;'5-Colouring_uMap'!W$10,'5-Colouring_uMap'!X$10,IF(CM365&gt;'5-Colouring_uMap'!W$9,'5-Colouring_uMap'!X$9,IF(CM365&gt;'5-Colouring_uMap'!W$8,'5-Colouring_uMap'!X$8,IF(CM365&gt;'5-Colouring_uMap'!W$7,'5-Colouring_uMap'!X$7)))))))))</f>
        <v>#DIV/0!</v>
      </c>
      <c r="DN365" s="156">
        <v>10</v>
      </c>
      <c r="DO365" s="160" t="s">
        <v>2093</v>
      </c>
      <c r="DP365" s="150" t="e">
        <f t="shared" si="492"/>
        <v>#DIV/0!</v>
      </c>
      <c r="DQ365" s="150" t="e">
        <f t="shared" si="493"/>
        <v>#DIV/0!</v>
      </c>
      <c r="DR365" s="150" t="e">
        <f t="shared" si="494"/>
        <v>#DIV/0!</v>
      </c>
      <c r="DS365" s="150" t="e">
        <f t="shared" si="495"/>
        <v>#DIV/0!</v>
      </c>
      <c r="DT365" s="150" t="e">
        <f t="shared" si="496"/>
        <v>#DIV/0!</v>
      </c>
      <c r="DU365" s="150" t="e">
        <f t="shared" si="497"/>
        <v>#DIV/0!</v>
      </c>
      <c r="DV365" s="150" t="e">
        <f t="shared" si="498"/>
        <v>#DIV/0!</v>
      </c>
      <c r="DW365" s="150" t="e">
        <f t="shared" si="499"/>
        <v>#DIV/0!</v>
      </c>
      <c r="DX365" t="s">
        <v>2080</v>
      </c>
      <c r="DY365">
        <v>2018</v>
      </c>
      <c r="DZ365">
        <v>6810</v>
      </c>
      <c r="EA365">
        <v>7908</v>
      </c>
      <c r="EB365" t="s">
        <v>1615</v>
      </c>
      <c r="EC365">
        <v>7</v>
      </c>
      <c r="ED365" t="s">
        <v>681</v>
      </c>
      <c r="EE365" t="s">
        <v>167</v>
      </c>
      <c r="EF365">
        <v>424</v>
      </c>
      <c r="EH365" t="s">
        <v>101</v>
      </c>
      <c r="EI365" t="s">
        <v>1426</v>
      </c>
      <c r="EJ365" t="s">
        <v>1426</v>
      </c>
      <c r="EK365" t="s">
        <v>104</v>
      </c>
      <c r="EL365" t="s">
        <v>1616</v>
      </c>
      <c r="EM365" t="s">
        <v>1617</v>
      </c>
      <c r="EN365" t="s">
        <v>107</v>
      </c>
      <c r="EO365">
        <v>2</v>
      </c>
      <c r="FT365">
        <v>381825</v>
      </c>
      <c r="FU365">
        <v>5448369</v>
      </c>
      <c r="GF365">
        <v>49.176735739999998</v>
      </c>
      <c r="GG365">
        <v>7.3785360799999999</v>
      </c>
      <c r="HN365">
        <v>10</v>
      </c>
      <c r="HO365" t="s">
        <v>1618</v>
      </c>
      <c r="HP365">
        <v>1.26</v>
      </c>
      <c r="HQ365" t="s">
        <v>110</v>
      </c>
      <c r="HR365" t="s">
        <v>111</v>
      </c>
    </row>
    <row r="366" spans="2:226" ht="14.25" hidden="1" customHeight="1" x14ac:dyDescent="0.3">
      <c r="B366">
        <f t="shared" si="458"/>
        <v>7111</v>
      </c>
      <c r="C366" t="str">
        <f t="shared" si="459"/>
        <v>B427</v>
      </c>
      <c r="D366" s="132">
        <f t="shared" si="460"/>
        <v>10</v>
      </c>
      <c r="E366" s="123">
        <f>VLOOKUP($EA366,'4-DZ-Nr.-Mapping'!$A:$J,E$4,FALSE)</f>
        <v>0</v>
      </c>
      <c r="F366" s="123">
        <f>VLOOKUP($EA366,'4-DZ-Nr.-Mapping'!$A:$J,F$4,FALSE)</f>
        <v>0</v>
      </c>
      <c r="G366" s="106" t="str">
        <f t="shared" si="461"/>
        <v>O - Karlsruhe</v>
      </c>
      <c r="H366" t="str">
        <f t="shared" si="462"/>
        <v>W - Pirmasens</v>
      </c>
      <c r="I366" s="106" t="str">
        <f>VLOOKUP($EA366,'4-DZ-Nr.-Mapping'!$A:$N,I$4,FALSE)</f>
        <v xml:space="preserve"> </v>
      </c>
      <c r="J366" s="106" t="str">
        <f>VLOOKUP($EA366,'4-DZ-Nr.-Mapping'!$A:$N,J$4,FALSE)</f>
        <v xml:space="preserve"> </v>
      </c>
      <c r="K366" s="106" t="str">
        <f>VLOOKUP($EA366,'4-DZ-Nr.-Mapping'!$A:$N,K$4,FALSE)</f>
        <v xml:space="preserve"> </v>
      </c>
      <c r="L366" s="106" t="str">
        <f>VLOOKUP($EA366,'4-DZ-Nr.-Mapping'!$A:$N,L$4,FALSE)</f>
        <v xml:space="preserve"> </v>
      </c>
      <c r="M366" s="106" t="str">
        <f>VLOOKUP($EA366,'4-DZ-Nr.-Mapping'!$A:$N,M$4,FALSE)</f>
        <v xml:space="preserve"> </v>
      </c>
      <c r="N366" s="106" t="str">
        <f t="shared" si="463"/>
        <v>8+1</v>
      </c>
      <c r="P366" s="203">
        <f t="shared" si="454"/>
        <v>0.50627615062761511</v>
      </c>
      <c r="Q366" s="126">
        <f t="shared" si="518"/>
        <v>242</v>
      </c>
      <c r="R366" s="126">
        <f t="shared" si="474"/>
        <v>370.43099999999998</v>
      </c>
      <c r="S366" s="126">
        <f t="shared" si="519"/>
        <v>169.86577405857741</v>
      </c>
      <c r="T366" s="126">
        <f t="shared" si="520"/>
        <v>37.747949790794991</v>
      </c>
      <c r="U366" s="126">
        <f t="shared" si="521"/>
        <v>33.029456066945606</v>
      </c>
      <c r="V366" s="126">
        <f t="shared" si="464"/>
        <v>240.64317991631802</v>
      </c>
      <c r="W366" s="125">
        <f t="shared" si="465"/>
        <v>0.49372384937238495</v>
      </c>
      <c r="X366" s="126">
        <f t="shared" si="522"/>
        <v>236</v>
      </c>
      <c r="Y366" s="126">
        <f t="shared" si="466"/>
        <v>365.84899999999999</v>
      </c>
      <c r="Z366" s="126">
        <f t="shared" si="523"/>
        <v>165.6542259414226</v>
      </c>
      <c r="AA366" s="126">
        <f t="shared" si="524"/>
        <v>36.812050209205026</v>
      </c>
      <c r="AB366" s="126">
        <f t="shared" si="525"/>
        <v>32.210543933054389</v>
      </c>
      <c r="AC366" s="126">
        <f t="shared" si="508"/>
        <v>234.676820083682</v>
      </c>
      <c r="AD366" s="1"/>
      <c r="AE366" s="106" t="e">
        <f t="shared" si="455"/>
        <v>#N/A</v>
      </c>
      <c r="AF366" s="106" t="str">
        <f t="shared" si="509"/>
        <v>-</v>
      </c>
      <c r="AG366" s="106" t="str">
        <f t="shared" si="475"/>
        <v>B427</v>
      </c>
      <c r="AH366" s="106">
        <f t="shared" si="510"/>
        <v>7111</v>
      </c>
      <c r="AI366" s="106" t="str">
        <f t="shared" si="511"/>
        <v xml:space="preserve"> </v>
      </c>
      <c r="AJ366" s="106" t="str">
        <f t="shared" si="467"/>
        <v xml:space="preserve"> </v>
      </c>
      <c r="AK366" s="1"/>
      <c r="AL366" s="126">
        <f t="shared" si="516"/>
        <v>242</v>
      </c>
      <c r="AM366" s="126">
        <f t="shared" si="516"/>
        <v>370.43099999999998</v>
      </c>
      <c r="AN366" s="126">
        <f t="shared" si="516"/>
        <v>169.86577405857741</v>
      </c>
      <c r="AO366" s="126">
        <f t="shared" si="516"/>
        <v>37.747949790794991</v>
      </c>
      <c r="AP366" s="126">
        <f t="shared" si="516"/>
        <v>33.029456066945606</v>
      </c>
      <c r="AQ366" s="126">
        <f t="shared" si="516"/>
        <v>240.64317991631802</v>
      </c>
      <c r="AR366" s="126" t="e">
        <f t="shared" si="517"/>
        <v>#N/A</v>
      </c>
      <c r="AS366" s="126" t="e">
        <f t="shared" si="517"/>
        <v>#N/A</v>
      </c>
      <c r="AT366" s="126" t="e">
        <f t="shared" si="517"/>
        <v>#N/A</v>
      </c>
      <c r="AU366" s="126" t="e">
        <f t="shared" si="517"/>
        <v>#N/A</v>
      </c>
      <c r="AV366" s="126" t="e">
        <f t="shared" si="517"/>
        <v>#N/A</v>
      </c>
      <c r="AW366" s="126" t="e">
        <f t="shared" si="517"/>
        <v>#N/A</v>
      </c>
      <c r="AX366" s="1"/>
      <c r="AY366" s="126" t="e">
        <f t="shared" si="476"/>
        <v>#VALUE!</v>
      </c>
      <c r="AZ366" s="126" t="e">
        <f t="shared" si="477"/>
        <v>#VALUE!</v>
      </c>
      <c r="BA366" s="126" t="e">
        <f t="shared" si="478"/>
        <v>#VALUE!</v>
      </c>
      <c r="BB366" s="126" t="e">
        <f t="shared" si="479"/>
        <v>#VALUE!</v>
      </c>
      <c r="BC366" s="126" t="e">
        <f t="shared" si="480"/>
        <v>#N/A</v>
      </c>
      <c r="BD366" s="126" t="e">
        <f t="shared" si="481"/>
        <v>#N/A</v>
      </c>
      <c r="BE366" s="126" t="e">
        <f t="shared" si="482"/>
        <v>#N/A</v>
      </c>
      <c r="BF366" s="126" t="e">
        <f t="shared" si="483"/>
        <v>#N/A</v>
      </c>
      <c r="BG366" s="1"/>
      <c r="BH366" s="128" t="e">
        <f>VLOOKUP(BH$6,'1-Konfiguration'!$C$14:$D$17,2,FALSE)*AY366 / 100 / 1000</f>
        <v>#VALUE!</v>
      </c>
      <c r="BI366" s="128" t="e">
        <f>VLOOKUP(BI$6,'1-Konfiguration'!$C$14:$D$17,2,FALSE)*AZ366 / 100 / 1000</f>
        <v>#VALUE!</v>
      </c>
      <c r="BJ366" s="128" t="e">
        <f>VLOOKUP(BJ$6,'1-Konfiguration'!$C$14:$D$17,2,FALSE)*BA366 / 100 / 1000</f>
        <v>#VALUE!</v>
      </c>
      <c r="BK366" s="128" t="e">
        <f>VLOOKUP(BK$6,'1-Konfiguration'!$C$14:$D$17,2,FALSE)*BB366 / 100 / 1000</f>
        <v>#VALUE!</v>
      </c>
      <c r="BL366" s="128" t="e">
        <f>VLOOKUP(BL$6,'1-Konfiguration'!$C$14:$D$17,2,FALSE)*BC366 / 100 / 1000</f>
        <v>#N/A</v>
      </c>
      <c r="BM366" s="128" t="e">
        <f>VLOOKUP(BM$6,'1-Konfiguration'!$C$14:$D$17,2,FALSE)*BD366 / 100 / 1000</f>
        <v>#N/A</v>
      </c>
      <c r="BN366" s="128" t="e">
        <f>VLOOKUP(BN$6,'1-Konfiguration'!$C$14:$D$17,2,FALSE)*BE366 / 100 / 1000</f>
        <v>#N/A</v>
      </c>
      <c r="BO366" s="128" t="e">
        <f>VLOOKUP(BO$6,'1-Konfiguration'!$C$14:$D$17,2,FALSE)*BF366 / 100 / 1000</f>
        <v>#N/A</v>
      </c>
      <c r="BP366" s="128"/>
      <c r="BQ366" s="214" t="e">
        <f t="shared" si="468"/>
        <v>#VALUE!</v>
      </c>
      <c r="BR366" s="214" t="e">
        <f t="shared" si="469"/>
        <v>#VALUE!</v>
      </c>
      <c r="BS366" s="214" t="e">
        <f t="shared" si="470"/>
        <v>#VALUE!</v>
      </c>
      <c r="BT366" s="215" t="e">
        <f t="shared" si="471"/>
        <v>#VALUE!</v>
      </c>
      <c r="BU366" s="216" t="e">
        <f>BQ366*VLOOKUP(BU$6,'1-Konfiguration'!$C$23:$K$26,5,FALSE)</f>
        <v>#VALUE!</v>
      </c>
      <c r="BV366" s="216" t="e">
        <f>BR366*VLOOKUP(BV$6,'1-Konfiguration'!$C$23:$K$26,5,FALSE)</f>
        <v>#VALUE!</v>
      </c>
      <c r="BW366" s="216" t="e">
        <f>BS366*VLOOKUP(BW$6,'1-Konfiguration'!$C$23:$K$26,5,FALSE)</f>
        <v>#VALUE!</v>
      </c>
      <c r="BX366" s="216" t="e">
        <f>BT366*VLOOKUP(BX$6,'1-Konfiguration'!$C$23:$K$26,5,FALSE)</f>
        <v>#VALUE!</v>
      </c>
      <c r="BY366" s="216" t="e">
        <f t="shared" si="472"/>
        <v>#VALUE!</v>
      </c>
      <c r="BZ366" s="216" t="e">
        <f>BQ366*VLOOKUP(BZ$6,'1-Konfiguration'!$C$23:$K$26,9,FALSE)</f>
        <v>#VALUE!</v>
      </c>
      <c r="CA366" s="216" t="e">
        <f>BR366*VLOOKUP(CA$6,'1-Konfiguration'!$C$23:$K$26,9,FALSE)</f>
        <v>#VALUE!</v>
      </c>
      <c r="CB366" s="216" t="e">
        <f>BS366*VLOOKUP(CB$6,'1-Konfiguration'!$C$23:$K$26,9,FALSE)</f>
        <v>#VALUE!</v>
      </c>
      <c r="CC366" s="216" t="e">
        <f>BT366*VLOOKUP(CC$6,'1-Konfiguration'!$C$23:$K$26,9,FALSE)</f>
        <v>#VALUE!</v>
      </c>
      <c r="CD366" s="216" t="e">
        <f t="shared" si="473"/>
        <v>#VALUE!</v>
      </c>
      <c r="CE366" s="2"/>
      <c r="CF366" s="128" t="e">
        <f t="shared" si="484"/>
        <v>#VALUE!</v>
      </c>
      <c r="CG366" s="128" t="e">
        <f t="shared" si="485"/>
        <v>#VALUE!</v>
      </c>
      <c r="CH366" s="128" t="e">
        <f t="shared" si="486"/>
        <v>#VALUE!</v>
      </c>
      <c r="CI366" s="128" t="e">
        <f t="shared" si="487"/>
        <v>#VALUE!</v>
      </c>
      <c r="CJ366" s="128" t="e">
        <f t="shared" si="488"/>
        <v>#VALUE!</v>
      </c>
      <c r="CK366" s="128" t="e">
        <f t="shared" si="489"/>
        <v>#VALUE!</v>
      </c>
      <c r="CL366" s="128" t="e">
        <f t="shared" si="490"/>
        <v>#VALUE!</v>
      </c>
      <c r="CM366" s="128" t="e">
        <f t="shared" si="491"/>
        <v>#VALUE!</v>
      </c>
      <c r="CN366" s="2"/>
      <c r="CO366" s="128" t="e">
        <f>MMULT($BH366:$BK366,'1-Konfiguration'!D$23:D$26)+MMULT($BL366:$BO366,'1-Konfiguration'!D$23:D$26)</f>
        <v>#VALUE!</v>
      </c>
      <c r="CP366" s="128" t="e">
        <f>MMULT($BH366:$BK366,'1-Konfiguration'!E$23:E$26)+MMULT($BL366:$BO366,'1-Konfiguration'!E$23:E$26)</f>
        <v>#VALUE!</v>
      </c>
      <c r="CQ366" s="128" t="e">
        <f>MMULT($BH366:$BK366,'1-Konfiguration'!F$23:F$26)+MMULT($BL366:$BO366,'1-Konfiguration'!F$23:F$26)</f>
        <v>#VALUE!</v>
      </c>
      <c r="CR366" s="128" t="e">
        <f>MMULT($BH366:$BK366,'1-Konfiguration'!G$23:G$26)+MMULT($BL366:$BO366,'1-Konfiguration'!G$23:G$26)</f>
        <v>#VALUE!</v>
      </c>
      <c r="CS366" s="128" t="e">
        <f>MMULT($BH366:$BK366,'1-Konfiguration'!H$23:H$26)+MMULT($BL366:$BO366,'1-Konfiguration'!H$23:H$26)</f>
        <v>#VALUE!</v>
      </c>
      <c r="CT366" s="128" t="e">
        <f>MMULT($BH366:$BK366,'1-Konfiguration'!I$23:I$26)+MMULT($BL366:$BO366,'1-Konfiguration'!I$23:I$26)</f>
        <v>#VALUE!</v>
      </c>
      <c r="CU366" s="128" t="e">
        <f>MMULT($BH366:$BK366,'1-Konfiguration'!J$23:J$26)+MMULT($BL366:$BO366,'1-Konfiguration'!J$23:J$26)</f>
        <v>#VALUE!</v>
      </c>
      <c r="CV366" s="128" t="e">
        <f>MMULT($BH366:$BK366,'1-Konfiguration'!K$23:K$26)+MMULT($BL366:$BO366,'1-Konfiguration'!K$23:K$26)</f>
        <v>#VALUE!</v>
      </c>
      <c r="CX366" s="106"/>
      <c r="CY366" s="106"/>
      <c r="CZ366" s="106"/>
      <c r="DA366" s="106"/>
      <c r="DB366" s="106"/>
      <c r="DC366" s="106"/>
      <c r="DD366" s="106"/>
      <c r="DE366" s="106"/>
      <c r="DF366" s="117" t="e">
        <f>IF(CF366&gt;'5-Colouring_uMap'!B$15,'5-Colouring_uMap'!C$15,IF(CF366&gt;'5-Colouring_uMap'!B$14,'5-Colouring_uMap'!C$14,IF(CF366&gt;'5-Colouring_uMap'!B$13,'5-Colouring_uMap'!C$13,IF(CF366&gt;'5-Colouring_uMap'!B$12,'5-Colouring_uMap'!C$12,IF(CF366&gt;'5-Colouring_uMap'!B$11,'5-Colouring_uMap'!C$11,IF(CF366&gt;'5-Colouring_uMap'!B$10,'5-Colouring_uMap'!C$10,IF(CF366&gt;'5-Colouring_uMap'!B$9,'5-Colouring_uMap'!C$9,IF(CF366&gt;'5-Colouring_uMap'!B$8,'5-Colouring_uMap'!C$8,IF(CF366&gt;'5-Colouring_uMap'!B$7,'5-Colouring_uMap'!C$7)))))))))</f>
        <v>#VALUE!</v>
      </c>
      <c r="DG366" s="117" t="e">
        <f>IF(CG366&gt;'5-Colouring_uMap'!E$15,'5-Colouring_uMap'!F$15,IF(CG366&gt;'5-Colouring_uMap'!E$14,'5-Colouring_uMap'!F$14,IF(CG366&gt;'5-Colouring_uMap'!E$13,'5-Colouring_uMap'!F$13,IF(CG366&gt;'5-Colouring_uMap'!E$12,'5-Colouring_uMap'!F$12,IF(CG366&gt;'5-Colouring_uMap'!E$11,'5-Colouring_uMap'!F$11,IF(CG366&gt;'5-Colouring_uMap'!E$10,'5-Colouring_uMap'!F$10,IF(CG366&gt;'5-Colouring_uMap'!E$9,'5-Colouring_uMap'!F$9,IF(CG366&gt;'5-Colouring_uMap'!E$8,'5-Colouring_uMap'!F$8,IF(CG366&gt;'5-Colouring_uMap'!E$7,'5-Colouring_uMap'!F$7)))))))))</f>
        <v>#VALUE!</v>
      </c>
      <c r="DH366" s="117" t="e">
        <f>IF(CH366&gt;'5-Colouring_uMap'!H$15,'5-Colouring_uMap'!I$15,IF(CH366&gt;'5-Colouring_uMap'!H$14,'5-Colouring_uMap'!I$14,IF(CH366&gt;'5-Colouring_uMap'!H$13,'5-Colouring_uMap'!I$13,IF(CH366&gt;'5-Colouring_uMap'!H$12,'5-Colouring_uMap'!I$12,IF(CH366&gt;'5-Colouring_uMap'!H$11,'5-Colouring_uMap'!I$11,IF(CH366&gt;'5-Colouring_uMap'!H$10,'5-Colouring_uMap'!I$10,IF(CH366&gt;'5-Colouring_uMap'!H$9,'5-Colouring_uMap'!I$9,IF(CH366&gt;'5-Colouring_uMap'!H$8,'5-Colouring_uMap'!I$8,IF(CH366&gt;'5-Colouring_uMap'!H$7,'5-Colouring_uMap'!I$7)))))))))</f>
        <v>#VALUE!</v>
      </c>
      <c r="DI366" s="117" t="e">
        <f>IF(CI366&gt;'5-Colouring_uMap'!K$15,'5-Colouring_uMap'!L$15,IF(CI366&gt;'5-Colouring_uMap'!K$14,'5-Colouring_uMap'!L$14,IF(CI366&gt;'5-Colouring_uMap'!K$13,'5-Colouring_uMap'!L$13,IF(CI366&gt;'5-Colouring_uMap'!K$12,'5-Colouring_uMap'!L$12,IF(CI366&gt;'5-Colouring_uMap'!K$11,'5-Colouring_uMap'!L$11,IF(CI366&gt;'5-Colouring_uMap'!K$10,'5-Colouring_uMap'!L$10,IF(CI366&gt;'5-Colouring_uMap'!K$9,'5-Colouring_uMap'!L$9,IF(CI366&gt;'5-Colouring_uMap'!K$8,'5-Colouring_uMap'!L$8,IF(CI366&gt;'5-Colouring_uMap'!K$7,'5-Colouring_uMap'!L$7)))))))))</f>
        <v>#VALUE!</v>
      </c>
      <c r="DJ366" s="117" t="e">
        <f>IF(CJ366&gt;'5-Colouring_uMap'!N$15,'5-Colouring_uMap'!O$15,IF(CJ366&gt;'5-Colouring_uMap'!N$14,'5-Colouring_uMap'!O$14,IF(CJ366&gt;'5-Colouring_uMap'!N$13,'5-Colouring_uMap'!O$13,IF(CJ366&gt;'5-Colouring_uMap'!N$12,'5-Colouring_uMap'!O$12,IF(CJ366&gt;'5-Colouring_uMap'!N$11,'5-Colouring_uMap'!O$11,IF(CJ366&gt;'5-Colouring_uMap'!N$10,'5-Colouring_uMap'!O$10,IF(CJ366&gt;'5-Colouring_uMap'!N$9,'5-Colouring_uMap'!O$9,IF(CJ366&gt;'5-Colouring_uMap'!N$8,'5-Colouring_uMap'!O$8,IF(CJ366&gt;'5-Colouring_uMap'!N$7,'5-Colouring_uMap'!O$7)))))))))</f>
        <v>#VALUE!</v>
      </c>
      <c r="DK366" s="117" t="e">
        <f>IF(CK366&gt;'5-Colouring_uMap'!Q$15,'5-Colouring_uMap'!R$15,IF(CK366&gt;'5-Colouring_uMap'!Q$14,'5-Colouring_uMap'!R$14,IF(CK366&gt;'5-Colouring_uMap'!Q$13,'5-Colouring_uMap'!R$13,IF(CK366&gt;'5-Colouring_uMap'!Q$12,'5-Colouring_uMap'!R$12,IF(CK366&gt;'5-Colouring_uMap'!Q$11,'5-Colouring_uMap'!R$11,IF(CK366&gt;'5-Colouring_uMap'!Q$10,'5-Colouring_uMap'!R$10,IF(CK366&gt;'5-Colouring_uMap'!Q$9,'5-Colouring_uMap'!R$9,IF(CK366&gt;'5-Colouring_uMap'!Q$8,'5-Colouring_uMap'!R$8,IF(CK366&gt;'5-Colouring_uMap'!Q$7,'5-Colouring_uMap'!R$7)))))))))</f>
        <v>#VALUE!</v>
      </c>
      <c r="DL366" s="117" t="e">
        <f>IF(CL366&gt;'5-Colouring_uMap'!T$15,'5-Colouring_uMap'!U$15,IF(CL366&gt;'5-Colouring_uMap'!T$14,'5-Colouring_uMap'!U$14,IF(CL366&gt;'5-Colouring_uMap'!T$13,'5-Colouring_uMap'!U$13,IF(CL366&gt;'5-Colouring_uMap'!T$12,'5-Colouring_uMap'!U$12,IF(CL366&gt;'5-Colouring_uMap'!T$11,'5-Colouring_uMap'!U$11,IF(CL366&gt;'5-Colouring_uMap'!T$10,'5-Colouring_uMap'!U$10,IF(CL366&gt;'5-Colouring_uMap'!T$9,'5-Colouring_uMap'!U$9,IF(CL366&gt;'5-Colouring_uMap'!T$8,'5-Colouring_uMap'!U$8,IF(CL366&gt;'5-Colouring_uMap'!T$7,'5-Colouring_uMap'!U$7)))))))))</f>
        <v>#VALUE!</v>
      </c>
      <c r="DM366" s="117" t="e">
        <f>IF(CM366&gt;'5-Colouring_uMap'!W$15,'5-Colouring_uMap'!X$15,IF(CM366&gt;'5-Colouring_uMap'!W$14,'5-Colouring_uMap'!X$14,IF(CM366&gt;'5-Colouring_uMap'!W$13,'5-Colouring_uMap'!X$13,IF(CM366&gt;'5-Colouring_uMap'!W$12,'5-Colouring_uMap'!X$12,IF(CM366&gt;'5-Colouring_uMap'!W$11,'5-Colouring_uMap'!X$11,IF(CM366&gt;'5-Colouring_uMap'!W$10,'5-Colouring_uMap'!X$10,IF(CM366&gt;'5-Colouring_uMap'!W$9,'5-Colouring_uMap'!X$9,IF(CM366&gt;'5-Colouring_uMap'!W$8,'5-Colouring_uMap'!X$8,IF(CM366&gt;'5-Colouring_uMap'!W$7,'5-Colouring_uMap'!X$7)))))))))</f>
        <v>#VALUE!</v>
      </c>
      <c r="DN366" s="117">
        <v>10</v>
      </c>
      <c r="DO366" s="159" t="s">
        <v>2093</v>
      </c>
      <c r="DP366" s="106" t="e">
        <f t="shared" si="492"/>
        <v>#VALUE!</v>
      </c>
      <c r="DQ366" s="106" t="e">
        <f t="shared" si="493"/>
        <v>#VALUE!</v>
      </c>
      <c r="DR366" s="106" t="e">
        <f t="shared" si="494"/>
        <v>#VALUE!</v>
      </c>
      <c r="DS366" s="106" t="e">
        <f t="shared" si="495"/>
        <v>#VALUE!</v>
      </c>
      <c r="DT366" s="106" t="e">
        <f t="shared" si="496"/>
        <v>#VALUE!</v>
      </c>
      <c r="DU366" s="106" t="e">
        <f t="shared" si="497"/>
        <v>#VALUE!</v>
      </c>
      <c r="DV366" s="106" t="e">
        <f t="shared" si="498"/>
        <v>#VALUE!</v>
      </c>
      <c r="DW366" s="106" t="e">
        <f t="shared" si="499"/>
        <v>#VALUE!</v>
      </c>
      <c r="DX366" t="s">
        <v>2080</v>
      </c>
      <c r="DY366">
        <v>2018</v>
      </c>
      <c r="DZ366">
        <v>6812</v>
      </c>
      <c r="EA366">
        <v>7111</v>
      </c>
      <c r="EB366" t="s">
        <v>1622</v>
      </c>
      <c r="EC366">
        <v>7</v>
      </c>
      <c r="ED366" t="s">
        <v>681</v>
      </c>
      <c r="EE366" t="s">
        <v>167</v>
      </c>
      <c r="EF366">
        <v>427</v>
      </c>
      <c r="EH366" t="s">
        <v>101</v>
      </c>
      <c r="EI366" t="s">
        <v>1008</v>
      </c>
      <c r="EJ366" t="s">
        <v>1623</v>
      </c>
      <c r="EK366" t="s">
        <v>159</v>
      </c>
      <c r="EL366" t="s">
        <v>757</v>
      </c>
      <c r="EM366" t="s">
        <v>1624</v>
      </c>
      <c r="EN366" t="s">
        <v>160</v>
      </c>
      <c r="EO366">
        <v>2</v>
      </c>
      <c r="EP366">
        <v>330</v>
      </c>
      <c r="EQ366">
        <v>9320</v>
      </c>
      <c r="ER366">
        <v>4689</v>
      </c>
      <c r="ES366">
        <v>4631</v>
      </c>
      <c r="ET366">
        <v>477</v>
      </c>
      <c r="EU366">
        <v>242</v>
      </c>
      <c r="EV366">
        <v>236</v>
      </c>
      <c r="EW366">
        <v>5.0999999999999996</v>
      </c>
      <c r="EX366">
        <v>0.95</v>
      </c>
      <c r="EY366">
        <v>0.76</v>
      </c>
      <c r="EZ366">
        <v>1.05</v>
      </c>
      <c r="FA366">
        <v>549</v>
      </c>
      <c r="FB366">
        <v>5</v>
      </c>
      <c r="FC366">
        <v>68</v>
      </c>
      <c r="FD366">
        <v>6.3</v>
      </c>
      <c r="FI366" t="s">
        <v>167</v>
      </c>
      <c r="FJ366" t="s">
        <v>108</v>
      </c>
      <c r="FK366">
        <v>93.4</v>
      </c>
      <c r="FL366">
        <v>7.9</v>
      </c>
      <c r="FM366">
        <v>1.6</v>
      </c>
      <c r="FN366">
        <v>1.1000000000000001</v>
      </c>
      <c r="FO366">
        <v>3</v>
      </c>
      <c r="FP366">
        <v>1.4</v>
      </c>
      <c r="FQ366">
        <v>0.8</v>
      </c>
      <c r="FR366">
        <v>0.7</v>
      </c>
      <c r="FS366">
        <v>0.4</v>
      </c>
      <c r="FT366">
        <v>410254</v>
      </c>
      <c r="FU366">
        <v>5445822</v>
      </c>
      <c r="FZ366">
        <v>10086</v>
      </c>
      <c r="GA366">
        <v>5066</v>
      </c>
      <c r="GB366">
        <v>5020</v>
      </c>
      <c r="GC366">
        <v>6.3</v>
      </c>
      <c r="GD366">
        <v>6.3</v>
      </c>
      <c r="GE366">
        <v>6.3</v>
      </c>
      <c r="GF366">
        <v>49.158650270000003</v>
      </c>
      <c r="GG366">
        <v>7.7690657300000003</v>
      </c>
      <c r="GH366">
        <v>556</v>
      </c>
      <c r="GI366">
        <v>527</v>
      </c>
      <c r="GJ366">
        <v>11.9</v>
      </c>
      <c r="GK366">
        <v>11.4</v>
      </c>
      <c r="GL366">
        <v>4.0999999999999996</v>
      </c>
      <c r="GM366">
        <v>4.7</v>
      </c>
      <c r="GN366">
        <v>0.9</v>
      </c>
      <c r="GO366">
        <v>1.1000000000000001</v>
      </c>
      <c r="GP366">
        <v>11</v>
      </c>
      <c r="GQ366">
        <v>10.5</v>
      </c>
      <c r="GR366">
        <v>5162</v>
      </c>
      <c r="GS366">
        <v>5116</v>
      </c>
      <c r="GT366">
        <v>0.74</v>
      </c>
      <c r="GU366">
        <v>0.79</v>
      </c>
      <c r="GV366">
        <v>0.94</v>
      </c>
      <c r="GW366">
        <v>0.95</v>
      </c>
      <c r="GX366">
        <v>1.06</v>
      </c>
      <c r="GY366">
        <v>1.04</v>
      </c>
      <c r="GZ366">
        <v>0.84</v>
      </c>
      <c r="HA366">
        <v>0.85</v>
      </c>
      <c r="HB366">
        <v>510</v>
      </c>
      <c r="HC366">
        <v>20</v>
      </c>
      <c r="HD366">
        <v>7</v>
      </c>
      <c r="HE366">
        <v>9</v>
      </c>
      <c r="HF366">
        <v>63</v>
      </c>
      <c r="HG366">
        <v>2</v>
      </c>
      <c r="HH366">
        <v>2</v>
      </c>
      <c r="HI366">
        <v>0</v>
      </c>
      <c r="HJ366">
        <v>336</v>
      </c>
      <c r="HK366">
        <v>6</v>
      </c>
      <c r="HL366">
        <v>2</v>
      </c>
      <c r="HM366">
        <v>5</v>
      </c>
      <c r="HN366">
        <v>10</v>
      </c>
      <c r="HO366" t="s">
        <v>1625</v>
      </c>
      <c r="HP366">
        <v>2.9489999999999998</v>
      </c>
      <c r="HQ366" t="s">
        <v>162</v>
      </c>
      <c r="HR366" t="s">
        <v>111</v>
      </c>
    </row>
    <row r="367" spans="2:226" ht="14.25" hidden="1" customHeight="1" x14ac:dyDescent="0.3">
      <c r="B367">
        <f t="shared" si="458"/>
        <v>7242</v>
      </c>
      <c r="C367" t="str">
        <f t="shared" si="459"/>
        <v>B427</v>
      </c>
      <c r="D367" s="132">
        <f t="shared" si="460"/>
        <v>20</v>
      </c>
      <c r="E367" s="123">
        <f>VLOOKUP($EA367,'4-DZ-Nr.-Mapping'!$A:$J,E$4,FALSE)</f>
        <v>0</v>
      </c>
      <c r="F367" s="123">
        <f>VLOOKUP($EA367,'4-DZ-Nr.-Mapping'!$A:$J,F$4,FALSE)</f>
        <v>0</v>
      </c>
      <c r="G367" s="106" t="str">
        <f t="shared" si="461"/>
        <v>O - Karlsruhe</v>
      </c>
      <c r="H367" t="str">
        <f t="shared" si="462"/>
        <v>W - Pirmasens</v>
      </c>
      <c r="I367" s="106" t="str">
        <f>VLOOKUP($EA367,'4-DZ-Nr.-Mapping'!$A:$N,I$4,FALSE)</f>
        <v xml:space="preserve"> </v>
      </c>
      <c r="J367" s="106" t="str">
        <f>VLOOKUP($EA367,'4-DZ-Nr.-Mapping'!$A:$N,J$4,FALSE)</f>
        <v xml:space="preserve"> </v>
      </c>
      <c r="K367" s="106" t="str">
        <f>VLOOKUP($EA367,'4-DZ-Nr.-Mapping'!$A:$N,K$4,FALSE)</f>
        <v xml:space="preserve"> </v>
      </c>
      <c r="L367" s="106" t="str">
        <f>VLOOKUP($EA367,'4-DZ-Nr.-Mapping'!$A:$N,L$4,FALSE)</f>
        <v xml:space="preserve"> </v>
      </c>
      <c r="M367" s="106" t="str">
        <f>VLOOKUP($EA367,'4-DZ-Nr.-Mapping'!$A:$N,M$4,FALSE)</f>
        <v xml:space="preserve"> </v>
      </c>
      <c r="N367" s="106" t="str">
        <f t="shared" si="463"/>
        <v>8+1</v>
      </c>
      <c r="P367" s="203">
        <f t="shared" si="454"/>
        <v>0.55430711610486894</v>
      </c>
      <c r="Q367" s="126">
        <f t="shared" si="518"/>
        <v>148</v>
      </c>
      <c r="R367" s="126">
        <f t="shared" si="474"/>
        <v>243.95</v>
      </c>
      <c r="S367" s="126">
        <f t="shared" si="519"/>
        <v>113.44449438202247</v>
      </c>
      <c r="T367" s="126">
        <f t="shared" si="520"/>
        <v>28.361123595505617</v>
      </c>
      <c r="U367" s="126">
        <f t="shared" si="521"/>
        <v>6.3024719101123603</v>
      </c>
      <c r="V367" s="126">
        <f t="shared" si="464"/>
        <v>148.10808988764043</v>
      </c>
      <c r="W367" s="125">
        <f t="shared" si="465"/>
        <v>0.44569288389513106</v>
      </c>
      <c r="X367" s="126">
        <f t="shared" si="522"/>
        <v>119</v>
      </c>
      <c r="Y367" s="126">
        <f t="shared" si="466"/>
        <v>239.27500000000001</v>
      </c>
      <c r="Z367" s="126">
        <f t="shared" si="523"/>
        <v>91.215505617977527</v>
      </c>
      <c r="AA367" s="126">
        <f t="shared" si="524"/>
        <v>22.803876404494382</v>
      </c>
      <c r="AB367" s="126">
        <f t="shared" si="525"/>
        <v>5.0675280898876398</v>
      </c>
      <c r="AC367" s="126">
        <f t="shared" si="508"/>
        <v>119.08691011235956</v>
      </c>
      <c r="AD367" s="1"/>
      <c r="AE367" s="106" t="e">
        <f t="shared" si="455"/>
        <v>#N/A</v>
      </c>
      <c r="AF367" s="106" t="str">
        <f t="shared" si="509"/>
        <v>-</v>
      </c>
      <c r="AG367" s="106" t="str">
        <f t="shared" si="475"/>
        <v>B427</v>
      </c>
      <c r="AH367" s="106">
        <f t="shared" si="510"/>
        <v>7242</v>
      </c>
      <c r="AI367" s="106" t="str">
        <f t="shared" si="511"/>
        <v xml:space="preserve"> </v>
      </c>
      <c r="AJ367" s="106" t="str">
        <f t="shared" si="467"/>
        <v xml:space="preserve"> </v>
      </c>
      <c r="AK367" s="1"/>
      <c r="AL367" s="126">
        <f t="shared" ref="AL367:AQ376" si="526">VLOOKUP($AH367,$B:$AC,AL$4,FALSE)</f>
        <v>148</v>
      </c>
      <c r="AM367" s="126">
        <f t="shared" si="526"/>
        <v>243.95</v>
      </c>
      <c r="AN367" s="126">
        <f t="shared" si="526"/>
        <v>113.44449438202247</v>
      </c>
      <c r="AO367" s="126">
        <f t="shared" si="526"/>
        <v>28.361123595505617</v>
      </c>
      <c r="AP367" s="126">
        <f t="shared" si="526"/>
        <v>6.3024719101123603</v>
      </c>
      <c r="AQ367" s="126">
        <f t="shared" si="526"/>
        <v>148.10808988764043</v>
      </c>
      <c r="AR367" s="126" t="e">
        <f t="shared" ref="AR367:AW376" si="527">VLOOKUP($AI367,$B:$AC,AR$4,FALSE)</f>
        <v>#N/A</v>
      </c>
      <c r="AS367" s="126" t="e">
        <f t="shared" si="527"/>
        <v>#N/A</v>
      </c>
      <c r="AT367" s="126" t="e">
        <f t="shared" si="527"/>
        <v>#N/A</v>
      </c>
      <c r="AU367" s="126" t="e">
        <f t="shared" si="527"/>
        <v>#N/A</v>
      </c>
      <c r="AV367" s="126" t="e">
        <f t="shared" si="527"/>
        <v>#N/A</v>
      </c>
      <c r="AW367" s="126" t="e">
        <f t="shared" si="527"/>
        <v>#N/A</v>
      </c>
      <c r="AX367" s="1"/>
      <c r="AY367" s="126" t="e">
        <f t="shared" si="476"/>
        <v>#VALUE!</v>
      </c>
      <c r="AZ367" s="126" t="e">
        <f t="shared" si="477"/>
        <v>#VALUE!</v>
      </c>
      <c r="BA367" s="126" t="e">
        <f t="shared" si="478"/>
        <v>#VALUE!</v>
      </c>
      <c r="BB367" s="126" t="e">
        <f t="shared" si="479"/>
        <v>#VALUE!</v>
      </c>
      <c r="BC367" s="126" t="e">
        <f t="shared" si="480"/>
        <v>#N/A</v>
      </c>
      <c r="BD367" s="126" t="e">
        <f t="shared" si="481"/>
        <v>#N/A</v>
      </c>
      <c r="BE367" s="126" t="e">
        <f t="shared" si="482"/>
        <v>#N/A</v>
      </c>
      <c r="BF367" s="126" t="e">
        <f t="shared" si="483"/>
        <v>#N/A</v>
      </c>
      <c r="BG367" s="1"/>
      <c r="BH367" s="128" t="e">
        <f>VLOOKUP(BH$6,'1-Konfiguration'!$C$14:$D$17,2,FALSE)*AY367 / 100 / 1000</f>
        <v>#VALUE!</v>
      </c>
      <c r="BI367" s="128" t="e">
        <f>VLOOKUP(BI$6,'1-Konfiguration'!$C$14:$D$17,2,FALSE)*AZ367 / 100 / 1000</f>
        <v>#VALUE!</v>
      </c>
      <c r="BJ367" s="128" t="e">
        <f>VLOOKUP(BJ$6,'1-Konfiguration'!$C$14:$D$17,2,FALSE)*BA367 / 100 / 1000</f>
        <v>#VALUE!</v>
      </c>
      <c r="BK367" s="128" t="e">
        <f>VLOOKUP(BK$6,'1-Konfiguration'!$C$14:$D$17,2,FALSE)*BB367 / 100 / 1000</f>
        <v>#VALUE!</v>
      </c>
      <c r="BL367" s="128" t="e">
        <f>VLOOKUP(BL$6,'1-Konfiguration'!$C$14:$D$17,2,FALSE)*BC367 / 100 / 1000</f>
        <v>#N/A</v>
      </c>
      <c r="BM367" s="128" t="e">
        <f>VLOOKUP(BM$6,'1-Konfiguration'!$C$14:$D$17,2,FALSE)*BD367 / 100 / 1000</f>
        <v>#N/A</v>
      </c>
      <c r="BN367" s="128" t="e">
        <f>VLOOKUP(BN$6,'1-Konfiguration'!$C$14:$D$17,2,FALSE)*BE367 / 100 / 1000</f>
        <v>#N/A</v>
      </c>
      <c r="BO367" s="128" t="e">
        <f>VLOOKUP(BO$6,'1-Konfiguration'!$C$14:$D$17,2,FALSE)*BF367 / 100 / 1000</f>
        <v>#N/A</v>
      </c>
      <c r="BP367" s="128"/>
      <c r="BQ367" s="214" t="e">
        <f t="shared" si="468"/>
        <v>#VALUE!</v>
      </c>
      <c r="BR367" s="214" t="e">
        <f t="shared" si="469"/>
        <v>#VALUE!</v>
      </c>
      <c r="BS367" s="214" t="e">
        <f t="shared" si="470"/>
        <v>#VALUE!</v>
      </c>
      <c r="BT367" s="215" t="e">
        <f t="shared" si="471"/>
        <v>#VALUE!</v>
      </c>
      <c r="BU367" s="216" t="e">
        <f>BQ367*VLOOKUP(BU$6,'1-Konfiguration'!$C$23:$K$26,5,FALSE)</f>
        <v>#VALUE!</v>
      </c>
      <c r="BV367" s="216" t="e">
        <f>BR367*VLOOKUP(BV$6,'1-Konfiguration'!$C$23:$K$26,5,FALSE)</f>
        <v>#VALUE!</v>
      </c>
      <c r="BW367" s="216" t="e">
        <f>BS367*VLOOKUP(BW$6,'1-Konfiguration'!$C$23:$K$26,5,FALSE)</f>
        <v>#VALUE!</v>
      </c>
      <c r="BX367" s="216" t="e">
        <f>BT367*VLOOKUP(BX$6,'1-Konfiguration'!$C$23:$K$26,5,FALSE)</f>
        <v>#VALUE!</v>
      </c>
      <c r="BY367" s="216" t="e">
        <f t="shared" si="472"/>
        <v>#VALUE!</v>
      </c>
      <c r="BZ367" s="216" t="e">
        <f>BQ367*VLOOKUP(BZ$6,'1-Konfiguration'!$C$23:$K$26,9,FALSE)</f>
        <v>#VALUE!</v>
      </c>
      <c r="CA367" s="216" t="e">
        <f>BR367*VLOOKUP(CA$6,'1-Konfiguration'!$C$23:$K$26,9,FALSE)</f>
        <v>#VALUE!</v>
      </c>
      <c r="CB367" s="216" t="e">
        <f>BS367*VLOOKUP(CB$6,'1-Konfiguration'!$C$23:$K$26,9,FALSE)</f>
        <v>#VALUE!</v>
      </c>
      <c r="CC367" s="216" t="e">
        <f>BT367*VLOOKUP(CC$6,'1-Konfiguration'!$C$23:$K$26,9,FALSE)</f>
        <v>#VALUE!</v>
      </c>
      <c r="CD367" s="216" t="e">
        <f t="shared" si="473"/>
        <v>#VALUE!</v>
      </c>
      <c r="CE367" s="2"/>
      <c r="CF367" s="128" t="e">
        <f t="shared" si="484"/>
        <v>#VALUE!</v>
      </c>
      <c r="CG367" s="128" t="e">
        <f t="shared" si="485"/>
        <v>#VALUE!</v>
      </c>
      <c r="CH367" s="128" t="e">
        <f t="shared" si="486"/>
        <v>#VALUE!</v>
      </c>
      <c r="CI367" s="128" t="e">
        <f t="shared" si="487"/>
        <v>#VALUE!</v>
      </c>
      <c r="CJ367" s="128" t="e">
        <f t="shared" si="488"/>
        <v>#VALUE!</v>
      </c>
      <c r="CK367" s="128" t="e">
        <f t="shared" si="489"/>
        <v>#VALUE!</v>
      </c>
      <c r="CL367" s="128" t="e">
        <f t="shared" si="490"/>
        <v>#VALUE!</v>
      </c>
      <c r="CM367" s="128" t="e">
        <f t="shared" si="491"/>
        <v>#VALUE!</v>
      </c>
      <c r="CN367" s="2"/>
      <c r="CO367" s="128" t="e">
        <f>MMULT($BH367:$BK367,'1-Konfiguration'!D$23:D$26)+MMULT($BL367:$BO367,'1-Konfiguration'!D$23:D$26)</f>
        <v>#VALUE!</v>
      </c>
      <c r="CP367" s="128" t="e">
        <f>MMULT($BH367:$BK367,'1-Konfiguration'!E$23:E$26)+MMULT($BL367:$BO367,'1-Konfiguration'!E$23:E$26)</f>
        <v>#VALUE!</v>
      </c>
      <c r="CQ367" s="128" t="e">
        <f>MMULT($BH367:$BK367,'1-Konfiguration'!F$23:F$26)+MMULT($BL367:$BO367,'1-Konfiguration'!F$23:F$26)</f>
        <v>#VALUE!</v>
      </c>
      <c r="CR367" s="128" t="e">
        <f>MMULT($BH367:$BK367,'1-Konfiguration'!G$23:G$26)+MMULT($BL367:$BO367,'1-Konfiguration'!G$23:G$26)</f>
        <v>#VALUE!</v>
      </c>
      <c r="CS367" s="128" t="e">
        <f>MMULT($BH367:$BK367,'1-Konfiguration'!H$23:H$26)+MMULT($BL367:$BO367,'1-Konfiguration'!H$23:H$26)</f>
        <v>#VALUE!</v>
      </c>
      <c r="CT367" s="128" t="e">
        <f>MMULT($BH367:$BK367,'1-Konfiguration'!I$23:I$26)+MMULT($BL367:$BO367,'1-Konfiguration'!I$23:I$26)</f>
        <v>#VALUE!</v>
      </c>
      <c r="CU367" s="128" t="e">
        <f>MMULT($BH367:$BK367,'1-Konfiguration'!J$23:J$26)+MMULT($BL367:$BO367,'1-Konfiguration'!J$23:J$26)</f>
        <v>#VALUE!</v>
      </c>
      <c r="CV367" s="128" t="e">
        <f>MMULT($BH367:$BK367,'1-Konfiguration'!K$23:K$26)+MMULT($BL367:$BO367,'1-Konfiguration'!K$23:K$26)</f>
        <v>#VALUE!</v>
      </c>
      <c r="CX367" s="106"/>
      <c r="CY367" s="106"/>
      <c r="CZ367" s="106"/>
      <c r="DA367" s="106"/>
      <c r="DB367" s="106"/>
      <c r="DC367" s="106"/>
      <c r="DD367" s="106"/>
      <c r="DE367" s="106"/>
      <c r="DF367" s="117" t="e">
        <f>IF(CF367&gt;'5-Colouring_uMap'!B$15,'5-Colouring_uMap'!C$15,IF(CF367&gt;'5-Colouring_uMap'!B$14,'5-Colouring_uMap'!C$14,IF(CF367&gt;'5-Colouring_uMap'!B$13,'5-Colouring_uMap'!C$13,IF(CF367&gt;'5-Colouring_uMap'!B$12,'5-Colouring_uMap'!C$12,IF(CF367&gt;'5-Colouring_uMap'!B$11,'5-Colouring_uMap'!C$11,IF(CF367&gt;'5-Colouring_uMap'!B$10,'5-Colouring_uMap'!C$10,IF(CF367&gt;'5-Colouring_uMap'!B$9,'5-Colouring_uMap'!C$9,IF(CF367&gt;'5-Colouring_uMap'!B$8,'5-Colouring_uMap'!C$8,IF(CF367&gt;'5-Colouring_uMap'!B$7,'5-Colouring_uMap'!C$7)))))))))</f>
        <v>#VALUE!</v>
      </c>
      <c r="DG367" s="117" t="e">
        <f>IF(CG367&gt;'5-Colouring_uMap'!E$15,'5-Colouring_uMap'!F$15,IF(CG367&gt;'5-Colouring_uMap'!E$14,'5-Colouring_uMap'!F$14,IF(CG367&gt;'5-Colouring_uMap'!E$13,'5-Colouring_uMap'!F$13,IF(CG367&gt;'5-Colouring_uMap'!E$12,'5-Colouring_uMap'!F$12,IF(CG367&gt;'5-Colouring_uMap'!E$11,'5-Colouring_uMap'!F$11,IF(CG367&gt;'5-Colouring_uMap'!E$10,'5-Colouring_uMap'!F$10,IF(CG367&gt;'5-Colouring_uMap'!E$9,'5-Colouring_uMap'!F$9,IF(CG367&gt;'5-Colouring_uMap'!E$8,'5-Colouring_uMap'!F$8,IF(CG367&gt;'5-Colouring_uMap'!E$7,'5-Colouring_uMap'!F$7)))))))))</f>
        <v>#VALUE!</v>
      </c>
      <c r="DH367" s="117" t="e">
        <f>IF(CH367&gt;'5-Colouring_uMap'!H$15,'5-Colouring_uMap'!I$15,IF(CH367&gt;'5-Colouring_uMap'!H$14,'5-Colouring_uMap'!I$14,IF(CH367&gt;'5-Colouring_uMap'!H$13,'5-Colouring_uMap'!I$13,IF(CH367&gt;'5-Colouring_uMap'!H$12,'5-Colouring_uMap'!I$12,IF(CH367&gt;'5-Colouring_uMap'!H$11,'5-Colouring_uMap'!I$11,IF(CH367&gt;'5-Colouring_uMap'!H$10,'5-Colouring_uMap'!I$10,IF(CH367&gt;'5-Colouring_uMap'!H$9,'5-Colouring_uMap'!I$9,IF(CH367&gt;'5-Colouring_uMap'!H$8,'5-Colouring_uMap'!I$8,IF(CH367&gt;'5-Colouring_uMap'!H$7,'5-Colouring_uMap'!I$7)))))))))</f>
        <v>#VALUE!</v>
      </c>
      <c r="DI367" s="117" t="e">
        <f>IF(CI367&gt;'5-Colouring_uMap'!K$15,'5-Colouring_uMap'!L$15,IF(CI367&gt;'5-Colouring_uMap'!K$14,'5-Colouring_uMap'!L$14,IF(CI367&gt;'5-Colouring_uMap'!K$13,'5-Colouring_uMap'!L$13,IF(CI367&gt;'5-Colouring_uMap'!K$12,'5-Colouring_uMap'!L$12,IF(CI367&gt;'5-Colouring_uMap'!K$11,'5-Colouring_uMap'!L$11,IF(CI367&gt;'5-Colouring_uMap'!K$10,'5-Colouring_uMap'!L$10,IF(CI367&gt;'5-Colouring_uMap'!K$9,'5-Colouring_uMap'!L$9,IF(CI367&gt;'5-Colouring_uMap'!K$8,'5-Colouring_uMap'!L$8,IF(CI367&gt;'5-Colouring_uMap'!K$7,'5-Colouring_uMap'!L$7)))))))))</f>
        <v>#VALUE!</v>
      </c>
      <c r="DJ367" s="117" t="e">
        <f>IF(CJ367&gt;'5-Colouring_uMap'!N$15,'5-Colouring_uMap'!O$15,IF(CJ367&gt;'5-Colouring_uMap'!N$14,'5-Colouring_uMap'!O$14,IF(CJ367&gt;'5-Colouring_uMap'!N$13,'5-Colouring_uMap'!O$13,IF(CJ367&gt;'5-Colouring_uMap'!N$12,'5-Colouring_uMap'!O$12,IF(CJ367&gt;'5-Colouring_uMap'!N$11,'5-Colouring_uMap'!O$11,IF(CJ367&gt;'5-Colouring_uMap'!N$10,'5-Colouring_uMap'!O$10,IF(CJ367&gt;'5-Colouring_uMap'!N$9,'5-Colouring_uMap'!O$9,IF(CJ367&gt;'5-Colouring_uMap'!N$8,'5-Colouring_uMap'!O$8,IF(CJ367&gt;'5-Colouring_uMap'!N$7,'5-Colouring_uMap'!O$7)))))))))</f>
        <v>#VALUE!</v>
      </c>
      <c r="DK367" s="117" t="e">
        <f>IF(CK367&gt;'5-Colouring_uMap'!Q$15,'5-Colouring_uMap'!R$15,IF(CK367&gt;'5-Colouring_uMap'!Q$14,'5-Colouring_uMap'!R$14,IF(CK367&gt;'5-Colouring_uMap'!Q$13,'5-Colouring_uMap'!R$13,IF(CK367&gt;'5-Colouring_uMap'!Q$12,'5-Colouring_uMap'!R$12,IF(CK367&gt;'5-Colouring_uMap'!Q$11,'5-Colouring_uMap'!R$11,IF(CK367&gt;'5-Colouring_uMap'!Q$10,'5-Colouring_uMap'!R$10,IF(CK367&gt;'5-Colouring_uMap'!Q$9,'5-Colouring_uMap'!R$9,IF(CK367&gt;'5-Colouring_uMap'!Q$8,'5-Colouring_uMap'!R$8,IF(CK367&gt;'5-Colouring_uMap'!Q$7,'5-Colouring_uMap'!R$7)))))))))</f>
        <v>#VALUE!</v>
      </c>
      <c r="DL367" s="117" t="e">
        <f>IF(CL367&gt;'5-Colouring_uMap'!T$15,'5-Colouring_uMap'!U$15,IF(CL367&gt;'5-Colouring_uMap'!T$14,'5-Colouring_uMap'!U$14,IF(CL367&gt;'5-Colouring_uMap'!T$13,'5-Colouring_uMap'!U$13,IF(CL367&gt;'5-Colouring_uMap'!T$12,'5-Colouring_uMap'!U$12,IF(CL367&gt;'5-Colouring_uMap'!T$11,'5-Colouring_uMap'!U$11,IF(CL367&gt;'5-Colouring_uMap'!T$10,'5-Colouring_uMap'!U$10,IF(CL367&gt;'5-Colouring_uMap'!T$9,'5-Colouring_uMap'!U$9,IF(CL367&gt;'5-Colouring_uMap'!T$8,'5-Colouring_uMap'!U$8,IF(CL367&gt;'5-Colouring_uMap'!T$7,'5-Colouring_uMap'!U$7)))))))))</f>
        <v>#VALUE!</v>
      </c>
      <c r="DM367" s="117" t="e">
        <f>IF(CM367&gt;'5-Colouring_uMap'!W$15,'5-Colouring_uMap'!X$15,IF(CM367&gt;'5-Colouring_uMap'!W$14,'5-Colouring_uMap'!X$14,IF(CM367&gt;'5-Colouring_uMap'!W$13,'5-Colouring_uMap'!X$13,IF(CM367&gt;'5-Colouring_uMap'!W$12,'5-Colouring_uMap'!X$12,IF(CM367&gt;'5-Colouring_uMap'!W$11,'5-Colouring_uMap'!X$11,IF(CM367&gt;'5-Colouring_uMap'!W$10,'5-Colouring_uMap'!X$10,IF(CM367&gt;'5-Colouring_uMap'!W$9,'5-Colouring_uMap'!X$9,IF(CM367&gt;'5-Colouring_uMap'!W$8,'5-Colouring_uMap'!X$8,IF(CM367&gt;'5-Colouring_uMap'!W$7,'5-Colouring_uMap'!X$7)))))))))</f>
        <v>#VALUE!</v>
      </c>
      <c r="DN367" s="117">
        <v>10</v>
      </c>
      <c r="DO367" s="159" t="s">
        <v>2093</v>
      </c>
      <c r="DP367" s="106" t="e">
        <f t="shared" si="492"/>
        <v>#VALUE!</v>
      </c>
      <c r="DQ367" s="106" t="e">
        <f t="shared" si="493"/>
        <v>#VALUE!</v>
      </c>
      <c r="DR367" s="106" t="e">
        <f t="shared" si="494"/>
        <v>#VALUE!</v>
      </c>
      <c r="DS367" s="106" t="e">
        <f t="shared" si="495"/>
        <v>#VALUE!</v>
      </c>
      <c r="DT367" s="106" t="e">
        <f t="shared" si="496"/>
        <v>#VALUE!</v>
      </c>
      <c r="DU367" s="106" t="e">
        <f t="shared" si="497"/>
        <v>#VALUE!</v>
      </c>
      <c r="DV367" s="106" t="e">
        <f t="shared" si="498"/>
        <v>#VALUE!</v>
      </c>
      <c r="DW367" s="106" t="e">
        <f t="shared" si="499"/>
        <v>#VALUE!</v>
      </c>
      <c r="DX367" t="s">
        <v>2080</v>
      </c>
      <c r="DY367">
        <v>2018</v>
      </c>
      <c r="DZ367">
        <v>6914</v>
      </c>
      <c r="EA367">
        <v>7242</v>
      </c>
      <c r="EB367" t="s">
        <v>1619</v>
      </c>
      <c r="EC367">
        <v>7</v>
      </c>
      <c r="ED367" t="s">
        <v>681</v>
      </c>
      <c r="EE367" t="s">
        <v>167</v>
      </c>
      <c r="EF367">
        <v>427</v>
      </c>
      <c r="EH367" t="s">
        <v>101</v>
      </c>
      <c r="EI367" t="s">
        <v>1008</v>
      </c>
      <c r="EJ367" t="s">
        <v>1620</v>
      </c>
      <c r="EK367" t="s">
        <v>159</v>
      </c>
      <c r="EL367" t="s">
        <v>757</v>
      </c>
      <c r="EM367" t="s">
        <v>1447</v>
      </c>
      <c r="EN367" t="s">
        <v>160</v>
      </c>
      <c r="EO367">
        <v>2</v>
      </c>
      <c r="EP367">
        <v>361</v>
      </c>
      <c r="EQ367">
        <v>5685</v>
      </c>
      <c r="ER367">
        <v>2870</v>
      </c>
      <c r="ES367">
        <v>2815</v>
      </c>
      <c r="ET367">
        <v>267</v>
      </c>
      <c r="EU367">
        <v>148</v>
      </c>
      <c r="EV367">
        <v>119</v>
      </c>
      <c r="EW367">
        <v>4.7</v>
      </c>
      <c r="EX367">
        <v>0.94</v>
      </c>
      <c r="EY367">
        <v>0.76</v>
      </c>
      <c r="EZ367">
        <v>1.05</v>
      </c>
      <c r="FA367">
        <v>322</v>
      </c>
      <c r="FB367">
        <v>4.7</v>
      </c>
      <c r="FC367">
        <v>66</v>
      </c>
      <c r="FD367">
        <v>4.4000000000000004</v>
      </c>
      <c r="FI367" t="s">
        <v>167</v>
      </c>
      <c r="FJ367" t="s">
        <v>166</v>
      </c>
      <c r="FK367">
        <v>94.1</v>
      </c>
      <c r="FL367">
        <v>8.5</v>
      </c>
      <c r="FM367">
        <v>1.7</v>
      </c>
      <c r="FN367">
        <v>0.9</v>
      </c>
      <c r="FO367">
        <v>3.2</v>
      </c>
      <c r="FP367">
        <v>1.3</v>
      </c>
      <c r="FQ367">
        <v>0.9</v>
      </c>
      <c r="FR367">
        <v>0.2</v>
      </c>
      <c r="FS367">
        <v>0.3</v>
      </c>
      <c r="FT367">
        <v>434155</v>
      </c>
      <c r="FU367">
        <v>5438518</v>
      </c>
      <c r="FZ367">
        <v>6174</v>
      </c>
      <c r="GA367">
        <v>3079</v>
      </c>
      <c r="GB367">
        <v>3095</v>
      </c>
      <c r="GC367">
        <v>5.4</v>
      </c>
      <c r="GD367">
        <v>5.8</v>
      </c>
      <c r="GE367">
        <v>5</v>
      </c>
      <c r="GF367">
        <v>49.095990270000001</v>
      </c>
      <c r="GG367">
        <v>8.0980373100000005</v>
      </c>
      <c r="GH367">
        <v>376</v>
      </c>
      <c r="GI367">
        <v>387</v>
      </c>
      <c r="GJ367">
        <v>13.1</v>
      </c>
      <c r="GK367">
        <v>13.7</v>
      </c>
      <c r="GL367">
        <v>2.1</v>
      </c>
      <c r="GM367">
        <v>3.1</v>
      </c>
      <c r="GN367">
        <v>0.3</v>
      </c>
      <c r="GO367">
        <v>0.3</v>
      </c>
      <c r="GP367">
        <v>12.2</v>
      </c>
      <c r="GQ367">
        <v>12.5</v>
      </c>
      <c r="GR367">
        <v>3161</v>
      </c>
      <c r="GS367">
        <v>3169</v>
      </c>
      <c r="GT367">
        <v>0.8</v>
      </c>
      <c r="GU367">
        <v>0.72</v>
      </c>
      <c r="GV367">
        <v>0.95</v>
      </c>
      <c r="GW367">
        <v>0.95</v>
      </c>
      <c r="GX367">
        <v>1.02</v>
      </c>
      <c r="GY367">
        <v>1.07</v>
      </c>
      <c r="GZ367">
        <v>0.8</v>
      </c>
      <c r="HA367">
        <v>0.82</v>
      </c>
      <c r="HB367">
        <v>300</v>
      </c>
      <c r="HC367">
        <v>11</v>
      </c>
      <c r="HD367">
        <v>4</v>
      </c>
      <c r="HE367">
        <v>6</v>
      </c>
      <c r="HF367">
        <v>62</v>
      </c>
      <c r="HG367">
        <v>2</v>
      </c>
      <c r="HH367">
        <v>1</v>
      </c>
      <c r="HI367">
        <v>0</v>
      </c>
      <c r="HJ367">
        <v>219</v>
      </c>
      <c r="HK367">
        <v>4</v>
      </c>
      <c r="HL367">
        <v>2</v>
      </c>
      <c r="HM367">
        <v>3</v>
      </c>
      <c r="HN367">
        <v>20</v>
      </c>
      <c r="HO367" t="s">
        <v>1621</v>
      </c>
      <c r="HP367">
        <v>2.3029999999999999</v>
      </c>
      <c r="HQ367" t="s">
        <v>162</v>
      </c>
      <c r="HR367" t="s">
        <v>111</v>
      </c>
    </row>
    <row r="368" spans="2:226" ht="14.25" hidden="1" customHeight="1" x14ac:dyDescent="0.3">
      <c r="B368">
        <f t="shared" si="458"/>
        <v>6666</v>
      </c>
      <c r="C368" t="str">
        <f t="shared" si="459"/>
        <v>B44</v>
      </c>
      <c r="D368" s="132">
        <f t="shared" si="460"/>
        <v>10</v>
      </c>
      <c r="E368" s="123">
        <f>VLOOKUP($EA368,'4-DZ-Nr.-Mapping'!$A:$J,E$4,FALSE)</f>
        <v>0</v>
      </c>
      <c r="F368" s="123">
        <f>VLOOKUP($EA368,'4-DZ-Nr.-Mapping'!$A:$J,F$4,FALSE)</f>
        <v>0</v>
      </c>
      <c r="G368" s="106" t="str">
        <f t="shared" si="461"/>
        <v>N - Groß-Gerau</v>
      </c>
      <c r="H368" t="str">
        <f t="shared" si="462"/>
        <v>S - Mannheim</v>
      </c>
      <c r="I368" s="106" t="str">
        <f>VLOOKUP($EA368,'4-DZ-Nr.-Mapping'!$A:$N,I$4,FALSE)</f>
        <v xml:space="preserve"> </v>
      </c>
      <c r="J368" s="106" t="str">
        <f>VLOOKUP($EA368,'4-DZ-Nr.-Mapping'!$A:$N,J$4,FALSE)</f>
        <v xml:space="preserve"> </v>
      </c>
      <c r="K368" s="106" t="str">
        <f>VLOOKUP($EA368,'4-DZ-Nr.-Mapping'!$A:$N,K$4,FALSE)</f>
        <v xml:space="preserve"> </v>
      </c>
      <c r="L368" s="106" t="str">
        <f>VLOOKUP($EA368,'4-DZ-Nr.-Mapping'!$A:$N,L$4,FALSE)</f>
        <v xml:space="preserve"> </v>
      </c>
      <c r="M368" s="106" t="str">
        <f>VLOOKUP($EA368,'4-DZ-Nr.-Mapping'!$A:$N,M$4,FALSE)</f>
        <v xml:space="preserve"> </v>
      </c>
      <c r="N368" s="106" t="str">
        <f t="shared" si="463"/>
        <v>8+1</v>
      </c>
      <c r="P368" s="203">
        <f t="shared" si="454"/>
        <v>0.51036269430051817</v>
      </c>
      <c r="Q368" s="126">
        <f t="shared" si="518"/>
        <v>394</v>
      </c>
      <c r="R368" s="126">
        <f t="shared" si="474"/>
        <v>551.87900000000002</v>
      </c>
      <c r="S368" s="126">
        <f t="shared" si="519"/>
        <v>225.10669430051817</v>
      </c>
      <c r="T368" s="126">
        <f t="shared" si="520"/>
        <v>150.07112953367877</v>
      </c>
      <c r="U368" s="126">
        <f t="shared" si="521"/>
        <v>25.011854922279795</v>
      </c>
      <c r="V368" s="126">
        <f t="shared" si="464"/>
        <v>400.18967875647672</v>
      </c>
      <c r="W368" s="125">
        <f t="shared" si="465"/>
        <v>0.48963730569948188</v>
      </c>
      <c r="X368" s="126">
        <f t="shared" si="522"/>
        <v>378</v>
      </c>
      <c r="Y368" s="126">
        <f t="shared" si="466"/>
        <v>542.63300000000004</v>
      </c>
      <c r="Z368" s="126">
        <f t="shared" si="523"/>
        <v>215.96530569948186</v>
      </c>
      <c r="AA368" s="126">
        <f t="shared" si="524"/>
        <v>143.97687046632126</v>
      </c>
      <c r="AB368" s="126">
        <f t="shared" si="525"/>
        <v>23.996145077720207</v>
      </c>
      <c r="AC368" s="126">
        <f t="shared" si="508"/>
        <v>383.93832124352332</v>
      </c>
      <c r="AD368" s="1"/>
      <c r="AE368" s="106" t="e">
        <f t="shared" si="455"/>
        <v>#N/A</v>
      </c>
      <c r="AF368" s="106" t="str">
        <f t="shared" si="509"/>
        <v>-</v>
      </c>
      <c r="AG368" s="106" t="str">
        <f t="shared" si="475"/>
        <v>B44</v>
      </c>
      <c r="AH368" s="106">
        <f t="shared" si="510"/>
        <v>6666</v>
      </c>
      <c r="AI368" s="106" t="str">
        <f t="shared" si="511"/>
        <v xml:space="preserve"> </v>
      </c>
      <c r="AJ368" s="106" t="str">
        <f t="shared" si="467"/>
        <v xml:space="preserve"> </v>
      </c>
      <c r="AK368" s="1"/>
      <c r="AL368" s="126">
        <f t="shared" si="526"/>
        <v>394</v>
      </c>
      <c r="AM368" s="126">
        <f t="shared" si="526"/>
        <v>551.87900000000002</v>
      </c>
      <c r="AN368" s="126">
        <f t="shared" si="526"/>
        <v>225.10669430051817</v>
      </c>
      <c r="AO368" s="126">
        <f t="shared" si="526"/>
        <v>150.07112953367877</v>
      </c>
      <c r="AP368" s="126">
        <f t="shared" si="526"/>
        <v>25.011854922279795</v>
      </c>
      <c r="AQ368" s="126">
        <f t="shared" si="526"/>
        <v>400.18967875647672</v>
      </c>
      <c r="AR368" s="126" t="e">
        <f t="shared" si="527"/>
        <v>#N/A</v>
      </c>
      <c r="AS368" s="126" t="e">
        <f t="shared" si="527"/>
        <v>#N/A</v>
      </c>
      <c r="AT368" s="126" t="e">
        <f t="shared" si="527"/>
        <v>#N/A</v>
      </c>
      <c r="AU368" s="126" t="e">
        <f t="shared" si="527"/>
        <v>#N/A</v>
      </c>
      <c r="AV368" s="126" t="e">
        <f t="shared" si="527"/>
        <v>#N/A</v>
      </c>
      <c r="AW368" s="126" t="e">
        <f t="shared" si="527"/>
        <v>#N/A</v>
      </c>
      <c r="AX368" s="1"/>
      <c r="AY368" s="126" t="e">
        <f t="shared" si="476"/>
        <v>#VALUE!</v>
      </c>
      <c r="AZ368" s="126" t="e">
        <f t="shared" si="477"/>
        <v>#VALUE!</v>
      </c>
      <c r="BA368" s="126" t="e">
        <f t="shared" si="478"/>
        <v>#VALUE!</v>
      </c>
      <c r="BB368" s="126" t="e">
        <f t="shared" si="479"/>
        <v>#VALUE!</v>
      </c>
      <c r="BC368" s="126" t="e">
        <f t="shared" si="480"/>
        <v>#N/A</v>
      </c>
      <c r="BD368" s="126" t="e">
        <f t="shared" si="481"/>
        <v>#N/A</v>
      </c>
      <c r="BE368" s="126" t="e">
        <f t="shared" si="482"/>
        <v>#N/A</v>
      </c>
      <c r="BF368" s="126" t="e">
        <f t="shared" si="483"/>
        <v>#N/A</v>
      </c>
      <c r="BG368" s="1"/>
      <c r="BH368" s="128" t="e">
        <f>VLOOKUP(BH$6,'1-Konfiguration'!$C$14:$D$17,2,FALSE)*AY368 / 100 / 1000</f>
        <v>#VALUE!</v>
      </c>
      <c r="BI368" s="128" t="e">
        <f>VLOOKUP(BI$6,'1-Konfiguration'!$C$14:$D$17,2,FALSE)*AZ368 / 100 / 1000</f>
        <v>#VALUE!</v>
      </c>
      <c r="BJ368" s="128" t="e">
        <f>VLOOKUP(BJ$6,'1-Konfiguration'!$C$14:$D$17,2,FALSE)*BA368 / 100 / 1000</f>
        <v>#VALUE!</v>
      </c>
      <c r="BK368" s="128" t="e">
        <f>VLOOKUP(BK$6,'1-Konfiguration'!$C$14:$D$17,2,FALSE)*BB368 / 100 / 1000</f>
        <v>#VALUE!</v>
      </c>
      <c r="BL368" s="128" t="e">
        <f>VLOOKUP(BL$6,'1-Konfiguration'!$C$14:$D$17,2,FALSE)*BC368 / 100 / 1000</f>
        <v>#N/A</v>
      </c>
      <c r="BM368" s="128" t="e">
        <f>VLOOKUP(BM$6,'1-Konfiguration'!$C$14:$D$17,2,FALSE)*BD368 / 100 / 1000</f>
        <v>#N/A</v>
      </c>
      <c r="BN368" s="128" t="e">
        <f>VLOOKUP(BN$6,'1-Konfiguration'!$C$14:$D$17,2,FALSE)*BE368 / 100 / 1000</f>
        <v>#N/A</v>
      </c>
      <c r="BO368" s="128" t="e">
        <f>VLOOKUP(BO$6,'1-Konfiguration'!$C$14:$D$17,2,FALSE)*BF368 / 100 / 1000</f>
        <v>#N/A</v>
      </c>
      <c r="BP368" s="128"/>
      <c r="BQ368" s="214" t="e">
        <f t="shared" si="468"/>
        <v>#VALUE!</v>
      </c>
      <c r="BR368" s="214" t="e">
        <f t="shared" si="469"/>
        <v>#VALUE!</v>
      </c>
      <c r="BS368" s="214" t="e">
        <f t="shared" si="470"/>
        <v>#VALUE!</v>
      </c>
      <c r="BT368" s="215" t="e">
        <f t="shared" si="471"/>
        <v>#VALUE!</v>
      </c>
      <c r="BU368" s="216" t="e">
        <f>BQ368*VLOOKUP(BU$6,'1-Konfiguration'!$C$23:$K$26,5,FALSE)</f>
        <v>#VALUE!</v>
      </c>
      <c r="BV368" s="216" t="e">
        <f>BR368*VLOOKUP(BV$6,'1-Konfiguration'!$C$23:$K$26,5,FALSE)</f>
        <v>#VALUE!</v>
      </c>
      <c r="BW368" s="216" t="e">
        <f>BS368*VLOOKUP(BW$6,'1-Konfiguration'!$C$23:$K$26,5,FALSE)</f>
        <v>#VALUE!</v>
      </c>
      <c r="BX368" s="216" t="e">
        <f>BT368*VLOOKUP(BX$6,'1-Konfiguration'!$C$23:$K$26,5,FALSE)</f>
        <v>#VALUE!</v>
      </c>
      <c r="BY368" s="216" t="e">
        <f t="shared" si="472"/>
        <v>#VALUE!</v>
      </c>
      <c r="BZ368" s="216" t="e">
        <f>BQ368*VLOOKUP(BZ$6,'1-Konfiguration'!$C$23:$K$26,9,FALSE)</f>
        <v>#VALUE!</v>
      </c>
      <c r="CA368" s="216" t="e">
        <f>BR368*VLOOKUP(CA$6,'1-Konfiguration'!$C$23:$K$26,9,FALSE)</f>
        <v>#VALUE!</v>
      </c>
      <c r="CB368" s="216" t="e">
        <f>BS368*VLOOKUP(CB$6,'1-Konfiguration'!$C$23:$K$26,9,FALSE)</f>
        <v>#VALUE!</v>
      </c>
      <c r="CC368" s="216" t="e">
        <f>BT368*VLOOKUP(CC$6,'1-Konfiguration'!$C$23:$K$26,9,FALSE)</f>
        <v>#VALUE!</v>
      </c>
      <c r="CD368" s="216" t="e">
        <f t="shared" si="473"/>
        <v>#VALUE!</v>
      </c>
      <c r="CE368" s="2"/>
      <c r="CF368" s="128" t="e">
        <f t="shared" si="484"/>
        <v>#VALUE!</v>
      </c>
      <c r="CG368" s="128" t="e">
        <f t="shared" si="485"/>
        <v>#VALUE!</v>
      </c>
      <c r="CH368" s="128" t="e">
        <f t="shared" si="486"/>
        <v>#VALUE!</v>
      </c>
      <c r="CI368" s="128" t="e">
        <f t="shared" si="487"/>
        <v>#VALUE!</v>
      </c>
      <c r="CJ368" s="128" t="e">
        <f t="shared" si="488"/>
        <v>#VALUE!</v>
      </c>
      <c r="CK368" s="128" t="e">
        <f t="shared" si="489"/>
        <v>#VALUE!</v>
      </c>
      <c r="CL368" s="128" t="e">
        <f t="shared" si="490"/>
        <v>#VALUE!</v>
      </c>
      <c r="CM368" s="128" t="e">
        <f t="shared" si="491"/>
        <v>#VALUE!</v>
      </c>
      <c r="CN368" s="2"/>
      <c r="CO368" s="128" t="e">
        <f>MMULT($BH368:$BK368,'1-Konfiguration'!D$23:D$26)+MMULT($BL368:$BO368,'1-Konfiguration'!D$23:D$26)</f>
        <v>#VALUE!</v>
      </c>
      <c r="CP368" s="128" t="e">
        <f>MMULT($BH368:$BK368,'1-Konfiguration'!E$23:E$26)+MMULT($BL368:$BO368,'1-Konfiguration'!E$23:E$26)</f>
        <v>#VALUE!</v>
      </c>
      <c r="CQ368" s="128" t="e">
        <f>MMULT($BH368:$BK368,'1-Konfiguration'!F$23:F$26)+MMULT($BL368:$BO368,'1-Konfiguration'!F$23:F$26)</f>
        <v>#VALUE!</v>
      </c>
      <c r="CR368" s="128" t="e">
        <f>MMULT($BH368:$BK368,'1-Konfiguration'!G$23:G$26)+MMULT($BL368:$BO368,'1-Konfiguration'!G$23:G$26)</f>
        <v>#VALUE!</v>
      </c>
      <c r="CS368" s="128" t="e">
        <f>MMULT($BH368:$BK368,'1-Konfiguration'!H$23:H$26)+MMULT($BL368:$BO368,'1-Konfiguration'!H$23:H$26)</f>
        <v>#VALUE!</v>
      </c>
      <c r="CT368" s="128" t="e">
        <f>MMULT($BH368:$BK368,'1-Konfiguration'!I$23:I$26)+MMULT($BL368:$BO368,'1-Konfiguration'!I$23:I$26)</f>
        <v>#VALUE!</v>
      </c>
      <c r="CU368" s="128" t="e">
        <f>MMULT($BH368:$BK368,'1-Konfiguration'!J$23:J$26)+MMULT($BL368:$BO368,'1-Konfiguration'!J$23:J$26)</f>
        <v>#VALUE!</v>
      </c>
      <c r="CV368" s="128" t="e">
        <f>MMULT($BH368:$BK368,'1-Konfiguration'!K$23:K$26)+MMULT($BL368:$BO368,'1-Konfiguration'!K$23:K$26)</f>
        <v>#VALUE!</v>
      </c>
      <c r="CX368" s="106"/>
      <c r="CY368" s="106"/>
      <c r="CZ368" s="106"/>
      <c r="DA368" s="106"/>
      <c r="DB368" s="106"/>
      <c r="DC368" s="106"/>
      <c r="DD368" s="106"/>
      <c r="DE368" s="106"/>
      <c r="DF368" s="117" t="e">
        <f>IF(CF368&gt;'5-Colouring_uMap'!B$15,'5-Colouring_uMap'!C$15,IF(CF368&gt;'5-Colouring_uMap'!B$14,'5-Colouring_uMap'!C$14,IF(CF368&gt;'5-Colouring_uMap'!B$13,'5-Colouring_uMap'!C$13,IF(CF368&gt;'5-Colouring_uMap'!B$12,'5-Colouring_uMap'!C$12,IF(CF368&gt;'5-Colouring_uMap'!B$11,'5-Colouring_uMap'!C$11,IF(CF368&gt;'5-Colouring_uMap'!B$10,'5-Colouring_uMap'!C$10,IF(CF368&gt;'5-Colouring_uMap'!B$9,'5-Colouring_uMap'!C$9,IF(CF368&gt;'5-Colouring_uMap'!B$8,'5-Colouring_uMap'!C$8,IF(CF368&gt;'5-Colouring_uMap'!B$7,'5-Colouring_uMap'!C$7)))))))))</f>
        <v>#VALUE!</v>
      </c>
      <c r="DG368" s="117" t="e">
        <f>IF(CG368&gt;'5-Colouring_uMap'!E$15,'5-Colouring_uMap'!F$15,IF(CG368&gt;'5-Colouring_uMap'!E$14,'5-Colouring_uMap'!F$14,IF(CG368&gt;'5-Colouring_uMap'!E$13,'5-Colouring_uMap'!F$13,IF(CG368&gt;'5-Colouring_uMap'!E$12,'5-Colouring_uMap'!F$12,IF(CG368&gt;'5-Colouring_uMap'!E$11,'5-Colouring_uMap'!F$11,IF(CG368&gt;'5-Colouring_uMap'!E$10,'5-Colouring_uMap'!F$10,IF(CG368&gt;'5-Colouring_uMap'!E$9,'5-Colouring_uMap'!F$9,IF(CG368&gt;'5-Colouring_uMap'!E$8,'5-Colouring_uMap'!F$8,IF(CG368&gt;'5-Colouring_uMap'!E$7,'5-Colouring_uMap'!F$7)))))))))</f>
        <v>#VALUE!</v>
      </c>
      <c r="DH368" s="117" t="e">
        <f>IF(CH368&gt;'5-Colouring_uMap'!H$15,'5-Colouring_uMap'!I$15,IF(CH368&gt;'5-Colouring_uMap'!H$14,'5-Colouring_uMap'!I$14,IF(CH368&gt;'5-Colouring_uMap'!H$13,'5-Colouring_uMap'!I$13,IF(CH368&gt;'5-Colouring_uMap'!H$12,'5-Colouring_uMap'!I$12,IF(CH368&gt;'5-Colouring_uMap'!H$11,'5-Colouring_uMap'!I$11,IF(CH368&gt;'5-Colouring_uMap'!H$10,'5-Colouring_uMap'!I$10,IF(CH368&gt;'5-Colouring_uMap'!H$9,'5-Colouring_uMap'!I$9,IF(CH368&gt;'5-Colouring_uMap'!H$8,'5-Colouring_uMap'!I$8,IF(CH368&gt;'5-Colouring_uMap'!H$7,'5-Colouring_uMap'!I$7)))))))))</f>
        <v>#VALUE!</v>
      </c>
      <c r="DI368" s="117" t="e">
        <f>IF(CI368&gt;'5-Colouring_uMap'!K$15,'5-Colouring_uMap'!L$15,IF(CI368&gt;'5-Colouring_uMap'!K$14,'5-Colouring_uMap'!L$14,IF(CI368&gt;'5-Colouring_uMap'!K$13,'5-Colouring_uMap'!L$13,IF(CI368&gt;'5-Colouring_uMap'!K$12,'5-Colouring_uMap'!L$12,IF(CI368&gt;'5-Colouring_uMap'!K$11,'5-Colouring_uMap'!L$11,IF(CI368&gt;'5-Colouring_uMap'!K$10,'5-Colouring_uMap'!L$10,IF(CI368&gt;'5-Colouring_uMap'!K$9,'5-Colouring_uMap'!L$9,IF(CI368&gt;'5-Colouring_uMap'!K$8,'5-Colouring_uMap'!L$8,IF(CI368&gt;'5-Colouring_uMap'!K$7,'5-Colouring_uMap'!L$7)))))))))</f>
        <v>#VALUE!</v>
      </c>
      <c r="DJ368" s="117" t="e">
        <f>IF(CJ368&gt;'5-Colouring_uMap'!N$15,'5-Colouring_uMap'!O$15,IF(CJ368&gt;'5-Colouring_uMap'!N$14,'5-Colouring_uMap'!O$14,IF(CJ368&gt;'5-Colouring_uMap'!N$13,'5-Colouring_uMap'!O$13,IF(CJ368&gt;'5-Colouring_uMap'!N$12,'5-Colouring_uMap'!O$12,IF(CJ368&gt;'5-Colouring_uMap'!N$11,'5-Colouring_uMap'!O$11,IF(CJ368&gt;'5-Colouring_uMap'!N$10,'5-Colouring_uMap'!O$10,IF(CJ368&gt;'5-Colouring_uMap'!N$9,'5-Colouring_uMap'!O$9,IF(CJ368&gt;'5-Colouring_uMap'!N$8,'5-Colouring_uMap'!O$8,IF(CJ368&gt;'5-Colouring_uMap'!N$7,'5-Colouring_uMap'!O$7)))))))))</f>
        <v>#VALUE!</v>
      </c>
      <c r="DK368" s="117" t="e">
        <f>IF(CK368&gt;'5-Colouring_uMap'!Q$15,'5-Colouring_uMap'!R$15,IF(CK368&gt;'5-Colouring_uMap'!Q$14,'5-Colouring_uMap'!R$14,IF(CK368&gt;'5-Colouring_uMap'!Q$13,'5-Colouring_uMap'!R$13,IF(CK368&gt;'5-Colouring_uMap'!Q$12,'5-Colouring_uMap'!R$12,IF(CK368&gt;'5-Colouring_uMap'!Q$11,'5-Colouring_uMap'!R$11,IF(CK368&gt;'5-Colouring_uMap'!Q$10,'5-Colouring_uMap'!R$10,IF(CK368&gt;'5-Colouring_uMap'!Q$9,'5-Colouring_uMap'!R$9,IF(CK368&gt;'5-Colouring_uMap'!Q$8,'5-Colouring_uMap'!R$8,IF(CK368&gt;'5-Colouring_uMap'!Q$7,'5-Colouring_uMap'!R$7)))))))))</f>
        <v>#VALUE!</v>
      </c>
      <c r="DL368" s="117" t="e">
        <f>IF(CL368&gt;'5-Colouring_uMap'!T$15,'5-Colouring_uMap'!U$15,IF(CL368&gt;'5-Colouring_uMap'!T$14,'5-Colouring_uMap'!U$14,IF(CL368&gt;'5-Colouring_uMap'!T$13,'5-Colouring_uMap'!U$13,IF(CL368&gt;'5-Colouring_uMap'!T$12,'5-Colouring_uMap'!U$12,IF(CL368&gt;'5-Colouring_uMap'!T$11,'5-Colouring_uMap'!U$11,IF(CL368&gt;'5-Colouring_uMap'!T$10,'5-Colouring_uMap'!U$10,IF(CL368&gt;'5-Colouring_uMap'!T$9,'5-Colouring_uMap'!U$9,IF(CL368&gt;'5-Colouring_uMap'!T$8,'5-Colouring_uMap'!U$8,IF(CL368&gt;'5-Colouring_uMap'!T$7,'5-Colouring_uMap'!U$7)))))))))</f>
        <v>#VALUE!</v>
      </c>
      <c r="DM368" s="117" t="e">
        <f>IF(CM368&gt;'5-Colouring_uMap'!W$15,'5-Colouring_uMap'!X$15,IF(CM368&gt;'5-Colouring_uMap'!W$14,'5-Colouring_uMap'!X$14,IF(CM368&gt;'5-Colouring_uMap'!W$13,'5-Colouring_uMap'!X$13,IF(CM368&gt;'5-Colouring_uMap'!W$12,'5-Colouring_uMap'!X$12,IF(CM368&gt;'5-Colouring_uMap'!W$11,'5-Colouring_uMap'!X$11,IF(CM368&gt;'5-Colouring_uMap'!W$10,'5-Colouring_uMap'!X$10,IF(CM368&gt;'5-Colouring_uMap'!W$9,'5-Colouring_uMap'!X$9,IF(CM368&gt;'5-Colouring_uMap'!W$8,'5-Colouring_uMap'!X$8,IF(CM368&gt;'5-Colouring_uMap'!W$7,'5-Colouring_uMap'!X$7)))))))))</f>
        <v>#VALUE!</v>
      </c>
      <c r="DN368" s="117">
        <v>10</v>
      </c>
      <c r="DO368" s="159" t="s">
        <v>2093</v>
      </c>
      <c r="DP368" s="106" t="e">
        <f t="shared" si="492"/>
        <v>#VALUE!</v>
      </c>
      <c r="DQ368" s="106" t="e">
        <f t="shared" si="493"/>
        <v>#VALUE!</v>
      </c>
      <c r="DR368" s="106" t="e">
        <f t="shared" si="494"/>
        <v>#VALUE!</v>
      </c>
      <c r="DS368" s="106" t="e">
        <f t="shared" si="495"/>
        <v>#VALUE!</v>
      </c>
      <c r="DT368" s="106" t="e">
        <f t="shared" si="496"/>
        <v>#VALUE!</v>
      </c>
      <c r="DU368" s="106" t="e">
        <f t="shared" si="497"/>
        <v>#VALUE!</v>
      </c>
      <c r="DV368" s="106" t="e">
        <f t="shared" si="498"/>
        <v>#VALUE!</v>
      </c>
      <c r="DW368" s="106" t="e">
        <f t="shared" si="499"/>
        <v>#VALUE!</v>
      </c>
      <c r="DX368" t="s">
        <v>2080</v>
      </c>
      <c r="DY368">
        <v>2018</v>
      </c>
      <c r="DZ368">
        <v>6316</v>
      </c>
      <c r="EA368">
        <v>6666</v>
      </c>
      <c r="EB368" t="s">
        <v>1204</v>
      </c>
      <c r="EC368">
        <v>6</v>
      </c>
      <c r="ED368" t="s">
        <v>99</v>
      </c>
      <c r="EE368" t="s">
        <v>167</v>
      </c>
      <c r="EF368">
        <v>44</v>
      </c>
      <c r="EH368" t="s">
        <v>101</v>
      </c>
      <c r="EI368" t="s">
        <v>1205</v>
      </c>
      <c r="EJ368" t="s">
        <v>1206</v>
      </c>
      <c r="EK368" t="s">
        <v>104</v>
      </c>
      <c r="EL368" t="s">
        <v>553</v>
      </c>
      <c r="EM368" t="s">
        <v>1204</v>
      </c>
      <c r="EN368" t="s">
        <v>107</v>
      </c>
      <c r="EO368">
        <v>4</v>
      </c>
      <c r="EP368">
        <v>358</v>
      </c>
      <c r="EQ368">
        <v>16336</v>
      </c>
      <c r="ER368">
        <v>8237</v>
      </c>
      <c r="ES368">
        <v>8099</v>
      </c>
      <c r="ET368">
        <v>772</v>
      </c>
      <c r="EU368">
        <v>394</v>
      </c>
      <c r="EV368">
        <v>378</v>
      </c>
      <c r="EW368">
        <v>4.7</v>
      </c>
      <c r="EX368">
        <v>0.87</v>
      </c>
      <c r="EY368">
        <v>0.52</v>
      </c>
      <c r="EZ368">
        <v>1.02</v>
      </c>
      <c r="FA368">
        <v>935</v>
      </c>
      <c r="FB368">
        <v>4.9000000000000004</v>
      </c>
      <c r="FC368">
        <v>172</v>
      </c>
      <c r="FD368">
        <v>3.2</v>
      </c>
      <c r="FI368" t="s">
        <v>166</v>
      </c>
      <c r="FJ368" t="s">
        <v>572</v>
      </c>
      <c r="FK368">
        <v>92.9</v>
      </c>
      <c r="FL368">
        <v>6.7</v>
      </c>
      <c r="FM368">
        <v>0.9</v>
      </c>
      <c r="FN368">
        <v>0.7</v>
      </c>
      <c r="FO368">
        <v>2.2000000000000002</v>
      </c>
      <c r="FP368">
        <v>2.2999999999999998</v>
      </c>
      <c r="FQ368">
        <v>1.8</v>
      </c>
      <c r="FR368">
        <v>0.3</v>
      </c>
      <c r="FS368">
        <v>1.7</v>
      </c>
      <c r="FT368">
        <v>460757</v>
      </c>
      <c r="FU368">
        <v>5497213</v>
      </c>
      <c r="FZ368">
        <v>19349</v>
      </c>
      <c r="GA368">
        <v>9777</v>
      </c>
      <c r="GB368">
        <v>9572</v>
      </c>
      <c r="GC368">
        <v>5.7</v>
      </c>
      <c r="GD368">
        <v>5.8</v>
      </c>
      <c r="GE368">
        <v>5.6</v>
      </c>
      <c r="GF368">
        <v>49.62620287</v>
      </c>
      <c r="GG368">
        <v>8.45662834</v>
      </c>
      <c r="GH368">
        <v>986</v>
      </c>
      <c r="GI368">
        <v>1006</v>
      </c>
      <c r="GJ368">
        <v>12</v>
      </c>
      <c r="GK368">
        <v>12.4</v>
      </c>
      <c r="GL368">
        <v>3.4</v>
      </c>
      <c r="GM368">
        <v>4.5</v>
      </c>
      <c r="GN368">
        <v>1.6</v>
      </c>
      <c r="GO368">
        <v>1.7</v>
      </c>
      <c r="GP368">
        <v>10.1</v>
      </c>
      <c r="GQ368">
        <v>10.5</v>
      </c>
      <c r="GR368">
        <v>9911</v>
      </c>
      <c r="GS368">
        <v>9642</v>
      </c>
      <c r="GT368">
        <v>0.49</v>
      </c>
      <c r="GU368">
        <v>0.54</v>
      </c>
      <c r="GV368">
        <v>0.95</v>
      </c>
      <c r="GW368">
        <v>0.96</v>
      </c>
      <c r="GX368">
        <v>1.01</v>
      </c>
      <c r="GY368">
        <v>1.03</v>
      </c>
      <c r="GZ368">
        <v>0.69</v>
      </c>
      <c r="HA368">
        <v>0.75</v>
      </c>
      <c r="HB368">
        <v>865</v>
      </c>
      <c r="HC368">
        <v>24</v>
      </c>
      <c r="HD368">
        <v>22</v>
      </c>
      <c r="HE368">
        <v>9</v>
      </c>
      <c r="HF368">
        <v>163</v>
      </c>
      <c r="HG368">
        <v>3</v>
      </c>
      <c r="HH368">
        <v>3</v>
      </c>
      <c r="HI368">
        <v>2</v>
      </c>
      <c r="HJ368">
        <v>625</v>
      </c>
      <c r="HK368">
        <v>4</v>
      </c>
      <c r="HL368">
        <v>6</v>
      </c>
      <c r="HM368">
        <v>6</v>
      </c>
      <c r="HN368">
        <v>10</v>
      </c>
      <c r="HO368" t="s">
        <v>1207</v>
      </c>
      <c r="HP368">
        <v>2.06</v>
      </c>
      <c r="HQ368" t="s">
        <v>162</v>
      </c>
      <c r="HR368" t="s">
        <v>111</v>
      </c>
    </row>
    <row r="369" spans="2:226" ht="14.25" hidden="1" customHeight="1" x14ac:dyDescent="0.3">
      <c r="B369">
        <f t="shared" si="458"/>
        <v>6195</v>
      </c>
      <c r="C369" t="str">
        <f t="shared" si="459"/>
        <v>B45</v>
      </c>
      <c r="D369" s="132">
        <f t="shared" si="460"/>
        <v>10</v>
      </c>
      <c r="E369" s="123">
        <f>VLOOKUP($EA369,'4-DZ-Nr.-Mapping'!$A:$J,E$4,FALSE)</f>
        <v>0</v>
      </c>
      <c r="F369" s="123">
        <f>VLOOKUP($EA369,'4-DZ-Nr.-Mapping'!$A:$J,F$4,FALSE)</f>
        <v>0</v>
      </c>
      <c r="G369" s="106" t="str">
        <f t="shared" si="461"/>
        <v>N - Dieburg</v>
      </c>
      <c r="H369" t="str">
        <f t="shared" si="462"/>
        <v>S - Michelstadt</v>
      </c>
      <c r="I369" s="106" t="str">
        <f>VLOOKUP($EA369,'4-DZ-Nr.-Mapping'!$A:$N,I$4,FALSE)</f>
        <v xml:space="preserve"> </v>
      </c>
      <c r="J369" s="106" t="str">
        <f>VLOOKUP($EA369,'4-DZ-Nr.-Mapping'!$A:$N,J$4,FALSE)</f>
        <v xml:space="preserve"> </v>
      </c>
      <c r="K369" s="106" t="str">
        <f>VLOOKUP($EA369,'4-DZ-Nr.-Mapping'!$A:$N,K$4,FALSE)</f>
        <v xml:space="preserve"> </v>
      </c>
      <c r="L369" s="106" t="str">
        <f>VLOOKUP($EA369,'4-DZ-Nr.-Mapping'!$A:$N,L$4,FALSE)</f>
        <v xml:space="preserve"> </v>
      </c>
      <c r="M369" s="106" t="str">
        <f>VLOOKUP($EA369,'4-DZ-Nr.-Mapping'!$A:$N,M$4,FALSE)</f>
        <v xml:space="preserve"> </v>
      </c>
      <c r="N369" s="106" t="str">
        <f t="shared" si="463"/>
        <v>8+1</v>
      </c>
      <c r="P369" s="203">
        <f t="shared" si="454"/>
        <v>0.51069900142653357</v>
      </c>
      <c r="Q369" s="126">
        <f t="shared" si="518"/>
        <v>358</v>
      </c>
      <c r="R369" s="126">
        <f t="shared" si="474"/>
        <v>685.16044391971661</v>
      </c>
      <c r="S369" s="126">
        <f t="shared" si="519"/>
        <v>233.59729814550644</v>
      </c>
      <c r="T369" s="126">
        <f t="shared" si="520"/>
        <v>95.169269614835954</v>
      </c>
      <c r="U369" s="126">
        <f t="shared" si="521"/>
        <v>25.955255349500714</v>
      </c>
      <c r="V369" s="126">
        <f t="shared" si="464"/>
        <v>354.72182310984311</v>
      </c>
      <c r="W369" s="125">
        <f t="shared" si="465"/>
        <v>0.48930099857346648</v>
      </c>
      <c r="X369" s="126">
        <f t="shared" si="522"/>
        <v>343</v>
      </c>
      <c r="Y369" s="126">
        <f t="shared" si="466"/>
        <v>670.11955608028336</v>
      </c>
      <c r="Z369" s="126">
        <f t="shared" si="523"/>
        <v>223.80970185449357</v>
      </c>
      <c r="AA369" s="126">
        <f t="shared" si="524"/>
        <v>91.181730385164059</v>
      </c>
      <c r="AB369" s="126">
        <f t="shared" si="525"/>
        <v>24.867744650499287</v>
      </c>
      <c r="AC369" s="126">
        <f t="shared" si="508"/>
        <v>339.8591768901569</v>
      </c>
      <c r="AD369" s="1"/>
      <c r="AE369" s="106" t="e">
        <f t="shared" si="455"/>
        <v>#N/A</v>
      </c>
      <c r="AF369" s="106" t="str">
        <f t="shared" si="509"/>
        <v>-</v>
      </c>
      <c r="AG369" s="106" t="str">
        <f t="shared" si="475"/>
        <v>B45</v>
      </c>
      <c r="AH369" s="106">
        <f t="shared" si="510"/>
        <v>6195</v>
      </c>
      <c r="AI369" s="106" t="str">
        <f t="shared" si="511"/>
        <v xml:space="preserve"> </v>
      </c>
      <c r="AJ369" s="106" t="str">
        <f t="shared" si="467"/>
        <v xml:space="preserve"> </v>
      </c>
      <c r="AK369" s="1"/>
      <c r="AL369" s="126">
        <f t="shared" si="526"/>
        <v>358</v>
      </c>
      <c r="AM369" s="126">
        <f t="shared" si="526"/>
        <v>685.16044391971661</v>
      </c>
      <c r="AN369" s="126">
        <f t="shared" si="526"/>
        <v>233.59729814550644</v>
      </c>
      <c r="AO369" s="126">
        <f t="shared" si="526"/>
        <v>95.169269614835954</v>
      </c>
      <c r="AP369" s="126">
        <f t="shared" si="526"/>
        <v>25.955255349500714</v>
      </c>
      <c r="AQ369" s="126">
        <f t="shared" si="526"/>
        <v>354.72182310984311</v>
      </c>
      <c r="AR369" s="126" t="e">
        <f t="shared" si="527"/>
        <v>#N/A</v>
      </c>
      <c r="AS369" s="126" t="e">
        <f t="shared" si="527"/>
        <v>#N/A</v>
      </c>
      <c r="AT369" s="126" t="e">
        <f t="shared" si="527"/>
        <v>#N/A</v>
      </c>
      <c r="AU369" s="126" t="e">
        <f t="shared" si="527"/>
        <v>#N/A</v>
      </c>
      <c r="AV369" s="126" t="e">
        <f t="shared" si="527"/>
        <v>#N/A</v>
      </c>
      <c r="AW369" s="126" t="e">
        <f t="shared" si="527"/>
        <v>#N/A</v>
      </c>
      <c r="AX369" s="1"/>
      <c r="AY369" s="126" t="e">
        <f t="shared" si="476"/>
        <v>#VALUE!</v>
      </c>
      <c r="AZ369" s="126" t="e">
        <f t="shared" si="477"/>
        <v>#VALUE!</v>
      </c>
      <c r="BA369" s="126" t="e">
        <f t="shared" si="478"/>
        <v>#VALUE!</v>
      </c>
      <c r="BB369" s="126" t="e">
        <f t="shared" si="479"/>
        <v>#VALUE!</v>
      </c>
      <c r="BC369" s="126" t="e">
        <f t="shared" si="480"/>
        <v>#N/A</v>
      </c>
      <c r="BD369" s="126" t="e">
        <f t="shared" si="481"/>
        <v>#N/A</v>
      </c>
      <c r="BE369" s="126" t="e">
        <f t="shared" si="482"/>
        <v>#N/A</v>
      </c>
      <c r="BF369" s="126" t="e">
        <f t="shared" si="483"/>
        <v>#N/A</v>
      </c>
      <c r="BG369" s="1"/>
      <c r="BH369" s="128" t="e">
        <f>VLOOKUP(BH$6,'1-Konfiguration'!$C$14:$D$17,2,FALSE)*AY369 / 100 / 1000</f>
        <v>#VALUE!</v>
      </c>
      <c r="BI369" s="128" t="e">
        <f>VLOOKUP(BI$6,'1-Konfiguration'!$C$14:$D$17,2,FALSE)*AZ369 / 100 / 1000</f>
        <v>#VALUE!</v>
      </c>
      <c r="BJ369" s="128" t="e">
        <f>VLOOKUP(BJ$6,'1-Konfiguration'!$C$14:$D$17,2,FALSE)*BA369 / 100 / 1000</f>
        <v>#VALUE!</v>
      </c>
      <c r="BK369" s="128" t="e">
        <f>VLOOKUP(BK$6,'1-Konfiguration'!$C$14:$D$17,2,FALSE)*BB369 / 100 / 1000</f>
        <v>#VALUE!</v>
      </c>
      <c r="BL369" s="128" t="e">
        <f>VLOOKUP(BL$6,'1-Konfiguration'!$C$14:$D$17,2,FALSE)*BC369 / 100 / 1000</f>
        <v>#N/A</v>
      </c>
      <c r="BM369" s="128" t="e">
        <f>VLOOKUP(BM$6,'1-Konfiguration'!$C$14:$D$17,2,FALSE)*BD369 / 100 / 1000</f>
        <v>#N/A</v>
      </c>
      <c r="BN369" s="128" t="e">
        <f>VLOOKUP(BN$6,'1-Konfiguration'!$C$14:$D$17,2,FALSE)*BE369 / 100 / 1000</f>
        <v>#N/A</v>
      </c>
      <c r="BO369" s="128" t="e">
        <f>VLOOKUP(BO$6,'1-Konfiguration'!$C$14:$D$17,2,FALSE)*BF369 / 100 / 1000</f>
        <v>#N/A</v>
      </c>
      <c r="BP369" s="128"/>
      <c r="BQ369" s="214" t="e">
        <f t="shared" si="468"/>
        <v>#VALUE!</v>
      </c>
      <c r="BR369" s="214" t="e">
        <f t="shared" si="469"/>
        <v>#VALUE!</v>
      </c>
      <c r="BS369" s="214" t="e">
        <f t="shared" si="470"/>
        <v>#VALUE!</v>
      </c>
      <c r="BT369" s="215" t="e">
        <f t="shared" si="471"/>
        <v>#VALUE!</v>
      </c>
      <c r="BU369" s="216" t="e">
        <f>BQ369*VLOOKUP(BU$6,'1-Konfiguration'!$C$23:$K$26,5,FALSE)</f>
        <v>#VALUE!</v>
      </c>
      <c r="BV369" s="216" t="e">
        <f>BR369*VLOOKUP(BV$6,'1-Konfiguration'!$C$23:$K$26,5,FALSE)</f>
        <v>#VALUE!</v>
      </c>
      <c r="BW369" s="216" t="e">
        <f>BS369*VLOOKUP(BW$6,'1-Konfiguration'!$C$23:$K$26,5,FALSE)</f>
        <v>#VALUE!</v>
      </c>
      <c r="BX369" s="216" t="e">
        <f>BT369*VLOOKUP(BX$6,'1-Konfiguration'!$C$23:$K$26,5,FALSE)</f>
        <v>#VALUE!</v>
      </c>
      <c r="BY369" s="216" t="e">
        <f t="shared" si="472"/>
        <v>#VALUE!</v>
      </c>
      <c r="BZ369" s="216" t="e">
        <f>BQ369*VLOOKUP(BZ$6,'1-Konfiguration'!$C$23:$K$26,9,FALSE)</f>
        <v>#VALUE!</v>
      </c>
      <c r="CA369" s="216" t="e">
        <f>BR369*VLOOKUP(CA$6,'1-Konfiguration'!$C$23:$K$26,9,FALSE)</f>
        <v>#VALUE!</v>
      </c>
      <c r="CB369" s="216" t="e">
        <f>BS369*VLOOKUP(CB$6,'1-Konfiguration'!$C$23:$K$26,9,FALSE)</f>
        <v>#VALUE!</v>
      </c>
      <c r="CC369" s="216" t="e">
        <f>BT369*VLOOKUP(CC$6,'1-Konfiguration'!$C$23:$K$26,9,FALSE)</f>
        <v>#VALUE!</v>
      </c>
      <c r="CD369" s="216" t="e">
        <f t="shared" si="473"/>
        <v>#VALUE!</v>
      </c>
      <c r="CE369" s="2"/>
      <c r="CF369" s="128" t="e">
        <f t="shared" si="484"/>
        <v>#VALUE!</v>
      </c>
      <c r="CG369" s="128" t="e">
        <f t="shared" si="485"/>
        <v>#VALUE!</v>
      </c>
      <c r="CH369" s="128" t="e">
        <f t="shared" si="486"/>
        <v>#VALUE!</v>
      </c>
      <c r="CI369" s="128" t="e">
        <f t="shared" si="487"/>
        <v>#VALUE!</v>
      </c>
      <c r="CJ369" s="128" t="e">
        <f t="shared" si="488"/>
        <v>#VALUE!</v>
      </c>
      <c r="CK369" s="128" t="e">
        <f t="shared" si="489"/>
        <v>#VALUE!</v>
      </c>
      <c r="CL369" s="128" t="e">
        <f t="shared" si="490"/>
        <v>#VALUE!</v>
      </c>
      <c r="CM369" s="128" t="e">
        <f t="shared" si="491"/>
        <v>#VALUE!</v>
      </c>
      <c r="CN369" s="2"/>
      <c r="CO369" s="128" t="e">
        <f>MMULT($BH369:$BK369,'1-Konfiguration'!D$23:D$26)+MMULT($BL369:$BO369,'1-Konfiguration'!D$23:D$26)</f>
        <v>#VALUE!</v>
      </c>
      <c r="CP369" s="128" t="e">
        <f>MMULT($BH369:$BK369,'1-Konfiguration'!E$23:E$26)+MMULT($BL369:$BO369,'1-Konfiguration'!E$23:E$26)</f>
        <v>#VALUE!</v>
      </c>
      <c r="CQ369" s="128" t="e">
        <f>MMULT($BH369:$BK369,'1-Konfiguration'!F$23:F$26)+MMULT($BL369:$BO369,'1-Konfiguration'!F$23:F$26)</f>
        <v>#VALUE!</v>
      </c>
      <c r="CR369" s="128" t="e">
        <f>MMULT($BH369:$BK369,'1-Konfiguration'!G$23:G$26)+MMULT($BL369:$BO369,'1-Konfiguration'!G$23:G$26)</f>
        <v>#VALUE!</v>
      </c>
      <c r="CS369" s="128" t="e">
        <f>MMULT($BH369:$BK369,'1-Konfiguration'!H$23:H$26)+MMULT($BL369:$BO369,'1-Konfiguration'!H$23:H$26)</f>
        <v>#VALUE!</v>
      </c>
      <c r="CT369" s="128" t="e">
        <f>MMULT($BH369:$BK369,'1-Konfiguration'!I$23:I$26)+MMULT($BL369:$BO369,'1-Konfiguration'!I$23:I$26)</f>
        <v>#VALUE!</v>
      </c>
      <c r="CU369" s="128" t="e">
        <f>MMULT($BH369:$BK369,'1-Konfiguration'!J$23:J$26)+MMULT($BL369:$BO369,'1-Konfiguration'!J$23:J$26)</f>
        <v>#VALUE!</v>
      </c>
      <c r="CV369" s="128" t="e">
        <f>MMULT($BH369:$BK369,'1-Konfiguration'!K$23:K$26)+MMULT($BL369:$BO369,'1-Konfiguration'!K$23:K$26)</f>
        <v>#VALUE!</v>
      </c>
      <c r="CX369" s="106"/>
      <c r="CY369" s="106"/>
      <c r="CZ369" s="106"/>
      <c r="DA369" s="106"/>
      <c r="DB369" s="106"/>
      <c r="DC369" s="106"/>
      <c r="DD369" s="106"/>
      <c r="DE369" s="106"/>
      <c r="DF369" s="117" t="e">
        <f>IF(CF369&gt;'5-Colouring_uMap'!B$15,'5-Colouring_uMap'!C$15,IF(CF369&gt;'5-Colouring_uMap'!B$14,'5-Colouring_uMap'!C$14,IF(CF369&gt;'5-Colouring_uMap'!B$13,'5-Colouring_uMap'!C$13,IF(CF369&gt;'5-Colouring_uMap'!B$12,'5-Colouring_uMap'!C$12,IF(CF369&gt;'5-Colouring_uMap'!B$11,'5-Colouring_uMap'!C$11,IF(CF369&gt;'5-Colouring_uMap'!B$10,'5-Colouring_uMap'!C$10,IF(CF369&gt;'5-Colouring_uMap'!B$9,'5-Colouring_uMap'!C$9,IF(CF369&gt;'5-Colouring_uMap'!B$8,'5-Colouring_uMap'!C$8,IF(CF369&gt;'5-Colouring_uMap'!B$7,'5-Colouring_uMap'!C$7)))))))))</f>
        <v>#VALUE!</v>
      </c>
      <c r="DG369" s="117" t="e">
        <f>IF(CG369&gt;'5-Colouring_uMap'!E$15,'5-Colouring_uMap'!F$15,IF(CG369&gt;'5-Colouring_uMap'!E$14,'5-Colouring_uMap'!F$14,IF(CG369&gt;'5-Colouring_uMap'!E$13,'5-Colouring_uMap'!F$13,IF(CG369&gt;'5-Colouring_uMap'!E$12,'5-Colouring_uMap'!F$12,IF(CG369&gt;'5-Colouring_uMap'!E$11,'5-Colouring_uMap'!F$11,IF(CG369&gt;'5-Colouring_uMap'!E$10,'5-Colouring_uMap'!F$10,IF(CG369&gt;'5-Colouring_uMap'!E$9,'5-Colouring_uMap'!F$9,IF(CG369&gt;'5-Colouring_uMap'!E$8,'5-Colouring_uMap'!F$8,IF(CG369&gt;'5-Colouring_uMap'!E$7,'5-Colouring_uMap'!F$7)))))))))</f>
        <v>#VALUE!</v>
      </c>
      <c r="DH369" s="117" t="e">
        <f>IF(CH369&gt;'5-Colouring_uMap'!H$15,'5-Colouring_uMap'!I$15,IF(CH369&gt;'5-Colouring_uMap'!H$14,'5-Colouring_uMap'!I$14,IF(CH369&gt;'5-Colouring_uMap'!H$13,'5-Colouring_uMap'!I$13,IF(CH369&gt;'5-Colouring_uMap'!H$12,'5-Colouring_uMap'!I$12,IF(CH369&gt;'5-Colouring_uMap'!H$11,'5-Colouring_uMap'!I$11,IF(CH369&gt;'5-Colouring_uMap'!H$10,'5-Colouring_uMap'!I$10,IF(CH369&gt;'5-Colouring_uMap'!H$9,'5-Colouring_uMap'!I$9,IF(CH369&gt;'5-Colouring_uMap'!H$8,'5-Colouring_uMap'!I$8,IF(CH369&gt;'5-Colouring_uMap'!H$7,'5-Colouring_uMap'!I$7)))))))))</f>
        <v>#VALUE!</v>
      </c>
      <c r="DI369" s="117" t="e">
        <f>IF(CI369&gt;'5-Colouring_uMap'!K$15,'5-Colouring_uMap'!L$15,IF(CI369&gt;'5-Colouring_uMap'!K$14,'5-Colouring_uMap'!L$14,IF(CI369&gt;'5-Colouring_uMap'!K$13,'5-Colouring_uMap'!L$13,IF(CI369&gt;'5-Colouring_uMap'!K$12,'5-Colouring_uMap'!L$12,IF(CI369&gt;'5-Colouring_uMap'!K$11,'5-Colouring_uMap'!L$11,IF(CI369&gt;'5-Colouring_uMap'!K$10,'5-Colouring_uMap'!L$10,IF(CI369&gt;'5-Colouring_uMap'!K$9,'5-Colouring_uMap'!L$9,IF(CI369&gt;'5-Colouring_uMap'!K$8,'5-Colouring_uMap'!L$8,IF(CI369&gt;'5-Colouring_uMap'!K$7,'5-Colouring_uMap'!L$7)))))))))</f>
        <v>#VALUE!</v>
      </c>
      <c r="DJ369" s="117" t="e">
        <f>IF(CJ369&gt;'5-Colouring_uMap'!N$15,'5-Colouring_uMap'!O$15,IF(CJ369&gt;'5-Colouring_uMap'!N$14,'5-Colouring_uMap'!O$14,IF(CJ369&gt;'5-Colouring_uMap'!N$13,'5-Colouring_uMap'!O$13,IF(CJ369&gt;'5-Colouring_uMap'!N$12,'5-Colouring_uMap'!O$12,IF(CJ369&gt;'5-Colouring_uMap'!N$11,'5-Colouring_uMap'!O$11,IF(CJ369&gt;'5-Colouring_uMap'!N$10,'5-Colouring_uMap'!O$10,IF(CJ369&gt;'5-Colouring_uMap'!N$9,'5-Colouring_uMap'!O$9,IF(CJ369&gt;'5-Colouring_uMap'!N$8,'5-Colouring_uMap'!O$8,IF(CJ369&gt;'5-Colouring_uMap'!N$7,'5-Colouring_uMap'!O$7)))))))))</f>
        <v>#VALUE!</v>
      </c>
      <c r="DK369" s="117" t="e">
        <f>IF(CK369&gt;'5-Colouring_uMap'!Q$15,'5-Colouring_uMap'!R$15,IF(CK369&gt;'5-Colouring_uMap'!Q$14,'5-Colouring_uMap'!R$14,IF(CK369&gt;'5-Colouring_uMap'!Q$13,'5-Colouring_uMap'!R$13,IF(CK369&gt;'5-Colouring_uMap'!Q$12,'5-Colouring_uMap'!R$12,IF(CK369&gt;'5-Colouring_uMap'!Q$11,'5-Colouring_uMap'!R$11,IF(CK369&gt;'5-Colouring_uMap'!Q$10,'5-Colouring_uMap'!R$10,IF(CK369&gt;'5-Colouring_uMap'!Q$9,'5-Colouring_uMap'!R$9,IF(CK369&gt;'5-Colouring_uMap'!Q$8,'5-Colouring_uMap'!R$8,IF(CK369&gt;'5-Colouring_uMap'!Q$7,'5-Colouring_uMap'!R$7)))))))))</f>
        <v>#VALUE!</v>
      </c>
      <c r="DL369" s="117" t="e">
        <f>IF(CL369&gt;'5-Colouring_uMap'!T$15,'5-Colouring_uMap'!U$15,IF(CL369&gt;'5-Colouring_uMap'!T$14,'5-Colouring_uMap'!U$14,IF(CL369&gt;'5-Colouring_uMap'!T$13,'5-Colouring_uMap'!U$13,IF(CL369&gt;'5-Colouring_uMap'!T$12,'5-Colouring_uMap'!U$12,IF(CL369&gt;'5-Colouring_uMap'!T$11,'5-Colouring_uMap'!U$11,IF(CL369&gt;'5-Colouring_uMap'!T$10,'5-Colouring_uMap'!U$10,IF(CL369&gt;'5-Colouring_uMap'!T$9,'5-Colouring_uMap'!U$9,IF(CL369&gt;'5-Colouring_uMap'!T$8,'5-Colouring_uMap'!U$8,IF(CL369&gt;'5-Colouring_uMap'!T$7,'5-Colouring_uMap'!U$7)))))))))</f>
        <v>#VALUE!</v>
      </c>
      <c r="DM369" s="117" t="e">
        <f>IF(CM369&gt;'5-Colouring_uMap'!W$15,'5-Colouring_uMap'!X$15,IF(CM369&gt;'5-Colouring_uMap'!W$14,'5-Colouring_uMap'!X$14,IF(CM369&gt;'5-Colouring_uMap'!W$13,'5-Colouring_uMap'!X$13,IF(CM369&gt;'5-Colouring_uMap'!W$12,'5-Colouring_uMap'!X$12,IF(CM369&gt;'5-Colouring_uMap'!W$11,'5-Colouring_uMap'!X$11,IF(CM369&gt;'5-Colouring_uMap'!W$10,'5-Colouring_uMap'!X$10,IF(CM369&gt;'5-Colouring_uMap'!W$9,'5-Colouring_uMap'!X$9,IF(CM369&gt;'5-Colouring_uMap'!W$8,'5-Colouring_uMap'!X$8,IF(CM369&gt;'5-Colouring_uMap'!W$7,'5-Colouring_uMap'!X$7)))))))))</f>
        <v>#VALUE!</v>
      </c>
      <c r="DN369" s="117">
        <v>10</v>
      </c>
      <c r="DO369" s="159" t="s">
        <v>2093</v>
      </c>
      <c r="DP369" s="106" t="e">
        <f t="shared" si="492"/>
        <v>#VALUE!</v>
      </c>
      <c r="DQ369" s="106" t="e">
        <f t="shared" si="493"/>
        <v>#VALUE!</v>
      </c>
      <c r="DR369" s="106" t="e">
        <f t="shared" si="494"/>
        <v>#VALUE!</v>
      </c>
      <c r="DS369" s="106" t="e">
        <f t="shared" si="495"/>
        <v>#VALUE!</v>
      </c>
      <c r="DT369" s="106" t="e">
        <f t="shared" si="496"/>
        <v>#VALUE!</v>
      </c>
      <c r="DU369" s="106" t="e">
        <f t="shared" si="497"/>
        <v>#VALUE!</v>
      </c>
      <c r="DV369" s="106" t="e">
        <f t="shared" si="498"/>
        <v>#VALUE!</v>
      </c>
      <c r="DW369" s="106" t="e">
        <f t="shared" si="499"/>
        <v>#VALUE!</v>
      </c>
      <c r="DX369" t="s">
        <v>2080</v>
      </c>
      <c r="DY369">
        <v>2018</v>
      </c>
      <c r="DZ369">
        <v>6219</v>
      </c>
      <c r="EA369">
        <v>6195</v>
      </c>
      <c r="EB369" t="s">
        <v>1211</v>
      </c>
      <c r="EC369">
        <v>6</v>
      </c>
      <c r="ED369" t="s">
        <v>99</v>
      </c>
      <c r="EE369" t="s">
        <v>167</v>
      </c>
      <c r="EF369">
        <v>45</v>
      </c>
      <c r="EH369" t="s">
        <v>101</v>
      </c>
      <c r="EI369" t="s">
        <v>1212</v>
      </c>
      <c r="EJ369" t="s">
        <v>1213</v>
      </c>
      <c r="EK369" t="s">
        <v>104</v>
      </c>
      <c r="EL369" t="s">
        <v>1214</v>
      </c>
      <c r="EM369" t="s">
        <v>1215</v>
      </c>
      <c r="EN369" t="s">
        <v>107</v>
      </c>
      <c r="EO369">
        <v>3</v>
      </c>
      <c r="EP369">
        <v>360</v>
      </c>
      <c r="EQ369">
        <v>16941</v>
      </c>
      <c r="ER369">
        <v>8564</v>
      </c>
      <c r="ES369">
        <v>8376</v>
      </c>
      <c r="ET369">
        <v>701</v>
      </c>
      <c r="EU369">
        <v>358</v>
      </c>
      <c r="EV369">
        <v>343</v>
      </c>
      <c r="EW369">
        <v>4.0999999999999996</v>
      </c>
      <c r="EX369">
        <v>0.91</v>
      </c>
      <c r="EY369">
        <v>0.63</v>
      </c>
      <c r="EZ369">
        <v>1.02</v>
      </c>
      <c r="FA369">
        <v>968</v>
      </c>
      <c r="FB369">
        <v>4.0999999999999996</v>
      </c>
      <c r="FC369">
        <v>182</v>
      </c>
      <c r="FD369">
        <v>4.4000000000000004</v>
      </c>
      <c r="FI369" t="s">
        <v>108</v>
      </c>
      <c r="FJ369" t="s">
        <v>108</v>
      </c>
      <c r="FK369">
        <v>94.4</v>
      </c>
      <c r="FL369">
        <v>8</v>
      </c>
      <c r="FM369">
        <v>1.1000000000000001</v>
      </c>
      <c r="FN369">
        <v>0.9</v>
      </c>
      <c r="FO369">
        <v>2.2000000000000002</v>
      </c>
      <c r="FP369">
        <v>1.6</v>
      </c>
      <c r="FQ369">
        <v>1.1000000000000001</v>
      </c>
      <c r="FR369">
        <v>0.3</v>
      </c>
      <c r="FS369">
        <v>0.5</v>
      </c>
      <c r="FT369">
        <v>499468</v>
      </c>
      <c r="FU369">
        <v>5512993</v>
      </c>
      <c r="FZ369">
        <v>18970</v>
      </c>
      <c r="GA369">
        <v>9579</v>
      </c>
      <c r="GB369">
        <v>9391</v>
      </c>
      <c r="GC369">
        <v>5.0999999999999996</v>
      </c>
      <c r="GD369">
        <v>5.2</v>
      </c>
      <c r="GE369">
        <v>5</v>
      </c>
      <c r="GF369">
        <v>49.769405319999997</v>
      </c>
      <c r="GG369">
        <v>8.9926147800000003</v>
      </c>
      <c r="GH369">
        <v>783</v>
      </c>
      <c r="GI369">
        <v>858</v>
      </c>
      <c r="GJ369">
        <v>9.1</v>
      </c>
      <c r="GK369">
        <v>10.199999999999999</v>
      </c>
      <c r="GL369">
        <v>4</v>
      </c>
      <c r="GM369">
        <v>2.7</v>
      </c>
      <c r="GN369">
        <v>1.9</v>
      </c>
      <c r="GO369">
        <v>0.9</v>
      </c>
      <c r="GP369">
        <v>8.1999999999999993</v>
      </c>
      <c r="GQ369">
        <v>9.1</v>
      </c>
      <c r="GR369">
        <v>9664</v>
      </c>
      <c r="GS369">
        <v>9330</v>
      </c>
      <c r="GT369">
        <v>0.64</v>
      </c>
      <c r="GU369">
        <v>0.63</v>
      </c>
      <c r="GV369">
        <v>0.97</v>
      </c>
      <c r="GW369">
        <v>0.97</v>
      </c>
      <c r="GX369">
        <v>1.02</v>
      </c>
      <c r="GY369">
        <v>1.02</v>
      </c>
      <c r="GZ369">
        <v>0.77</v>
      </c>
      <c r="HA369">
        <v>0.79</v>
      </c>
      <c r="HB369">
        <v>913</v>
      </c>
      <c r="HC369">
        <v>24</v>
      </c>
      <c r="HD369">
        <v>16</v>
      </c>
      <c r="HE369">
        <v>11</v>
      </c>
      <c r="HF369">
        <v>172</v>
      </c>
      <c r="HG369">
        <v>4</v>
      </c>
      <c r="HH369">
        <v>4</v>
      </c>
      <c r="HI369">
        <v>1</v>
      </c>
      <c r="HJ369">
        <v>683</v>
      </c>
      <c r="HK369">
        <v>6</v>
      </c>
      <c r="HL369">
        <v>4</v>
      </c>
      <c r="HM369">
        <v>7</v>
      </c>
      <c r="HN369">
        <v>10</v>
      </c>
      <c r="HO369" t="s">
        <v>1216</v>
      </c>
      <c r="HP369">
        <v>1.3140000000000001</v>
      </c>
      <c r="HQ369" t="s">
        <v>162</v>
      </c>
      <c r="HR369" t="s">
        <v>111</v>
      </c>
    </row>
    <row r="370" spans="2:226" ht="14.25" hidden="1" customHeight="1" x14ac:dyDescent="0.3">
      <c r="B370">
        <f t="shared" si="458"/>
        <v>6325</v>
      </c>
      <c r="C370" t="str">
        <f t="shared" si="459"/>
        <v>B45</v>
      </c>
      <c r="D370" s="132">
        <f t="shared" si="460"/>
        <v>60</v>
      </c>
      <c r="E370" s="123">
        <f>VLOOKUP($EA370,'4-DZ-Nr.-Mapping'!$A:$J,E$4,FALSE)</f>
        <v>0</v>
      </c>
      <c r="F370" s="123">
        <f>VLOOKUP($EA370,'4-DZ-Nr.-Mapping'!$A:$J,F$4,FALSE)</f>
        <v>1</v>
      </c>
      <c r="G370" s="106" t="str">
        <f t="shared" si="461"/>
        <v>N - Friedberg</v>
      </c>
      <c r="H370" t="str">
        <f t="shared" si="462"/>
        <v>S - Hanau</v>
      </c>
      <c r="I370" s="106" t="str">
        <f>VLOOKUP($EA370,'4-DZ-Nr.-Mapping'!$A:$N,I$4,FALSE)</f>
        <v xml:space="preserve"> </v>
      </c>
      <c r="J370" s="106" t="str">
        <f>VLOOKUP($EA370,'4-DZ-Nr.-Mapping'!$A:$N,J$4,FALSE)</f>
        <v xml:space="preserve"> </v>
      </c>
      <c r="K370" s="106" t="str">
        <f>VLOOKUP($EA370,'4-DZ-Nr.-Mapping'!$A:$N,K$4,FALSE)</f>
        <v xml:space="preserve"> </v>
      </c>
      <c r="L370" s="106" t="str">
        <f>VLOOKUP($EA370,'4-DZ-Nr.-Mapping'!$A:$N,L$4,FALSE)</f>
        <v xml:space="preserve"> </v>
      </c>
      <c r="M370" s="106" t="str">
        <f>VLOOKUP($EA370,'4-DZ-Nr.-Mapping'!$A:$N,M$4,FALSE)</f>
        <v xml:space="preserve"> </v>
      </c>
      <c r="N370" s="106" t="str">
        <f t="shared" si="463"/>
        <v>8+1</v>
      </c>
      <c r="P370" s="203">
        <f t="shared" si="454"/>
        <v>0.49876339653751028</v>
      </c>
      <c r="Q370" s="126">
        <f t="shared" si="518"/>
        <v>605</v>
      </c>
      <c r="R370" s="126">
        <f t="shared" si="474"/>
        <v>1112.97</v>
      </c>
      <c r="S370" s="126">
        <f t="shared" si="519"/>
        <v>464.57366446826052</v>
      </c>
      <c r="T370" s="126">
        <f t="shared" si="520"/>
        <v>112.13847073371804</v>
      </c>
      <c r="U370" s="126">
        <f t="shared" si="521"/>
        <v>16.019781533388297</v>
      </c>
      <c r="V370" s="126">
        <f t="shared" si="464"/>
        <v>592.73191673536678</v>
      </c>
      <c r="W370" s="125">
        <f t="shared" si="465"/>
        <v>0.50123660346248966</v>
      </c>
      <c r="X370" s="126">
        <f t="shared" si="522"/>
        <v>608</v>
      </c>
      <c r="Y370" s="126">
        <f t="shared" si="466"/>
        <v>1103.241</v>
      </c>
      <c r="Z370" s="126">
        <f t="shared" si="523"/>
        <v>466.8773355317395</v>
      </c>
      <c r="AA370" s="126">
        <f t="shared" si="524"/>
        <v>112.69452926628193</v>
      </c>
      <c r="AB370" s="126">
        <f t="shared" si="525"/>
        <v>16.099218466611706</v>
      </c>
      <c r="AC370" s="126">
        <f t="shared" si="508"/>
        <v>595.67108326463313</v>
      </c>
      <c r="AD370" s="1"/>
      <c r="AE370" s="106" t="e">
        <f t="shared" si="455"/>
        <v>#N/A</v>
      </c>
      <c r="AF370" s="106" t="str">
        <f t="shared" si="509"/>
        <v xml:space="preserve">6325- </v>
      </c>
      <c r="AG370" s="106" t="str">
        <f t="shared" si="475"/>
        <v>B45</v>
      </c>
      <c r="AH370" s="106">
        <f t="shared" si="510"/>
        <v>6325</v>
      </c>
      <c r="AI370" s="106" t="str">
        <f t="shared" si="511"/>
        <v xml:space="preserve"> </v>
      </c>
      <c r="AJ370" s="106" t="str">
        <f t="shared" si="467"/>
        <v xml:space="preserve"> </v>
      </c>
      <c r="AK370" s="1"/>
      <c r="AL370" s="126">
        <f t="shared" si="526"/>
        <v>605</v>
      </c>
      <c r="AM370" s="126">
        <f t="shared" si="526"/>
        <v>1112.97</v>
      </c>
      <c r="AN370" s="126">
        <f t="shared" si="526"/>
        <v>464.57366446826052</v>
      </c>
      <c r="AO370" s="126">
        <f t="shared" si="526"/>
        <v>112.13847073371804</v>
      </c>
      <c r="AP370" s="126">
        <f t="shared" si="526"/>
        <v>16.019781533388297</v>
      </c>
      <c r="AQ370" s="126">
        <f t="shared" si="526"/>
        <v>592.73191673536678</v>
      </c>
      <c r="AR370" s="126" t="e">
        <f t="shared" si="527"/>
        <v>#N/A</v>
      </c>
      <c r="AS370" s="126" t="e">
        <f t="shared" si="527"/>
        <v>#N/A</v>
      </c>
      <c r="AT370" s="126" t="e">
        <f t="shared" si="527"/>
        <v>#N/A</v>
      </c>
      <c r="AU370" s="126" t="e">
        <f t="shared" si="527"/>
        <v>#N/A</v>
      </c>
      <c r="AV370" s="126" t="e">
        <f t="shared" si="527"/>
        <v>#N/A</v>
      </c>
      <c r="AW370" s="126" t="e">
        <f t="shared" si="527"/>
        <v>#N/A</v>
      </c>
      <c r="AX370" s="1"/>
      <c r="AY370" s="126" t="e">
        <f t="shared" si="476"/>
        <v>#VALUE!</v>
      </c>
      <c r="AZ370" s="126" t="e">
        <f t="shared" si="477"/>
        <v>#VALUE!</v>
      </c>
      <c r="BA370" s="126" t="e">
        <f t="shared" si="478"/>
        <v>#VALUE!</v>
      </c>
      <c r="BB370" s="126" t="e">
        <f t="shared" si="479"/>
        <v>#VALUE!</v>
      </c>
      <c r="BC370" s="126" t="e">
        <f t="shared" si="480"/>
        <v>#N/A</v>
      </c>
      <c r="BD370" s="126" t="e">
        <f t="shared" si="481"/>
        <v>#N/A</v>
      </c>
      <c r="BE370" s="126" t="e">
        <f t="shared" si="482"/>
        <v>#N/A</v>
      </c>
      <c r="BF370" s="126" t="e">
        <f t="shared" si="483"/>
        <v>#N/A</v>
      </c>
      <c r="BG370" s="1"/>
      <c r="BH370" s="128" t="e">
        <f>VLOOKUP(BH$6,'1-Konfiguration'!$C$14:$D$17,2,FALSE)*AY370 / 100 / 1000</f>
        <v>#VALUE!</v>
      </c>
      <c r="BI370" s="128" t="e">
        <f>VLOOKUP(BI$6,'1-Konfiguration'!$C$14:$D$17,2,FALSE)*AZ370 / 100 / 1000</f>
        <v>#VALUE!</v>
      </c>
      <c r="BJ370" s="128" t="e">
        <f>VLOOKUP(BJ$6,'1-Konfiguration'!$C$14:$D$17,2,FALSE)*BA370 / 100 / 1000</f>
        <v>#VALUE!</v>
      </c>
      <c r="BK370" s="128" t="e">
        <f>VLOOKUP(BK$6,'1-Konfiguration'!$C$14:$D$17,2,FALSE)*BB370 / 100 / 1000</f>
        <v>#VALUE!</v>
      </c>
      <c r="BL370" s="128" t="e">
        <f>VLOOKUP(BL$6,'1-Konfiguration'!$C$14:$D$17,2,FALSE)*BC370 / 100 / 1000</f>
        <v>#N/A</v>
      </c>
      <c r="BM370" s="128" t="e">
        <f>VLOOKUP(BM$6,'1-Konfiguration'!$C$14:$D$17,2,FALSE)*BD370 / 100 / 1000</f>
        <v>#N/A</v>
      </c>
      <c r="BN370" s="128" t="e">
        <f>VLOOKUP(BN$6,'1-Konfiguration'!$C$14:$D$17,2,FALSE)*BE370 / 100 / 1000</f>
        <v>#N/A</v>
      </c>
      <c r="BO370" s="128" t="e">
        <f>VLOOKUP(BO$6,'1-Konfiguration'!$C$14:$D$17,2,FALSE)*BF370 / 100 / 1000</f>
        <v>#N/A</v>
      </c>
      <c r="BP370" s="128"/>
      <c r="BQ370" s="214" t="e">
        <f t="shared" si="468"/>
        <v>#VALUE!</v>
      </c>
      <c r="BR370" s="214" t="e">
        <f t="shared" si="469"/>
        <v>#VALUE!</v>
      </c>
      <c r="BS370" s="214" t="e">
        <f t="shared" si="470"/>
        <v>#VALUE!</v>
      </c>
      <c r="BT370" s="215" t="e">
        <f t="shared" si="471"/>
        <v>#VALUE!</v>
      </c>
      <c r="BU370" s="216" t="e">
        <f>BQ370*VLOOKUP(BU$6,'1-Konfiguration'!$C$23:$K$26,5,FALSE)</f>
        <v>#VALUE!</v>
      </c>
      <c r="BV370" s="216" t="e">
        <f>BR370*VLOOKUP(BV$6,'1-Konfiguration'!$C$23:$K$26,5,FALSE)</f>
        <v>#VALUE!</v>
      </c>
      <c r="BW370" s="216" t="e">
        <f>BS370*VLOOKUP(BW$6,'1-Konfiguration'!$C$23:$K$26,5,FALSE)</f>
        <v>#VALUE!</v>
      </c>
      <c r="BX370" s="216" t="e">
        <f>BT370*VLOOKUP(BX$6,'1-Konfiguration'!$C$23:$K$26,5,FALSE)</f>
        <v>#VALUE!</v>
      </c>
      <c r="BY370" s="216" t="e">
        <f t="shared" si="472"/>
        <v>#VALUE!</v>
      </c>
      <c r="BZ370" s="216" t="e">
        <f>BQ370*VLOOKUP(BZ$6,'1-Konfiguration'!$C$23:$K$26,9,FALSE)</f>
        <v>#VALUE!</v>
      </c>
      <c r="CA370" s="216" t="e">
        <f>BR370*VLOOKUP(CA$6,'1-Konfiguration'!$C$23:$K$26,9,FALSE)</f>
        <v>#VALUE!</v>
      </c>
      <c r="CB370" s="216" t="e">
        <f>BS370*VLOOKUP(CB$6,'1-Konfiguration'!$C$23:$K$26,9,FALSE)</f>
        <v>#VALUE!</v>
      </c>
      <c r="CC370" s="216" t="e">
        <f>BT370*VLOOKUP(CC$6,'1-Konfiguration'!$C$23:$K$26,9,FALSE)</f>
        <v>#VALUE!</v>
      </c>
      <c r="CD370" s="216" t="e">
        <f t="shared" si="473"/>
        <v>#VALUE!</v>
      </c>
      <c r="CE370" s="2"/>
      <c r="CF370" s="128" t="e">
        <f t="shared" si="484"/>
        <v>#VALUE!</v>
      </c>
      <c r="CG370" s="128" t="e">
        <f t="shared" si="485"/>
        <v>#VALUE!</v>
      </c>
      <c r="CH370" s="128" t="e">
        <f t="shared" si="486"/>
        <v>#VALUE!</v>
      </c>
      <c r="CI370" s="128" t="e">
        <f t="shared" si="487"/>
        <v>#VALUE!</v>
      </c>
      <c r="CJ370" s="128" t="e">
        <f t="shared" si="488"/>
        <v>#VALUE!</v>
      </c>
      <c r="CK370" s="128" t="e">
        <f t="shared" si="489"/>
        <v>#VALUE!</v>
      </c>
      <c r="CL370" s="128" t="e">
        <f t="shared" si="490"/>
        <v>#VALUE!</v>
      </c>
      <c r="CM370" s="128" t="e">
        <f t="shared" si="491"/>
        <v>#VALUE!</v>
      </c>
      <c r="CN370" s="2"/>
      <c r="CO370" s="128" t="e">
        <f>MMULT($BH370:$BK370,'1-Konfiguration'!D$23:D$26)+MMULT($BL370:$BO370,'1-Konfiguration'!D$23:D$26)</f>
        <v>#VALUE!</v>
      </c>
      <c r="CP370" s="128" t="e">
        <f>MMULT($BH370:$BK370,'1-Konfiguration'!E$23:E$26)+MMULT($BL370:$BO370,'1-Konfiguration'!E$23:E$26)</f>
        <v>#VALUE!</v>
      </c>
      <c r="CQ370" s="128" t="e">
        <f>MMULT($BH370:$BK370,'1-Konfiguration'!F$23:F$26)+MMULT($BL370:$BO370,'1-Konfiguration'!F$23:F$26)</f>
        <v>#VALUE!</v>
      </c>
      <c r="CR370" s="128" t="e">
        <f>MMULT($BH370:$BK370,'1-Konfiguration'!G$23:G$26)+MMULT($BL370:$BO370,'1-Konfiguration'!G$23:G$26)</f>
        <v>#VALUE!</v>
      </c>
      <c r="CS370" s="128" t="e">
        <f>MMULT($BH370:$BK370,'1-Konfiguration'!H$23:H$26)+MMULT($BL370:$BO370,'1-Konfiguration'!H$23:H$26)</f>
        <v>#VALUE!</v>
      </c>
      <c r="CT370" s="128" t="e">
        <f>MMULT($BH370:$BK370,'1-Konfiguration'!I$23:I$26)+MMULT($BL370:$BO370,'1-Konfiguration'!I$23:I$26)</f>
        <v>#VALUE!</v>
      </c>
      <c r="CU370" s="128" t="e">
        <f>MMULT($BH370:$BK370,'1-Konfiguration'!J$23:J$26)+MMULT($BL370:$BO370,'1-Konfiguration'!J$23:J$26)</f>
        <v>#VALUE!</v>
      </c>
      <c r="CV370" s="128" t="e">
        <f>MMULT($BH370:$BK370,'1-Konfiguration'!K$23:K$26)+MMULT($BL370:$BO370,'1-Konfiguration'!K$23:K$26)</f>
        <v>#VALUE!</v>
      </c>
      <c r="CX370" s="106"/>
      <c r="CY370" s="106"/>
      <c r="CZ370" s="106"/>
      <c r="DA370" s="106"/>
      <c r="DB370" s="106"/>
      <c r="DC370" s="106"/>
      <c r="DD370" s="106"/>
      <c r="DE370" s="106"/>
      <c r="DF370" s="117" t="e">
        <f>IF(CF370&gt;'5-Colouring_uMap'!B$15,'5-Colouring_uMap'!C$15,IF(CF370&gt;'5-Colouring_uMap'!B$14,'5-Colouring_uMap'!C$14,IF(CF370&gt;'5-Colouring_uMap'!B$13,'5-Colouring_uMap'!C$13,IF(CF370&gt;'5-Colouring_uMap'!B$12,'5-Colouring_uMap'!C$12,IF(CF370&gt;'5-Colouring_uMap'!B$11,'5-Colouring_uMap'!C$11,IF(CF370&gt;'5-Colouring_uMap'!B$10,'5-Colouring_uMap'!C$10,IF(CF370&gt;'5-Colouring_uMap'!B$9,'5-Colouring_uMap'!C$9,IF(CF370&gt;'5-Colouring_uMap'!B$8,'5-Colouring_uMap'!C$8,IF(CF370&gt;'5-Colouring_uMap'!B$7,'5-Colouring_uMap'!C$7)))))))))</f>
        <v>#VALUE!</v>
      </c>
      <c r="DG370" s="117" t="e">
        <f>IF(CG370&gt;'5-Colouring_uMap'!E$15,'5-Colouring_uMap'!F$15,IF(CG370&gt;'5-Colouring_uMap'!E$14,'5-Colouring_uMap'!F$14,IF(CG370&gt;'5-Colouring_uMap'!E$13,'5-Colouring_uMap'!F$13,IF(CG370&gt;'5-Colouring_uMap'!E$12,'5-Colouring_uMap'!F$12,IF(CG370&gt;'5-Colouring_uMap'!E$11,'5-Colouring_uMap'!F$11,IF(CG370&gt;'5-Colouring_uMap'!E$10,'5-Colouring_uMap'!F$10,IF(CG370&gt;'5-Colouring_uMap'!E$9,'5-Colouring_uMap'!F$9,IF(CG370&gt;'5-Colouring_uMap'!E$8,'5-Colouring_uMap'!F$8,IF(CG370&gt;'5-Colouring_uMap'!E$7,'5-Colouring_uMap'!F$7)))))))))</f>
        <v>#VALUE!</v>
      </c>
      <c r="DH370" s="117" t="e">
        <f>IF(CH370&gt;'5-Colouring_uMap'!H$15,'5-Colouring_uMap'!I$15,IF(CH370&gt;'5-Colouring_uMap'!H$14,'5-Colouring_uMap'!I$14,IF(CH370&gt;'5-Colouring_uMap'!H$13,'5-Colouring_uMap'!I$13,IF(CH370&gt;'5-Colouring_uMap'!H$12,'5-Colouring_uMap'!I$12,IF(CH370&gt;'5-Colouring_uMap'!H$11,'5-Colouring_uMap'!I$11,IF(CH370&gt;'5-Colouring_uMap'!H$10,'5-Colouring_uMap'!I$10,IF(CH370&gt;'5-Colouring_uMap'!H$9,'5-Colouring_uMap'!I$9,IF(CH370&gt;'5-Colouring_uMap'!H$8,'5-Colouring_uMap'!I$8,IF(CH370&gt;'5-Colouring_uMap'!H$7,'5-Colouring_uMap'!I$7)))))))))</f>
        <v>#VALUE!</v>
      </c>
      <c r="DI370" s="117" t="e">
        <f>IF(CI370&gt;'5-Colouring_uMap'!K$15,'5-Colouring_uMap'!L$15,IF(CI370&gt;'5-Colouring_uMap'!K$14,'5-Colouring_uMap'!L$14,IF(CI370&gt;'5-Colouring_uMap'!K$13,'5-Colouring_uMap'!L$13,IF(CI370&gt;'5-Colouring_uMap'!K$12,'5-Colouring_uMap'!L$12,IF(CI370&gt;'5-Colouring_uMap'!K$11,'5-Colouring_uMap'!L$11,IF(CI370&gt;'5-Colouring_uMap'!K$10,'5-Colouring_uMap'!L$10,IF(CI370&gt;'5-Colouring_uMap'!K$9,'5-Colouring_uMap'!L$9,IF(CI370&gt;'5-Colouring_uMap'!K$8,'5-Colouring_uMap'!L$8,IF(CI370&gt;'5-Colouring_uMap'!K$7,'5-Colouring_uMap'!L$7)))))))))</f>
        <v>#VALUE!</v>
      </c>
      <c r="DJ370" s="117" t="e">
        <f>IF(CJ370&gt;'5-Colouring_uMap'!N$15,'5-Colouring_uMap'!O$15,IF(CJ370&gt;'5-Colouring_uMap'!N$14,'5-Colouring_uMap'!O$14,IF(CJ370&gt;'5-Colouring_uMap'!N$13,'5-Colouring_uMap'!O$13,IF(CJ370&gt;'5-Colouring_uMap'!N$12,'5-Colouring_uMap'!O$12,IF(CJ370&gt;'5-Colouring_uMap'!N$11,'5-Colouring_uMap'!O$11,IF(CJ370&gt;'5-Colouring_uMap'!N$10,'5-Colouring_uMap'!O$10,IF(CJ370&gt;'5-Colouring_uMap'!N$9,'5-Colouring_uMap'!O$9,IF(CJ370&gt;'5-Colouring_uMap'!N$8,'5-Colouring_uMap'!O$8,IF(CJ370&gt;'5-Colouring_uMap'!N$7,'5-Colouring_uMap'!O$7)))))))))</f>
        <v>#VALUE!</v>
      </c>
      <c r="DK370" s="117" t="e">
        <f>IF(CK370&gt;'5-Colouring_uMap'!Q$15,'5-Colouring_uMap'!R$15,IF(CK370&gt;'5-Colouring_uMap'!Q$14,'5-Colouring_uMap'!R$14,IF(CK370&gt;'5-Colouring_uMap'!Q$13,'5-Colouring_uMap'!R$13,IF(CK370&gt;'5-Colouring_uMap'!Q$12,'5-Colouring_uMap'!R$12,IF(CK370&gt;'5-Colouring_uMap'!Q$11,'5-Colouring_uMap'!R$11,IF(CK370&gt;'5-Colouring_uMap'!Q$10,'5-Colouring_uMap'!R$10,IF(CK370&gt;'5-Colouring_uMap'!Q$9,'5-Colouring_uMap'!R$9,IF(CK370&gt;'5-Colouring_uMap'!Q$8,'5-Colouring_uMap'!R$8,IF(CK370&gt;'5-Colouring_uMap'!Q$7,'5-Colouring_uMap'!R$7)))))))))</f>
        <v>#VALUE!</v>
      </c>
      <c r="DL370" s="117" t="e">
        <f>IF(CL370&gt;'5-Colouring_uMap'!T$15,'5-Colouring_uMap'!U$15,IF(CL370&gt;'5-Colouring_uMap'!T$14,'5-Colouring_uMap'!U$14,IF(CL370&gt;'5-Colouring_uMap'!T$13,'5-Colouring_uMap'!U$13,IF(CL370&gt;'5-Colouring_uMap'!T$12,'5-Colouring_uMap'!U$12,IF(CL370&gt;'5-Colouring_uMap'!T$11,'5-Colouring_uMap'!U$11,IF(CL370&gt;'5-Colouring_uMap'!T$10,'5-Colouring_uMap'!U$10,IF(CL370&gt;'5-Colouring_uMap'!T$9,'5-Colouring_uMap'!U$9,IF(CL370&gt;'5-Colouring_uMap'!T$8,'5-Colouring_uMap'!U$8,IF(CL370&gt;'5-Colouring_uMap'!T$7,'5-Colouring_uMap'!U$7)))))))))</f>
        <v>#VALUE!</v>
      </c>
      <c r="DM370" s="117" t="e">
        <f>IF(CM370&gt;'5-Colouring_uMap'!W$15,'5-Colouring_uMap'!X$15,IF(CM370&gt;'5-Colouring_uMap'!W$14,'5-Colouring_uMap'!X$14,IF(CM370&gt;'5-Colouring_uMap'!W$13,'5-Colouring_uMap'!X$13,IF(CM370&gt;'5-Colouring_uMap'!W$12,'5-Colouring_uMap'!X$12,IF(CM370&gt;'5-Colouring_uMap'!W$11,'5-Colouring_uMap'!X$11,IF(CM370&gt;'5-Colouring_uMap'!W$10,'5-Colouring_uMap'!X$10,IF(CM370&gt;'5-Colouring_uMap'!W$9,'5-Colouring_uMap'!X$9,IF(CM370&gt;'5-Colouring_uMap'!W$8,'5-Colouring_uMap'!X$8,IF(CM370&gt;'5-Colouring_uMap'!W$7,'5-Colouring_uMap'!X$7)))))))))</f>
        <v>#VALUE!</v>
      </c>
      <c r="DN370" s="117">
        <v>10</v>
      </c>
      <c r="DO370" s="159" t="s">
        <v>2093</v>
      </c>
      <c r="DP370" s="106" t="e">
        <f t="shared" si="492"/>
        <v>#VALUE!</v>
      </c>
      <c r="DQ370" s="106" t="e">
        <f t="shared" si="493"/>
        <v>#VALUE!</v>
      </c>
      <c r="DR370" s="106" t="e">
        <f t="shared" si="494"/>
        <v>#VALUE!</v>
      </c>
      <c r="DS370" s="106" t="e">
        <f t="shared" si="495"/>
        <v>#VALUE!</v>
      </c>
      <c r="DT370" s="106" t="e">
        <f t="shared" si="496"/>
        <v>#VALUE!</v>
      </c>
      <c r="DU370" s="106" t="e">
        <f t="shared" si="497"/>
        <v>#VALUE!</v>
      </c>
      <c r="DV370" s="106" t="e">
        <f t="shared" si="498"/>
        <v>#VALUE!</v>
      </c>
      <c r="DW370" s="106" t="e">
        <f t="shared" si="499"/>
        <v>#VALUE!</v>
      </c>
      <c r="DX370" t="s">
        <v>2080</v>
      </c>
      <c r="DY370">
        <v>2018</v>
      </c>
      <c r="DZ370">
        <v>5819</v>
      </c>
      <c r="EA370">
        <v>6325</v>
      </c>
      <c r="EB370" t="s">
        <v>1208</v>
      </c>
      <c r="EC370">
        <v>6</v>
      </c>
      <c r="ED370" t="s">
        <v>99</v>
      </c>
      <c r="EE370" t="s">
        <v>167</v>
      </c>
      <c r="EF370">
        <v>45</v>
      </c>
      <c r="EH370" t="s">
        <v>101</v>
      </c>
      <c r="EI370" t="s">
        <v>1136</v>
      </c>
      <c r="EJ370" t="s">
        <v>1208</v>
      </c>
      <c r="EK370" t="s">
        <v>104</v>
      </c>
      <c r="EL370" t="s">
        <v>125</v>
      </c>
      <c r="EM370" t="s">
        <v>1209</v>
      </c>
      <c r="EN370" t="s">
        <v>107</v>
      </c>
      <c r="EO370">
        <v>4</v>
      </c>
      <c r="EP370">
        <v>312</v>
      </c>
      <c r="EQ370">
        <v>32119</v>
      </c>
      <c r="ER370">
        <v>16130</v>
      </c>
      <c r="ES370">
        <v>15989</v>
      </c>
      <c r="ET370">
        <v>1213</v>
      </c>
      <c r="EU370">
        <v>605</v>
      </c>
      <c r="EV370">
        <v>608</v>
      </c>
      <c r="EW370">
        <v>3.8</v>
      </c>
      <c r="EX370">
        <v>0.88</v>
      </c>
      <c r="EY370">
        <v>0.5</v>
      </c>
      <c r="EZ370">
        <v>1.03</v>
      </c>
      <c r="FA370">
        <v>1854</v>
      </c>
      <c r="FB370">
        <v>3.7</v>
      </c>
      <c r="FC370">
        <v>307</v>
      </c>
      <c r="FD370">
        <v>4.4000000000000004</v>
      </c>
      <c r="FI370" t="s">
        <v>166</v>
      </c>
      <c r="FJ370" t="s">
        <v>572</v>
      </c>
      <c r="FK370">
        <v>95</v>
      </c>
      <c r="FL370">
        <v>6.9</v>
      </c>
      <c r="FM370">
        <v>0.7</v>
      </c>
      <c r="FN370">
        <v>0.5</v>
      </c>
      <c r="FO370">
        <v>2.5</v>
      </c>
      <c r="FP370">
        <v>1.1000000000000001</v>
      </c>
      <c r="FQ370">
        <v>0.7</v>
      </c>
      <c r="FR370">
        <v>0.1</v>
      </c>
      <c r="FS370">
        <v>0.8</v>
      </c>
      <c r="FT370">
        <v>493762</v>
      </c>
      <c r="FU370">
        <v>5557249</v>
      </c>
      <c r="FZ370">
        <v>37472</v>
      </c>
      <c r="GA370">
        <v>18796</v>
      </c>
      <c r="GB370">
        <v>18675</v>
      </c>
      <c r="GC370">
        <v>4.5</v>
      </c>
      <c r="GD370">
        <v>4.5</v>
      </c>
      <c r="GE370">
        <v>4.5</v>
      </c>
      <c r="GF370">
        <v>50.16741974</v>
      </c>
      <c r="GG370">
        <v>8.9126613500000005</v>
      </c>
      <c r="GH370">
        <v>1980</v>
      </c>
      <c r="GI370">
        <v>2311</v>
      </c>
      <c r="GJ370">
        <v>12.3</v>
      </c>
      <c r="GK370">
        <v>14.5</v>
      </c>
      <c r="GL370">
        <v>2</v>
      </c>
      <c r="GM370">
        <v>3.1</v>
      </c>
      <c r="GN370">
        <v>0.5</v>
      </c>
      <c r="GO370">
        <v>0.8</v>
      </c>
      <c r="GP370">
        <v>10.5</v>
      </c>
      <c r="GQ370">
        <v>12.4</v>
      </c>
      <c r="GR370">
        <v>18957</v>
      </c>
      <c r="GS370">
        <v>18735</v>
      </c>
      <c r="GT370">
        <v>0.51</v>
      </c>
      <c r="GU370">
        <v>0.5</v>
      </c>
      <c r="GV370">
        <v>0.98</v>
      </c>
      <c r="GW370">
        <v>0.98</v>
      </c>
      <c r="GX370">
        <v>1.03</v>
      </c>
      <c r="GY370">
        <v>1.04</v>
      </c>
      <c r="GZ370">
        <v>0.77</v>
      </c>
      <c r="HA370">
        <v>0.78</v>
      </c>
      <c r="HB370">
        <v>1759</v>
      </c>
      <c r="HC370">
        <v>49</v>
      </c>
      <c r="HD370">
        <v>20</v>
      </c>
      <c r="HE370">
        <v>12</v>
      </c>
      <c r="HF370">
        <v>289</v>
      </c>
      <c r="HG370">
        <v>9</v>
      </c>
      <c r="HH370">
        <v>5</v>
      </c>
      <c r="HI370">
        <v>2</v>
      </c>
      <c r="HJ370">
        <v>1325</v>
      </c>
      <c r="HK370">
        <v>13</v>
      </c>
      <c r="HL370">
        <v>5</v>
      </c>
      <c r="HM370">
        <v>8</v>
      </c>
      <c r="HN370">
        <v>60</v>
      </c>
      <c r="HO370" t="s">
        <v>1210</v>
      </c>
      <c r="HP370">
        <v>0.59199999999999997</v>
      </c>
      <c r="HQ370" t="s">
        <v>162</v>
      </c>
      <c r="HR370" t="s">
        <v>111</v>
      </c>
    </row>
    <row r="371" spans="2:226" ht="14.25" hidden="1" customHeight="1" x14ac:dyDescent="0.3">
      <c r="B371">
        <f t="shared" si="458"/>
        <v>6588</v>
      </c>
      <c r="C371" t="str">
        <f t="shared" si="459"/>
        <v>B450</v>
      </c>
      <c r="D371" s="132">
        <f t="shared" si="460"/>
        <v>10</v>
      </c>
      <c r="E371" s="123">
        <f>VLOOKUP($EA371,'4-DZ-Nr.-Mapping'!$A:$J,E$4,FALSE)</f>
        <v>0</v>
      </c>
      <c r="F371" s="123">
        <f>VLOOKUP($EA371,'4-DZ-Nr.-Mapping'!$A:$J,F$4,FALSE)</f>
        <v>0</v>
      </c>
      <c r="G371" s="106" t="str">
        <f t="shared" si="461"/>
        <v>N - Bad Arolsen</v>
      </c>
      <c r="H371" t="str">
        <f t="shared" si="462"/>
        <v>S - Fritzlar</v>
      </c>
      <c r="I371" s="106" t="str">
        <f>VLOOKUP($EA371,'4-DZ-Nr.-Mapping'!$A:$N,I$4,FALSE)</f>
        <v xml:space="preserve"> </v>
      </c>
      <c r="J371" s="106" t="str">
        <f>VLOOKUP($EA371,'4-DZ-Nr.-Mapping'!$A:$N,J$4,FALSE)</f>
        <v xml:space="preserve"> </v>
      </c>
      <c r="K371" s="106" t="str">
        <f>VLOOKUP($EA371,'4-DZ-Nr.-Mapping'!$A:$N,K$4,FALSE)</f>
        <v xml:space="preserve"> </v>
      </c>
      <c r="L371" s="106" t="str">
        <f>VLOOKUP($EA371,'4-DZ-Nr.-Mapping'!$A:$N,L$4,FALSE)</f>
        <v xml:space="preserve"> </v>
      </c>
      <c r="M371" s="106" t="str">
        <f>VLOOKUP($EA371,'4-DZ-Nr.-Mapping'!$A:$N,M$4,FALSE)</f>
        <v xml:space="preserve"> </v>
      </c>
      <c r="N371" s="106" t="str">
        <f t="shared" si="463"/>
        <v>8+1</v>
      </c>
      <c r="P371" s="203">
        <f t="shared" si="454"/>
        <v>0.47534516765285995</v>
      </c>
      <c r="Q371" s="126">
        <f t="shared" si="518"/>
        <v>241</v>
      </c>
      <c r="R371" s="126">
        <f t="shared" si="474"/>
        <v>264.36</v>
      </c>
      <c r="S371" s="126">
        <f t="shared" si="519"/>
        <v>165.43723076923078</v>
      </c>
      <c r="T371" s="126">
        <f t="shared" si="520"/>
        <v>67.871684418145961</v>
      </c>
      <c r="U371" s="126">
        <f t="shared" si="521"/>
        <v>8.4839605522682451</v>
      </c>
      <c r="V371" s="126">
        <f t="shared" si="464"/>
        <v>241.79287573964498</v>
      </c>
      <c r="W371" s="125">
        <f t="shared" si="465"/>
        <v>0.52465483234714005</v>
      </c>
      <c r="X371" s="126">
        <f t="shared" si="522"/>
        <v>266</v>
      </c>
      <c r="Y371" s="126">
        <f t="shared" si="466"/>
        <v>271.08</v>
      </c>
      <c r="Z371" s="126">
        <f t="shared" si="523"/>
        <v>182.59876923076922</v>
      </c>
      <c r="AA371" s="126">
        <f t="shared" si="524"/>
        <v>74.912315581854045</v>
      </c>
      <c r="AB371" s="126">
        <f t="shared" si="525"/>
        <v>9.3640394477317557</v>
      </c>
      <c r="AC371" s="126">
        <f t="shared" si="508"/>
        <v>266.87512426035505</v>
      </c>
      <c r="AD371" s="1"/>
      <c r="AE371" s="106" t="e">
        <f t="shared" si="455"/>
        <v>#N/A</v>
      </c>
      <c r="AF371" s="106" t="str">
        <f t="shared" si="509"/>
        <v>-</v>
      </c>
      <c r="AG371" s="106" t="str">
        <f t="shared" si="475"/>
        <v>B450</v>
      </c>
      <c r="AH371" s="106">
        <f t="shared" si="510"/>
        <v>6588</v>
      </c>
      <c r="AI371" s="106" t="str">
        <f t="shared" si="511"/>
        <v xml:space="preserve"> </v>
      </c>
      <c r="AJ371" s="106" t="str">
        <f t="shared" si="467"/>
        <v xml:space="preserve"> </v>
      </c>
      <c r="AK371" s="1"/>
      <c r="AL371" s="126">
        <f t="shared" si="526"/>
        <v>241</v>
      </c>
      <c r="AM371" s="126">
        <f t="shared" si="526"/>
        <v>264.36</v>
      </c>
      <c r="AN371" s="126">
        <f t="shared" si="526"/>
        <v>165.43723076923078</v>
      </c>
      <c r="AO371" s="126">
        <f t="shared" si="526"/>
        <v>67.871684418145961</v>
      </c>
      <c r="AP371" s="126">
        <f t="shared" si="526"/>
        <v>8.4839605522682451</v>
      </c>
      <c r="AQ371" s="126">
        <f t="shared" si="526"/>
        <v>241.79287573964498</v>
      </c>
      <c r="AR371" s="126" t="e">
        <f t="shared" si="527"/>
        <v>#N/A</v>
      </c>
      <c r="AS371" s="126" t="e">
        <f t="shared" si="527"/>
        <v>#N/A</v>
      </c>
      <c r="AT371" s="126" t="e">
        <f t="shared" si="527"/>
        <v>#N/A</v>
      </c>
      <c r="AU371" s="126" t="e">
        <f t="shared" si="527"/>
        <v>#N/A</v>
      </c>
      <c r="AV371" s="126" t="e">
        <f t="shared" si="527"/>
        <v>#N/A</v>
      </c>
      <c r="AW371" s="126" t="e">
        <f t="shared" si="527"/>
        <v>#N/A</v>
      </c>
      <c r="AX371" s="1"/>
      <c r="AY371" s="126" t="e">
        <f t="shared" si="476"/>
        <v>#VALUE!</v>
      </c>
      <c r="AZ371" s="126" t="e">
        <f t="shared" si="477"/>
        <v>#VALUE!</v>
      </c>
      <c r="BA371" s="126" t="e">
        <f t="shared" si="478"/>
        <v>#VALUE!</v>
      </c>
      <c r="BB371" s="126" t="e">
        <f t="shared" si="479"/>
        <v>#VALUE!</v>
      </c>
      <c r="BC371" s="126" t="e">
        <f t="shared" si="480"/>
        <v>#N/A</v>
      </c>
      <c r="BD371" s="126" t="e">
        <f t="shared" si="481"/>
        <v>#N/A</v>
      </c>
      <c r="BE371" s="126" t="e">
        <f t="shared" si="482"/>
        <v>#N/A</v>
      </c>
      <c r="BF371" s="126" t="e">
        <f t="shared" si="483"/>
        <v>#N/A</v>
      </c>
      <c r="BG371" s="1"/>
      <c r="BH371" s="128" t="e">
        <f>VLOOKUP(BH$6,'1-Konfiguration'!$C$14:$D$17,2,FALSE)*AY371 / 100 / 1000</f>
        <v>#VALUE!</v>
      </c>
      <c r="BI371" s="128" t="e">
        <f>VLOOKUP(BI$6,'1-Konfiguration'!$C$14:$D$17,2,FALSE)*AZ371 / 100 / 1000</f>
        <v>#VALUE!</v>
      </c>
      <c r="BJ371" s="128" t="e">
        <f>VLOOKUP(BJ$6,'1-Konfiguration'!$C$14:$D$17,2,FALSE)*BA371 / 100 / 1000</f>
        <v>#VALUE!</v>
      </c>
      <c r="BK371" s="128" t="e">
        <f>VLOOKUP(BK$6,'1-Konfiguration'!$C$14:$D$17,2,FALSE)*BB371 / 100 / 1000</f>
        <v>#VALUE!</v>
      </c>
      <c r="BL371" s="128" t="e">
        <f>VLOOKUP(BL$6,'1-Konfiguration'!$C$14:$D$17,2,FALSE)*BC371 / 100 / 1000</f>
        <v>#N/A</v>
      </c>
      <c r="BM371" s="128" t="e">
        <f>VLOOKUP(BM$6,'1-Konfiguration'!$C$14:$D$17,2,FALSE)*BD371 / 100 / 1000</f>
        <v>#N/A</v>
      </c>
      <c r="BN371" s="128" t="e">
        <f>VLOOKUP(BN$6,'1-Konfiguration'!$C$14:$D$17,2,FALSE)*BE371 / 100 / 1000</f>
        <v>#N/A</v>
      </c>
      <c r="BO371" s="128" t="e">
        <f>VLOOKUP(BO$6,'1-Konfiguration'!$C$14:$D$17,2,FALSE)*BF371 / 100 / 1000</f>
        <v>#N/A</v>
      </c>
      <c r="BP371" s="128"/>
      <c r="BQ371" s="214" t="e">
        <f t="shared" si="468"/>
        <v>#VALUE!</v>
      </c>
      <c r="BR371" s="214" t="e">
        <f t="shared" si="469"/>
        <v>#VALUE!</v>
      </c>
      <c r="BS371" s="214" t="e">
        <f t="shared" si="470"/>
        <v>#VALUE!</v>
      </c>
      <c r="BT371" s="215" t="e">
        <f t="shared" si="471"/>
        <v>#VALUE!</v>
      </c>
      <c r="BU371" s="216" t="e">
        <f>BQ371*VLOOKUP(BU$6,'1-Konfiguration'!$C$23:$K$26,5,FALSE)</f>
        <v>#VALUE!</v>
      </c>
      <c r="BV371" s="216" t="e">
        <f>BR371*VLOOKUP(BV$6,'1-Konfiguration'!$C$23:$K$26,5,FALSE)</f>
        <v>#VALUE!</v>
      </c>
      <c r="BW371" s="216" t="e">
        <f>BS371*VLOOKUP(BW$6,'1-Konfiguration'!$C$23:$K$26,5,FALSE)</f>
        <v>#VALUE!</v>
      </c>
      <c r="BX371" s="216" t="e">
        <f>BT371*VLOOKUP(BX$6,'1-Konfiguration'!$C$23:$K$26,5,FALSE)</f>
        <v>#VALUE!</v>
      </c>
      <c r="BY371" s="216" t="e">
        <f t="shared" si="472"/>
        <v>#VALUE!</v>
      </c>
      <c r="BZ371" s="216" t="e">
        <f>BQ371*VLOOKUP(BZ$6,'1-Konfiguration'!$C$23:$K$26,9,FALSE)</f>
        <v>#VALUE!</v>
      </c>
      <c r="CA371" s="216" t="e">
        <f>BR371*VLOOKUP(CA$6,'1-Konfiguration'!$C$23:$K$26,9,FALSE)</f>
        <v>#VALUE!</v>
      </c>
      <c r="CB371" s="216" t="e">
        <f>BS371*VLOOKUP(CB$6,'1-Konfiguration'!$C$23:$K$26,9,FALSE)</f>
        <v>#VALUE!</v>
      </c>
      <c r="CC371" s="216" t="e">
        <f>BT371*VLOOKUP(CC$6,'1-Konfiguration'!$C$23:$K$26,9,FALSE)</f>
        <v>#VALUE!</v>
      </c>
      <c r="CD371" s="216" t="e">
        <f t="shared" si="473"/>
        <v>#VALUE!</v>
      </c>
      <c r="CE371" s="2"/>
      <c r="CF371" s="128" t="e">
        <f t="shared" si="484"/>
        <v>#VALUE!</v>
      </c>
      <c r="CG371" s="128" t="e">
        <f t="shared" si="485"/>
        <v>#VALUE!</v>
      </c>
      <c r="CH371" s="128" t="e">
        <f t="shared" si="486"/>
        <v>#VALUE!</v>
      </c>
      <c r="CI371" s="128" t="e">
        <f t="shared" si="487"/>
        <v>#VALUE!</v>
      </c>
      <c r="CJ371" s="128" t="e">
        <f t="shared" si="488"/>
        <v>#VALUE!</v>
      </c>
      <c r="CK371" s="128" t="e">
        <f t="shared" si="489"/>
        <v>#VALUE!</v>
      </c>
      <c r="CL371" s="128" t="e">
        <f t="shared" si="490"/>
        <v>#VALUE!</v>
      </c>
      <c r="CM371" s="128" t="e">
        <f t="shared" si="491"/>
        <v>#VALUE!</v>
      </c>
      <c r="CN371" s="2"/>
      <c r="CO371" s="128" t="e">
        <f>MMULT($BH371:$BK371,'1-Konfiguration'!D$23:D$26)+MMULT($BL371:$BO371,'1-Konfiguration'!D$23:D$26)</f>
        <v>#VALUE!</v>
      </c>
      <c r="CP371" s="128" t="e">
        <f>MMULT($BH371:$BK371,'1-Konfiguration'!E$23:E$26)+MMULT($BL371:$BO371,'1-Konfiguration'!E$23:E$26)</f>
        <v>#VALUE!</v>
      </c>
      <c r="CQ371" s="128" t="e">
        <f>MMULT($BH371:$BK371,'1-Konfiguration'!F$23:F$26)+MMULT($BL371:$BO371,'1-Konfiguration'!F$23:F$26)</f>
        <v>#VALUE!</v>
      </c>
      <c r="CR371" s="128" t="e">
        <f>MMULT($BH371:$BK371,'1-Konfiguration'!G$23:G$26)+MMULT($BL371:$BO371,'1-Konfiguration'!G$23:G$26)</f>
        <v>#VALUE!</v>
      </c>
      <c r="CS371" s="128" t="e">
        <f>MMULT($BH371:$BK371,'1-Konfiguration'!H$23:H$26)+MMULT($BL371:$BO371,'1-Konfiguration'!H$23:H$26)</f>
        <v>#VALUE!</v>
      </c>
      <c r="CT371" s="128" t="e">
        <f>MMULT($BH371:$BK371,'1-Konfiguration'!I$23:I$26)+MMULT($BL371:$BO371,'1-Konfiguration'!I$23:I$26)</f>
        <v>#VALUE!</v>
      </c>
      <c r="CU371" s="128" t="e">
        <f>MMULT($BH371:$BK371,'1-Konfiguration'!J$23:J$26)+MMULT($BL371:$BO371,'1-Konfiguration'!J$23:J$26)</f>
        <v>#VALUE!</v>
      </c>
      <c r="CV371" s="128" t="e">
        <f>MMULT($BH371:$BK371,'1-Konfiguration'!K$23:K$26)+MMULT($BL371:$BO371,'1-Konfiguration'!K$23:K$26)</f>
        <v>#VALUE!</v>
      </c>
      <c r="CX371" s="106"/>
      <c r="CY371" s="106"/>
      <c r="CZ371" s="106"/>
      <c r="DA371" s="106"/>
      <c r="DB371" s="106"/>
      <c r="DC371" s="106"/>
      <c r="DD371" s="106"/>
      <c r="DE371" s="106"/>
      <c r="DF371" s="117" t="e">
        <f>IF(CF371&gt;'5-Colouring_uMap'!B$15,'5-Colouring_uMap'!C$15,IF(CF371&gt;'5-Colouring_uMap'!B$14,'5-Colouring_uMap'!C$14,IF(CF371&gt;'5-Colouring_uMap'!B$13,'5-Colouring_uMap'!C$13,IF(CF371&gt;'5-Colouring_uMap'!B$12,'5-Colouring_uMap'!C$12,IF(CF371&gt;'5-Colouring_uMap'!B$11,'5-Colouring_uMap'!C$11,IF(CF371&gt;'5-Colouring_uMap'!B$10,'5-Colouring_uMap'!C$10,IF(CF371&gt;'5-Colouring_uMap'!B$9,'5-Colouring_uMap'!C$9,IF(CF371&gt;'5-Colouring_uMap'!B$8,'5-Colouring_uMap'!C$8,IF(CF371&gt;'5-Colouring_uMap'!B$7,'5-Colouring_uMap'!C$7)))))))))</f>
        <v>#VALUE!</v>
      </c>
      <c r="DG371" s="117" t="e">
        <f>IF(CG371&gt;'5-Colouring_uMap'!E$15,'5-Colouring_uMap'!F$15,IF(CG371&gt;'5-Colouring_uMap'!E$14,'5-Colouring_uMap'!F$14,IF(CG371&gt;'5-Colouring_uMap'!E$13,'5-Colouring_uMap'!F$13,IF(CG371&gt;'5-Colouring_uMap'!E$12,'5-Colouring_uMap'!F$12,IF(CG371&gt;'5-Colouring_uMap'!E$11,'5-Colouring_uMap'!F$11,IF(CG371&gt;'5-Colouring_uMap'!E$10,'5-Colouring_uMap'!F$10,IF(CG371&gt;'5-Colouring_uMap'!E$9,'5-Colouring_uMap'!F$9,IF(CG371&gt;'5-Colouring_uMap'!E$8,'5-Colouring_uMap'!F$8,IF(CG371&gt;'5-Colouring_uMap'!E$7,'5-Colouring_uMap'!F$7)))))))))</f>
        <v>#VALUE!</v>
      </c>
      <c r="DH371" s="117" t="e">
        <f>IF(CH371&gt;'5-Colouring_uMap'!H$15,'5-Colouring_uMap'!I$15,IF(CH371&gt;'5-Colouring_uMap'!H$14,'5-Colouring_uMap'!I$14,IF(CH371&gt;'5-Colouring_uMap'!H$13,'5-Colouring_uMap'!I$13,IF(CH371&gt;'5-Colouring_uMap'!H$12,'5-Colouring_uMap'!I$12,IF(CH371&gt;'5-Colouring_uMap'!H$11,'5-Colouring_uMap'!I$11,IF(CH371&gt;'5-Colouring_uMap'!H$10,'5-Colouring_uMap'!I$10,IF(CH371&gt;'5-Colouring_uMap'!H$9,'5-Colouring_uMap'!I$9,IF(CH371&gt;'5-Colouring_uMap'!H$8,'5-Colouring_uMap'!I$8,IF(CH371&gt;'5-Colouring_uMap'!H$7,'5-Colouring_uMap'!I$7)))))))))</f>
        <v>#VALUE!</v>
      </c>
      <c r="DI371" s="117" t="e">
        <f>IF(CI371&gt;'5-Colouring_uMap'!K$15,'5-Colouring_uMap'!L$15,IF(CI371&gt;'5-Colouring_uMap'!K$14,'5-Colouring_uMap'!L$14,IF(CI371&gt;'5-Colouring_uMap'!K$13,'5-Colouring_uMap'!L$13,IF(CI371&gt;'5-Colouring_uMap'!K$12,'5-Colouring_uMap'!L$12,IF(CI371&gt;'5-Colouring_uMap'!K$11,'5-Colouring_uMap'!L$11,IF(CI371&gt;'5-Colouring_uMap'!K$10,'5-Colouring_uMap'!L$10,IF(CI371&gt;'5-Colouring_uMap'!K$9,'5-Colouring_uMap'!L$9,IF(CI371&gt;'5-Colouring_uMap'!K$8,'5-Colouring_uMap'!L$8,IF(CI371&gt;'5-Colouring_uMap'!K$7,'5-Colouring_uMap'!L$7)))))))))</f>
        <v>#VALUE!</v>
      </c>
      <c r="DJ371" s="117" t="e">
        <f>IF(CJ371&gt;'5-Colouring_uMap'!N$15,'5-Colouring_uMap'!O$15,IF(CJ371&gt;'5-Colouring_uMap'!N$14,'5-Colouring_uMap'!O$14,IF(CJ371&gt;'5-Colouring_uMap'!N$13,'5-Colouring_uMap'!O$13,IF(CJ371&gt;'5-Colouring_uMap'!N$12,'5-Colouring_uMap'!O$12,IF(CJ371&gt;'5-Colouring_uMap'!N$11,'5-Colouring_uMap'!O$11,IF(CJ371&gt;'5-Colouring_uMap'!N$10,'5-Colouring_uMap'!O$10,IF(CJ371&gt;'5-Colouring_uMap'!N$9,'5-Colouring_uMap'!O$9,IF(CJ371&gt;'5-Colouring_uMap'!N$8,'5-Colouring_uMap'!O$8,IF(CJ371&gt;'5-Colouring_uMap'!N$7,'5-Colouring_uMap'!O$7)))))))))</f>
        <v>#VALUE!</v>
      </c>
      <c r="DK371" s="117" t="e">
        <f>IF(CK371&gt;'5-Colouring_uMap'!Q$15,'5-Colouring_uMap'!R$15,IF(CK371&gt;'5-Colouring_uMap'!Q$14,'5-Colouring_uMap'!R$14,IF(CK371&gt;'5-Colouring_uMap'!Q$13,'5-Colouring_uMap'!R$13,IF(CK371&gt;'5-Colouring_uMap'!Q$12,'5-Colouring_uMap'!R$12,IF(CK371&gt;'5-Colouring_uMap'!Q$11,'5-Colouring_uMap'!R$11,IF(CK371&gt;'5-Colouring_uMap'!Q$10,'5-Colouring_uMap'!R$10,IF(CK371&gt;'5-Colouring_uMap'!Q$9,'5-Colouring_uMap'!R$9,IF(CK371&gt;'5-Colouring_uMap'!Q$8,'5-Colouring_uMap'!R$8,IF(CK371&gt;'5-Colouring_uMap'!Q$7,'5-Colouring_uMap'!R$7)))))))))</f>
        <v>#VALUE!</v>
      </c>
      <c r="DL371" s="117" t="e">
        <f>IF(CL371&gt;'5-Colouring_uMap'!T$15,'5-Colouring_uMap'!U$15,IF(CL371&gt;'5-Colouring_uMap'!T$14,'5-Colouring_uMap'!U$14,IF(CL371&gt;'5-Colouring_uMap'!T$13,'5-Colouring_uMap'!U$13,IF(CL371&gt;'5-Colouring_uMap'!T$12,'5-Colouring_uMap'!U$12,IF(CL371&gt;'5-Colouring_uMap'!T$11,'5-Colouring_uMap'!U$11,IF(CL371&gt;'5-Colouring_uMap'!T$10,'5-Colouring_uMap'!U$10,IF(CL371&gt;'5-Colouring_uMap'!T$9,'5-Colouring_uMap'!U$9,IF(CL371&gt;'5-Colouring_uMap'!T$8,'5-Colouring_uMap'!U$8,IF(CL371&gt;'5-Colouring_uMap'!T$7,'5-Colouring_uMap'!U$7)))))))))</f>
        <v>#VALUE!</v>
      </c>
      <c r="DM371" s="117" t="e">
        <f>IF(CM371&gt;'5-Colouring_uMap'!W$15,'5-Colouring_uMap'!X$15,IF(CM371&gt;'5-Colouring_uMap'!W$14,'5-Colouring_uMap'!X$14,IF(CM371&gt;'5-Colouring_uMap'!W$13,'5-Colouring_uMap'!X$13,IF(CM371&gt;'5-Colouring_uMap'!W$12,'5-Colouring_uMap'!X$12,IF(CM371&gt;'5-Colouring_uMap'!W$11,'5-Colouring_uMap'!X$11,IF(CM371&gt;'5-Colouring_uMap'!W$10,'5-Colouring_uMap'!X$10,IF(CM371&gt;'5-Colouring_uMap'!W$9,'5-Colouring_uMap'!X$9,IF(CM371&gt;'5-Colouring_uMap'!W$8,'5-Colouring_uMap'!X$8,IF(CM371&gt;'5-Colouring_uMap'!W$7,'5-Colouring_uMap'!X$7)))))))))</f>
        <v>#VALUE!</v>
      </c>
      <c r="DN371" s="117">
        <v>10</v>
      </c>
      <c r="DO371" s="159" t="s">
        <v>2093</v>
      </c>
      <c r="DP371" s="106" t="e">
        <f t="shared" si="492"/>
        <v>#VALUE!</v>
      </c>
      <c r="DQ371" s="106" t="e">
        <f t="shared" si="493"/>
        <v>#VALUE!</v>
      </c>
      <c r="DR371" s="106" t="e">
        <f t="shared" si="494"/>
        <v>#VALUE!</v>
      </c>
      <c r="DS371" s="106" t="e">
        <f t="shared" si="495"/>
        <v>#VALUE!</v>
      </c>
      <c r="DT371" s="106" t="e">
        <f t="shared" si="496"/>
        <v>#VALUE!</v>
      </c>
      <c r="DU371" s="106" t="e">
        <f t="shared" si="497"/>
        <v>#VALUE!</v>
      </c>
      <c r="DV371" s="106" t="e">
        <f t="shared" si="498"/>
        <v>#VALUE!</v>
      </c>
      <c r="DW371" s="106" t="e">
        <f t="shared" si="499"/>
        <v>#VALUE!</v>
      </c>
      <c r="DX371" t="s">
        <v>2080</v>
      </c>
      <c r="DY371">
        <v>2018</v>
      </c>
      <c r="DZ371">
        <v>4621</v>
      </c>
      <c r="EA371">
        <v>6588</v>
      </c>
      <c r="EB371" t="s">
        <v>1316</v>
      </c>
      <c r="EC371">
        <v>6</v>
      </c>
      <c r="ED371" t="s">
        <v>99</v>
      </c>
      <c r="EE371" t="s">
        <v>167</v>
      </c>
      <c r="EF371">
        <v>450</v>
      </c>
      <c r="EH371" t="s">
        <v>101</v>
      </c>
      <c r="EI371" t="s">
        <v>1317</v>
      </c>
      <c r="EJ371" t="s">
        <v>1318</v>
      </c>
      <c r="EK371" t="s">
        <v>104</v>
      </c>
      <c r="EL371" t="s">
        <v>1274</v>
      </c>
      <c r="EM371" t="s">
        <v>1259</v>
      </c>
      <c r="EN371" t="s">
        <v>107</v>
      </c>
      <c r="EO371">
        <v>2</v>
      </c>
      <c r="EP371">
        <v>358</v>
      </c>
      <c r="EQ371">
        <v>8924</v>
      </c>
      <c r="ER371">
        <v>4406</v>
      </c>
      <c r="ES371">
        <v>4518</v>
      </c>
      <c r="ET371">
        <v>506</v>
      </c>
      <c r="EU371">
        <v>241</v>
      </c>
      <c r="EV371">
        <v>266</v>
      </c>
      <c r="EW371">
        <v>5.7</v>
      </c>
      <c r="EX371">
        <v>0.86</v>
      </c>
      <c r="EY371">
        <v>0.49</v>
      </c>
      <c r="EZ371">
        <v>1.02</v>
      </c>
      <c r="FA371">
        <v>521</v>
      </c>
      <c r="FB371">
        <v>5.5</v>
      </c>
      <c r="FC371">
        <v>74</v>
      </c>
      <c r="FD371">
        <v>8.4</v>
      </c>
      <c r="FI371" t="s">
        <v>166</v>
      </c>
      <c r="FJ371" t="s">
        <v>161</v>
      </c>
      <c r="FK371">
        <v>92.4</v>
      </c>
      <c r="FL371">
        <v>6</v>
      </c>
      <c r="FM371">
        <v>1</v>
      </c>
      <c r="FN371">
        <v>0.9</v>
      </c>
      <c r="FO371">
        <v>3</v>
      </c>
      <c r="FP371">
        <v>2.5</v>
      </c>
      <c r="FQ371">
        <v>1.6</v>
      </c>
      <c r="FR371">
        <v>0.2</v>
      </c>
      <c r="FS371">
        <v>1</v>
      </c>
      <c r="FT371">
        <v>515291</v>
      </c>
      <c r="FU371">
        <v>5683680</v>
      </c>
      <c r="FZ371">
        <v>10571</v>
      </c>
      <c r="GA371">
        <v>5207</v>
      </c>
      <c r="GB371">
        <v>5364</v>
      </c>
      <c r="GC371">
        <v>6.7</v>
      </c>
      <c r="GD371">
        <v>6.4</v>
      </c>
      <c r="GE371">
        <v>7</v>
      </c>
      <c r="GF371">
        <v>51.304233099999998</v>
      </c>
      <c r="GG371">
        <v>9.2193592599999992</v>
      </c>
      <c r="GH371">
        <v>541</v>
      </c>
      <c r="GI371">
        <v>503</v>
      </c>
      <c r="GJ371">
        <v>12.3</v>
      </c>
      <c r="GK371">
        <v>11.1</v>
      </c>
      <c r="GL371">
        <v>5.4</v>
      </c>
      <c r="GM371">
        <v>7.8</v>
      </c>
      <c r="GN371">
        <v>2.2000000000000002</v>
      </c>
      <c r="GO371">
        <v>3.8</v>
      </c>
      <c r="GP371">
        <v>10.4</v>
      </c>
      <c r="GQ371">
        <v>9.4</v>
      </c>
      <c r="GR371">
        <v>5287</v>
      </c>
      <c r="GS371">
        <v>5511</v>
      </c>
      <c r="GT371">
        <v>0.49</v>
      </c>
      <c r="GU371">
        <v>0.49</v>
      </c>
      <c r="GV371">
        <v>0.98</v>
      </c>
      <c r="GW371">
        <v>0.97</v>
      </c>
      <c r="GX371">
        <v>1.01</v>
      </c>
      <c r="GY371">
        <v>1.03</v>
      </c>
      <c r="GZ371">
        <v>0.68</v>
      </c>
      <c r="HA371">
        <v>0.67</v>
      </c>
      <c r="HB371">
        <v>482</v>
      </c>
      <c r="HC371">
        <v>16</v>
      </c>
      <c r="HD371">
        <v>12</v>
      </c>
      <c r="HE371">
        <v>6</v>
      </c>
      <c r="HF371">
        <v>67</v>
      </c>
      <c r="HG371">
        <v>4</v>
      </c>
      <c r="HH371">
        <v>3</v>
      </c>
      <c r="HI371">
        <v>0</v>
      </c>
      <c r="HJ371">
        <v>324</v>
      </c>
      <c r="HK371">
        <v>6</v>
      </c>
      <c r="HL371">
        <v>4</v>
      </c>
      <c r="HM371">
        <v>4</v>
      </c>
      <c r="HN371">
        <v>10</v>
      </c>
      <c r="HO371" t="s">
        <v>1319</v>
      </c>
      <c r="HP371">
        <v>9.2999999999999999E-2</v>
      </c>
      <c r="HQ371" t="s">
        <v>162</v>
      </c>
      <c r="HR371" t="s">
        <v>111</v>
      </c>
    </row>
    <row r="372" spans="2:226" ht="14.25" hidden="1" customHeight="1" x14ac:dyDescent="0.3">
      <c r="B372">
        <f t="shared" si="458"/>
        <v>6505</v>
      </c>
      <c r="C372" t="str">
        <f t="shared" si="459"/>
        <v>B454</v>
      </c>
      <c r="D372" s="132">
        <f t="shared" si="460"/>
        <v>10</v>
      </c>
      <c r="E372" s="123">
        <f>VLOOKUP($EA372,'4-DZ-Nr.-Mapping'!$A:$J,E$4,FALSE)</f>
        <v>0</v>
      </c>
      <c r="F372" s="123">
        <f>VLOOKUP($EA372,'4-DZ-Nr.-Mapping'!$A:$J,F$4,FALSE)</f>
        <v>0</v>
      </c>
      <c r="G372" s="106" t="str">
        <f t="shared" si="461"/>
        <v>O - Stadtallendorf</v>
      </c>
      <c r="H372" t="str">
        <f t="shared" si="462"/>
        <v>W - Marburg</v>
      </c>
      <c r="I372" s="106" t="str">
        <f>VLOOKUP($EA372,'4-DZ-Nr.-Mapping'!$A:$N,I$4,FALSE)</f>
        <v xml:space="preserve"> </v>
      </c>
      <c r="J372" s="106" t="str">
        <f>VLOOKUP($EA372,'4-DZ-Nr.-Mapping'!$A:$N,J$4,FALSE)</f>
        <v xml:space="preserve"> </v>
      </c>
      <c r="K372" s="106" t="str">
        <f>VLOOKUP($EA372,'4-DZ-Nr.-Mapping'!$A:$N,K$4,FALSE)</f>
        <v xml:space="preserve"> </v>
      </c>
      <c r="L372" s="106" t="str">
        <f>VLOOKUP($EA372,'4-DZ-Nr.-Mapping'!$A:$N,L$4,FALSE)</f>
        <v xml:space="preserve"> </v>
      </c>
      <c r="M372" s="106" t="str">
        <f>VLOOKUP($EA372,'4-DZ-Nr.-Mapping'!$A:$N,M$4,FALSE)</f>
        <v xml:space="preserve"> </v>
      </c>
      <c r="N372" s="106" t="str">
        <f t="shared" si="463"/>
        <v>8+1</v>
      </c>
      <c r="P372" s="203">
        <f t="shared" si="454"/>
        <v>0.49888641425389757</v>
      </c>
      <c r="Q372" s="126">
        <f t="shared" si="518"/>
        <v>448</v>
      </c>
      <c r="R372" s="126">
        <f t="shared" si="474"/>
        <v>745.51477617372325</v>
      </c>
      <c r="S372" s="126">
        <f t="shared" si="519"/>
        <v>205.60356347438756</v>
      </c>
      <c r="T372" s="126">
        <f t="shared" si="520"/>
        <v>213.82770601336307</v>
      </c>
      <c r="U372" s="126">
        <f t="shared" si="521"/>
        <v>24.672427616926505</v>
      </c>
      <c r="V372" s="126">
        <f t="shared" si="464"/>
        <v>444.10369710467711</v>
      </c>
      <c r="W372" s="125">
        <f t="shared" si="465"/>
        <v>0.50111358574610243</v>
      </c>
      <c r="X372" s="126">
        <f t="shared" si="522"/>
        <v>450</v>
      </c>
      <c r="Y372" s="126">
        <f t="shared" si="466"/>
        <v>738.13522382627696</v>
      </c>
      <c r="Z372" s="126">
        <f t="shared" si="523"/>
        <v>206.52143652561244</v>
      </c>
      <c r="AA372" s="126">
        <f t="shared" si="524"/>
        <v>214.78229398663694</v>
      </c>
      <c r="AB372" s="126">
        <f t="shared" si="525"/>
        <v>24.782572383073493</v>
      </c>
      <c r="AC372" s="126">
        <f t="shared" si="508"/>
        <v>446.08630289532289</v>
      </c>
      <c r="AD372" s="1"/>
      <c r="AE372" s="106" t="e">
        <f t="shared" si="455"/>
        <v>#N/A</v>
      </c>
      <c r="AF372" s="106" t="str">
        <f t="shared" si="509"/>
        <v>-</v>
      </c>
      <c r="AG372" s="106" t="str">
        <f t="shared" si="475"/>
        <v>B454</v>
      </c>
      <c r="AH372" s="106">
        <f t="shared" si="510"/>
        <v>6505</v>
      </c>
      <c r="AI372" s="106" t="str">
        <f t="shared" si="511"/>
        <v xml:space="preserve"> </v>
      </c>
      <c r="AJ372" s="106" t="str">
        <f t="shared" si="467"/>
        <v xml:space="preserve"> </v>
      </c>
      <c r="AK372" s="1"/>
      <c r="AL372" s="126">
        <f t="shared" si="526"/>
        <v>448</v>
      </c>
      <c r="AM372" s="126">
        <f t="shared" si="526"/>
        <v>745.51477617372325</v>
      </c>
      <c r="AN372" s="126">
        <f t="shared" si="526"/>
        <v>205.60356347438756</v>
      </c>
      <c r="AO372" s="126">
        <f t="shared" si="526"/>
        <v>213.82770601336307</v>
      </c>
      <c r="AP372" s="126">
        <f t="shared" si="526"/>
        <v>24.672427616926505</v>
      </c>
      <c r="AQ372" s="126">
        <f t="shared" si="526"/>
        <v>444.10369710467711</v>
      </c>
      <c r="AR372" s="126" t="e">
        <f t="shared" si="527"/>
        <v>#N/A</v>
      </c>
      <c r="AS372" s="126" t="e">
        <f t="shared" si="527"/>
        <v>#N/A</v>
      </c>
      <c r="AT372" s="126" t="e">
        <f t="shared" si="527"/>
        <v>#N/A</v>
      </c>
      <c r="AU372" s="126" t="e">
        <f t="shared" si="527"/>
        <v>#N/A</v>
      </c>
      <c r="AV372" s="126" t="e">
        <f t="shared" si="527"/>
        <v>#N/A</v>
      </c>
      <c r="AW372" s="126" t="e">
        <f t="shared" si="527"/>
        <v>#N/A</v>
      </c>
      <c r="AX372" s="1"/>
      <c r="AY372" s="126" t="e">
        <f t="shared" si="476"/>
        <v>#VALUE!</v>
      </c>
      <c r="AZ372" s="126" t="e">
        <f t="shared" si="477"/>
        <v>#VALUE!</v>
      </c>
      <c r="BA372" s="126" t="e">
        <f t="shared" si="478"/>
        <v>#VALUE!</v>
      </c>
      <c r="BB372" s="126" t="e">
        <f t="shared" si="479"/>
        <v>#VALUE!</v>
      </c>
      <c r="BC372" s="126" t="e">
        <f t="shared" si="480"/>
        <v>#N/A</v>
      </c>
      <c r="BD372" s="126" t="e">
        <f t="shared" si="481"/>
        <v>#N/A</v>
      </c>
      <c r="BE372" s="126" t="e">
        <f t="shared" si="482"/>
        <v>#N/A</v>
      </c>
      <c r="BF372" s="126" t="e">
        <f t="shared" si="483"/>
        <v>#N/A</v>
      </c>
      <c r="BG372" s="1"/>
      <c r="BH372" s="128" t="e">
        <f>VLOOKUP(BH$6,'1-Konfiguration'!$C$14:$D$17,2,FALSE)*AY372 / 100 / 1000</f>
        <v>#VALUE!</v>
      </c>
      <c r="BI372" s="128" t="e">
        <f>VLOOKUP(BI$6,'1-Konfiguration'!$C$14:$D$17,2,FALSE)*AZ372 / 100 / 1000</f>
        <v>#VALUE!</v>
      </c>
      <c r="BJ372" s="128" t="e">
        <f>VLOOKUP(BJ$6,'1-Konfiguration'!$C$14:$D$17,2,FALSE)*BA372 / 100 / 1000</f>
        <v>#VALUE!</v>
      </c>
      <c r="BK372" s="128" t="e">
        <f>VLOOKUP(BK$6,'1-Konfiguration'!$C$14:$D$17,2,FALSE)*BB372 / 100 / 1000</f>
        <v>#VALUE!</v>
      </c>
      <c r="BL372" s="128" t="e">
        <f>VLOOKUP(BL$6,'1-Konfiguration'!$C$14:$D$17,2,FALSE)*BC372 / 100 / 1000</f>
        <v>#N/A</v>
      </c>
      <c r="BM372" s="128" t="e">
        <f>VLOOKUP(BM$6,'1-Konfiguration'!$C$14:$D$17,2,FALSE)*BD372 / 100 / 1000</f>
        <v>#N/A</v>
      </c>
      <c r="BN372" s="128" t="e">
        <f>VLOOKUP(BN$6,'1-Konfiguration'!$C$14:$D$17,2,FALSE)*BE372 / 100 / 1000</f>
        <v>#N/A</v>
      </c>
      <c r="BO372" s="128" t="e">
        <f>VLOOKUP(BO$6,'1-Konfiguration'!$C$14:$D$17,2,FALSE)*BF372 / 100 / 1000</f>
        <v>#N/A</v>
      </c>
      <c r="BP372" s="128"/>
      <c r="BQ372" s="214" t="e">
        <f t="shared" si="468"/>
        <v>#VALUE!</v>
      </c>
      <c r="BR372" s="214" t="e">
        <f t="shared" si="469"/>
        <v>#VALUE!</v>
      </c>
      <c r="BS372" s="214" t="e">
        <f t="shared" si="470"/>
        <v>#VALUE!</v>
      </c>
      <c r="BT372" s="215" t="e">
        <f t="shared" si="471"/>
        <v>#VALUE!</v>
      </c>
      <c r="BU372" s="216" t="e">
        <f>BQ372*VLOOKUP(BU$6,'1-Konfiguration'!$C$23:$K$26,5,FALSE)</f>
        <v>#VALUE!</v>
      </c>
      <c r="BV372" s="216" t="e">
        <f>BR372*VLOOKUP(BV$6,'1-Konfiguration'!$C$23:$K$26,5,FALSE)</f>
        <v>#VALUE!</v>
      </c>
      <c r="BW372" s="216" t="e">
        <f>BS372*VLOOKUP(BW$6,'1-Konfiguration'!$C$23:$K$26,5,FALSE)</f>
        <v>#VALUE!</v>
      </c>
      <c r="BX372" s="216" t="e">
        <f>BT372*VLOOKUP(BX$6,'1-Konfiguration'!$C$23:$K$26,5,FALSE)</f>
        <v>#VALUE!</v>
      </c>
      <c r="BY372" s="216" t="e">
        <f t="shared" si="472"/>
        <v>#VALUE!</v>
      </c>
      <c r="BZ372" s="216" t="e">
        <f>BQ372*VLOOKUP(BZ$6,'1-Konfiguration'!$C$23:$K$26,9,FALSE)</f>
        <v>#VALUE!</v>
      </c>
      <c r="CA372" s="216" t="e">
        <f>BR372*VLOOKUP(CA$6,'1-Konfiguration'!$C$23:$K$26,9,FALSE)</f>
        <v>#VALUE!</v>
      </c>
      <c r="CB372" s="216" t="e">
        <f>BS372*VLOOKUP(CB$6,'1-Konfiguration'!$C$23:$K$26,9,FALSE)</f>
        <v>#VALUE!</v>
      </c>
      <c r="CC372" s="216" t="e">
        <f>BT372*VLOOKUP(CC$6,'1-Konfiguration'!$C$23:$K$26,9,FALSE)</f>
        <v>#VALUE!</v>
      </c>
      <c r="CD372" s="216" t="e">
        <f t="shared" si="473"/>
        <v>#VALUE!</v>
      </c>
      <c r="CE372" s="2"/>
      <c r="CF372" s="128" t="e">
        <f t="shared" si="484"/>
        <v>#VALUE!</v>
      </c>
      <c r="CG372" s="128" t="e">
        <f t="shared" si="485"/>
        <v>#VALUE!</v>
      </c>
      <c r="CH372" s="128" t="e">
        <f t="shared" si="486"/>
        <v>#VALUE!</v>
      </c>
      <c r="CI372" s="128" t="e">
        <f t="shared" si="487"/>
        <v>#VALUE!</v>
      </c>
      <c r="CJ372" s="128" t="e">
        <f t="shared" si="488"/>
        <v>#VALUE!</v>
      </c>
      <c r="CK372" s="128" t="e">
        <f t="shared" si="489"/>
        <v>#VALUE!</v>
      </c>
      <c r="CL372" s="128" t="e">
        <f t="shared" si="490"/>
        <v>#VALUE!</v>
      </c>
      <c r="CM372" s="128" t="e">
        <f t="shared" si="491"/>
        <v>#VALUE!</v>
      </c>
      <c r="CN372" s="2"/>
      <c r="CO372" s="128" t="e">
        <f>MMULT($BH372:$BK372,'1-Konfiguration'!D$23:D$26)+MMULT($BL372:$BO372,'1-Konfiguration'!D$23:D$26)</f>
        <v>#VALUE!</v>
      </c>
      <c r="CP372" s="128" t="e">
        <f>MMULT($BH372:$BK372,'1-Konfiguration'!E$23:E$26)+MMULT($BL372:$BO372,'1-Konfiguration'!E$23:E$26)</f>
        <v>#VALUE!</v>
      </c>
      <c r="CQ372" s="128" t="e">
        <f>MMULT($BH372:$BK372,'1-Konfiguration'!F$23:F$26)+MMULT($BL372:$BO372,'1-Konfiguration'!F$23:F$26)</f>
        <v>#VALUE!</v>
      </c>
      <c r="CR372" s="128" t="e">
        <f>MMULT($BH372:$BK372,'1-Konfiguration'!G$23:G$26)+MMULT($BL372:$BO372,'1-Konfiguration'!G$23:G$26)</f>
        <v>#VALUE!</v>
      </c>
      <c r="CS372" s="128" t="e">
        <f>MMULT($BH372:$BK372,'1-Konfiguration'!H$23:H$26)+MMULT($BL372:$BO372,'1-Konfiguration'!H$23:H$26)</f>
        <v>#VALUE!</v>
      </c>
      <c r="CT372" s="128" t="e">
        <f>MMULT($BH372:$BK372,'1-Konfiguration'!I$23:I$26)+MMULT($BL372:$BO372,'1-Konfiguration'!I$23:I$26)</f>
        <v>#VALUE!</v>
      </c>
      <c r="CU372" s="128" t="e">
        <f>MMULT($BH372:$BK372,'1-Konfiguration'!J$23:J$26)+MMULT($BL372:$BO372,'1-Konfiguration'!J$23:J$26)</f>
        <v>#VALUE!</v>
      </c>
      <c r="CV372" s="128" t="e">
        <f>MMULT($BH372:$BK372,'1-Konfiguration'!K$23:K$26)+MMULT($BL372:$BO372,'1-Konfiguration'!K$23:K$26)</f>
        <v>#VALUE!</v>
      </c>
      <c r="CX372" s="106"/>
      <c r="CY372" s="106"/>
      <c r="CZ372" s="106"/>
      <c r="DA372" s="106"/>
      <c r="DB372" s="106"/>
      <c r="DC372" s="106"/>
      <c r="DD372" s="106"/>
      <c r="DE372" s="106"/>
      <c r="DF372" s="117" t="e">
        <f>IF(CF372&gt;'5-Colouring_uMap'!B$15,'5-Colouring_uMap'!C$15,IF(CF372&gt;'5-Colouring_uMap'!B$14,'5-Colouring_uMap'!C$14,IF(CF372&gt;'5-Colouring_uMap'!B$13,'5-Colouring_uMap'!C$13,IF(CF372&gt;'5-Colouring_uMap'!B$12,'5-Colouring_uMap'!C$12,IF(CF372&gt;'5-Colouring_uMap'!B$11,'5-Colouring_uMap'!C$11,IF(CF372&gt;'5-Colouring_uMap'!B$10,'5-Colouring_uMap'!C$10,IF(CF372&gt;'5-Colouring_uMap'!B$9,'5-Colouring_uMap'!C$9,IF(CF372&gt;'5-Colouring_uMap'!B$8,'5-Colouring_uMap'!C$8,IF(CF372&gt;'5-Colouring_uMap'!B$7,'5-Colouring_uMap'!C$7)))))))))</f>
        <v>#VALUE!</v>
      </c>
      <c r="DG372" s="117" t="e">
        <f>IF(CG372&gt;'5-Colouring_uMap'!E$15,'5-Colouring_uMap'!F$15,IF(CG372&gt;'5-Colouring_uMap'!E$14,'5-Colouring_uMap'!F$14,IF(CG372&gt;'5-Colouring_uMap'!E$13,'5-Colouring_uMap'!F$13,IF(CG372&gt;'5-Colouring_uMap'!E$12,'5-Colouring_uMap'!F$12,IF(CG372&gt;'5-Colouring_uMap'!E$11,'5-Colouring_uMap'!F$11,IF(CG372&gt;'5-Colouring_uMap'!E$10,'5-Colouring_uMap'!F$10,IF(CG372&gt;'5-Colouring_uMap'!E$9,'5-Colouring_uMap'!F$9,IF(CG372&gt;'5-Colouring_uMap'!E$8,'5-Colouring_uMap'!F$8,IF(CG372&gt;'5-Colouring_uMap'!E$7,'5-Colouring_uMap'!F$7)))))))))</f>
        <v>#VALUE!</v>
      </c>
      <c r="DH372" s="117" t="e">
        <f>IF(CH372&gt;'5-Colouring_uMap'!H$15,'5-Colouring_uMap'!I$15,IF(CH372&gt;'5-Colouring_uMap'!H$14,'5-Colouring_uMap'!I$14,IF(CH372&gt;'5-Colouring_uMap'!H$13,'5-Colouring_uMap'!I$13,IF(CH372&gt;'5-Colouring_uMap'!H$12,'5-Colouring_uMap'!I$12,IF(CH372&gt;'5-Colouring_uMap'!H$11,'5-Colouring_uMap'!I$11,IF(CH372&gt;'5-Colouring_uMap'!H$10,'5-Colouring_uMap'!I$10,IF(CH372&gt;'5-Colouring_uMap'!H$9,'5-Colouring_uMap'!I$9,IF(CH372&gt;'5-Colouring_uMap'!H$8,'5-Colouring_uMap'!I$8,IF(CH372&gt;'5-Colouring_uMap'!H$7,'5-Colouring_uMap'!I$7)))))))))</f>
        <v>#VALUE!</v>
      </c>
      <c r="DI372" s="117" t="e">
        <f>IF(CI372&gt;'5-Colouring_uMap'!K$15,'5-Colouring_uMap'!L$15,IF(CI372&gt;'5-Colouring_uMap'!K$14,'5-Colouring_uMap'!L$14,IF(CI372&gt;'5-Colouring_uMap'!K$13,'5-Colouring_uMap'!L$13,IF(CI372&gt;'5-Colouring_uMap'!K$12,'5-Colouring_uMap'!L$12,IF(CI372&gt;'5-Colouring_uMap'!K$11,'5-Colouring_uMap'!L$11,IF(CI372&gt;'5-Colouring_uMap'!K$10,'5-Colouring_uMap'!L$10,IF(CI372&gt;'5-Colouring_uMap'!K$9,'5-Colouring_uMap'!L$9,IF(CI372&gt;'5-Colouring_uMap'!K$8,'5-Colouring_uMap'!L$8,IF(CI372&gt;'5-Colouring_uMap'!K$7,'5-Colouring_uMap'!L$7)))))))))</f>
        <v>#VALUE!</v>
      </c>
      <c r="DJ372" s="117" t="e">
        <f>IF(CJ372&gt;'5-Colouring_uMap'!N$15,'5-Colouring_uMap'!O$15,IF(CJ372&gt;'5-Colouring_uMap'!N$14,'5-Colouring_uMap'!O$14,IF(CJ372&gt;'5-Colouring_uMap'!N$13,'5-Colouring_uMap'!O$13,IF(CJ372&gt;'5-Colouring_uMap'!N$12,'5-Colouring_uMap'!O$12,IF(CJ372&gt;'5-Colouring_uMap'!N$11,'5-Colouring_uMap'!O$11,IF(CJ372&gt;'5-Colouring_uMap'!N$10,'5-Colouring_uMap'!O$10,IF(CJ372&gt;'5-Colouring_uMap'!N$9,'5-Colouring_uMap'!O$9,IF(CJ372&gt;'5-Colouring_uMap'!N$8,'5-Colouring_uMap'!O$8,IF(CJ372&gt;'5-Colouring_uMap'!N$7,'5-Colouring_uMap'!O$7)))))))))</f>
        <v>#VALUE!</v>
      </c>
      <c r="DK372" s="117" t="e">
        <f>IF(CK372&gt;'5-Colouring_uMap'!Q$15,'5-Colouring_uMap'!R$15,IF(CK372&gt;'5-Colouring_uMap'!Q$14,'5-Colouring_uMap'!R$14,IF(CK372&gt;'5-Colouring_uMap'!Q$13,'5-Colouring_uMap'!R$13,IF(CK372&gt;'5-Colouring_uMap'!Q$12,'5-Colouring_uMap'!R$12,IF(CK372&gt;'5-Colouring_uMap'!Q$11,'5-Colouring_uMap'!R$11,IF(CK372&gt;'5-Colouring_uMap'!Q$10,'5-Colouring_uMap'!R$10,IF(CK372&gt;'5-Colouring_uMap'!Q$9,'5-Colouring_uMap'!R$9,IF(CK372&gt;'5-Colouring_uMap'!Q$8,'5-Colouring_uMap'!R$8,IF(CK372&gt;'5-Colouring_uMap'!Q$7,'5-Colouring_uMap'!R$7)))))))))</f>
        <v>#VALUE!</v>
      </c>
      <c r="DL372" s="117" t="e">
        <f>IF(CL372&gt;'5-Colouring_uMap'!T$15,'5-Colouring_uMap'!U$15,IF(CL372&gt;'5-Colouring_uMap'!T$14,'5-Colouring_uMap'!U$14,IF(CL372&gt;'5-Colouring_uMap'!T$13,'5-Colouring_uMap'!U$13,IF(CL372&gt;'5-Colouring_uMap'!T$12,'5-Colouring_uMap'!U$12,IF(CL372&gt;'5-Colouring_uMap'!T$11,'5-Colouring_uMap'!U$11,IF(CL372&gt;'5-Colouring_uMap'!T$10,'5-Colouring_uMap'!U$10,IF(CL372&gt;'5-Colouring_uMap'!T$9,'5-Colouring_uMap'!U$9,IF(CL372&gt;'5-Colouring_uMap'!T$8,'5-Colouring_uMap'!U$8,IF(CL372&gt;'5-Colouring_uMap'!T$7,'5-Colouring_uMap'!U$7)))))))))</f>
        <v>#VALUE!</v>
      </c>
      <c r="DM372" s="117" t="e">
        <f>IF(CM372&gt;'5-Colouring_uMap'!W$15,'5-Colouring_uMap'!X$15,IF(CM372&gt;'5-Colouring_uMap'!W$14,'5-Colouring_uMap'!X$14,IF(CM372&gt;'5-Colouring_uMap'!W$13,'5-Colouring_uMap'!X$13,IF(CM372&gt;'5-Colouring_uMap'!W$12,'5-Colouring_uMap'!X$12,IF(CM372&gt;'5-Colouring_uMap'!W$11,'5-Colouring_uMap'!X$11,IF(CM372&gt;'5-Colouring_uMap'!W$10,'5-Colouring_uMap'!X$10,IF(CM372&gt;'5-Colouring_uMap'!W$9,'5-Colouring_uMap'!X$9,IF(CM372&gt;'5-Colouring_uMap'!W$8,'5-Colouring_uMap'!X$8,IF(CM372&gt;'5-Colouring_uMap'!W$7,'5-Colouring_uMap'!X$7)))))))))</f>
        <v>#VALUE!</v>
      </c>
      <c r="DN372" s="117">
        <v>10</v>
      </c>
      <c r="DO372" s="159" t="s">
        <v>2093</v>
      </c>
      <c r="DP372" s="106" t="e">
        <f t="shared" si="492"/>
        <v>#VALUE!</v>
      </c>
      <c r="DQ372" s="106" t="e">
        <f t="shared" si="493"/>
        <v>#VALUE!</v>
      </c>
      <c r="DR372" s="106" t="e">
        <f t="shared" si="494"/>
        <v>#VALUE!</v>
      </c>
      <c r="DS372" s="106" t="e">
        <f t="shared" si="495"/>
        <v>#VALUE!</v>
      </c>
      <c r="DT372" s="106" t="e">
        <f t="shared" si="496"/>
        <v>#VALUE!</v>
      </c>
      <c r="DU372" s="106" t="e">
        <f t="shared" si="497"/>
        <v>#VALUE!</v>
      </c>
      <c r="DV372" s="106" t="e">
        <f t="shared" si="498"/>
        <v>#VALUE!</v>
      </c>
      <c r="DW372" s="106" t="e">
        <f t="shared" si="499"/>
        <v>#VALUE!</v>
      </c>
      <c r="DX372" t="s">
        <v>2080</v>
      </c>
      <c r="DY372">
        <v>2018</v>
      </c>
      <c r="DZ372">
        <v>5119</v>
      </c>
      <c r="EA372">
        <v>6505</v>
      </c>
      <c r="EB372" t="s">
        <v>1320</v>
      </c>
      <c r="EC372">
        <v>6</v>
      </c>
      <c r="ED372" t="s">
        <v>99</v>
      </c>
      <c r="EE372" t="s">
        <v>167</v>
      </c>
      <c r="EF372">
        <v>454</v>
      </c>
      <c r="EH372" t="s">
        <v>101</v>
      </c>
      <c r="EI372" t="s">
        <v>1321</v>
      </c>
      <c r="EJ372" t="s">
        <v>1321</v>
      </c>
      <c r="EK372" t="s">
        <v>159</v>
      </c>
      <c r="EL372" t="s">
        <v>1141</v>
      </c>
      <c r="EM372" t="s">
        <v>1322</v>
      </c>
      <c r="EN372" t="s">
        <v>160</v>
      </c>
      <c r="EO372">
        <v>2</v>
      </c>
      <c r="EP372">
        <v>357</v>
      </c>
      <c r="EQ372">
        <v>16485</v>
      </c>
      <c r="ER372">
        <v>8284</v>
      </c>
      <c r="ES372">
        <v>8202</v>
      </c>
      <c r="ET372">
        <v>898</v>
      </c>
      <c r="EU372">
        <v>448</v>
      </c>
      <c r="EV372">
        <v>450</v>
      </c>
      <c r="EW372">
        <v>5.4</v>
      </c>
      <c r="EX372">
        <v>0.85</v>
      </c>
      <c r="EY372">
        <v>0.44</v>
      </c>
      <c r="EZ372">
        <v>1.02</v>
      </c>
      <c r="FA372">
        <v>933</v>
      </c>
      <c r="FB372">
        <v>5.3</v>
      </c>
      <c r="FC372">
        <v>194</v>
      </c>
      <c r="FD372">
        <v>6.9</v>
      </c>
      <c r="FI372" t="s">
        <v>108</v>
      </c>
      <c r="FJ372" t="s">
        <v>108</v>
      </c>
      <c r="FK372">
        <v>93</v>
      </c>
      <c r="FL372">
        <v>9</v>
      </c>
      <c r="FM372">
        <v>0.8</v>
      </c>
      <c r="FN372">
        <v>0.7</v>
      </c>
      <c r="FO372">
        <v>2</v>
      </c>
      <c r="FP372">
        <v>3.1</v>
      </c>
      <c r="FQ372">
        <v>2.6</v>
      </c>
      <c r="FR372">
        <v>0.3</v>
      </c>
      <c r="FS372">
        <v>0.8</v>
      </c>
      <c r="FT372">
        <v>498361</v>
      </c>
      <c r="FU372">
        <v>5630257</v>
      </c>
      <c r="FZ372">
        <v>19838</v>
      </c>
      <c r="GA372">
        <v>9982</v>
      </c>
      <c r="GB372">
        <v>9857</v>
      </c>
      <c r="GC372">
        <v>6.3</v>
      </c>
      <c r="GD372">
        <v>6.3</v>
      </c>
      <c r="GE372">
        <v>6.3</v>
      </c>
      <c r="GF372">
        <v>50.824031269999999</v>
      </c>
      <c r="GG372">
        <v>8.9767278600000004</v>
      </c>
      <c r="GH372">
        <v>878</v>
      </c>
      <c r="GI372">
        <v>897</v>
      </c>
      <c r="GJ372">
        <v>10.6</v>
      </c>
      <c r="GK372">
        <v>10.9</v>
      </c>
      <c r="GL372">
        <v>4.5</v>
      </c>
      <c r="GM372">
        <v>4.9000000000000004</v>
      </c>
      <c r="GN372">
        <v>2.8</v>
      </c>
      <c r="GO372">
        <v>2.6</v>
      </c>
      <c r="GP372">
        <v>8.8000000000000007</v>
      </c>
      <c r="GQ372">
        <v>9.1</v>
      </c>
      <c r="GR372">
        <v>10016</v>
      </c>
      <c r="GS372">
        <v>9928</v>
      </c>
      <c r="GT372">
        <v>0.44</v>
      </c>
      <c r="GU372">
        <v>0.44</v>
      </c>
      <c r="GV372">
        <v>0.99</v>
      </c>
      <c r="GW372">
        <v>0.99</v>
      </c>
      <c r="GX372">
        <v>1.02</v>
      </c>
      <c r="GY372">
        <v>1.02</v>
      </c>
      <c r="GZ372">
        <v>0.66</v>
      </c>
      <c r="HA372">
        <v>0.68</v>
      </c>
      <c r="HB372">
        <v>870</v>
      </c>
      <c r="HC372">
        <v>21</v>
      </c>
      <c r="HD372">
        <v>28</v>
      </c>
      <c r="HE372">
        <v>7</v>
      </c>
      <c r="HF372">
        <v>177</v>
      </c>
      <c r="HG372">
        <v>5</v>
      </c>
      <c r="HH372">
        <v>9</v>
      </c>
      <c r="HI372">
        <v>2</v>
      </c>
      <c r="HJ372">
        <v>602</v>
      </c>
      <c r="HK372">
        <v>6</v>
      </c>
      <c r="HL372">
        <v>12</v>
      </c>
      <c r="HM372">
        <v>5</v>
      </c>
      <c r="HN372">
        <v>10</v>
      </c>
      <c r="HO372" t="s">
        <v>1323</v>
      </c>
      <c r="HP372">
        <v>0.73099999999999998</v>
      </c>
      <c r="HQ372" t="s">
        <v>162</v>
      </c>
      <c r="HR372" t="s">
        <v>111</v>
      </c>
    </row>
    <row r="373" spans="2:226" ht="14.25" hidden="1" customHeight="1" x14ac:dyDescent="0.3">
      <c r="B373">
        <f t="shared" si="458"/>
        <v>6301</v>
      </c>
      <c r="C373" t="str">
        <f t="shared" si="459"/>
        <v>B456</v>
      </c>
      <c r="D373" s="132">
        <f t="shared" si="460"/>
        <v>10</v>
      </c>
      <c r="E373" s="123">
        <f>VLOOKUP($EA373,'4-DZ-Nr.-Mapping'!$A:$J,E$4,FALSE)</f>
        <v>0</v>
      </c>
      <c r="F373" s="123">
        <f>VLOOKUP($EA373,'4-DZ-Nr.-Mapping'!$A:$J,F$4,FALSE)</f>
        <v>0</v>
      </c>
      <c r="G373" s="106" t="str">
        <f t="shared" si="461"/>
        <v>N - Weilburg</v>
      </c>
      <c r="H373" t="str">
        <f t="shared" si="462"/>
        <v>S - Bad Homburg</v>
      </c>
      <c r="I373" s="106" t="str">
        <f>VLOOKUP($EA373,'4-DZ-Nr.-Mapping'!$A:$N,I$4,FALSE)</f>
        <v xml:space="preserve"> </v>
      </c>
      <c r="J373" s="106" t="str">
        <f>VLOOKUP($EA373,'4-DZ-Nr.-Mapping'!$A:$N,J$4,FALSE)</f>
        <v xml:space="preserve"> </v>
      </c>
      <c r="K373" s="106" t="str">
        <f>VLOOKUP($EA373,'4-DZ-Nr.-Mapping'!$A:$N,K$4,FALSE)</f>
        <v xml:space="preserve"> </v>
      </c>
      <c r="L373" s="106" t="str">
        <f>VLOOKUP($EA373,'4-DZ-Nr.-Mapping'!$A:$N,L$4,FALSE)</f>
        <v xml:space="preserve"> </v>
      </c>
      <c r="M373" s="106" t="str">
        <f>VLOOKUP($EA373,'4-DZ-Nr.-Mapping'!$A:$N,M$4,FALSE)</f>
        <v xml:space="preserve"> </v>
      </c>
      <c r="N373" s="106" t="str">
        <f t="shared" si="463"/>
        <v>8+1</v>
      </c>
      <c r="P373" s="203">
        <f t="shared" si="454"/>
        <v>0.49597423510466987</v>
      </c>
      <c r="Q373" s="126">
        <f t="shared" si="518"/>
        <v>308</v>
      </c>
      <c r="R373" s="126">
        <f t="shared" si="474"/>
        <v>722.13900000000012</v>
      </c>
      <c r="S373" s="126">
        <f t="shared" si="519"/>
        <v>214.5822608695652</v>
      </c>
      <c r="T373" s="126">
        <f t="shared" si="520"/>
        <v>80.468347826086955</v>
      </c>
      <c r="U373" s="126">
        <f t="shared" si="521"/>
        <v>8.9409275362318841</v>
      </c>
      <c r="V373" s="126">
        <f t="shared" si="464"/>
        <v>303.99153623188403</v>
      </c>
      <c r="W373" s="125">
        <f t="shared" si="465"/>
        <v>0.50402576489533013</v>
      </c>
      <c r="X373" s="126">
        <f t="shared" si="522"/>
        <v>313</v>
      </c>
      <c r="Y373" s="126">
        <f t="shared" si="466"/>
        <v>701.99400000000014</v>
      </c>
      <c r="Z373" s="126">
        <f t="shared" si="523"/>
        <v>218.06573913043476</v>
      </c>
      <c r="AA373" s="126">
        <f t="shared" si="524"/>
        <v>81.77465217391304</v>
      </c>
      <c r="AB373" s="126">
        <f t="shared" si="525"/>
        <v>9.0860724637681169</v>
      </c>
      <c r="AC373" s="126">
        <f t="shared" si="508"/>
        <v>308.92646376811592</v>
      </c>
      <c r="AD373" s="1"/>
      <c r="AE373" s="106" t="e">
        <f t="shared" si="455"/>
        <v>#N/A</v>
      </c>
      <c r="AF373" s="106" t="str">
        <f t="shared" si="509"/>
        <v>-</v>
      </c>
      <c r="AG373" s="106" t="str">
        <f t="shared" si="475"/>
        <v>B456</v>
      </c>
      <c r="AH373" s="106">
        <f t="shared" si="510"/>
        <v>6301</v>
      </c>
      <c r="AI373" s="106" t="str">
        <f t="shared" si="511"/>
        <v xml:space="preserve"> </v>
      </c>
      <c r="AJ373" s="106" t="str">
        <f t="shared" si="467"/>
        <v xml:space="preserve"> </v>
      </c>
      <c r="AK373" s="1"/>
      <c r="AL373" s="126">
        <f t="shared" si="526"/>
        <v>308</v>
      </c>
      <c r="AM373" s="126">
        <f t="shared" si="526"/>
        <v>722.13900000000012</v>
      </c>
      <c r="AN373" s="126">
        <f t="shared" si="526"/>
        <v>214.5822608695652</v>
      </c>
      <c r="AO373" s="126">
        <f t="shared" si="526"/>
        <v>80.468347826086955</v>
      </c>
      <c r="AP373" s="126">
        <f t="shared" si="526"/>
        <v>8.9409275362318841</v>
      </c>
      <c r="AQ373" s="126">
        <f t="shared" si="526"/>
        <v>303.99153623188403</v>
      </c>
      <c r="AR373" s="126" t="e">
        <f t="shared" si="527"/>
        <v>#N/A</v>
      </c>
      <c r="AS373" s="126" t="e">
        <f t="shared" si="527"/>
        <v>#N/A</v>
      </c>
      <c r="AT373" s="126" t="e">
        <f t="shared" si="527"/>
        <v>#N/A</v>
      </c>
      <c r="AU373" s="126" t="e">
        <f t="shared" si="527"/>
        <v>#N/A</v>
      </c>
      <c r="AV373" s="126" t="e">
        <f t="shared" si="527"/>
        <v>#N/A</v>
      </c>
      <c r="AW373" s="126" t="e">
        <f t="shared" si="527"/>
        <v>#N/A</v>
      </c>
      <c r="AX373" s="1"/>
      <c r="AY373" s="126" t="e">
        <f t="shared" si="476"/>
        <v>#VALUE!</v>
      </c>
      <c r="AZ373" s="126" t="e">
        <f t="shared" si="477"/>
        <v>#VALUE!</v>
      </c>
      <c r="BA373" s="126" t="e">
        <f t="shared" si="478"/>
        <v>#VALUE!</v>
      </c>
      <c r="BB373" s="126" t="e">
        <f t="shared" si="479"/>
        <v>#VALUE!</v>
      </c>
      <c r="BC373" s="126" t="e">
        <f t="shared" si="480"/>
        <v>#N/A</v>
      </c>
      <c r="BD373" s="126" t="e">
        <f t="shared" si="481"/>
        <v>#N/A</v>
      </c>
      <c r="BE373" s="126" t="e">
        <f t="shared" si="482"/>
        <v>#N/A</v>
      </c>
      <c r="BF373" s="126" t="e">
        <f t="shared" si="483"/>
        <v>#N/A</v>
      </c>
      <c r="BG373" s="1"/>
      <c r="BH373" s="128" t="e">
        <f>VLOOKUP(BH$6,'1-Konfiguration'!$C$14:$D$17,2,FALSE)*AY373 / 100 / 1000</f>
        <v>#VALUE!</v>
      </c>
      <c r="BI373" s="128" t="e">
        <f>VLOOKUP(BI$6,'1-Konfiguration'!$C$14:$D$17,2,FALSE)*AZ373 / 100 / 1000</f>
        <v>#VALUE!</v>
      </c>
      <c r="BJ373" s="128" t="e">
        <f>VLOOKUP(BJ$6,'1-Konfiguration'!$C$14:$D$17,2,FALSE)*BA373 / 100 / 1000</f>
        <v>#VALUE!</v>
      </c>
      <c r="BK373" s="128" t="e">
        <f>VLOOKUP(BK$6,'1-Konfiguration'!$C$14:$D$17,2,FALSE)*BB373 / 100 / 1000</f>
        <v>#VALUE!</v>
      </c>
      <c r="BL373" s="128" t="e">
        <f>VLOOKUP(BL$6,'1-Konfiguration'!$C$14:$D$17,2,FALSE)*BC373 / 100 / 1000</f>
        <v>#N/A</v>
      </c>
      <c r="BM373" s="128" t="e">
        <f>VLOOKUP(BM$6,'1-Konfiguration'!$C$14:$D$17,2,FALSE)*BD373 / 100 / 1000</f>
        <v>#N/A</v>
      </c>
      <c r="BN373" s="128" t="e">
        <f>VLOOKUP(BN$6,'1-Konfiguration'!$C$14:$D$17,2,FALSE)*BE373 / 100 / 1000</f>
        <v>#N/A</v>
      </c>
      <c r="BO373" s="128" t="e">
        <f>VLOOKUP(BO$6,'1-Konfiguration'!$C$14:$D$17,2,FALSE)*BF373 / 100 / 1000</f>
        <v>#N/A</v>
      </c>
      <c r="BP373" s="128"/>
      <c r="BQ373" s="214" t="e">
        <f t="shared" si="468"/>
        <v>#VALUE!</v>
      </c>
      <c r="BR373" s="214" t="e">
        <f t="shared" si="469"/>
        <v>#VALUE!</v>
      </c>
      <c r="BS373" s="214" t="e">
        <f t="shared" si="470"/>
        <v>#VALUE!</v>
      </c>
      <c r="BT373" s="215" t="e">
        <f t="shared" si="471"/>
        <v>#VALUE!</v>
      </c>
      <c r="BU373" s="216" t="e">
        <f>BQ373*VLOOKUP(BU$6,'1-Konfiguration'!$C$23:$K$26,5,FALSE)</f>
        <v>#VALUE!</v>
      </c>
      <c r="BV373" s="216" t="e">
        <f>BR373*VLOOKUP(BV$6,'1-Konfiguration'!$C$23:$K$26,5,FALSE)</f>
        <v>#VALUE!</v>
      </c>
      <c r="BW373" s="216" t="e">
        <f>BS373*VLOOKUP(BW$6,'1-Konfiguration'!$C$23:$K$26,5,FALSE)</f>
        <v>#VALUE!</v>
      </c>
      <c r="BX373" s="216" t="e">
        <f>BT373*VLOOKUP(BX$6,'1-Konfiguration'!$C$23:$K$26,5,FALSE)</f>
        <v>#VALUE!</v>
      </c>
      <c r="BY373" s="216" t="e">
        <f t="shared" si="472"/>
        <v>#VALUE!</v>
      </c>
      <c r="BZ373" s="216" t="e">
        <f>BQ373*VLOOKUP(BZ$6,'1-Konfiguration'!$C$23:$K$26,9,FALSE)</f>
        <v>#VALUE!</v>
      </c>
      <c r="CA373" s="216" t="e">
        <f>BR373*VLOOKUP(CA$6,'1-Konfiguration'!$C$23:$K$26,9,FALSE)</f>
        <v>#VALUE!</v>
      </c>
      <c r="CB373" s="216" t="e">
        <f>BS373*VLOOKUP(CB$6,'1-Konfiguration'!$C$23:$K$26,9,FALSE)</f>
        <v>#VALUE!</v>
      </c>
      <c r="CC373" s="216" t="e">
        <f>BT373*VLOOKUP(CC$6,'1-Konfiguration'!$C$23:$K$26,9,FALSE)</f>
        <v>#VALUE!</v>
      </c>
      <c r="CD373" s="216" t="e">
        <f t="shared" si="473"/>
        <v>#VALUE!</v>
      </c>
      <c r="CE373" s="2"/>
      <c r="CF373" s="128" t="e">
        <f t="shared" si="484"/>
        <v>#VALUE!</v>
      </c>
      <c r="CG373" s="128" t="e">
        <f t="shared" si="485"/>
        <v>#VALUE!</v>
      </c>
      <c r="CH373" s="128" t="e">
        <f t="shared" si="486"/>
        <v>#VALUE!</v>
      </c>
      <c r="CI373" s="128" t="e">
        <f t="shared" si="487"/>
        <v>#VALUE!</v>
      </c>
      <c r="CJ373" s="128" t="e">
        <f t="shared" si="488"/>
        <v>#VALUE!</v>
      </c>
      <c r="CK373" s="128" t="e">
        <f t="shared" si="489"/>
        <v>#VALUE!</v>
      </c>
      <c r="CL373" s="128" t="e">
        <f t="shared" si="490"/>
        <v>#VALUE!</v>
      </c>
      <c r="CM373" s="128" t="e">
        <f t="shared" si="491"/>
        <v>#VALUE!</v>
      </c>
      <c r="CN373" s="2"/>
      <c r="CO373" s="128" t="e">
        <f>MMULT($BH373:$BK373,'1-Konfiguration'!D$23:D$26)+MMULT($BL373:$BO373,'1-Konfiguration'!D$23:D$26)</f>
        <v>#VALUE!</v>
      </c>
      <c r="CP373" s="128" t="e">
        <f>MMULT($BH373:$BK373,'1-Konfiguration'!E$23:E$26)+MMULT($BL373:$BO373,'1-Konfiguration'!E$23:E$26)</f>
        <v>#VALUE!</v>
      </c>
      <c r="CQ373" s="128" t="e">
        <f>MMULT($BH373:$BK373,'1-Konfiguration'!F$23:F$26)+MMULT($BL373:$BO373,'1-Konfiguration'!F$23:F$26)</f>
        <v>#VALUE!</v>
      </c>
      <c r="CR373" s="128" t="e">
        <f>MMULT($BH373:$BK373,'1-Konfiguration'!G$23:G$26)+MMULT($BL373:$BO373,'1-Konfiguration'!G$23:G$26)</f>
        <v>#VALUE!</v>
      </c>
      <c r="CS373" s="128" t="e">
        <f>MMULT($BH373:$BK373,'1-Konfiguration'!H$23:H$26)+MMULT($BL373:$BO373,'1-Konfiguration'!H$23:H$26)</f>
        <v>#VALUE!</v>
      </c>
      <c r="CT373" s="128" t="e">
        <f>MMULT($BH373:$BK373,'1-Konfiguration'!I$23:I$26)+MMULT($BL373:$BO373,'1-Konfiguration'!I$23:I$26)</f>
        <v>#VALUE!</v>
      </c>
      <c r="CU373" s="128" t="e">
        <f>MMULT($BH373:$BK373,'1-Konfiguration'!J$23:J$26)+MMULT($BL373:$BO373,'1-Konfiguration'!J$23:J$26)</f>
        <v>#VALUE!</v>
      </c>
      <c r="CV373" s="128" t="e">
        <f>MMULT($BH373:$BK373,'1-Konfiguration'!K$23:K$26)+MMULT($BL373:$BO373,'1-Konfiguration'!K$23:K$26)</f>
        <v>#VALUE!</v>
      </c>
      <c r="CX373" s="106"/>
      <c r="CY373" s="106"/>
      <c r="CZ373" s="106"/>
      <c r="DA373" s="106"/>
      <c r="DB373" s="106"/>
      <c r="DC373" s="106"/>
      <c r="DD373" s="106"/>
      <c r="DE373" s="106"/>
      <c r="DF373" s="117" t="e">
        <f>IF(CF373&gt;'5-Colouring_uMap'!B$15,'5-Colouring_uMap'!C$15,IF(CF373&gt;'5-Colouring_uMap'!B$14,'5-Colouring_uMap'!C$14,IF(CF373&gt;'5-Colouring_uMap'!B$13,'5-Colouring_uMap'!C$13,IF(CF373&gt;'5-Colouring_uMap'!B$12,'5-Colouring_uMap'!C$12,IF(CF373&gt;'5-Colouring_uMap'!B$11,'5-Colouring_uMap'!C$11,IF(CF373&gt;'5-Colouring_uMap'!B$10,'5-Colouring_uMap'!C$10,IF(CF373&gt;'5-Colouring_uMap'!B$9,'5-Colouring_uMap'!C$9,IF(CF373&gt;'5-Colouring_uMap'!B$8,'5-Colouring_uMap'!C$8,IF(CF373&gt;'5-Colouring_uMap'!B$7,'5-Colouring_uMap'!C$7)))))))))</f>
        <v>#VALUE!</v>
      </c>
      <c r="DG373" s="117" t="e">
        <f>IF(CG373&gt;'5-Colouring_uMap'!E$15,'5-Colouring_uMap'!F$15,IF(CG373&gt;'5-Colouring_uMap'!E$14,'5-Colouring_uMap'!F$14,IF(CG373&gt;'5-Colouring_uMap'!E$13,'5-Colouring_uMap'!F$13,IF(CG373&gt;'5-Colouring_uMap'!E$12,'5-Colouring_uMap'!F$12,IF(CG373&gt;'5-Colouring_uMap'!E$11,'5-Colouring_uMap'!F$11,IF(CG373&gt;'5-Colouring_uMap'!E$10,'5-Colouring_uMap'!F$10,IF(CG373&gt;'5-Colouring_uMap'!E$9,'5-Colouring_uMap'!F$9,IF(CG373&gt;'5-Colouring_uMap'!E$8,'5-Colouring_uMap'!F$8,IF(CG373&gt;'5-Colouring_uMap'!E$7,'5-Colouring_uMap'!F$7)))))))))</f>
        <v>#VALUE!</v>
      </c>
      <c r="DH373" s="117" t="e">
        <f>IF(CH373&gt;'5-Colouring_uMap'!H$15,'5-Colouring_uMap'!I$15,IF(CH373&gt;'5-Colouring_uMap'!H$14,'5-Colouring_uMap'!I$14,IF(CH373&gt;'5-Colouring_uMap'!H$13,'5-Colouring_uMap'!I$13,IF(CH373&gt;'5-Colouring_uMap'!H$12,'5-Colouring_uMap'!I$12,IF(CH373&gt;'5-Colouring_uMap'!H$11,'5-Colouring_uMap'!I$11,IF(CH373&gt;'5-Colouring_uMap'!H$10,'5-Colouring_uMap'!I$10,IF(CH373&gt;'5-Colouring_uMap'!H$9,'5-Colouring_uMap'!I$9,IF(CH373&gt;'5-Colouring_uMap'!H$8,'5-Colouring_uMap'!I$8,IF(CH373&gt;'5-Colouring_uMap'!H$7,'5-Colouring_uMap'!I$7)))))))))</f>
        <v>#VALUE!</v>
      </c>
      <c r="DI373" s="117" t="e">
        <f>IF(CI373&gt;'5-Colouring_uMap'!K$15,'5-Colouring_uMap'!L$15,IF(CI373&gt;'5-Colouring_uMap'!K$14,'5-Colouring_uMap'!L$14,IF(CI373&gt;'5-Colouring_uMap'!K$13,'5-Colouring_uMap'!L$13,IF(CI373&gt;'5-Colouring_uMap'!K$12,'5-Colouring_uMap'!L$12,IF(CI373&gt;'5-Colouring_uMap'!K$11,'5-Colouring_uMap'!L$11,IF(CI373&gt;'5-Colouring_uMap'!K$10,'5-Colouring_uMap'!L$10,IF(CI373&gt;'5-Colouring_uMap'!K$9,'5-Colouring_uMap'!L$9,IF(CI373&gt;'5-Colouring_uMap'!K$8,'5-Colouring_uMap'!L$8,IF(CI373&gt;'5-Colouring_uMap'!K$7,'5-Colouring_uMap'!L$7)))))))))</f>
        <v>#VALUE!</v>
      </c>
      <c r="DJ373" s="117" t="e">
        <f>IF(CJ373&gt;'5-Colouring_uMap'!N$15,'5-Colouring_uMap'!O$15,IF(CJ373&gt;'5-Colouring_uMap'!N$14,'5-Colouring_uMap'!O$14,IF(CJ373&gt;'5-Colouring_uMap'!N$13,'5-Colouring_uMap'!O$13,IF(CJ373&gt;'5-Colouring_uMap'!N$12,'5-Colouring_uMap'!O$12,IF(CJ373&gt;'5-Colouring_uMap'!N$11,'5-Colouring_uMap'!O$11,IF(CJ373&gt;'5-Colouring_uMap'!N$10,'5-Colouring_uMap'!O$10,IF(CJ373&gt;'5-Colouring_uMap'!N$9,'5-Colouring_uMap'!O$9,IF(CJ373&gt;'5-Colouring_uMap'!N$8,'5-Colouring_uMap'!O$8,IF(CJ373&gt;'5-Colouring_uMap'!N$7,'5-Colouring_uMap'!O$7)))))))))</f>
        <v>#VALUE!</v>
      </c>
      <c r="DK373" s="117" t="e">
        <f>IF(CK373&gt;'5-Colouring_uMap'!Q$15,'5-Colouring_uMap'!R$15,IF(CK373&gt;'5-Colouring_uMap'!Q$14,'5-Colouring_uMap'!R$14,IF(CK373&gt;'5-Colouring_uMap'!Q$13,'5-Colouring_uMap'!R$13,IF(CK373&gt;'5-Colouring_uMap'!Q$12,'5-Colouring_uMap'!R$12,IF(CK373&gt;'5-Colouring_uMap'!Q$11,'5-Colouring_uMap'!R$11,IF(CK373&gt;'5-Colouring_uMap'!Q$10,'5-Colouring_uMap'!R$10,IF(CK373&gt;'5-Colouring_uMap'!Q$9,'5-Colouring_uMap'!R$9,IF(CK373&gt;'5-Colouring_uMap'!Q$8,'5-Colouring_uMap'!R$8,IF(CK373&gt;'5-Colouring_uMap'!Q$7,'5-Colouring_uMap'!R$7)))))))))</f>
        <v>#VALUE!</v>
      </c>
      <c r="DL373" s="117" t="e">
        <f>IF(CL373&gt;'5-Colouring_uMap'!T$15,'5-Colouring_uMap'!U$15,IF(CL373&gt;'5-Colouring_uMap'!T$14,'5-Colouring_uMap'!U$14,IF(CL373&gt;'5-Colouring_uMap'!T$13,'5-Colouring_uMap'!U$13,IF(CL373&gt;'5-Colouring_uMap'!T$12,'5-Colouring_uMap'!U$12,IF(CL373&gt;'5-Colouring_uMap'!T$11,'5-Colouring_uMap'!U$11,IF(CL373&gt;'5-Colouring_uMap'!T$10,'5-Colouring_uMap'!U$10,IF(CL373&gt;'5-Colouring_uMap'!T$9,'5-Colouring_uMap'!U$9,IF(CL373&gt;'5-Colouring_uMap'!T$8,'5-Colouring_uMap'!U$8,IF(CL373&gt;'5-Colouring_uMap'!T$7,'5-Colouring_uMap'!U$7)))))))))</f>
        <v>#VALUE!</v>
      </c>
      <c r="DM373" s="117" t="e">
        <f>IF(CM373&gt;'5-Colouring_uMap'!W$15,'5-Colouring_uMap'!X$15,IF(CM373&gt;'5-Colouring_uMap'!W$14,'5-Colouring_uMap'!X$14,IF(CM373&gt;'5-Colouring_uMap'!W$13,'5-Colouring_uMap'!X$13,IF(CM373&gt;'5-Colouring_uMap'!W$12,'5-Colouring_uMap'!X$12,IF(CM373&gt;'5-Colouring_uMap'!W$11,'5-Colouring_uMap'!X$11,IF(CM373&gt;'5-Colouring_uMap'!W$10,'5-Colouring_uMap'!X$10,IF(CM373&gt;'5-Colouring_uMap'!W$9,'5-Colouring_uMap'!X$9,IF(CM373&gt;'5-Colouring_uMap'!W$8,'5-Colouring_uMap'!X$8,IF(CM373&gt;'5-Colouring_uMap'!W$7,'5-Colouring_uMap'!X$7)))))))))</f>
        <v>#VALUE!</v>
      </c>
      <c r="DN373" s="117">
        <v>10</v>
      </c>
      <c r="DO373" s="159" t="s">
        <v>2093</v>
      </c>
      <c r="DP373" s="106" t="e">
        <f t="shared" si="492"/>
        <v>#VALUE!</v>
      </c>
      <c r="DQ373" s="106" t="e">
        <f t="shared" si="493"/>
        <v>#VALUE!</v>
      </c>
      <c r="DR373" s="106" t="e">
        <f t="shared" si="494"/>
        <v>#VALUE!</v>
      </c>
      <c r="DS373" s="106" t="e">
        <f t="shared" si="495"/>
        <v>#VALUE!</v>
      </c>
      <c r="DT373" s="106" t="e">
        <f t="shared" si="496"/>
        <v>#VALUE!</v>
      </c>
      <c r="DU373" s="106" t="e">
        <f t="shared" si="497"/>
        <v>#VALUE!</v>
      </c>
      <c r="DV373" s="106" t="e">
        <f t="shared" si="498"/>
        <v>#VALUE!</v>
      </c>
      <c r="DW373" s="106" t="e">
        <f t="shared" si="499"/>
        <v>#VALUE!</v>
      </c>
      <c r="DX373" t="s">
        <v>2080</v>
      </c>
      <c r="DY373">
        <v>2018</v>
      </c>
      <c r="DZ373">
        <v>5717</v>
      </c>
      <c r="EA373">
        <v>6301</v>
      </c>
      <c r="EB373" t="s">
        <v>1324</v>
      </c>
      <c r="EC373">
        <v>6</v>
      </c>
      <c r="ED373" t="s">
        <v>99</v>
      </c>
      <c r="EE373" t="s">
        <v>167</v>
      </c>
      <c r="EF373">
        <v>456</v>
      </c>
      <c r="EH373" t="s">
        <v>101</v>
      </c>
      <c r="EI373" t="s">
        <v>1325</v>
      </c>
      <c r="EJ373" t="s">
        <v>1326</v>
      </c>
      <c r="EK373" t="s">
        <v>104</v>
      </c>
      <c r="EL373" t="s">
        <v>608</v>
      </c>
      <c r="EM373" t="s">
        <v>608</v>
      </c>
      <c r="EN373" t="s">
        <v>107</v>
      </c>
      <c r="EO373">
        <v>2</v>
      </c>
      <c r="EP373">
        <v>160</v>
      </c>
      <c r="EQ373">
        <v>18027</v>
      </c>
      <c r="ER373">
        <v>9141</v>
      </c>
      <c r="ES373">
        <v>8886</v>
      </c>
      <c r="ET373">
        <v>621</v>
      </c>
      <c r="EU373">
        <v>308</v>
      </c>
      <c r="EV373">
        <v>313</v>
      </c>
      <c r="EW373">
        <v>3.4</v>
      </c>
      <c r="EX373">
        <v>0.82</v>
      </c>
      <c r="EY373">
        <v>0.59</v>
      </c>
      <c r="EZ373">
        <v>1.1100000000000001</v>
      </c>
      <c r="FA373">
        <v>1030</v>
      </c>
      <c r="FB373">
        <v>3.4</v>
      </c>
      <c r="FC373">
        <v>193</v>
      </c>
      <c r="FD373">
        <v>3.6</v>
      </c>
      <c r="FI373" t="s">
        <v>167</v>
      </c>
      <c r="FJ373" t="s">
        <v>100</v>
      </c>
      <c r="FK373">
        <v>94.5</v>
      </c>
      <c r="FL373">
        <v>7.9</v>
      </c>
      <c r="FM373">
        <v>0.4</v>
      </c>
      <c r="FN373">
        <v>0.5</v>
      </c>
      <c r="FO373">
        <v>2</v>
      </c>
      <c r="FP373">
        <v>1.3</v>
      </c>
      <c r="FQ373">
        <v>0.9</v>
      </c>
      <c r="FR373">
        <v>0.1</v>
      </c>
      <c r="FS373">
        <v>1.5</v>
      </c>
      <c r="FT373">
        <v>468829</v>
      </c>
      <c r="FU373">
        <v>5570538</v>
      </c>
      <c r="FZ373">
        <v>21307</v>
      </c>
      <c r="GA373">
        <v>10881</v>
      </c>
      <c r="GB373">
        <v>10426</v>
      </c>
      <c r="GC373">
        <v>4.0999999999999996</v>
      </c>
      <c r="GD373">
        <v>4</v>
      </c>
      <c r="GE373">
        <v>4.3</v>
      </c>
      <c r="GF373">
        <v>50.286145529999999</v>
      </c>
      <c r="GG373">
        <v>8.5624514200000004</v>
      </c>
      <c r="GH373">
        <v>1462</v>
      </c>
      <c r="GI373">
        <v>1440</v>
      </c>
      <c r="GJ373">
        <v>16</v>
      </c>
      <c r="GK373">
        <v>16.2</v>
      </c>
      <c r="GL373">
        <v>1.4</v>
      </c>
      <c r="GM373">
        <v>2.2999999999999998</v>
      </c>
      <c r="GN373">
        <v>0.5</v>
      </c>
      <c r="GO373">
        <v>1</v>
      </c>
      <c r="GP373">
        <v>13.4</v>
      </c>
      <c r="GQ373">
        <v>13.8</v>
      </c>
      <c r="GR373">
        <v>9611</v>
      </c>
      <c r="GS373">
        <v>9274</v>
      </c>
      <c r="GT373">
        <v>0.56999999999999995</v>
      </c>
      <c r="GU373">
        <v>0.61</v>
      </c>
      <c r="GV373">
        <v>1.04</v>
      </c>
      <c r="GW373">
        <v>1.06</v>
      </c>
      <c r="GX373">
        <v>1.1000000000000001</v>
      </c>
      <c r="GY373">
        <v>1.1100000000000001</v>
      </c>
      <c r="GZ373">
        <v>0.72</v>
      </c>
      <c r="HA373">
        <v>0.77</v>
      </c>
      <c r="HB373">
        <v>975</v>
      </c>
      <c r="HC373">
        <v>22</v>
      </c>
      <c r="HD373">
        <v>13</v>
      </c>
      <c r="HE373">
        <v>4</v>
      </c>
      <c r="HF373">
        <v>182</v>
      </c>
      <c r="HG373">
        <v>5</v>
      </c>
      <c r="HH373">
        <v>2</v>
      </c>
      <c r="HI373">
        <v>1</v>
      </c>
      <c r="HJ373">
        <v>740</v>
      </c>
      <c r="HK373">
        <v>7</v>
      </c>
      <c r="HL373">
        <v>2</v>
      </c>
      <c r="HM373">
        <v>3</v>
      </c>
      <c r="HN373">
        <v>10</v>
      </c>
      <c r="HO373" t="s">
        <v>1327</v>
      </c>
      <c r="HP373">
        <v>0.48499999999999999</v>
      </c>
      <c r="HQ373" t="s">
        <v>162</v>
      </c>
      <c r="HR373" t="s">
        <v>111</v>
      </c>
    </row>
    <row r="374" spans="2:226" ht="14.25" hidden="1" customHeight="1" x14ac:dyDescent="0.3">
      <c r="B374">
        <f t="shared" si="458"/>
        <v>6403</v>
      </c>
      <c r="C374" t="str">
        <f t="shared" si="459"/>
        <v>B456</v>
      </c>
      <c r="D374" s="132">
        <f t="shared" si="460"/>
        <v>20</v>
      </c>
      <c r="E374" s="123">
        <f>VLOOKUP($EA374,'4-DZ-Nr.-Mapping'!$A:$J,E$4,FALSE)</f>
        <v>0</v>
      </c>
      <c r="F374" s="123">
        <f>VLOOKUP($EA374,'4-DZ-Nr.-Mapping'!$A:$J,F$4,FALSE)</f>
        <v>0</v>
      </c>
      <c r="G374" s="106" t="str">
        <f t="shared" si="461"/>
        <v>N - Weilburg</v>
      </c>
      <c r="H374" t="str">
        <f t="shared" si="462"/>
        <v>S - Bad Homburg</v>
      </c>
      <c r="I374" s="106" t="str">
        <f>VLOOKUP($EA374,'4-DZ-Nr.-Mapping'!$A:$N,I$4,FALSE)</f>
        <v xml:space="preserve"> </v>
      </c>
      <c r="J374" s="106" t="str">
        <f>VLOOKUP($EA374,'4-DZ-Nr.-Mapping'!$A:$N,J$4,FALSE)</f>
        <v xml:space="preserve"> </v>
      </c>
      <c r="K374" s="106" t="str">
        <f>VLOOKUP($EA374,'4-DZ-Nr.-Mapping'!$A:$N,K$4,FALSE)</f>
        <v xml:space="preserve"> </v>
      </c>
      <c r="L374" s="106" t="str">
        <f>VLOOKUP($EA374,'4-DZ-Nr.-Mapping'!$A:$N,L$4,FALSE)</f>
        <v xml:space="preserve"> </v>
      </c>
      <c r="M374" s="106" t="str">
        <f>VLOOKUP($EA374,'4-DZ-Nr.-Mapping'!$A:$N,M$4,FALSE)</f>
        <v xml:space="preserve"> </v>
      </c>
      <c r="N374" s="106" t="str">
        <f t="shared" si="463"/>
        <v>8+1</v>
      </c>
      <c r="P374" s="203">
        <f t="shared" si="454"/>
        <v>0.45810055865921789</v>
      </c>
      <c r="Q374" s="126">
        <f t="shared" si="518"/>
        <v>164</v>
      </c>
      <c r="R374" s="126">
        <f t="shared" si="474"/>
        <v>366.24400000000003</v>
      </c>
      <c r="S374" s="126">
        <f t="shared" si="519"/>
        <v>111.01883798882682</v>
      </c>
      <c r="T374" s="126">
        <f t="shared" si="520"/>
        <v>29.88968715083799</v>
      </c>
      <c r="U374" s="126">
        <f t="shared" si="521"/>
        <v>21.349776536312852</v>
      </c>
      <c r="V374" s="126">
        <f t="shared" si="464"/>
        <v>162.25830167597766</v>
      </c>
      <c r="W374" s="125">
        <f t="shared" si="465"/>
        <v>0.54189944134078216</v>
      </c>
      <c r="X374" s="126">
        <f t="shared" si="522"/>
        <v>194</v>
      </c>
      <c r="Y374" s="126">
        <f t="shared" si="466"/>
        <v>370.11500000000001</v>
      </c>
      <c r="Z374" s="126">
        <f t="shared" si="523"/>
        <v>131.32716201117316</v>
      </c>
      <c r="AA374" s="126">
        <f t="shared" si="524"/>
        <v>35.357312849162014</v>
      </c>
      <c r="AB374" s="126">
        <f t="shared" si="525"/>
        <v>25.255223463687152</v>
      </c>
      <c r="AC374" s="126">
        <f t="shared" si="508"/>
        <v>191.93969832402232</v>
      </c>
      <c r="AD374" s="1"/>
      <c r="AE374" s="106" t="e">
        <f t="shared" si="455"/>
        <v>#N/A</v>
      </c>
      <c r="AF374" s="106" t="str">
        <f t="shared" si="509"/>
        <v>-</v>
      </c>
      <c r="AG374" s="106" t="str">
        <f t="shared" si="475"/>
        <v>B456</v>
      </c>
      <c r="AH374" s="106">
        <f t="shared" si="510"/>
        <v>6403</v>
      </c>
      <c r="AI374" s="106" t="str">
        <f t="shared" si="511"/>
        <v xml:space="preserve"> </v>
      </c>
      <c r="AJ374" s="106" t="str">
        <f t="shared" si="467"/>
        <v xml:space="preserve"> </v>
      </c>
      <c r="AK374" s="1"/>
      <c r="AL374" s="126">
        <f t="shared" si="526"/>
        <v>164</v>
      </c>
      <c r="AM374" s="126">
        <f t="shared" si="526"/>
        <v>366.24400000000003</v>
      </c>
      <c r="AN374" s="126">
        <f t="shared" si="526"/>
        <v>111.01883798882682</v>
      </c>
      <c r="AO374" s="126">
        <f t="shared" si="526"/>
        <v>29.88968715083799</v>
      </c>
      <c r="AP374" s="126">
        <f t="shared" si="526"/>
        <v>21.349776536312852</v>
      </c>
      <c r="AQ374" s="126">
        <f t="shared" si="526"/>
        <v>162.25830167597766</v>
      </c>
      <c r="AR374" s="126" t="e">
        <f t="shared" si="527"/>
        <v>#N/A</v>
      </c>
      <c r="AS374" s="126" t="e">
        <f t="shared" si="527"/>
        <v>#N/A</v>
      </c>
      <c r="AT374" s="126" t="e">
        <f t="shared" si="527"/>
        <v>#N/A</v>
      </c>
      <c r="AU374" s="126" t="e">
        <f t="shared" si="527"/>
        <v>#N/A</v>
      </c>
      <c r="AV374" s="126" t="e">
        <f t="shared" si="527"/>
        <v>#N/A</v>
      </c>
      <c r="AW374" s="126" t="e">
        <f t="shared" si="527"/>
        <v>#N/A</v>
      </c>
      <c r="AX374" s="1"/>
      <c r="AY374" s="126" t="e">
        <f t="shared" si="476"/>
        <v>#VALUE!</v>
      </c>
      <c r="AZ374" s="126" t="e">
        <f t="shared" si="477"/>
        <v>#VALUE!</v>
      </c>
      <c r="BA374" s="126" t="e">
        <f t="shared" si="478"/>
        <v>#VALUE!</v>
      </c>
      <c r="BB374" s="126" t="e">
        <f t="shared" si="479"/>
        <v>#VALUE!</v>
      </c>
      <c r="BC374" s="126" t="e">
        <f t="shared" si="480"/>
        <v>#N/A</v>
      </c>
      <c r="BD374" s="126" t="e">
        <f t="shared" si="481"/>
        <v>#N/A</v>
      </c>
      <c r="BE374" s="126" t="e">
        <f t="shared" si="482"/>
        <v>#N/A</v>
      </c>
      <c r="BF374" s="126" t="e">
        <f t="shared" si="483"/>
        <v>#N/A</v>
      </c>
      <c r="BG374" s="1"/>
      <c r="BH374" s="128" t="e">
        <f>VLOOKUP(BH$6,'1-Konfiguration'!$C$14:$D$17,2,FALSE)*AY374 / 100 / 1000</f>
        <v>#VALUE!</v>
      </c>
      <c r="BI374" s="128" t="e">
        <f>VLOOKUP(BI$6,'1-Konfiguration'!$C$14:$D$17,2,FALSE)*AZ374 / 100 / 1000</f>
        <v>#VALUE!</v>
      </c>
      <c r="BJ374" s="128" t="e">
        <f>VLOOKUP(BJ$6,'1-Konfiguration'!$C$14:$D$17,2,FALSE)*BA374 / 100 / 1000</f>
        <v>#VALUE!</v>
      </c>
      <c r="BK374" s="128" t="e">
        <f>VLOOKUP(BK$6,'1-Konfiguration'!$C$14:$D$17,2,FALSE)*BB374 / 100 / 1000</f>
        <v>#VALUE!</v>
      </c>
      <c r="BL374" s="128" t="e">
        <f>VLOOKUP(BL$6,'1-Konfiguration'!$C$14:$D$17,2,FALSE)*BC374 / 100 / 1000</f>
        <v>#N/A</v>
      </c>
      <c r="BM374" s="128" t="e">
        <f>VLOOKUP(BM$6,'1-Konfiguration'!$C$14:$D$17,2,FALSE)*BD374 / 100 / 1000</f>
        <v>#N/A</v>
      </c>
      <c r="BN374" s="128" t="e">
        <f>VLOOKUP(BN$6,'1-Konfiguration'!$C$14:$D$17,2,FALSE)*BE374 / 100 / 1000</f>
        <v>#N/A</v>
      </c>
      <c r="BO374" s="128" t="e">
        <f>VLOOKUP(BO$6,'1-Konfiguration'!$C$14:$D$17,2,FALSE)*BF374 / 100 / 1000</f>
        <v>#N/A</v>
      </c>
      <c r="BP374" s="128"/>
      <c r="BQ374" s="214" t="e">
        <f t="shared" si="468"/>
        <v>#VALUE!</v>
      </c>
      <c r="BR374" s="214" t="e">
        <f t="shared" si="469"/>
        <v>#VALUE!</v>
      </c>
      <c r="BS374" s="214" t="e">
        <f t="shared" si="470"/>
        <v>#VALUE!</v>
      </c>
      <c r="BT374" s="215" t="e">
        <f t="shared" si="471"/>
        <v>#VALUE!</v>
      </c>
      <c r="BU374" s="216" t="e">
        <f>BQ374*VLOOKUP(BU$6,'1-Konfiguration'!$C$23:$K$26,5,FALSE)</f>
        <v>#VALUE!</v>
      </c>
      <c r="BV374" s="216" t="e">
        <f>BR374*VLOOKUP(BV$6,'1-Konfiguration'!$C$23:$K$26,5,FALSE)</f>
        <v>#VALUE!</v>
      </c>
      <c r="BW374" s="216" t="e">
        <f>BS374*VLOOKUP(BW$6,'1-Konfiguration'!$C$23:$K$26,5,FALSE)</f>
        <v>#VALUE!</v>
      </c>
      <c r="BX374" s="216" t="e">
        <f>BT374*VLOOKUP(BX$6,'1-Konfiguration'!$C$23:$K$26,5,FALSE)</f>
        <v>#VALUE!</v>
      </c>
      <c r="BY374" s="216" t="e">
        <f t="shared" si="472"/>
        <v>#VALUE!</v>
      </c>
      <c r="BZ374" s="216" t="e">
        <f>BQ374*VLOOKUP(BZ$6,'1-Konfiguration'!$C$23:$K$26,9,FALSE)</f>
        <v>#VALUE!</v>
      </c>
      <c r="CA374" s="216" t="e">
        <f>BR374*VLOOKUP(CA$6,'1-Konfiguration'!$C$23:$K$26,9,FALSE)</f>
        <v>#VALUE!</v>
      </c>
      <c r="CB374" s="216" t="e">
        <f>BS374*VLOOKUP(CB$6,'1-Konfiguration'!$C$23:$K$26,9,FALSE)</f>
        <v>#VALUE!</v>
      </c>
      <c r="CC374" s="216" t="e">
        <f>BT374*VLOOKUP(CC$6,'1-Konfiguration'!$C$23:$K$26,9,FALSE)</f>
        <v>#VALUE!</v>
      </c>
      <c r="CD374" s="216" t="e">
        <f t="shared" si="473"/>
        <v>#VALUE!</v>
      </c>
      <c r="CE374" s="2"/>
      <c r="CF374" s="128" t="e">
        <f t="shared" si="484"/>
        <v>#VALUE!</v>
      </c>
      <c r="CG374" s="128" t="e">
        <f t="shared" si="485"/>
        <v>#VALUE!</v>
      </c>
      <c r="CH374" s="128" t="e">
        <f t="shared" si="486"/>
        <v>#VALUE!</v>
      </c>
      <c r="CI374" s="128" t="e">
        <f t="shared" si="487"/>
        <v>#VALUE!</v>
      </c>
      <c r="CJ374" s="128" t="e">
        <f t="shared" si="488"/>
        <v>#VALUE!</v>
      </c>
      <c r="CK374" s="128" t="e">
        <f t="shared" si="489"/>
        <v>#VALUE!</v>
      </c>
      <c r="CL374" s="128" t="e">
        <f t="shared" si="490"/>
        <v>#VALUE!</v>
      </c>
      <c r="CM374" s="128" t="e">
        <f t="shared" si="491"/>
        <v>#VALUE!</v>
      </c>
      <c r="CN374" s="2"/>
      <c r="CO374" s="128" t="e">
        <f>MMULT($BH374:$BK374,'1-Konfiguration'!D$23:D$26)+MMULT($BL374:$BO374,'1-Konfiguration'!D$23:D$26)</f>
        <v>#VALUE!</v>
      </c>
      <c r="CP374" s="128" t="e">
        <f>MMULT($BH374:$BK374,'1-Konfiguration'!E$23:E$26)+MMULT($BL374:$BO374,'1-Konfiguration'!E$23:E$26)</f>
        <v>#VALUE!</v>
      </c>
      <c r="CQ374" s="128" t="e">
        <f>MMULT($BH374:$BK374,'1-Konfiguration'!F$23:F$26)+MMULT($BL374:$BO374,'1-Konfiguration'!F$23:F$26)</f>
        <v>#VALUE!</v>
      </c>
      <c r="CR374" s="128" t="e">
        <f>MMULT($BH374:$BK374,'1-Konfiguration'!G$23:G$26)+MMULT($BL374:$BO374,'1-Konfiguration'!G$23:G$26)</f>
        <v>#VALUE!</v>
      </c>
      <c r="CS374" s="128" t="e">
        <f>MMULT($BH374:$BK374,'1-Konfiguration'!H$23:H$26)+MMULT($BL374:$BO374,'1-Konfiguration'!H$23:H$26)</f>
        <v>#VALUE!</v>
      </c>
      <c r="CT374" s="128" t="e">
        <f>MMULT($BH374:$BK374,'1-Konfiguration'!I$23:I$26)+MMULT($BL374:$BO374,'1-Konfiguration'!I$23:I$26)</f>
        <v>#VALUE!</v>
      </c>
      <c r="CU374" s="128" t="e">
        <f>MMULT($BH374:$BK374,'1-Konfiguration'!J$23:J$26)+MMULT($BL374:$BO374,'1-Konfiguration'!J$23:J$26)</f>
        <v>#VALUE!</v>
      </c>
      <c r="CV374" s="128" t="e">
        <f>MMULT($BH374:$BK374,'1-Konfiguration'!K$23:K$26)+MMULT($BL374:$BO374,'1-Konfiguration'!K$23:K$26)</f>
        <v>#VALUE!</v>
      </c>
      <c r="CX374" s="106"/>
      <c r="CY374" s="106"/>
      <c r="CZ374" s="106"/>
      <c r="DA374" s="106"/>
      <c r="DB374" s="106"/>
      <c r="DC374" s="106"/>
      <c r="DD374" s="106"/>
      <c r="DE374" s="106"/>
      <c r="DF374" s="117" t="e">
        <f>IF(CF374&gt;'5-Colouring_uMap'!B$15,'5-Colouring_uMap'!C$15,IF(CF374&gt;'5-Colouring_uMap'!B$14,'5-Colouring_uMap'!C$14,IF(CF374&gt;'5-Colouring_uMap'!B$13,'5-Colouring_uMap'!C$13,IF(CF374&gt;'5-Colouring_uMap'!B$12,'5-Colouring_uMap'!C$12,IF(CF374&gt;'5-Colouring_uMap'!B$11,'5-Colouring_uMap'!C$11,IF(CF374&gt;'5-Colouring_uMap'!B$10,'5-Colouring_uMap'!C$10,IF(CF374&gt;'5-Colouring_uMap'!B$9,'5-Colouring_uMap'!C$9,IF(CF374&gt;'5-Colouring_uMap'!B$8,'5-Colouring_uMap'!C$8,IF(CF374&gt;'5-Colouring_uMap'!B$7,'5-Colouring_uMap'!C$7)))))))))</f>
        <v>#VALUE!</v>
      </c>
      <c r="DG374" s="117" t="e">
        <f>IF(CG374&gt;'5-Colouring_uMap'!E$15,'5-Colouring_uMap'!F$15,IF(CG374&gt;'5-Colouring_uMap'!E$14,'5-Colouring_uMap'!F$14,IF(CG374&gt;'5-Colouring_uMap'!E$13,'5-Colouring_uMap'!F$13,IF(CG374&gt;'5-Colouring_uMap'!E$12,'5-Colouring_uMap'!F$12,IF(CG374&gt;'5-Colouring_uMap'!E$11,'5-Colouring_uMap'!F$11,IF(CG374&gt;'5-Colouring_uMap'!E$10,'5-Colouring_uMap'!F$10,IF(CG374&gt;'5-Colouring_uMap'!E$9,'5-Colouring_uMap'!F$9,IF(CG374&gt;'5-Colouring_uMap'!E$8,'5-Colouring_uMap'!F$8,IF(CG374&gt;'5-Colouring_uMap'!E$7,'5-Colouring_uMap'!F$7)))))))))</f>
        <v>#VALUE!</v>
      </c>
      <c r="DH374" s="117" t="e">
        <f>IF(CH374&gt;'5-Colouring_uMap'!H$15,'5-Colouring_uMap'!I$15,IF(CH374&gt;'5-Colouring_uMap'!H$14,'5-Colouring_uMap'!I$14,IF(CH374&gt;'5-Colouring_uMap'!H$13,'5-Colouring_uMap'!I$13,IF(CH374&gt;'5-Colouring_uMap'!H$12,'5-Colouring_uMap'!I$12,IF(CH374&gt;'5-Colouring_uMap'!H$11,'5-Colouring_uMap'!I$11,IF(CH374&gt;'5-Colouring_uMap'!H$10,'5-Colouring_uMap'!I$10,IF(CH374&gt;'5-Colouring_uMap'!H$9,'5-Colouring_uMap'!I$9,IF(CH374&gt;'5-Colouring_uMap'!H$8,'5-Colouring_uMap'!I$8,IF(CH374&gt;'5-Colouring_uMap'!H$7,'5-Colouring_uMap'!I$7)))))))))</f>
        <v>#VALUE!</v>
      </c>
      <c r="DI374" s="117" t="e">
        <f>IF(CI374&gt;'5-Colouring_uMap'!K$15,'5-Colouring_uMap'!L$15,IF(CI374&gt;'5-Colouring_uMap'!K$14,'5-Colouring_uMap'!L$14,IF(CI374&gt;'5-Colouring_uMap'!K$13,'5-Colouring_uMap'!L$13,IF(CI374&gt;'5-Colouring_uMap'!K$12,'5-Colouring_uMap'!L$12,IF(CI374&gt;'5-Colouring_uMap'!K$11,'5-Colouring_uMap'!L$11,IF(CI374&gt;'5-Colouring_uMap'!K$10,'5-Colouring_uMap'!L$10,IF(CI374&gt;'5-Colouring_uMap'!K$9,'5-Colouring_uMap'!L$9,IF(CI374&gt;'5-Colouring_uMap'!K$8,'5-Colouring_uMap'!L$8,IF(CI374&gt;'5-Colouring_uMap'!K$7,'5-Colouring_uMap'!L$7)))))))))</f>
        <v>#VALUE!</v>
      </c>
      <c r="DJ374" s="117" t="e">
        <f>IF(CJ374&gt;'5-Colouring_uMap'!N$15,'5-Colouring_uMap'!O$15,IF(CJ374&gt;'5-Colouring_uMap'!N$14,'5-Colouring_uMap'!O$14,IF(CJ374&gt;'5-Colouring_uMap'!N$13,'5-Colouring_uMap'!O$13,IF(CJ374&gt;'5-Colouring_uMap'!N$12,'5-Colouring_uMap'!O$12,IF(CJ374&gt;'5-Colouring_uMap'!N$11,'5-Colouring_uMap'!O$11,IF(CJ374&gt;'5-Colouring_uMap'!N$10,'5-Colouring_uMap'!O$10,IF(CJ374&gt;'5-Colouring_uMap'!N$9,'5-Colouring_uMap'!O$9,IF(CJ374&gt;'5-Colouring_uMap'!N$8,'5-Colouring_uMap'!O$8,IF(CJ374&gt;'5-Colouring_uMap'!N$7,'5-Colouring_uMap'!O$7)))))))))</f>
        <v>#VALUE!</v>
      </c>
      <c r="DK374" s="117" t="e">
        <f>IF(CK374&gt;'5-Colouring_uMap'!Q$15,'5-Colouring_uMap'!R$15,IF(CK374&gt;'5-Colouring_uMap'!Q$14,'5-Colouring_uMap'!R$14,IF(CK374&gt;'5-Colouring_uMap'!Q$13,'5-Colouring_uMap'!R$13,IF(CK374&gt;'5-Colouring_uMap'!Q$12,'5-Colouring_uMap'!R$12,IF(CK374&gt;'5-Colouring_uMap'!Q$11,'5-Colouring_uMap'!R$11,IF(CK374&gt;'5-Colouring_uMap'!Q$10,'5-Colouring_uMap'!R$10,IF(CK374&gt;'5-Colouring_uMap'!Q$9,'5-Colouring_uMap'!R$9,IF(CK374&gt;'5-Colouring_uMap'!Q$8,'5-Colouring_uMap'!R$8,IF(CK374&gt;'5-Colouring_uMap'!Q$7,'5-Colouring_uMap'!R$7)))))))))</f>
        <v>#VALUE!</v>
      </c>
      <c r="DL374" s="117" t="e">
        <f>IF(CL374&gt;'5-Colouring_uMap'!T$15,'5-Colouring_uMap'!U$15,IF(CL374&gt;'5-Colouring_uMap'!T$14,'5-Colouring_uMap'!U$14,IF(CL374&gt;'5-Colouring_uMap'!T$13,'5-Colouring_uMap'!U$13,IF(CL374&gt;'5-Colouring_uMap'!T$12,'5-Colouring_uMap'!U$12,IF(CL374&gt;'5-Colouring_uMap'!T$11,'5-Colouring_uMap'!U$11,IF(CL374&gt;'5-Colouring_uMap'!T$10,'5-Colouring_uMap'!U$10,IF(CL374&gt;'5-Colouring_uMap'!T$9,'5-Colouring_uMap'!U$9,IF(CL374&gt;'5-Colouring_uMap'!T$8,'5-Colouring_uMap'!U$8,IF(CL374&gt;'5-Colouring_uMap'!T$7,'5-Colouring_uMap'!U$7)))))))))</f>
        <v>#VALUE!</v>
      </c>
      <c r="DM374" s="117" t="e">
        <f>IF(CM374&gt;'5-Colouring_uMap'!W$15,'5-Colouring_uMap'!X$15,IF(CM374&gt;'5-Colouring_uMap'!W$14,'5-Colouring_uMap'!X$14,IF(CM374&gt;'5-Colouring_uMap'!W$13,'5-Colouring_uMap'!X$13,IF(CM374&gt;'5-Colouring_uMap'!W$12,'5-Colouring_uMap'!X$12,IF(CM374&gt;'5-Colouring_uMap'!W$11,'5-Colouring_uMap'!X$11,IF(CM374&gt;'5-Colouring_uMap'!W$10,'5-Colouring_uMap'!X$10,IF(CM374&gt;'5-Colouring_uMap'!W$9,'5-Colouring_uMap'!X$9,IF(CM374&gt;'5-Colouring_uMap'!W$8,'5-Colouring_uMap'!X$8,IF(CM374&gt;'5-Colouring_uMap'!W$7,'5-Colouring_uMap'!X$7)))))))))</f>
        <v>#VALUE!</v>
      </c>
      <c r="DN374" s="117">
        <v>10</v>
      </c>
      <c r="DO374" s="159" t="s">
        <v>2093</v>
      </c>
      <c r="DP374" s="106" t="e">
        <f t="shared" si="492"/>
        <v>#VALUE!</v>
      </c>
      <c r="DQ374" s="106" t="e">
        <f t="shared" si="493"/>
        <v>#VALUE!</v>
      </c>
      <c r="DR374" s="106" t="e">
        <f t="shared" si="494"/>
        <v>#VALUE!</v>
      </c>
      <c r="DS374" s="106" t="e">
        <f t="shared" si="495"/>
        <v>#VALUE!</v>
      </c>
      <c r="DT374" s="106" t="e">
        <f t="shared" si="496"/>
        <v>#VALUE!</v>
      </c>
      <c r="DU374" s="106" t="e">
        <f t="shared" si="497"/>
        <v>#VALUE!</v>
      </c>
      <c r="DV374" s="106" t="e">
        <f t="shared" si="498"/>
        <v>#VALUE!</v>
      </c>
      <c r="DW374" s="106" t="e">
        <f t="shared" si="499"/>
        <v>#VALUE!</v>
      </c>
      <c r="DX374" t="s">
        <v>2080</v>
      </c>
      <c r="DY374">
        <v>2018</v>
      </c>
      <c r="DZ374">
        <v>5515</v>
      </c>
      <c r="EA374">
        <v>6403</v>
      </c>
      <c r="EB374" t="s">
        <v>1325</v>
      </c>
      <c r="EC374">
        <v>6</v>
      </c>
      <c r="ED374" t="s">
        <v>99</v>
      </c>
      <c r="EE374" t="s">
        <v>167</v>
      </c>
      <c r="EF374">
        <v>456</v>
      </c>
      <c r="EH374" t="s">
        <v>101</v>
      </c>
      <c r="EI374" t="s">
        <v>1325</v>
      </c>
      <c r="EJ374" t="s">
        <v>1325</v>
      </c>
      <c r="EK374" t="s">
        <v>104</v>
      </c>
      <c r="EL374" t="s">
        <v>608</v>
      </c>
      <c r="EM374" t="s">
        <v>1326</v>
      </c>
      <c r="EN374" t="s">
        <v>107</v>
      </c>
      <c r="EO374">
        <v>2</v>
      </c>
      <c r="EP374">
        <v>357</v>
      </c>
      <c r="EQ374">
        <v>9321</v>
      </c>
      <c r="ER374">
        <v>4636</v>
      </c>
      <c r="ES374">
        <v>4685</v>
      </c>
      <c r="ET374">
        <v>358</v>
      </c>
      <c r="EU374">
        <v>164</v>
      </c>
      <c r="EV374">
        <v>194</v>
      </c>
      <c r="EW374">
        <v>3.8</v>
      </c>
      <c r="EX374">
        <v>0.89</v>
      </c>
      <c r="EY374">
        <v>0.55000000000000004</v>
      </c>
      <c r="EZ374">
        <v>1.05</v>
      </c>
      <c r="FA374">
        <v>549</v>
      </c>
      <c r="FB374">
        <v>3.7</v>
      </c>
      <c r="FC374">
        <v>67</v>
      </c>
      <c r="FD374">
        <v>5.5</v>
      </c>
      <c r="FI374" t="s">
        <v>161</v>
      </c>
      <c r="FJ374" t="s">
        <v>166</v>
      </c>
      <c r="FK374">
        <v>94.8</v>
      </c>
      <c r="FL374">
        <v>7.9</v>
      </c>
      <c r="FM374">
        <v>1.5</v>
      </c>
      <c r="FN374">
        <v>0.8</v>
      </c>
      <c r="FO374">
        <v>2.2999999999999998</v>
      </c>
      <c r="FP374">
        <v>1</v>
      </c>
      <c r="FQ374">
        <v>0.7</v>
      </c>
      <c r="FR374">
        <v>0.5</v>
      </c>
      <c r="FS374">
        <v>0.5</v>
      </c>
      <c r="FT374">
        <v>449645</v>
      </c>
      <c r="FU374">
        <v>5592555</v>
      </c>
      <c r="FZ374">
        <v>10706</v>
      </c>
      <c r="GA374">
        <v>5323</v>
      </c>
      <c r="GB374">
        <v>5383</v>
      </c>
      <c r="GC374">
        <v>4.5999999999999996</v>
      </c>
      <c r="GD374">
        <v>4.3</v>
      </c>
      <c r="GE374">
        <v>4.9000000000000004</v>
      </c>
      <c r="GF374">
        <v>50.482814869999999</v>
      </c>
      <c r="GG374">
        <v>8.29024158</v>
      </c>
      <c r="GH374">
        <v>547</v>
      </c>
      <c r="GI374">
        <v>559</v>
      </c>
      <c r="GJ374">
        <v>11.8</v>
      </c>
      <c r="GK374">
        <v>11.9</v>
      </c>
      <c r="GL374">
        <v>2.9</v>
      </c>
      <c r="GM374">
        <v>4.3</v>
      </c>
      <c r="GN374">
        <v>0.7</v>
      </c>
      <c r="GO374">
        <v>0.9</v>
      </c>
      <c r="GP374">
        <v>10.3</v>
      </c>
      <c r="GQ374">
        <v>10.4</v>
      </c>
      <c r="GR374">
        <v>5516</v>
      </c>
      <c r="GS374">
        <v>5669</v>
      </c>
      <c r="GT374">
        <v>0.55000000000000004</v>
      </c>
      <c r="GU374">
        <v>0.54</v>
      </c>
      <c r="GV374">
        <v>0.99</v>
      </c>
      <c r="GW374">
        <v>0.99</v>
      </c>
      <c r="GX374">
        <v>1.03</v>
      </c>
      <c r="GY374">
        <v>1.06</v>
      </c>
      <c r="GZ374">
        <v>0.8</v>
      </c>
      <c r="HA374">
        <v>0.83</v>
      </c>
      <c r="HB374">
        <v>517</v>
      </c>
      <c r="HC374">
        <v>15</v>
      </c>
      <c r="HD374">
        <v>5</v>
      </c>
      <c r="HE374">
        <v>9</v>
      </c>
      <c r="HF374">
        <v>62</v>
      </c>
      <c r="HG374">
        <v>2</v>
      </c>
      <c r="HH374">
        <v>1</v>
      </c>
      <c r="HI374">
        <v>1</v>
      </c>
      <c r="HJ374">
        <v>358</v>
      </c>
      <c r="HK374">
        <v>5</v>
      </c>
      <c r="HL374">
        <v>2</v>
      </c>
      <c r="HM374">
        <v>6</v>
      </c>
      <c r="HN374">
        <v>20</v>
      </c>
      <c r="HO374" t="s">
        <v>1328</v>
      </c>
      <c r="HP374">
        <v>2.258</v>
      </c>
      <c r="HQ374" t="s">
        <v>162</v>
      </c>
      <c r="HR374" t="s">
        <v>111</v>
      </c>
    </row>
    <row r="375" spans="2:226" ht="14.25" hidden="1" customHeight="1" x14ac:dyDescent="0.3">
      <c r="B375">
        <f t="shared" si="458"/>
        <v>6173</v>
      </c>
      <c r="C375" t="str">
        <f t="shared" si="459"/>
        <v>B457</v>
      </c>
      <c r="D375" s="132">
        <f t="shared" si="460"/>
        <v>10</v>
      </c>
      <c r="E375" s="123">
        <f>VLOOKUP($EA375,'4-DZ-Nr.-Mapping'!$A:$J,E$4,FALSE)</f>
        <v>0</v>
      </c>
      <c r="F375" s="123">
        <f>VLOOKUP($EA375,'4-DZ-Nr.-Mapping'!$A:$J,F$4,FALSE)</f>
        <v>0</v>
      </c>
      <c r="G375" s="106" t="str">
        <f t="shared" si="461"/>
        <v>N - Friedberg</v>
      </c>
      <c r="H375" t="str">
        <f t="shared" si="462"/>
        <v>S - Büdingen</v>
      </c>
      <c r="I375" s="106" t="str">
        <f>VLOOKUP($EA375,'4-DZ-Nr.-Mapping'!$A:$N,I$4,FALSE)</f>
        <v xml:space="preserve"> </v>
      </c>
      <c r="J375" s="106" t="str">
        <f>VLOOKUP($EA375,'4-DZ-Nr.-Mapping'!$A:$N,J$4,FALSE)</f>
        <v xml:space="preserve"> </v>
      </c>
      <c r="K375" s="106" t="str">
        <f>VLOOKUP($EA375,'4-DZ-Nr.-Mapping'!$A:$N,K$4,FALSE)</f>
        <v xml:space="preserve"> </v>
      </c>
      <c r="L375" s="106" t="str">
        <f>VLOOKUP($EA375,'4-DZ-Nr.-Mapping'!$A:$N,L$4,FALSE)</f>
        <v xml:space="preserve"> </v>
      </c>
      <c r="M375" s="106" t="str">
        <f>VLOOKUP($EA375,'4-DZ-Nr.-Mapping'!$A:$N,M$4,FALSE)</f>
        <v xml:space="preserve"> </v>
      </c>
      <c r="N375" s="106" t="str">
        <f t="shared" si="463"/>
        <v>8+1</v>
      </c>
      <c r="P375" s="203">
        <f t="shared" si="454"/>
        <v>0.4871060171919771</v>
      </c>
      <c r="Q375" s="126">
        <f t="shared" si="518"/>
        <v>170</v>
      </c>
      <c r="R375" s="126">
        <f t="shared" si="474"/>
        <v>286.76</v>
      </c>
      <c r="S375" s="126">
        <f t="shared" si="519"/>
        <v>94.239426934097423</v>
      </c>
      <c r="T375" s="126">
        <f t="shared" si="520"/>
        <v>25.701661891117478</v>
      </c>
      <c r="U375" s="126">
        <f t="shared" si="521"/>
        <v>51.403323782234956</v>
      </c>
      <c r="V375" s="126">
        <f t="shared" si="464"/>
        <v>171.34441260744987</v>
      </c>
      <c r="W375" s="125">
        <f t="shared" si="465"/>
        <v>0.5128939828080229</v>
      </c>
      <c r="X375" s="126">
        <f t="shared" si="522"/>
        <v>179</v>
      </c>
      <c r="Y375" s="126">
        <f t="shared" si="466"/>
        <v>302.43799999999993</v>
      </c>
      <c r="Z375" s="126">
        <f t="shared" si="523"/>
        <v>99.22857306590258</v>
      </c>
      <c r="AA375" s="126">
        <f t="shared" si="524"/>
        <v>27.062338108882521</v>
      </c>
      <c r="AB375" s="126">
        <f t="shared" si="525"/>
        <v>54.124676217765042</v>
      </c>
      <c r="AC375" s="126">
        <f t="shared" si="508"/>
        <v>180.41558739255015</v>
      </c>
      <c r="AD375" s="1"/>
      <c r="AE375" s="106" t="e">
        <f t="shared" si="455"/>
        <v>#N/A</v>
      </c>
      <c r="AF375" s="106" t="str">
        <f t="shared" si="509"/>
        <v>-</v>
      </c>
      <c r="AG375" s="106" t="str">
        <f t="shared" si="475"/>
        <v>B457</v>
      </c>
      <c r="AH375" s="106">
        <f t="shared" si="510"/>
        <v>6173</v>
      </c>
      <c r="AI375" s="106" t="str">
        <f t="shared" si="511"/>
        <v xml:space="preserve"> </v>
      </c>
      <c r="AJ375" s="106" t="str">
        <f t="shared" si="467"/>
        <v xml:space="preserve"> </v>
      </c>
      <c r="AK375" s="1"/>
      <c r="AL375" s="126">
        <f t="shared" si="526"/>
        <v>170</v>
      </c>
      <c r="AM375" s="126">
        <f t="shared" si="526"/>
        <v>286.76</v>
      </c>
      <c r="AN375" s="126">
        <f t="shared" si="526"/>
        <v>94.239426934097423</v>
      </c>
      <c r="AO375" s="126">
        <f t="shared" si="526"/>
        <v>25.701661891117478</v>
      </c>
      <c r="AP375" s="126">
        <f t="shared" si="526"/>
        <v>51.403323782234956</v>
      </c>
      <c r="AQ375" s="126">
        <f t="shared" si="526"/>
        <v>171.34441260744987</v>
      </c>
      <c r="AR375" s="126" t="e">
        <f t="shared" si="527"/>
        <v>#N/A</v>
      </c>
      <c r="AS375" s="126" t="e">
        <f t="shared" si="527"/>
        <v>#N/A</v>
      </c>
      <c r="AT375" s="126" t="e">
        <f t="shared" si="527"/>
        <v>#N/A</v>
      </c>
      <c r="AU375" s="126" t="e">
        <f t="shared" si="527"/>
        <v>#N/A</v>
      </c>
      <c r="AV375" s="126" t="e">
        <f t="shared" si="527"/>
        <v>#N/A</v>
      </c>
      <c r="AW375" s="126" t="e">
        <f t="shared" si="527"/>
        <v>#N/A</v>
      </c>
      <c r="AX375" s="1"/>
      <c r="AY375" s="126" t="e">
        <f t="shared" si="476"/>
        <v>#VALUE!</v>
      </c>
      <c r="AZ375" s="126" t="e">
        <f t="shared" si="477"/>
        <v>#VALUE!</v>
      </c>
      <c r="BA375" s="126" t="e">
        <f t="shared" si="478"/>
        <v>#VALUE!</v>
      </c>
      <c r="BB375" s="126" t="e">
        <f t="shared" si="479"/>
        <v>#VALUE!</v>
      </c>
      <c r="BC375" s="126" t="e">
        <f t="shared" si="480"/>
        <v>#N/A</v>
      </c>
      <c r="BD375" s="126" t="e">
        <f t="shared" si="481"/>
        <v>#N/A</v>
      </c>
      <c r="BE375" s="126" t="e">
        <f t="shared" si="482"/>
        <v>#N/A</v>
      </c>
      <c r="BF375" s="126" t="e">
        <f t="shared" si="483"/>
        <v>#N/A</v>
      </c>
      <c r="BG375" s="1"/>
      <c r="BH375" s="128" t="e">
        <f>VLOOKUP(BH$6,'1-Konfiguration'!$C$14:$D$17,2,FALSE)*AY375 / 100 / 1000</f>
        <v>#VALUE!</v>
      </c>
      <c r="BI375" s="128" t="e">
        <f>VLOOKUP(BI$6,'1-Konfiguration'!$C$14:$D$17,2,FALSE)*AZ375 / 100 / 1000</f>
        <v>#VALUE!</v>
      </c>
      <c r="BJ375" s="128" t="e">
        <f>VLOOKUP(BJ$6,'1-Konfiguration'!$C$14:$D$17,2,FALSE)*BA375 / 100 / 1000</f>
        <v>#VALUE!</v>
      </c>
      <c r="BK375" s="128" t="e">
        <f>VLOOKUP(BK$6,'1-Konfiguration'!$C$14:$D$17,2,FALSE)*BB375 / 100 / 1000</f>
        <v>#VALUE!</v>
      </c>
      <c r="BL375" s="128" t="e">
        <f>VLOOKUP(BL$6,'1-Konfiguration'!$C$14:$D$17,2,FALSE)*BC375 / 100 / 1000</f>
        <v>#N/A</v>
      </c>
      <c r="BM375" s="128" t="e">
        <f>VLOOKUP(BM$6,'1-Konfiguration'!$C$14:$D$17,2,FALSE)*BD375 / 100 / 1000</f>
        <v>#N/A</v>
      </c>
      <c r="BN375" s="128" t="e">
        <f>VLOOKUP(BN$6,'1-Konfiguration'!$C$14:$D$17,2,FALSE)*BE375 / 100 / 1000</f>
        <v>#N/A</v>
      </c>
      <c r="BO375" s="128" t="e">
        <f>VLOOKUP(BO$6,'1-Konfiguration'!$C$14:$D$17,2,FALSE)*BF375 / 100 / 1000</f>
        <v>#N/A</v>
      </c>
      <c r="BP375" s="128"/>
      <c r="BQ375" s="214" t="e">
        <f t="shared" si="468"/>
        <v>#VALUE!</v>
      </c>
      <c r="BR375" s="214" t="e">
        <f t="shared" si="469"/>
        <v>#VALUE!</v>
      </c>
      <c r="BS375" s="214" t="e">
        <f t="shared" si="470"/>
        <v>#VALUE!</v>
      </c>
      <c r="BT375" s="215" t="e">
        <f t="shared" si="471"/>
        <v>#VALUE!</v>
      </c>
      <c r="BU375" s="216" t="e">
        <f>BQ375*VLOOKUP(BU$6,'1-Konfiguration'!$C$23:$K$26,5,FALSE)</f>
        <v>#VALUE!</v>
      </c>
      <c r="BV375" s="216" t="e">
        <f>BR375*VLOOKUP(BV$6,'1-Konfiguration'!$C$23:$K$26,5,FALSE)</f>
        <v>#VALUE!</v>
      </c>
      <c r="BW375" s="216" t="e">
        <f>BS375*VLOOKUP(BW$6,'1-Konfiguration'!$C$23:$K$26,5,FALSE)</f>
        <v>#VALUE!</v>
      </c>
      <c r="BX375" s="216" t="e">
        <f>BT375*VLOOKUP(BX$6,'1-Konfiguration'!$C$23:$K$26,5,FALSE)</f>
        <v>#VALUE!</v>
      </c>
      <c r="BY375" s="216" t="e">
        <f t="shared" si="472"/>
        <v>#VALUE!</v>
      </c>
      <c r="BZ375" s="216" t="e">
        <f>BQ375*VLOOKUP(BZ$6,'1-Konfiguration'!$C$23:$K$26,9,FALSE)</f>
        <v>#VALUE!</v>
      </c>
      <c r="CA375" s="216" t="e">
        <f>BR375*VLOOKUP(CA$6,'1-Konfiguration'!$C$23:$K$26,9,FALSE)</f>
        <v>#VALUE!</v>
      </c>
      <c r="CB375" s="216" t="e">
        <f>BS375*VLOOKUP(CB$6,'1-Konfiguration'!$C$23:$K$26,9,FALSE)</f>
        <v>#VALUE!</v>
      </c>
      <c r="CC375" s="216" t="e">
        <f>BT375*VLOOKUP(CC$6,'1-Konfiguration'!$C$23:$K$26,9,FALSE)</f>
        <v>#VALUE!</v>
      </c>
      <c r="CD375" s="216" t="e">
        <f t="shared" si="473"/>
        <v>#VALUE!</v>
      </c>
      <c r="CE375" s="2"/>
      <c r="CF375" s="128" t="e">
        <f t="shared" si="484"/>
        <v>#VALUE!</v>
      </c>
      <c r="CG375" s="128" t="e">
        <f t="shared" si="485"/>
        <v>#VALUE!</v>
      </c>
      <c r="CH375" s="128" t="e">
        <f t="shared" si="486"/>
        <v>#VALUE!</v>
      </c>
      <c r="CI375" s="128" t="e">
        <f t="shared" si="487"/>
        <v>#VALUE!</v>
      </c>
      <c r="CJ375" s="128" t="e">
        <f t="shared" si="488"/>
        <v>#VALUE!</v>
      </c>
      <c r="CK375" s="128" t="e">
        <f t="shared" si="489"/>
        <v>#VALUE!</v>
      </c>
      <c r="CL375" s="128" t="e">
        <f t="shared" si="490"/>
        <v>#VALUE!</v>
      </c>
      <c r="CM375" s="128" t="e">
        <f t="shared" si="491"/>
        <v>#VALUE!</v>
      </c>
      <c r="CN375" s="2"/>
      <c r="CO375" s="128" t="e">
        <f>MMULT($BH375:$BK375,'1-Konfiguration'!D$23:D$26)+MMULT($BL375:$BO375,'1-Konfiguration'!D$23:D$26)</f>
        <v>#VALUE!</v>
      </c>
      <c r="CP375" s="128" t="e">
        <f>MMULT($BH375:$BK375,'1-Konfiguration'!E$23:E$26)+MMULT($BL375:$BO375,'1-Konfiguration'!E$23:E$26)</f>
        <v>#VALUE!</v>
      </c>
      <c r="CQ375" s="128" t="e">
        <f>MMULT($BH375:$BK375,'1-Konfiguration'!F$23:F$26)+MMULT($BL375:$BO375,'1-Konfiguration'!F$23:F$26)</f>
        <v>#VALUE!</v>
      </c>
      <c r="CR375" s="128" t="e">
        <f>MMULT($BH375:$BK375,'1-Konfiguration'!G$23:G$26)+MMULT($BL375:$BO375,'1-Konfiguration'!G$23:G$26)</f>
        <v>#VALUE!</v>
      </c>
      <c r="CS375" s="128" t="e">
        <f>MMULT($BH375:$BK375,'1-Konfiguration'!H$23:H$26)+MMULT($BL375:$BO375,'1-Konfiguration'!H$23:H$26)</f>
        <v>#VALUE!</v>
      </c>
      <c r="CT375" s="128" t="e">
        <f>MMULT($BH375:$BK375,'1-Konfiguration'!I$23:I$26)+MMULT($BL375:$BO375,'1-Konfiguration'!I$23:I$26)</f>
        <v>#VALUE!</v>
      </c>
      <c r="CU375" s="128" t="e">
        <f>MMULT($BH375:$BK375,'1-Konfiguration'!J$23:J$26)+MMULT($BL375:$BO375,'1-Konfiguration'!J$23:J$26)</f>
        <v>#VALUE!</v>
      </c>
      <c r="CV375" s="128" t="e">
        <f>MMULT($BH375:$BK375,'1-Konfiguration'!K$23:K$26)+MMULT($BL375:$BO375,'1-Konfiguration'!K$23:K$26)</f>
        <v>#VALUE!</v>
      </c>
      <c r="CX375" s="106"/>
      <c r="CY375" s="106"/>
      <c r="CZ375" s="106"/>
      <c r="DA375" s="106"/>
      <c r="DB375" s="106"/>
      <c r="DC375" s="106"/>
      <c r="DD375" s="106"/>
      <c r="DE375" s="106"/>
      <c r="DF375" s="117" t="e">
        <f>IF(CF375&gt;'5-Colouring_uMap'!B$15,'5-Colouring_uMap'!C$15,IF(CF375&gt;'5-Colouring_uMap'!B$14,'5-Colouring_uMap'!C$14,IF(CF375&gt;'5-Colouring_uMap'!B$13,'5-Colouring_uMap'!C$13,IF(CF375&gt;'5-Colouring_uMap'!B$12,'5-Colouring_uMap'!C$12,IF(CF375&gt;'5-Colouring_uMap'!B$11,'5-Colouring_uMap'!C$11,IF(CF375&gt;'5-Colouring_uMap'!B$10,'5-Colouring_uMap'!C$10,IF(CF375&gt;'5-Colouring_uMap'!B$9,'5-Colouring_uMap'!C$9,IF(CF375&gt;'5-Colouring_uMap'!B$8,'5-Colouring_uMap'!C$8,IF(CF375&gt;'5-Colouring_uMap'!B$7,'5-Colouring_uMap'!C$7)))))))))</f>
        <v>#VALUE!</v>
      </c>
      <c r="DG375" s="117" t="e">
        <f>IF(CG375&gt;'5-Colouring_uMap'!E$15,'5-Colouring_uMap'!F$15,IF(CG375&gt;'5-Colouring_uMap'!E$14,'5-Colouring_uMap'!F$14,IF(CG375&gt;'5-Colouring_uMap'!E$13,'5-Colouring_uMap'!F$13,IF(CG375&gt;'5-Colouring_uMap'!E$12,'5-Colouring_uMap'!F$12,IF(CG375&gt;'5-Colouring_uMap'!E$11,'5-Colouring_uMap'!F$11,IF(CG375&gt;'5-Colouring_uMap'!E$10,'5-Colouring_uMap'!F$10,IF(CG375&gt;'5-Colouring_uMap'!E$9,'5-Colouring_uMap'!F$9,IF(CG375&gt;'5-Colouring_uMap'!E$8,'5-Colouring_uMap'!F$8,IF(CG375&gt;'5-Colouring_uMap'!E$7,'5-Colouring_uMap'!F$7)))))))))</f>
        <v>#VALUE!</v>
      </c>
      <c r="DH375" s="117" t="e">
        <f>IF(CH375&gt;'5-Colouring_uMap'!H$15,'5-Colouring_uMap'!I$15,IF(CH375&gt;'5-Colouring_uMap'!H$14,'5-Colouring_uMap'!I$14,IF(CH375&gt;'5-Colouring_uMap'!H$13,'5-Colouring_uMap'!I$13,IF(CH375&gt;'5-Colouring_uMap'!H$12,'5-Colouring_uMap'!I$12,IF(CH375&gt;'5-Colouring_uMap'!H$11,'5-Colouring_uMap'!I$11,IF(CH375&gt;'5-Colouring_uMap'!H$10,'5-Colouring_uMap'!I$10,IF(CH375&gt;'5-Colouring_uMap'!H$9,'5-Colouring_uMap'!I$9,IF(CH375&gt;'5-Colouring_uMap'!H$8,'5-Colouring_uMap'!I$8,IF(CH375&gt;'5-Colouring_uMap'!H$7,'5-Colouring_uMap'!I$7)))))))))</f>
        <v>#VALUE!</v>
      </c>
      <c r="DI375" s="117" t="e">
        <f>IF(CI375&gt;'5-Colouring_uMap'!K$15,'5-Colouring_uMap'!L$15,IF(CI375&gt;'5-Colouring_uMap'!K$14,'5-Colouring_uMap'!L$14,IF(CI375&gt;'5-Colouring_uMap'!K$13,'5-Colouring_uMap'!L$13,IF(CI375&gt;'5-Colouring_uMap'!K$12,'5-Colouring_uMap'!L$12,IF(CI375&gt;'5-Colouring_uMap'!K$11,'5-Colouring_uMap'!L$11,IF(CI375&gt;'5-Colouring_uMap'!K$10,'5-Colouring_uMap'!L$10,IF(CI375&gt;'5-Colouring_uMap'!K$9,'5-Colouring_uMap'!L$9,IF(CI375&gt;'5-Colouring_uMap'!K$8,'5-Colouring_uMap'!L$8,IF(CI375&gt;'5-Colouring_uMap'!K$7,'5-Colouring_uMap'!L$7)))))))))</f>
        <v>#VALUE!</v>
      </c>
      <c r="DJ375" s="117" t="e">
        <f>IF(CJ375&gt;'5-Colouring_uMap'!N$15,'5-Colouring_uMap'!O$15,IF(CJ375&gt;'5-Colouring_uMap'!N$14,'5-Colouring_uMap'!O$14,IF(CJ375&gt;'5-Colouring_uMap'!N$13,'5-Colouring_uMap'!O$13,IF(CJ375&gt;'5-Colouring_uMap'!N$12,'5-Colouring_uMap'!O$12,IF(CJ375&gt;'5-Colouring_uMap'!N$11,'5-Colouring_uMap'!O$11,IF(CJ375&gt;'5-Colouring_uMap'!N$10,'5-Colouring_uMap'!O$10,IF(CJ375&gt;'5-Colouring_uMap'!N$9,'5-Colouring_uMap'!O$9,IF(CJ375&gt;'5-Colouring_uMap'!N$8,'5-Colouring_uMap'!O$8,IF(CJ375&gt;'5-Colouring_uMap'!N$7,'5-Colouring_uMap'!O$7)))))))))</f>
        <v>#VALUE!</v>
      </c>
      <c r="DK375" s="117" t="e">
        <f>IF(CK375&gt;'5-Colouring_uMap'!Q$15,'5-Colouring_uMap'!R$15,IF(CK375&gt;'5-Colouring_uMap'!Q$14,'5-Colouring_uMap'!R$14,IF(CK375&gt;'5-Colouring_uMap'!Q$13,'5-Colouring_uMap'!R$13,IF(CK375&gt;'5-Colouring_uMap'!Q$12,'5-Colouring_uMap'!R$12,IF(CK375&gt;'5-Colouring_uMap'!Q$11,'5-Colouring_uMap'!R$11,IF(CK375&gt;'5-Colouring_uMap'!Q$10,'5-Colouring_uMap'!R$10,IF(CK375&gt;'5-Colouring_uMap'!Q$9,'5-Colouring_uMap'!R$9,IF(CK375&gt;'5-Colouring_uMap'!Q$8,'5-Colouring_uMap'!R$8,IF(CK375&gt;'5-Colouring_uMap'!Q$7,'5-Colouring_uMap'!R$7)))))))))</f>
        <v>#VALUE!</v>
      </c>
      <c r="DL375" s="117" t="e">
        <f>IF(CL375&gt;'5-Colouring_uMap'!T$15,'5-Colouring_uMap'!U$15,IF(CL375&gt;'5-Colouring_uMap'!T$14,'5-Colouring_uMap'!U$14,IF(CL375&gt;'5-Colouring_uMap'!T$13,'5-Colouring_uMap'!U$13,IF(CL375&gt;'5-Colouring_uMap'!T$12,'5-Colouring_uMap'!U$12,IF(CL375&gt;'5-Colouring_uMap'!T$11,'5-Colouring_uMap'!U$11,IF(CL375&gt;'5-Colouring_uMap'!T$10,'5-Colouring_uMap'!U$10,IF(CL375&gt;'5-Colouring_uMap'!T$9,'5-Colouring_uMap'!U$9,IF(CL375&gt;'5-Colouring_uMap'!T$8,'5-Colouring_uMap'!U$8,IF(CL375&gt;'5-Colouring_uMap'!T$7,'5-Colouring_uMap'!U$7)))))))))</f>
        <v>#VALUE!</v>
      </c>
      <c r="DM375" s="117" t="e">
        <f>IF(CM375&gt;'5-Colouring_uMap'!W$15,'5-Colouring_uMap'!X$15,IF(CM375&gt;'5-Colouring_uMap'!W$14,'5-Colouring_uMap'!X$14,IF(CM375&gt;'5-Colouring_uMap'!W$13,'5-Colouring_uMap'!X$13,IF(CM375&gt;'5-Colouring_uMap'!W$12,'5-Colouring_uMap'!X$12,IF(CM375&gt;'5-Colouring_uMap'!W$11,'5-Colouring_uMap'!X$11,IF(CM375&gt;'5-Colouring_uMap'!W$10,'5-Colouring_uMap'!X$10,IF(CM375&gt;'5-Colouring_uMap'!W$9,'5-Colouring_uMap'!X$9,IF(CM375&gt;'5-Colouring_uMap'!W$8,'5-Colouring_uMap'!X$8,IF(CM375&gt;'5-Colouring_uMap'!W$7,'5-Colouring_uMap'!X$7)))))))))</f>
        <v>#VALUE!</v>
      </c>
      <c r="DN375" s="117">
        <v>10</v>
      </c>
      <c r="DO375" s="159" t="s">
        <v>2093</v>
      </c>
      <c r="DP375" s="106" t="e">
        <f t="shared" si="492"/>
        <v>#VALUE!</v>
      </c>
      <c r="DQ375" s="106" t="e">
        <f t="shared" si="493"/>
        <v>#VALUE!</v>
      </c>
      <c r="DR375" s="106" t="e">
        <f t="shared" si="494"/>
        <v>#VALUE!</v>
      </c>
      <c r="DS375" s="106" t="e">
        <f t="shared" si="495"/>
        <v>#VALUE!</v>
      </c>
      <c r="DT375" s="106" t="e">
        <f t="shared" si="496"/>
        <v>#VALUE!</v>
      </c>
      <c r="DU375" s="106" t="e">
        <f t="shared" si="497"/>
        <v>#VALUE!</v>
      </c>
      <c r="DV375" s="106" t="e">
        <f t="shared" si="498"/>
        <v>#VALUE!</v>
      </c>
      <c r="DW375" s="106" t="e">
        <f t="shared" si="499"/>
        <v>#VALUE!</v>
      </c>
      <c r="DX375" t="s">
        <v>2080</v>
      </c>
      <c r="DY375">
        <v>2018</v>
      </c>
      <c r="DZ375">
        <v>5720</v>
      </c>
      <c r="EA375">
        <v>6173</v>
      </c>
      <c r="EB375" t="s">
        <v>1329</v>
      </c>
      <c r="EC375">
        <v>6</v>
      </c>
      <c r="ED375" t="s">
        <v>99</v>
      </c>
      <c r="EE375" t="s">
        <v>167</v>
      </c>
      <c r="EF375">
        <v>457</v>
      </c>
      <c r="EH375" t="s">
        <v>101</v>
      </c>
      <c r="EI375" t="s">
        <v>1136</v>
      </c>
      <c r="EJ375" t="s">
        <v>1330</v>
      </c>
      <c r="EK375" t="s">
        <v>104</v>
      </c>
      <c r="EL375" t="s">
        <v>1329</v>
      </c>
      <c r="EM375" t="s">
        <v>1329</v>
      </c>
      <c r="EN375" t="s">
        <v>107</v>
      </c>
      <c r="EO375">
        <v>2</v>
      </c>
      <c r="EP375">
        <v>357</v>
      </c>
      <c r="EQ375">
        <v>8794</v>
      </c>
      <c r="ER375">
        <v>4280</v>
      </c>
      <c r="ES375">
        <v>4514</v>
      </c>
      <c r="ET375">
        <v>349</v>
      </c>
      <c r="EU375">
        <v>170</v>
      </c>
      <c r="EV375">
        <v>179</v>
      </c>
      <c r="EW375">
        <v>4</v>
      </c>
      <c r="EX375">
        <v>0.91</v>
      </c>
      <c r="EY375">
        <v>0.56000000000000005</v>
      </c>
      <c r="EZ375">
        <v>1.02</v>
      </c>
      <c r="FA375">
        <v>518</v>
      </c>
      <c r="FB375">
        <v>3.9</v>
      </c>
      <c r="FC375">
        <v>64</v>
      </c>
      <c r="FD375">
        <v>4.5</v>
      </c>
      <c r="FI375" t="s">
        <v>161</v>
      </c>
      <c r="FJ375" t="s">
        <v>167</v>
      </c>
      <c r="FK375">
        <v>95.3</v>
      </c>
      <c r="FL375">
        <v>6.7</v>
      </c>
      <c r="FM375">
        <v>1</v>
      </c>
      <c r="FN375">
        <v>0.5</v>
      </c>
      <c r="FO375">
        <v>1.9</v>
      </c>
      <c r="FP375">
        <v>0.9</v>
      </c>
      <c r="FQ375">
        <v>0.6</v>
      </c>
      <c r="FR375">
        <v>1.2</v>
      </c>
      <c r="FS375">
        <v>0.2</v>
      </c>
      <c r="FT375">
        <v>506896</v>
      </c>
      <c r="FU375">
        <v>5570775</v>
      </c>
      <c r="FZ375">
        <v>10074</v>
      </c>
      <c r="GA375">
        <v>4925</v>
      </c>
      <c r="GB375">
        <v>5149</v>
      </c>
      <c r="GC375">
        <v>4.9000000000000004</v>
      </c>
      <c r="GD375">
        <v>4.9000000000000004</v>
      </c>
      <c r="GE375">
        <v>4.8</v>
      </c>
      <c r="GF375">
        <v>50.289063380000002</v>
      </c>
      <c r="GG375">
        <v>9.0968084099999995</v>
      </c>
      <c r="GH375">
        <v>482</v>
      </c>
      <c r="GI375">
        <v>524</v>
      </c>
      <c r="GJ375">
        <v>11.3</v>
      </c>
      <c r="GK375">
        <v>11.6</v>
      </c>
      <c r="GL375">
        <v>3.5</v>
      </c>
      <c r="GM375">
        <v>5.2</v>
      </c>
      <c r="GN375">
        <v>0.8</v>
      </c>
      <c r="GO375">
        <v>1.3</v>
      </c>
      <c r="GP375">
        <v>9.8000000000000007</v>
      </c>
      <c r="GQ375">
        <v>10.199999999999999</v>
      </c>
      <c r="GR375">
        <v>5040</v>
      </c>
      <c r="GS375">
        <v>5009</v>
      </c>
      <c r="GT375">
        <v>0.56999999999999995</v>
      </c>
      <c r="GU375">
        <v>0.56000000000000005</v>
      </c>
      <c r="GV375">
        <v>1</v>
      </c>
      <c r="GW375">
        <v>0.99</v>
      </c>
      <c r="GX375">
        <v>1.02</v>
      </c>
      <c r="GY375">
        <v>1.03</v>
      </c>
      <c r="GZ375">
        <v>0.8</v>
      </c>
      <c r="HA375">
        <v>0.8</v>
      </c>
      <c r="HB375">
        <v>491</v>
      </c>
      <c r="HC375">
        <v>16</v>
      </c>
      <c r="HD375">
        <v>4</v>
      </c>
      <c r="HE375">
        <v>6</v>
      </c>
      <c r="HF375">
        <v>60</v>
      </c>
      <c r="HG375">
        <v>2</v>
      </c>
      <c r="HH375">
        <v>1</v>
      </c>
      <c r="HI375">
        <v>0</v>
      </c>
      <c r="HJ375">
        <v>361</v>
      </c>
      <c r="HK375">
        <v>6</v>
      </c>
      <c r="HL375">
        <v>1</v>
      </c>
      <c r="HM375">
        <v>4</v>
      </c>
      <c r="HN375">
        <v>10</v>
      </c>
      <c r="HO375" t="s">
        <v>1331</v>
      </c>
      <c r="HP375">
        <v>0.73</v>
      </c>
      <c r="HQ375" t="s">
        <v>162</v>
      </c>
      <c r="HR375" t="s">
        <v>111</v>
      </c>
    </row>
    <row r="376" spans="2:226" ht="14.25" hidden="1" customHeight="1" x14ac:dyDescent="0.3">
      <c r="B376">
        <f t="shared" si="458"/>
        <v>6703</v>
      </c>
      <c r="C376" t="str">
        <f t="shared" si="459"/>
        <v>B457</v>
      </c>
      <c r="D376" s="132">
        <f t="shared" si="460"/>
        <v>20</v>
      </c>
      <c r="E376" s="123">
        <f>VLOOKUP($EA376,'4-DZ-Nr.-Mapping'!$A:$J,E$4,FALSE)</f>
        <v>0</v>
      </c>
      <c r="F376" s="123">
        <f>VLOOKUP($EA376,'4-DZ-Nr.-Mapping'!$A:$J,F$4,FALSE)</f>
        <v>0</v>
      </c>
      <c r="G376" s="106" t="str">
        <f t="shared" si="461"/>
        <v>N - Gießen</v>
      </c>
      <c r="H376" t="str">
        <f t="shared" si="462"/>
        <v>S - Büdingen</v>
      </c>
      <c r="I376" s="106" t="str">
        <f>VLOOKUP($EA376,'4-DZ-Nr.-Mapping'!$A:$N,I$4,FALSE)</f>
        <v xml:space="preserve"> </v>
      </c>
      <c r="J376" s="106" t="str">
        <f>VLOOKUP($EA376,'4-DZ-Nr.-Mapping'!$A:$N,J$4,FALSE)</f>
        <v xml:space="preserve"> </v>
      </c>
      <c r="K376" s="106" t="str">
        <f>VLOOKUP($EA376,'4-DZ-Nr.-Mapping'!$A:$N,K$4,FALSE)</f>
        <v xml:space="preserve"> </v>
      </c>
      <c r="L376" s="106" t="str">
        <f>VLOOKUP($EA376,'4-DZ-Nr.-Mapping'!$A:$N,L$4,FALSE)</f>
        <v xml:space="preserve"> </v>
      </c>
      <c r="M376" s="106" t="str">
        <f>VLOOKUP($EA376,'4-DZ-Nr.-Mapping'!$A:$N,M$4,FALSE)</f>
        <v xml:space="preserve"> </v>
      </c>
      <c r="N376" s="106" t="str">
        <f t="shared" si="463"/>
        <v>8+1</v>
      </c>
      <c r="P376" s="203">
        <f t="shared" si="454"/>
        <v>0.50451807228915657</v>
      </c>
      <c r="Q376" s="126">
        <f t="shared" si="518"/>
        <v>335</v>
      </c>
      <c r="R376" s="126">
        <f t="shared" si="474"/>
        <v>129.22786592808188</v>
      </c>
      <c r="S376" s="126">
        <f t="shared" si="519"/>
        <v>204.17846385542165</v>
      </c>
      <c r="T376" s="126">
        <f t="shared" si="520"/>
        <v>128.95481927710841</v>
      </c>
      <c r="U376" s="126">
        <f t="shared" si="521"/>
        <v>5.3731174698795181</v>
      </c>
      <c r="V376" s="126">
        <f t="shared" si="464"/>
        <v>338.5064006024096</v>
      </c>
      <c r="W376" s="125">
        <f t="shared" si="465"/>
        <v>0.49548192771084337</v>
      </c>
      <c r="X376" s="126">
        <f t="shared" si="522"/>
        <v>329</v>
      </c>
      <c r="Y376" s="126">
        <f t="shared" si="466"/>
        <v>126.37213407191814</v>
      </c>
      <c r="Z376" s="126">
        <f t="shared" si="523"/>
        <v>200.52153614457828</v>
      </c>
      <c r="AA376" s="126">
        <f t="shared" si="524"/>
        <v>126.64518072289155</v>
      </c>
      <c r="AB376" s="126">
        <f t="shared" si="525"/>
        <v>5.2768825301204823</v>
      </c>
      <c r="AC376" s="126">
        <f t="shared" si="508"/>
        <v>332.44359939759033</v>
      </c>
      <c r="AD376" s="1"/>
      <c r="AE376" s="106" t="e">
        <f t="shared" si="455"/>
        <v>#N/A</v>
      </c>
      <c r="AF376" s="106" t="str">
        <f t="shared" si="509"/>
        <v>-</v>
      </c>
      <c r="AG376" s="106" t="str">
        <f t="shared" si="475"/>
        <v>B457</v>
      </c>
      <c r="AH376" s="106">
        <f t="shared" si="510"/>
        <v>6703</v>
      </c>
      <c r="AI376" s="106" t="str">
        <f t="shared" si="511"/>
        <v xml:space="preserve"> </v>
      </c>
      <c r="AJ376" s="106" t="str">
        <f t="shared" si="467"/>
        <v xml:space="preserve"> </v>
      </c>
      <c r="AK376" s="1"/>
      <c r="AL376" s="126">
        <f t="shared" si="526"/>
        <v>335</v>
      </c>
      <c r="AM376" s="126">
        <f t="shared" si="526"/>
        <v>129.22786592808188</v>
      </c>
      <c r="AN376" s="126">
        <f t="shared" si="526"/>
        <v>204.17846385542165</v>
      </c>
      <c r="AO376" s="126">
        <f t="shared" si="526"/>
        <v>128.95481927710841</v>
      </c>
      <c r="AP376" s="126">
        <f t="shared" si="526"/>
        <v>5.3731174698795181</v>
      </c>
      <c r="AQ376" s="126">
        <f t="shared" si="526"/>
        <v>338.5064006024096</v>
      </c>
      <c r="AR376" s="126" t="e">
        <f t="shared" si="527"/>
        <v>#N/A</v>
      </c>
      <c r="AS376" s="126" t="e">
        <f t="shared" si="527"/>
        <v>#N/A</v>
      </c>
      <c r="AT376" s="126" t="e">
        <f t="shared" si="527"/>
        <v>#N/A</v>
      </c>
      <c r="AU376" s="126" t="e">
        <f t="shared" si="527"/>
        <v>#N/A</v>
      </c>
      <c r="AV376" s="126" t="e">
        <f t="shared" si="527"/>
        <v>#N/A</v>
      </c>
      <c r="AW376" s="126" t="e">
        <f t="shared" si="527"/>
        <v>#N/A</v>
      </c>
      <c r="AX376" s="1"/>
      <c r="AY376" s="126" t="e">
        <f t="shared" si="476"/>
        <v>#VALUE!</v>
      </c>
      <c r="AZ376" s="126" t="e">
        <f t="shared" si="477"/>
        <v>#VALUE!</v>
      </c>
      <c r="BA376" s="126" t="e">
        <f t="shared" si="478"/>
        <v>#VALUE!</v>
      </c>
      <c r="BB376" s="126" t="e">
        <f t="shared" si="479"/>
        <v>#VALUE!</v>
      </c>
      <c r="BC376" s="126" t="e">
        <f t="shared" si="480"/>
        <v>#N/A</v>
      </c>
      <c r="BD376" s="126" t="e">
        <f t="shared" si="481"/>
        <v>#N/A</v>
      </c>
      <c r="BE376" s="126" t="e">
        <f t="shared" si="482"/>
        <v>#N/A</v>
      </c>
      <c r="BF376" s="126" t="e">
        <f t="shared" si="483"/>
        <v>#N/A</v>
      </c>
      <c r="BG376" s="1"/>
      <c r="BH376" s="128" t="e">
        <f>VLOOKUP(BH$6,'1-Konfiguration'!$C$14:$D$17,2,FALSE)*AY376 / 100 / 1000</f>
        <v>#VALUE!</v>
      </c>
      <c r="BI376" s="128" t="e">
        <f>VLOOKUP(BI$6,'1-Konfiguration'!$C$14:$D$17,2,FALSE)*AZ376 / 100 / 1000</f>
        <v>#VALUE!</v>
      </c>
      <c r="BJ376" s="128" t="e">
        <f>VLOOKUP(BJ$6,'1-Konfiguration'!$C$14:$D$17,2,FALSE)*BA376 / 100 / 1000</f>
        <v>#VALUE!</v>
      </c>
      <c r="BK376" s="128" t="e">
        <f>VLOOKUP(BK$6,'1-Konfiguration'!$C$14:$D$17,2,FALSE)*BB376 / 100 / 1000</f>
        <v>#VALUE!</v>
      </c>
      <c r="BL376" s="128" t="e">
        <f>VLOOKUP(BL$6,'1-Konfiguration'!$C$14:$D$17,2,FALSE)*BC376 / 100 / 1000</f>
        <v>#N/A</v>
      </c>
      <c r="BM376" s="128" t="e">
        <f>VLOOKUP(BM$6,'1-Konfiguration'!$C$14:$D$17,2,FALSE)*BD376 / 100 / 1000</f>
        <v>#N/A</v>
      </c>
      <c r="BN376" s="128" t="e">
        <f>VLOOKUP(BN$6,'1-Konfiguration'!$C$14:$D$17,2,FALSE)*BE376 / 100 / 1000</f>
        <v>#N/A</v>
      </c>
      <c r="BO376" s="128" t="e">
        <f>VLOOKUP(BO$6,'1-Konfiguration'!$C$14:$D$17,2,FALSE)*BF376 / 100 / 1000</f>
        <v>#N/A</v>
      </c>
      <c r="BP376" s="128"/>
      <c r="BQ376" s="214" t="e">
        <f t="shared" si="468"/>
        <v>#VALUE!</v>
      </c>
      <c r="BR376" s="214" t="e">
        <f t="shared" si="469"/>
        <v>#VALUE!</v>
      </c>
      <c r="BS376" s="214" t="e">
        <f t="shared" si="470"/>
        <v>#VALUE!</v>
      </c>
      <c r="BT376" s="215" t="e">
        <f t="shared" si="471"/>
        <v>#VALUE!</v>
      </c>
      <c r="BU376" s="216" t="e">
        <f>BQ376*VLOOKUP(BU$6,'1-Konfiguration'!$C$23:$K$26,5,FALSE)</f>
        <v>#VALUE!</v>
      </c>
      <c r="BV376" s="216" t="e">
        <f>BR376*VLOOKUP(BV$6,'1-Konfiguration'!$C$23:$K$26,5,FALSE)</f>
        <v>#VALUE!</v>
      </c>
      <c r="BW376" s="216" t="e">
        <f>BS376*VLOOKUP(BW$6,'1-Konfiguration'!$C$23:$K$26,5,FALSE)</f>
        <v>#VALUE!</v>
      </c>
      <c r="BX376" s="216" t="e">
        <f>BT376*VLOOKUP(BX$6,'1-Konfiguration'!$C$23:$K$26,5,FALSE)</f>
        <v>#VALUE!</v>
      </c>
      <c r="BY376" s="216" t="e">
        <f t="shared" si="472"/>
        <v>#VALUE!</v>
      </c>
      <c r="BZ376" s="216" t="e">
        <f>BQ376*VLOOKUP(BZ$6,'1-Konfiguration'!$C$23:$K$26,9,FALSE)</f>
        <v>#VALUE!</v>
      </c>
      <c r="CA376" s="216" t="e">
        <f>BR376*VLOOKUP(CA$6,'1-Konfiguration'!$C$23:$K$26,9,FALSE)</f>
        <v>#VALUE!</v>
      </c>
      <c r="CB376" s="216" t="e">
        <f>BS376*VLOOKUP(CB$6,'1-Konfiguration'!$C$23:$K$26,9,FALSE)</f>
        <v>#VALUE!</v>
      </c>
      <c r="CC376" s="216" t="e">
        <f>BT376*VLOOKUP(CC$6,'1-Konfiguration'!$C$23:$K$26,9,FALSE)</f>
        <v>#VALUE!</v>
      </c>
      <c r="CD376" s="216" t="e">
        <f t="shared" si="473"/>
        <v>#VALUE!</v>
      </c>
      <c r="CE376" s="2"/>
      <c r="CF376" s="128" t="e">
        <f t="shared" si="484"/>
        <v>#VALUE!</v>
      </c>
      <c r="CG376" s="128" t="e">
        <f t="shared" si="485"/>
        <v>#VALUE!</v>
      </c>
      <c r="CH376" s="128" t="e">
        <f t="shared" si="486"/>
        <v>#VALUE!</v>
      </c>
      <c r="CI376" s="128" t="e">
        <f t="shared" si="487"/>
        <v>#VALUE!</v>
      </c>
      <c r="CJ376" s="128" t="e">
        <f t="shared" si="488"/>
        <v>#VALUE!</v>
      </c>
      <c r="CK376" s="128" t="e">
        <f t="shared" si="489"/>
        <v>#VALUE!</v>
      </c>
      <c r="CL376" s="128" t="e">
        <f t="shared" si="490"/>
        <v>#VALUE!</v>
      </c>
      <c r="CM376" s="128" t="e">
        <f t="shared" si="491"/>
        <v>#VALUE!</v>
      </c>
      <c r="CN376" s="2"/>
      <c r="CO376" s="128" t="e">
        <f>MMULT($BH376:$BK376,'1-Konfiguration'!D$23:D$26)+MMULT($BL376:$BO376,'1-Konfiguration'!D$23:D$26)</f>
        <v>#VALUE!</v>
      </c>
      <c r="CP376" s="128" t="e">
        <f>MMULT($BH376:$BK376,'1-Konfiguration'!E$23:E$26)+MMULT($BL376:$BO376,'1-Konfiguration'!E$23:E$26)</f>
        <v>#VALUE!</v>
      </c>
      <c r="CQ376" s="128" t="e">
        <f>MMULT($BH376:$BK376,'1-Konfiguration'!F$23:F$26)+MMULT($BL376:$BO376,'1-Konfiguration'!F$23:F$26)</f>
        <v>#VALUE!</v>
      </c>
      <c r="CR376" s="128" t="e">
        <f>MMULT($BH376:$BK376,'1-Konfiguration'!G$23:G$26)+MMULT($BL376:$BO376,'1-Konfiguration'!G$23:G$26)</f>
        <v>#VALUE!</v>
      </c>
      <c r="CS376" s="128" t="e">
        <f>MMULT($BH376:$BK376,'1-Konfiguration'!H$23:H$26)+MMULT($BL376:$BO376,'1-Konfiguration'!H$23:H$26)</f>
        <v>#VALUE!</v>
      </c>
      <c r="CT376" s="128" t="e">
        <f>MMULT($BH376:$BK376,'1-Konfiguration'!I$23:I$26)+MMULT($BL376:$BO376,'1-Konfiguration'!I$23:I$26)</f>
        <v>#VALUE!</v>
      </c>
      <c r="CU376" s="128" t="e">
        <f>MMULT($BH376:$BK376,'1-Konfiguration'!J$23:J$26)+MMULT($BL376:$BO376,'1-Konfiguration'!J$23:J$26)</f>
        <v>#VALUE!</v>
      </c>
      <c r="CV376" s="128" t="e">
        <f>MMULT($BH376:$BK376,'1-Konfiguration'!K$23:K$26)+MMULT($BL376:$BO376,'1-Konfiguration'!K$23:K$26)</f>
        <v>#VALUE!</v>
      </c>
      <c r="CX376" s="106"/>
      <c r="CY376" s="106"/>
      <c r="CZ376" s="106"/>
      <c r="DA376" s="106"/>
      <c r="DB376" s="106"/>
      <c r="DC376" s="106"/>
      <c r="DD376" s="106"/>
      <c r="DE376" s="106"/>
      <c r="DF376" s="117" t="e">
        <f>IF(CF376&gt;'5-Colouring_uMap'!B$15,'5-Colouring_uMap'!C$15,IF(CF376&gt;'5-Colouring_uMap'!B$14,'5-Colouring_uMap'!C$14,IF(CF376&gt;'5-Colouring_uMap'!B$13,'5-Colouring_uMap'!C$13,IF(CF376&gt;'5-Colouring_uMap'!B$12,'5-Colouring_uMap'!C$12,IF(CF376&gt;'5-Colouring_uMap'!B$11,'5-Colouring_uMap'!C$11,IF(CF376&gt;'5-Colouring_uMap'!B$10,'5-Colouring_uMap'!C$10,IF(CF376&gt;'5-Colouring_uMap'!B$9,'5-Colouring_uMap'!C$9,IF(CF376&gt;'5-Colouring_uMap'!B$8,'5-Colouring_uMap'!C$8,IF(CF376&gt;'5-Colouring_uMap'!B$7,'5-Colouring_uMap'!C$7)))))))))</f>
        <v>#VALUE!</v>
      </c>
      <c r="DG376" s="117" t="e">
        <f>IF(CG376&gt;'5-Colouring_uMap'!E$15,'5-Colouring_uMap'!F$15,IF(CG376&gt;'5-Colouring_uMap'!E$14,'5-Colouring_uMap'!F$14,IF(CG376&gt;'5-Colouring_uMap'!E$13,'5-Colouring_uMap'!F$13,IF(CG376&gt;'5-Colouring_uMap'!E$12,'5-Colouring_uMap'!F$12,IF(CG376&gt;'5-Colouring_uMap'!E$11,'5-Colouring_uMap'!F$11,IF(CG376&gt;'5-Colouring_uMap'!E$10,'5-Colouring_uMap'!F$10,IF(CG376&gt;'5-Colouring_uMap'!E$9,'5-Colouring_uMap'!F$9,IF(CG376&gt;'5-Colouring_uMap'!E$8,'5-Colouring_uMap'!F$8,IF(CG376&gt;'5-Colouring_uMap'!E$7,'5-Colouring_uMap'!F$7)))))))))</f>
        <v>#VALUE!</v>
      </c>
      <c r="DH376" s="117" t="e">
        <f>IF(CH376&gt;'5-Colouring_uMap'!H$15,'5-Colouring_uMap'!I$15,IF(CH376&gt;'5-Colouring_uMap'!H$14,'5-Colouring_uMap'!I$14,IF(CH376&gt;'5-Colouring_uMap'!H$13,'5-Colouring_uMap'!I$13,IF(CH376&gt;'5-Colouring_uMap'!H$12,'5-Colouring_uMap'!I$12,IF(CH376&gt;'5-Colouring_uMap'!H$11,'5-Colouring_uMap'!I$11,IF(CH376&gt;'5-Colouring_uMap'!H$10,'5-Colouring_uMap'!I$10,IF(CH376&gt;'5-Colouring_uMap'!H$9,'5-Colouring_uMap'!I$9,IF(CH376&gt;'5-Colouring_uMap'!H$8,'5-Colouring_uMap'!I$8,IF(CH376&gt;'5-Colouring_uMap'!H$7,'5-Colouring_uMap'!I$7)))))))))</f>
        <v>#VALUE!</v>
      </c>
      <c r="DI376" s="117" t="e">
        <f>IF(CI376&gt;'5-Colouring_uMap'!K$15,'5-Colouring_uMap'!L$15,IF(CI376&gt;'5-Colouring_uMap'!K$14,'5-Colouring_uMap'!L$14,IF(CI376&gt;'5-Colouring_uMap'!K$13,'5-Colouring_uMap'!L$13,IF(CI376&gt;'5-Colouring_uMap'!K$12,'5-Colouring_uMap'!L$12,IF(CI376&gt;'5-Colouring_uMap'!K$11,'5-Colouring_uMap'!L$11,IF(CI376&gt;'5-Colouring_uMap'!K$10,'5-Colouring_uMap'!L$10,IF(CI376&gt;'5-Colouring_uMap'!K$9,'5-Colouring_uMap'!L$9,IF(CI376&gt;'5-Colouring_uMap'!K$8,'5-Colouring_uMap'!L$8,IF(CI376&gt;'5-Colouring_uMap'!K$7,'5-Colouring_uMap'!L$7)))))))))</f>
        <v>#VALUE!</v>
      </c>
      <c r="DJ376" s="117" t="e">
        <f>IF(CJ376&gt;'5-Colouring_uMap'!N$15,'5-Colouring_uMap'!O$15,IF(CJ376&gt;'5-Colouring_uMap'!N$14,'5-Colouring_uMap'!O$14,IF(CJ376&gt;'5-Colouring_uMap'!N$13,'5-Colouring_uMap'!O$13,IF(CJ376&gt;'5-Colouring_uMap'!N$12,'5-Colouring_uMap'!O$12,IF(CJ376&gt;'5-Colouring_uMap'!N$11,'5-Colouring_uMap'!O$11,IF(CJ376&gt;'5-Colouring_uMap'!N$10,'5-Colouring_uMap'!O$10,IF(CJ376&gt;'5-Colouring_uMap'!N$9,'5-Colouring_uMap'!O$9,IF(CJ376&gt;'5-Colouring_uMap'!N$8,'5-Colouring_uMap'!O$8,IF(CJ376&gt;'5-Colouring_uMap'!N$7,'5-Colouring_uMap'!O$7)))))))))</f>
        <v>#VALUE!</v>
      </c>
      <c r="DK376" s="117" t="e">
        <f>IF(CK376&gt;'5-Colouring_uMap'!Q$15,'5-Colouring_uMap'!R$15,IF(CK376&gt;'5-Colouring_uMap'!Q$14,'5-Colouring_uMap'!R$14,IF(CK376&gt;'5-Colouring_uMap'!Q$13,'5-Colouring_uMap'!R$13,IF(CK376&gt;'5-Colouring_uMap'!Q$12,'5-Colouring_uMap'!R$12,IF(CK376&gt;'5-Colouring_uMap'!Q$11,'5-Colouring_uMap'!R$11,IF(CK376&gt;'5-Colouring_uMap'!Q$10,'5-Colouring_uMap'!R$10,IF(CK376&gt;'5-Colouring_uMap'!Q$9,'5-Colouring_uMap'!R$9,IF(CK376&gt;'5-Colouring_uMap'!Q$8,'5-Colouring_uMap'!R$8,IF(CK376&gt;'5-Colouring_uMap'!Q$7,'5-Colouring_uMap'!R$7)))))))))</f>
        <v>#VALUE!</v>
      </c>
      <c r="DL376" s="117" t="e">
        <f>IF(CL376&gt;'5-Colouring_uMap'!T$15,'5-Colouring_uMap'!U$15,IF(CL376&gt;'5-Colouring_uMap'!T$14,'5-Colouring_uMap'!U$14,IF(CL376&gt;'5-Colouring_uMap'!T$13,'5-Colouring_uMap'!U$13,IF(CL376&gt;'5-Colouring_uMap'!T$12,'5-Colouring_uMap'!U$12,IF(CL376&gt;'5-Colouring_uMap'!T$11,'5-Colouring_uMap'!U$11,IF(CL376&gt;'5-Colouring_uMap'!T$10,'5-Colouring_uMap'!U$10,IF(CL376&gt;'5-Colouring_uMap'!T$9,'5-Colouring_uMap'!U$9,IF(CL376&gt;'5-Colouring_uMap'!T$8,'5-Colouring_uMap'!U$8,IF(CL376&gt;'5-Colouring_uMap'!T$7,'5-Colouring_uMap'!U$7)))))))))</f>
        <v>#VALUE!</v>
      </c>
      <c r="DM376" s="117" t="e">
        <f>IF(CM376&gt;'5-Colouring_uMap'!W$15,'5-Colouring_uMap'!X$15,IF(CM376&gt;'5-Colouring_uMap'!W$14,'5-Colouring_uMap'!X$14,IF(CM376&gt;'5-Colouring_uMap'!W$13,'5-Colouring_uMap'!X$13,IF(CM376&gt;'5-Colouring_uMap'!W$12,'5-Colouring_uMap'!X$12,IF(CM376&gt;'5-Colouring_uMap'!W$11,'5-Colouring_uMap'!X$11,IF(CM376&gt;'5-Colouring_uMap'!W$10,'5-Colouring_uMap'!X$10,IF(CM376&gt;'5-Colouring_uMap'!W$9,'5-Colouring_uMap'!X$9,IF(CM376&gt;'5-Colouring_uMap'!W$8,'5-Colouring_uMap'!X$8,IF(CM376&gt;'5-Colouring_uMap'!W$7,'5-Colouring_uMap'!X$7)))))))))</f>
        <v>#VALUE!</v>
      </c>
      <c r="DN376" s="117">
        <v>10</v>
      </c>
      <c r="DO376" s="159" t="s">
        <v>2093</v>
      </c>
      <c r="DP376" s="106" t="e">
        <f t="shared" si="492"/>
        <v>#VALUE!</v>
      </c>
      <c r="DQ376" s="106" t="e">
        <f t="shared" si="493"/>
        <v>#VALUE!</v>
      </c>
      <c r="DR376" s="106" t="e">
        <f t="shared" si="494"/>
        <v>#VALUE!</v>
      </c>
      <c r="DS376" s="106" t="e">
        <f t="shared" si="495"/>
        <v>#VALUE!</v>
      </c>
      <c r="DT376" s="106" t="e">
        <f t="shared" si="496"/>
        <v>#VALUE!</v>
      </c>
      <c r="DU376" s="106" t="e">
        <f t="shared" si="497"/>
        <v>#VALUE!</v>
      </c>
      <c r="DV376" s="106" t="e">
        <f t="shared" si="498"/>
        <v>#VALUE!</v>
      </c>
      <c r="DW376" s="106" t="e">
        <f t="shared" si="499"/>
        <v>#VALUE!</v>
      </c>
      <c r="DX376" t="s">
        <v>2080</v>
      </c>
      <c r="DY376">
        <v>2018</v>
      </c>
      <c r="DZ376">
        <v>5418</v>
      </c>
      <c r="EA376">
        <v>6703</v>
      </c>
      <c r="EB376" t="s">
        <v>1332</v>
      </c>
      <c r="EC376">
        <v>6</v>
      </c>
      <c r="ED376" t="s">
        <v>99</v>
      </c>
      <c r="EE376" t="s">
        <v>167</v>
      </c>
      <c r="EF376">
        <v>457</v>
      </c>
      <c r="EH376" t="s">
        <v>101</v>
      </c>
      <c r="EI376" t="s">
        <v>335</v>
      </c>
      <c r="EJ376" t="s">
        <v>1333</v>
      </c>
      <c r="EK376" t="s">
        <v>104</v>
      </c>
      <c r="EL376" t="s">
        <v>1329</v>
      </c>
      <c r="EM376" t="s">
        <v>1334</v>
      </c>
      <c r="EN376" t="s">
        <v>107</v>
      </c>
      <c r="EO376">
        <v>2</v>
      </c>
      <c r="EP376">
        <v>359</v>
      </c>
      <c r="EQ376">
        <v>10650</v>
      </c>
      <c r="ER376">
        <v>5385</v>
      </c>
      <c r="ES376">
        <v>5266</v>
      </c>
      <c r="ET376">
        <v>663</v>
      </c>
      <c r="EU376">
        <v>335</v>
      </c>
      <c r="EV376">
        <v>329</v>
      </c>
      <c r="EW376">
        <v>6.2</v>
      </c>
      <c r="EX376">
        <v>0.88</v>
      </c>
      <c r="EY376">
        <v>0.49</v>
      </c>
      <c r="EZ376">
        <v>1</v>
      </c>
      <c r="FA376">
        <v>617</v>
      </c>
      <c r="FB376">
        <v>6</v>
      </c>
      <c r="FC376">
        <v>97</v>
      </c>
      <c r="FD376">
        <v>9.1</v>
      </c>
      <c r="FI376" t="s">
        <v>572</v>
      </c>
      <c r="FJ376" t="s">
        <v>166</v>
      </c>
      <c r="FK376">
        <v>92.8</v>
      </c>
      <c r="FL376">
        <v>2.4</v>
      </c>
      <c r="FM376">
        <v>0.8</v>
      </c>
      <c r="FN376">
        <v>0.9</v>
      </c>
      <c r="FO376">
        <v>2.4</v>
      </c>
      <c r="FP376">
        <v>3.8</v>
      </c>
      <c r="FQ376">
        <v>2.4</v>
      </c>
      <c r="FR376">
        <v>0.1</v>
      </c>
      <c r="FS376">
        <v>0.1</v>
      </c>
      <c r="FT376">
        <v>488095</v>
      </c>
      <c r="FU376">
        <v>5596767</v>
      </c>
      <c r="FZ376">
        <v>12554</v>
      </c>
      <c r="GA376">
        <v>6347</v>
      </c>
      <c r="GB376">
        <v>6207</v>
      </c>
      <c r="GC376">
        <v>7.2</v>
      </c>
      <c r="GD376">
        <v>7.1</v>
      </c>
      <c r="GE376">
        <v>7.2</v>
      </c>
      <c r="GF376">
        <v>50.522737339999999</v>
      </c>
      <c r="GG376">
        <v>8.8320575399999992</v>
      </c>
      <c r="GH376">
        <v>690</v>
      </c>
      <c r="GI376">
        <v>617</v>
      </c>
      <c r="GJ376">
        <v>12.8</v>
      </c>
      <c r="GK376">
        <v>11.7</v>
      </c>
      <c r="GL376">
        <v>4.5999999999999996</v>
      </c>
      <c r="GM376">
        <v>3.7</v>
      </c>
      <c r="GN376">
        <v>2.6</v>
      </c>
      <c r="GO376">
        <v>2.2999999999999998</v>
      </c>
      <c r="GP376">
        <v>10.9</v>
      </c>
      <c r="GQ376">
        <v>9.9</v>
      </c>
      <c r="GR376">
        <v>6388</v>
      </c>
      <c r="GS376">
        <v>6257</v>
      </c>
      <c r="GT376">
        <v>0.48</v>
      </c>
      <c r="GU376">
        <v>0.49</v>
      </c>
      <c r="GV376">
        <v>0.99</v>
      </c>
      <c r="GW376">
        <v>0.99</v>
      </c>
      <c r="GX376">
        <v>1</v>
      </c>
      <c r="GY376">
        <v>1</v>
      </c>
      <c r="GZ376">
        <v>0.69</v>
      </c>
      <c r="HA376">
        <v>0.68</v>
      </c>
      <c r="HB376">
        <v>575</v>
      </c>
      <c r="HC376">
        <v>15</v>
      </c>
      <c r="HD376">
        <v>22</v>
      </c>
      <c r="HE376">
        <v>5</v>
      </c>
      <c r="HF376">
        <v>88</v>
      </c>
      <c r="HG376">
        <v>3</v>
      </c>
      <c r="HH376">
        <v>6</v>
      </c>
      <c r="HI376">
        <v>0</v>
      </c>
      <c r="HJ376">
        <v>394</v>
      </c>
      <c r="HK376">
        <v>3</v>
      </c>
      <c r="HL376">
        <v>6</v>
      </c>
      <c r="HM376">
        <v>3</v>
      </c>
      <c r="HN376">
        <v>20</v>
      </c>
      <c r="HO376" t="s">
        <v>1335</v>
      </c>
      <c r="HP376">
        <v>2.1859999999999999</v>
      </c>
      <c r="HQ376" t="s">
        <v>162</v>
      </c>
      <c r="HR376" t="s">
        <v>111</v>
      </c>
    </row>
    <row r="377" spans="2:226" ht="14" hidden="1" x14ac:dyDescent="0.3">
      <c r="B377">
        <f t="shared" si="458"/>
        <v>6212</v>
      </c>
      <c r="C377" s="106" t="str">
        <f t="shared" si="459"/>
        <v>B459</v>
      </c>
      <c r="D377" s="132">
        <f t="shared" si="460"/>
        <v>10</v>
      </c>
      <c r="E377" s="123">
        <f>VLOOKUP($EA377,'4-DZ-Nr.-Mapping'!$A:$J,E$4,FALSE)</f>
        <v>1</v>
      </c>
      <c r="F377" s="123">
        <f>VLOOKUP($EA377,'4-DZ-Nr.-Mapping'!$A:$J,F$4,FALSE)</f>
        <v>1</v>
      </c>
      <c r="G377" s="106" t="str">
        <f t="shared" si="461"/>
        <v>N - Offenbach</v>
      </c>
      <c r="H377" s="106" t="str">
        <f t="shared" si="462"/>
        <v>S - Darmstadt</v>
      </c>
      <c r="I377" s="106" t="str">
        <f>VLOOKUP($EA377,'4-DZ-Nr.-Mapping'!$A:$N,I$4,FALSE)</f>
        <v xml:space="preserve"> </v>
      </c>
      <c r="J377" s="106" t="str">
        <f>VLOOKUP($EA377,'4-DZ-Nr.-Mapping'!$A:$N,J$4,FALSE)</f>
        <v xml:space="preserve">Ende </v>
      </c>
      <c r="K377" s="106" t="str">
        <f>VLOOKUP($EA377,'4-DZ-Nr.-Mapping'!$A:$N,K$4,FALSE)</f>
        <v>Ende</v>
      </c>
      <c r="L377" s="106" t="str">
        <f>VLOOKUP($EA377,'4-DZ-Nr.-Mapping'!$A:$N,L$4,FALSE)</f>
        <v xml:space="preserve"> </v>
      </c>
      <c r="M377" s="106" t="str">
        <f>VLOOKUP($EA377,'4-DZ-Nr.-Mapping'!$A:$N,M$4,FALSE)</f>
        <v xml:space="preserve"> </v>
      </c>
      <c r="N377" s="106" t="str">
        <f t="shared" si="463"/>
        <v>8+1</v>
      </c>
      <c r="P377" s="203">
        <f t="shared" si="454"/>
        <v>0.54126984126984123</v>
      </c>
      <c r="Q377" s="126">
        <f t="shared" si="518"/>
        <v>341</v>
      </c>
      <c r="R377" s="126">
        <f t="shared" si="474"/>
        <v>660.72599999999989</v>
      </c>
      <c r="S377" s="126">
        <f t="shared" si="519"/>
        <v>235.80420634920631</v>
      </c>
      <c r="T377" s="126">
        <f t="shared" si="520"/>
        <v>28.296504761904757</v>
      </c>
      <c r="U377" s="126">
        <f t="shared" si="521"/>
        <v>84.889514285714284</v>
      </c>
      <c r="V377" s="126">
        <f t="shared" si="464"/>
        <v>348.99022539682539</v>
      </c>
      <c r="W377" s="125">
        <f t="shared" si="465"/>
        <v>0.45873015873015871</v>
      </c>
      <c r="X377" s="126">
        <f t="shared" si="522"/>
        <v>289</v>
      </c>
      <c r="Y377" s="126">
        <f t="shared" si="466"/>
        <v>576.52</v>
      </c>
      <c r="Z377" s="126">
        <f t="shared" si="523"/>
        <v>199.84579365079364</v>
      </c>
      <c r="AA377" s="126">
        <f t="shared" si="524"/>
        <v>23.981495238095235</v>
      </c>
      <c r="AB377" s="126">
        <f t="shared" si="525"/>
        <v>71.944485714285705</v>
      </c>
      <c r="AC377" s="126">
        <f t="shared" si="508"/>
        <v>295.77177460317455</v>
      </c>
      <c r="AD377" s="118"/>
      <c r="AE377" s="106" t="e">
        <f t="shared" si="455"/>
        <v>#N/A</v>
      </c>
      <c r="AF377" s="172" t="str">
        <f t="shared" si="509"/>
        <v xml:space="preserve">6212-Ende </v>
      </c>
      <c r="AG377" s="172" t="str">
        <f t="shared" si="475"/>
        <v>B459</v>
      </c>
      <c r="AH377" s="172">
        <f t="shared" si="510"/>
        <v>6212</v>
      </c>
      <c r="AI377" s="172" t="str">
        <f t="shared" si="511"/>
        <v xml:space="preserve">Ende </v>
      </c>
      <c r="AJ377" s="106" t="str">
        <f t="shared" si="467"/>
        <v xml:space="preserve"> </v>
      </c>
      <c r="AK377" s="173"/>
      <c r="AL377" s="174">
        <f t="shared" ref="AL377:AQ386" si="528">VLOOKUP($AH377,$B:$AC,AL$4,FALSE)</f>
        <v>341</v>
      </c>
      <c r="AM377" s="174">
        <f t="shared" si="528"/>
        <v>660.72599999999989</v>
      </c>
      <c r="AN377" s="174">
        <f t="shared" si="528"/>
        <v>235.80420634920631</v>
      </c>
      <c r="AO377" s="174">
        <f t="shared" si="528"/>
        <v>28.296504761904757</v>
      </c>
      <c r="AP377" s="174">
        <f t="shared" si="528"/>
        <v>84.889514285714284</v>
      </c>
      <c r="AQ377" s="174">
        <f t="shared" si="528"/>
        <v>348.99022539682539</v>
      </c>
      <c r="AR377" s="174" t="e">
        <f t="shared" ref="AR377:AW386" si="529">VLOOKUP($AI377,$B:$AC,AR$4,FALSE)</f>
        <v>#N/A</v>
      </c>
      <c r="AS377" s="174" t="e">
        <f t="shared" si="529"/>
        <v>#N/A</v>
      </c>
      <c r="AT377" s="174" t="e">
        <f t="shared" si="529"/>
        <v>#N/A</v>
      </c>
      <c r="AU377" s="174" t="e">
        <f t="shared" si="529"/>
        <v>#N/A</v>
      </c>
      <c r="AV377" s="174" t="e">
        <f t="shared" si="529"/>
        <v>#N/A</v>
      </c>
      <c r="AW377" s="174" t="e">
        <f t="shared" si="529"/>
        <v>#N/A</v>
      </c>
      <c r="AX377" s="173"/>
      <c r="AY377" s="174" t="e">
        <f t="shared" si="476"/>
        <v>#VALUE!</v>
      </c>
      <c r="AZ377" s="174" t="e">
        <f t="shared" si="477"/>
        <v>#VALUE!</v>
      </c>
      <c r="BA377" s="174" t="e">
        <f t="shared" si="478"/>
        <v>#VALUE!</v>
      </c>
      <c r="BB377" s="174" t="e">
        <f t="shared" si="479"/>
        <v>#VALUE!</v>
      </c>
      <c r="BC377" s="174" t="e">
        <f t="shared" si="480"/>
        <v>#N/A</v>
      </c>
      <c r="BD377" s="174" t="e">
        <f t="shared" si="481"/>
        <v>#N/A</v>
      </c>
      <c r="BE377" s="174" t="e">
        <f t="shared" si="482"/>
        <v>#N/A</v>
      </c>
      <c r="BF377" s="174" t="e">
        <f t="shared" si="483"/>
        <v>#N/A</v>
      </c>
      <c r="BG377" s="173"/>
      <c r="BH377" s="175" t="e">
        <f>VLOOKUP(BH$6,'1-Konfiguration'!$C$14:$D$17,2,FALSE)*AY377 / 100 / 1000</f>
        <v>#VALUE!</v>
      </c>
      <c r="BI377" s="175" t="e">
        <f>VLOOKUP(BI$6,'1-Konfiguration'!$C$14:$D$17,2,FALSE)*AZ377 / 100 / 1000</f>
        <v>#VALUE!</v>
      </c>
      <c r="BJ377" s="175" t="e">
        <f>VLOOKUP(BJ$6,'1-Konfiguration'!$C$14:$D$17,2,FALSE)*BA377 / 100 / 1000</f>
        <v>#VALUE!</v>
      </c>
      <c r="BK377" s="175" t="e">
        <f>VLOOKUP(BK$6,'1-Konfiguration'!$C$14:$D$17,2,FALSE)*BB377 / 100 / 1000</f>
        <v>#VALUE!</v>
      </c>
      <c r="BL377" s="175" t="e">
        <f>VLOOKUP(BL$6,'1-Konfiguration'!$C$14:$D$17,2,FALSE)*BC377 / 100 / 1000</f>
        <v>#N/A</v>
      </c>
      <c r="BM377" s="175" t="e">
        <f>VLOOKUP(BM$6,'1-Konfiguration'!$C$14:$D$17,2,FALSE)*BD377 / 100 / 1000</f>
        <v>#N/A</v>
      </c>
      <c r="BN377" s="175" t="e">
        <f>VLOOKUP(BN$6,'1-Konfiguration'!$C$14:$D$17,2,FALSE)*BE377 / 100 / 1000</f>
        <v>#N/A</v>
      </c>
      <c r="BO377" s="175" t="e">
        <f>VLOOKUP(BO$6,'1-Konfiguration'!$C$14:$D$17,2,FALSE)*BF377 / 100 / 1000</f>
        <v>#N/A</v>
      </c>
      <c r="BP377" s="175"/>
      <c r="BQ377" s="214" t="e">
        <f t="shared" si="468"/>
        <v>#VALUE!</v>
      </c>
      <c r="BR377" s="214" t="e">
        <f t="shared" si="469"/>
        <v>#VALUE!</v>
      </c>
      <c r="BS377" s="214" t="e">
        <f t="shared" si="470"/>
        <v>#VALUE!</v>
      </c>
      <c r="BT377" s="215" t="e">
        <f t="shared" si="471"/>
        <v>#VALUE!</v>
      </c>
      <c r="BU377" s="216" t="e">
        <f>BQ377*VLOOKUP(BU$6,'1-Konfiguration'!$C$23:$K$26,5,FALSE)</f>
        <v>#VALUE!</v>
      </c>
      <c r="BV377" s="216" t="e">
        <f>BR377*VLOOKUP(BV$6,'1-Konfiguration'!$C$23:$K$26,5,FALSE)</f>
        <v>#VALUE!</v>
      </c>
      <c r="BW377" s="216" t="e">
        <f>BS377*VLOOKUP(BW$6,'1-Konfiguration'!$C$23:$K$26,5,FALSE)</f>
        <v>#VALUE!</v>
      </c>
      <c r="BX377" s="216" t="e">
        <f>BT377*VLOOKUP(BX$6,'1-Konfiguration'!$C$23:$K$26,5,FALSE)</f>
        <v>#VALUE!</v>
      </c>
      <c r="BY377" s="216" t="e">
        <f t="shared" si="472"/>
        <v>#VALUE!</v>
      </c>
      <c r="BZ377" s="216" t="e">
        <f>BQ377*VLOOKUP(BZ$6,'1-Konfiguration'!$C$23:$K$26,9,FALSE)</f>
        <v>#VALUE!</v>
      </c>
      <c r="CA377" s="216" t="e">
        <f>BR377*VLOOKUP(CA$6,'1-Konfiguration'!$C$23:$K$26,9,FALSE)</f>
        <v>#VALUE!</v>
      </c>
      <c r="CB377" s="216" t="e">
        <f>BS377*VLOOKUP(CB$6,'1-Konfiguration'!$C$23:$K$26,9,FALSE)</f>
        <v>#VALUE!</v>
      </c>
      <c r="CC377" s="216" t="e">
        <f>BT377*VLOOKUP(CC$6,'1-Konfiguration'!$C$23:$K$26,9,FALSE)</f>
        <v>#VALUE!</v>
      </c>
      <c r="CD377" s="216" t="e">
        <f t="shared" si="473"/>
        <v>#VALUE!</v>
      </c>
      <c r="CE377" s="176"/>
      <c r="CF377" s="175" t="e">
        <f t="shared" si="484"/>
        <v>#VALUE!</v>
      </c>
      <c r="CG377" s="175" t="e">
        <f t="shared" si="485"/>
        <v>#VALUE!</v>
      </c>
      <c r="CH377" s="175" t="e">
        <f t="shared" si="486"/>
        <v>#VALUE!</v>
      </c>
      <c r="CI377" s="175" t="e">
        <f t="shared" si="487"/>
        <v>#VALUE!</v>
      </c>
      <c r="CJ377" s="175" t="e">
        <f t="shared" si="488"/>
        <v>#VALUE!</v>
      </c>
      <c r="CK377" s="175" t="e">
        <f t="shared" si="489"/>
        <v>#VALUE!</v>
      </c>
      <c r="CL377" s="175" t="e">
        <f t="shared" si="490"/>
        <v>#VALUE!</v>
      </c>
      <c r="CM377" s="175" t="e">
        <f t="shared" si="491"/>
        <v>#VALUE!</v>
      </c>
      <c r="CN377" s="176"/>
      <c r="CO377" s="128" t="e">
        <f>MMULT($BH377:$BK377,'1-Konfiguration'!D$23:D$26)+MMULT($BL377:$BO377,'1-Konfiguration'!D$23:D$26)</f>
        <v>#VALUE!</v>
      </c>
      <c r="CP377" s="128" t="e">
        <f>MMULT($BH377:$BK377,'1-Konfiguration'!E$23:E$26)+MMULT($BL377:$BO377,'1-Konfiguration'!E$23:E$26)</f>
        <v>#VALUE!</v>
      </c>
      <c r="CQ377" s="128" t="e">
        <f>MMULT($BH377:$BK377,'1-Konfiguration'!F$23:F$26)+MMULT($BL377:$BO377,'1-Konfiguration'!F$23:F$26)</f>
        <v>#VALUE!</v>
      </c>
      <c r="CR377" s="128" t="e">
        <f>MMULT($BH377:$BK377,'1-Konfiguration'!G$23:G$26)+MMULT($BL377:$BO377,'1-Konfiguration'!G$23:G$26)</f>
        <v>#VALUE!</v>
      </c>
      <c r="CS377" s="128" t="e">
        <f>MMULT($BH377:$BK377,'1-Konfiguration'!H$23:H$26)+MMULT($BL377:$BO377,'1-Konfiguration'!H$23:H$26)</f>
        <v>#VALUE!</v>
      </c>
      <c r="CT377" s="128" t="e">
        <f>MMULT($BH377:$BK377,'1-Konfiguration'!I$23:I$26)+MMULT($BL377:$BO377,'1-Konfiguration'!I$23:I$26)</f>
        <v>#VALUE!</v>
      </c>
      <c r="CU377" s="128" t="e">
        <f>MMULT($BH377:$BK377,'1-Konfiguration'!J$23:J$26)+MMULT($BL377:$BO377,'1-Konfiguration'!J$23:J$26)</f>
        <v>#VALUE!</v>
      </c>
      <c r="CV377" s="128" t="e">
        <f>MMULT($BH377:$BK377,'1-Konfiguration'!K$23:K$26)+MMULT($BL377:$BO377,'1-Konfiguration'!K$23:K$26)</f>
        <v>#VALUE!</v>
      </c>
      <c r="CW377" s="177"/>
      <c r="CX377" s="172"/>
      <c r="CY377" s="172"/>
      <c r="CZ377" s="172"/>
      <c r="DA377" s="172"/>
      <c r="DB377" s="172"/>
      <c r="DC377" s="172"/>
      <c r="DD377" s="172"/>
      <c r="DE377" s="172"/>
      <c r="DF377" s="117" t="e">
        <f>IF(CF377&gt;'5-Colouring_uMap'!B$15,'5-Colouring_uMap'!C$15,IF(CF377&gt;'5-Colouring_uMap'!B$14,'5-Colouring_uMap'!C$14,IF(CF377&gt;'5-Colouring_uMap'!B$13,'5-Colouring_uMap'!C$13,IF(CF377&gt;'5-Colouring_uMap'!B$12,'5-Colouring_uMap'!C$12,IF(CF377&gt;'5-Colouring_uMap'!B$11,'5-Colouring_uMap'!C$11,IF(CF377&gt;'5-Colouring_uMap'!B$10,'5-Colouring_uMap'!C$10,IF(CF377&gt;'5-Colouring_uMap'!B$9,'5-Colouring_uMap'!C$9,IF(CF377&gt;'5-Colouring_uMap'!B$8,'5-Colouring_uMap'!C$8,IF(CF377&gt;'5-Colouring_uMap'!B$7,'5-Colouring_uMap'!C$7)))))))))</f>
        <v>#VALUE!</v>
      </c>
      <c r="DG377" s="117" t="e">
        <f>IF(CG377&gt;'5-Colouring_uMap'!E$15,'5-Colouring_uMap'!F$15,IF(CG377&gt;'5-Colouring_uMap'!E$14,'5-Colouring_uMap'!F$14,IF(CG377&gt;'5-Colouring_uMap'!E$13,'5-Colouring_uMap'!F$13,IF(CG377&gt;'5-Colouring_uMap'!E$12,'5-Colouring_uMap'!F$12,IF(CG377&gt;'5-Colouring_uMap'!E$11,'5-Colouring_uMap'!F$11,IF(CG377&gt;'5-Colouring_uMap'!E$10,'5-Colouring_uMap'!F$10,IF(CG377&gt;'5-Colouring_uMap'!E$9,'5-Colouring_uMap'!F$9,IF(CG377&gt;'5-Colouring_uMap'!E$8,'5-Colouring_uMap'!F$8,IF(CG377&gt;'5-Colouring_uMap'!E$7,'5-Colouring_uMap'!F$7)))))))))</f>
        <v>#VALUE!</v>
      </c>
      <c r="DH377" s="117" t="e">
        <f>IF(CH377&gt;'5-Colouring_uMap'!H$15,'5-Colouring_uMap'!I$15,IF(CH377&gt;'5-Colouring_uMap'!H$14,'5-Colouring_uMap'!I$14,IF(CH377&gt;'5-Colouring_uMap'!H$13,'5-Colouring_uMap'!I$13,IF(CH377&gt;'5-Colouring_uMap'!H$12,'5-Colouring_uMap'!I$12,IF(CH377&gt;'5-Colouring_uMap'!H$11,'5-Colouring_uMap'!I$11,IF(CH377&gt;'5-Colouring_uMap'!H$10,'5-Colouring_uMap'!I$10,IF(CH377&gt;'5-Colouring_uMap'!H$9,'5-Colouring_uMap'!I$9,IF(CH377&gt;'5-Colouring_uMap'!H$8,'5-Colouring_uMap'!I$8,IF(CH377&gt;'5-Colouring_uMap'!H$7,'5-Colouring_uMap'!I$7)))))))))</f>
        <v>#VALUE!</v>
      </c>
      <c r="DI377" s="117" t="e">
        <f>IF(CI377&gt;'5-Colouring_uMap'!K$15,'5-Colouring_uMap'!L$15,IF(CI377&gt;'5-Colouring_uMap'!K$14,'5-Colouring_uMap'!L$14,IF(CI377&gt;'5-Colouring_uMap'!K$13,'5-Colouring_uMap'!L$13,IF(CI377&gt;'5-Colouring_uMap'!K$12,'5-Colouring_uMap'!L$12,IF(CI377&gt;'5-Colouring_uMap'!K$11,'5-Colouring_uMap'!L$11,IF(CI377&gt;'5-Colouring_uMap'!K$10,'5-Colouring_uMap'!L$10,IF(CI377&gt;'5-Colouring_uMap'!K$9,'5-Colouring_uMap'!L$9,IF(CI377&gt;'5-Colouring_uMap'!K$8,'5-Colouring_uMap'!L$8,IF(CI377&gt;'5-Colouring_uMap'!K$7,'5-Colouring_uMap'!L$7)))))))))</f>
        <v>#VALUE!</v>
      </c>
      <c r="DJ377" s="117" t="e">
        <f>IF(CJ377&gt;'5-Colouring_uMap'!N$15,'5-Colouring_uMap'!O$15,IF(CJ377&gt;'5-Colouring_uMap'!N$14,'5-Colouring_uMap'!O$14,IF(CJ377&gt;'5-Colouring_uMap'!N$13,'5-Colouring_uMap'!O$13,IF(CJ377&gt;'5-Colouring_uMap'!N$12,'5-Colouring_uMap'!O$12,IF(CJ377&gt;'5-Colouring_uMap'!N$11,'5-Colouring_uMap'!O$11,IF(CJ377&gt;'5-Colouring_uMap'!N$10,'5-Colouring_uMap'!O$10,IF(CJ377&gt;'5-Colouring_uMap'!N$9,'5-Colouring_uMap'!O$9,IF(CJ377&gt;'5-Colouring_uMap'!N$8,'5-Colouring_uMap'!O$8,IF(CJ377&gt;'5-Colouring_uMap'!N$7,'5-Colouring_uMap'!O$7)))))))))</f>
        <v>#VALUE!</v>
      </c>
      <c r="DK377" s="117" t="e">
        <f>IF(CK377&gt;'5-Colouring_uMap'!Q$15,'5-Colouring_uMap'!R$15,IF(CK377&gt;'5-Colouring_uMap'!Q$14,'5-Colouring_uMap'!R$14,IF(CK377&gt;'5-Colouring_uMap'!Q$13,'5-Colouring_uMap'!R$13,IF(CK377&gt;'5-Colouring_uMap'!Q$12,'5-Colouring_uMap'!R$12,IF(CK377&gt;'5-Colouring_uMap'!Q$11,'5-Colouring_uMap'!R$11,IF(CK377&gt;'5-Colouring_uMap'!Q$10,'5-Colouring_uMap'!R$10,IF(CK377&gt;'5-Colouring_uMap'!Q$9,'5-Colouring_uMap'!R$9,IF(CK377&gt;'5-Colouring_uMap'!Q$8,'5-Colouring_uMap'!R$8,IF(CK377&gt;'5-Colouring_uMap'!Q$7,'5-Colouring_uMap'!R$7)))))))))</f>
        <v>#VALUE!</v>
      </c>
      <c r="DL377" s="117" t="e">
        <f>IF(CL377&gt;'5-Colouring_uMap'!T$15,'5-Colouring_uMap'!U$15,IF(CL377&gt;'5-Colouring_uMap'!T$14,'5-Colouring_uMap'!U$14,IF(CL377&gt;'5-Colouring_uMap'!T$13,'5-Colouring_uMap'!U$13,IF(CL377&gt;'5-Colouring_uMap'!T$12,'5-Colouring_uMap'!U$12,IF(CL377&gt;'5-Colouring_uMap'!T$11,'5-Colouring_uMap'!U$11,IF(CL377&gt;'5-Colouring_uMap'!T$10,'5-Colouring_uMap'!U$10,IF(CL377&gt;'5-Colouring_uMap'!T$9,'5-Colouring_uMap'!U$9,IF(CL377&gt;'5-Colouring_uMap'!T$8,'5-Colouring_uMap'!U$8,IF(CL377&gt;'5-Colouring_uMap'!T$7,'5-Colouring_uMap'!U$7)))))))))</f>
        <v>#VALUE!</v>
      </c>
      <c r="DM377" s="117" t="e">
        <f>IF(CM377&gt;'5-Colouring_uMap'!W$15,'5-Colouring_uMap'!X$15,IF(CM377&gt;'5-Colouring_uMap'!W$14,'5-Colouring_uMap'!X$14,IF(CM377&gt;'5-Colouring_uMap'!W$13,'5-Colouring_uMap'!X$13,IF(CM377&gt;'5-Colouring_uMap'!W$12,'5-Colouring_uMap'!X$12,IF(CM377&gt;'5-Colouring_uMap'!W$11,'5-Colouring_uMap'!X$11,IF(CM377&gt;'5-Colouring_uMap'!W$10,'5-Colouring_uMap'!X$10,IF(CM377&gt;'5-Colouring_uMap'!W$9,'5-Colouring_uMap'!X$9,IF(CM377&gt;'5-Colouring_uMap'!W$8,'5-Colouring_uMap'!X$8,IF(CM377&gt;'5-Colouring_uMap'!W$7,'5-Colouring_uMap'!X$7)))))))))</f>
        <v>#VALUE!</v>
      </c>
      <c r="DN377" s="176">
        <v>10</v>
      </c>
      <c r="DO377" s="178" t="s">
        <v>2093</v>
      </c>
      <c r="DP377" s="172" t="e">
        <f t="shared" si="492"/>
        <v>#VALUE!</v>
      </c>
      <c r="DQ377" s="172" t="e">
        <f t="shared" si="493"/>
        <v>#VALUE!</v>
      </c>
      <c r="DR377" s="172" t="e">
        <f t="shared" si="494"/>
        <v>#VALUE!</v>
      </c>
      <c r="DS377" s="172" t="e">
        <f t="shared" si="495"/>
        <v>#VALUE!</v>
      </c>
      <c r="DT377" s="172" t="e">
        <f t="shared" si="496"/>
        <v>#VALUE!</v>
      </c>
      <c r="DU377" s="172" t="e">
        <f t="shared" si="497"/>
        <v>#VALUE!</v>
      </c>
      <c r="DV377" s="172" t="e">
        <f t="shared" si="498"/>
        <v>#VALUE!</v>
      </c>
      <c r="DW377" s="172" t="e">
        <f t="shared" si="499"/>
        <v>#VALUE!</v>
      </c>
      <c r="DX377" t="s">
        <v>2080</v>
      </c>
      <c r="DY377">
        <v>2018</v>
      </c>
      <c r="DZ377">
        <v>5918</v>
      </c>
      <c r="EA377">
        <v>6212</v>
      </c>
      <c r="EB377" t="s">
        <v>1336</v>
      </c>
      <c r="EC377">
        <v>6</v>
      </c>
      <c r="ED377" t="s">
        <v>99</v>
      </c>
      <c r="EE377" t="s">
        <v>167</v>
      </c>
      <c r="EF377">
        <v>459</v>
      </c>
      <c r="EH377" t="s">
        <v>101</v>
      </c>
      <c r="EI377" t="s">
        <v>1336</v>
      </c>
      <c r="EJ377" t="s">
        <v>1337</v>
      </c>
      <c r="EK377" t="s">
        <v>104</v>
      </c>
      <c r="EL377" t="s">
        <v>194</v>
      </c>
      <c r="EM377" t="s">
        <v>1338</v>
      </c>
      <c r="EN377" t="s">
        <v>107</v>
      </c>
      <c r="EO377">
        <v>4</v>
      </c>
      <c r="EP377">
        <v>335</v>
      </c>
      <c r="EQ377">
        <v>17426</v>
      </c>
      <c r="ER377">
        <v>9306</v>
      </c>
      <c r="ES377">
        <v>8120</v>
      </c>
      <c r="ET377">
        <v>630</v>
      </c>
      <c r="EU377">
        <v>341</v>
      </c>
      <c r="EV377">
        <v>289</v>
      </c>
      <c r="EW377">
        <v>3.6</v>
      </c>
      <c r="EX377">
        <v>0.88</v>
      </c>
      <c r="EY377">
        <v>0.5</v>
      </c>
      <c r="EZ377">
        <v>1.01</v>
      </c>
      <c r="FA377">
        <v>995</v>
      </c>
      <c r="FB377">
        <v>3.6</v>
      </c>
      <c r="FC377">
        <v>187</v>
      </c>
      <c r="FD377">
        <v>3.7</v>
      </c>
      <c r="FI377" t="s">
        <v>166</v>
      </c>
      <c r="FJ377" t="s">
        <v>161</v>
      </c>
      <c r="FK377">
        <v>95.9</v>
      </c>
      <c r="FL377">
        <v>7.1</v>
      </c>
      <c r="FM377">
        <v>0.7</v>
      </c>
      <c r="FN377">
        <v>0.3</v>
      </c>
      <c r="FO377">
        <v>2.2999999999999998</v>
      </c>
      <c r="FP377">
        <v>0.5</v>
      </c>
      <c r="FQ377">
        <v>0.3</v>
      </c>
      <c r="FR377">
        <v>0.9</v>
      </c>
      <c r="FS377">
        <v>0.2</v>
      </c>
      <c r="FT377">
        <v>480813</v>
      </c>
      <c r="FU377">
        <v>5546056</v>
      </c>
      <c r="FZ377">
        <v>20350</v>
      </c>
      <c r="GA377">
        <v>10991</v>
      </c>
      <c r="GB377">
        <v>9360</v>
      </c>
      <c r="GC377">
        <v>4</v>
      </c>
      <c r="GD377">
        <v>4.0999999999999996</v>
      </c>
      <c r="GE377">
        <v>4</v>
      </c>
      <c r="GF377">
        <v>50.066473999999999</v>
      </c>
      <c r="GG377">
        <v>8.7319036299999997</v>
      </c>
      <c r="GH377">
        <v>1119</v>
      </c>
      <c r="GI377">
        <v>867</v>
      </c>
      <c r="GJ377">
        <v>12</v>
      </c>
      <c r="GK377">
        <v>10.7</v>
      </c>
      <c r="GL377">
        <v>3.1</v>
      </c>
      <c r="GM377">
        <v>2.9</v>
      </c>
      <c r="GN377">
        <v>0.4</v>
      </c>
      <c r="GO377">
        <v>0.2</v>
      </c>
      <c r="GP377">
        <v>10.199999999999999</v>
      </c>
      <c r="GQ377">
        <v>9.3000000000000007</v>
      </c>
      <c r="GR377">
        <v>11241</v>
      </c>
      <c r="GS377">
        <v>9472</v>
      </c>
      <c r="GT377">
        <v>0.47</v>
      </c>
      <c r="GU377">
        <v>0.52</v>
      </c>
      <c r="GV377">
        <v>0.95</v>
      </c>
      <c r="GW377">
        <v>0.97</v>
      </c>
      <c r="GX377">
        <v>1</v>
      </c>
      <c r="GY377">
        <v>1.02</v>
      </c>
      <c r="GZ377">
        <v>0.71</v>
      </c>
      <c r="HA377">
        <v>0.77</v>
      </c>
      <c r="HB377">
        <v>950</v>
      </c>
      <c r="HC377">
        <v>31</v>
      </c>
      <c r="HD377">
        <v>5</v>
      </c>
      <c r="HE377">
        <v>8</v>
      </c>
      <c r="HF377">
        <v>179</v>
      </c>
      <c r="HG377">
        <v>6</v>
      </c>
      <c r="HH377">
        <v>1</v>
      </c>
      <c r="HI377">
        <v>1</v>
      </c>
      <c r="HJ377">
        <v>757</v>
      </c>
      <c r="HK377">
        <v>17</v>
      </c>
      <c r="HL377">
        <v>2</v>
      </c>
      <c r="HM377">
        <v>6</v>
      </c>
      <c r="HN377">
        <v>10</v>
      </c>
      <c r="HO377" t="s">
        <v>1339</v>
      </c>
      <c r="HP377">
        <v>0.60699999999999998</v>
      </c>
      <c r="HQ377" t="s">
        <v>162</v>
      </c>
      <c r="HR377" t="s">
        <v>111</v>
      </c>
    </row>
    <row r="378" spans="2:226" ht="14.25" hidden="1" customHeight="1" x14ac:dyDescent="0.3">
      <c r="B378">
        <f t="shared" si="458"/>
        <v>6205</v>
      </c>
      <c r="C378" t="str">
        <f t="shared" si="459"/>
        <v>B460</v>
      </c>
      <c r="D378" s="132">
        <f t="shared" si="460"/>
        <v>10</v>
      </c>
      <c r="E378" s="123">
        <f>VLOOKUP($EA378,'4-DZ-Nr.-Mapping'!$A:$J,E$4,FALSE)</f>
        <v>0</v>
      </c>
      <c r="F378" s="123">
        <f>VLOOKUP($EA378,'4-DZ-Nr.-Mapping'!$A:$J,F$4,FALSE)</f>
        <v>0</v>
      </c>
      <c r="G378" s="106" t="str">
        <f t="shared" si="461"/>
        <v>O - Erbach</v>
      </c>
      <c r="H378" t="str">
        <f t="shared" si="462"/>
        <v>W - Heppenheim</v>
      </c>
      <c r="I378" s="106" t="str">
        <f>VLOOKUP($EA378,'4-DZ-Nr.-Mapping'!$A:$N,I$4,FALSE)</f>
        <v xml:space="preserve"> </v>
      </c>
      <c r="J378" s="106" t="str">
        <f>VLOOKUP($EA378,'4-DZ-Nr.-Mapping'!$A:$N,J$4,FALSE)</f>
        <v xml:space="preserve"> </v>
      </c>
      <c r="K378" s="106" t="str">
        <f>VLOOKUP($EA378,'4-DZ-Nr.-Mapping'!$A:$N,K$4,FALSE)</f>
        <v xml:space="preserve"> </v>
      </c>
      <c r="L378" s="106" t="str">
        <f>VLOOKUP($EA378,'4-DZ-Nr.-Mapping'!$A:$N,L$4,FALSE)</f>
        <v xml:space="preserve"> </v>
      </c>
      <c r="M378" s="106" t="str">
        <f>VLOOKUP($EA378,'4-DZ-Nr.-Mapping'!$A:$N,M$4,FALSE)</f>
        <v xml:space="preserve"> </v>
      </c>
      <c r="N378" s="106" t="str">
        <f t="shared" si="463"/>
        <v>8+1</v>
      </c>
      <c r="P378" s="203">
        <f t="shared" si="454"/>
        <v>0.4966216216216216</v>
      </c>
      <c r="Q378" s="126">
        <f t="shared" si="518"/>
        <v>147</v>
      </c>
      <c r="R378" s="126">
        <f t="shared" si="474"/>
        <v>160.82000000000002</v>
      </c>
      <c r="S378" s="126">
        <f t="shared" si="519"/>
        <v>99.387891891891869</v>
      </c>
      <c r="T378" s="126">
        <f t="shared" si="520"/>
        <v>41.255351351351358</v>
      </c>
      <c r="U378" s="126">
        <f t="shared" si="521"/>
        <v>7.5009729729729724</v>
      </c>
      <c r="V378" s="126">
        <f t="shared" si="464"/>
        <v>148.14421621621619</v>
      </c>
      <c r="W378" s="125">
        <f t="shared" si="465"/>
        <v>0.5033783783783784</v>
      </c>
      <c r="X378" s="126">
        <f t="shared" si="522"/>
        <v>149</v>
      </c>
      <c r="Y378" s="126">
        <f t="shared" si="466"/>
        <v>160.13999999999999</v>
      </c>
      <c r="Z378" s="126">
        <f t="shared" si="523"/>
        <v>100.74010810810809</v>
      </c>
      <c r="AA378" s="126">
        <f t="shared" si="524"/>
        <v>41.816648648648652</v>
      </c>
      <c r="AB378" s="126">
        <f t="shared" si="525"/>
        <v>7.6030270270270286</v>
      </c>
      <c r="AC378" s="126">
        <f t="shared" si="508"/>
        <v>150.15978378378375</v>
      </c>
      <c r="AD378" s="1"/>
      <c r="AE378" s="106" t="e">
        <f t="shared" si="455"/>
        <v>#N/A</v>
      </c>
      <c r="AF378" s="106" t="str">
        <f t="shared" si="509"/>
        <v>-</v>
      </c>
      <c r="AG378" s="106" t="str">
        <f t="shared" si="475"/>
        <v>B460</v>
      </c>
      <c r="AH378" s="106">
        <f t="shared" si="510"/>
        <v>6205</v>
      </c>
      <c r="AI378" s="106" t="str">
        <f t="shared" si="511"/>
        <v xml:space="preserve"> </v>
      </c>
      <c r="AJ378" s="106" t="str">
        <f t="shared" si="467"/>
        <v xml:space="preserve"> </v>
      </c>
      <c r="AK378" s="1"/>
      <c r="AL378" s="126">
        <f t="shared" si="528"/>
        <v>147</v>
      </c>
      <c r="AM378" s="126">
        <f t="shared" si="528"/>
        <v>160.82000000000002</v>
      </c>
      <c r="AN378" s="126">
        <f t="shared" si="528"/>
        <v>99.387891891891869</v>
      </c>
      <c r="AO378" s="126">
        <f t="shared" si="528"/>
        <v>41.255351351351358</v>
      </c>
      <c r="AP378" s="126">
        <f t="shared" si="528"/>
        <v>7.5009729729729724</v>
      </c>
      <c r="AQ378" s="126">
        <f t="shared" si="528"/>
        <v>148.14421621621619</v>
      </c>
      <c r="AR378" s="126" t="e">
        <f t="shared" si="529"/>
        <v>#N/A</v>
      </c>
      <c r="AS378" s="126" t="e">
        <f t="shared" si="529"/>
        <v>#N/A</v>
      </c>
      <c r="AT378" s="126" t="e">
        <f t="shared" si="529"/>
        <v>#N/A</v>
      </c>
      <c r="AU378" s="126" t="e">
        <f t="shared" si="529"/>
        <v>#N/A</v>
      </c>
      <c r="AV378" s="126" t="e">
        <f t="shared" si="529"/>
        <v>#N/A</v>
      </c>
      <c r="AW378" s="126" t="e">
        <f t="shared" si="529"/>
        <v>#N/A</v>
      </c>
      <c r="AX378" s="1"/>
      <c r="AY378" s="126" t="e">
        <f t="shared" si="476"/>
        <v>#VALUE!</v>
      </c>
      <c r="AZ378" s="126" t="e">
        <f t="shared" si="477"/>
        <v>#VALUE!</v>
      </c>
      <c r="BA378" s="126" t="e">
        <f t="shared" si="478"/>
        <v>#VALUE!</v>
      </c>
      <c r="BB378" s="126" t="e">
        <f t="shared" si="479"/>
        <v>#VALUE!</v>
      </c>
      <c r="BC378" s="126" t="e">
        <f t="shared" si="480"/>
        <v>#N/A</v>
      </c>
      <c r="BD378" s="126" t="e">
        <f t="shared" si="481"/>
        <v>#N/A</v>
      </c>
      <c r="BE378" s="126" t="e">
        <f t="shared" si="482"/>
        <v>#N/A</v>
      </c>
      <c r="BF378" s="126" t="e">
        <f t="shared" si="483"/>
        <v>#N/A</v>
      </c>
      <c r="BG378" s="1"/>
      <c r="BH378" s="128" t="e">
        <f>VLOOKUP(BH$6,'1-Konfiguration'!$C$14:$D$17,2,FALSE)*AY378 / 100 / 1000</f>
        <v>#VALUE!</v>
      </c>
      <c r="BI378" s="128" t="e">
        <f>VLOOKUP(BI$6,'1-Konfiguration'!$C$14:$D$17,2,FALSE)*AZ378 / 100 / 1000</f>
        <v>#VALUE!</v>
      </c>
      <c r="BJ378" s="128" t="e">
        <f>VLOOKUP(BJ$6,'1-Konfiguration'!$C$14:$D$17,2,FALSE)*BA378 / 100 / 1000</f>
        <v>#VALUE!</v>
      </c>
      <c r="BK378" s="128" t="e">
        <f>VLOOKUP(BK$6,'1-Konfiguration'!$C$14:$D$17,2,FALSE)*BB378 / 100 / 1000</f>
        <v>#VALUE!</v>
      </c>
      <c r="BL378" s="128" t="e">
        <f>VLOOKUP(BL$6,'1-Konfiguration'!$C$14:$D$17,2,FALSE)*BC378 / 100 / 1000</f>
        <v>#N/A</v>
      </c>
      <c r="BM378" s="128" t="e">
        <f>VLOOKUP(BM$6,'1-Konfiguration'!$C$14:$D$17,2,FALSE)*BD378 / 100 / 1000</f>
        <v>#N/A</v>
      </c>
      <c r="BN378" s="128" t="e">
        <f>VLOOKUP(BN$6,'1-Konfiguration'!$C$14:$D$17,2,FALSE)*BE378 / 100 / 1000</f>
        <v>#N/A</v>
      </c>
      <c r="BO378" s="128" t="e">
        <f>VLOOKUP(BO$6,'1-Konfiguration'!$C$14:$D$17,2,FALSE)*BF378 / 100 / 1000</f>
        <v>#N/A</v>
      </c>
      <c r="BP378" s="128"/>
      <c r="BQ378" s="214" t="e">
        <f t="shared" si="468"/>
        <v>#VALUE!</v>
      </c>
      <c r="BR378" s="214" t="e">
        <f t="shared" si="469"/>
        <v>#VALUE!</v>
      </c>
      <c r="BS378" s="214" t="e">
        <f t="shared" si="470"/>
        <v>#VALUE!</v>
      </c>
      <c r="BT378" s="215" t="e">
        <f t="shared" si="471"/>
        <v>#VALUE!</v>
      </c>
      <c r="BU378" s="216" t="e">
        <f>BQ378*VLOOKUP(BU$6,'1-Konfiguration'!$C$23:$K$26,5,FALSE)</f>
        <v>#VALUE!</v>
      </c>
      <c r="BV378" s="216" t="e">
        <f>BR378*VLOOKUP(BV$6,'1-Konfiguration'!$C$23:$K$26,5,FALSE)</f>
        <v>#VALUE!</v>
      </c>
      <c r="BW378" s="216" t="e">
        <f>BS378*VLOOKUP(BW$6,'1-Konfiguration'!$C$23:$K$26,5,FALSE)</f>
        <v>#VALUE!</v>
      </c>
      <c r="BX378" s="216" t="e">
        <f>BT378*VLOOKUP(BX$6,'1-Konfiguration'!$C$23:$K$26,5,FALSE)</f>
        <v>#VALUE!</v>
      </c>
      <c r="BY378" s="216" t="e">
        <f t="shared" si="472"/>
        <v>#VALUE!</v>
      </c>
      <c r="BZ378" s="216" t="e">
        <f>BQ378*VLOOKUP(BZ$6,'1-Konfiguration'!$C$23:$K$26,9,FALSE)</f>
        <v>#VALUE!</v>
      </c>
      <c r="CA378" s="216" t="e">
        <f>BR378*VLOOKUP(CA$6,'1-Konfiguration'!$C$23:$K$26,9,FALSE)</f>
        <v>#VALUE!</v>
      </c>
      <c r="CB378" s="216" t="e">
        <f>BS378*VLOOKUP(CB$6,'1-Konfiguration'!$C$23:$K$26,9,FALSE)</f>
        <v>#VALUE!</v>
      </c>
      <c r="CC378" s="216" t="e">
        <f>BT378*VLOOKUP(CC$6,'1-Konfiguration'!$C$23:$K$26,9,FALSE)</f>
        <v>#VALUE!</v>
      </c>
      <c r="CD378" s="216" t="e">
        <f t="shared" si="473"/>
        <v>#VALUE!</v>
      </c>
      <c r="CE378" s="2"/>
      <c r="CF378" s="128" t="e">
        <f t="shared" si="484"/>
        <v>#VALUE!</v>
      </c>
      <c r="CG378" s="128" t="e">
        <f t="shared" si="485"/>
        <v>#VALUE!</v>
      </c>
      <c r="CH378" s="128" t="e">
        <f t="shared" si="486"/>
        <v>#VALUE!</v>
      </c>
      <c r="CI378" s="128" t="e">
        <f t="shared" si="487"/>
        <v>#VALUE!</v>
      </c>
      <c r="CJ378" s="128" t="e">
        <f t="shared" si="488"/>
        <v>#VALUE!</v>
      </c>
      <c r="CK378" s="128" t="e">
        <f t="shared" si="489"/>
        <v>#VALUE!</v>
      </c>
      <c r="CL378" s="128" t="e">
        <f t="shared" si="490"/>
        <v>#VALUE!</v>
      </c>
      <c r="CM378" s="128" t="e">
        <f t="shared" si="491"/>
        <v>#VALUE!</v>
      </c>
      <c r="CN378" s="2"/>
      <c r="CO378" s="128" t="e">
        <f>MMULT($BH378:$BK378,'1-Konfiguration'!D$23:D$26)+MMULT($BL378:$BO378,'1-Konfiguration'!D$23:D$26)</f>
        <v>#VALUE!</v>
      </c>
      <c r="CP378" s="128" t="e">
        <f>MMULT($BH378:$BK378,'1-Konfiguration'!E$23:E$26)+MMULT($BL378:$BO378,'1-Konfiguration'!E$23:E$26)</f>
        <v>#VALUE!</v>
      </c>
      <c r="CQ378" s="128" t="e">
        <f>MMULT($BH378:$BK378,'1-Konfiguration'!F$23:F$26)+MMULT($BL378:$BO378,'1-Konfiguration'!F$23:F$26)</f>
        <v>#VALUE!</v>
      </c>
      <c r="CR378" s="128" t="e">
        <f>MMULT($BH378:$BK378,'1-Konfiguration'!G$23:G$26)+MMULT($BL378:$BO378,'1-Konfiguration'!G$23:G$26)</f>
        <v>#VALUE!</v>
      </c>
      <c r="CS378" s="128" t="e">
        <f>MMULT($BH378:$BK378,'1-Konfiguration'!H$23:H$26)+MMULT($BL378:$BO378,'1-Konfiguration'!H$23:H$26)</f>
        <v>#VALUE!</v>
      </c>
      <c r="CT378" s="128" t="e">
        <f>MMULT($BH378:$BK378,'1-Konfiguration'!I$23:I$26)+MMULT($BL378:$BO378,'1-Konfiguration'!I$23:I$26)</f>
        <v>#VALUE!</v>
      </c>
      <c r="CU378" s="128" t="e">
        <f>MMULT($BH378:$BK378,'1-Konfiguration'!J$23:J$26)+MMULT($BL378:$BO378,'1-Konfiguration'!J$23:J$26)</f>
        <v>#VALUE!</v>
      </c>
      <c r="CV378" s="128" t="e">
        <f>MMULT($BH378:$BK378,'1-Konfiguration'!K$23:K$26)+MMULT($BL378:$BO378,'1-Konfiguration'!K$23:K$26)</f>
        <v>#VALUE!</v>
      </c>
      <c r="CX378" s="106"/>
      <c r="CY378" s="106"/>
      <c r="CZ378" s="106"/>
      <c r="DA378" s="106"/>
      <c r="DB378" s="106"/>
      <c r="DC378" s="106"/>
      <c r="DD378" s="106"/>
      <c r="DE378" s="106"/>
      <c r="DF378" s="117" t="e">
        <f>IF(CF378&gt;'5-Colouring_uMap'!B$15,'5-Colouring_uMap'!C$15,IF(CF378&gt;'5-Colouring_uMap'!B$14,'5-Colouring_uMap'!C$14,IF(CF378&gt;'5-Colouring_uMap'!B$13,'5-Colouring_uMap'!C$13,IF(CF378&gt;'5-Colouring_uMap'!B$12,'5-Colouring_uMap'!C$12,IF(CF378&gt;'5-Colouring_uMap'!B$11,'5-Colouring_uMap'!C$11,IF(CF378&gt;'5-Colouring_uMap'!B$10,'5-Colouring_uMap'!C$10,IF(CF378&gt;'5-Colouring_uMap'!B$9,'5-Colouring_uMap'!C$9,IF(CF378&gt;'5-Colouring_uMap'!B$8,'5-Colouring_uMap'!C$8,IF(CF378&gt;'5-Colouring_uMap'!B$7,'5-Colouring_uMap'!C$7)))))))))</f>
        <v>#VALUE!</v>
      </c>
      <c r="DG378" s="117" t="e">
        <f>IF(CG378&gt;'5-Colouring_uMap'!E$15,'5-Colouring_uMap'!F$15,IF(CG378&gt;'5-Colouring_uMap'!E$14,'5-Colouring_uMap'!F$14,IF(CG378&gt;'5-Colouring_uMap'!E$13,'5-Colouring_uMap'!F$13,IF(CG378&gt;'5-Colouring_uMap'!E$12,'5-Colouring_uMap'!F$12,IF(CG378&gt;'5-Colouring_uMap'!E$11,'5-Colouring_uMap'!F$11,IF(CG378&gt;'5-Colouring_uMap'!E$10,'5-Colouring_uMap'!F$10,IF(CG378&gt;'5-Colouring_uMap'!E$9,'5-Colouring_uMap'!F$9,IF(CG378&gt;'5-Colouring_uMap'!E$8,'5-Colouring_uMap'!F$8,IF(CG378&gt;'5-Colouring_uMap'!E$7,'5-Colouring_uMap'!F$7)))))))))</f>
        <v>#VALUE!</v>
      </c>
      <c r="DH378" s="117" t="e">
        <f>IF(CH378&gt;'5-Colouring_uMap'!H$15,'5-Colouring_uMap'!I$15,IF(CH378&gt;'5-Colouring_uMap'!H$14,'5-Colouring_uMap'!I$14,IF(CH378&gt;'5-Colouring_uMap'!H$13,'5-Colouring_uMap'!I$13,IF(CH378&gt;'5-Colouring_uMap'!H$12,'5-Colouring_uMap'!I$12,IF(CH378&gt;'5-Colouring_uMap'!H$11,'5-Colouring_uMap'!I$11,IF(CH378&gt;'5-Colouring_uMap'!H$10,'5-Colouring_uMap'!I$10,IF(CH378&gt;'5-Colouring_uMap'!H$9,'5-Colouring_uMap'!I$9,IF(CH378&gt;'5-Colouring_uMap'!H$8,'5-Colouring_uMap'!I$8,IF(CH378&gt;'5-Colouring_uMap'!H$7,'5-Colouring_uMap'!I$7)))))))))</f>
        <v>#VALUE!</v>
      </c>
      <c r="DI378" s="117" t="e">
        <f>IF(CI378&gt;'5-Colouring_uMap'!K$15,'5-Colouring_uMap'!L$15,IF(CI378&gt;'5-Colouring_uMap'!K$14,'5-Colouring_uMap'!L$14,IF(CI378&gt;'5-Colouring_uMap'!K$13,'5-Colouring_uMap'!L$13,IF(CI378&gt;'5-Colouring_uMap'!K$12,'5-Colouring_uMap'!L$12,IF(CI378&gt;'5-Colouring_uMap'!K$11,'5-Colouring_uMap'!L$11,IF(CI378&gt;'5-Colouring_uMap'!K$10,'5-Colouring_uMap'!L$10,IF(CI378&gt;'5-Colouring_uMap'!K$9,'5-Colouring_uMap'!L$9,IF(CI378&gt;'5-Colouring_uMap'!K$8,'5-Colouring_uMap'!L$8,IF(CI378&gt;'5-Colouring_uMap'!K$7,'5-Colouring_uMap'!L$7)))))))))</f>
        <v>#VALUE!</v>
      </c>
      <c r="DJ378" s="117" t="e">
        <f>IF(CJ378&gt;'5-Colouring_uMap'!N$15,'5-Colouring_uMap'!O$15,IF(CJ378&gt;'5-Colouring_uMap'!N$14,'5-Colouring_uMap'!O$14,IF(CJ378&gt;'5-Colouring_uMap'!N$13,'5-Colouring_uMap'!O$13,IF(CJ378&gt;'5-Colouring_uMap'!N$12,'5-Colouring_uMap'!O$12,IF(CJ378&gt;'5-Colouring_uMap'!N$11,'5-Colouring_uMap'!O$11,IF(CJ378&gt;'5-Colouring_uMap'!N$10,'5-Colouring_uMap'!O$10,IF(CJ378&gt;'5-Colouring_uMap'!N$9,'5-Colouring_uMap'!O$9,IF(CJ378&gt;'5-Colouring_uMap'!N$8,'5-Colouring_uMap'!O$8,IF(CJ378&gt;'5-Colouring_uMap'!N$7,'5-Colouring_uMap'!O$7)))))))))</f>
        <v>#VALUE!</v>
      </c>
      <c r="DK378" s="117" t="e">
        <f>IF(CK378&gt;'5-Colouring_uMap'!Q$15,'5-Colouring_uMap'!R$15,IF(CK378&gt;'5-Colouring_uMap'!Q$14,'5-Colouring_uMap'!R$14,IF(CK378&gt;'5-Colouring_uMap'!Q$13,'5-Colouring_uMap'!R$13,IF(CK378&gt;'5-Colouring_uMap'!Q$12,'5-Colouring_uMap'!R$12,IF(CK378&gt;'5-Colouring_uMap'!Q$11,'5-Colouring_uMap'!R$11,IF(CK378&gt;'5-Colouring_uMap'!Q$10,'5-Colouring_uMap'!R$10,IF(CK378&gt;'5-Colouring_uMap'!Q$9,'5-Colouring_uMap'!R$9,IF(CK378&gt;'5-Colouring_uMap'!Q$8,'5-Colouring_uMap'!R$8,IF(CK378&gt;'5-Colouring_uMap'!Q$7,'5-Colouring_uMap'!R$7)))))))))</f>
        <v>#VALUE!</v>
      </c>
      <c r="DL378" s="117" t="e">
        <f>IF(CL378&gt;'5-Colouring_uMap'!T$15,'5-Colouring_uMap'!U$15,IF(CL378&gt;'5-Colouring_uMap'!T$14,'5-Colouring_uMap'!U$14,IF(CL378&gt;'5-Colouring_uMap'!T$13,'5-Colouring_uMap'!U$13,IF(CL378&gt;'5-Colouring_uMap'!T$12,'5-Colouring_uMap'!U$12,IF(CL378&gt;'5-Colouring_uMap'!T$11,'5-Colouring_uMap'!U$11,IF(CL378&gt;'5-Colouring_uMap'!T$10,'5-Colouring_uMap'!U$10,IF(CL378&gt;'5-Colouring_uMap'!T$9,'5-Colouring_uMap'!U$9,IF(CL378&gt;'5-Colouring_uMap'!T$8,'5-Colouring_uMap'!U$8,IF(CL378&gt;'5-Colouring_uMap'!T$7,'5-Colouring_uMap'!U$7)))))))))</f>
        <v>#VALUE!</v>
      </c>
      <c r="DM378" s="117" t="e">
        <f>IF(CM378&gt;'5-Colouring_uMap'!W$15,'5-Colouring_uMap'!X$15,IF(CM378&gt;'5-Colouring_uMap'!W$14,'5-Colouring_uMap'!X$14,IF(CM378&gt;'5-Colouring_uMap'!W$13,'5-Colouring_uMap'!X$13,IF(CM378&gt;'5-Colouring_uMap'!W$12,'5-Colouring_uMap'!X$12,IF(CM378&gt;'5-Colouring_uMap'!W$11,'5-Colouring_uMap'!X$11,IF(CM378&gt;'5-Colouring_uMap'!W$10,'5-Colouring_uMap'!X$10,IF(CM378&gt;'5-Colouring_uMap'!W$9,'5-Colouring_uMap'!X$9,IF(CM378&gt;'5-Colouring_uMap'!W$8,'5-Colouring_uMap'!X$8,IF(CM378&gt;'5-Colouring_uMap'!W$7,'5-Colouring_uMap'!X$7)))))))))</f>
        <v>#VALUE!</v>
      </c>
      <c r="DN378" s="117">
        <v>10</v>
      </c>
      <c r="DO378" s="159" t="s">
        <v>2093</v>
      </c>
      <c r="DP378" s="106" t="e">
        <f t="shared" si="492"/>
        <v>#VALUE!</v>
      </c>
      <c r="DQ378" s="106" t="e">
        <f t="shared" si="493"/>
        <v>#VALUE!</v>
      </c>
      <c r="DR378" s="106" t="e">
        <f t="shared" si="494"/>
        <v>#VALUE!</v>
      </c>
      <c r="DS378" s="106" t="e">
        <f t="shared" si="495"/>
        <v>#VALUE!</v>
      </c>
      <c r="DT378" s="106" t="e">
        <f t="shared" si="496"/>
        <v>#VALUE!</v>
      </c>
      <c r="DU378" s="106" t="e">
        <f t="shared" si="497"/>
        <v>#VALUE!</v>
      </c>
      <c r="DV378" s="106" t="e">
        <f t="shared" si="498"/>
        <v>#VALUE!</v>
      </c>
      <c r="DW378" s="106" t="e">
        <f t="shared" si="499"/>
        <v>#VALUE!</v>
      </c>
      <c r="DX378" t="s">
        <v>2080</v>
      </c>
      <c r="DY378">
        <v>2018</v>
      </c>
      <c r="DZ378">
        <v>6319</v>
      </c>
      <c r="EA378">
        <v>6205</v>
      </c>
      <c r="EB378" t="s">
        <v>1340</v>
      </c>
      <c r="EC378">
        <v>6</v>
      </c>
      <c r="ED378" t="s">
        <v>99</v>
      </c>
      <c r="EE378" t="s">
        <v>167</v>
      </c>
      <c r="EF378">
        <v>460</v>
      </c>
      <c r="EH378" t="s">
        <v>101</v>
      </c>
      <c r="EI378" t="s">
        <v>1341</v>
      </c>
      <c r="EJ378" t="s">
        <v>1342</v>
      </c>
      <c r="EK378" t="s">
        <v>159</v>
      </c>
      <c r="EL378" t="s">
        <v>247</v>
      </c>
      <c r="EM378" t="s">
        <v>1343</v>
      </c>
      <c r="EN378" t="s">
        <v>160</v>
      </c>
      <c r="EO378">
        <v>2</v>
      </c>
      <c r="EP378">
        <v>357</v>
      </c>
      <c r="EQ378">
        <v>3776</v>
      </c>
      <c r="ER378">
        <v>1892</v>
      </c>
      <c r="ES378">
        <v>1884</v>
      </c>
      <c r="ET378">
        <v>296</v>
      </c>
      <c r="EU378">
        <v>147</v>
      </c>
      <c r="EV378">
        <v>149</v>
      </c>
      <c r="EW378">
        <v>7.8</v>
      </c>
      <c r="EX378">
        <v>1.06</v>
      </c>
      <c r="EY378">
        <v>0.98</v>
      </c>
      <c r="EZ378">
        <v>1.03</v>
      </c>
      <c r="FA378">
        <v>221</v>
      </c>
      <c r="FB378">
        <v>7.8</v>
      </c>
      <c r="FC378">
        <v>31</v>
      </c>
      <c r="FD378">
        <v>8.6999999999999993</v>
      </c>
      <c r="FI378" t="s">
        <v>167</v>
      </c>
      <c r="FJ378" t="s">
        <v>167</v>
      </c>
      <c r="FK378">
        <v>90.5</v>
      </c>
      <c r="FL378">
        <v>8.5</v>
      </c>
      <c r="FM378">
        <v>4.7</v>
      </c>
      <c r="FN378">
        <v>1.4</v>
      </c>
      <c r="FO378">
        <v>4.0999999999999996</v>
      </c>
      <c r="FP378">
        <v>3.4</v>
      </c>
      <c r="FQ378">
        <v>2.2000000000000002</v>
      </c>
      <c r="FR378">
        <v>0.4</v>
      </c>
      <c r="FS378">
        <v>0.3</v>
      </c>
      <c r="FT378">
        <v>496596</v>
      </c>
      <c r="FU378">
        <v>5495975</v>
      </c>
      <c r="FZ378">
        <v>3755</v>
      </c>
      <c r="GA378">
        <v>1874</v>
      </c>
      <c r="GB378">
        <v>1880</v>
      </c>
      <c r="GC378">
        <v>10.6</v>
      </c>
      <c r="GD378">
        <v>10.5</v>
      </c>
      <c r="GE378">
        <v>10.7</v>
      </c>
      <c r="GF378">
        <v>49.616327519999999</v>
      </c>
      <c r="GG378">
        <v>8.9528831800000006</v>
      </c>
      <c r="GH378">
        <v>272</v>
      </c>
      <c r="GI378">
        <v>273</v>
      </c>
      <c r="GJ378">
        <v>14.4</v>
      </c>
      <c r="GK378">
        <v>14.5</v>
      </c>
      <c r="GL378">
        <v>0.7</v>
      </c>
      <c r="GM378">
        <v>0.7</v>
      </c>
      <c r="GN378">
        <v>0</v>
      </c>
      <c r="GO378">
        <v>0</v>
      </c>
      <c r="GP378">
        <v>14.5</v>
      </c>
      <c r="GQ378">
        <v>14.5</v>
      </c>
      <c r="GR378">
        <v>1989</v>
      </c>
      <c r="GS378">
        <v>2006</v>
      </c>
      <c r="GT378">
        <v>0.98</v>
      </c>
      <c r="GU378">
        <v>0.99</v>
      </c>
      <c r="GV378">
        <v>0.9</v>
      </c>
      <c r="GW378">
        <v>0.92</v>
      </c>
      <c r="GX378">
        <v>1.04</v>
      </c>
      <c r="GY378">
        <v>1.02</v>
      </c>
      <c r="GZ378">
        <v>0.91</v>
      </c>
      <c r="HA378">
        <v>0.91</v>
      </c>
      <c r="HB378">
        <v>192</v>
      </c>
      <c r="HC378">
        <v>10</v>
      </c>
      <c r="HD378">
        <v>7</v>
      </c>
      <c r="HE378">
        <v>11</v>
      </c>
      <c r="HF378">
        <v>28</v>
      </c>
      <c r="HG378">
        <v>1</v>
      </c>
      <c r="HH378">
        <v>1</v>
      </c>
      <c r="HI378">
        <v>0</v>
      </c>
      <c r="HJ378">
        <v>137</v>
      </c>
      <c r="HK378">
        <v>3</v>
      </c>
      <c r="HL378">
        <v>2</v>
      </c>
      <c r="HM378">
        <v>5</v>
      </c>
      <c r="HN378">
        <v>10</v>
      </c>
      <c r="HO378" t="s">
        <v>1344</v>
      </c>
      <c r="HP378">
        <v>0.876</v>
      </c>
      <c r="HQ378" t="s">
        <v>162</v>
      </c>
      <c r="HR378" t="s">
        <v>111</v>
      </c>
    </row>
    <row r="379" spans="2:226" ht="14.25" hidden="1" customHeight="1" x14ac:dyDescent="0.3">
      <c r="B379" s="147">
        <f t="shared" si="458"/>
        <v>7080</v>
      </c>
      <c r="C379" s="147" t="str">
        <f t="shared" si="459"/>
        <v>B47</v>
      </c>
      <c r="D379" s="148">
        <f t="shared" si="460"/>
        <v>10</v>
      </c>
      <c r="E379" s="149">
        <f>VLOOKUP($EA379,'4-DZ-Nr.-Mapping'!$A:$J,E$4,FALSE)</f>
        <v>0</v>
      </c>
      <c r="F379" s="149">
        <f>VLOOKUP($EA379,'4-DZ-Nr.-Mapping'!$A:$J,F$4,FALSE)</f>
        <v>0</v>
      </c>
      <c r="G379" s="150" t="str">
        <f t="shared" si="461"/>
        <v>O - Bensheim, A67</v>
      </c>
      <c r="H379" s="147" t="str">
        <f t="shared" si="462"/>
        <v>W - Worms</v>
      </c>
      <c r="I379" s="150" t="str">
        <f>VLOOKUP($EA379,'4-DZ-Nr.-Mapping'!$A:$N,I$4,FALSE)</f>
        <v>keine Daten</v>
      </c>
      <c r="J379" s="150" t="str">
        <f>VLOOKUP($EA379,'4-DZ-Nr.-Mapping'!$A:$N,J$4,FALSE)</f>
        <v xml:space="preserve"> </v>
      </c>
      <c r="K379" s="150" t="str">
        <f>VLOOKUP($EA379,'4-DZ-Nr.-Mapping'!$A:$N,K$4,FALSE)</f>
        <v xml:space="preserve"> </v>
      </c>
      <c r="L379" s="150" t="str">
        <f>VLOOKUP($EA379,'4-DZ-Nr.-Mapping'!$A:$N,L$4,FALSE)</f>
        <v xml:space="preserve"> </v>
      </c>
      <c r="M379" s="150" t="str">
        <f>VLOOKUP($EA379,'4-DZ-Nr.-Mapping'!$A:$N,M$4,FALSE)</f>
        <v xml:space="preserve"> </v>
      </c>
      <c r="N379" s="150" t="str">
        <f t="shared" si="463"/>
        <v>8+1</v>
      </c>
      <c r="O379" s="147"/>
      <c r="P379" s="203" t="str">
        <f t="shared" si="454"/>
        <v>-</v>
      </c>
      <c r="Q379" s="126" t="str">
        <f t="shared" si="518"/>
        <v>-</v>
      </c>
      <c r="R379" s="190" t="e">
        <f t="shared" si="474"/>
        <v>#DIV/0!</v>
      </c>
      <c r="S379" s="190" t="e">
        <f t="shared" si="519"/>
        <v>#VALUE!</v>
      </c>
      <c r="T379" s="190" t="e">
        <f t="shared" si="520"/>
        <v>#VALUE!</v>
      </c>
      <c r="U379" s="153" t="e">
        <f t="shared" si="521"/>
        <v>#VALUE!</v>
      </c>
      <c r="V379" s="190" t="e">
        <f t="shared" si="464"/>
        <v>#VALUE!</v>
      </c>
      <c r="W379" s="152" t="e">
        <f t="shared" si="465"/>
        <v>#DIV/0!</v>
      </c>
      <c r="X379" s="153">
        <f t="shared" si="522"/>
        <v>0</v>
      </c>
      <c r="Y379" s="190" t="e">
        <f t="shared" si="466"/>
        <v>#DIV/0!</v>
      </c>
      <c r="Z379" s="190" t="e">
        <f t="shared" si="523"/>
        <v>#DIV/0!</v>
      </c>
      <c r="AA379" s="190" t="e">
        <f t="shared" si="524"/>
        <v>#DIV/0!</v>
      </c>
      <c r="AB379" s="153" t="e">
        <f t="shared" si="525"/>
        <v>#DIV/0!</v>
      </c>
      <c r="AC379" s="153" t="e">
        <f t="shared" si="508"/>
        <v>#DIV/0!</v>
      </c>
      <c r="AD379" s="154"/>
      <c r="AE379" s="106" t="e">
        <f t="shared" si="455"/>
        <v>#N/A</v>
      </c>
      <c r="AF379" s="150" t="str">
        <f t="shared" si="509"/>
        <v>-</v>
      </c>
      <c r="AG379" s="150" t="str">
        <f t="shared" si="475"/>
        <v>B47</v>
      </c>
      <c r="AH379" s="150">
        <f t="shared" si="510"/>
        <v>7080</v>
      </c>
      <c r="AI379" s="150" t="str">
        <f t="shared" si="511"/>
        <v xml:space="preserve"> </v>
      </c>
      <c r="AJ379" s="134" t="str">
        <f t="shared" si="467"/>
        <v xml:space="preserve"> </v>
      </c>
      <c r="AK379" s="154"/>
      <c r="AL379" s="153" t="str">
        <f t="shared" si="528"/>
        <v>-</v>
      </c>
      <c r="AM379" s="153" t="e">
        <f t="shared" si="528"/>
        <v>#DIV/0!</v>
      </c>
      <c r="AN379" s="153" t="e">
        <f t="shared" si="528"/>
        <v>#VALUE!</v>
      </c>
      <c r="AO379" s="153" t="e">
        <f t="shared" si="528"/>
        <v>#VALUE!</v>
      </c>
      <c r="AP379" s="153" t="e">
        <f t="shared" si="528"/>
        <v>#VALUE!</v>
      </c>
      <c r="AQ379" s="153" t="e">
        <f t="shared" si="528"/>
        <v>#VALUE!</v>
      </c>
      <c r="AR379" s="153" t="e">
        <f t="shared" si="529"/>
        <v>#N/A</v>
      </c>
      <c r="AS379" s="153" t="e">
        <f t="shared" si="529"/>
        <v>#N/A</v>
      </c>
      <c r="AT379" s="153" t="e">
        <f t="shared" si="529"/>
        <v>#N/A</v>
      </c>
      <c r="AU379" s="153" t="e">
        <f t="shared" si="529"/>
        <v>#N/A</v>
      </c>
      <c r="AV379" s="153" t="e">
        <f t="shared" si="529"/>
        <v>#N/A</v>
      </c>
      <c r="AW379" s="153" t="e">
        <f t="shared" si="529"/>
        <v>#N/A</v>
      </c>
      <c r="AX379" s="154"/>
      <c r="AY379" s="153" t="e">
        <f t="shared" si="476"/>
        <v>#DIV/0!</v>
      </c>
      <c r="AZ379" s="153" t="e">
        <f t="shared" si="477"/>
        <v>#VALUE!</v>
      </c>
      <c r="BA379" s="153" t="e">
        <f t="shared" si="478"/>
        <v>#VALUE!</v>
      </c>
      <c r="BB379" s="153" t="e">
        <f t="shared" si="479"/>
        <v>#VALUE!</v>
      </c>
      <c r="BC379" s="153" t="e">
        <f t="shared" si="480"/>
        <v>#N/A</v>
      </c>
      <c r="BD379" s="153" t="e">
        <f t="shared" si="481"/>
        <v>#N/A</v>
      </c>
      <c r="BE379" s="153" t="e">
        <f t="shared" si="482"/>
        <v>#N/A</v>
      </c>
      <c r="BF379" s="153" t="e">
        <f t="shared" si="483"/>
        <v>#N/A</v>
      </c>
      <c r="BG379" s="154"/>
      <c r="BH379" s="158" t="e">
        <f>VLOOKUP(BH$6,'1-Konfiguration'!$C$14:$D$17,2,FALSE)*AY379 / 100 / 1000</f>
        <v>#DIV/0!</v>
      </c>
      <c r="BI379" s="158" t="e">
        <f>VLOOKUP(BI$6,'1-Konfiguration'!$C$14:$D$17,2,FALSE)*AZ379 / 100 / 1000</f>
        <v>#VALUE!</v>
      </c>
      <c r="BJ379" s="158" t="e">
        <f>VLOOKUP(BJ$6,'1-Konfiguration'!$C$14:$D$17,2,FALSE)*BA379 / 100 / 1000</f>
        <v>#VALUE!</v>
      </c>
      <c r="BK379" s="158" t="e">
        <f>VLOOKUP(BK$6,'1-Konfiguration'!$C$14:$D$17,2,FALSE)*BB379 / 100 / 1000</f>
        <v>#VALUE!</v>
      </c>
      <c r="BL379" s="158" t="e">
        <f>VLOOKUP(BL$6,'1-Konfiguration'!$C$14:$D$17,2,FALSE)*BC379 / 100 / 1000</f>
        <v>#N/A</v>
      </c>
      <c r="BM379" s="158" t="e">
        <f>VLOOKUP(BM$6,'1-Konfiguration'!$C$14:$D$17,2,FALSE)*BD379 / 100 / 1000</f>
        <v>#N/A</v>
      </c>
      <c r="BN379" s="158" t="e">
        <f>VLOOKUP(BN$6,'1-Konfiguration'!$C$14:$D$17,2,FALSE)*BE379 / 100 / 1000</f>
        <v>#N/A</v>
      </c>
      <c r="BO379" s="158" t="e">
        <f>VLOOKUP(BO$6,'1-Konfiguration'!$C$14:$D$17,2,FALSE)*BF379 / 100 / 1000</f>
        <v>#N/A</v>
      </c>
      <c r="BP379" s="158"/>
      <c r="BQ379" s="214" t="e">
        <f t="shared" si="468"/>
        <v>#DIV/0!</v>
      </c>
      <c r="BR379" s="214" t="e">
        <f t="shared" si="469"/>
        <v>#VALUE!</v>
      </c>
      <c r="BS379" s="214" t="e">
        <f t="shared" si="470"/>
        <v>#VALUE!</v>
      </c>
      <c r="BT379" s="215" t="e">
        <f t="shared" si="471"/>
        <v>#VALUE!</v>
      </c>
      <c r="BU379" s="216" t="e">
        <f>BQ379*VLOOKUP(BU$6,'1-Konfiguration'!$C$23:$K$26,5,FALSE)</f>
        <v>#DIV/0!</v>
      </c>
      <c r="BV379" s="216" t="e">
        <f>BR379*VLOOKUP(BV$6,'1-Konfiguration'!$C$23:$K$26,5,FALSE)</f>
        <v>#VALUE!</v>
      </c>
      <c r="BW379" s="216" t="e">
        <f>BS379*VLOOKUP(BW$6,'1-Konfiguration'!$C$23:$K$26,5,FALSE)</f>
        <v>#VALUE!</v>
      </c>
      <c r="BX379" s="216" t="e">
        <f>BT379*VLOOKUP(BX$6,'1-Konfiguration'!$C$23:$K$26,5,FALSE)</f>
        <v>#VALUE!</v>
      </c>
      <c r="BY379" s="216" t="e">
        <f t="shared" si="472"/>
        <v>#DIV/0!</v>
      </c>
      <c r="BZ379" s="216" t="e">
        <f>BQ379*VLOOKUP(BZ$6,'1-Konfiguration'!$C$23:$K$26,9,FALSE)</f>
        <v>#DIV/0!</v>
      </c>
      <c r="CA379" s="216" t="e">
        <f>BR379*VLOOKUP(CA$6,'1-Konfiguration'!$C$23:$K$26,9,FALSE)</f>
        <v>#VALUE!</v>
      </c>
      <c r="CB379" s="216" t="e">
        <f>BS379*VLOOKUP(CB$6,'1-Konfiguration'!$C$23:$K$26,9,FALSE)</f>
        <v>#VALUE!</v>
      </c>
      <c r="CC379" s="216" t="e">
        <f>BT379*VLOOKUP(CC$6,'1-Konfiguration'!$C$23:$K$26,9,FALSE)</f>
        <v>#VALUE!</v>
      </c>
      <c r="CD379" s="216" t="e">
        <f t="shared" si="473"/>
        <v>#DIV/0!</v>
      </c>
      <c r="CE379" s="155"/>
      <c r="CF379" s="158" t="e">
        <f t="shared" si="484"/>
        <v>#DIV/0!</v>
      </c>
      <c r="CG379" s="158" t="e">
        <f t="shared" si="485"/>
        <v>#DIV/0!</v>
      </c>
      <c r="CH379" s="158" t="e">
        <f t="shared" si="486"/>
        <v>#DIV/0!</v>
      </c>
      <c r="CI379" s="158" t="e">
        <f t="shared" si="487"/>
        <v>#DIV/0!</v>
      </c>
      <c r="CJ379" s="158" t="e">
        <f t="shared" si="488"/>
        <v>#DIV/0!</v>
      </c>
      <c r="CK379" s="158" t="e">
        <f t="shared" si="489"/>
        <v>#DIV/0!</v>
      </c>
      <c r="CL379" s="158" t="e">
        <f t="shared" si="490"/>
        <v>#DIV/0!</v>
      </c>
      <c r="CM379" s="158" t="e">
        <f t="shared" si="491"/>
        <v>#DIV/0!</v>
      </c>
      <c r="CN379" s="155"/>
      <c r="CO379" s="128" t="e">
        <f>MMULT($BH379:$BK379,'1-Konfiguration'!D$23:D$26)+MMULT($BL379:$BO379,'1-Konfiguration'!D$23:D$26)</f>
        <v>#DIV/0!</v>
      </c>
      <c r="CP379" s="128" t="e">
        <f>MMULT($BH379:$BK379,'1-Konfiguration'!E$23:E$26)+MMULT($BL379:$BO379,'1-Konfiguration'!E$23:E$26)</f>
        <v>#DIV/0!</v>
      </c>
      <c r="CQ379" s="128" t="e">
        <f>MMULT($BH379:$BK379,'1-Konfiguration'!F$23:F$26)+MMULT($BL379:$BO379,'1-Konfiguration'!F$23:F$26)</f>
        <v>#DIV/0!</v>
      </c>
      <c r="CR379" s="128" t="e">
        <f>MMULT($BH379:$BK379,'1-Konfiguration'!G$23:G$26)+MMULT($BL379:$BO379,'1-Konfiguration'!G$23:G$26)</f>
        <v>#DIV/0!</v>
      </c>
      <c r="CS379" s="128" t="e">
        <f>MMULT($BH379:$BK379,'1-Konfiguration'!H$23:H$26)+MMULT($BL379:$BO379,'1-Konfiguration'!H$23:H$26)</f>
        <v>#DIV/0!</v>
      </c>
      <c r="CT379" s="128" t="e">
        <f>MMULT($BH379:$BK379,'1-Konfiguration'!I$23:I$26)+MMULT($BL379:$BO379,'1-Konfiguration'!I$23:I$26)</f>
        <v>#DIV/0!</v>
      </c>
      <c r="CU379" s="128" t="e">
        <f>MMULT($BH379:$BK379,'1-Konfiguration'!J$23:J$26)+MMULT($BL379:$BO379,'1-Konfiguration'!J$23:J$26)</f>
        <v>#DIV/0!</v>
      </c>
      <c r="CV379" s="128" t="e">
        <f>MMULT($BH379:$BK379,'1-Konfiguration'!K$23:K$26)+MMULT($BL379:$BO379,'1-Konfiguration'!K$23:K$26)</f>
        <v>#DIV/0!</v>
      </c>
      <c r="CW379" s="147"/>
      <c r="CX379" s="150"/>
      <c r="CY379" s="150"/>
      <c r="CZ379" s="150"/>
      <c r="DA379" s="150"/>
      <c r="DB379" s="150"/>
      <c r="DC379" s="150"/>
      <c r="DD379" s="150"/>
      <c r="DE379" s="150"/>
      <c r="DF379" s="117" t="e">
        <f>IF(CF379&gt;'5-Colouring_uMap'!B$15,'5-Colouring_uMap'!C$15,IF(CF379&gt;'5-Colouring_uMap'!B$14,'5-Colouring_uMap'!C$14,IF(CF379&gt;'5-Colouring_uMap'!B$13,'5-Colouring_uMap'!C$13,IF(CF379&gt;'5-Colouring_uMap'!B$12,'5-Colouring_uMap'!C$12,IF(CF379&gt;'5-Colouring_uMap'!B$11,'5-Colouring_uMap'!C$11,IF(CF379&gt;'5-Colouring_uMap'!B$10,'5-Colouring_uMap'!C$10,IF(CF379&gt;'5-Colouring_uMap'!B$9,'5-Colouring_uMap'!C$9,IF(CF379&gt;'5-Colouring_uMap'!B$8,'5-Colouring_uMap'!C$8,IF(CF379&gt;'5-Colouring_uMap'!B$7,'5-Colouring_uMap'!C$7)))))))))</f>
        <v>#DIV/0!</v>
      </c>
      <c r="DG379" s="117" t="e">
        <f>IF(CG379&gt;'5-Colouring_uMap'!E$15,'5-Colouring_uMap'!F$15,IF(CG379&gt;'5-Colouring_uMap'!E$14,'5-Colouring_uMap'!F$14,IF(CG379&gt;'5-Colouring_uMap'!E$13,'5-Colouring_uMap'!F$13,IF(CG379&gt;'5-Colouring_uMap'!E$12,'5-Colouring_uMap'!F$12,IF(CG379&gt;'5-Colouring_uMap'!E$11,'5-Colouring_uMap'!F$11,IF(CG379&gt;'5-Colouring_uMap'!E$10,'5-Colouring_uMap'!F$10,IF(CG379&gt;'5-Colouring_uMap'!E$9,'5-Colouring_uMap'!F$9,IF(CG379&gt;'5-Colouring_uMap'!E$8,'5-Colouring_uMap'!F$8,IF(CG379&gt;'5-Colouring_uMap'!E$7,'5-Colouring_uMap'!F$7)))))))))</f>
        <v>#DIV/0!</v>
      </c>
      <c r="DH379" s="117" t="e">
        <f>IF(CH379&gt;'5-Colouring_uMap'!H$15,'5-Colouring_uMap'!I$15,IF(CH379&gt;'5-Colouring_uMap'!H$14,'5-Colouring_uMap'!I$14,IF(CH379&gt;'5-Colouring_uMap'!H$13,'5-Colouring_uMap'!I$13,IF(CH379&gt;'5-Colouring_uMap'!H$12,'5-Colouring_uMap'!I$12,IF(CH379&gt;'5-Colouring_uMap'!H$11,'5-Colouring_uMap'!I$11,IF(CH379&gt;'5-Colouring_uMap'!H$10,'5-Colouring_uMap'!I$10,IF(CH379&gt;'5-Colouring_uMap'!H$9,'5-Colouring_uMap'!I$9,IF(CH379&gt;'5-Colouring_uMap'!H$8,'5-Colouring_uMap'!I$8,IF(CH379&gt;'5-Colouring_uMap'!H$7,'5-Colouring_uMap'!I$7)))))))))</f>
        <v>#DIV/0!</v>
      </c>
      <c r="DI379" s="117" t="e">
        <f>IF(CI379&gt;'5-Colouring_uMap'!K$15,'5-Colouring_uMap'!L$15,IF(CI379&gt;'5-Colouring_uMap'!K$14,'5-Colouring_uMap'!L$14,IF(CI379&gt;'5-Colouring_uMap'!K$13,'5-Colouring_uMap'!L$13,IF(CI379&gt;'5-Colouring_uMap'!K$12,'5-Colouring_uMap'!L$12,IF(CI379&gt;'5-Colouring_uMap'!K$11,'5-Colouring_uMap'!L$11,IF(CI379&gt;'5-Colouring_uMap'!K$10,'5-Colouring_uMap'!L$10,IF(CI379&gt;'5-Colouring_uMap'!K$9,'5-Colouring_uMap'!L$9,IF(CI379&gt;'5-Colouring_uMap'!K$8,'5-Colouring_uMap'!L$8,IF(CI379&gt;'5-Colouring_uMap'!K$7,'5-Colouring_uMap'!L$7)))))))))</f>
        <v>#DIV/0!</v>
      </c>
      <c r="DJ379" s="117" t="e">
        <f>IF(CJ379&gt;'5-Colouring_uMap'!N$15,'5-Colouring_uMap'!O$15,IF(CJ379&gt;'5-Colouring_uMap'!N$14,'5-Colouring_uMap'!O$14,IF(CJ379&gt;'5-Colouring_uMap'!N$13,'5-Colouring_uMap'!O$13,IF(CJ379&gt;'5-Colouring_uMap'!N$12,'5-Colouring_uMap'!O$12,IF(CJ379&gt;'5-Colouring_uMap'!N$11,'5-Colouring_uMap'!O$11,IF(CJ379&gt;'5-Colouring_uMap'!N$10,'5-Colouring_uMap'!O$10,IF(CJ379&gt;'5-Colouring_uMap'!N$9,'5-Colouring_uMap'!O$9,IF(CJ379&gt;'5-Colouring_uMap'!N$8,'5-Colouring_uMap'!O$8,IF(CJ379&gt;'5-Colouring_uMap'!N$7,'5-Colouring_uMap'!O$7)))))))))</f>
        <v>#DIV/0!</v>
      </c>
      <c r="DK379" s="117" t="e">
        <f>IF(CK379&gt;'5-Colouring_uMap'!Q$15,'5-Colouring_uMap'!R$15,IF(CK379&gt;'5-Colouring_uMap'!Q$14,'5-Colouring_uMap'!R$14,IF(CK379&gt;'5-Colouring_uMap'!Q$13,'5-Colouring_uMap'!R$13,IF(CK379&gt;'5-Colouring_uMap'!Q$12,'5-Colouring_uMap'!R$12,IF(CK379&gt;'5-Colouring_uMap'!Q$11,'5-Colouring_uMap'!R$11,IF(CK379&gt;'5-Colouring_uMap'!Q$10,'5-Colouring_uMap'!R$10,IF(CK379&gt;'5-Colouring_uMap'!Q$9,'5-Colouring_uMap'!R$9,IF(CK379&gt;'5-Colouring_uMap'!Q$8,'5-Colouring_uMap'!R$8,IF(CK379&gt;'5-Colouring_uMap'!Q$7,'5-Colouring_uMap'!R$7)))))))))</f>
        <v>#DIV/0!</v>
      </c>
      <c r="DL379" s="117" t="e">
        <f>IF(CL379&gt;'5-Colouring_uMap'!T$15,'5-Colouring_uMap'!U$15,IF(CL379&gt;'5-Colouring_uMap'!T$14,'5-Colouring_uMap'!U$14,IF(CL379&gt;'5-Colouring_uMap'!T$13,'5-Colouring_uMap'!U$13,IF(CL379&gt;'5-Colouring_uMap'!T$12,'5-Colouring_uMap'!U$12,IF(CL379&gt;'5-Colouring_uMap'!T$11,'5-Colouring_uMap'!U$11,IF(CL379&gt;'5-Colouring_uMap'!T$10,'5-Colouring_uMap'!U$10,IF(CL379&gt;'5-Colouring_uMap'!T$9,'5-Colouring_uMap'!U$9,IF(CL379&gt;'5-Colouring_uMap'!T$8,'5-Colouring_uMap'!U$8,IF(CL379&gt;'5-Colouring_uMap'!T$7,'5-Colouring_uMap'!U$7)))))))))</f>
        <v>#DIV/0!</v>
      </c>
      <c r="DM379" s="117" t="e">
        <f>IF(CM379&gt;'5-Colouring_uMap'!W$15,'5-Colouring_uMap'!X$15,IF(CM379&gt;'5-Colouring_uMap'!W$14,'5-Colouring_uMap'!X$14,IF(CM379&gt;'5-Colouring_uMap'!W$13,'5-Colouring_uMap'!X$13,IF(CM379&gt;'5-Colouring_uMap'!W$12,'5-Colouring_uMap'!X$12,IF(CM379&gt;'5-Colouring_uMap'!W$11,'5-Colouring_uMap'!X$11,IF(CM379&gt;'5-Colouring_uMap'!W$10,'5-Colouring_uMap'!X$10,IF(CM379&gt;'5-Colouring_uMap'!W$9,'5-Colouring_uMap'!X$9,IF(CM379&gt;'5-Colouring_uMap'!W$8,'5-Colouring_uMap'!X$8,IF(CM379&gt;'5-Colouring_uMap'!W$7,'5-Colouring_uMap'!X$7)))))))))</f>
        <v>#DIV/0!</v>
      </c>
      <c r="DN379" s="156">
        <v>10</v>
      </c>
      <c r="DO379" s="160" t="s">
        <v>2093</v>
      </c>
      <c r="DP379" s="150" t="e">
        <f t="shared" si="492"/>
        <v>#DIV/0!</v>
      </c>
      <c r="DQ379" s="150" t="e">
        <f t="shared" si="493"/>
        <v>#DIV/0!</v>
      </c>
      <c r="DR379" s="150" t="e">
        <f t="shared" si="494"/>
        <v>#DIV/0!</v>
      </c>
      <c r="DS379" s="150" t="e">
        <f t="shared" si="495"/>
        <v>#DIV/0!</v>
      </c>
      <c r="DT379" s="150" t="e">
        <f t="shared" si="496"/>
        <v>#DIV/0!</v>
      </c>
      <c r="DU379" s="150" t="e">
        <f t="shared" si="497"/>
        <v>#DIV/0!</v>
      </c>
      <c r="DV379" s="150" t="e">
        <f t="shared" si="498"/>
        <v>#DIV/0!</v>
      </c>
      <c r="DW379" s="150" t="e">
        <f t="shared" si="499"/>
        <v>#DIV/0!</v>
      </c>
      <c r="DX379" t="s">
        <v>2080</v>
      </c>
      <c r="DY379">
        <v>2018</v>
      </c>
      <c r="DZ379">
        <v>6316</v>
      </c>
      <c r="EA379">
        <v>7080</v>
      </c>
      <c r="EB379" t="s">
        <v>1493</v>
      </c>
      <c r="EC379">
        <v>7</v>
      </c>
      <c r="ED379" t="s">
        <v>681</v>
      </c>
      <c r="EE379" t="s">
        <v>167</v>
      </c>
      <c r="EF379">
        <v>47</v>
      </c>
      <c r="EH379" t="s">
        <v>101</v>
      </c>
      <c r="EI379" t="s">
        <v>1494</v>
      </c>
      <c r="EJ379" t="s">
        <v>1495</v>
      </c>
      <c r="EK379" t="s">
        <v>159</v>
      </c>
      <c r="EL379" t="s">
        <v>1370</v>
      </c>
      <c r="EM379" t="s">
        <v>1370</v>
      </c>
      <c r="EN379" t="s">
        <v>160</v>
      </c>
      <c r="EO379">
        <v>2</v>
      </c>
      <c r="FT379">
        <v>455062</v>
      </c>
      <c r="FU379">
        <v>5497764</v>
      </c>
      <c r="GF379">
        <v>49.630754070000002</v>
      </c>
      <c r="GG379">
        <v>8.3777058499999999</v>
      </c>
      <c r="HN379">
        <v>10</v>
      </c>
      <c r="HO379" t="s">
        <v>1496</v>
      </c>
      <c r="HP379">
        <v>0.28399999999999997</v>
      </c>
      <c r="HQ379" t="s">
        <v>162</v>
      </c>
      <c r="HR379" t="s">
        <v>111</v>
      </c>
    </row>
    <row r="380" spans="2:226" ht="14.25" hidden="1" customHeight="1" x14ac:dyDescent="0.3">
      <c r="B380">
        <f t="shared" si="458"/>
        <v>7086</v>
      </c>
      <c r="C380" t="str">
        <f t="shared" si="459"/>
        <v>B48</v>
      </c>
      <c r="D380" s="132">
        <f t="shared" si="460"/>
        <v>10</v>
      </c>
      <c r="E380" s="123">
        <f>VLOOKUP($EA380,'4-DZ-Nr.-Mapping'!$A:$J,E$4,FALSE)</f>
        <v>0</v>
      </c>
      <c r="F380" s="123">
        <f>VLOOKUP($EA380,'4-DZ-Nr.-Mapping'!$A:$J,F$4,FALSE)</f>
        <v>0</v>
      </c>
      <c r="G380" s="106" t="str">
        <f t="shared" si="461"/>
        <v>N - Bad Kreuznach</v>
      </c>
      <c r="H380" t="str">
        <f t="shared" si="462"/>
        <v>S - Neustadt</v>
      </c>
      <c r="I380" s="106" t="str">
        <f>VLOOKUP($EA380,'4-DZ-Nr.-Mapping'!$A:$N,I$4,FALSE)</f>
        <v xml:space="preserve"> </v>
      </c>
      <c r="J380" s="106" t="str">
        <f>VLOOKUP($EA380,'4-DZ-Nr.-Mapping'!$A:$N,J$4,FALSE)</f>
        <v xml:space="preserve"> </v>
      </c>
      <c r="K380" s="106" t="str">
        <f>VLOOKUP($EA380,'4-DZ-Nr.-Mapping'!$A:$N,K$4,FALSE)</f>
        <v xml:space="preserve"> </v>
      </c>
      <c r="L380" s="106" t="str">
        <f>VLOOKUP($EA380,'4-DZ-Nr.-Mapping'!$A:$N,L$4,FALSE)</f>
        <v xml:space="preserve"> </v>
      </c>
      <c r="M380" s="106" t="str">
        <f>VLOOKUP($EA380,'4-DZ-Nr.-Mapping'!$A:$N,M$4,FALSE)</f>
        <v xml:space="preserve"> </v>
      </c>
      <c r="N380" s="106" t="str">
        <f t="shared" si="463"/>
        <v>8+1</v>
      </c>
      <c r="P380" s="203">
        <f t="shared" si="454"/>
        <v>0.50260416666666663</v>
      </c>
      <c r="Q380" s="126">
        <f t="shared" si="518"/>
        <v>193</v>
      </c>
      <c r="R380" s="126">
        <f t="shared" si="474"/>
        <v>195.52077662462077</v>
      </c>
      <c r="S380" s="126">
        <f t="shared" si="519"/>
        <v>125.89229166666667</v>
      </c>
      <c r="T380" s="126">
        <f t="shared" si="520"/>
        <v>53.504223958333334</v>
      </c>
      <c r="U380" s="126">
        <f t="shared" si="521"/>
        <v>12.589229166666666</v>
      </c>
      <c r="V380" s="126">
        <f t="shared" si="464"/>
        <v>191.98574479166666</v>
      </c>
      <c r="W380" s="125">
        <f t="shared" si="465"/>
        <v>0.49739583333333331</v>
      </c>
      <c r="X380" s="126">
        <f t="shared" si="522"/>
        <v>191</v>
      </c>
      <c r="Y380" s="126">
        <f t="shared" si="466"/>
        <v>198.98522337537921</v>
      </c>
      <c r="Z380" s="126">
        <f t="shared" si="523"/>
        <v>124.58770833333332</v>
      </c>
      <c r="AA380" s="126">
        <f t="shared" si="524"/>
        <v>52.949776041666667</v>
      </c>
      <c r="AB380" s="126">
        <f t="shared" si="525"/>
        <v>12.458770833333332</v>
      </c>
      <c r="AC380" s="126">
        <f t="shared" si="508"/>
        <v>189.99625520833331</v>
      </c>
      <c r="AD380" s="1"/>
      <c r="AE380" s="106" t="e">
        <f t="shared" si="455"/>
        <v>#N/A</v>
      </c>
      <c r="AF380" s="106" t="str">
        <f t="shared" si="509"/>
        <v>-</v>
      </c>
      <c r="AG380" s="106" t="str">
        <f t="shared" si="475"/>
        <v>B48</v>
      </c>
      <c r="AH380" s="106">
        <f t="shared" si="510"/>
        <v>7086</v>
      </c>
      <c r="AI380" s="106" t="str">
        <f t="shared" si="511"/>
        <v xml:space="preserve"> </v>
      </c>
      <c r="AJ380" s="106" t="str">
        <f t="shared" si="467"/>
        <v xml:space="preserve"> </v>
      </c>
      <c r="AK380" s="1"/>
      <c r="AL380" s="126">
        <f t="shared" si="528"/>
        <v>193</v>
      </c>
      <c r="AM380" s="126">
        <f t="shared" si="528"/>
        <v>195.52077662462077</v>
      </c>
      <c r="AN380" s="126">
        <f t="shared" si="528"/>
        <v>125.89229166666667</v>
      </c>
      <c r="AO380" s="126">
        <f t="shared" si="528"/>
        <v>53.504223958333334</v>
      </c>
      <c r="AP380" s="126">
        <f t="shared" si="528"/>
        <v>12.589229166666666</v>
      </c>
      <c r="AQ380" s="126">
        <f t="shared" si="528"/>
        <v>191.98574479166666</v>
      </c>
      <c r="AR380" s="126" t="e">
        <f t="shared" si="529"/>
        <v>#N/A</v>
      </c>
      <c r="AS380" s="126" t="e">
        <f t="shared" si="529"/>
        <v>#N/A</v>
      </c>
      <c r="AT380" s="126" t="e">
        <f t="shared" si="529"/>
        <v>#N/A</v>
      </c>
      <c r="AU380" s="126" t="e">
        <f t="shared" si="529"/>
        <v>#N/A</v>
      </c>
      <c r="AV380" s="126" t="e">
        <f t="shared" si="529"/>
        <v>#N/A</v>
      </c>
      <c r="AW380" s="126" t="e">
        <f t="shared" si="529"/>
        <v>#N/A</v>
      </c>
      <c r="AX380" s="1"/>
      <c r="AY380" s="126" t="e">
        <f t="shared" si="476"/>
        <v>#VALUE!</v>
      </c>
      <c r="AZ380" s="126" t="e">
        <f t="shared" si="477"/>
        <v>#VALUE!</v>
      </c>
      <c r="BA380" s="126" t="e">
        <f t="shared" si="478"/>
        <v>#VALUE!</v>
      </c>
      <c r="BB380" s="126" t="e">
        <f t="shared" si="479"/>
        <v>#VALUE!</v>
      </c>
      <c r="BC380" s="126" t="e">
        <f t="shared" si="480"/>
        <v>#N/A</v>
      </c>
      <c r="BD380" s="126" t="e">
        <f t="shared" si="481"/>
        <v>#N/A</v>
      </c>
      <c r="BE380" s="126" t="e">
        <f t="shared" si="482"/>
        <v>#N/A</v>
      </c>
      <c r="BF380" s="126" t="e">
        <f t="shared" si="483"/>
        <v>#N/A</v>
      </c>
      <c r="BG380" s="1"/>
      <c r="BH380" s="128" t="e">
        <f>VLOOKUP(BH$6,'1-Konfiguration'!$C$14:$D$17,2,FALSE)*AY380 / 100 / 1000</f>
        <v>#VALUE!</v>
      </c>
      <c r="BI380" s="128" t="e">
        <f>VLOOKUP(BI$6,'1-Konfiguration'!$C$14:$D$17,2,FALSE)*AZ380 / 100 / 1000</f>
        <v>#VALUE!</v>
      </c>
      <c r="BJ380" s="128" t="e">
        <f>VLOOKUP(BJ$6,'1-Konfiguration'!$C$14:$D$17,2,FALSE)*BA380 / 100 / 1000</f>
        <v>#VALUE!</v>
      </c>
      <c r="BK380" s="128" t="e">
        <f>VLOOKUP(BK$6,'1-Konfiguration'!$C$14:$D$17,2,FALSE)*BB380 / 100 / 1000</f>
        <v>#VALUE!</v>
      </c>
      <c r="BL380" s="128" t="e">
        <f>VLOOKUP(BL$6,'1-Konfiguration'!$C$14:$D$17,2,FALSE)*BC380 / 100 / 1000</f>
        <v>#N/A</v>
      </c>
      <c r="BM380" s="128" t="e">
        <f>VLOOKUP(BM$6,'1-Konfiguration'!$C$14:$D$17,2,FALSE)*BD380 / 100 / 1000</f>
        <v>#N/A</v>
      </c>
      <c r="BN380" s="128" t="e">
        <f>VLOOKUP(BN$6,'1-Konfiguration'!$C$14:$D$17,2,FALSE)*BE380 / 100 / 1000</f>
        <v>#N/A</v>
      </c>
      <c r="BO380" s="128" t="e">
        <f>VLOOKUP(BO$6,'1-Konfiguration'!$C$14:$D$17,2,FALSE)*BF380 / 100 / 1000</f>
        <v>#N/A</v>
      </c>
      <c r="BP380" s="128"/>
      <c r="BQ380" s="214" t="e">
        <f t="shared" si="468"/>
        <v>#VALUE!</v>
      </c>
      <c r="BR380" s="214" t="e">
        <f t="shared" si="469"/>
        <v>#VALUE!</v>
      </c>
      <c r="BS380" s="214" t="e">
        <f t="shared" si="470"/>
        <v>#VALUE!</v>
      </c>
      <c r="BT380" s="215" t="e">
        <f t="shared" si="471"/>
        <v>#VALUE!</v>
      </c>
      <c r="BU380" s="216" t="e">
        <f>BQ380*VLOOKUP(BU$6,'1-Konfiguration'!$C$23:$K$26,5,FALSE)</f>
        <v>#VALUE!</v>
      </c>
      <c r="BV380" s="216" t="e">
        <f>BR380*VLOOKUP(BV$6,'1-Konfiguration'!$C$23:$K$26,5,FALSE)</f>
        <v>#VALUE!</v>
      </c>
      <c r="BW380" s="216" t="e">
        <f>BS380*VLOOKUP(BW$6,'1-Konfiguration'!$C$23:$K$26,5,FALSE)</f>
        <v>#VALUE!</v>
      </c>
      <c r="BX380" s="216" t="e">
        <f>BT380*VLOOKUP(BX$6,'1-Konfiguration'!$C$23:$K$26,5,FALSE)</f>
        <v>#VALUE!</v>
      </c>
      <c r="BY380" s="216" t="e">
        <f t="shared" si="472"/>
        <v>#VALUE!</v>
      </c>
      <c r="BZ380" s="216" t="e">
        <f>BQ380*VLOOKUP(BZ$6,'1-Konfiguration'!$C$23:$K$26,9,FALSE)</f>
        <v>#VALUE!</v>
      </c>
      <c r="CA380" s="216" t="e">
        <f>BR380*VLOOKUP(CA$6,'1-Konfiguration'!$C$23:$K$26,9,FALSE)</f>
        <v>#VALUE!</v>
      </c>
      <c r="CB380" s="216" t="e">
        <f>BS380*VLOOKUP(CB$6,'1-Konfiguration'!$C$23:$K$26,9,FALSE)</f>
        <v>#VALUE!</v>
      </c>
      <c r="CC380" s="216" t="e">
        <f>BT380*VLOOKUP(CC$6,'1-Konfiguration'!$C$23:$K$26,9,FALSE)</f>
        <v>#VALUE!</v>
      </c>
      <c r="CD380" s="216" t="e">
        <f t="shared" si="473"/>
        <v>#VALUE!</v>
      </c>
      <c r="CE380" s="2"/>
      <c r="CF380" s="128" t="e">
        <f t="shared" si="484"/>
        <v>#VALUE!</v>
      </c>
      <c r="CG380" s="128" t="e">
        <f t="shared" si="485"/>
        <v>#VALUE!</v>
      </c>
      <c r="CH380" s="128" t="e">
        <f t="shared" si="486"/>
        <v>#VALUE!</v>
      </c>
      <c r="CI380" s="128" t="e">
        <f t="shared" si="487"/>
        <v>#VALUE!</v>
      </c>
      <c r="CJ380" s="128" t="e">
        <f t="shared" si="488"/>
        <v>#VALUE!</v>
      </c>
      <c r="CK380" s="128" t="e">
        <f t="shared" si="489"/>
        <v>#VALUE!</v>
      </c>
      <c r="CL380" s="128" t="e">
        <f t="shared" si="490"/>
        <v>#VALUE!</v>
      </c>
      <c r="CM380" s="128" t="e">
        <f t="shared" si="491"/>
        <v>#VALUE!</v>
      </c>
      <c r="CN380" s="2"/>
      <c r="CO380" s="128" t="e">
        <f>MMULT($BH380:$BK380,'1-Konfiguration'!D$23:D$26)+MMULT($BL380:$BO380,'1-Konfiguration'!D$23:D$26)</f>
        <v>#VALUE!</v>
      </c>
      <c r="CP380" s="128" t="e">
        <f>MMULT($BH380:$BK380,'1-Konfiguration'!E$23:E$26)+MMULT($BL380:$BO380,'1-Konfiguration'!E$23:E$26)</f>
        <v>#VALUE!</v>
      </c>
      <c r="CQ380" s="128" t="e">
        <f>MMULT($BH380:$BK380,'1-Konfiguration'!F$23:F$26)+MMULT($BL380:$BO380,'1-Konfiguration'!F$23:F$26)</f>
        <v>#VALUE!</v>
      </c>
      <c r="CR380" s="128" t="e">
        <f>MMULT($BH380:$BK380,'1-Konfiguration'!G$23:G$26)+MMULT($BL380:$BO380,'1-Konfiguration'!G$23:G$26)</f>
        <v>#VALUE!</v>
      </c>
      <c r="CS380" s="128" t="e">
        <f>MMULT($BH380:$BK380,'1-Konfiguration'!H$23:H$26)+MMULT($BL380:$BO380,'1-Konfiguration'!H$23:H$26)</f>
        <v>#VALUE!</v>
      </c>
      <c r="CT380" s="128" t="e">
        <f>MMULT($BH380:$BK380,'1-Konfiguration'!I$23:I$26)+MMULT($BL380:$BO380,'1-Konfiguration'!I$23:I$26)</f>
        <v>#VALUE!</v>
      </c>
      <c r="CU380" s="128" t="e">
        <f>MMULT($BH380:$BK380,'1-Konfiguration'!J$23:J$26)+MMULT($BL380:$BO380,'1-Konfiguration'!J$23:J$26)</f>
        <v>#VALUE!</v>
      </c>
      <c r="CV380" s="128" t="e">
        <f>MMULT($BH380:$BK380,'1-Konfiguration'!K$23:K$26)+MMULT($BL380:$BO380,'1-Konfiguration'!K$23:K$26)</f>
        <v>#VALUE!</v>
      </c>
      <c r="CX380" s="106"/>
      <c r="CY380" s="106"/>
      <c r="CZ380" s="106"/>
      <c r="DA380" s="106"/>
      <c r="DB380" s="106"/>
      <c r="DC380" s="106"/>
      <c r="DD380" s="106"/>
      <c r="DE380" s="106"/>
      <c r="DF380" s="117" t="e">
        <f>IF(CF380&gt;'5-Colouring_uMap'!B$15,'5-Colouring_uMap'!C$15,IF(CF380&gt;'5-Colouring_uMap'!B$14,'5-Colouring_uMap'!C$14,IF(CF380&gt;'5-Colouring_uMap'!B$13,'5-Colouring_uMap'!C$13,IF(CF380&gt;'5-Colouring_uMap'!B$12,'5-Colouring_uMap'!C$12,IF(CF380&gt;'5-Colouring_uMap'!B$11,'5-Colouring_uMap'!C$11,IF(CF380&gt;'5-Colouring_uMap'!B$10,'5-Colouring_uMap'!C$10,IF(CF380&gt;'5-Colouring_uMap'!B$9,'5-Colouring_uMap'!C$9,IF(CF380&gt;'5-Colouring_uMap'!B$8,'5-Colouring_uMap'!C$8,IF(CF380&gt;'5-Colouring_uMap'!B$7,'5-Colouring_uMap'!C$7)))))))))</f>
        <v>#VALUE!</v>
      </c>
      <c r="DG380" s="117" t="e">
        <f>IF(CG380&gt;'5-Colouring_uMap'!E$15,'5-Colouring_uMap'!F$15,IF(CG380&gt;'5-Colouring_uMap'!E$14,'5-Colouring_uMap'!F$14,IF(CG380&gt;'5-Colouring_uMap'!E$13,'5-Colouring_uMap'!F$13,IF(CG380&gt;'5-Colouring_uMap'!E$12,'5-Colouring_uMap'!F$12,IF(CG380&gt;'5-Colouring_uMap'!E$11,'5-Colouring_uMap'!F$11,IF(CG380&gt;'5-Colouring_uMap'!E$10,'5-Colouring_uMap'!F$10,IF(CG380&gt;'5-Colouring_uMap'!E$9,'5-Colouring_uMap'!F$9,IF(CG380&gt;'5-Colouring_uMap'!E$8,'5-Colouring_uMap'!F$8,IF(CG380&gt;'5-Colouring_uMap'!E$7,'5-Colouring_uMap'!F$7)))))))))</f>
        <v>#VALUE!</v>
      </c>
      <c r="DH380" s="117" t="e">
        <f>IF(CH380&gt;'5-Colouring_uMap'!H$15,'5-Colouring_uMap'!I$15,IF(CH380&gt;'5-Colouring_uMap'!H$14,'5-Colouring_uMap'!I$14,IF(CH380&gt;'5-Colouring_uMap'!H$13,'5-Colouring_uMap'!I$13,IF(CH380&gt;'5-Colouring_uMap'!H$12,'5-Colouring_uMap'!I$12,IF(CH380&gt;'5-Colouring_uMap'!H$11,'5-Colouring_uMap'!I$11,IF(CH380&gt;'5-Colouring_uMap'!H$10,'5-Colouring_uMap'!I$10,IF(CH380&gt;'5-Colouring_uMap'!H$9,'5-Colouring_uMap'!I$9,IF(CH380&gt;'5-Colouring_uMap'!H$8,'5-Colouring_uMap'!I$8,IF(CH380&gt;'5-Colouring_uMap'!H$7,'5-Colouring_uMap'!I$7)))))))))</f>
        <v>#VALUE!</v>
      </c>
      <c r="DI380" s="117" t="e">
        <f>IF(CI380&gt;'5-Colouring_uMap'!K$15,'5-Colouring_uMap'!L$15,IF(CI380&gt;'5-Colouring_uMap'!K$14,'5-Colouring_uMap'!L$14,IF(CI380&gt;'5-Colouring_uMap'!K$13,'5-Colouring_uMap'!L$13,IF(CI380&gt;'5-Colouring_uMap'!K$12,'5-Colouring_uMap'!L$12,IF(CI380&gt;'5-Colouring_uMap'!K$11,'5-Colouring_uMap'!L$11,IF(CI380&gt;'5-Colouring_uMap'!K$10,'5-Colouring_uMap'!L$10,IF(CI380&gt;'5-Colouring_uMap'!K$9,'5-Colouring_uMap'!L$9,IF(CI380&gt;'5-Colouring_uMap'!K$8,'5-Colouring_uMap'!L$8,IF(CI380&gt;'5-Colouring_uMap'!K$7,'5-Colouring_uMap'!L$7)))))))))</f>
        <v>#VALUE!</v>
      </c>
      <c r="DJ380" s="117" t="e">
        <f>IF(CJ380&gt;'5-Colouring_uMap'!N$15,'5-Colouring_uMap'!O$15,IF(CJ380&gt;'5-Colouring_uMap'!N$14,'5-Colouring_uMap'!O$14,IF(CJ380&gt;'5-Colouring_uMap'!N$13,'5-Colouring_uMap'!O$13,IF(CJ380&gt;'5-Colouring_uMap'!N$12,'5-Colouring_uMap'!O$12,IF(CJ380&gt;'5-Colouring_uMap'!N$11,'5-Colouring_uMap'!O$11,IF(CJ380&gt;'5-Colouring_uMap'!N$10,'5-Colouring_uMap'!O$10,IF(CJ380&gt;'5-Colouring_uMap'!N$9,'5-Colouring_uMap'!O$9,IF(CJ380&gt;'5-Colouring_uMap'!N$8,'5-Colouring_uMap'!O$8,IF(CJ380&gt;'5-Colouring_uMap'!N$7,'5-Colouring_uMap'!O$7)))))))))</f>
        <v>#VALUE!</v>
      </c>
      <c r="DK380" s="117" t="e">
        <f>IF(CK380&gt;'5-Colouring_uMap'!Q$15,'5-Colouring_uMap'!R$15,IF(CK380&gt;'5-Colouring_uMap'!Q$14,'5-Colouring_uMap'!R$14,IF(CK380&gt;'5-Colouring_uMap'!Q$13,'5-Colouring_uMap'!R$13,IF(CK380&gt;'5-Colouring_uMap'!Q$12,'5-Colouring_uMap'!R$12,IF(CK380&gt;'5-Colouring_uMap'!Q$11,'5-Colouring_uMap'!R$11,IF(CK380&gt;'5-Colouring_uMap'!Q$10,'5-Colouring_uMap'!R$10,IF(CK380&gt;'5-Colouring_uMap'!Q$9,'5-Colouring_uMap'!R$9,IF(CK380&gt;'5-Colouring_uMap'!Q$8,'5-Colouring_uMap'!R$8,IF(CK380&gt;'5-Colouring_uMap'!Q$7,'5-Colouring_uMap'!R$7)))))))))</f>
        <v>#VALUE!</v>
      </c>
      <c r="DL380" s="117" t="e">
        <f>IF(CL380&gt;'5-Colouring_uMap'!T$15,'5-Colouring_uMap'!U$15,IF(CL380&gt;'5-Colouring_uMap'!T$14,'5-Colouring_uMap'!U$14,IF(CL380&gt;'5-Colouring_uMap'!T$13,'5-Colouring_uMap'!U$13,IF(CL380&gt;'5-Colouring_uMap'!T$12,'5-Colouring_uMap'!U$12,IF(CL380&gt;'5-Colouring_uMap'!T$11,'5-Colouring_uMap'!U$11,IF(CL380&gt;'5-Colouring_uMap'!T$10,'5-Colouring_uMap'!U$10,IF(CL380&gt;'5-Colouring_uMap'!T$9,'5-Colouring_uMap'!U$9,IF(CL380&gt;'5-Colouring_uMap'!T$8,'5-Colouring_uMap'!U$8,IF(CL380&gt;'5-Colouring_uMap'!T$7,'5-Colouring_uMap'!U$7)))))))))</f>
        <v>#VALUE!</v>
      </c>
      <c r="DM380" s="117" t="e">
        <f>IF(CM380&gt;'5-Colouring_uMap'!W$15,'5-Colouring_uMap'!X$15,IF(CM380&gt;'5-Colouring_uMap'!W$14,'5-Colouring_uMap'!X$14,IF(CM380&gt;'5-Colouring_uMap'!W$13,'5-Colouring_uMap'!X$13,IF(CM380&gt;'5-Colouring_uMap'!W$12,'5-Colouring_uMap'!X$12,IF(CM380&gt;'5-Colouring_uMap'!W$11,'5-Colouring_uMap'!X$11,IF(CM380&gt;'5-Colouring_uMap'!W$10,'5-Colouring_uMap'!X$10,IF(CM380&gt;'5-Colouring_uMap'!W$9,'5-Colouring_uMap'!X$9,IF(CM380&gt;'5-Colouring_uMap'!W$8,'5-Colouring_uMap'!X$8,IF(CM380&gt;'5-Colouring_uMap'!W$7,'5-Colouring_uMap'!X$7)))))))))</f>
        <v>#VALUE!</v>
      </c>
      <c r="DN380" s="117">
        <v>10</v>
      </c>
      <c r="DO380" s="159" t="s">
        <v>2093</v>
      </c>
      <c r="DP380" s="106" t="e">
        <f t="shared" si="492"/>
        <v>#VALUE!</v>
      </c>
      <c r="DQ380" s="106" t="e">
        <f t="shared" si="493"/>
        <v>#VALUE!</v>
      </c>
      <c r="DR380" s="106" t="e">
        <f t="shared" si="494"/>
        <v>#VALUE!</v>
      </c>
      <c r="DS380" s="106" t="e">
        <f t="shared" si="495"/>
        <v>#VALUE!</v>
      </c>
      <c r="DT380" s="106" t="e">
        <f t="shared" si="496"/>
        <v>#VALUE!</v>
      </c>
      <c r="DU380" s="106" t="e">
        <f t="shared" si="497"/>
        <v>#VALUE!</v>
      </c>
      <c r="DV380" s="106" t="e">
        <f t="shared" si="498"/>
        <v>#VALUE!</v>
      </c>
      <c r="DW380" s="106" t="e">
        <f t="shared" si="499"/>
        <v>#VALUE!</v>
      </c>
      <c r="DX380" t="s">
        <v>2080</v>
      </c>
      <c r="DY380">
        <v>2018</v>
      </c>
      <c r="DZ380">
        <v>6412</v>
      </c>
      <c r="EA380">
        <v>7086</v>
      </c>
      <c r="EB380" t="s">
        <v>1497</v>
      </c>
      <c r="EC380">
        <v>7</v>
      </c>
      <c r="ED380" t="s">
        <v>681</v>
      </c>
      <c r="EE380" t="s">
        <v>167</v>
      </c>
      <c r="EF380">
        <v>48</v>
      </c>
      <c r="EH380" t="s">
        <v>101</v>
      </c>
      <c r="EI380" t="s">
        <v>1498</v>
      </c>
      <c r="EJ380" t="s">
        <v>1499</v>
      </c>
      <c r="EK380" t="s">
        <v>104</v>
      </c>
      <c r="EL380" t="s">
        <v>1451</v>
      </c>
      <c r="EM380" t="s">
        <v>975</v>
      </c>
      <c r="EN380" t="s">
        <v>107</v>
      </c>
      <c r="EO380">
        <v>2</v>
      </c>
      <c r="EP380">
        <v>356</v>
      </c>
      <c r="EQ380">
        <v>6262</v>
      </c>
      <c r="ER380">
        <v>3104</v>
      </c>
      <c r="ES380">
        <v>3159</v>
      </c>
      <c r="ET380">
        <v>384</v>
      </c>
      <c r="EU380">
        <v>193</v>
      </c>
      <c r="EV380">
        <v>191</v>
      </c>
      <c r="EW380">
        <v>6.1</v>
      </c>
      <c r="EX380">
        <v>0.88</v>
      </c>
      <c r="EY380">
        <v>0.59</v>
      </c>
      <c r="EZ380">
        <v>1.04</v>
      </c>
      <c r="FA380">
        <v>357</v>
      </c>
      <c r="FB380">
        <v>6.1</v>
      </c>
      <c r="FC380">
        <v>69</v>
      </c>
      <c r="FD380">
        <v>6.6</v>
      </c>
      <c r="FI380" t="s">
        <v>108</v>
      </c>
      <c r="FJ380" t="s">
        <v>161</v>
      </c>
      <c r="FK380">
        <v>92.8</v>
      </c>
      <c r="FL380">
        <v>6.3</v>
      </c>
      <c r="FM380">
        <v>1.9</v>
      </c>
      <c r="FN380">
        <v>1</v>
      </c>
      <c r="FO380">
        <v>3.4</v>
      </c>
      <c r="FP380">
        <v>2.2999999999999998</v>
      </c>
      <c r="FQ380">
        <v>1.7</v>
      </c>
      <c r="FR380">
        <v>0.4</v>
      </c>
      <c r="FS380">
        <v>0.1</v>
      </c>
      <c r="FT380">
        <v>415616</v>
      </c>
      <c r="FU380">
        <v>5493677</v>
      </c>
      <c r="FZ380">
        <v>7184</v>
      </c>
      <c r="GA380">
        <v>3570</v>
      </c>
      <c r="GB380">
        <v>3615</v>
      </c>
      <c r="GC380">
        <v>7.3</v>
      </c>
      <c r="GD380">
        <v>7.5</v>
      </c>
      <c r="GE380">
        <v>7.2</v>
      </c>
      <c r="GF380">
        <v>49.589777410000003</v>
      </c>
      <c r="GG380">
        <v>7.8324460599999997</v>
      </c>
      <c r="GH380">
        <v>345</v>
      </c>
      <c r="GI380">
        <v>366</v>
      </c>
      <c r="GJ380">
        <v>11.1</v>
      </c>
      <c r="GK380">
        <v>11.6</v>
      </c>
      <c r="GL380">
        <v>4.9000000000000004</v>
      </c>
      <c r="GM380">
        <v>3.9</v>
      </c>
      <c r="GN380">
        <v>1.7</v>
      </c>
      <c r="GO380">
        <v>1.4</v>
      </c>
      <c r="GP380">
        <v>9.6999999999999993</v>
      </c>
      <c r="GQ380">
        <v>10.1</v>
      </c>
      <c r="GR380">
        <v>3642</v>
      </c>
      <c r="GS380">
        <v>3778</v>
      </c>
      <c r="GT380">
        <v>0.59</v>
      </c>
      <c r="GU380">
        <v>0.57999999999999996</v>
      </c>
      <c r="GV380">
        <v>0.98</v>
      </c>
      <c r="GW380">
        <v>0.92</v>
      </c>
      <c r="GX380">
        <v>1.03</v>
      </c>
      <c r="GY380">
        <v>1.06</v>
      </c>
      <c r="GZ380">
        <v>0.77</v>
      </c>
      <c r="HA380">
        <v>0.79</v>
      </c>
      <c r="HB380">
        <v>327</v>
      </c>
      <c r="HC380">
        <v>14</v>
      </c>
      <c r="HD380">
        <v>8</v>
      </c>
      <c r="HE380">
        <v>7</v>
      </c>
      <c r="HF380">
        <v>64</v>
      </c>
      <c r="HG380">
        <v>2</v>
      </c>
      <c r="HH380">
        <v>3</v>
      </c>
      <c r="HI380">
        <v>0</v>
      </c>
      <c r="HJ380">
        <v>236</v>
      </c>
      <c r="HK380">
        <v>4</v>
      </c>
      <c r="HL380">
        <v>3</v>
      </c>
      <c r="HM380">
        <v>4</v>
      </c>
      <c r="HN380">
        <v>10</v>
      </c>
      <c r="HO380" t="s">
        <v>1500</v>
      </c>
      <c r="HP380">
        <v>0.77900000000000003</v>
      </c>
      <c r="HQ380" t="s">
        <v>162</v>
      </c>
      <c r="HR380" t="s">
        <v>111</v>
      </c>
    </row>
    <row r="381" spans="2:226" ht="14.25" hidden="1" customHeight="1" x14ac:dyDescent="0.3">
      <c r="B381">
        <f t="shared" si="458"/>
        <v>6221</v>
      </c>
      <c r="C381" t="str">
        <f t="shared" si="459"/>
        <v>B486</v>
      </c>
      <c r="D381" s="132">
        <f t="shared" si="460"/>
        <v>10</v>
      </c>
      <c r="E381" s="123">
        <f>VLOOKUP($EA381,'4-DZ-Nr.-Mapping'!$A:$J,E$4,FALSE)</f>
        <v>0</v>
      </c>
      <c r="F381" s="123">
        <f>VLOOKUP($EA381,'4-DZ-Nr.-Mapping'!$A:$J,F$4,FALSE)</f>
        <v>1</v>
      </c>
      <c r="G381" s="106" t="str">
        <f t="shared" si="461"/>
        <v>O - Langen</v>
      </c>
      <c r="H381" t="str">
        <f t="shared" si="462"/>
        <v>W - Rüsselsheim</v>
      </c>
      <c r="I381" s="106" t="str">
        <f>VLOOKUP($EA381,'4-DZ-Nr.-Mapping'!$A:$N,I$4,FALSE)</f>
        <v xml:space="preserve"> </v>
      </c>
      <c r="J381" s="106" t="str">
        <f>VLOOKUP($EA381,'4-DZ-Nr.-Mapping'!$A:$N,J$4,FALSE)</f>
        <v xml:space="preserve"> </v>
      </c>
      <c r="K381" s="106" t="str">
        <f>VLOOKUP($EA381,'4-DZ-Nr.-Mapping'!$A:$N,K$4,FALSE)</f>
        <v xml:space="preserve"> </v>
      </c>
      <c r="L381" s="106" t="str">
        <f>VLOOKUP($EA381,'4-DZ-Nr.-Mapping'!$A:$N,L$4,FALSE)</f>
        <v xml:space="preserve"> </v>
      </c>
      <c r="M381" s="106" t="str">
        <f>VLOOKUP($EA381,'4-DZ-Nr.-Mapping'!$A:$N,M$4,FALSE)</f>
        <v xml:space="preserve"> </v>
      </c>
      <c r="N381" s="106" t="str">
        <f t="shared" si="463"/>
        <v>8+1</v>
      </c>
      <c r="P381" s="203">
        <f t="shared" si="454"/>
        <v>0.48641304347826086</v>
      </c>
      <c r="Q381" s="126">
        <f t="shared" si="518"/>
        <v>895</v>
      </c>
      <c r="R381" s="126">
        <f t="shared" si="474"/>
        <v>996.37699999999995</v>
      </c>
      <c r="S381" s="126">
        <f t="shared" si="519"/>
        <v>571.2303451086957</v>
      </c>
      <c r="T381" s="126">
        <f t="shared" si="520"/>
        <v>305.54181249999999</v>
      </c>
      <c r="U381" s="126">
        <f t="shared" si="521"/>
        <v>13.284426630434782</v>
      </c>
      <c r="V381" s="126">
        <f t="shared" si="464"/>
        <v>890.05658423913053</v>
      </c>
      <c r="W381" s="125">
        <f t="shared" si="465"/>
        <v>0.51358695652173914</v>
      </c>
      <c r="X381" s="126">
        <f t="shared" si="522"/>
        <v>945</v>
      </c>
      <c r="Y381" s="126">
        <f t="shared" si="466"/>
        <v>997.32600000000002</v>
      </c>
      <c r="Z381" s="126">
        <f t="shared" si="523"/>
        <v>603.14265489130446</v>
      </c>
      <c r="AA381" s="126">
        <f t="shared" si="524"/>
        <v>322.61118749999997</v>
      </c>
      <c r="AB381" s="126">
        <f t="shared" si="525"/>
        <v>14.02657336956522</v>
      </c>
      <c r="AC381" s="126">
        <f t="shared" si="508"/>
        <v>939.78041576086969</v>
      </c>
      <c r="AD381" s="1"/>
      <c r="AE381" s="106" t="e">
        <f t="shared" si="455"/>
        <v>#N/A</v>
      </c>
      <c r="AF381" s="106" t="str">
        <f t="shared" si="509"/>
        <v xml:space="preserve">6221- </v>
      </c>
      <c r="AG381" s="106" t="str">
        <f t="shared" si="475"/>
        <v>B486</v>
      </c>
      <c r="AH381" s="106">
        <f t="shared" si="510"/>
        <v>6221</v>
      </c>
      <c r="AI381" s="106" t="str">
        <f t="shared" si="511"/>
        <v xml:space="preserve"> </v>
      </c>
      <c r="AJ381" s="106" t="str">
        <f t="shared" si="467"/>
        <v xml:space="preserve"> </v>
      </c>
      <c r="AK381" s="1"/>
      <c r="AL381" s="126">
        <f t="shared" si="528"/>
        <v>895</v>
      </c>
      <c r="AM381" s="126">
        <f t="shared" si="528"/>
        <v>996.37699999999995</v>
      </c>
      <c r="AN381" s="126">
        <f t="shared" si="528"/>
        <v>571.2303451086957</v>
      </c>
      <c r="AO381" s="126">
        <f t="shared" si="528"/>
        <v>305.54181249999999</v>
      </c>
      <c r="AP381" s="126">
        <f t="shared" si="528"/>
        <v>13.284426630434782</v>
      </c>
      <c r="AQ381" s="126">
        <f t="shared" si="528"/>
        <v>890.05658423913053</v>
      </c>
      <c r="AR381" s="126" t="e">
        <f t="shared" si="529"/>
        <v>#N/A</v>
      </c>
      <c r="AS381" s="126" t="e">
        <f t="shared" si="529"/>
        <v>#N/A</v>
      </c>
      <c r="AT381" s="126" t="e">
        <f t="shared" si="529"/>
        <v>#N/A</v>
      </c>
      <c r="AU381" s="126" t="e">
        <f t="shared" si="529"/>
        <v>#N/A</v>
      </c>
      <c r="AV381" s="126" t="e">
        <f t="shared" si="529"/>
        <v>#N/A</v>
      </c>
      <c r="AW381" s="126" t="e">
        <f t="shared" si="529"/>
        <v>#N/A</v>
      </c>
      <c r="AX381" s="1"/>
      <c r="AY381" s="126" t="e">
        <f t="shared" si="476"/>
        <v>#VALUE!</v>
      </c>
      <c r="AZ381" s="126" t="e">
        <f t="shared" si="477"/>
        <v>#VALUE!</v>
      </c>
      <c r="BA381" s="126" t="e">
        <f t="shared" si="478"/>
        <v>#VALUE!</v>
      </c>
      <c r="BB381" s="126" t="e">
        <f t="shared" si="479"/>
        <v>#VALUE!</v>
      </c>
      <c r="BC381" s="126" t="e">
        <f t="shared" si="480"/>
        <v>#N/A</v>
      </c>
      <c r="BD381" s="126" t="e">
        <f t="shared" si="481"/>
        <v>#N/A</v>
      </c>
      <c r="BE381" s="126" t="e">
        <f t="shared" si="482"/>
        <v>#N/A</v>
      </c>
      <c r="BF381" s="126" t="e">
        <f t="shared" si="483"/>
        <v>#N/A</v>
      </c>
      <c r="BG381" s="1"/>
      <c r="BH381" s="128" t="e">
        <f>VLOOKUP(BH$6,'1-Konfiguration'!$C$14:$D$17,2,FALSE)*AY381 / 100 / 1000</f>
        <v>#VALUE!</v>
      </c>
      <c r="BI381" s="128" t="e">
        <f>VLOOKUP(BI$6,'1-Konfiguration'!$C$14:$D$17,2,FALSE)*AZ381 / 100 / 1000</f>
        <v>#VALUE!</v>
      </c>
      <c r="BJ381" s="128" t="e">
        <f>VLOOKUP(BJ$6,'1-Konfiguration'!$C$14:$D$17,2,FALSE)*BA381 / 100 / 1000</f>
        <v>#VALUE!</v>
      </c>
      <c r="BK381" s="128" t="e">
        <f>VLOOKUP(BK$6,'1-Konfiguration'!$C$14:$D$17,2,FALSE)*BB381 / 100 / 1000</f>
        <v>#VALUE!</v>
      </c>
      <c r="BL381" s="128" t="e">
        <f>VLOOKUP(BL$6,'1-Konfiguration'!$C$14:$D$17,2,FALSE)*BC381 / 100 / 1000</f>
        <v>#N/A</v>
      </c>
      <c r="BM381" s="128" t="e">
        <f>VLOOKUP(BM$6,'1-Konfiguration'!$C$14:$D$17,2,FALSE)*BD381 / 100 / 1000</f>
        <v>#N/A</v>
      </c>
      <c r="BN381" s="128" t="e">
        <f>VLOOKUP(BN$6,'1-Konfiguration'!$C$14:$D$17,2,FALSE)*BE381 / 100 / 1000</f>
        <v>#N/A</v>
      </c>
      <c r="BO381" s="128" t="e">
        <f>VLOOKUP(BO$6,'1-Konfiguration'!$C$14:$D$17,2,FALSE)*BF381 / 100 / 1000</f>
        <v>#N/A</v>
      </c>
      <c r="BP381" s="128"/>
      <c r="BQ381" s="214" t="e">
        <f t="shared" si="468"/>
        <v>#VALUE!</v>
      </c>
      <c r="BR381" s="214" t="e">
        <f t="shared" si="469"/>
        <v>#VALUE!</v>
      </c>
      <c r="BS381" s="214" t="e">
        <f t="shared" si="470"/>
        <v>#VALUE!</v>
      </c>
      <c r="BT381" s="215" t="e">
        <f t="shared" si="471"/>
        <v>#VALUE!</v>
      </c>
      <c r="BU381" s="216" t="e">
        <f>BQ381*VLOOKUP(BU$6,'1-Konfiguration'!$C$23:$K$26,5,FALSE)</f>
        <v>#VALUE!</v>
      </c>
      <c r="BV381" s="216" t="e">
        <f>BR381*VLOOKUP(BV$6,'1-Konfiguration'!$C$23:$K$26,5,FALSE)</f>
        <v>#VALUE!</v>
      </c>
      <c r="BW381" s="216" t="e">
        <f>BS381*VLOOKUP(BW$6,'1-Konfiguration'!$C$23:$K$26,5,FALSE)</f>
        <v>#VALUE!</v>
      </c>
      <c r="BX381" s="216" t="e">
        <f>BT381*VLOOKUP(BX$6,'1-Konfiguration'!$C$23:$K$26,5,FALSE)</f>
        <v>#VALUE!</v>
      </c>
      <c r="BY381" s="216" t="e">
        <f t="shared" si="472"/>
        <v>#VALUE!</v>
      </c>
      <c r="BZ381" s="216" t="e">
        <f>BQ381*VLOOKUP(BZ$6,'1-Konfiguration'!$C$23:$K$26,9,FALSE)</f>
        <v>#VALUE!</v>
      </c>
      <c r="CA381" s="216" t="e">
        <f>BR381*VLOOKUP(CA$6,'1-Konfiguration'!$C$23:$K$26,9,FALSE)</f>
        <v>#VALUE!</v>
      </c>
      <c r="CB381" s="216" t="e">
        <f>BS381*VLOOKUP(CB$6,'1-Konfiguration'!$C$23:$K$26,9,FALSE)</f>
        <v>#VALUE!</v>
      </c>
      <c r="CC381" s="216" t="e">
        <f>BT381*VLOOKUP(CC$6,'1-Konfiguration'!$C$23:$K$26,9,FALSE)</f>
        <v>#VALUE!</v>
      </c>
      <c r="CD381" s="216" t="e">
        <f t="shared" si="473"/>
        <v>#VALUE!</v>
      </c>
      <c r="CE381" s="2"/>
      <c r="CF381" s="128" t="e">
        <f t="shared" si="484"/>
        <v>#VALUE!</v>
      </c>
      <c r="CG381" s="128" t="e">
        <f t="shared" si="485"/>
        <v>#VALUE!</v>
      </c>
      <c r="CH381" s="128" t="e">
        <f t="shared" si="486"/>
        <v>#VALUE!</v>
      </c>
      <c r="CI381" s="128" t="e">
        <f t="shared" si="487"/>
        <v>#VALUE!</v>
      </c>
      <c r="CJ381" s="128" t="e">
        <f t="shared" si="488"/>
        <v>#VALUE!</v>
      </c>
      <c r="CK381" s="128" t="e">
        <f t="shared" si="489"/>
        <v>#VALUE!</v>
      </c>
      <c r="CL381" s="128" t="e">
        <f t="shared" si="490"/>
        <v>#VALUE!</v>
      </c>
      <c r="CM381" s="128" t="e">
        <f t="shared" si="491"/>
        <v>#VALUE!</v>
      </c>
      <c r="CN381" s="2"/>
      <c r="CO381" s="128" t="e">
        <f>MMULT($BH381:$BK381,'1-Konfiguration'!D$23:D$26)+MMULT($BL381:$BO381,'1-Konfiguration'!D$23:D$26)</f>
        <v>#VALUE!</v>
      </c>
      <c r="CP381" s="128" t="e">
        <f>MMULT($BH381:$BK381,'1-Konfiguration'!E$23:E$26)+MMULT($BL381:$BO381,'1-Konfiguration'!E$23:E$26)</f>
        <v>#VALUE!</v>
      </c>
      <c r="CQ381" s="128" t="e">
        <f>MMULT($BH381:$BK381,'1-Konfiguration'!F$23:F$26)+MMULT($BL381:$BO381,'1-Konfiguration'!F$23:F$26)</f>
        <v>#VALUE!</v>
      </c>
      <c r="CR381" s="128" t="e">
        <f>MMULT($BH381:$BK381,'1-Konfiguration'!G$23:G$26)+MMULT($BL381:$BO381,'1-Konfiguration'!G$23:G$26)</f>
        <v>#VALUE!</v>
      </c>
      <c r="CS381" s="128" t="e">
        <f>MMULT($BH381:$BK381,'1-Konfiguration'!H$23:H$26)+MMULT($BL381:$BO381,'1-Konfiguration'!H$23:H$26)</f>
        <v>#VALUE!</v>
      </c>
      <c r="CT381" s="128" t="e">
        <f>MMULT($BH381:$BK381,'1-Konfiguration'!I$23:I$26)+MMULT($BL381:$BO381,'1-Konfiguration'!I$23:I$26)</f>
        <v>#VALUE!</v>
      </c>
      <c r="CU381" s="128" t="e">
        <f>MMULT($BH381:$BK381,'1-Konfiguration'!J$23:J$26)+MMULT($BL381:$BO381,'1-Konfiguration'!J$23:J$26)</f>
        <v>#VALUE!</v>
      </c>
      <c r="CV381" s="128" t="e">
        <f>MMULT($BH381:$BK381,'1-Konfiguration'!K$23:K$26)+MMULT($BL381:$BO381,'1-Konfiguration'!K$23:K$26)</f>
        <v>#VALUE!</v>
      </c>
      <c r="CX381" s="106"/>
      <c r="CY381" s="106"/>
      <c r="CZ381" s="106"/>
      <c r="DA381" s="106"/>
      <c r="DB381" s="106"/>
      <c r="DC381" s="106"/>
      <c r="DD381" s="106"/>
      <c r="DE381" s="106"/>
      <c r="DF381" s="117" t="e">
        <f>IF(CF381&gt;'5-Colouring_uMap'!B$15,'5-Colouring_uMap'!C$15,IF(CF381&gt;'5-Colouring_uMap'!B$14,'5-Colouring_uMap'!C$14,IF(CF381&gt;'5-Colouring_uMap'!B$13,'5-Colouring_uMap'!C$13,IF(CF381&gt;'5-Colouring_uMap'!B$12,'5-Colouring_uMap'!C$12,IF(CF381&gt;'5-Colouring_uMap'!B$11,'5-Colouring_uMap'!C$11,IF(CF381&gt;'5-Colouring_uMap'!B$10,'5-Colouring_uMap'!C$10,IF(CF381&gt;'5-Colouring_uMap'!B$9,'5-Colouring_uMap'!C$9,IF(CF381&gt;'5-Colouring_uMap'!B$8,'5-Colouring_uMap'!C$8,IF(CF381&gt;'5-Colouring_uMap'!B$7,'5-Colouring_uMap'!C$7)))))))))</f>
        <v>#VALUE!</v>
      </c>
      <c r="DG381" s="117" t="e">
        <f>IF(CG381&gt;'5-Colouring_uMap'!E$15,'5-Colouring_uMap'!F$15,IF(CG381&gt;'5-Colouring_uMap'!E$14,'5-Colouring_uMap'!F$14,IF(CG381&gt;'5-Colouring_uMap'!E$13,'5-Colouring_uMap'!F$13,IF(CG381&gt;'5-Colouring_uMap'!E$12,'5-Colouring_uMap'!F$12,IF(CG381&gt;'5-Colouring_uMap'!E$11,'5-Colouring_uMap'!F$11,IF(CG381&gt;'5-Colouring_uMap'!E$10,'5-Colouring_uMap'!F$10,IF(CG381&gt;'5-Colouring_uMap'!E$9,'5-Colouring_uMap'!F$9,IF(CG381&gt;'5-Colouring_uMap'!E$8,'5-Colouring_uMap'!F$8,IF(CG381&gt;'5-Colouring_uMap'!E$7,'5-Colouring_uMap'!F$7)))))))))</f>
        <v>#VALUE!</v>
      </c>
      <c r="DH381" s="117" t="e">
        <f>IF(CH381&gt;'5-Colouring_uMap'!H$15,'5-Colouring_uMap'!I$15,IF(CH381&gt;'5-Colouring_uMap'!H$14,'5-Colouring_uMap'!I$14,IF(CH381&gt;'5-Colouring_uMap'!H$13,'5-Colouring_uMap'!I$13,IF(CH381&gt;'5-Colouring_uMap'!H$12,'5-Colouring_uMap'!I$12,IF(CH381&gt;'5-Colouring_uMap'!H$11,'5-Colouring_uMap'!I$11,IF(CH381&gt;'5-Colouring_uMap'!H$10,'5-Colouring_uMap'!I$10,IF(CH381&gt;'5-Colouring_uMap'!H$9,'5-Colouring_uMap'!I$9,IF(CH381&gt;'5-Colouring_uMap'!H$8,'5-Colouring_uMap'!I$8,IF(CH381&gt;'5-Colouring_uMap'!H$7,'5-Colouring_uMap'!I$7)))))))))</f>
        <v>#VALUE!</v>
      </c>
      <c r="DI381" s="117" t="e">
        <f>IF(CI381&gt;'5-Colouring_uMap'!K$15,'5-Colouring_uMap'!L$15,IF(CI381&gt;'5-Colouring_uMap'!K$14,'5-Colouring_uMap'!L$14,IF(CI381&gt;'5-Colouring_uMap'!K$13,'5-Colouring_uMap'!L$13,IF(CI381&gt;'5-Colouring_uMap'!K$12,'5-Colouring_uMap'!L$12,IF(CI381&gt;'5-Colouring_uMap'!K$11,'5-Colouring_uMap'!L$11,IF(CI381&gt;'5-Colouring_uMap'!K$10,'5-Colouring_uMap'!L$10,IF(CI381&gt;'5-Colouring_uMap'!K$9,'5-Colouring_uMap'!L$9,IF(CI381&gt;'5-Colouring_uMap'!K$8,'5-Colouring_uMap'!L$8,IF(CI381&gt;'5-Colouring_uMap'!K$7,'5-Colouring_uMap'!L$7)))))))))</f>
        <v>#VALUE!</v>
      </c>
      <c r="DJ381" s="117" t="e">
        <f>IF(CJ381&gt;'5-Colouring_uMap'!N$15,'5-Colouring_uMap'!O$15,IF(CJ381&gt;'5-Colouring_uMap'!N$14,'5-Colouring_uMap'!O$14,IF(CJ381&gt;'5-Colouring_uMap'!N$13,'5-Colouring_uMap'!O$13,IF(CJ381&gt;'5-Colouring_uMap'!N$12,'5-Colouring_uMap'!O$12,IF(CJ381&gt;'5-Colouring_uMap'!N$11,'5-Colouring_uMap'!O$11,IF(CJ381&gt;'5-Colouring_uMap'!N$10,'5-Colouring_uMap'!O$10,IF(CJ381&gt;'5-Colouring_uMap'!N$9,'5-Colouring_uMap'!O$9,IF(CJ381&gt;'5-Colouring_uMap'!N$8,'5-Colouring_uMap'!O$8,IF(CJ381&gt;'5-Colouring_uMap'!N$7,'5-Colouring_uMap'!O$7)))))))))</f>
        <v>#VALUE!</v>
      </c>
      <c r="DK381" s="117" t="e">
        <f>IF(CK381&gt;'5-Colouring_uMap'!Q$15,'5-Colouring_uMap'!R$15,IF(CK381&gt;'5-Colouring_uMap'!Q$14,'5-Colouring_uMap'!R$14,IF(CK381&gt;'5-Colouring_uMap'!Q$13,'5-Colouring_uMap'!R$13,IF(CK381&gt;'5-Colouring_uMap'!Q$12,'5-Colouring_uMap'!R$12,IF(CK381&gt;'5-Colouring_uMap'!Q$11,'5-Colouring_uMap'!R$11,IF(CK381&gt;'5-Colouring_uMap'!Q$10,'5-Colouring_uMap'!R$10,IF(CK381&gt;'5-Colouring_uMap'!Q$9,'5-Colouring_uMap'!R$9,IF(CK381&gt;'5-Colouring_uMap'!Q$8,'5-Colouring_uMap'!R$8,IF(CK381&gt;'5-Colouring_uMap'!Q$7,'5-Colouring_uMap'!R$7)))))))))</f>
        <v>#VALUE!</v>
      </c>
      <c r="DL381" s="117" t="e">
        <f>IF(CL381&gt;'5-Colouring_uMap'!T$15,'5-Colouring_uMap'!U$15,IF(CL381&gt;'5-Colouring_uMap'!T$14,'5-Colouring_uMap'!U$14,IF(CL381&gt;'5-Colouring_uMap'!T$13,'5-Colouring_uMap'!U$13,IF(CL381&gt;'5-Colouring_uMap'!T$12,'5-Colouring_uMap'!U$12,IF(CL381&gt;'5-Colouring_uMap'!T$11,'5-Colouring_uMap'!U$11,IF(CL381&gt;'5-Colouring_uMap'!T$10,'5-Colouring_uMap'!U$10,IF(CL381&gt;'5-Colouring_uMap'!T$9,'5-Colouring_uMap'!U$9,IF(CL381&gt;'5-Colouring_uMap'!T$8,'5-Colouring_uMap'!U$8,IF(CL381&gt;'5-Colouring_uMap'!T$7,'5-Colouring_uMap'!U$7)))))))))</f>
        <v>#VALUE!</v>
      </c>
      <c r="DM381" s="117" t="e">
        <f>IF(CM381&gt;'5-Colouring_uMap'!W$15,'5-Colouring_uMap'!X$15,IF(CM381&gt;'5-Colouring_uMap'!W$14,'5-Colouring_uMap'!X$14,IF(CM381&gt;'5-Colouring_uMap'!W$13,'5-Colouring_uMap'!X$13,IF(CM381&gt;'5-Colouring_uMap'!W$12,'5-Colouring_uMap'!X$12,IF(CM381&gt;'5-Colouring_uMap'!W$11,'5-Colouring_uMap'!X$11,IF(CM381&gt;'5-Colouring_uMap'!W$10,'5-Colouring_uMap'!X$10,IF(CM381&gt;'5-Colouring_uMap'!W$9,'5-Colouring_uMap'!X$9,IF(CM381&gt;'5-Colouring_uMap'!W$8,'5-Colouring_uMap'!X$8,IF(CM381&gt;'5-Colouring_uMap'!W$7,'5-Colouring_uMap'!X$7)))))))))</f>
        <v>#VALUE!</v>
      </c>
      <c r="DN381" s="117">
        <v>10</v>
      </c>
      <c r="DO381" s="159" t="s">
        <v>2093</v>
      </c>
      <c r="DP381" s="106" t="e">
        <f t="shared" si="492"/>
        <v>#VALUE!</v>
      </c>
      <c r="DQ381" s="106" t="e">
        <f t="shared" si="493"/>
        <v>#VALUE!</v>
      </c>
      <c r="DR381" s="106" t="e">
        <f t="shared" si="494"/>
        <v>#VALUE!</v>
      </c>
      <c r="DS381" s="106" t="e">
        <f t="shared" si="495"/>
        <v>#VALUE!</v>
      </c>
      <c r="DT381" s="106" t="e">
        <f t="shared" si="496"/>
        <v>#VALUE!</v>
      </c>
      <c r="DU381" s="106" t="e">
        <f t="shared" si="497"/>
        <v>#VALUE!</v>
      </c>
      <c r="DV381" s="106" t="e">
        <f t="shared" si="498"/>
        <v>#VALUE!</v>
      </c>
      <c r="DW381" s="106" t="e">
        <f t="shared" si="499"/>
        <v>#VALUE!</v>
      </c>
      <c r="DX381" t="s">
        <v>2080</v>
      </c>
      <c r="DY381">
        <v>2018</v>
      </c>
      <c r="DZ381">
        <v>6017</v>
      </c>
      <c r="EA381">
        <v>6221</v>
      </c>
      <c r="EB381" t="s">
        <v>1345</v>
      </c>
      <c r="EC381">
        <v>6</v>
      </c>
      <c r="ED381" t="s">
        <v>99</v>
      </c>
      <c r="EE381" t="s">
        <v>167</v>
      </c>
      <c r="EF381">
        <v>486</v>
      </c>
      <c r="EH381" t="s">
        <v>101</v>
      </c>
      <c r="EI381" t="s">
        <v>1345</v>
      </c>
      <c r="EJ381" t="s">
        <v>1346</v>
      </c>
      <c r="EK381" t="s">
        <v>159</v>
      </c>
      <c r="EL381" t="s">
        <v>411</v>
      </c>
      <c r="EM381" t="s">
        <v>1347</v>
      </c>
      <c r="EN381" t="s">
        <v>160</v>
      </c>
      <c r="EO381">
        <v>2</v>
      </c>
      <c r="EP381">
        <v>201</v>
      </c>
      <c r="EQ381">
        <v>27311</v>
      </c>
      <c r="ER381">
        <v>13649</v>
      </c>
      <c r="ES381">
        <v>13662</v>
      </c>
      <c r="ET381">
        <v>1840</v>
      </c>
      <c r="EU381">
        <v>895</v>
      </c>
      <c r="EV381">
        <v>945</v>
      </c>
      <c r="EW381">
        <v>6.7</v>
      </c>
      <c r="EX381">
        <v>0.88</v>
      </c>
      <c r="EY381">
        <v>0.48</v>
      </c>
      <c r="EZ381">
        <v>1.01</v>
      </c>
      <c r="FA381">
        <v>1576</v>
      </c>
      <c r="FB381">
        <v>6.6</v>
      </c>
      <c r="FC381">
        <v>263</v>
      </c>
      <c r="FD381">
        <v>8.1999999999999993</v>
      </c>
      <c r="FI381" t="s">
        <v>108</v>
      </c>
      <c r="FJ381" t="s">
        <v>166</v>
      </c>
      <c r="FK381">
        <v>92.5</v>
      </c>
      <c r="FL381">
        <v>7.3</v>
      </c>
      <c r="FM381">
        <v>0.7</v>
      </c>
      <c r="FN381">
        <v>0.5</v>
      </c>
      <c r="FO381">
        <v>3.6</v>
      </c>
      <c r="FP381">
        <v>3</v>
      </c>
      <c r="FQ381">
        <v>2.2999999999999998</v>
      </c>
      <c r="FR381">
        <v>0.1</v>
      </c>
      <c r="FS381">
        <v>0.3</v>
      </c>
      <c r="FT381">
        <v>475116</v>
      </c>
      <c r="FU381">
        <v>5538674</v>
      </c>
      <c r="FZ381">
        <v>32612</v>
      </c>
      <c r="GA381">
        <v>16304</v>
      </c>
      <c r="GB381">
        <v>16308</v>
      </c>
      <c r="GC381">
        <v>7.9</v>
      </c>
      <c r="GD381">
        <v>7.7</v>
      </c>
      <c r="GE381">
        <v>8.1</v>
      </c>
      <c r="GF381">
        <v>49.99986895</v>
      </c>
      <c r="GG381">
        <v>8.6527875000000005</v>
      </c>
      <c r="GH381">
        <v>1547</v>
      </c>
      <c r="GI381">
        <v>1636</v>
      </c>
      <c r="GJ381">
        <v>11.3</v>
      </c>
      <c r="GK381">
        <v>12</v>
      </c>
      <c r="GL381">
        <v>5.2</v>
      </c>
      <c r="GM381">
        <v>5.7</v>
      </c>
      <c r="GN381">
        <v>2.4</v>
      </c>
      <c r="GO381">
        <v>2.4</v>
      </c>
      <c r="GP381">
        <v>9.5</v>
      </c>
      <c r="GQ381">
        <v>10</v>
      </c>
      <c r="GR381">
        <v>16800</v>
      </c>
      <c r="GS381">
        <v>16772</v>
      </c>
      <c r="GT381">
        <v>0.48</v>
      </c>
      <c r="GU381">
        <v>0.48</v>
      </c>
      <c r="GV381">
        <v>0.96</v>
      </c>
      <c r="GW381">
        <v>0.98</v>
      </c>
      <c r="GX381">
        <v>1</v>
      </c>
      <c r="GY381">
        <v>1.01</v>
      </c>
      <c r="GZ381">
        <v>0.64</v>
      </c>
      <c r="HA381">
        <v>0.65</v>
      </c>
      <c r="HB381">
        <v>1455</v>
      </c>
      <c r="HC381">
        <v>58</v>
      </c>
      <c r="HD381">
        <v>46</v>
      </c>
      <c r="HE381">
        <v>12</v>
      </c>
      <c r="HF381">
        <v>240</v>
      </c>
      <c r="HG381">
        <v>10</v>
      </c>
      <c r="HH381">
        <v>11</v>
      </c>
      <c r="HI381">
        <v>1</v>
      </c>
      <c r="HJ381">
        <v>1132</v>
      </c>
      <c r="HK381">
        <v>20</v>
      </c>
      <c r="HL381">
        <v>14</v>
      </c>
      <c r="HM381">
        <v>8</v>
      </c>
      <c r="HN381">
        <v>10</v>
      </c>
      <c r="HO381" t="s">
        <v>1348</v>
      </c>
      <c r="HP381">
        <v>0.85799999999999998</v>
      </c>
      <c r="HQ381" t="s">
        <v>162</v>
      </c>
      <c r="HR381" t="s">
        <v>111</v>
      </c>
    </row>
    <row r="382" spans="2:226" ht="14.25" hidden="1" customHeight="1" x14ac:dyDescent="0.3">
      <c r="B382">
        <f t="shared" si="458"/>
        <v>7849</v>
      </c>
      <c r="C382" t="str">
        <f t="shared" si="459"/>
        <v>B49</v>
      </c>
      <c r="D382" s="132">
        <f t="shared" si="460"/>
        <v>10</v>
      </c>
      <c r="E382" s="123">
        <f>VLOOKUP($EA382,'4-DZ-Nr.-Mapping'!$A:$J,E$4,FALSE)</f>
        <v>0</v>
      </c>
      <c r="F382" s="123">
        <f>VLOOKUP($EA382,'4-DZ-Nr.-Mapping'!$A:$J,F$4,FALSE)</f>
        <v>0</v>
      </c>
      <c r="G382" s="106" t="str">
        <f t="shared" si="461"/>
        <v>O - Trier</v>
      </c>
      <c r="H382" t="str">
        <f t="shared" si="462"/>
        <v>W - Wasserbillig (L)</v>
      </c>
      <c r="I382" s="106" t="str">
        <f>VLOOKUP($EA382,'4-DZ-Nr.-Mapping'!$A:$N,I$4,FALSE)</f>
        <v xml:space="preserve"> </v>
      </c>
      <c r="J382" s="106" t="str">
        <f>VLOOKUP($EA382,'4-DZ-Nr.-Mapping'!$A:$N,J$4,FALSE)</f>
        <v xml:space="preserve"> </v>
      </c>
      <c r="K382" s="106" t="str">
        <f>VLOOKUP($EA382,'4-DZ-Nr.-Mapping'!$A:$N,K$4,FALSE)</f>
        <v xml:space="preserve"> </v>
      </c>
      <c r="L382" s="106" t="str">
        <f>VLOOKUP($EA382,'4-DZ-Nr.-Mapping'!$A:$N,L$4,FALSE)</f>
        <v xml:space="preserve"> </v>
      </c>
      <c r="M382" s="106" t="str">
        <f>VLOOKUP($EA382,'4-DZ-Nr.-Mapping'!$A:$N,M$4,FALSE)</f>
        <v xml:space="preserve"> </v>
      </c>
      <c r="N382" s="106">
        <f t="shared" si="463"/>
        <v>2</v>
      </c>
      <c r="P382" s="203">
        <f t="shared" si="454"/>
        <v>0.48496732026143791</v>
      </c>
      <c r="Q382" s="126">
        <f t="shared" si="518"/>
        <v>371</v>
      </c>
      <c r="R382" s="126">
        <f t="shared" si="474"/>
        <v>0</v>
      </c>
      <c r="S382" s="126">
        <f t="shared" si="519"/>
        <v>0</v>
      </c>
      <c r="T382" s="126">
        <f t="shared" si="520"/>
        <v>0</v>
      </c>
      <c r="U382" s="126">
        <f t="shared" si="521"/>
        <v>0</v>
      </c>
      <c r="V382" s="126">
        <f t="shared" si="464"/>
        <v>0</v>
      </c>
      <c r="W382" s="125">
        <f t="shared" si="465"/>
        <v>0.51503267973856204</v>
      </c>
      <c r="X382" s="126">
        <f t="shared" si="522"/>
        <v>394</v>
      </c>
      <c r="Y382" s="126">
        <f t="shared" si="466"/>
        <v>0</v>
      </c>
      <c r="Z382" s="126">
        <f t="shared" si="523"/>
        <v>0</v>
      </c>
      <c r="AA382" s="126">
        <f t="shared" si="524"/>
        <v>0</v>
      </c>
      <c r="AB382" s="126">
        <f t="shared" si="525"/>
        <v>0</v>
      </c>
      <c r="AC382" s="126">
        <f t="shared" si="508"/>
        <v>0</v>
      </c>
      <c r="AD382" s="1"/>
      <c r="AE382" s="106" t="e">
        <f t="shared" si="455"/>
        <v>#N/A</v>
      </c>
      <c r="AF382" s="106" t="str">
        <f t="shared" si="509"/>
        <v>-</v>
      </c>
      <c r="AG382" s="106" t="str">
        <f t="shared" si="475"/>
        <v>B49</v>
      </c>
      <c r="AH382" s="106">
        <f t="shared" si="510"/>
        <v>7849</v>
      </c>
      <c r="AI382" s="106" t="str">
        <f t="shared" si="511"/>
        <v xml:space="preserve"> </v>
      </c>
      <c r="AJ382" s="106" t="str">
        <f t="shared" si="467"/>
        <v xml:space="preserve"> </v>
      </c>
      <c r="AK382" s="1"/>
      <c r="AL382" s="126">
        <f t="shared" si="528"/>
        <v>371</v>
      </c>
      <c r="AM382" s="126">
        <f t="shared" si="528"/>
        <v>0</v>
      </c>
      <c r="AN382" s="126">
        <f t="shared" si="528"/>
        <v>0</v>
      </c>
      <c r="AO382" s="126">
        <f t="shared" si="528"/>
        <v>0</v>
      </c>
      <c r="AP382" s="126">
        <f t="shared" si="528"/>
        <v>0</v>
      </c>
      <c r="AQ382" s="126">
        <f t="shared" si="528"/>
        <v>0</v>
      </c>
      <c r="AR382" s="126" t="e">
        <f t="shared" si="529"/>
        <v>#N/A</v>
      </c>
      <c r="AS382" s="126" t="e">
        <f t="shared" si="529"/>
        <v>#N/A</v>
      </c>
      <c r="AT382" s="126" t="e">
        <f t="shared" si="529"/>
        <v>#N/A</v>
      </c>
      <c r="AU382" s="126" t="e">
        <f t="shared" si="529"/>
        <v>#N/A</v>
      </c>
      <c r="AV382" s="126" t="e">
        <f t="shared" si="529"/>
        <v>#N/A</v>
      </c>
      <c r="AW382" s="126" t="e">
        <f t="shared" si="529"/>
        <v>#N/A</v>
      </c>
      <c r="AX382" s="1"/>
      <c r="AY382" s="126" t="e">
        <f t="shared" si="476"/>
        <v>#VALUE!</v>
      </c>
      <c r="AZ382" s="126" t="e">
        <f t="shared" si="477"/>
        <v>#VALUE!</v>
      </c>
      <c r="BA382" s="126" t="e">
        <f t="shared" si="478"/>
        <v>#VALUE!</v>
      </c>
      <c r="BB382" s="126" t="e">
        <f t="shared" si="479"/>
        <v>#VALUE!</v>
      </c>
      <c r="BC382" s="126" t="e">
        <f t="shared" si="480"/>
        <v>#N/A</v>
      </c>
      <c r="BD382" s="126" t="e">
        <f t="shared" si="481"/>
        <v>#N/A</v>
      </c>
      <c r="BE382" s="126" t="e">
        <f t="shared" si="482"/>
        <v>#N/A</v>
      </c>
      <c r="BF382" s="126" t="e">
        <f t="shared" si="483"/>
        <v>#N/A</v>
      </c>
      <c r="BG382" s="1"/>
      <c r="BH382" s="128" t="e">
        <f>VLOOKUP(BH$6,'1-Konfiguration'!$C$14:$D$17,2,FALSE)*AY382 / 100 / 1000</f>
        <v>#VALUE!</v>
      </c>
      <c r="BI382" s="128" t="e">
        <f>VLOOKUP(BI$6,'1-Konfiguration'!$C$14:$D$17,2,FALSE)*AZ382 / 100 / 1000</f>
        <v>#VALUE!</v>
      </c>
      <c r="BJ382" s="128" t="e">
        <f>VLOOKUP(BJ$6,'1-Konfiguration'!$C$14:$D$17,2,FALSE)*BA382 / 100 / 1000</f>
        <v>#VALUE!</v>
      </c>
      <c r="BK382" s="128" t="e">
        <f>VLOOKUP(BK$6,'1-Konfiguration'!$C$14:$D$17,2,FALSE)*BB382 / 100 / 1000</f>
        <v>#VALUE!</v>
      </c>
      <c r="BL382" s="128" t="e">
        <f>VLOOKUP(BL$6,'1-Konfiguration'!$C$14:$D$17,2,FALSE)*BC382 / 100 / 1000</f>
        <v>#N/A</v>
      </c>
      <c r="BM382" s="128" t="e">
        <f>VLOOKUP(BM$6,'1-Konfiguration'!$C$14:$D$17,2,FALSE)*BD382 / 100 / 1000</f>
        <v>#N/A</v>
      </c>
      <c r="BN382" s="128" t="e">
        <f>VLOOKUP(BN$6,'1-Konfiguration'!$C$14:$D$17,2,FALSE)*BE382 / 100 / 1000</f>
        <v>#N/A</v>
      </c>
      <c r="BO382" s="128" t="e">
        <f>VLOOKUP(BO$6,'1-Konfiguration'!$C$14:$D$17,2,FALSE)*BF382 / 100 / 1000</f>
        <v>#N/A</v>
      </c>
      <c r="BP382" s="128"/>
      <c r="BQ382" s="214" t="e">
        <f t="shared" si="468"/>
        <v>#VALUE!</v>
      </c>
      <c r="BR382" s="214" t="e">
        <f t="shared" si="469"/>
        <v>#VALUE!</v>
      </c>
      <c r="BS382" s="214" t="e">
        <f t="shared" si="470"/>
        <v>#VALUE!</v>
      </c>
      <c r="BT382" s="215" t="e">
        <f t="shared" si="471"/>
        <v>#VALUE!</v>
      </c>
      <c r="BU382" s="216" t="e">
        <f>BQ382*VLOOKUP(BU$6,'1-Konfiguration'!$C$23:$K$26,5,FALSE)</f>
        <v>#VALUE!</v>
      </c>
      <c r="BV382" s="216" t="e">
        <f>BR382*VLOOKUP(BV$6,'1-Konfiguration'!$C$23:$K$26,5,FALSE)</f>
        <v>#VALUE!</v>
      </c>
      <c r="BW382" s="216" t="e">
        <f>BS382*VLOOKUP(BW$6,'1-Konfiguration'!$C$23:$K$26,5,FALSE)</f>
        <v>#VALUE!</v>
      </c>
      <c r="BX382" s="216" t="e">
        <f>BT382*VLOOKUP(BX$6,'1-Konfiguration'!$C$23:$K$26,5,FALSE)</f>
        <v>#VALUE!</v>
      </c>
      <c r="BY382" s="216" t="e">
        <f t="shared" si="472"/>
        <v>#VALUE!</v>
      </c>
      <c r="BZ382" s="216" t="e">
        <f>BQ382*VLOOKUP(BZ$6,'1-Konfiguration'!$C$23:$K$26,9,FALSE)</f>
        <v>#VALUE!</v>
      </c>
      <c r="CA382" s="216" t="e">
        <f>BR382*VLOOKUP(CA$6,'1-Konfiguration'!$C$23:$K$26,9,FALSE)</f>
        <v>#VALUE!</v>
      </c>
      <c r="CB382" s="216" t="e">
        <f>BS382*VLOOKUP(CB$6,'1-Konfiguration'!$C$23:$K$26,9,FALSE)</f>
        <v>#VALUE!</v>
      </c>
      <c r="CC382" s="216" t="e">
        <f>BT382*VLOOKUP(CC$6,'1-Konfiguration'!$C$23:$K$26,9,FALSE)</f>
        <v>#VALUE!</v>
      </c>
      <c r="CD382" s="216" t="e">
        <f t="shared" si="473"/>
        <v>#VALUE!</v>
      </c>
      <c r="CE382" s="2"/>
      <c r="CF382" s="128" t="e">
        <f t="shared" si="484"/>
        <v>#VALUE!</v>
      </c>
      <c r="CG382" s="128" t="e">
        <f t="shared" si="485"/>
        <v>#VALUE!</v>
      </c>
      <c r="CH382" s="128" t="e">
        <f t="shared" si="486"/>
        <v>#VALUE!</v>
      </c>
      <c r="CI382" s="128" t="e">
        <f t="shared" si="487"/>
        <v>#VALUE!</v>
      </c>
      <c r="CJ382" s="128" t="e">
        <f t="shared" si="488"/>
        <v>#VALUE!</v>
      </c>
      <c r="CK382" s="128" t="e">
        <f t="shared" si="489"/>
        <v>#VALUE!</v>
      </c>
      <c r="CL382" s="128" t="e">
        <f t="shared" si="490"/>
        <v>#VALUE!</v>
      </c>
      <c r="CM382" s="128" t="e">
        <f t="shared" si="491"/>
        <v>#VALUE!</v>
      </c>
      <c r="CN382" s="2"/>
      <c r="CO382" s="128" t="e">
        <f>MMULT($BH382:$BK382,'1-Konfiguration'!D$23:D$26)+MMULT($BL382:$BO382,'1-Konfiguration'!D$23:D$26)</f>
        <v>#VALUE!</v>
      </c>
      <c r="CP382" s="128" t="e">
        <f>MMULT($BH382:$BK382,'1-Konfiguration'!E$23:E$26)+MMULT($BL382:$BO382,'1-Konfiguration'!E$23:E$26)</f>
        <v>#VALUE!</v>
      </c>
      <c r="CQ382" s="128" t="e">
        <f>MMULT($BH382:$BK382,'1-Konfiguration'!F$23:F$26)+MMULT($BL382:$BO382,'1-Konfiguration'!F$23:F$26)</f>
        <v>#VALUE!</v>
      </c>
      <c r="CR382" s="128" t="e">
        <f>MMULT($BH382:$BK382,'1-Konfiguration'!G$23:G$26)+MMULT($BL382:$BO382,'1-Konfiguration'!G$23:G$26)</f>
        <v>#VALUE!</v>
      </c>
      <c r="CS382" s="128" t="e">
        <f>MMULT($BH382:$BK382,'1-Konfiguration'!H$23:H$26)+MMULT($BL382:$BO382,'1-Konfiguration'!H$23:H$26)</f>
        <v>#VALUE!</v>
      </c>
      <c r="CT382" s="128" t="e">
        <f>MMULT($BH382:$BK382,'1-Konfiguration'!I$23:I$26)+MMULT($BL382:$BO382,'1-Konfiguration'!I$23:I$26)</f>
        <v>#VALUE!</v>
      </c>
      <c r="CU382" s="128" t="e">
        <f>MMULT($BH382:$BK382,'1-Konfiguration'!J$23:J$26)+MMULT($BL382:$BO382,'1-Konfiguration'!J$23:J$26)</f>
        <v>#VALUE!</v>
      </c>
      <c r="CV382" s="128" t="e">
        <f>MMULT($BH382:$BK382,'1-Konfiguration'!K$23:K$26)+MMULT($BL382:$BO382,'1-Konfiguration'!K$23:K$26)</f>
        <v>#VALUE!</v>
      </c>
      <c r="CX382" s="106"/>
      <c r="CY382" s="106"/>
      <c r="CZ382" s="106"/>
      <c r="DA382" s="106"/>
      <c r="DB382" s="106"/>
      <c r="DC382" s="106"/>
      <c r="DD382" s="106"/>
      <c r="DE382" s="106"/>
      <c r="DF382" s="117" t="e">
        <f>IF(CF382&gt;'5-Colouring_uMap'!B$15,'5-Colouring_uMap'!C$15,IF(CF382&gt;'5-Colouring_uMap'!B$14,'5-Colouring_uMap'!C$14,IF(CF382&gt;'5-Colouring_uMap'!B$13,'5-Colouring_uMap'!C$13,IF(CF382&gt;'5-Colouring_uMap'!B$12,'5-Colouring_uMap'!C$12,IF(CF382&gt;'5-Colouring_uMap'!B$11,'5-Colouring_uMap'!C$11,IF(CF382&gt;'5-Colouring_uMap'!B$10,'5-Colouring_uMap'!C$10,IF(CF382&gt;'5-Colouring_uMap'!B$9,'5-Colouring_uMap'!C$9,IF(CF382&gt;'5-Colouring_uMap'!B$8,'5-Colouring_uMap'!C$8,IF(CF382&gt;'5-Colouring_uMap'!B$7,'5-Colouring_uMap'!C$7)))))))))</f>
        <v>#VALUE!</v>
      </c>
      <c r="DG382" s="117" t="e">
        <f>IF(CG382&gt;'5-Colouring_uMap'!E$15,'5-Colouring_uMap'!F$15,IF(CG382&gt;'5-Colouring_uMap'!E$14,'5-Colouring_uMap'!F$14,IF(CG382&gt;'5-Colouring_uMap'!E$13,'5-Colouring_uMap'!F$13,IF(CG382&gt;'5-Colouring_uMap'!E$12,'5-Colouring_uMap'!F$12,IF(CG382&gt;'5-Colouring_uMap'!E$11,'5-Colouring_uMap'!F$11,IF(CG382&gt;'5-Colouring_uMap'!E$10,'5-Colouring_uMap'!F$10,IF(CG382&gt;'5-Colouring_uMap'!E$9,'5-Colouring_uMap'!F$9,IF(CG382&gt;'5-Colouring_uMap'!E$8,'5-Colouring_uMap'!F$8,IF(CG382&gt;'5-Colouring_uMap'!E$7,'5-Colouring_uMap'!F$7)))))))))</f>
        <v>#VALUE!</v>
      </c>
      <c r="DH382" s="117" t="e">
        <f>IF(CH382&gt;'5-Colouring_uMap'!H$15,'5-Colouring_uMap'!I$15,IF(CH382&gt;'5-Colouring_uMap'!H$14,'5-Colouring_uMap'!I$14,IF(CH382&gt;'5-Colouring_uMap'!H$13,'5-Colouring_uMap'!I$13,IF(CH382&gt;'5-Colouring_uMap'!H$12,'5-Colouring_uMap'!I$12,IF(CH382&gt;'5-Colouring_uMap'!H$11,'5-Colouring_uMap'!I$11,IF(CH382&gt;'5-Colouring_uMap'!H$10,'5-Colouring_uMap'!I$10,IF(CH382&gt;'5-Colouring_uMap'!H$9,'5-Colouring_uMap'!I$9,IF(CH382&gt;'5-Colouring_uMap'!H$8,'5-Colouring_uMap'!I$8,IF(CH382&gt;'5-Colouring_uMap'!H$7,'5-Colouring_uMap'!I$7)))))))))</f>
        <v>#VALUE!</v>
      </c>
      <c r="DI382" s="117" t="e">
        <f>IF(CI382&gt;'5-Colouring_uMap'!K$15,'5-Colouring_uMap'!L$15,IF(CI382&gt;'5-Colouring_uMap'!K$14,'5-Colouring_uMap'!L$14,IF(CI382&gt;'5-Colouring_uMap'!K$13,'5-Colouring_uMap'!L$13,IF(CI382&gt;'5-Colouring_uMap'!K$12,'5-Colouring_uMap'!L$12,IF(CI382&gt;'5-Colouring_uMap'!K$11,'5-Colouring_uMap'!L$11,IF(CI382&gt;'5-Colouring_uMap'!K$10,'5-Colouring_uMap'!L$10,IF(CI382&gt;'5-Colouring_uMap'!K$9,'5-Colouring_uMap'!L$9,IF(CI382&gt;'5-Colouring_uMap'!K$8,'5-Colouring_uMap'!L$8,IF(CI382&gt;'5-Colouring_uMap'!K$7,'5-Colouring_uMap'!L$7)))))))))</f>
        <v>#VALUE!</v>
      </c>
      <c r="DJ382" s="117" t="e">
        <f>IF(CJ382&gt;'5-Colouring_uMap'!N$15,'5-Colouring_uMap'!O$15,IF(CJ382&gt;'5-Colouring_uMap'!N$14,'5-Colouring_uMap'!O$14,IF(CJ382&gt;'5-Colouring_uMap'!N$13,'5-Colouring_uMap'!O$13,IF(CJ382&gt;'5-Colouring_uMap'!N$12,'5-Colouring_uMap'!O$12,IF(CJ382&gt;'5-Colouring_uMap'!N$11,'5-Colouring_uMap'!O$11,IF(CJ382&gt;'5-Colouring_uMap'!N$10,'5-Colouring_uMap'!O$10,IF(CJ382&gt;'5-Colouring_uMap'!N$9,'5-Colouring_uMap'!O$9,IF(CJ382&gt;'5-Colouring_uMap'!N$8,'5-Colouring_uMap'!O$8,IF(CJ382&gt;'5-Colouring_uMap'!N$7,'5-Colouring_uMap'!O$7)))))))))</f>
        <v>#VALUE!</v>
      </c>
      <c r="DK382" s="117" t="e">
        <f>IF(CK382&gt;'5-Colouring_uMap'!Q$15,'5-Colouring_uMap'!R$15,IF(CK382&gt;'5-Colouring_uMap'!Q$14,'5-Colouring_uMap'!R$14,IF(CK382&gt;'5-Colouring_uMap'!Q$13,'5-Colouring_uMap'!R$13,IF(CK382&gt;'5-Colouring_uMap'!Q$12,'5-Colouring_uMap'!R$12,IF(CK382&gt;'5-Colouring_uMap'!Q$11,'5-Colouring_uMap'!R$11,IF(CK382&gt;'5-Colouring_uMap'!Q$10,'5-Colouring_uMap'!R$10,IF(CK382&gt;'5-Colouring_uMap'!Q$9,'5-Colouring_uMap'!R$9,IF(CK382&gt;'5-Colouring_uMap'!Q$8,'5-Colouring_uMap'!R$8,IF(CK382&gt;'5-Colouring_uMap'!Q$7,'5-Colouring_uMap'!R$7)))))))))</f>
        <v>#VALUE!</v>
      </c>
      <c r="DL382" s="117" t="e">
        <f>IF(CL382&gt;'5-Colouring_uMap'!T$15,'5-Colouring_uMap'!U$15,IF(CL382&gt;'5-Colouring_uMap'!T$14,'5-Colouring_uMap'!U$14,IF(CL382&gt;'5-Colouring_uMap'!T$13,'5-Colouring_uMap'!U$13,IF(CL382&gt;'5-Colouring_uMap'!T$12,'5-Colouring_uMap'!U$12,IF(CL382&gt;'5-Colouring_uMap'!T$11,'5-Colouring_uMap'!U$11,IF(CL382&gt;'5-Colouring_uMap'!T$10,'5-Colouring_uMap'!U$10,IF(CL382&gt;'5-Colouring_uMap'!T$9,'5-Colouring_uMap'!U$9,IF(CL382&gt;'5-Colouring_uMap'!T$8,'5-Colouring_uMap'!U$8,IF(CL382&gt;'5-Colouring_uMap'!T$7,'5-Colouring_uMap'!U$7)))))))))</f>
        <v>#VALUE!</v>
      </c>
      <c r="DM382" s="117" t="e">
        <f>IF(CM382&gt;'5-Colouring_uMap'!W$15,'5-Colouring_uMap'!X$15,IF(CM382&gt;'5-Colouring_uMap'!W$14,'5-Colouring_uMap'!X$14,IF(CM382&gt;'5-Colouring_uMap'!W$13,'5-Colouring_uMap'!X$13,IF(CM382&gt;'5-Colouring_uMap'!W$12,'5-Colouring_uMap'!X$12,IF(CM382&gt;'5-Colouring_uMap'!W$11,'5-Colouring_uMap'!X$11,IF(CM382&gt;'5-Colouring_uMap'!W$10,'5-Colouring_uMap'!X$10,IF(CM382&gt;'5-Colouring_uMap'!W$9,'5-Colouring_uMap'!X$9,IF(CM382&gt;'5-Colouring_uMap'!W$8,'5-Colouring_uMap'!X$8,IF(CM382&gt;'5-Colouring_uMap'!W$7,'5-Colouring_uMap'!X$7)))))))))</f>
        <v>#VALUE!</v>
      </c>
      <c r="DN382" s="117">
        <v>10</v>
      </c>
      <c r="DO382" s="159" t="s">
        <v>2093</v>
      </c>
      <c r="DP382" s="106" t="e">
        <f t="shared" si="492"/>
        <v>#VALUE!</v>
      </c>
      <c r="DQ382" s="106" t="e">
        <f t="shared" si="493"/>
        <v>#VALUE!</v>
      </c>
      <c r="DR382" s="106" t="e">
        <f t="shared" si="494"/>
        <v>#VALUE!</v>
      </c>
      <c r="DS382" s="106" t="e">
        <f t="shared" si="495"/>
        <v>#VALUE!</v>
      </c>
      <c r="DT382" s="106" t="e">
        <f t="shared" si="496"/>
        <v>#VALUE!</v>
      </c>
      <c r="DU382" s="106" t="e">
        <f t="shared" si="497"/>
        <v>#VALUE!</v>
      </c>
      <c r="DV382" s="106" t="e">
        <f t="shared" si="498"/>
        <v>#VALUE!</v>
      </c>
      <c r="DW382" s="106" t="e">
        <f t="shared" si="499"/>
        <v>#VALUE!</v>
      </c>
      <c r="DX382" t="s">
        <v>2080</v>
      </c>
      <c r="DY382">
        <v>2018</v>
      </c>
      <c r="DZ382">
        <v>6205</v>
      </c>
      <c r="EA382">
        <v>7849</v>
      </c>
      <c r="EB382" t="s">
        <v>1511</v>
      </c>
      <c r="EC382">
        <v>7</v>
      </c>
      <c r="ED382" t="s">
        <v>681</v>
      </c>
      <c r="EE382" t="s">
        <v>167</v>
      </c>
      <c r="EF382">
        <v>49</v>
      </c>
      <c r="EH382">
        <v>2</v>
      </c>
      <c r="EI382" t="s">
        <v>1021</v>
      </c>
      <c r="EJ382" t="s">
        <v>1021</v>
      </c>
      <c r="EK382" t="s">
        <v>159</v>
      </c>
      <c r="EL382" t="s">
        <v>1512</v>
      </c>
      <c r="EM382" t="s">
        <v>1512</v>
      </c>
      <c r="EN382" t="s">
        <v>160</v>
      </c>
      <c r="EO382">
        <v>2</v>
      </c>
      <c r="EP382">
        <v>185</v>
      </c>
      <c r="EQ382">
        <v>13257</v>
      </c>
      <c r="ER382">
        <v>6643</v>
      </c>
      <c r="ES382">
        <v>6614</v>
      </c>
      <c r="ET382">
        <v>765</v>
      </c>
      <c r="EU382">
        <v>371</v>
      </c>
      <c r="EV382">
        <v>394</v>
      </c>
      <c r="EW382">
        <v>5.8</v>
      </c>
      <c r="EX382">
        <v>0.95</v>
      </c>
      <c r="EY382">
        <v>0.76</v>
      </c>
      <c r="EZ382">
        <v>1.05</v>
      </c>
      <c r="FA382">
        <v>783</v>
      </c>
      <c r="FB382">
        <v>5.8</v>
      </c>
      <c r="FC382">
        <v>92</v>
      </c>
      <c r="FD382">
        <v>5.5</v>
      </c>
      <c r="FI382" t="s">
        <v>166</v>
      </c>
      <c r="FJ382" t="s">
        <v>167</v>
      </c>
      <c r="FT382">
        <v>320283</v>
      </c>
      <c r="FU382">
        <v>5509851</v>
      </c>
      <c r="FZ382">
        <v>14266</v>
      </c>
      <c r="GA382">
        <v>7092</v>
      </c>
      <c r="GB382">
        <v>7174</v>
      </c>
      <c r="GC382">
        <v>6.8</v>
      </c>
      <c r="GD382">
        <v>6.6</v>
      </c>
      <c r="GE382">
        <v>7</v>
      </c>
      <c r="GF382">
        <v>49.714313789999999</v>
      </c>
      <c r="GG382">
        <v>6.5069473499999999</v>
      </c>
      <c r="GH382">
        <v>934</v>
      </c>
      <c r="GI382">
        <v>819</v>
      </c>
      <c r="GJ382">
        <v>14.1</v>
      </c>
      <c r="GK382">
        <v>12.4</v>
      </c>
      <c r="GL382">
        <v>5</v>
      </c>
      <c r="GM382">
        <v>8.3000000000000007</v>
      </c>
      <c r="GP382">
        <v>13.2</v>
      </c>
      <c r="GQ382">
        <v>11.4</v>
      </c>
      <c r="GR382">
        <v>7392</v>
      </c>
      <c r="GS382">
        <v>7437</v>
      </c>
      <c r="GT382">
        <v>0.79</v>
      </c>
      <c r="GU382">
        <v>0.73</v>
      </c>
      <c r="GV382">
        <v>0.94</v>
      </c>
      <c r="GW382">
        <v>0.94</v>
      </c>
      <c r="GX382">
        <v>1.04</v>
      </c>
      <c r="GY382">
        <v>1.06</v>
      </c>
      <c r="GZ382">
        <v>0.91</v>
      </c>
      <c r="HA382">
        <v>0.89</v>
      </c>
      <c r="HN382">
        <v>10</v>
      </c>
      <c r="HO382" t="s">
        <v>1513</v>
      </c>
      <c r="HP382">
        <v>2.4E-2</v>
      </c>
      <c r="HQ382" t="s">
        <v>162</v>
      </c>
      <c r="HR382" t="s">
        <v>111</v>
      </c>
    </row>
    <row r="383" spans="2:226" ht="14.25" hidden="1" customHeight="1" x14ac:dyDescent="0.3">
      <c r="B383">
        <f t="shared" si="458"/>
        <v>7019</v>
      </c>
      <c r="C383" t="str">
        <f t="shared" si="459"/>
        <v>B49</v>
      </c>
      <c r="D383" s="132">
        <f t="shared" si="460"/>
        <v>20</v>
      </c>
      <c r="E383" s="123">
        <f>VLOOKUP($EA383,'4-DZ-Nr.-Mapping'!$A:$J,E$4,FALSE)</f>
        <v>0</v>
      </c>
      <c r="F383" s="123">
        <f>VLOOKUP($EA383,'4-DZ-Nr.-Mapping'!$A:$J,F$4,FALSE)</f>
        <v>0</v>
      </c>
      <c r="G383" s="106" t="str">
        <f t="shared" si="461"/>
        <v>O - Koblenz</v>
      </c>
      <c r="H383" t="str">
        <f t="shared" si="462"/>
        <v>W - Trier</v>
      </c>
      <c r="I383" s="106" t="str">
        <f>VLOOKUP($EA383,'4-DZ-Nr.-Mapping'!$A:$N,I$4,FALSE)</f>
        <v xml:space="preserve"> </v>
      </c>
      <c r="J383" s="106" t="str">
        <f>VLOOKUP($EA383,'4-DZ-Nr.-Mapping'!$A:$N,J$4,FALSE)</f>
        <v xml:space="preserve"> </v>
      </c>
      <c r="K383" s="106" t="str">
        <f>VLOOKUP($EA383,'4-DZ-Nr.-Mapping'!$A:$N,K$4,FALSE)</f>
        <v xml:space="preserve"> </v>
      </c>
      <c r="L383" s="106" t="str">
        <f>VLOOKUP($EA383,'4-DZ-Nr.-Mapping'!$A:$N,L$4,FALSE)</f>
        <v xml:space="preserve"> </v>
      </c>
      <c r="M383" s="106" t="str">
        <f>VLOOKUP($EA383,'4-DZ-Nr.-Mapping'!$A:$N,M$4,FALSE)</f>
        <v xml:space="preserve"> </v>
      </c>
      <c r="N383" s="106" t="str">
        <f t="shared" si="463"/>
        <v>8+1</v>
      </c>
      <c r="P383" s="203">
        <f t="shared" si="454"/>
        <v>0.49372384937238495</v>
      </c>
      <c r="Q383" s="126">
        <f t="shared" si="518"/>
        <v>118</v>
      </c>
      <c r="R383" s="126">
        <f t="shared" si="474"/>
        <v>135.37800000000001</v>
      </c>
      <c r="S383" s="126">
        <f t="shared" si="519"/>
        <v>97.238912133891205</v>
      </c>
      <c r="T383" s="126">
        <f t="shared" si="520"/>
        <v>12.466527196652718</v>
      </c>
      <c r="U383" s="126">
        <f t="shared" si="521"/>
        <v>9.9732217573221753</v>
      </c>
      <c r="V383" s="126">
        <f t="shared" si="464"/>
        <v>119.6786610878661</v>
      </c>
      <c r="W383" s="125">
        <f t="shared" si="465"/>
        <v>0.50627615062761511</v>
      </c>
      <c r="X383" s="126">
        <f t="shared" si="522"/>
        <v>121</v>
      </c>
      <c r="Y383" s="126">
        <f t="shared" si="466"/>
        <v>137.322</v>
      </c>
      <c r="Z383" s="126">
        <f t="shared" si="523"/>
        <v>99.711087866108812</v>
      </c>
      <c r="AA383" s="126">
        <f t="shared" si="524"/>
        <v>12.783472803347282</v>
      </c>
      <c r="AB383" s="126">
        <f t="shared" si="525"/>
        <v>10.226778242677826</v>
      </c>
      <c r="AC383" s="126">
        <f t="shared" si="508"/>
        <v>122.72133891213392</v>
      </c>
      <c r="AD383" s="1"/>
      <c r="AE383" s="106" t="e">
        <f t="shared" si="455"/>
        <v>#N/A</v>
      </c>
      <c r="AF383" s="106" t="str">
        <f t="shared" si="509"/>
        <v>-</v>
      </c>
      <c r="AG383" s="106" t="str">
        <f t="shared" si="475"/>
        <v>B49</v>
      </c>
      <c r="AH383" s="106">
        <f t="shared" si="510"/>
        <v>7019</v>
      </c>
      <c r="AI383" s="106" t="str">
        <f t="shared" si="511"/>
        <v xml:space="preserve"> </v>
      </c>
      <c r="AJ383" s="106" t="str">
        <f t="shared" si="467"/>
        <v xml:space="preserve"> </v>
      </c>
      <c r="AK383" s="1"/>
      <c r="AL383" s="126">
        <f t="shared" si="528"/>
        <v>118</v>
      </c>
      <c r="AM383" s="126">
        <f t="shared" si="528"/>
        <v>135.37800000000001</v>
      </c>
      <c r="AN383" s="126">
        <f t="shared" si="528"/>
        <v>97.238912133891205</v>
      </c>
      <c r="AO383" s="126">
        <f t="shared" si="528"/>
        <v>12.466527196652718</v>
      </c>
      <c r="AP383" s="126">
        <f t="shared" si="528"/>
        <v>9.9732217573221753</v>
      </c>
      <c r="AQ383" s="126">
        <f t="shared" si="528"/>
        <v>119.6786610878661</v>
      </c>
      <c r="AR383" s="126" t="e">
        <f t="shared" si="529"/>
        <v>#N/A</v>
      </c>
      <c r="AS383" s="126" t="e">
        <f t="shared" si="529"/>
        <v>#N/A</v>
      </c>
      <c r="AT383" s="126" t="e">
        <f t="shared" si="529"/>
        <v>#N/A</v>
      </c>
      <c r="AU383" s="126" t="e">
        <f t="shared" si="529"/>
        <v>#N/A</v>
      </c>
      <c r="AV383" s="126" t="e">
        <f t="shared" si="529"/>
        <v>#N/A</v>
      </c>
      <c r="AW383" s="126" t="e">
        <f t="shared" si="529"/>
        <v>#N/A</v>
      </c>
      <c r="AX383" s="1"/>
      <c r="AY383" s="126" t="e">
        <f t="shared" si="476"/>
        <v>#VALUE!</v>
      </c>
      <c r="AZ383" s="126" t="e">
        <f t="shared" si="477"/>
        <v>#VALUE!</v>
      </c>
      <c r="BA383" s="126" t="e">
        <f t="shared" si="478"/>
        <v>#VALUE!</v>
      </c>
      <c r="BB383" s="126" t="e">
        <f t="shared" si="479"/>
        <v>#VALUE!</v>
      </c>
      <c r="BC383" s="126" t="e">
        <f t="shared" si="480"/>
        <v>#N/A</v>
      </c>
      <c r="BD383" s="126" t="e">
        <f t="shared" si="481"/>
        <v>#N/A</v>
      </c>
      <c r="BE383" s="126" t="e">
        <f t="shared" si="482"/>
        <v>#N/A</v>
      </c>
      <c r="BF383" s="126" t="e">
        <f t="shared" si="483"/>
        <v>#N/A</v>
      </c>
      <c r="BG383" s="1"/>
      <c r="BH383" s="128" t="e">
        <f>VLOOKUP(BH$6,'1-Konfiguration'!$C$14:$D$17,2,FALSE)*AY383 / 100 / 1000</f>
        <v>#VALUE!</v>
      </c>
      <c r="BI383" s="128" t="e">
        <f>VLOOKUP(BI$6,'1-Konfiguration'!$C$14:$D$17,2,FALSE)*AZ383 / 100 / 1000</f>
        <v>#VALUE!</v>
      </c>
      <c r="BJ383" s="128" t="e">
        <f>VLOOKUP(BJ$6,'1-Konfiguration'!$C$14:$D$17,2,FALSE)*BA383 / 100 / 1000</f>
        <v>#VALUE!</v>
      </c>
      <c r="BK383" s="128" t="e">
        <f>VLOOKUP(BK$6,'1-Konfiguration'!$C$14:$D$17,2,FALSE)*BB383 / 100 / 1000</f>
        <v>#VALUE!</v>
      </c>
      <c r="BL383" s="128" t="e">
        <f>VLOOKUP(BL$6,'1-Konfiguration'!$C$14:$D$17,2,FALSE)*BC383 / 100 / 1000</f>
        <v>#N/A</v>
      </c>
      <c r="BM383" s="128" t="e">
        <f>VLOOKUP(BM$6,'1-Konfiguration'!$C$14:$D$17,2,FALSE)*BD383 / 100 / 1000</f>
        <v>#N/A</v>
      </c>
      <c r="BN383" s="128" t="e">
        <f>VLOOKUP(BN$6,'1-Konfiguration'!$C$14:$D$17,2,FALSE)*BE383 / 100 / 1000</f>
        <v>#N/A</v>
      </c>
      <c r="BO383" s="128" t="e">
        <f>VLOOKUP(BO$6,'1-Konfiguration'!$C$14:$D$17,2,FALSE)*BF383 / 100 / 1000</f>
        <v>#N/A</v>
      </c>
      <c r="BP383" s="128"/>
      <c r="BQ383" s="214" t="e">
        <f t="shared" si="468"/>
        <v>#VALUE!</v>
      </c>
      <c r="BR383" s="214" t="e">
        <f t="shared" si="469"/>
        <v>#VALUE!</v>
      </c>
      <c r="BS383" s="214" t="e">
        <f t="shared" si="470"/>
        <v>#VALUE!</v>
      </c>
      <c r="BT383" s="215" t="e">
        <f t="shared" si="471"/>
        <v>#VALUE!</v>
      </c>
      <c r="BU383" s="216" t="e">
        <f>BQ383*VLOOKUP(BU$6,'1-Konfiguration'!$C$23:$K$26,5,FALSE)</f>
        <v>#VALUE!</v>
      </c>
      <c r="BV383" s="216" t="e">
        <f>BR383*VLOOKUP(BV$6,'1-Konfiguration'!$C$23:$K$26,5,FALSE)</f>
        <v>#VALUE!</v>
      </c>
      <c r="BW383" s="216" t="e">
        <f>BS383*VLOOKUP(BW$6,'1-Konfiguration'!$C$23:$K$26,5,FALSE)</f>
        <v>#VALUE!</v>
      </c>
      <c r="BX383" s="216" t="e">
        <f>BT383*VLOOKUP(BX$6,'1-Konfiguration'!$C$23:$K$26,5,FALSE)</f>
        <v>#VALUE!</v>
      </c>
      <c r="BY383" s="216" t="e">
        <f t="shared" si="472"/>
        <v>#VALUE!</v>
      </c>
      <c r="BZ383" s="216" t="e">
        <f>BQ383*VLOOKUP(BZ$6,'1-Konfiguration'!$C$23:$K$26,9,FALSE)</f>
        <v>#VALUE!</v>
      </c>
      <c r="CA383" s="216" t="e">
        <f>BR383*VLOOKUP(CA$6,'1-Konfiguration'!$C$23:$K$26,9,FALSE)</f>
        <v>#VALUE!</v>
      </c>
      <c r="CB383" s="216" t="e">
        <f>BS383*VLOOKUP(CB$6,'1-Konfiguration'!$C$23:$K$26,9,FALSE)</f>
        <v>#VALUE!</v>
      </c>
      <c r="CC383" s="216" t="e">
        <f>BT383*VLOOKUP(CC$6,'1-Konfiguration'!$C$23:$K$26,9,FALSE)</f>
        <v>#VALUE!</v>
      </c>
      <c r="CD383" s="216" t="e">
        <f t="shared" si="473"/>
        <v>#VALUE!</v>
      </c>
      <c r="CE383" s="2"/>
      <c r="CF383" s="128" t="e">
        <f t="shared" si="484"/>
        <v>#VALUE!</v>
      </c>
      <c r="CG383" s="128" t="e">
        <f t="shared" si="485"/>
        <v>#VALUE!</v>
      </c>
      <c r="CH383" s="128" t="e">
        <f t="shared" si="486"/>
        <v>#VALUE!</v>
      </c>
      <c r="CI383" s="128" t="e">
        <f t="shared" si="487"/>
        <v>#VALUE!</v>
      </c>
      <c r="CJ383" s="128" t="e">
        <f t="shared" si="488"/>
        <v>#VALUE!</v>
      </c>
      <c r="CK383" s="128" t="e">
        <f t="shared" si="489"/>
        <v>#VALUE!</v>
      </c>
      <c r="CL383" s="128" t="e">
        <f t="shared" si="490"/>
        <v>#VALUE!</v>
      </c>
      <c r="CM383" s="128" t="e">
        <f t="shared" si="491"/>
        <v>#VALUE!</v>
      </c>
      <c r="CN383" s="2"/>
      <c r="CO383" s="128" t="e">
        <f>MMULT($BH383:$BK383,'1-Konfiguration'!D$23:D$26)+MMULT($BL383:$BO383,'1-Konfiguration'!D$23:D$26)</f>
        <v>#VALUE!</v>
      </c>
      <c r="CP383" s="128" t="e">
        <f>MMULT($BH383:$BK383,'1-Konfiguration'!E$23:E$26)+MMULT($BL383:$BO383,'1-Konfiguration'!E$23:E$26)</f>
        <v>#VALUE!</v>
      </c>
      <c r="CQ383" s="128" t="e">
        <f>MMULT($BH383:$BK383,'1-Konfiguration'!F$23:F$26)+MMULT($BL383:$BO383,'1-Konfiguration'!F$23:F$26)</f>
        <v>#VALUE!</v>
      </c>
      <c r="CR383" s="128" t="e">
        <f>MMULT($BH383:$BK383,'1-Konfiguration'!G$23:G$26)+MMULT($BL383:$BO383,'1-Konfiguration'!G$23:G$26)</f>
        <v>#VALUE!</v>
      </c>
      <c r="CS383" s="128" t="e">
        <f>MMULT($BH383:$BK383,'1-Konfiguration'!H$23:H$26)+MMULT($BL383:$BO383,'1-Konfiguration'!H$23:H$26)</f>
        <v>#VALUE!</v>
      </c>
      <c r="CT383" s="128" t="e">
        <f>MMULT($BH383:$BK383,'1-Konfiguration'!I$23:I$26)+MMULT($BL383:$BO383,'1-Konfiguration'!I$23:I$26)</f>
        <v>#VALUE!</v>
      </c>
      <c r="CU383" s="128" t="e">
        <f>MMULT($BH383:$BK383,'1-Konfiguration'!J$23:J$26)+MMULT($BL383:$BO383,'1-Konfiguration'!J$23:J$26)</f>
        <v>#VALUE!</v>
      </c>
      <c r="CV383" s="128" t="e">
        <f>MMULT($BH383:$BK383,'1-Konfiguration'!K$23:K$26)+MMULT($BL383:$BO383,'1-Konfiguration'!K$23:K$26)</f>
        <v>#VALUE!</v>
      </c>
      <c r="CX383" s="106"/>
      <c r="CY383" s="106"/>
      <c r="CZ383" s="106"/>
      <c r="DA383" s="106"/>
      <c r="DB383" s="106"/>
      <c r="DC383" s="106"/>
      <c r="DD383" s="106"/>
      <c r="DE383" s="106"/>
      <c r="DF383" s="117" t="e">
        <f>IF(CF383&gt;'5-Colouring_uMap'!B$15,'5-Colouring_uMap'!C$15,IF(CF383&gt;'5-Colouring_uMap'!B$14,'5-Colouring_uMap'!C$14,IF(CF383&gt;'5-Colouring_uMap'!B$13,'5-Colouring_uMap'!C$13,IF(CF383&gt;'5-Colouring_uMap'!B$12,'5-Colouring_uMap'!C$12,IF(CF383&gt;'5-Colouring_uMap'!B$11,'5-Colouring_uMap'!C$11,IF(CF383&gt;'5-Colouring_uMap'!B$10,'5-Colouring_uMap'!C$10,IF(CF383&gt;'5-Colouring_uMap'!B$9,'5-Colouring_uMap'!C$9,IF(CF383&gt;'5-Colouring_uMap'!B$8,'5-Colouring_uMap'!C$8,IF(CF383&gt;'5-Colouring_uMap'!B$7,'5-Colouring_uMap'!C$7)))))))))</f>
        <v>#VALUE!</v>
      </c>
      <c r="DG383" s="117" t="e">
        <f>IF(CG383&gt;'5-Colouring_uMap'!E$15,'5-Colouring_uMap'!F$15,IF(CG383&gt;'5-Colouring_uMap'!E$14,'5-Colouring_uMap'!F$14,IF(CG383&gt;'5-Colouring_uMap'!E$13,'5-Colouring_uMap'!F$13,IF(CG383&gt;'5-Colouring_uMap'!E$12,'5-Colouring_uMap'!F$12,IF(CG383&gt;'5-Colouring_uMap'!E$11,'5-Colouring_uMap'!F$11,IF(CG383&gt;'5-Colouring_uMap'!E$10,'5-Colouring_uMap'!F$10,IF(CG383&gt;'5-Colouring_uMap'!E$9,'5-Colouring_uMap'!F$9,IF(CG383&gt;'5-Colouring_uMap'!E$8,'5-Colouring_uMap'!F$8,IF(CG383&gt;'5-Colouring_uMap'!E$7,'5-Colouring_uMap'!F$7)))))))))</f>
        <v>#VALUE!</v>
      </c>
      <c r="DH383" s="117" t="e">
        <f>IF(CH383&gt;'5-Colouring_uMap'!H$15,'5-Colouring_uMap'!I$15,IF(CH383&gt;'5-Colouring_uMap'!H$14,'5-Colouring_uMap'!I$14,IF(CH383&gt;'5-Colouring_uMap'!H$13,'5-Colouring_uMap'!I$13,IF(CH383&gt;'5-Colouring_uMap'!H$12,'5-Colouring_uMap'!I$12,IF(CH383&gt;'5-Colouring_uMap'!H$11,'5-Colouring_uMap'!I$11,IF(CH383&gt;'5-Colouring_uMap'!H$10,'5-Colouring_uMap'!I$10,IF(CH383&gt;'5-Colouring_uMap'!H$9,'5-Colouring_uMap'!I$9,IF(CH383&gt;'5-Colouring_uMap'!H$8,'5-Colouring_uMap'!I$8,IF(CH383&gt;'5-Colouring_uMap'!H$7,'5-Colouring_uMap'!I$7)))))))))</f>
        <v>#VALUE!</v>
      </c>
      <c r="DI383" s="117" t="e">
        <f>IF(CI383&gt;'5-Colouring_uMap'!K$15,'5-Colouring_uMap'!L$15,IF(CI383&gt;'5-Colouring_uMap'!K$14,'5-Colouring_uMap'!L$14,IF(CI383&gt;'5-Colouring_uMap'!K$13,'5-Colouring_uMap'!L$13,IF(CI383&gt;'5-Colouring_uMap'!K$12,'5-Colouring_uMap'!L$12,IF(CI383&gt;'5-Colouring_uMap'!K$11,'5-Colouring_uMap'!L$11,IF(CI383&gt;'5-Colouring_uMap'!K$10,'5-Colouring_uMap'!L$10,IF(CI383&gt;'5-Colouring_uMap'!K$9,'5-Colouring_uMap'!L$9,IF(CI383&gt;'5-Colouring_uMap'!K$8,'5-Colouring_uMap'!L$8,IF(CI383&gt;'5-Colouring_uMap'!K$7,'5-Colouring_uMap'!L$7)))))))))</f>
        <v>#VALUE!</v>
      </c>
      <c r="DJ383" s="117" t="e">
        <f>IF(CJ383&gt;'5-Colouring_uMap'!N$15,'5-Colouring_uMap'!O$15,IF(CJ383&gt;'5-Colouring_uMap'!N$14,'5-Colouring_uMap'!O$14,IF(CJ383&gt;'5-Colouring_uMap'!N$13,'5-Colouring_uMap'!O$13,IF(CJ383&gt;'5-Colouring_uMap'!N$12,'5-Colouring_uMap'!O$12,IF(CJ383&gt;'5-Colouring_uMap'!N$11,'5-Colouring_uMap'!O$11,IF(CJ383&gt;'5-Colouring_uMap'!N$10,'5-Colouring_uMap'!O$10,IF(CJ383&gt;'5-Colouring_uMap'!N$9,'5-Colouring_uMap'!O$9,IF(CJ383&gt;'5-Colouring_uMap'!N$8,'5-Colouring_uMap'!O$8,IF(CJ383&gt;'5-Colouring_uMap'!N$7,'5-Colouring_uMap'!O$7)))))))))</f>
        <v>#VALUE!</v>
      </c>
      <c r="DK383" s="117" t="e">
        <f>IF(CK383&gt;'5-Colouring_uMap'!Q$15,'5-Colouring_uMap'!R$15,IF(CK383&gt;'5-Colouring_uMap'!Q$14,'5-Colouring_uMap'!R$14,IF(CK383&gt;'5-Colouring_uMap'!Q$13,'5-Colouring_uMap'!R$13,IF(CK383&gt;'5-Colouring_uMap'!Q$12,'5-Colouring_uMap'!R$12,IF(CK383&gt;'5-Colouring_uMap'!Q$11,'5-Colouring_uMap'!R$11,IF(CK383&gt;'5-Colouring_uMap'!Q$10,'5-Colouring_uMap'!R$10,IF(CK383&gt;'5-Colouring_uMap'!Q$9,'5-Colouring_uMap'!R$9,IF(CK383&gt;'5-Colouring_uMap'!Q$8,'5-Colouring_uMap'!R$8,IF(CK383&gt;'5-Colouring_uMap'!Q$7,'5-Colouring_uMap'!R$7)))))))))</f>
        <v>#VALUE!</v>
      </c>
      <c r="DL383" s="117" t="e">
        <f>IF(CL383&gt;'5-Colouring_uMap'!T$15,'5-Colouring_uMap'!U$15,IF(CL383&gt;'5-Colouring_uMap'!T$14,'5-Colouring_uMap'!U$14,IF(CL383&gt;'5-Colouring_uMap'!T$13,'5-Colouring_uMap'!U$13,IF(CL383&gt;'5-Colouring_uMap'!T$12,'5-Colouring_uMap'!U$12,IF(CL383&gt;'5-Colouring_uMap'!T$11,'5-Colouring_uMap'!U$11,IF(CL383&gt;'5-Colouring_uMap'!T$10,'5-Colouring_uMap'!U$10,IF(CL383&gt;'5-Colouring_uMap'!T$9,'5-Colouring_uMap'!U$9,IF(CL383&gt;'5-Colouring_uMap'!T$8,'5-Colouring_uMap'!U$8,IF(CL383&gt;'5-Colouring_uMap'!T$7,'5-Colouring_uMap'!U$7)))))))))</f>
        <v>#VALUE!</v>
      </c>
      <c r="DM383" s="117" t="e">
        <f>IF(CM383&gt;'5-Colouring_uMap'!W$15,'5-Colouring_uMap'!X$15,IF(CM383&gt;'5-Colouring_uMap'!W$14,'5-Colouring_uMap'!X$14,IF(CM383&gt;'5-Colouring_uMap'!W$13,'5-Colouring_uMap'!X$13,IF(CM383&gt;'5-Colouring_uMap'!W$12,'5-Colouring_uMap'!X$12,IF(CM383&gt;'5-Colouring_uMap'!W$11,'5-Colouring_uMap'!X$11,IF(CM383&gt;'5-Colouring_uMap'!W$10,'5-Colouring_uMap'!X$10,IF(CM383&gt;'5-Colouring_uMap'!W$9,'5-Colouring_uMap'!X$9,IF(CM383&gt;'5-Colouring_uMap'!W$8,'5-Colouring_uMap'!X$8,IF(CM383&gt;'5-Colouring_uMap'!W$7,'5-Colouring_uMap'!X$7)))))))))</f>
        <v>#VALUE!</v>
      </c>
      <c r="DN383" s="117">
        <v>10</v>
      </c>
      <c r="DO383" s="159" t="s">
        <v>2093</v>
      </c>
      <c r="DP383" s="106" t="e">
        <f t="shared" si="492"/>
        <v>#VALUE!</v>
      </c>
      <c r="DQ383" s="106" t="e">
        <f t="shared" si="493"/>
        <v>#VALUE!</v>
      </c>
      <c r="DR383" s="106" t="e">
        <f t="shared" si="494"/>
        <v>#VALUE!</v>
      </c>
      <c r="DS383" s="106" t="e">
        <f t="shared" si="495"/>
        <v>#VALUE!</v>
      </c>
      <c r="DT383" s="106" t="e">
        <f t="shared" si="496"/>
        <v>#VALUE!</v>
      </c>
      <c r="DU383" s="106" t="e">
        <f t="shared" si="497"/>
        <v>#VALUE!</v>
      </c>
      <c r="DV383" s="106" t="e">
        <f t="shared" si="498"/>
        <v>#VALUE!</v>
      </c>
      <c r="DW383" s="106" t="e">
        <f t="shared" si="499"/>
        <v>#VALUE!</v>
      </c>
      <c r="DX383" t="s">
        <v>2080</v>
      </c>
      <c r="DY383">
        <v>2018</v>
      </c>
      <c r="DZ383">
        <v>5809</v>
      </c>
      <c r="EA383">
        <v>7019</v>
      </c>
      <c r="EB383" t="s">
        <v>1505</v>
      </c>
      <c r="EC383">
        <v>7</v>
      </c>
      <c r="ED383" t="s">
        <v>681</v>
      </c>
      <c r="EE383" t="s">
        <v>167</v>
      </c>
      <c r="EF383">
        <v>49</v>
      </c>
      <c r="EH383" t="s">
        <v>101</v>
      </c>
      <c r="EI383" t="s">
        <v>773</v>
      </c>
      <c r="EJ383" t="s">
        <v>1505</v>
      </c>
      <c r="EK383" t="s">
        <v>159</v>
      </c>
      <c r="EL383" t="s">
        <v>1021</v>
      </c>
      <c r="EM383" t="s">
        <v>1506</v>
      </c>
      <c r="EN383" t="s">
        <v>160</v>
      </c>
      <c r="EO383">
        <v>2</v>
      </c>
      <c r="EP383">
        <v>360</v>
      </c>
      <c r="EQ383">
        <v>5050</v>
      </c>
      <c r="ER383">
        <v>2507</v>
      </c>
      <c r="ES383">
        <v>2543</v>
      </c>
      <c r="ET383">
        <v>239</v>
      </c>
      <c r="EU383">
        <v>118</v>
      </c>
      <c r="EV383">
        <v>121</v>
      </c>
      <c r="EW383">
        <v>4.7</v>
      </c>
      <c r="EX383">
        <v>1.04</v>
      </c>
      <c r="EY383">
        <v>0.88</v>
      </c>
      <c r="EZ383">
        <v>1.01</v>
      </c>
      <c r="FA383">
        <v>304</v>
      </c>
      <c r="FB383">
        <v>4.7</v>
      </c>
      <c r="FC383">
        <v>23</v>
      </c>
      <c r="FD383">
        <v>5.5</v>
      </c>
      <c r="FI383" t="s">
        <v>100</v>
      </c>
      <c r="FJ383" t="s">
        <v>100</v>
      </c>
      <c r="FK383">
        <v>94.3</v>
      </c>
      <c r="FL383">
        <v>5.4</v>
      </c>
      <c r="FM383">
        <v>5</v>
      </c>
      <c r="FN383">
        <v>0.7</v>
      </c>
      <c r="FO383">
        <v>3.6</v>
      </c>
      <c r="FP383">
        <v>0.8</v>
      </c>
      <c r="FQ383">
        <v>0.5</v>
      </c>
      <c r="FR383">
        <v>0.4</v>
      </c>
      <c r="FS383">
        <v>0.2</v>
      </c>
      <c r="FT383">
        <v>369194</v>
      </c>
      <c r="FU383">
        <v>5557511</v>
      </c>
      <c r="FZ383">
        <v>5183</v>
      </c>
      <c r="GA383">
        <v>2551</v>
      </c>
      <c r="GB383">
        <v>2633</v>
      </c>
      <c r="GC383">
        <v>5.4</v>
      </c>
      <c r="GD383">
        <v>5.4</v>
      </c>
      <c r="GE383">
        <v>5.5</v>
      </c>
      <c r="GF383">
        <v>50.155374180000003</v>
      </c>
      <c r="GG383">
        <v>7.1688401500000003</v>
      </c>
      <c r="GH383">
        <v>385</v>
      </c>
      <c r="GI383">
        <v>392</v>
      </c>
      <c r="GJ383">
        <v>15.4</v>
      </c>
      <c r="GK383">
        <v>15.4</v>
      </c>
      <c r="GL383">
        <v>3.1</v>
      </c>
      <c r="GM383">
        <v>2.8</v>
      </c>
      <c r="GN383">
        <v>0.3</v>
      </c>
      <c r="GO383">
        <v>0.3</v>
      </c>
      <c r="GP383">
        <v>15.1</v>
      </c>
      <c r="GQ383">
        <v>14.9</v>
      </c>
      <c r="GR383">
        <v>2740</v>
      </c>
      <c r="GS383">
        <v>2821</v>
      </c>
      <c r="GT383">
        <v>0.94</v>
      </c>
      <c r="GU383">
        <v>0.82</v>
      </c>
      <c r="GV383">
        <v>0.95</v>
      </c>
      <c r="GW383">
        <v>0.96</v>
      </c>
      <c r="GX383">
        <v>0.99</v>
      </c>
      <c r="GY383">
        <v>1.03</v>
      </c>
      <c r="GZ383">
        <v>0.89</v>
      </c>
      <c r="HA383">
        <v>0.91</v>
      </c>
      <c r="HB383">
        <v>274</v>
      </c>
      <c r="HC383">
        <v>12</v>
      </c>
      <c r="HD383">
        <v>2</v>
      </c>
      <c r="HE383">
        <v>16</v>
      </c>
      <c r="HF383">
        <v>21</v>
      </c>
      <c r="HG383">
        <v>1</v>
      </c>
      <c r="HH383">
        <v>0</v>
      </c>
      <c r="HI383">
        <v>0</v>
      </c>
      <c r="HJ383">
        <v>158</v>
      </c>
      <c r="HK383">
        <v>3</v>
      </c>
      <c r="HL383">
        <v>0</v>
      </c>
      <c r="HM383">
        <v>6</v>
      </c>
      <c r="HN383">
        <v>20</v>
      </c>
      <c r="HO383" t="s">
        <v>1507</v>
      </c>
      <c r="HP383">
        <v>0.17799999999999999</v>
      </c>
      <c r="HQ383" t="s">
        <v>162</v>
      </c>
      <c r="HR383" t="s">
        <v>111</v>
      </c>
    </row>
    <row r="384" spans="2:226" ht="14.25" hidden="1" customHeight="1" x14ac:dyDescent="0.3">
      <c r="B384">
        <f t="shared" si="458"/>
        <v>7039</v>
      </c>
      <c r="C384" t="str">
        <f t="shared" si="459"/>
        <v>B49</v>
      </c>
      <c r="D384" s="132">
        <f t="shared" si="460"/>
        <v>30</v>
      </c>
      <c r="E384" s="123">
        <f>VLOOKUP($EA384,'4-DZ-Nr.-Mapping'!$A:$J,E$4,FALSE)</f>
        <v>0</v>
      </c>
      <c r="F384" s="123">
        <f>VLOOKUP($EA384,'4-DZ-Nr.-Mapping'!$A:$J,F$4,FALSE)</f>
        <v>0</v>
      </c>
      <c r="G384" s="106" t="str">
        <f t="shared" si="461"/>
        <v>O - Koblenz</v>
      </c>
      <c r="H384" t="str">
        <f t="shared" si="462"/>
        <v>W - Trier</v>
      </c>
      <c r="I384" s="106" t="str">
        <f>VLOOKUP($EA384,'4-DZ-Nr.-Mapping'!$A:$N,I$4,FALSE)</f>
        <v xml:space="preserve"> </v>
      </c>
      <c r="J384" s="106" t="str">
        <f>VLOOKUP($EA384,'4-DZ-Nr.-Mapping'!$A:$N,J$4,FALSE)</f>
        <v xml:space="preserve"> </v>
      </c>
      <c r="K384" s="106" t="str">
        <f>VLOOKUP($EA384,'4-DZ-Nr.-Mapping'!$A:$N,K$4,FALSE)</f>
        <v xml:space="preserve"> </v>
      </c>
      <c r="L384" s="106" t="str">
        <f>VLOOKUP($EA384,'4-DZ-Nr.-Mapping'!$A:$N,L$4,FALSE)</f>
        <v xml:space="preserve"> </v>
      </c>
      <c r="M384" s="106" t="str">
        <f>VLOOKUP($EA384,'4-DZ-Nr.-Mapping'!$A:$N,M$4,FALSE)</f>
        <v xml:space="preserve"> </v>
      </c>
      <c r="N384" s="106" t="str">
        <f t="shared" si="463"/>
        <v>8+1</v>
      </c>
      <c r="P384" s="203">
        <f t="shared" si="454"/>
        <v>0.489247311827957</v>
      </c>
      <c r="Q384" s="126">
        <f t="shared" si="518"/>
        <v>91</v>
      </c>
      <c r="R384" s="126">
        <f t="shared" si="474"/>
        <v>203.54645507888904</v>
      </c>
      <c r="S384" s="126">
        <f t="shared" si="519"/>
        <v>60.024774193548389</v>
      </c>
      <c r="T384" s="126">
        <f t="shared" si="520"/>
        <v>22.509290322580647</v>
      </c>
      <c r="U384" s="126">
        <f t="shared" si="521"/>
        <v>7.5030967741935486</v>
      </c>
      <c r="V384" s="126">
        <f t="shared" si="464"/>
        <v>90.037161290322587</v>
      </c>
      <c r="W384" s="125">
        <f t="shared" si="465"/>
        <v>0.510752688172043</v>
      </c>
      <c r="X384" s="126">
        <f t="shared" si="522"/>
        <v>95</v>
      </c>
      <c r="Y384" s="126">
        <f t="shared" si="466"/>
        <v>202.85754492111093</v>
      </c>
      <c r="Z384" s="126">
        <f t="shared" si="523"/>
        <v>62.663225806451621</v>
      </c>
      <c r="AA384" s="126">
        <f t="shared" si="524"/>
        <v>23.498709677419356</v>
      </c>
      <c r="AB384" s="126">
        <f t="shared" si="525"/>
        <v>7.8329032258064526</v>
      </c>
      <c r="AC384" s="126">
        <f t="shared" si="508"/>
        <v>93.994838709677424</v>
      </c>
      <c r="AD384" s="1"/>
      <c r="AE384" s="106" t="e">
        <f t="shared" si="455"/>
        <v>#N/A</v>
      </c>
      <c r="AF384" s="106" t="str">
        <f t="shared" si="509"/>
        <v>-</v>
      </c>
      <c r="AG384" s="106" t="str">
        <f t="shared" si="475"/>
        <v>B49</v>
      </c>
      <c r="AH384" s="106">
        <f t="shared" si="510"/>
        <v>7039</v>
      </c>
      <c r="AI384" s="106" t="str">
        <f t="shared" si="511"/>
        <v xml:space="preserve"> </v>
      </c>
      <c r="AJ384" s="106" t="str">
        <f t="shared" si="467"/>
        <v xml:space="preserve"> </v>
      </c>
      <c r="AK384" s="1"/>
      <c r="AL384" s="126">
        <f t="shared" si="528"/>
        <v>91</v>
      </c>
      <c r="AM384" s="126">
        <f t="shared" si="528"/>
        <v>203.54645507888904</v>
      </c>
      <c r="AN384" s="126">
        <f t="shared" si="528"/>
        <v>60.024774193548389</v>
      </c>
      <c r="AO384" s="126">
        <f t="shared" si="528"/>
        <v>22.509290322580647</v>
      </c>
      <c r="AP384" s="126">
        <f t="shared" si="528"/>
        <v>7.5030967741935486</v>
      </c>
      <c r="AQ384" s="126">
        <f t="shared" si="528"/>
        <v>90.037161290322587</v>
      </c>
      <c r="AR384" s="126" t="e">
        <f t="shared" si="529"/>
        <v>#N/A</v>
      </c>
      <c r="AS384" s="126" t="e">
        <f t="shared" si="529"/>
        <v>#N/A</v>
      </c>
      <c r="AT384" s="126" t="e">
        <f t="shared" si="529"/>
        <v>#N/A</v>
      </c>
      <c r="AU384" s="126" t="e">
        <f t="shared" si="529"/>
        <v>#N/A</v>
      </c>
      <c r="AV384" s="126" t="e">
        <f t="shared" si="529"/>
        <v>#N/A</v>
      </c>
      <c r="AW384" s="126" t="e">
        <f t="shared" si="529"/>
        <v>#N/A</v>
      </c>
      <c r="AX384" s="1"/>
      <c r="AY384" s="126" t="e">
        <f t="shared" si="476"/>
        <v>#VALUE!</v>
      </c>
      <c r="AZ384" s="126" t="e">
        <f t="shared" si="477"/>
        <v>#VALUE!</v>
      </c>
      <c r="BA384" s="126" t="e">
        <f t="shared" si="478"/>
        <v>#VALUE!</v>
      </c>
      <c r="BB384" s="126" t="e">
        <f t="shared" si="479"/>
        <v>#VALUE!</v>
      </c>
      <c r="BC384" s="126" t="e">
        <f t="shared" si="480"/>
        <v>#N/A</v>
      </c>
      <c r="BD384" s="126" t="e">
        <f t="shared" si="481"/>
        <v>#N/A</v>
      </c>
      <c r="BE384" s="126" t="e">
        <f t="shared" si="482"/>
        <v>#N/A</v>
      </c>
      <c r="BF384" s="126" t="e">
        <f t="shared" si="483"/>
        <v>#N/A</v>
      </c>
      <c r="BG384" s="1"/>
      <c r="BH384" s="128" t="e">
        <f>VLOOKUP(BH$6,'1-Konfiguration'!$C$14:$D$17,2,FALSE)*AY384 / 100 / 1000</f>
        <v>#VALUE!</v>
      </c>
      <c r="BI384" s="128" t="e">
        <f>VLOOKUP(BI$6,'1-Konfiguration'!$C$14:$D$17,2,FALSE)*AZ384 / 100 / 1000</f>
        <v>#VALUE!</v>
      </c>
      <c r="BJ384" s="128" t="e">
        <f>VLOOKUP(BJ$6,'1-Konfiguration'!$C$14:$D$17,2,FALSE)*BA384 / 100 / 1000</f>
        <v>#VALUE!</v>
      </c>
      <c r="BK384" s="128" t="e">
        <f>VLOOKUP(BK$6,'1-Konfiguration'!$C$14:$D$17,2,FALSE)*BB384 / 100 / 1000</f>
        <v>#VALUE!</v>
      </c>
      <c r="BL384" s="128" t="e">
        <f>VLOOKUP(BL$6,'1-Konfiguration'!$C$14:$D$17,2,FALSE)*BC384 / 100 / 1000</f>
        <v>#N/A</v>
      </c>
      <c r="BM384" s="128" t="e">
        <f>VLOOKUP(BM$6,'1-Konfiguration'!$C$14:$D$17,2,FALSE)*BD384 / 100 / 1000</f>
        <v>#N/A</v>
      </c>
      <c r="BN384" s="128" t="e">
        <f>VLOOKUP(BN$6,'1-Konfiguration'!$C$14:$D$17,2,FALSE)*BE384 / 100 / 1000</f>
        <v>#N/A</v>
      </c>
      <c r="BO384" s="128" t="e">
        <f>VLOOKUP(BO$6,'1-Konfiguration'!$C$14:$D$17,2,FALSE)*BF384 / 100 / 1000</f>
        <v>#N/A</v>
      </c>
      <c r="BP384" s="128"/>
      <c r="BQ384" s="214" t="e">
        <f t="shared" si="468"/>
        <v>#VALUE!</v>
      </c>
      <c r="BR384" s="214" t="e">
        <f t="shared" si="469"/>
        <v>#VALUE!</v>
      </c>
      <c r="BS384" s="214" t="e">
        <f t="shared" si="470"/>
        <v>#VALUE!</v>
      </c>
      <c r="BT384" s="215" t="e">
        <f t="shared" si="471"/>
        <v>#VALUE!</v>
      </c>
      <c r="BU384" s="216" t="e">
        <f>BQ384*VLOOKUP(BU$6,'1-Konfiguration'!$C$23:$K$26,5,FALSE)</f>
        <v>#VALUE!</v>
      </c>
      <c r="BV384" s="216" t="e">
        <f>BR384*VLOOKUP(BV$6,'1-Konfiguration'!$C$23:$K$26,5,FALSE)</f>
        <v>#VALUE!</v>
      </c>
      <c r="BW384" s="216" t="e">
        <f>BS384*VLOOKUP(BW$6,'1-Konfiguration'!$C$23:$K$26,5,FALSE)</f>
        <v>#VALUE!</v>
      </c>
      <c r="BX384" s="216" t="e">
        <f>BT384*VLOOKUP(BX$6,'1-Konfiguration'!$C$23:$K$26,5,FALSE)</f>
        <v>#VALUE!</v>
      </c>
      <c r="BY384" s="216" t="e">
        <f t="shared" si="472"/>
        <v>#VALUE!</v>
      </c>
      <c r="BZ384" s="216" t="e">
        <f>BQ384*VLOOKUP(BZ$6,'1-Konfiguration'!$C$23:$K$26,9,FALSE)</f>
        <v>#VALUE!</v>
      </c>
      <c r="CA384" s="216" t="e">
        <f>BR384*VLOOKUP(CA$6,'1-Konfiguration'!$C$23:$K$26,9,FALSE)</f>
        <v>#VALUE!</v>
      </c>
      <c r="CB384" s="216" t="e">
        <f>BS384*VLOOKUP(CB$6,'1-Konfiguration'!$C$23:$K$26,9,FALSE)</f>
        <v>#VALUE!</v>
      </c>
      <c r="CC384" s="216" t="e">
        <f>BT384*VLOOKUP(CC$6,'1-Konfiguration'!$C$23:$K$26,9,FALSE)</f>
        <v>#VALUE!</v>
      </c>
      <c r="CD384" s="216" t="e">
        <f t="shared" si="473"/>
        <v>#VALUE!</v>
      </c>
      <c r="CE384" s="2"/>
      <c r="CF384" s="128" t="e">
        <f t="shared" si="484"/>
        <v>#VALUE!</v>
      </c>
      <c r="CG384" s="128" t="e">
        <f t="shared" si="485"/>
        <v>#VALUE!</v>
      </c>
      <c r="CH384" s="128" t="e">
        <f t="shared" si="486"/>
        <v>#VALUE!</v>
      </c>
      <c r="CI384" s="128" t="e">
        <f t="shared" si="487"/>
        <v>#VALUE!</v>
      </c>
      <c r="CJ384" s="128" t="e">
        <f t="shared" si="488"/>
        <v>#VALUE!</v>
      </c>
      <c r="CK384" s="128" t="e">
        <f t="shared" si="489"/>
        <v>#VALUE!</v>
      </c>
      <c r="CL384" s="128" t="e">
        <f t="shared" si="490"/>
        <v>#VALUE!</v>
      </c>
      <c r="CM384" s="128" t="e">
        <f t="shared" si="491"/>
        <v>#VALUE!</v>
      </c>
      <c r="CN384" s="2"/>
      <c r="CO384" s="128" t="e">
        <f>MMULT($BH384:$BK384,'1-Konfiguration'!D$23:D$26)+MMULT($BL384:$BO384,'1-Konfiguration'!D$23:D$26)</f>
        <v>#VALUE!</v>
      </c>
      <c r="CP384" s="128" t="e">
        <f>MMULT($BH384:$BK384,'1-Konfiguration'!E$23:E$26)+MMULT($BL384:$BO384,'1-Konfiguration'!E$23:E$26)</f>
        <v>#VALUE!</v>
      </c>
      <c r="CQ384" s="128" t="e">
        <f>MMULT($BH384:$BK384,'1-Konfiguration'!F$23:F$26)+MMULT($BL384:$BO384,'1-Konfiguration'!F$23:F$26)</f>
        <v>#VALUE!</v>
      </c>
      <c r="CR384" s="128" t="e">
        <f>MMULT($BH384:$BK384,'1-Konfiguration'!G$23:G$26)+MMULT($BL384:$BO384,'1-Konfiguration'!G$23:G$26)</f>
        <v>#VALUE!</v>
      </c>
      <c r="CS384" s="128" t="e">
        <f>MMULT($BH384:$BK384,'1-Konfiguration'!H$23:H$26)+MMULT($BL384:$BO384,'1-Konfiguration'!H$23:H$26)</f>
        <v>#VALUE!</v>
      </c>
      <c r="CT384" s="128" t="e">
        <f>MMULT($BH384:$BK384,'1-Konfiguration'!I$23:I$26)+MMULT($BL384:$BO384,'1-Konfiguration'!I$23:I$26)</f>
        <v>#VALUE!</v>
      </c>
      <c r="CU384" s="128" t="e">
        <f>MMULT($BH384:$BK384,'1-Konfiguration'!J$23:J$26)+MMULT($BL384:$BO384,'1-Konfiguration'!J$23:J$26)</f>
        <v>#VALUE!</v>
      </c>
      <c r="CV384" s="128" t="e">
        <f>MMULT($BH384:$BK384,'1-Konfiguration'!K$23:K$26)+MMULT($BL384:$BO384,'1-Konfiguration'!K$23:K$26)</f>
        <v>#VALUE!</v>
      </c>
      <c r="CX384" s="106"/>
      <c r="CY384" s="106"/>
      <c r="CZ384" s="106"/>
      <c r="DA384" s="106"/>
      <c r="DB384" s="106"/>
      <c r="DC384" s="106"/>
      <c r="DD384" s="106"/>
      <c r="DE384" s="106"/>
      <c r="DF384" s="117" t="e">
        <f>IF(CF384&gt;'5-Colouring_uMap'!B$15,'5-Colouring_uMap'!C$15,IF(CF384&gt;'5-Colouring_uMap'!B$14,'5-Colouring_uMap'!C$14,IF(CF384&gt;'5-Colouring_uMap'!B$13,'5-Colouring_uMap'!C$13,IF(CF384&gt;'5-Colouring_uMap'!B$12,'5-Colouring_uMap'!C$12,IF(CF384&gt;'5-Colouring_uMap'!B$11,'5-Colouring_uMap'!C$11,IF(CF384&gt;'5-Colouring_uMap'!B$10,'5-Colouring_uMap'!C$10,IF(CF384&gt;'5-Colouring_uMap'!B$9,'5-Colouring_uMap'!C$9,IF(CF384&gt;'5-Colouring_uMap'!B$8,'5-Colouring_uMap'!C$8,IF(CF384&gt;'5-Colouring_uMap'!B$7,'5-Colouring_uMap'!C$7)))))))))</f>
        <v>#VALUE!</v>
      </c>
      <c r="DG384" s="117" t="e">
        <f>IF(CG384&gt;'5-Colouring_uMap'!E$15,'5-Colouring_uMap'!F$15,IF(CG384&gt;'5-Colouring_uMap'!E$14,'5-Colouring_uMap'!F$14,IF(CG384&gt;'5-Colouring_uMap'!E$13,'5-Colouring_uMap'!F$13,IF(CG384&gt;'5-Colouring_uMap'!E$12,'5-Colouring_uMap'!F$12,IF(CG384&gt;'5-Colouring_uMap'!E$11,'5-Colouring_uMap'!F$11,IF(CG384&gt;'5-Colouring_uMap'!E$10,'5-Colouring_uMap'!F$10,IF(CG384&gt;'5-Colouring_uMap'!E$9,'5-Colouring_uMap'!F$9,IF(CG384&gt;'5-Colouring_uMap'!E$8,'5-Colouring_uMap'!F$8,IF(CG384&gt;'5-Colouring_uMap'!E$7,'5-Colouring_uMap'!F$7)))))))))</f>
        <v>#VALUE!</v>
      </c>
      <c r="DH384" s="117" t="e">
        <f>IF(CH384&gt;'5-Colouring_uMap'!H$15,'5-Colouring_uMap'!I$15,IF(CH384&gt;'5-Colouring_uMap'!H$14,'5-Colouring_uMap'!I$14,IF(CH384&gt;'5-Colouring_uMap'!H$13,'5-Colouring_uMap'!I$13,IF(CH384&gt;'5-Colouring_uMap'!H$12,'5-Colouring_uMap'!I$12,IF(CH384&gt;'5-Colouring_uMap'!H$11,'5-Colouring_uMap'!I$11,IF(CH384&gt;'5-Colouring_uMap'!H$10,'5-Colouring_uMap'!I$10,IF(CH384&gt;'5-Colouring_uMap'!H$9,'5-Colouring_uMap'!I$9,IF(CH384&gt;'5-Colouring_uMap'!H$8,'5-Colouring_uMap'!I$8,IF(CH384&gt;'5-Colouring_uMap'!H$7,'5-Colouring_uMap'!I$7)))))))))</f>
        <v>#VALUE!</v>
      </c>
      <c r="DI384" s="117" t="e">
        <f>IF(CI384&gt;'5-Colouring_uMap'!K$15,'5-Colouring_uMap'!L$15,IF(CI384&gt;'5-Colouring_uMap'!K$14,'5-Colouring_uMap'!L$14,IF(CI384&gt;'5-Colouring_uMap'!K$13,'5-Colouring_uMap'!L$13,IF(CI384&gt;'5-Colouring_uMap'!K$12,'5-Colouring_uMap'!L$12,IF(CI384&gt;'5-Colouring_uMap'!K$11,'5-Colouring_uMap'!L$11,IF(CI384&gt;'5-Colouring_uMap'!K$10,'5-Colouring_uMap'!L$10,IF(CI384&gt;'5-Colouring_uMap'!K$9,'5-Colouring_uMap'!L$9,IF(CI384&gt;'5-Colouring_uMap'!K$8,'5-Colouring_uMap'!L$8,IF(CI384&gt;'5-Colouring_uMap'!K$7,'5-Colouring_uMap'!L$7)))))))))</f>
        <v>#VALUE!</v>
      </c>
      <c r="DJ384" s="117" t="e">
        <f>IF(CJ384&gt;'5-Colouring_uMap'!N$15,'5-Colouring_uMap'!O$15,IF(CJ384&gt;'5-Colouring_uMap'!N$14,'5-Colouring_uMap'!O$14,IF(CJ384&gt;'5-Colouring_uMap'!N$13,'5-Colouring_uMap'!O$13,IF(CJ384&gt;'5-Colouring_uMap'!N$12,'5-Colouring_uMap'!O$12,IF(CJ384&gt;'5-Colouring_uMap'!N$11,'5-Colouring_uMap'!O$11,IF(CJ384&gt;'5-Colouring_uMap'!N$10,'5-Colouring_uMap'!O$10,IF(CJ384&gt;'5-Colouring_uMap'!N$9,'5-Colouring_uMap'!O$9,IF(CJ384&gt;'5-Colouring_uMap'!N$8,'5-Colouring_uMap'!O$8,IF(CJ384&gt;'5-Colouring_uMap'!N$7,'5-Colouring_uMap'!O$7)))))))))</f>
        <v>#VALUE!</v>
      </c>
      <c r="DK384" s="117" t="e">
        <f>IF(CK384&gt;'5-Colouring_uMap'!Q$15,'5-Colouring_uMap'!R$15,IF(CK384&gt;'5-Colouring_uMap'!Q$14,'5-Colouring_uMap'!R$14,IF(CK384&gt;'5-Colouring_uMap'!Q$13,'5-Colouring_uMap'!R$13,IF(CK384&gt;'5-Colouring_uMap'!Q$12,'5-Colouring_uMap'!R$12,IF(CK384&gt;'5-Colouring_uMap'!Q$11,'5-Colouring_uMap'!R$11,IF(CK384&gt;'5-Colouring_uMap'!Q$10,'5-Colouring_uMap'!R$10,IF(CK384&gt;'5-Colouring_uMap'!Q$9,'5-Colouring_uMap'!R$9,IF(CK384&gt;'5-Colouring_uMap'!Q$8,'5-Colouring_uMap'!R$8,IF(CK384&gt;'5-Colouring_uMap'!Q$7,'5-Colouring_uMap'!R$7)))))))))</f>
        <v>#VALUE!</v>
      </c>
      <c r="DL384" s="117" t="e">
        <f>IF(CL384&gt;'5-Colouring_uMap'!T$15,'5-Colouring_uMap'!U$15,IF(CL384&gt;'5-Colouring_uMap'!T$14,'5-Colouring_uMap'!U$14,IF(CL384&gt;'5-Colouring_uMap'!T$13,'5-Colouring_uMap'!U$13,IF(CL384&gt;'5-Colouring_uMap'!T$12,'5-Colouring_uMap'!U$12,IF(CL384&gt;'5-Colouring_uMap'!T$11,'5-Colouring_uMap'!U$11,IF(CL384&gt;'5-Colouring_uMap'!T$10,'5-Colouring_uMap'!U$10,IF(CL384&gt;'5-Colouring_uMap'!T$9,'5-Colouring_uMap'!U$9,IF(CL384&gt;'5-Colouring_uMap'!T$8,'5-Colouring_uMap'!U$8,IF(CL384&gt;'5-Colouring_uMap'!T$7,'5-Colouring_uMap'!U$7)))))))))</f>
        <v>#VALUE!</v>
      </c>
      <c r="DM384" s="117" t="e">
        <f>IF(CM384&gt;'5-Colouring_uMap'!W$15,'5-Colouring_uMap'!X$15,IF(CM384&gt;'5-Colouring_uMap'!W$14,'5-Colouring_uMap'!X$14,IF(CM384&gt;'5-Colouring_uMap'!W$13,'5-Colouring_uMap'!X$13,IF(CM384&gt;'5-Colouring_uMap'!W$12,'5-Colouring_uMap'!X$12,IF(CM384&gt;'5-Colouring_uMap'!W$11,'5-Colouring_uMap'!X$11,IF(CM384&gt;'5-Colouring_uMap'!W$10,'5-Colouring_uMap'!X$10,IF(CM384&gt;'5-Colouring_uMap'!W$9,'5-Colouring_uMap'!X$9,IF(CM384&gt;'5-Colouring_uMap'!W$8,'5-Colouring_uMap'!X$8,IF(CM384&gt;'5-Colouring_uMap'!W$7,'5-Colouring_uMap'!X$7)))))))))</f>
        <v>#VALUE!</v>
      </c>
      <c r="DN384" s="117">
        <v>10</v>
      </c>
      <c r="DO384" s="159" t="s">
        <v>2093</v>
      </c>
      <c r="DP384" s="106" t="e">
        <f t="shared" si="492"/>
        <v>#VALUE!</v>
      </c>
      <c r="DQ384" s="106" t="e">
        <f t="shared" si="493"/>
        <v>#VALUE!</v>
      </c>
      <c r="DR384" s="106" t="e">
        <f t="shared" si="494"/>
        <v>#VALUE!</v>
      </c>
      <c r="DS384" s="106" t="e">
        <f t="shared" si="495"/>
        <v>#VALUE!</v>
      </c>
      <c r="DT384" s="106" t="e">
        <f t="shared" si="496"/>
        <v>#VALUE!</v>
      </c>
      <c r="DU384" s="106" t="e">
        <f t="shared" si="497"/>
        <v>#VALUE!</v>
      </c>
      <c r="DV384" s="106" t="e">
        <f t="shared" si="498"/>
        <v>#VALUE!</v>
      </c>
      <c r="DW384" s="106" t="e">
        <f t="shared" si="499"/>
        <v>#VALUE!</v>
      </c>
      <c r="DX384" t="s">
        <v>2080</v>
      </c>
      <c r="DY384">
        <v>2018</v>
      </c>
      <c r="DZ384">
        <v>5611</v>
      </c>
      <c r="EA384">
        <v>7039</v>
      </c>
      <c r="EB384" t="s">
        <v>1508</v>
      </c>
      <c r="EC384">
        <v>7</v>
      </c>
      <c r="ED384" t="s">
        <v>681</v>
      </c>
      <c r="EE384" t="s">
        <v>167</v>
      </c>
      <c r="EF384">
        <v>49</v>
      </c>
      <c r="EH384" t="s">
        <v>101</v>
      </c>
      <c r="EI384" t="s">
        <v>773</v>
      </c>
      <c r="EJ384" t="s">
        <v>773</v>
      </c>
      <c r="EK384" t="s">
        <v>159</v>
      </c>
      <c r="EL384" t="s">
        <v>1021</v>
      </c>
      <c r="EM384" t="s">
        <v>1509</v>
      </c>
      <c r="EN384" t="s">
        <v>160</v>
      </c>
      <c r="EO384">
        <v>2</v>
      </c>
      <c r="EP384">
        <v>354</v>
      </c>
      <c r="EQ384">
        <v>7668</v>
      </c>
      <c r="ER384">
        <v>3841</v>
      </c>
      <c r="ES384">
        <v>3828</v>
      </c>
      <c r="ET384">
        <v>186</v>
      </c>
      <c r="EU384">
        <v>91</v>
      </c>
      <c r="EV384">
        <v>95</v>
      </c>
      <c r="EW384">
        <v>2.4</v>
      </c>
      <c r="EX384">
        <v>0.92</v>
      </c>
      <c r="EY384">
        <v>0.56999999999999995</v>
      </c>
      <c r="EZ384">
        <v>1.01</v>
      </c>
      <c r="FA384">
        <v>451</v>
      </c>
      <c r="FB384">
        <v>2.4</v>
      </c>
      <c r="FC384">
        <v>56</v>
      </c>
      <c r="FD384">
        <v>3.5</v>
      </c>
      <c r="FI384" t="s">
        <v>572</v>
      </c>
      <c r="FJ384" t="s">
        <v>572</v>
      </c>
      <c r="FK384">
        <v>97</v>
      </c>
      <c r="FL384">
        <v>5.3</v>
      </c>
      <c r="FM384">
        <v>2.4</v>
      </c>
      <c r="FN384">
        <v>0.4</v>
      </c>
      <c r="FO384">
        <v>1.5</v>
      </c>
      <c r="FP384">
        <v>0.7</v>
      </c>
      <c r="FQ384">
        <v>0.6</v>
      </c>
      <c r="FR384">
        <v>0.2</v>
      </c>
      <c r="FS384">
        <v>0.2</v>
      </c>
      <c r="FT384">
        <v>397219</v>
      </c>
      <c r="FU384">
        <v>5577955</v>
      </c>
      <c r="FZ384">
        <v>8786</v>
      </c>
      <c r="GA384">
        <v>4424</v>
      </c>
      <c r="GB384">
        <v>4363</v>
      </c>
      <c r="GC384">
        <v>2.6</v>
      </c>
      <c r="GD384">
        <v>2.5</v>
      </c>
      <c r="GE384">
        <v>2.6</v>
      </c>
      <c r="GF384">
        <v>50.344699929999997</v>
      </c>
      <c r="GG384">
        <v>7.5554750799999999</v>
      </c>
      <c r="GH384">
        <v>837</v>
      </c>
      <c r="GI384">
        <v>598</v>
      </c>
      <c r="GJ384">
        <v>21.8</v>
      </c>
      <c r="GK384">
        <v>15.6</v>
      </c>
      <c r="GL384">
        <v>1.4</v>
      </c>
      <c r="GM384">
        <v>1.7</v>
      </c>
      <c r="GN384">
        <v>0.6</v>
      </c>
      <c r="GO384">
        <v>0.3</v>
      </c>
      <c r="GP384">
        <v>18.899999999999999</v>
      </c>
      <c r="GQ384">
        <v>13.7</v>
      </c>
      <c r="GR384">
        <v>4542</v>
      </c>
      <c r="GS384">
        <v>4488</v>
      </c>
      <c r="GT384">
        <v>0.56000000000000005</v>
      </c>
      <c r="GU384">
        <v>0.57999999999999996</v>
      </c>
      <c r="GV384">
        <v>0.97</v>
      </c>
      <c r="GW384">
        <v>0.97</v>
      </c>
      <c r="GX384">
        <v>1.01</v>
      </c>
      <c r="GY384">
        <v>1.01</v>
      </c>
      <c r="GZ384">
        <v>0.72</v>
      </c>
      <c r="HA384">
        <v>0.75</v>
      </c>
      <c r="HB384">
        <v>429</v>
      </c>
      <c r="HC384">
        <v>8</v>
      </c>
      <c r="HD384">
        <v>3</v>
      </c>
      <c r="HE384">
        <v>11</v>
      </c>
      <c r="HF384">
        <v>53</v>
      </c>
      <c r="HG384">
        <v>2</v>
      </c>
      <c r="HH384">
        <v>0</v>
      </c>
      <c r="HI384">
        <v>1</v>
      </c>
      <c r="HJ384">
        <v>292</v>
      </c>
      <c r="HK384">
        <v>3</v>
      </c>
      <c r="HL384">
        <v>2</v>
      </c>
      <c r="HM384">
        <v>6</v>
      </c>
      <c r="HN384">
        <v>30</v>
      </c>
      <c r="HO384" t="s">
        <v>1510</v>
      </c>
      <c r="HP384">
        <v>6.0129999999999999</v>
      </c>
      <c r="HQ384" t="s">
        <v>162</v>
      </c>
      <c r="HR384" t="s">
        <v>111</v>
      </c>
    </row>
    <row r="385" spans="2:226" ht="14.25" hidden="1" customHeight="1" x14ac:dyDescent="0.3">
      <c r="B385">
        <f t="shared" si="458"/>
        <v>7004</v>
      </c>
      <c r="C385" t="str">
        <f t="shared" si="459"/>
        <v>B49</v>
      </c>
      <c r="D385" s="132">
        <f t="shared" si="460"/>
        <v>40</v>
      </c>
      <c r="E385" s="123">
        <f>VLOOKUP($EA385,'4-DZ-Nr.-Mapping'!$A:$J,E$4,FALSE)</f>
        <v>0</v>
      </c>
      <c r="F385" s="123">
        <f>VLOOKUP($EA385,'4-DZ-Nr.-Mapping'!$A:$J,F$4,FALSE)</f>
        <v>0</v>
      </c>
      <c r="G385" s="106" t="str">
        <f t="shared" si="461"/>
        <v>O - Montabaur</v>
      </c>
      <c r="H385" t="str">
        <f t="shared" si="462"/>
        <v>W - Koblenz</v>
      </c>
      <c r="I385" s="106" t="str">
        <f>VLOOKUP($EA385,'4-DZ-Nr.-Mapping'!$A:$N,I$4,FALSE)</f>
        <v xml:space="preserve"> </v>
      </c>
      <c r="J385" s="106" t="str">
        <f>VLOOKUP($EA385,'4-DZ-Nr.-Mapping'!$A:$N,J$4,FALSE)</f>
        <v xml:space="preserve"> </v>
      </c>
      <c r="K385" s="106" t="str">
        <f>VLOOKUP($EA385,'4-DZ-Nr.-Mapping'!$A:$N,K$4,FALSE)</f>
        <v xml:space="preserve"> </v>
      </c>
      <c r="L385" s="106" t="str">
        <f>VLOOKUP($EA385,'4-DZ-Nr.-Mapping'!$A:$N,L$4,FALSE)</f>
        <v xml:space="preserve"> </v>
      </c>
      <c r="M385" s="106" t="str">
        <f>VLOOKUP($EA385,'4-DZ-Nr.-Mapping'!$A:$N,M$4,FALSE)</f>
        <v xml:space="preserve"> </v>
      </c>
      <c r="N385" s="106" t="str">
        <f t="shared" si="463"/>
        <v>8+1</v>
      </c>
      <c r="P385" s="203">
        <f t="shared" si="454"/>
        <v>0.52941176470588236</v>
      </c>
      <c r="Q385" s="126">
        <f t="shared" si="518"/>
        <v>252</v>
      </c>
      <c r="R385" s="126">
        <f t="shared" si="474"/>
        <v>461.73599999999999</v>
      </c>
      <c r="S385" s="126">
        <f t="shared" si="519"/>
        <v>189.78088235294118</v>
      </c>
      <c r="T385" s="126">
        <f t="shared" si="520"/>
        <v>53.138647058823523</v>
      </c>
      <c r="U385" s="126">
        <f t="shared" si="521"/>
        <v>15.182470588235294</v>
      </c>
      <c r="V385" s="126">
        <f t="shared" si="464"/>
        <v>258.10199999999998</v>
      </c>
      <c r="W385" s="125">
        <f t="shared" si="465"/>
        <v>0.47058823529411764</v>
      </c>
      <c r="X385" s="126">
        <f t="shared" si="522"/>
        <v>224</v>
      </c>
      <c r="Y385" s="126">
        <f t="shared" si="466"/>
        <v>484.63799999999986</v>
      </c>
      <c r="Z385" s="126">
        <f t="shared" si="523"/>
        <v>168.69411764705882</v>
      </c>
      <c r="AA385" s="126">
        <f t="shared" si="524"/>
        <v>47.234352941176468</v>
      </c>
      <c r="AB385" s="126">
        <f t="shared" si="525"/>
        <v>13.495529411764707</v>
      </c>
      <c r="AC385" s="126">
        <f t="shared" si="508"/>
        <v>229.42399999999998</v>
      </c>
      <c r="AD385" s="1"/>
      <c r="AE385" s="106" t="e">
        <f t="shared" si="455"/>
        <v>#N/A</v>
      </c>
      <c r="AF385" s="106" t="str">
        <f t="shared" si="509"/>
        <v>-</v>
      </c>
      <c r="AG385" s="106" t="str">
        <f t="shared" si="475"/>
        <v>B49</v>
      </c>
      <c r="AH385" s="106">
        <f t="shared" si="510"/>
        <v>7004</v>
      </c>
      <c r="AI385" s="106" t="str">
        <f t="shared" si="511"/>
        <v xml:space="preserve"> </v>
      </c>
      <c r="AJ385" s="106" t="str">
        <f t="shared" si="467"/>
        <v xml:space="preserve"> </v>
      </c>
      <c r="AK385" s="1"/>
      <c r="AL385" s="126">
        <f t="shared" si="528"/>
        <v>252</v>
      </c>
      <c r="AM385" s="126">
        <f t="shared" si="528"/>
        <v>461.73599999999999</v>
      </c>
      <c r="AN385" s="126">
        <f t="shared" si="528"/>
        <v>189.78088235294118</v>
      </c>
      <c r="AO385" s="126">
        <f t="shared" si="528"/>
        <v>53.138647058823523</v>
      </c>
      <c r="AP385" s="126">
        <f t="shared" si="528"/>
        <v>15.182470588235294</v>
      </c>
      <c r="AQ385" s="126">
        <f t="shared" si="528"/>
        <v>258.10199999999998</v>
      </c>
      <c r="AR385" s="126" t="e">
        <f t="shared" si="529"/>
        <v>#N/A</v>
      </c>
      <c r="AS385" s="126" t="e">
        <f t="shared" si="529"/>
        <v>#N/A</v>
      </c>
      <c r="AT385" s="126" t="e">
        <f t="shared" si="529"/>
        <v>#N/A</v>
      </c>
      <c r="AU385" s="126" t="e">
        <f t="shared" si="529"/>
        <v>#N/A</v>
      </c>
      <c r="AV385" s="126" t="e">
        <f t="shared" si="529"/>
        <v>#N/A</v>
      </c>
      <c r="AW385" s="126" t="e">
        <f t="shared" si="529"/>
        <v>#N/A</v>
      </c>
      <c r="AX385" s="1"/>
      <c r="AY385" s="126" t="e">
        <f t="shared" si="476"/>
        <v>#VALUE!</v>
      </c>
      <c r="AZ385" s="126" t="e">
        <f t="shared" si="477"/>
        <v>#VALUE!</v>
      </c>
      <c r="BA385" s="126" t="e">
        <f t="shared" si="478"/>
        <v>#VALUE!</v>
      </c>
      <c r="BB385" s="126" t="e">
        <f t="shared" si="479"/>
        <v>#VALUE!</v>
      </c>
      <c r="BC385" s="126" t="e">
        <f t="shared" si="480"/>
        <v>#N/A</v>
      </c>
      <c r="BD385" s="126" t="e">
        <f t="shared" si="481"/>
        <v>#N/A</v>
      </c>
      <c r="BE385" s="126" t="e">
        <f t="shared" si="482"/>
        <v>#N/A</v>
      </c>
      <c r="BF385" s="126" t="e">
        <f t="shared" si="483"/>
        <v>#N/A</v>
      </c>
      <c r="BG385" s="1"/>
      <c r="BH385" s="128" t="e">
        <f>VLOOKUP(BH$6,'1-Konfiguration'!$C$14:$D$17,2,FALSE)*AY385 / 100 / 1000</f>
        <v>#VALUE!</v>
      </c>
      <c r="BI385" s="128" t="e">
        <f>VLOOKUP(BI$6,'1-Konfiguration'!$C$14:$D$17,2,FALSE)*AZ385 / 100 / 1000</f>
        <v>#VALUE!</v>
      </c>
      <c r="BJ385" s="128" t="e">
        <f>VLOOKUP(BJ$6,'1-Konfiguration'!$C$14:$D$17,2,FALSE)*BA385 / 100 / 1000</f>
        <v>#VALUE!</v>
      </c>
      <c r="BK385" s="128" t="e">
        <f>VLOOKUP(BK$6,'1-Konfiguration'!$C$14:$D$17,2,FALSE)*BB385 / 100 / 1000</f>
        <v>#VALUE!</v>
      </c>
      <c r="BL385" s="128" t="e">
        <f>VLOOKUP(BL$6,'1-Konfiguration'!$C$14:$D$17,2,FALSE)*BC385 / 100 / 1000</f>
        <v>#N/A</v>
      </c>
      <c r="BM385" s="128" t="e">
        <f>VLOOKUP(BM$6,'1-Konfiguration'!$C$14:$D$17,2,FALSE)*BD385 / 100 / 1000</f>
        <v>#N/A</v>
      </c>
      <c r="BN385" s="128" t="e">
        <f>VLOOKUP(BN$6,'1-Konfiguration'!$C$14:$D$17,2,FALSE)*BE385 / 100 / 1000</f>
        <v>#N/A</v>
      </c>
      <c r="BO385" s="128" t="e">
        <f>VLOOKUP(BO$6,'1-Konfiguration'!$C$14:$D$17,2,FALSE)*BF385 / 100 / 1000</f>
        <v>#N/A</v>
      </c>
      <c r="BP385" s="128"/>
      <c r="BQ385" s="214" t="e">
        <f t="shared" si="468"/>
        <v>#VALUE!</v>
      </c>
      <c r="BR385" s="214" t="e">
        <f t="shared" si="469"/>
        <v>#VALUE!</v>
      </c>
      <c r="BS385" s="214" t="e">
        <f t="shared" si="470"/>
        <v>#VALUE!</v>
      </c>
      <c r="BT385" s="215" t="e">
        <f t="shared" si="471"/>
        <v>#VALUE!</v>
      </c>
      <c r="BU385" s="216" t="e">
        <f>BQ385*VLOOKUP(BU$6,'1-Konfiguration'!$C$23:$K$26,5,FALSE)</f>
        <v>#VALUE!</v>
      </c>
      <c r="BV385" s="216" t="e">
        <f>BR385*VLOOKUP(BV$6,'1-Konfiguration'!$C$23:$K$26,5,FALSE)</f>
        <v>#VALUE!</v>
      </c>
      <c r="BW385" s="216" t="e">
        <f>BS385*VLOOKUP(BW$6,'1-Konfiguration'!$C$23:$K$26,5,FALSE)</f>
        <v>#VALUE!</v>
      </c>
      <c r="BX385" s="216" t="e">
        <f>BT385*VLOOKUP(BX$6,'1-Konfiguration'!$C$23:$K$26,5,FALSE)</f>
        <v>#VALUE!</v>
      </c>
      <c r="BY385" s="216" t="e">
        <f t="shared" si="472"/>
        <v>#VALUE!</v>
      </c>
      <c r="BZ385" s="216" t="e">
        <f>BQ385*VLOOKUP(BZ$6,'1-Konfiguration'!$C$23:$K$26,9,FALSE)</f>
        <v>#VALUE!</v>
      </c>
      <c r="CA385" s="216" t="e">
        <f>BR385*VLOOKUP(CA$6,'1-Konfiguration'!$C$23:$K$26,9,FALSE)</f>
        <v>#VALUE!</v>
      </c>
      <c r="CB385" s="216" t="e">
        <f>BS385*VLOOKUP(CB$6,'1-Konfiguration'!$C$23:$K$26,9,FALSE)</f>
        <v>#VALUE!</v>
      </c>
      <c r="CC385" s="216" t="e">
        <f>BT385*VLOOKUP(CC$6,'1-Konfiguration'!$C$23:$K$26,9,FALSE)</f>
        <v>#VALUE!</v>
      </c>
      <c r="CD385" s="216" t="e">
        <f t="shared" si="473"/>
        <v>#VALUE!</v>
      </c>
      <c r="CE385" s="2"/>
      <c r="CF385" s="128" t="e">
        <f t="shared" si="484"/>
        <v>#VALUE!</v>
      </c>
      <c r="CG385" s="128" t="e">
        <f t="shared" si="485"/>
        <v>#VALUE!</v>
      </c>
      <c r="CH385" s="128" t="e">
        <f t="shared" si="486"/>
        <v>#VALUE!</v>
      </c>
      <c r="CI385" s="128" t="e">
        <f t="shared" si="487"/>
        <v>#VALUE!</v>
      </c>
      <c r="CJ385" s="128" t="e">
        <f t="shared" si="488"/>
        <v>#VALUE!</v>
      </c>
      <c r="CK385" s="128" t="e">
        <f t="shared" si="489"/>
        <v>#VALUE!</v>
      </c>
      <c r="CL385" s="128" t="e">
        <f t="shared" si="490"/>
        <v>#VALUE!</v>
      </c>
      <c r="CM385" s="128" t="e">
        <f t="shared" si="491"/>
        <v>#VALUE!</v>
      </c>
      <c r="CN385" s="2"/>
      <c r="CO385" s="128" t="e">
        <f>MMULT($BH385:$BK385,'1-Konfiguration'!D$23:D$26)+MMULT($BL385:$BO385,'1-Konfiguration'!D$23:D$26)</f>
        <v>#VALUE!</v>
      </c>
      <c r="CP385" s="128" t="e">
        <f>MMULT($BH385:$BK385,'1-Konfiguration'!E$23:E$26)+MMULT($BL385:$BO385,'1-Konfiguration'!E$23:E$26)</f>
        <v>#VALUE!</v>
      </c>
      <c r="CQ385" s="128" t="e">
        <f>MMULT($BH385:$BK385,'1-Konfiguration'!F$23:F$26)+MMULT($BL385:$BO385,'1-Konfiguration'!F$23:F$26)</f>
        <v>#VALUE!</v>
      </c>
      <c r="CR385" s="128" t="e">
        <f>MMULT($BH385:$BK385,'1-Konfiguration'!G$23:G$26)+MMULT($BL385:$BO385,'1-Konfiguration'!G$23:G$26)</f>
        <v>#VALUE!</v>
      </c>
      <c r="CS385" s="128" t="e">
        <f>MMULT($BH385:$BK385,'1-Konfiguration'!H$23:H$26)+MMULT($BL385:$BO385,'1-Konfiguration'!H$23:H$26)</f>
        <v>#VALUE!</v>
      </c>
      <c r="CT385" s="128" t="e">
        <f>MMULT($BH385:$BK385,'1-Konfiguration'!I$23:I$26)+MMULT($BL385:$BO385,'1-Konfiguration'!I$23:I$26)</f>
        <v>#VALUE!</v>
      </c>
      <c r="CU385" s="128" t="e">
        <f>MMULT($BH385:$BK385,'1-Konfiguration'!J$23:J$26)+MMULT($BL385:$BO385,'1-Konfiguration'!J$23:J$26)</f>
        <v>#VALUE!</v>
      </c>
      <c r="CV385" s="128" t="e">
        <f>MMULT($BH385:$BK385,'1-Konfiguration'!K$23:K$26)+MMULT($BL385:$BO385,'1-Konfiguration'!K$23:K$26)</f>
        <v>#VALUE!</v>
      </c>
      <c r="CX385" s="106"/>
      <c r="CY385" s="106"/>
      <c r="CZ385" s="106"/>
      <c r="DA385" s="106"/>
      <c r="DB385" s="106"/>
      <c r="DC385" s="106"/>
      <c r="DD385" s="106"/>
      <c r="DE385" s="106"/>
      <c r="DF385" s="117" t="e">
        <f>IF(CF385&gt;'5-Colouring_uMap'!B$15,'5-Colouring_uMap'!C$15,IF(CF385&gt;'5-Colouring_uMap'!B$14,'5-Colouring_uMap'!C$14,IF(CF385&gt;'5-Colouring_uMap'!B$13,'5-Colouring_uMap'!C$13,IF(CF385&gt;'5-Colouring_uMap'!B$12,'5-Colouring_uMap'!C$12,IF(CF385&gt;'5-Colouring_uMap'!B$11,'5-Colouring_uMap'!C$11,IF(CF385&gt;'5-Colouring_uMap'!B$10,'5-Colouring_uMap'!C$10,IF(CF385&gt;'5-Colouring_uMap'!B$9,'5-Colouring_uMap'!C$9,IF(CF385&gt;'5-Colouring_uMap'!B$8,'5-Colouring_uMap'!C$8,IF(CF385&gt;'5-Colouring_uMap'!B$7,'5-Colouring_uMap'!C$7)))))))))</f>
        <v>#VALUE!</v>
      </c>
      <c r="DG385" s="117" t="e">
        <f>IF(CG385&gt;'5-Colouring_uMap'!E$15,'5-Colouring_uMap'!F$15,IF(CG385&gt;'5-Colouring_uMap'!E$14,'5-Colouring_uMap'!F$14,IF(CG385&gt;'5-Colouring_uMap'!E$13,'5-Colouring_uMap'!F$13,IF(CG385&gt;'5-Colouring_uMap'!E$12,'5-Colouring_uMap'!F$12,IF(CG385&gt;'5-Colouring_uMap'!E$11,'5-Colouring_uMap'!F$11,IF(CG385&gt;'5-Colouring_uMap'!E$10,'5-Colouring_uMap'!F$10,IF(CG385&gt;'5-Colouring_uMap'!E$9,'5-Colouring_uMap'!F$9,IF(CG385&gt;'5-Colouring_uMap'!E$8,'5-Colouring_uMap'!F$8,IF(CG385&gt;'5-Colouring_uMap'!E$7,'5-Colouring_uMap'!F$7)))))))))</f>
        <v>#VALUE!</v>
      </c>
      <c r="DH385" s="117" t="e">
        <f>IF(CH385&gt;'5-Colouring_uMap'!H$15,'5-Colouring_uMap'!I$15,IF(CH385&gt;'5-Colouring_uMap'!H$14,'5-Colouring_uMap'!I$14,IF(CH385&gt;'5-Colouring_uMap'!H$13,'5-Colouring_uMap'!I$13,IF(CH385&gt;'5-Colouring_uMap'!H$12,'5-Colouring_uMap'!I$12,IF(CH385&gt;'5-Colouring_uMap'!H$11,'5-Colouring_uMap'!I$11,IF(CH385&gt;'5-Colouring_uMap'!H$10,'5-Colouring_uMap'!I$10,IF(CH385&gt;'5-Colouring_uMap'!H$9,'5-Colouring_uMap'!I$9,IF(CH385&gt;'5-Colouring_uMap'!H$8,'5-Colouring_uMap'!I$8,IF(CH385&gt;'5-Colouring_uMap'!H$7,'5-Colouring_uMap'!I$7)))))))))</f>
        <v>#VALUE!</v>
      </c>
      <c r="DI385" s="117" t="e">
        <f>IF(CI385&gt;'5-Colouring_uMap'!K$15,'5-Colouring_uMap'!L$15,IF(CI385&gt;'5-Colouring_uMap'!K$14,'5-Colouring_uMap'!L$14,IF(CI385&gt;'5-Colouring_uMap'!K$13,'5-Colouring_uMap'!L$13,IF(CI385&gt;'5-Colouring_uMap'!K$12,'5-Colouring_uMap'!L$12,IF(CI385&gt;'5-Colouring_uMap'!K$11,'5-Colouring_uMap'!L$11,IF(CI385&gt;'5-Colouring_uMap'!K$10,'5-Colouring_uMap'!L$10,IF(CI385&gt;'5-Colouring_uMap'!K$9,'5-Colouring_uMap'!L$9,IF(CI385&gt;'5-Colouring_uMap'!K$8,'5-Colouring_uMap'!L$8,IF(CI385&gt;'5-Colouring_uMap'!K$7,'5-Colouring_uMap'!L$7)))))))))</f>
        <v>#VALUE!</v>
      </c>
      <c r="DJ385" s="117" t="e">
        <f>IF(CJ385&gt;'5-Colouring_uMap'!N$15,'5-Colouring_uMap'!O$15,IF(CJ385&gt;'5-Colouring_uMap'!N$14,'5-Colouring_uMap'!O$14,IF(CJ385&gt;'5-Colouring_uMap'!N$13,'5-Colouring_uMap'!O$13,IF(CJ385&gt;'5-Colouring_uMap'!N$12,'5-Colouring_uMap'!O$12,IF(CJ385&gt;'5-Colouring_uMap'!N$11,'5-Colouring_uMap'!O$11,IF(CJ385&gt;'5-Colouring_uMap'!N$10,'5-Colouring_uMap'!O$10,IF(CJ385&gt;'5-Colouring_uMap'!N$9,'5-Colouring_uMap'!O$9,IF(CJ385&gt;'5-Colouring_uMap'!N$8,'5-Colouring_uMap'!O$8,IF(CJ385&gt;'5-Colouring_uMap'!N$7,'5-Colouring_uMap'!O$7)))))))))</f>
        <v>#VALUE!</v>
      </c>
      <c r="DK385" s="117" t="e">
        <f>IF(CK385&gt;'5-Colouring_uMap'!Q$15,'5-Colouring_uMap'!R$15,IF(CK385&gt;'5-Colouring_uMap'!Q$14,'5-Colouring_uMap'!R$14,IF(CK385&gt;'5-Colouring_uMap'!Q$13,'5-Colouring_uMap'!R$13,IF(CK385&gt;'5-Colouring_uMap'!Q$12,'5-Colouring_uMap'!R$12,IF(CK385&gt;'5-Colouring_uMap'!Q$11,'5-Colouring_uMap'!R$11,IF(CK385&gt;'5-Colouring_uMap'!Q$10,'5-Colouring_uMap'!R$10,IF(CK385&gt;'5-Colouring_uMap'!Q$9,'5-Colouring_uMap'!R$9,IF(CK385&gt;'5-Colouring_uMap'!Q$8,'5-Colouring_uMap'!R$8,IF(CK385&gt;'5-Colouring_uMap'!Q$7,'5-Colouring_uMap'!R$7)))))))))</f>
        <v>#VALUE!</v>
      </c>
      <c r="DL385" s="117" t="e">
        <f>IF(CL385&gt;'5-Colouring_uMap'!T$15,'5-Colouring_uMap'!U$15,IF(CL385&gt;'5-Colouring_uMap'!T$14,'5-Colouring_uMap'!U$14,IF(CL385&gt;'5-Colouring_uMap'!T$13,'5-Colouring_uMap'!U$13,IF(CL385&gt;'5-Colouring_uMap'!T$12,'5-Colouring_uMap'!U$12,IF(CL385&gt;'5-Colouring_uMap'!T$11,'5-Colouring_uMap'!U$11,IF(CL385&gt;'5-Colouring_uMap'!T$10,'5-Colouring_uMap'!U$10,IF(CL385&gt;'5-Colouring_uMap'!T$9,'5-Colouring_uMap'!U$9,IF(CL385&gt;'5-Colouring_uMap'!T$8,'5-Colouring_uMap'!U$8,IF(CL385&gt;'5-Colouring_uMap'!T$7,'5-Colouring_uMap'!U$7)))))))))</f>
        <v>#VALUE!</v>
      </c>
      <c r="DM385" s="117" t="e">
        <f>IF(CM385&gt;'5-Colouring_uMap'!W$15,'5-Colouring_uMap'!X$15,IF(CM385&gt;'5-Colouring_uMap'!W$14,'5-Colouring_uMap'!X$14,IF(CM385&gt;'5-Colouring_uMap'!W$13,'5-Colouring_uMap'!X$13,IF(CM385&gt;'5-Colouring_uMap'!W$12,'5-Colouring_uMap'!X$12,IF(CM385&gt;'5-Colouring_uMap'!W$11,'5-Colouring_uMap'!X$11,IF(CM385&gt;'5-Colouring_uMap'!W$10,'5-Colouring_uMap'!X$10,IF(CM385&gt;'5-Colouring_uMap'!W$9,'5-Colouring_uMap'!X$9,IF(CM385&gt;'5-Colouring_uMap'!W$8,'5-Colouring_uMap'!X$8,IF(CM385&gt;'5-Colouring_uMap'!W$7,'5-Colouring_uMap'!X$7)))))))))</f>
        <v>#VALUE!</v>
      </c>
      <c r="DN385" s="117">
        <v>10</v>
      </c>
      <c r="DO385" s="159" t="s">
        <v>2093</v>
      </c>
      <c r="DP385" s="106" t="e">
        <f t="shared" si="492"/>
        <v>#VALUE!</v>
      </c>
      <c r="DQ385" s="106" t="e">
        <f t="shared" si="493"/>
        <v>#VALUE!</v>
      </c>
      <c r="DR385" s="106" t="e">
        <f t="shared" si="494"/>
        <v>#VALUE!</v>
      </c>
      <c r="DS385" s="106" t="e">
        <f t="shared" si="495"/>
        <v>#VALUE!</v>
      </c>
      <c r="DT385" s="106" t="e">
        <f t="shared" si="496"/>
        <v>#VALUE!</v>
      </c>
      <c r="DU385" s="106" t="e">
        <f t="shared" si="497"/>
        <v>#VALUE!</v>
      </c>
      <c r="DV385" s="106" t="e">
        <f t="shared" si="498"/>
        <v>#VALUE!</v>
      </c>
      <c r="DW385" s="106" t="e">
        <f t="shared" si="499"/>
        <v>#VALUE!</v>
      </c>
      <c r="DX385" t="s">
        <v>2080</v>
      </c>
      <c r="DY385">
        <v>2018</v>
      </c>
      <c r="DZ385">
        <v>5612</v>
      </c>
      <c r="EA385">
        <v>7004</v>
      </c>
      <c r="EB385" t="s">
        <v>1501</v>
      </c>
      <c r="EC385">
        <v>7</v>
      </c>
      <c r="ED385" t="s">
        <v>681</v>
      </c>
      <c r="EE385" t="s">
        <v>167</v>
      </c>
      <c r="EF385">
        <v>49</v>
      </c>
      <c r="EH385" t="s">
        <v>101</v>
      </c>
      <c r="EI385" t="s">
        <v>1289</v>
      </c>
      <c r="EJ385" t="s">
        <v>1502</v>
      </c>
      <c r="EK385" t="s">
        <v>159</v>
      </c>
      <c r="EL385" t="s">
        <v>773</v>
      </c>
      <c r="EM385" t="s">
        <v>1503</v>
      </c>
      <c r="EN385" t="s">
        <v>160</v>
      </c>
      <c r="EO385">
        <v>4</v>
      </c>
      <c r="EP385">
        <v>157</v>
      </c>
      <c r="EQ385">
        <v>14339</v>
      </c>
      <c r="ER385">
        <v>6996</v>
      </c>
      <c r="ES385">
        <v>7343</v>
      </c>
      <c r="ET385">
        <v>476</v>
      </c>
      <c r="EU385">
        <v>252</v>
      </c>
      <c r="EV385">
        <v>224</v>
      </c>
      <c r="EW385">
        <v>3.3</v>
      </c>
      <c r="EX385">
        <v>0.91</v>
      </c>
      <c r="EY385">
        <v>0.55000000000000004</v>
      </c>
      <c r="EZ385">
        <v>1.01</v>
      </c>
      <c r="FA385">
        <v>835</v>
      </c>
      <c r="FB385">
        <v>3.3</v>
      </c>
      <c r="FC385">
        <v>121</v>
      </c>
      <c r="FD385">
        <v>3.2</v>
      </c>
      <c r="FI385" t="s">
        <v>167</v>
      </c>
      <c r="FJ385" t="s">
        <v>100</v>
      </c>
      <c r="FK385">
        <v>95.6</v>
      </c>
      <c r="FL385">
        <v>6.6</v>
      </c>
      <c r="FM385">
        <v>0.8</v>
      </c>
      <c r="FN385">
        <v>0.5</v>
      </c>
      <c r="FO385">
        <v>2.1</v>
      </c>
      <c r="FP385">
        <v>1.1000000000000001</v>
      </c>
      <c r="FQ385">
        <v>0.7</v>
      </c>
      <c r="FR385">
        <v>0.2</v>
      </c>
      <c r="FS385">
        <v>0.5</v>
      </c>
      <c r="FT385">
        <v>402015</v>
      </c>
      <c r="FU385">
        <v>5577350</v>
      </c>
      <c r="FZ385">
        <v>16730</v>
      </c>
      <c r="GA385">
        <v>8119</v>
      </c>
      <c r="GB385">
        <v>8611</v>
      </c>
      <c r="GC385">
        <v>3.8</v>
      </c>
      <c r="GD385">
        <v>4.0999999999999996</v>
      </c>
      <c r="GE385">
        <v>3.5</v>
      </c>
      <c r="GF385">
        <v>50.340077039999997</v>
      </c>
      <c r="GG385">
        <v>7.62301816</v>
      </c>
      <c r="GH385">
        <v>1029</v>
      </c>
      <c r="GI385">
        <v>1442</v>
      </c>
      <c r="GJ385">
        <v>14.7</v>
      </c>
      <c r="GK385">
        <v>19.600000000000001</v>
      </c>
      <c r="GL385">
        <v>1.9</v>
      </c>
      <c r="GM385">
        <v>1.7</v>
      </c>
      <c r="GN385">
        <v>0.6</v>
      </c>
      <c r="GO385">
        <v>0.5</v>
      </c>
      <c r="GP385">
        <v>12.7</v>
      </c>
      <c r="GQ385">
        <v>16.7</v>
      </c>
      <c r="GR385">
        <v>8305</v>
      </c>
      <c r="GS385">
        <v>8893</v>
      </c>
      <c r="GT385">
        <v>0.56999999999999995</v>
      </c>
      <c r="GU385">
        <v>0.53</v>
      </c>
      <c r="GV385">
        <v>0.98</v>
      </c>
      <c r="GW385">
        <v>0.97</v>
      </c>
      <c r="GX385">
        <v>1.01</v>
      </c>
      <c r="GY385">
        <v>1.01</v>
      </c>
      <c r="GZ385">
        <v>0.68</v>
      </c>
      <c r="HA385">
        <v>0.65</v>
      </c>
      <c r="HB385">
        <v>796</v>
      </c>
      <c r="HC385">
        <v>19</v>
      </c>
      <c r="HD385">
        <v>9</v>
      </c>
      <c r="HE385">
        <v>7</v>
      </c>
      <c r="HF385">
        <v>117</v>
      </c>
      <c r="HG385">
        <v>2</v>
      </c>
      <c r="HH385">
        <v>1</v>
      </c>
      <c r="HI385">
        <v>0</v>
      </c>
      <c r="HJ385">
        <v>542</v>
      </c>
      <c r="HK385">
        <v>6</v>
      </c>
      <c r="HL385">
        <v>2</v>
      </c>
      <c r="HM385">
        <v>3</v>
      </c>
      <c r="HN385">
        <v>40</v>
      </c>
      <c r="HO385" t="s">
        <v>1504</v>
      </c>
      <c r="HP385">
        <v>1.1020000000000001</v>
      </c>
      <c r="HQ385" t="s">
        <v>162</v>
      </c>
      <c r="HR385" t="s">
        <v>111</v>
      </c>
    </row>
    <row r="386" spans="2:226" ht="14.25" hidden="1" customHeight="1" x14ac:dyDescent="0.3">
      <c r="B386">
        <f t="shared" si="458"/>
        <v>6670</v>
      </c>
      <c r="C386" t="str">
        <f t="shared" si="459"/>
        <v>B49</v>
      </c>
      <c r="D386" s="132">
        <f t="shared" si="460"/>
        <v>80</v>
      </c>
      <c r="E386" s="123">
        <f>VLOOKUP($EA386,'4-DZ-Nr.-Mapping'!$A:$J,E$4,FALSE)</f>
        <v>0</v>
      </c>
      <c r="F386" s="123">
        <f>VLOOKUP($EA386,'4-DZ-Nr.-Mapping'!$A:$J,F$4,FALSE)</f>
        <v>0</v>
      </c>
      <c r="G386" s="106" t="str">
        <f t="shared" si="461"/>
        <v>O - Gießen</v>
      </c>
      <c r="H386" t="str">
        <f t="shared" si="462"/>
        <v>W - Limburg</v>
      </c>
      <c r="I386" s="106" t="str">
        <f>VLOOKUP($EA386,'4-DZ-Nr.-Mapping'!$A:$N,I$4,FALSE)</f>
        <v xml:space="preserve"> </v>
      </c>
      <c r="J386" s="106" t="str">
        <f>VLOOKUP($EA386,'4-DZ-Nr.-Mapping'!$A:$N,J$4,FALSE)</f>
        <v xml:space="preserve"> </v>
      </c>
      <c r="K386" s="106" t="str">
        <f>VLOOKUP($EA386,'4-DZ-Nr.-Mapping'!$A:$N,K$4,FALSE)</f>
        <v xml:space="preserve"> </v>
      </c>
      <c r="L386" s="106" t="str">
        <f>VLOOKUP($EA386,'4-DZ-Nr.-Mapping'!$A:$N,L$4,FALSE)</f>
        <v xml:space="preserve"> </v>
      </c>
      <c r="M386" s="106" t="str">
        <f>VLOOKUP($EA386,'4-DZ-Nr.-Mapping'!$A:$N,M$4,FALSE)</f>
        <v xml:space="preserve"> </v>
      </c>
      <c r="N386" s="106" t="str">
        <f t="shared" si="463"/>
        <v>8+1</v>
      </c>
      <c r="P386" s="203">
        <f t="shared" si="454"/>
        <v>0.47929778072209339</v>
      </c>
      <c r="Q386" s="126">
        <f t="shared" si="518"/>
        <v>1447</v>
      </c>
      <c r="R386" s="126">
        <f t="shared" si="474"/>
        <v>817.95</v>
      </c>
      <c r="S386" s="126">
        <f t="shared" si="519"/>
        <v>572.62664458429924</v>
      </c>
      <c r="T386" s="126">
        <f t="shared" si="520"/>
        <v>843.87084465054647</v>
      </c>
      <c r="U386" s="126">
        <f t="shared" si="521"/>
        <v>20.092162967870152</v>
      </c>
      <c r="V386" s="126">
        <f t="shared" si="464"/>
        <v>1436.5896522027158</v>
      </c>
      <c r="W386" s="125">
        <f t="shared" si="465"/>
        <v>0.52070221927790661</v>
      </c>
      <c r="X386" s="126">
        <f t="shared" si="522"/>
        <v>1572</v>
      </c>
      <c r="Y386" s="126">
        <f t="shared" si="466"/>
        <v>900.76999999999975</v>
      </c>
      <c r="Z386" s="126">
        <f t="shared" si="523"/>
        <v>622.09335541570056</v>
      </c>
      <c r="AA386" s="126">
        <f t="shared" si="524"/>
        <v>916.76915534945363</v>
      </c>
      <c r="AB386" s="126">
        <f t="shared" si="525"/>
        <v>21.827837032129846</v>
      </c>
      <c r="AC386" s="126">
        <f t="shared" si="508"/>
        <v>1560.6903477972839</v>
      </c>
      <c r="AD386" s="1"/>
      <c r="AE386" s="106" t="e">
        <f t="shared" si="455"/>
        <v>#N/A</v>
      </c>
      <c r="AF386" s="106" t="str">
        <f t="shared" si="509"/>
        <v>-</v>
      </c>
      <c r="AG386" s="106" t="str">
        <f t="shared" si="475"/>
        <v>B49</v>
      </c>
      <c r="AH386" s="106">
        <f t="shared" si="510"/>
        <v>6670</v>
      </c>
      <c r="AI386" s="106" t="str">
        <f t="shared" si="511"/>
        <v xml:space="preserve"> </v>
      </c>
      <c r="AJ386" s="106" t="str">
        <f t="shared" si="467"/>
        <v xml:space="preserve"> </v>
      </c>
      <c r="AK386" s="1"/>
      <c r="AL386" s="126">
        <f t="shared" si="528"/>
        <v>1447</v>
      </c>
      <c r="AM386" s="126">
        <f t="shared" si="528"/>
        <v>817.95</v>
      </c>
      <c r="AN386" s="126">
        <f t="shared" si="528"/>
        <v>572.62664458429924</v>
      </c>
      <c r="AO386" s="126">
        <f t="shared" si="528"/>
        <v>843.87084465054647</v>
      </c>
      <c r="AP386" s="126">
        <f t="shared" si="528"/>
        <v>20.092162967870152</v>
      </c>
      <c r="AQ386" s="126">
        <f t="shared" si="528"/>
        <v>1436.5896522027158</v>
      </c>
      <c r="AR386" s="126" t="e">
        <f t="shared" si="529"/>
        <v>#N/A</v>
      </c>
      <c r="AS386" s="126" t="e">
        <f t="shared" si="529"/>
        <v>#N/A</v>
      </c>
      <c r="AT386" s="126" t="e">
        <f t="shared" si="529"/>
        <v>#N/A</v>
      </c>
      <c r="AU386" s="126" t="e">
        <f t="shared" si="529"/>
        <v>#N/A</v>
      </c>
      <c r="AV386" s="126" t="e">
        <f t="shared" si="529"/>
        <v>#N/A</v>
      </c>
      <c r="AW386" s="126" t="e">
        <f t="shared" si="529"/>
        <v>#N/A</v>
      </c>
      <c r="AX386" s="1"/>
      <c r="AY386" s="126" t="e">
        <f t="shared" si="476"/>
        <v>#VALUE!</v>
      </c>
      <c r="AZ386" s="126" t="e">
        <f t="shared" si="477"/>
        <v>#VALUE!</v>
      </c>
      <c r="BA386" s="126" t="e">
        <f t="shared" si="478"/>
        <v>#VALUE!</v>
      </c>
      <c r="BB386" s="126" t="e">
        <f t="shared" si="479"/>
        <v>#VALUE!</v>
      </c>
      <c r="BC386" s="126" t="e">
        <f t="shared" si="480"/>
        <v>#N/A</v>
      </c>
      <c r="BD386" s="126" t="e">
        <f t="shared" si="481"/>
        <v>#N/A</v>
      </c>
      <c r="BE386" s="126" t="e">
        <f t="shared" si="482"/>
        <v>#N/A</v>
      </c>
      <c r="BF386" s="126" t="e">
        <f t="shared" si="483"/>
        <v>#N/A</v>
      </c>
      <c r="BG386" s="1"/>
      <c r="BH386" s="128" t="e">
        <f>VLOOKUP(BH$6,'1-Konfiguration'!$C$14:$D$17,2,FALSE)*AY386 / 100 / 1000</f>
        <v>#VALUE!</v>
      </c>
      <c r="BI386" s="128" t="e">
        <f>VLOOKUP(BI$6,'1-Konfiguration'!$C$14:$D$17,2,FALSE)*AZ386 / 100 / 1000</f>
        <v>#VALUE!</v>
      </c>
      <c r="BJ386" s="128" t="e">
        <f>VLOOKUP(BJ$6,'1-Konfiguration'!$C$14:$D$17,2,FALSE)*BA386 / 100 / 1000</f>
        <v>#VALUE!</v>
      </c>
      <c r="BK386" s="128" t="e">
        <f>VLOOKUP(BK$6,'1-Konfiguration'!$C$14:$D$17,2,FALSE)*BB386 / 100 / 1000</f>
        <v>#VALUE!</v>
      </c>
      <c r="BL386" s="128" t="e">
        <f>VLOOKUP(BL$6,'1-Konfiguration'!$C$14:$D$17,2,FALSE)*BC386 / 100 / 1000</f>
        <v>#N/A</v>
      </c>
      <c r="BM386" s="128" t="e">
        <f>VLOOKUP(BM$6,'1-Konfiguration'!$C$14:$D$17,2,FALSE)*BD386 / 100 / 1000</f>
        <v>#N/A</v>
      </c>
      <c r="BN386" s="128" t="e">
        <f>VLOOKUP(BN$6,'1-Konfiguration'!$C$14:$D$17,2,FALSE)*BE386 / 100 / 1000</f>
        <v>#N/A</v>
      </c>
      <c r="BO386" s="128" t="e">
        <f>VLOOKUP(BO$6,'1-Konfiguration'!$C$14:$D$17,2,FALSE)*BF386 / 100 / 1000</f>
        <v>#N/A</v>
      </c>
      <c r="BP386" s="128"/>
      <c r="BQ386" s="214" t="e">
        <f t="shared" si="468"/>
        <v>#VALUE!</v>
      </c>
      <c r="BR386" s="214" t="e">
        <f t="shared" si="469"/>
        <v>#VALUE!</v>
      </c>
      <c r="BS386" s="214" t="e">
        <f t="shared" si="470"/>
        <v>#VALUE!</v>
      </c>
      <c r="BT386" s="215" t="e">
        <f t="shared" si="471"/>
        <v>#VALUE!</v>
      </c>
      <c r="BU386" s="216" t="e">
        <f>BQ386*VLOOKUP(BU$6,'1-Konfiguration'!$C$23:$K$26,5,FALSE)</f>
        <v>#VALUE!</v>
      </c>
      <c r="BV386" s="216" t="e">
        <f>BR386*VLOOKUP(BV$6,'1-Konfiguration'!$C$23:$K$26,5,FALSE)</f>
        <v>#VALUE!</v>
      </c>
      <c r="BW386" s="216" t="e">
        <f>BS386*VLOOKUP(BW$6,'1-Konfiguration'!$C$23:$K$26,5,FALSE)</f>
        <v>#VALUE!</v>
      </c>
      <c r="BX386" s="216" t="e">
        <f>BT386*VLOOKUP(BX$6,'1-Konfiguration'!$C$23:$K$26,5,FALSE)</f>
        <v>#VALUE!</v>
      </c>
      <c r="BY386" s="216" t="e">
        <f t="shared" si="472"/>
        <v>#VALUE!</v>
      </c>
      <c r="BZ386" s="216" t="e">
        <f>BQ386*VLOOKUP(BZ$6,'1-Konfiguration'!$C$23:$K$26,9,FALSE)</f>
        <v>#VALUE!</v>
      </c>
      <c r="CA386" s="216" t="e">
        <f>BR386*VLOOKUP(CA$6,'1-Konfiguration'!$C$23:$K$26,9,FALSE)</f>
        <v>#VALUE!</v>
      </c>
      <c r="CB386" s="216" t="e">
        <f>BS386*VLOOKUP(CB$6,'1-Konfiguration'!$C$23:$K$26,9,FALSE)</f>
        <v>#VALUE!</v>
      </c>
      <c r="CC386" s="216" t="e">
        <f>BT386*VLOOKUP(CC$6,'1-Konfiguration'!$C$23:$K$26,9,FALSE)</f>
        <v>#VALUE!</v>
      </c>
      <c r="CD386" s="216" t="e">
        <f t="shared" si="473"/>
        <v>#VALUE!</v>
      </c>
      <c r="CE386" s="2"/>
      <c r="CF386" s="128" t="e">
        <f t="shared" si="484"/>
        <v>#VALUE!</v>
      </c>
      <c r="CG386" s="128" t="e">
        <f t="shared" si="485"/>
        <v>#VALUE!</v>
      </c>
      <c r="CH386" s="128" t="e">
        <f t="shared" si="486"/>
        <v>#VALUE!</v>
      </c>
      <c r="CI386" s="128" t="e">
        <f t="shared" si="487"/>
        <v>#VALUE!</v>
      </c>
      <c r="CJ386" s="128" t="e">
        <f t="shared" si="488"/>
        <v>#VALUE!</v>
      </c>
      <c r="CK386" s="128" t="e">
        <f t="shared" si="489"/>
        <v>#VALUE!</v>
      </c>
      <c r="CL386" s="128" t="e">
        <f t="shared" si="490"/>
        <v>#VALUE!</v>
      </c>
      <c r="CM386" s="128" t="e">
        <f t="shared" si="491"/>
        <v>#VALUE!</v>
      </c>
      <c r="CN386" s="2"/>
      <c r="CO386" s="128" t="e">
        <f>MMULT($BH386:$BK386,'1-Konfiguration'!D$23:D$26)+MMULT($BL386:$BO386,'1-Konfiguration'!D$23:D$26)</f>
        <v>#VALUE!</v>
      </c>
      <c r="CP386" s="128" t="e">
        <f>MMULT($BH386:$BK386,'1-Konfiguration'!E$23:E$26)+MMULT($BL386:$BO386,'1-Konfiguration'!E$23:E$26)</f>
        <v>#VALUE!</v>
      </c>
      <c r="CQ386" s="128" t="e">
        <f>MMULT($BH386:$BK386,'1-Konfiguration'!F$23:F$26)+MMULT($BL386:$BO386,'1-Konfiguration'!F$23:F$26)</f>
        <v>#VALUE!</v>
      </c>
      <c r="CR386" s="128" t="e">
        <f>MMULT($BH386:$BK386,'1-Konfiguration'!G$23:G$26)+MMULT($BL386:$BO386,'1-Konfiguration'!G$23:G$26)</f>
        <v>#VALUE!</v>
      </c>
      <c r="CS386" s="128" t="e">
        <f>MMULT($BH386:$BK386,'1-Konfiguration'!H$23:H$26)+MMULT($BL386:$BO386,'1-Konfiguration'!H$23:H$26)</f>
        <v>#VALUE!</v>
      </c>
      <c r="CT386" s="128" t="e">
        <f>MMULT($BH386:$BK386,'1-Konfiguration'!I$23:I$26)+MMULT($BL386:$BO386,'1-Konfiguration'!I$23:I$26)</f>
        <v>#VALUE!</v>
      </c>
      <c r="CU386" s="128" t="e">
        <f>MMULT($BH386:$BK386,'1-Konfiguration'!J$23:J$26)+MMULT($BL386:$BO386,'1-Konfiguration'!J$23:J$26)</f>
        <v>#VALUE!</v>
      </c>
      <c r="CV386" s="128" t="e">
        <f>MMULT($BH386:$BK386,'1-Konfiguration'!K$23:K$26)+MMULT($BL386:$BO386,'1-Konfiguration'!K$23:K$26)</f>
        <v>#VALUE!</v>
      </c>
      <c r="CX386" s="106"/>
      <c r="CY386" s="106"/>
      <c r="CZ386" s="106"/>
      <c r="DA386" s="106"/>
      <c r="DB386" s="106"/>
      <c r="DC386" s="106"/>
      <c r="DD386" s="106"/>
      <c r="DE386" s="106"/>
      <c r="DF386" s="117" t="e">
        <f>IF(CF386&gt;'5-Colouring_uMap'!B$15,'5-Colouring_uMap'!C$15,IF(CF386&gt;'5-Colouring_uMap'!B$14,'5-Colouring_uMap'!C$14,IF(CF386&gt;'5-Colouring_uMap'!B$13,'5-Colouring_uMap'!C$13,IF(CF386&gt;'5-Colouring_uMap'!B$12,'5-Colouring_uMap'!C$12,IF(CF386&gt;'5-Colouring_uMap'!B$11,'5-Colouring_uMap'!C$11,IF(CF386&gt;'5-Colouring_uMap'!B$10,'5-Colouring_uMap'!C$10,IF(CF386&gt;'5-Colouring_uMap'!B$9,'5-Colouring_uMap'!C$9,IF(CF386&gt;'5-Colouring_uMap'!B$8,'5-Colouring_uMap'!C$8,IF(CF386&gt;'5-Colouring_uMap'!B$7,'5-Colouring_uMap'!C$7)))))))))</f>
        <v>#VALUE!</v>
      </c>
      <c r="DG386" s="117" t="e">
        <f>IF(CG386&gt;'5-Colouring_uMap'!E$15,'5-Colouring_uMap'!F$15,IF(CG386&gt;'5-Colouring_uMap'!E$14,'5-Colouring_uMap'!F$14,IF(CG386&gt;'5-Colouring_uMap'!E$13,'5-Colouring_uMap'!F$13,IF(CG386&gt;'5-Colouring_uMap'!E$12,'5-Colouring_uMap'!F$12,IF(CG386&gt;'5-Colouring_uMap'!E$11,'5-Colouring_uMap'!F$11,IF(CG386&gt;'5-Colouring_uMap'!E$10,'5-Colouring_uMap'!F$10,IF(CG386&gt;'5-Colouring_uMap'!E$9,'5-Colouring_uMap'!F$9,IF(CG386&gt;'5-Colouring_uMap'!E$8,'5-Colouring_uMap'!F$8,IF(CG386&gt;'5-Colouring_uMap'!E$7,'5-Colouring_uMap'!F$7)))))))))</f>
        <v>#VALUE!</v>
      </c>
      <c r="DH386" s="117" t="e">
        <f>IF(CH386&gt;'5-Colouring_uMap'!H$15,'5-Colouring_uMap'!I$15,IF(CH386&gt;'5-Colouring_uMap'!H$14,'5-Colouring_uMap'!I$14,IF(CH386&gt;'5-Colouring_uMap'!H$13,'5-Colouring_uMap'!I$13,IF(CH386&gt;'5-Colouring_uMap'!H$12,'5-Colouring_uMap'!I$12,IF(CH386&gt;'5-Colouring_uMap'!H$11,'5-Colouring_uMap'!I$11,IF(CH386&gt;'5-Colouring_uMap'!H$10,'5-Colouring_uMap'!I$10,IF(CH386&gt;'5-Colouring_uMap'!H$9,'5-Colouring_uMap'!I$9,IF(CH386&gt;'5-Colouring_uMap'!H$8,'5-Colouring_uMap'!I$8,IF(CH386&gt;'5-Colouring_uMap'!H$7,'5-Colouring_uMap'!I$7)))))))))</f>
        <v>#VALUE!</v>
      </c>
      <c r="DI386" s="117" t="e">
        <f>IF(CI386&gt;'5-Colouring_uMap'!K$15,'5-Colouring_uMap'!L$15,IF(CI386&gt;'5-Colouring_uMap'!K$14,'5-Colouring_uMap'!L$14,IF(CI386&gt;'5-Colouring_uMap'!K$13,'5-Colouring_uMap'!L$13,IF(CI386&gt;'5-Colouring_uMap'!K$12,'5-Colouring_uMap'!L$12,IF(CI386&gt;'5-Colouring_uMap'!K$11,'5-Colouring_uMap'!L$11,IF(CI386&gt;'5-Colouring_uMap'!K$10,'5-Colouring_uMap'!L$10,IF(CI386&gt;'5-Colouring_uMap'!K$9,'5-Colouring_uMap'!L$9,IF(CI386&gt;'5-Colouring_uMap'!K$8,'5-Colouring_uMap'!L$8,IF(CI386&gt;'5-Colouring_uMap'!K$7,'5-Colouring_uMap'!L$7)))))))))</f>
        <v>#VALUE!</v>
      </c>
      <c r="DJ386" s="117" t="e">
        <f>IF(CJ386&gt;'5-Colouring_uMap'!N$15,'5-Colouring_uMap'!O$15,IF(CJ386&gt;'5-Colouring_uMap'!N$14,'5-Colouring_uMap'!O$14,IF(CJ386&gt;'5-Colouring_uMap'!N$13,'5-Colouring_uMap'!O$13,IF(CJ386&gt;'5-Colouring_uMap'!N$12,'5-Colouring_uMap'!O$12,IF(CJ386&gt;'5-Colouring_uMap'!N$11,'5-Colouring_uMap'!O$11,IF(CJ386&gt;'5-Colouring_uMap'!N$10,'5-Colouring_uMap'!O$10,IF(CJ386&gt;'5-Colouring_uMap'!N$9,'5-Colouring_uMap'!O$9,IF(CJ386&gt;'5-Colouring_uMap'!N$8,'5-Colouring_uMap'!O$8,IF(CJ386&gt;'5-Colouring_uMap'!N$7,'5-Colouring_uMap'!O$7)))))))))</f>
        <v>#VALUE!</v>
      </c>
      <c r="DK386" s="117" t="e">
        <f>IF(CK386&gt;'5-Colouring_uMap'!Q$15,'5-Colouring_uMap'!R$15,IF(CK386&gt;'5-Colouring_uMap'!Q$14,'5-Colouring_uMap'!R$14,IF(CK386&gt;'5-Colouring_uMap'!Q$13,'5-Colouring_uMap'!R$13,IF(CK386&gt;'5-Colouring_uMap'!Q$12,'5-Colouring_uMap'!R$12,IF(CK386&gt;'5-Colouring_uMap'!Q$11,'5-Colouring_uMap'!R$11,IF(CK386&gt;'5-Colouring_uMap'!Q$10,'5-Colouring_uMap'!R$10,IF(CK386&gt;'5-Colouring_uMap'!Q$9,'5-Colouring_uMap'!R$9,IF(CK386&gt;'5-Colouring_uMap'!Q$8,'5-Colouring_uMap'!R$8,IF(CK386&gt;'5-Colouring_uMap'!Q$7,'5-Colouring_uMap'!R$7)))))))))</f>
        <v>#VALUE!</v>
      </c>
      <c r="DL386" s="117" t="e">
        <f>IF(CL386&gt;'5-Colouring_uMap'!T$15,'5-Colouring_uMap'!U$15,IF(CL386&gt;'5-Colouring_uMap'!T$14,'5-Colouring_uMap'!U$14,IF(CL386&gt;'5-Colouring_uMap'!T$13,'5-Colouring_uMap'!U$13,IF(CL386&gt;'5-Colouring_uMap'!T$12,'5-Colouring_uMap'!U$12,IF(CL386&gt;'5-Colouring_uMap'!T$11,'5-Colouring_uMap'!U$11,IF(CL386&gt;'5-Colouring_uMap'!T$10,'5-Colouring_uMap'!U$10,IF(CL386&gt;'5-Colouring_uMap'!T$9,'5-Colouring_uMap'!U$9,IF(CL386&gt;'5-Colouring_uMap'!T$8,'5-Colouring_uMap'!U$8,IF(CL386&gt;'5-Colouring_uMap'!T$7,'5-Colouring_uMap'!U$7)))))))))</f>
        <v>#VALUE!</v>
      </c>
      <c r="DM386" s="117" t="e">
        <f>IF(CM386&gt;'5-Colouring_uMap'!W$15,'5-Colouring_uMap'!X$15,IF(CM386&gt;'5-Colouring_uMap'!W$14,'5-Colouring_uMap'!X$14,IF(CM386&gt;'5-Colouring_uMap'!W$13,'5-Colouring_uMap'!X$13,IF(CM386&gt;'5-Colouring_uMap'!W$12,'5-Colouring_uMap'!X$12,IF(CM386&gt;'5-Colouring_uMap'!W$11,'5-Colouring_uMap'!X$11,IF(CM386&gt;'5-Colouring_uMap'!W$10,'5-Colouring_uMap'!X$10,IF(CM386&gt;'5-Colouring_uMap'!W$9,'5-Colouring_uMap'!X$9,IF(CM386&gt;'5-Colouring_uMap'!W$8,'5-Colouring_uMap'!X$8,IF(CM386&gt;'5-Colouring_uMap'!W$7,'5-Colouring_uMap'!X$7)))))))))</f>
        <v>#VALUE!</v>
      </c>
      <c r="DN386" s="117">
        <v>10</v>
      </c>
      <c r="DO386" s="159" t="s">
        <v>2093</v>
      </c>
      <c r="DP386" s="106" t="e">
        <f t="shared" si="492"/>
        <v>#VALUE!</v>
      </c>
      <c r="DQ386" s="106" t="e">
        <f t="shared" si="493"/>
        <v>#VALUE!</v>
      </c>
      <c r="DR386" s="106" t="e">
        <f t="shared" si="494"/>
        <v>#VALUE!</v>
      </c>
      <c r="DS386" s="106" t="e">
        <f t="shared" si="495"/>
        <v>#VALUE!</v>
      </c>
      <c r="DT386" s="106" t="e">
        <f t="shared" si="496"/>
        <v>#VALUE!</v>
      </c>
      <c r="DU386" s="106" t="e">
        <f t="shared" si="497"/>
        <v>#VALUE!</v>
      </c>
      <c r="DV386" s="106" t="e">
        <f t="shared" si="498"/>
        <v>#VALUE!</v>
      </c>
      <c r="DW386" s="106" t="e">
        <f t="shared" si="499"/>
        <v>#VALUE!</v>
      </c>
      <c r="DX386" t="s">
        <v>2080</v>
      </c>
      <c r="DY386">
        <v>2018</v>
      </c>
      <c r="DZ386">
        <v>5416</v>
      </c>
      <c r="EA386">
        <v>6670</v>
      </c>
      <c r="EB386" t="s">
        <v>1217</v>
      </c>
      <c r="EC386">
        <v>6</v>
      </c>
      <c r="ED386" t="s">
        <v>99</v>
      </c>
      <c r="EE386" t="s">
        <v>167</v>
      </c>
      <c r="EF386">
        <v>49</v>
      </c>
      <c r="EH386" t="s">
        <v>101</v>
      </c>
      <c r="EI386" t="s">
        <v>335</v>
      </c>
      <c r="EJ386" t="s">
        <v>1218</v>
      </c>
      <c r="EK386" t="s">
        <v>159</v>
      </c>
      <c r="EL386" t="s">
        <v>141</v>
      </c>
      <c r="EM386" t="s">
        <v>1219</v>
      </c>
      <c r="EN386" t="s">
        <v>160</v>
      </c>
      <c r="EO386">
        <v>2</v>
      </c>
      <c r="EP386">
        <v>339</v>
      </c>
      <c r="EQ386">
        <v>20960</v>
      </c>
      <c r="ER386">
        <v>9975</v>
      </c>
      <c r="ES386">
        <v>10985</v>
      </c>
      <c r="ET386">
        <v>3019</v>
      </c>
      <c r="EU386">
        <v>1447</v>
      </c>
      <c r="EV386">
        <v>1572</v>
      </c>
      <c r="EW386">
        <v>14.4</v>
      </c>
      <c r="EX386">
        <v>0.93</v>
      </c>
      <c r="EY386">
        <v>0.64</v>
      </c>
      <c r="EZ386">
        <v>1.0900000000000001</v>
      </c>
      <c r="FA386">
        <v>1187</v>
      </c>
      <c r="FB386">
        <v>13</v>
      </c>
      <c r="FC386">
        <v>245</v>
      </c>
      <c r="FD386">
        <v>28</v>
      </c>
      <c r="FI386" t="s">
        <v>161</v>
      </c>
      <c r="FJ386" t="s">
        <v>108</v>
      </c>
      <c r="FK386">
        <v>83.6</v>
      </c>
      <c r="FL386">
        <v>8.1999999999999993</v>
      </c>
      <c r="FM386">
        <v>0.4</v>
      </c>
      <c r="FN386">
        <v>1.2</v>
      </c>
      <c r="FO386">
        <v>3.1</v>
      </c>
      <c r="FP386">
        <v>11</v>
      </c>
      <c r="FQ386">
        <v>8.4</v>
      </c>
      <c r="FR386">
        <v>0.2</v>
      </c>
      <c r="FS386">
        <v>0.8</v>
      </c>
      <c r="FT386">
        <v>454749</v>
      </c>
      <c r="FU386">
        <v>5598991</v>
      </c>
      <c r="FZ386">
        <v>23327</v>
      </c>
      <c r="GA386">
        <v>11133</v>
      </c>
      <c r="GB386">
        <v>12194</v>
      </c>
      <c r="GC386">
        <v>17.8</v>
      </c>
      <c r="GD386">
        <v>18</v>
      </c>
      <c r="GE386">
        <v>17.600000000000001</v>
      </c>
      <c r="GF386">
        <v>50.541104850000004</v>
      </c>
      <c r="GG386">
        <v>8.3613920099999994</v>
      </c>
      <c r="GH386">
        <v>987</v>
      </c>
      <c r="GI386">
        <v>1153</v>
      </c>
      <c r="GJ386">
        <v>9.9</v>
      </c>
      <c r="GK386">
        <v>10.5</v>
      </c>
      <c r="GL386">
        <v>13.6</v>
      </c>
      <c r="GM386">
        <v>7.9</v>
      </c>
      <c r="GN386">
        <v>10.7</v>
      </c>
      <c r="GO386">
        <v>5.2</v>
      </c>
      <c r="GP386">
        <v>8.9</v>
      </c>
      <c r="GQ386">
        <v>9.5</v>
      </c>
      <c r="GR386">
        <v>11280</v>
      </c>
      <c r="GS386">
        <v>12297</v>
      </c>
      <c r="GT386">
        <v>0.63</v>
      </c>
      <c r="GU386">
        <v>0.65</v>
      </c>
      <c r="GV386">
        <v>0.91</v>
      </c>
      <c r="GW386">
        <v>1.03</v>
      </c>
      <c r="GX386">
        <v>1.1499999999999999</v>
      </c>
      <c r="GY386">
        <v>1.05</v>
      </c>
      <c r="GZ386">
        <v>0.74</v>
      </c>
      <c r="HA386">
        <v>0.71</v>
      </c>
      <c r="HB386">
        <v>1018</v>
      </c>
      <c r="HC386">
        <v>38</v>
      </c>
      <c r="HD386">
        <v>116</v>
      </c>
      <c r="HE386">
        <v>5</v>
      </c>
      <c r="HF386">
        <v>175</v>
      </c>
      <c r="HG386">
        <v>12</v>
      </c>
      <c r="HH386">
        <v>57</v>
      </c>
      <c r="HI386">
        <v>0</v>
      </c>
      <c r="HJ386">
        <v>760</v>
      </c>
      <c r="HK386">
        <v>18</v>
      </c>
      <c r="HL386">
        <v>69</v>
      </c>
      <c r="HM386">
        <v>3</v>
      </c>
      <c r="HN386">
        <v>80</v>
      </c>
      <c r="HO386" t="s">
        <v>1220</v>
      </c>
      <c r="HP386">
        <v>0.58499999999999996</v>
      </c>
      <c r="HQ386" t="s">
        <v>162</v>
      </c>
      <c r="HR386" t="s">
        <v>111</v>
      </c>
    </row>
    <row r="387" spans="2:226" ht="14.25" hidden="1" customHeight="1" x14ac:dyDescent="0.3">
      <c r="B387" s="147">
        <f t="shared" si="458"/>
        <v>7064</v>
      </c>
      <c r="C387" s="147" t="str">
        <f t="shared" si="459"/>
        <v>B50</v>
      </c>
      <c r="D387" s="148">
        <f t="shared" si="460"/>
        <v>10</v>
      </c>
      <c r="E387" s="149">
        <f>VLOOKUP($EA387,'4-DZ-Nr.-Mapping'!$A:$J,E$4,FALSE)</f>
        <v>0</v>
      </c>
      <c r="F387" s="149">
        <f>VLOOKUP($EA387,'4-DZ-Nr.-Mapping'!$A:$J,F$4,FALSE)</f>
        <v>0</v>
      </c>
      <c r="G387" s="150" t="str">
        <f t="shared" si="461"/>
        <v>O - Rheinböllen, A61</v>
      </c>
      <c r="H387" s="147" t="str">
        <f t="shared" si="462"/>
        <v>W - Wittlich, A48</v>
      </c>
      <c r="I387" s="150" t="str">
        <f>VLOOKUP($EA387,'4-DZ-Nr.-Mapping'!$A:$N,I$4,FALSE)</f>
        <v>keine Daten</v>
      </c>
      <c r="J387" s="150" t="str">
        <f>VLOOKUP($EA387,'4-DZ-Nr.-Mapping'!$A:$N,J$4,FALSE)</f>
        <v xml:space="preserve"> </v>
      </c>
      <c r="K387" s="150" t="str">
        <f>VLOOKUP($EA387,'4-DZ-Nr.-Mapping'!$A:$N,K$4,FALSE)</f>
        <v xml:space="preserve"> </v>
      </c>
      <c r="L387" s="150" t="str">
        <f>VLOOKUP($EA387,'4-DZ-Nr.-Mapping'!$A:$N,L$4,FALSE)</f>
        <v xml:space="preserve"> </v>
      </c>
      <c r="M387" s="150" t="str">
        <f>VLOOKUP($EA387,'4-DZ-Nr.-Mapping'!$A:$N,M$4,FALSE)</f>
        <v xml:space="preserve"> </v>
      </c>
      <c r="N387" s="150" t="str">
        <f t="shared" si="463"/>
        <v>8+1</v>
      </c>
      <c r="O387" s="147"/>
      <c r="P387" s="203" t="str">
        <f t="shared" si="454"/>
        <v>-</v>
      </c>
      <c r="Q387" s="126" t="str">
        <f t="shared" si="518"/>
        <v>-</v>
      </c>
      <c r="R387" s="190" t="e">
        <f t="shared" si="474"/>
        <v>#DIV/0!</v>
      </c>
      <c r="S387" s="190" t="e">
        <f t="shared" si="519"/>
        <v>#VALUE!</v>
      </c>
      <c r="T387" s="190" t="e">
        <f t="shared" si="520"/>
        <v>#VALUE!</v>
      </c>
      <c r="U387" s="153" t="e">
        <f t="shared" si="521"/>
        <v>#VALUE!</v>
      </c>
      <c r="V387" s="190" t="e">
        <f t="shared" si="464"/>
        <v>#VALUE!</v>
      </c>
      <c r="W387" s="152" t="e">
        <f t="shared" si="465"/>
        <v>#DIV/0!</v>
      </c>
      <c r="X387" s="153">
        <f t="shared" si="522"/>
        <v>0</v>
      </c>
      <c r="Y387" s="190" t="e">
        <f t="shared" si="466"/>
        <v>#DIV/0!</v>
      </c>
      <c r="Z387" s="190" t="e">
        <f t="shared" si="523"/>
        <v>#DIV/0!</v>
      </c>
      <c r="AA387" s="190" t="e">
        <f t="shared" si="524"/>
        <v>#DIV/0!</v>
      </c>
      <c r="AB387" s="153" t="e">
        <f t="shared" si="525"/>
        <v>#DIV/0!</v>
      </c>
      <c r="AC387" s="153" t="e">
        <f t="shared" si="508"/>
        <v>#DIV/0!</v>
      </c>
      <c r="AD387" s="154"/>
      <c r="AE387" s="106" t="e">
        <f t="shared" si="455"/>
        <v>#N/A</v>
      </c>
      <c r="AF387" s="150" t="str">
        <f t="shared" si="509"/>
        <v>-</v>
      </c>
      <c r="AG387" s="150" t="str">
        <f t="shared" si="475"/>
        <v>B50</v>
      </c>
      <c r="AH387" s="150">
        <f t="shared" si="510"/>
        <v>7064</v>
      </c>
      <c r="AI387" s="150" t="str">
        <f t="shared" si="511"/>
        <v xml:space="preserve"> </v>
      </c>
      <c r="AJ387" s="134" t="str">
        <f t="shared" si="467"/>
        <v xml:space="preserve"> </v>
      </c>
      <c r="AK387" s="154"/>
      <c r="AL387" s="153" t="str">
        <f t="shared" ref="AL387:AQ396" si="530">VLOOKUP($AH387,$B:$AC,AL$4,FALSE)</f>
        <v>-</v>
      </c>
      <c r="AM387" s="153" t="e">
        <f t="shared" si="530"/>
        <v>#DIV/0!</v>
      </c>
      <c r="AN387" s="153" t="e">
        <f t="shared" si="530"/>
        <v>#VALUE!</v>
      </c>
      <c r="AO387" s="153" t="e">
        <f t="shared" si="530"/>
        <v>#VALUE!</v>
      </c>
      <c r="AP387" s="153" t="e">
        <f t="shared" si="530"/>
        <v>#VALUE!</v>
      </c>
      <c r="AQ387" s="153" t="e">
        <f t="shared" si="530"/>
        <v>#VALUE!</v>
      </c>
      <c r="AR387" s="153" t="e">
        <f t="shared" ref="AR387:AW396" si="531">VLOOKUP($AI387,$B:$AC,AR$4,FALSE)</f>
        <v>#N/A</v>
      </c>
      <c r="AS387" s="153" t="e">
        <f t="shared" si="531"/>
        <v>#N/A</v>
      </c>
      <c r="AT387" s="153" t="e">
        <f t="shared" si="531"/>
        <v>#N/A</v>
      </c>
      <c r="AU387" s="153" t="e">
        <f t="shared" si="531"/>
        <v>#N/A</v>
      </c>
      <c r="AV387" s="153" t="e">
        <f t="shared" si="531"/>
        <v>#N/A</v>
      </c>
      <c r="AW387" s="153" t="e">
        <f t="shared" si="531"/>
        <v>#N/A</v>
      </c>
      <c r="AX387" s="154"/>
      <c r="AY387" s="153" t="e">
        <f t="shared" si="476"/>
        <v>#DIV/0!</v>
      </c>
      <c r="AZ387" s="153" t="e">
        <f t="shared" si="477"/>
        <v>#VALUE!</v>
      </c>
      <c r="BA387" s="153" t="e">
        <f t="shared" si="478"/>
        <v>#VALUE!</v>
      </c>
      <c r="BB387" s="153" t="e">
        <f t="shared" si="479"/>
        <v>#VALUE!</v>
      </c>
      <c r="BC387" s="153" t="e">
        <f t="shared" si="480"/>
        <v>#N/A</v>
      </c>
      <c r="BD387" s="153" t="e">
        <f t="shared" si="481"/>
        <v>#N/A</v>
      </c>
      <c r="BE387" s="153" t="e">
        <f t="shared" si="482"/>
        <v>#N/A</v>
      </c>
      <c r="BF387" s="153" t="e">
        <f t="shared" si="483"/>
        <v>#N/A</v>
      </c>
      <c r="BG387" s="154"/>
      <c r="BH387" s="158" t="e">
        <f>VLOOKUP(BH$6,'1-Konfiguration'!$C$14:$D$17,2,FALSE)*AY387 / 100 / 1000</f>
        <v>#DIV/0!</v>
      </c>
      <c r="BI387" s="158" t="e">
        <f>VLOOKUP(BI$6,'1-Konfiguration'!$C$14:$D$17,2,FALSE)*AZ387 / 100 / 1000</f>
        <v>#VALUE!</v>
      </c>
      <c r="BJ387" s="158" t="e">
        <f>VLOOKUP(BJ$6,'1-Konfiguration'!$C$14:$D$17,2,FALSE)*BA387 / 100 / 1000</f>
        <v>#VALUE!</v>
      </c>
      <c r="BK387" s="158" t="e">
        <f>VLOOKUP(BK$6,'1-Konfiguration'!$C$14:$D$17,2,FALSE)*BB387 / 100 / 1000</f>
        <v>#VALUE!</v>
      </c>
      <c r="BL387" s="158" t="e">
        <f>VLOOKUP(BL$6,'1-Konfiguration'!$C$14:$D$17,2,FALSE)*BC387 / 100 / 1000</f>
        <v>#N/A</v>
      </c>
      <c r="BM387" s="158" t="e">
        <f>VLOOKUP(BM$6,'1-Konfiguration'!$C$14:$D$17,2,FALSE)*BD387 / 100 / 1000</f>
        <v>#N/A</v>
      </c>
      <c r="BN387" s="158" t="e">
        <f>VLOOKUP(BN$6,'1-Konfiguration'!$C$14:$D$17,2,FALSE)*BE387 / 100 / 1000</f>
        <v>#N/A</v>
      </c>
      <c r="BO387" s="158" t="e">
        <f>VLOOKUP(BO$6,'1-Konfiguration'!$C$14:$D$17,2,FALSE)*BF387 / 100 / 1000</f>
        <v>#N/A</v>
      </c>
      <c r="BP387" s="158"/>
      <c r="BQ387" s="214" t="e">
        <f t="shared" si="468"/>
        <v>#DIV/0!</v>
      </c>
      <c r="BR387" s="214" t="e">
        <f t="shared" si="469"/>
        <v>#VALUE!</v>
      </c>
      <c r="BS387" s="214" t="e">
        <f t="shared" si="470"/>
        <v>#VALUE!</v>
      </c>
      <c r="BT387" s="215" t="e">
        <f t="shared" si="471"/>
        <v>#VALUE!</v>
      </c>
      <c r="BU387" s="216" t="e">
        <f>BQ387*VLOOKUP(BU$6,'1-Konfiguration'!$C$23:$K$26,5,FALSE)</f>
        <v>#DIV/0!</v>
      </c>
      <c r="BV387" s="216" t="e">
        <f>BR387*VLOOKUP(BV$6,'1-Konfiguration'!$C$23:$K$26,5,FALSE)</f>
        <v>#VALUE!</v>
      </c>
      <c r="BW387" s="216" t="e">
        <f>BS387*VLOOKUP(BW$6,'1-Konfiguration'!$C$23:$K$26,5,FALSE)</f>
        <v>#VALUE!</v>
      </c>
      <c r="BX387" s="216" t="e">
        <f>BT387*VLOOKUP(BX$6,'1-Konfiguration'!$C$23:$K$26,5,FALSE)</f>
        <v>#VALUE!</v>
      </c>
      <c r="BY387" s="216" t="e">
        <f t="shared" si="472"/>
        <v>#DIV/0!</v>
      </c>
      <c r="BZ387" s="216" t="e">
        <f>BQ387*VLOOKUP(BZ$6,'1-Konfiguration'!$C$23:$K$26,9,FALSE)</f>
        <v>#DIV/0!</v>
      </c>
      <c r="CA387" s="216" t="e">
        <f>BR387*VLOOKUP(CA$6,'1-Konfiguration'!$C$23:$K$26,9,FALSE)</f>
        <v>#VALUE!</v>
      </c>
      <c r="CB387" s="216" t="e">
        <f>BS387*VLOOKUP(CB$6,'1-Konfiguration'!$C$23:$K$26,9,FALSE)</f>
        <v>#VALUE!</v>
      </c>
      <c r="CC387" s="216" t="e">
        <f>BT387*VLOOKUP(CC$6,'1-Konfiguration'!$C$23:$K$26,9,FALSE)</f>
        <v>#VALUE!</v>
      </c>
      <c r="CD387" s="216" t="e">
        <f t="shared" si="473"/>
        <v>#DIV/0!</v>
      </c>
      <c r="CE387" s="155"/>
      <c r="CF387" s="158" t="e">
        <f t="shared" si="484"/>
        <v>#DIV/0!</v>
      </c>
      <c r="CG387" s="158" t="e">
        <f t="shared" si="485"/>
        <v>#DIV/0!</v>
      </c>
      <c r="CH387" s="158" t="e">
        <f t="shared" si="486"/>
        <v>#DIV/0!</v>
      </c>
      <c r="CI387" s="158" t="e">
        <f t="shared" si="487"/>
        <v>#DIV/0!</v>
      </c>
      <c r="CJ387" s="158" t="e">
        <f t="shared" si="488"/>
        <v>#DIV/0!</v>
      </c>
      <c r="CK387" s="158" t="e">
        <f t="shared" si="489"/>
        <v>#DIV/0!</v>
      </c>
      <c r="CL387" s="158" t="e">
        <f t="shared" si="490"/>
        <v>#DIV/0!</v>
      </c>
      <c r="CM387" s="158" t="e">
        <f t="shared" si="491"/>
        <v>#DIV/0!</v>
      </c>
      <c r="CN387" s="155"/>
      <c r="CO387" s="128" t="e">
        <f>MMULT($BH387:$BK387,'1-Konfiguration'!D$23:D$26)+MMULT($BL387:$BO387,'1-Konfiguration'!D$23:D$26)</f>
        <v>#DIV/0!</v>
      </c>
      <c r="CP387" s="128" t="e">
        <f>MMULT($BH387:$BK387,'1-Konfiguration'!E$23:E$26)+MMULT($BL387:$BO387,'1-Konfiguration'!E$23:E$26)</f>
        <v>#DIV/0!</v>
      </c>
      <c r="CQ387" s="128" t="e">
        <f>MMULT($BH387:$BK387,'1-Konfiguration'!F$23:F$26)+MMULT($BL387:$BO387,'1-Konfiguration'!F$23:F$26)</f>
        <v>#DIV/0!</v>
      </c>
      <c r="CR387" s="128" t="e">
        <f>MMULT($BH387:$BK387,'1-Konfiguration'!G$23:G$26)+MMULT($BL387:$BO387,'1-Konfiguration'!G$23:G$26)</f>
        <v>#DIV/0!</v>
      </c>
      <c r="CS387" s="128" t="e">
        <f>MMULT($BH387:$BK387,'1-Konfiguration'!H$23:H$26)+MMULT($BL387:$BO387,'1-Konfiguration'!H$23:H$26)</f>
        <v>#DIV/0!</v>
      </c>
      <c r="CT387" s="128" t="e">
        <f>MMULT($BH387:$BK387,'1-Konfiguration'!I$23:I$26)+MMULT($BL387:$BO387,'1-Konfiguration'!I$23:I$26)</f>
        <v>#DIV/0!</v>
      </c>
      <c r="CU387" s="128" t="e">
        <f>MMULT($BH387:$BK387,'1-Konfiguration'!J$23:J$26)+MMULT($BL387:$BO387,'1-Konfiguration'!J$23:J$26)</f>
        <v>#DIV/0!</v>
      </c>
      <c r="CV387" s="128" t="e">
        <f>MMULT($BH387:$BK387,'1-Konfiguration'!K$23:K$26)+MMULT($BL387:$BO387,'1-Konfiguration'!K$23:K$26)</f>
        <v>#DIV/0!</v>
      </c>
      <c r="CW387" s="147"/>
      <c r="CX387" s="150"/>
      <c r="CY387" s="150"/>
      <c r="CZ387" s="150"/>
      <c r="DA387" s="150"/>
      <c r="DB387" s="150"/>
      <c r="DC387" s="150"/>
      <c r="DD387" s="150"/>
      <c r="DE387" s="150"/>
      <c r="DF387" s="117" t="e">
        <f>IF(CF387&gt;'5-Colouring_uMap'!B$15,'5-Colouring_uMap'!C$15,IF(CF387&gt;'5-Colouring_uMap'!B$14,'5-Colouring_uMap'!C$14,IF(CF387&gt;'5-Colouring_uMap'!B$13,'5-Colouring_uMap'!C$13,IF(CF387&gt;'5-Colouring_uMap'!B$12,'5-Colouring_uMap'!C$12,IF(CF387&gt;'5-Colouring_uMap'!B$11,'5-Colouring_uMap'!C$11,IF(CF387&gt;'5-Colouring_uMap'!B$10,'5-Colouring_uMap'!C$10,IF(CF387&gt;'5-Colouring_uMap'!B$9,'5-Colouring_uMap'!C$9,IF(CF387&gt;'5-Colouring_uMap'!B$8,'5-Colouring_uMap'!C$8,IF(CF387&gt;'5-Colouring_uMap'!B$7,'5-Colouring_uMap'!C$7)))))))))</f>
        <v>#DIV/0!</v>
      </c>
      <c r="DG387" s="117" t="e">
        <f>IF(CG387&gt;'5-Colouring_uMap'!E$15,'5-Colouring_uMap'!F$15,IF(CG387&gt;'5-Colouring_uMap'!E$14,'5-Colouring_uMap'!F$14,IF(CG387&gt;'5-Colouring_uMap'!E$13,'5-Colouring_uMap'!F$13,IF(CG387&gt;'5-Colouring_uMap'!E$12,'5-Colouring_uMap'!F$12,IF(CG387&gt;'5-Colouring_uMap'!E$11,'5-Colouring_uMap'!F$11,IF(CG387&gt;'5-Colouring_uMap'!E$10,'5-Colouring_uMap'!F$10,IF(CG387&gt;'5-Colouring_uMap'!E$9,'5-Colouring_uMap'!F$9,IF(CG387&gt;'5-Colouring_uMap'!E$8,'5-Colouring_uMap'!F$8,IF(CG387&gt;'5-Colouring_uMap'!E$7,'5-Colouring_uMap'!F$7)))))))))</f>
        <v>#DIV/0!</v>
      </c>
      <c r="DH387" s="117" t="e">
        <f>IF(CH387&gt;'5-Colouring_uMap'!H$15,'5-Colouring_uMap'!I$15,IF(CH387&gt;'5-Colouring_uMap'!H$14,'5-Colouring_uMap'!I$14,IF(CH387&gt;'5-Colouring_uMap'!H$13,'5-Colouring_uMap'!I$13,IF(CH387&gt;'5-Colouring_uMap'!H$12,'5-Colouring_uMap'!I$12,IF(CH387&gt;'5-Colouring_uMap'!H$11,'5-Colouring_uMap'!I$11,IF(CH387&gt;'5-Colouring_uMap'!H$10,'5-Colouring_uMap'!I$10,IF(CH387&gt;'5-Colouring_uMap'!H$9,'5-Colouring_uMap'!I$9,IF(CH387&gt;'5-Colouring_uMap'!H$8,'5-Colouring_uMap'!I$8,IF(CH387&gt;'5-Colouring_uMap'!H$7,'5-Colouring_uMap'!I$7)))))))))</f>
        <v>#DIV/0!</v>
      </c>
      <c r="DI387" s="117" t="e">
        <f>IF(CI387&gt;'5-Colouring_uMap'!K$15,'5-Colouring_uMap'!L$15,IF(CI387&gt;'5-Colouring_uMap'!K$14,'5-Colouring_uMap'!L$14,IF(CI387&gt;'5-Colouring_uMap'!K$13,'5-Colouring_uMap'!L$13,IF(CI387&gt;'5-Colouring_uMap'!K$12,'5-Colouring_uMap'!L$12,IF(CI387&gt;'5-Colouring_uMap'!K$11,'5-Colouring_uMap'!L$11,IF(CI387&gt;'5-Colouring_uMap'!K$10,'5-Colouring_uMap'!L$10,IF(CI387&gt;'5-Colouring_uMap'!K$9,'5-Colouring_uMap'!L$9,IF(CI387&gt;'5-Colouring_uMap'!K$8,'5-Colouring_uMap'!L$8,IF(CI387&gt;'5-Colouring_uMap'!K$7,'5-Colouring_uMap'!L$7)))))))))</f>
        <v>#DIV/0!</v>
      </c>
      <c r="DJ387" s="117" t="e">
        <f>IF(CJ387&gt;'5-Colouring_uMap'!N$15,'5-Colouring_uMap'!O$15,IF(CJ387&gt;'5-Colouring_uMap'!N$14,'5-Colouring_uMap'!O$14,IF(CJ387&gt;'5-Colouring_uMap'!N$13,'5-Colouring_uMap'!O$13,IF(CJ387&gt;'5-Colouring_uMap'!N$12,'5-Colouring_uMap'!O$12,IF(CJ387&gt;'5-Colouring_uMap'!N$11,'5-Colouring_uMap'!O$11,IF(CJ387&gt;'5-Colouring_uMap'!N$10,'5-Colouring_uMap'!O$10,IF(CJ387&gt;'5-Colouring_uMap'!N$9,'5-Colouring_uMap'!O$9,IF(CJ387&gt;'5-Colouring_uMap'!N$8,'5-Colouring_uMap'!O$8,IF(CJ387&gt;'5-Colouring_uMap'!N$7,'5-Colouring_uMap'!O$7)))))))))</f>
        <v>#DIV/0!</v>
      </c>
      <c r="DK387" s="117" t="e">
        <f>IF(CK387&gt;'5-Colouring_uMap'!Q$15,'5-Colouring_uMap'!R$15,IF(CK387&gt;'5-Colouring_uMap'!Q$14,'5-Colouring_uMap'!R$14,IF(CK387&gt;'5-Colouring_uMap'!Q$13,'5-Colouring_uMap'!R$13,IF(CK387&gt;'5-Colouring_uMap'!Q$12,'5-Colouring_uMap'!R$12,IF(CK387&gt;'5-Colouring_uMap'!Q$11,'5-Colouring_uMap'!R$11,IF(CK387&gt;'5-Colouring_uMap'!Q$10,'5-Colouring_uMap'!R$10,IF(CK387&gt;'5-Colouring_uMap'!Q$9,'5-Colouring_uMap'!R$9,IF(CK387&gt;'5-Colouring_uMap'!Q$8,'5-Colouring_uMap'!R$8,IF(CK387&gt;'5-Colouring_uMap'!Q$7,'5-Colouring_uMap'!R$7)))))))))</f>
        <v>#DIV/0!</v>
      </c>
      <c r="DL387" s="117" t="e">
        <f>IF(CL387&gt;'5-Colouring_uMap'!T$15,'5-Colouring_uMap'!U$15,IF(CL387&gt;'5-Colouring_uMap'!T$14,'5-Colouring_uMap'!U$14,IF(CL387&gt;'5-Colouring_uMap'!T$13,'5-Colouring_uMap'!U$13,IF(CL387&gt;'5-Colouring_uMap'!T$12,'5-Colouring_uMap'!U$12,IF(CL387&gt;'5-Colouring_uMap'!T$11,'5-Colouring_uMap'!U$11,IF(CL387&gt;'5-Colouring_uMap'!T$10,'5-Colouring_uMap'!U$10,IF(CL387&gt;'5-Colouring_uMap'!T$9,'5-Colouring_uMap'!U$9,IF(CL387&gt;'5-Colouring_uMap'!T$8,'5-Colouring_uMap'!U$8,IF(CL387&gt;'5-Colouring_uMap'!T$7,'5-Colouring_uMap'!U$7)))))))))</f>
        <v>#DIV/0!</v>
      </c>
      <c r="DM387" s="117" t="e">
        <f>IF(CM387&gt;'5-Colouring_uMap'!W$15,'5-Colouring_uMap'!X$15,IF(CM387&gt;'5-Colouring_uMap'!W$14,'5-Colouring_uMap'!X$14,IF(CM387&gt;'5-Colouring_uMap'!W$13,'5-Colouring_uMap'!X$13,IF(CM387&gt;'5-Colouring_uMap'!W$12,'5-Colouring_uMap'!X$12,IF(CM387&gt;'5-Colouring_uMap'!W$11,'5-Colouring_uMap'!X$11,IF(CM387&gt;'5-Colouring_uMap'!W$10,'5-Colouring_uMap'!X$10,IF(CM387&gt;'5-Colouring_uMap'!W$9,'5-Colouring_uMap'!X$9,IF(CM387&gt;'5-Colouring_uMap'!W$8,'5-Colouring_uMap'!X$8,IF(CM387&gt;'5-Colouring_uMap'!W$7,'5-Colouring_uMap'!X$7)))))))))</f>
        <v>#DIV/0!</v>
      </c>
      <c r="DN387" s="156">
        <v>10</v>
      </c>
      <c r="DO387" s="160" t="s">
        <v>2093</v>
      </c>
      <c r="DP387" s="150" t="e">
        <f t="shared" si="492"/>
        <v>#DIV/0!</v>
      </c>
      <c r="DQ387" s="150" t="e">
        <f t="shared" si="493"/>
        <v>#DIV/0!</v>
      </c>
      <c r="DR387" s="150" t="e">
        <f t="shared" si="494"/>
        <v>#DIV/0!</v>
      </c>
      <c r="DS387" s="150" t="e">
        <f t="shared" si="495"/>
        <v>#DIV/0!</v>
      </c>
      <c r="DT387" s="150" t="e">
        <f t="shared" si="496"/>
        <v>#DIV/0!</v>
      </c>
      <c r="DU387" s="150" t="e">
        <f t="shared" si="497"/>
        <v>#DIV/0!</v>
      </c>
      <c r="DV387" s="150" t="e">
        <f t="shared" si="498"/>
        <v>#DIV/0!</v>
      </c>
      <c r="DW387" s="150" t="e">
        <f t="shared" si="499"/>
        <v>#DIV/0!</v>
      </c>
      <c r="DX387" t="s">
        <v>2080</v>
      </c>
      <c r="DY387">
        <v>2018</v>
      </c>
      <c r="DZ387">
        <v>6010</v>
      </c>
      <c r="EA387">
        <v>7064</v>
      </c>
      <c r="EB387" t="s">
        <v>1514</v>
      </c>
      <c r="EC387">
        <v>7</v>
      </c>
      <c r="ED387" t="s">
        <v>681</v>
      </c>
      <c r="EE387" t="s">
        <v>167</v>
      </c>
      <c r="EF387">
        <v>50</v>
      </c>
      <c r="EH387" t="s">
        <v>101</v>
      </c>
      <c r="EI387" t="s">
        <v>1515</v>
      </c>
      <c r="EJ387" t="s">
        <v>1516</v>
      </c>
      <c r="EK387" t="s">
        <v>159</v>
      </c>
      <c r="EL387" t="s">
        <v>1517</v>
      </c>
      <c r="EM387" t="s">
        <v>1518</v>
      </c>
      <c r="EN387" t="s">
        <v>160</v>
      </c>
      <c r="EO387">
        <v>2</v>
      </c>
      <c r="FT387">
        <v>386392</v>
      </c>
      <c r="FU387">
        <v>5535136</v>
      </c>
      <c r="GF387">
        <v>49.957752589999998</v>
      </c>
      <c r="GG387">
        <v>7.4161353999999999</v>
      </c>
      <c r="HN387">
        <v>10</v>
      </c>
      <c r="HO387" t="s">
        <v>1519</v>
      </c>
      <c r="HP387">
        <v>1.17</v>
      </c>
      <c r="HQ387" t="s">
        <v>162</v>
      </c>
      <c r="HR387" t="s">
        <v>111</v>
      </c>
    </row>
    <row r="388" spans="2:226" ht="14.25" hidden="1" customHeight="1" x14ac:dyDescent="0.3">
      <c r="B388">
        <f t="shared" si="458"/>
        <v>7549</v>
      </c>
      <c r="C388" t="str">
        <f t="shared" si="459"/>
        <v>B51</v>
      </c>
      <c r="D388" s="132">
        <f t="shared" si="460"/>
        <v>50</v>
      </c>
      <c r="E388" s="123">
        <f>VLOOKUP($EA388,'4-DZ-Nr.-Mapping'!$A:$J,E$4,FALSE)</f>
        <v>0</v>
      </c>
      <c r="F388" s="123">
        <f>VLOOKUP($EA388,'4-DZ-Nr.-Mapping'!$A:$J,F$4,FALSE)</f>
        <v>0</v>
      </c>
      <c r="G388" s="106" t="str">
        <f t="shared" si="461"/>
        <v>N - Trier</v>
      </c>
      <c r="H388" t="str">
        <f t="shared" si="462"/>
        <v>S - Saarbrücken</v>
      </c>
      <c r="I388" s="106" t="str">
        <f>VLOOKUP($EA388,'4-DZ-Nr.-Mapping'!$A:$N,I$4,FALSE)</f>
        <v xml:space="preserve"> </v>
      </c>
      <c r="J388" s="106" t="str">
        <f>VLOOKUP($EA388,'4-DZ-Nr.-Mapping'!$A:$N,J$4,FALSE)</f>
        <v xml:space="preserve"> </v>
      </c>
      <c r="K388" s="106" t="str">
        <f>VLOOKUP($EA388,'4-DZ-Nr.-Mapping'!$A:$N,K$4,FALSE)</f>
        <v xml:space="preserve"> </v>
      </c>
      <c r="L388" s="106" t="str">
        <f>VLOOKUP($EA388,'4-DZ-Nr.-Mapping'!$A:$N,L$4,FALSE)</f>
        <v xml:space="preserve"> </v>
      </c>
      <c r="M388" s="106" t="str">
        <f>VLOOKUP($EA388,'4-DZ-Nr.-Mapping'!$A:$N,M$4,FALSE)</f>
        <v xml:space="preserve"> </v>
      </c>
      <c r="N388" s="106" t="str">
        <f t="shared" si="463"/>
        <v>8+1</v>
      </c>
      <c r="P388" s="203">
        <f t="shared" si="454"/>
        <v>0.52396694214876038</v>
      </c>
      <c r="Q388" s="126">
        <f t="shared" si="518"/>
        <v>317</v>
      </c>
      <c r="R388" s="126">
        <f t="shared" si="474"/>
        <v>350.48699999999997</v>
      </c>
      <c r="S388" s="126">
        <f t="shared" si="519"/>
        <v>203.24887272727275</v>
      </c>
      <c r="T388" s="126">
        <f t="shared" si="520"/>
        <v>101.62443636363638</v>
      </c>
      <c r="U388" s="126">
        <f t="shared" si="521"/>
        <v>9.2385851239669439</v>
      </c>
      <c r="V388" s="126">
        <f t="shared" si="464"/>
        <v>314.11189421487609</v>
      </c>
      <c r="W388" s="125">
        <f t="shared" si="465"/>
        <v>0.47603305785123967</v>
      </c>
      <c r="X388" s="126">
        <f t="shared" si="522"/>
        <v>288</v>
      </c>
      <c r="Y388" s="126">
        <f t="shared" si="466"/>
        <v>363.60900000000004</v>
      </c>
      <c r="Z388" s="126">
        <f t="shared" si="523"/>
        <v>184.65512727272727</v>
      </c>
      <c r="AA388" s="126">
        <f t="shared" si="524"/>
        <v>92.327563636363635</v>
      </c>
      <c r="AB388" s="126">
        <f t="shared" si="525"/>
        <v>8.3934148760330576</v>
      </c>
      <c r="AC388" s="126">
        <f t="shared" si="508"/>
        <v>285.37610578512397</v>
      </c>
      <c r="AD388" s="1"/>
      <c r="AE388" s="106" t="e">
        <f t="shared" si="455"/>
        <v>#N/A</v>
      </c>
      <c r="AF388" s="106" t="str">
        <f t="shared" si="509"/>
        <v>-</v>
      </c>
      <c r="AG388" s="106" t="str">
        <f t="shared" si="475"/>
        <v>B51</v>
      </c>
      <c r="AH388" s="106">
        <f t="shared" si="510"/>
        <v>7549</v>
      </c>
      <c r="AI388" s="106" t="str">
        <f t="shared" si="511"/>
        <v xml:space="preserve"> </v>
      </c>
      <c r="AJ388" s="106" t="str">
        <f t="shared" si="467"/>
        <v xml:space="preserve"> </v>
      </c>
      <c r="AK388" s="1"/>
      <c r="AL388" s="126">
        <f t="shared" si="530"/>
        <v>317</v>
      </c>
      <c r="AM388" s="126">
        <f t="shared" si="530"/>
        <v>350.48699999999997</v>
      </c>
      <c r="AN388" s="126">
        <f t="shared" si="530"/>
        <v>203.24887272727275</v>
      </c>
      <c r="AO388" s="126">
        <f t="shared" si="530"/>
        <v>101.62443636363638</v>
      </c>
      <c r="AP388" s="126">
        <f t="shared" si="530"/>
        <v>9.2385851239669439</v>
      </c>
      <c r="AQ388" s="126">
        <f t="shared" si="530"/>
        <v>314.11189421487609</v>
      </c>
      <c r="AR388" s="126" t="e">
        <f t="shared" si="531"/>
        <v>#N/A</v>
      </c>
      <c r="AS388" s="126" t="e">
        <f t="shared" si="531"/>
        <v>#N/A</v>
      </c>
      <c r="AT388" s="126" t="e">
        <f t="shared" si="531"/>
        <v>#N/A</v>
      </c>
      <c r="AU388" s="126" t="e">
        <f t="shared" si="531"/>
        <v>#N/A</v>
      </c>
      <c r="AV388" s="126" t="e">
        <f t="shared" si="531"/>
        <v>#N/A</v>
      </c>
      <c r="AW388" s="126" t="e">
        <f t="shared" si="531"/>
        <v>#N/A</v>
      </c>
      <c r="AX388" s="1"/>
      <c r="AY388" s="126" t="e">
        <f t="shared" si="476"/>
        <v>#VALUE!</v>
      </c>
      <c r="AZ388" s="126" t="e">
        <f t="shared" si="477"/>
        <v>#VALUE!</v>
      </c>
      <c r="BA388" s="126" t="e">
        <f t="shared" si="478"/>
        <v>#VALUE!</v>
      </c>
      <c r="BB388" s="126" t="e">
        <f t="shared" si="479"/>
        <v>#VALUE!</v>
      </c>
      <c r="BC388" s="126" t="e">
        <f t="shared" si="480"/>
        <v>#N/A</v>
      </c>
      <c r="BD388" s="126" t="e">
        <f t="shared" si="481"/>
        <v>#N/A</v>
      </c>
      <c r="BE388" s="126" t="e">
        <f t="shared" si="482"/>
        <v>#N/A</v>
      </c>
      <c r="BF388" s="126" t="e">
        <f t="shared" si="483"/>
        <v>#N/A</v>
      </c>
      <c r="BG388" s="1"/>
      <c r="BH388" s="128" t="e">
        <f>VLOOKUP(BH$6,'1-Konfiguration'!$C$14:$D$17,2,FALSE)*AY388 / 100 / 1000</f>
        <v>#VALUE!</v>
      </c>
      <c r="BI388" s="128" t="e">
        <f>VLOOKUP(BI$6,'1-Konfiguration'!$C$14:$D$17,2,FALSE)*AZ388 / 100 / 1000</f>
        <v>#VALUE!</v>
      </c>
      <c r="BJ388" s="128" t="e">
        <f>VLOOKUP(BJ$6,'1-Konfiguration'!$C$14:$D$17,2,FALSE)*BA388 / 100 / 1000</f>
        <v>#VALUE!</v>
      </c>
      <c r="BK388" s="128" t="e">
        <f>VLOOKUP(BK$6,'1-Konfiguration'!$C$14:$D$17,2,FALSE)*BB388 / 100 / 1000</f>
        <v>#VALUE!</v>
      </c>
      <c r="BL388" s="128" t="e">
        <f>VLOOKUP(BL$6,'1-Konfiguration'!$C$14:$D$17,2,FALSE)*BC388 / 100 / 1000</f>
        <v>#N/A</v>
      </c>
      <c r="BM388" s="128" t="e">
        <f>VLOOKUP(BM$6,'1-Konfiguration'!$C$14:$D$17,2,FALSE)*BD388 / 100 / 1000</f>
        <v>#N/A</v>
      </c>
      <c r="BN388" s="128" t="e">
        <f>VLOOKUP(BN$6,'1-Konfiguration'!$C$14:$D$17,2,FALSE)*BE388 / 100 / 1000</f>
        <v>#N/A</v>
      </c>
      <c r="BO388" s="128" t="e">
        <f>VLOOKUP(BO$6,'1-Konfiguration'!$C$14:$D$17,2,FALSE)*BF388 / 100 / 1000</f>
        <v>#N/A</v>
      </c>
      <c r="BP388" s="128"/>
      <c r="BQ388" s="214" t="e">
        <f t="shared" si="468"/>
        <v>#VALUE!</v>
      </c>
      <c r="BR388" s="214" t="e">
        <f t="shared" si="469"/>
        <v>#VALUE!</v>
      </c>
      <c r="BS388" s="214" t="e">
        <f t="shared" si="470"/>
        <v>#VALUE!</v>
      </c>
      <c r="BT388" s="215" t="e">
        <f t="shared" si="471"/>
        <v>#VALUE!</v>
      </c>
      <c r="BU388" s="216" t="e">
        <f>BQ388*VLOOKUP(BU$6,'1-Konfiguration'!$C$23:$K$26,5,FALSE)</f>
        <v>#VALUE!</v>
      </c>
      <c r="BV388" s="216" t="e">
        <f>BR388*VLOOKUP(BV$6,'1-Konfiguration'!$C$23:$K$26,5,FALSE)</f>
        <v>#VALUE!</v>
      </c>
      <c r="BW388" s="216" t="e">
        <f>BS388*VLOOKUP(BW$6,'1-Konfiguration'!$C$23:$K$26,5,FALSE)</f>
        <v>#VALUE!</v>
      </c>
      <c r="BX388" s="216" t="e">
        <f>BT388*VLOOKUP(BX$6,'1-Konfiguration'!$C$23:$K$26,5,FALSE)</f>
        <v>#VALUE!</v>
      </c>
      <c r="BY388" s="216" t="e">
        <f t="shared" si="472"/>
        <v>#VALUE!</v>
      </c>
      <c r="BZ388" s="216" t="e">
        <f>BQ388*VLOOKUP(BZ$6,'1-Konfiguration'!$C$23:$K$26,9,FALSE)</f>
        <v>#VALUE!</v>
      </c>
      <c r="CA388" s="216" t="e">
        <f>BR388*VLOOKUP(CA$6,'1-Konfiguration'!$C$23:$K$26,9,FALSE)</f>
        <v>#VALUE!</v>
      </c>
      <c r="CB388" s="216" t="e">
        <f>BS388*VLOOKUP(CB$6,'1-Konfiguration'!$C$23:$K$26,9,FALSE)</f>
        <v>#VALUE!</v>
      </c>
      <c r="CC388" s="216" t="e">
        <f>BT388*VLOOKUP(CC$6,'1-Konfiguration'!$C$23:$K$26,9,FALSE)</f>
        <v>#VALUE!</v>
      </c>
      <c r="CD388" s="216" t="e">
        <f t="shared" si="473"/>
        <v>#VALUE!</v>
      </c>
      <c r="CE388" s="2"/>
      <c r="CF388" s="128" t="e">
        <f t="shared" si="484"/>
        <v>#VALUE!</v>
      </c>
      <c r="CG388" s="128" t="e">
        <f t="shared" si="485"/>
        <v>#VALUE!</v>
      </c>
      <c r="CH388" s="128" t="e">
        <f t="shared" si="486"/>
        <v>#VALUE!</v>
      </c>
      <c r="CI388" s="128" t="e">
        <f t="shared" si="487"/>
        <v>#VALUE!</v>
      </c>
      <c r="CJ388" s="128" t="e">
        <f t="shared" si="488"/>
        <v>#VALUE!</v>
      </c>
      <c r="CK388" s="128" t="e">
        <f t="shared" si="489"/>
        <v>#VALUE!</v>
      </c>
      <c r="CL388" s="128" t="e">
        <f t="shared" si="490"/>
        <v>#VALUE!</v>
      </c>
      <c r="CM388" s="128" t="e">
        <f t="shared" si="491"/>
        <v>#VALUE!</v>
      </c>
      <c r="CN388" s="2"/>
      <c r="CO388" s="128" t="e">
        <f>MMULT($BH388:$BK388,'1-Konfiguration'!D$23:D$26)+MMULT($BL388:$BO388,'1-Konfiguration'!D$23:D$26)</f>
        <v>#VALUE!</v>
      </c>
      <c r="CP388" s="128" t="e">
        <f>MMULT($BH388:$BK388,'1-Konfiguration'!E$23:E$26)+MMULT($BL388:$BO388,'1-Konfiguration'!E$23:E$26)</f>
        <v>#VALUE!</v>
      </c>
      <c r="CQ388" s="128" t="e">
        <f>MMULT($BH388:$BK388,'1-Konfiguration'!F$23:F$26)+MMULT($BL388:$BO388,'1-Konfiguration'!F$23:F$26)</f>
        <v>#VALUE!</v>
      </c>
      <c r="CR388" s="128" t="e">
        <f>MMULT($BH388:$BK388,'1-Konfiguration'!G$23:G$26)+MMULT($BL388:$BO388,'1-Konfiguration'!G$23:G$26)</f>
        <v>#VALUE!</v>
      </c>
      <c r="CS388" s="128" t="e">
        <f>MMULT($BH388:$BK388,'1-Konfiguration'!H$23:H$26)+MMULT($BL388:$BO388,'1-Konfiguration'!H$23:H$26)</f>
        <v>#VALUE!</v>
      </c>
      <c r="CT388" s="128" t="e">
        <f>MMULT($BH388:$BK388,'1-Konfiguration'!I$23:I$26)+MMULT($BL388:$BO388,'1-Konfiguration'!I$23:I$26)</f>
        <v>#VALUE!</v>
      </c>
      <c r="CU388" s="128" t="e">
        <f>MMULT($BH388:$BK388,'1-Konfiguration'!J$23:J$26)+MMULT($BL388:$BO388,'1-Konfiguration'!J$23:J$26)</f>
        <v>#VALUE!</v>
      </c>
      <c r="CV388" s="128" t="e">
        <f>MMULT($BH388:$BK388,'1-Konfiguration'!K$23:K$26)+MMULT($BL388:$BO388,'1-Konfiguration'!K$23:K$26)</f>
        <v>#VALUE!</v>
      </c>
      <c r="CX388" s="106"/>
      <c r="CY388" s="106"/>
      <c r="CZ388" s="106"/>
      <c r="DA388" s="106"/>
      <c r="DB388" s="106"/>
      <c r="DC388" s="106"/>
      <c r="DD388" s="106"/>
      <c r="DE388" s="106"/>
      <c r="DF388" s="117" t="e">
        <f>IF(CF388&gt;'5-Colouring_uMap'!B$15,'5-Colouring_uMap'!C$15,IF(CF388&gt;'5-Colouring_uMap'!B$14,'5-Colouring_uMap'!C$14,IF(CF388&gt;'5-Colouring_uMap'!B$13,'5-Colouring_uMap'!C$13,IF(CF388&gt;'5-Colouring_uMap'!B$12,'5-Colouring_uMap'!C$12,IF(CF388&gt;'5-Colouring_uMap'!B$11,'5-Colouring_uMap'!C$11,IF(CF388&gt;'5-Colouring_uMap'!B$10,'5-Colouring_uMap'!C$10,IF(CF388&gt;'5-Colouring_uMap'!B$9,'5-Colouring_uMap'!C$9,IF(CF388&gt;'5-Colouring_uMap'!B$8,'5-Colouring_uMap'!C$8,IF(CF388&gt;'5-Colouring_uMap'!B$7,'5-Colouring_uMap'!C$7)))))))))</f>
        <v>#VALUE!</v>
      </c>
      <c r="DG388" s="117" t="e">
        <f>IF(CG388&gt;'5-Colouring_uMap'!E$15,'5-Colouring_uMap'!F$15,IF(CG388&gt;'5-Colouring_uMap'!E$14,'5-Colouring_uMap'!F$14,IF(CG388&gt;'5-Colouring_uMap'!E$13,'5-Colouring_uMap'!F$13,IF(CG388&gt;'5-Colouring_uMap'!E$12,'5-Colouring_uMap'!F$12,IF(CG388&gt;'5-Colouring_uMap'!E$11,'5-Colouring_uMap'!F$11,IF(CG388&gt;'5-Colouring_uMap'!E$10,'5-Colouring_uMap'!F$10,IF(CG388&gt;'5-Colouring_uMap'!E$9,'5-Colouring_uMap'!F$9,IF(CG388&gt;'5-Colouring_uMap'!E$8,'5-Colouring_uMap'!F$8,IF(CG388&gt;'5-Colouring_uMap'!E$7,'5-Colouring_uMap'!F$7)))))))))</f>
        <v>#VALUE!</v>
      </c>
      <c r="DH388" s="117" t="e">
        <f>IF(CH388&gt;'5-Colouring_uMap'!H$15,'5-Colouring_uMap'!I$15,IF(CH388&gt;'5-Colouring_uMap'!H$14,'5-Colouring_uMap'!I$14,IF(CH388&gt;'5-Colouring_uMap'!H$13,'5-Colouring_uMap'!I$13,IF(CH388&gt;'5-Colouring_uMap'!H$12,'5-Colouring_uMap'!I$12,IF(CH388&gt;'5-Colouring_uMap'!H$11,'5-Colouring_uMap'!I$11,IF(CH388&gt;'5-Colouring_uMap'!H$10,'5-Colouring_uMap'!I$10,IF(CH388&gt;'5-Colouring_uMap'!H$9,'5-Colouring_uMap'!I$9,IF(CH388&gt;'5-Colouring_uMap'!H$8,'5-Colouring_uMap'!I$8,IF(CH388&gt;'5-Colouring_uMap'!H$7,'5-Colouring_uMap'!I$7)))))))))</f>
        <v>#VALUE!</v>
      </c>
      <c r="DI388" s="117" t="e">
        <f>IF(CI388&gt;'5-Colouring_uMap'!K$15,'5-Colouring_uMap'!L$15,IF(CI388&gt;'5-Colouring_uMap'!K$14,'5-Colouring_uMap'!L$14,IF(CI388&gt;'5-Colouring_uMap'!K$13,'5-Colouring_uMap'!L$13,IF(CI388&gt;'5-Colouring_uMap'!K$12,'5-Colouring_uMap'!L$12,IF(CI388&gt;'5-Colouring_uMap'!K$11,'5-Colouring_uMap'!L$11,IF(CI388&gt;'5-Colouring_uMap'!K$10,'5-Colouring_uMap'!L$10,IF(CI388&gt;'5-Colouring_uMap'!K$9,'5-Colouring_uMap'!L$9,IF(CI388&gt;'5-Colouring_uMap'!K$8,'5-Colouring_uMap'!L$8,IF(CI388&gt;'5-Colouring_uMap'!K$7,'5-Colouring_uMap'!L$7)))))))))</f>
        <v>#VALUE!</v>
      </c>
      <c r="DJ388" s="117" t="e">
        <f>IF(CJ388&gt;'5-Colouring_uMap'!N$15,'5-Colouring_uMap'!O$15,IF(CJ388&gt;'5-Colouring_uMap'!N$14,'5-Colouring_uMap'!O$14,IF(CJ388&gt;'5-Colouring_uMap'!N$13,'5-Colouring_uMap'!O$13,IF(CJ388&gt;'5-Colouring_uMap'!N$12,'5-Colouring_uMap'!O$12,IF(CJ388&gt;'5-Colouring_uMap'!N$11,'5-Colouring_uMap'!O$11,IF(CJ388&gt;'5-Colouring_uMap'!N$10,'5-Colouring_uMap'!O$10,IF(CJ388&gt;'5-Colouring_uMap'!N$9,'5-Colouring_uMap'!O$9,IF(CJ388&gt;'5-Colouring_uMap'!N$8,'5-Colouring_uMap'!O$8,IF(CJ388&gt;'5-Colouring_uMap'!N$7,'5-Colouring_uMap'!O$7)))))))))</f>
        <v>#VALUE!</v>
      </c>
      <c r="DK388" s="117" t="e">
        <f>IF(CK388&gt;'5-Colouring_uMap'!Q$15,'5-Colouring_uMap'!R$15,IF(CK388&gt;'5-Colouring_uMap'!Q$14,'5-Colouring_uMap'!R$14,IF(CK388&gt;'5-Colouring_uMap'!Q$13,'5-Colouring_uMap'!R$13,IF(CK388&gt;'5-Colouring_uMap'!Q$12,'5-Colouring_uMap'!R$12,IF(CK388&gt;'5-Colouring_uMap'!Q$11,'5-Colouring_uMap'!R$11,IF(CK388&gt;'5-Colouring_uMap'!Q$10,'5-Colouring_uMap'!R$10,IF(CK388&gt;'5-Colouring_uMap'!Q$9,'5-Colouring_uMap'!R$9,IF(CK388&gt;'5-Colouring_uMap'!Q$8,'5-Colouring_uMap'!R$8,IF(CK388&gt;'5-Colouring_uMap'!Q$7,'5-Colouring_uMap'!R$7)))))))))</f>
        <v>#VALUE!</v>
      </c>
      <c r="DL388" s="117" t="e">
        <f>IF(CL388&gt;'5-Colouring_uMap'!T$15,'5-Colouring_uMap'!U$15,IF(CL388&gt;'5-Colouring_uMap'!T$14,'5-Colouring_uMap'!U$14,IF(CL388&gt;'5-Colouring_uMap'!T$13,'5-Colouring_uMap'!U$13,IF(CL388&gt;'5-Colouring_uMap'!T$12,'5-Colouring_uMap'!U$12,IF(CL388&gt;'5-Colouring_uMap'!T$11,'5-Colouring_uMap'!U$11,IF(CL388&gt;'5-Colouring_uMap'!T$10,'5-Colouring_uMap'!U$10,IF(CL388&gt;'5-Colouring_uMap'!T$9,'5-Colouring_uMap'!U$9,IF(CL388&gt;'5-Colouring_uMap'!T$8,'5-Colouring_uMap'!U$8,IF(CL388&gt;'5-Colouring_uMap'!T$7,'5-Colouring_uMap'!U$7)))))))))</f>
        <v>#VALUE!</v>
      </c>
      <c r="DM388" s="117" t="e">
        <f>IF(CM388&gt;'5-Colouring_uMap'!W$15,'5-Colouring_uMap'!X$15,IF(CM388&gt;'5-Colouring_uMap'!W$14,'5-Colouring_uMap'!X$14,IF(CM388&gt;'5-Colouring_uMap'!W$13,'5-Colouring_uMap'!X$13,IF(CM388&gt;'5-Colouring_uMap'!W$12,'5-Colouring_uMap'!X$12,IF(CM388&gt;'5-Colouring_uMap'!W$11,'5-Colouring_uMap'!X$11,IF(CM388&gt;'5-Colouring_uMap'!W$10,'5-Colouring_uMap'!X$10,IF(CM388&gt;'5-Colouring_uMap'!W$9,'5-Colouring_uMap'!X$9,IF(CM388&gt;'5-Colouring_uMap'!W$8,'5-Colouring_uMap'!X$8,IF(CM388&gt;'5-Colouring_uMap'!W$7,'5-Colouring_uMap'!X$7)))))))))</f>
        <v>#VALUE!</v>
      </c>
      <c r="DN388" s="117">
        <v>10</v>
      </c>
      <c r="DO388" s="159" t="s">
        <v>2093</v>
      </c>
      <c r="DP388" s="106" t="e">
        <f t="shared" si="492"/>
        <v>#VALUE!</v>
      </c>
      <c r="DQ388" s="106" t="e">
        <f t="shared" si="493"/>
        <v>#VALUE!</v>
      </c>
      <c r="DR388" s="106" t="e">
        <f t="shared" si="494"/>
        <v>#VALUE!</v>
      </c>
      <c r="DS388" s="106" t="e">
        <f t="shared" si="495"/>
        <v>#VALUE!</v>
      </c>
      <c r="DT388" s="106" t="e">
        <f t="shared" si="496"/>
        <v>#VALUE!</v>
      </c>
      <c r="DU388" s="106" t="e">
        <f t="shared" si="497"/>
        <v>#VALUE!</v>
      </c>
      <c r="DV388" s="106" t="e">
        <f t="shared" si="498"/>
        <v>#VALUE!</v>
      </c>
      <c r="DW388" s="106" t="e">
        <f t="shared" si="499"/>
        <v>#VALUE!</v>
      </c>
      <c r="DX388" t="s">
        <v>2080</v>
      </c>
      <c r="DY388">
        <v>2018</v>
      </c>
      <c r="DZ388">
        <v>6305</v>
      </c>
      <c r="EA388">
        <v>7549</v>
      </c>
      <c r="EB388" t="s">
        <v>1529</v>
      </c>
      <c r="EC388">
        <v>7</v>
      </c>
      <c r="ED388" t="s">
        <v>681</v>
      </c>
      <c r="EE388" t="s">
        <v>167</v>
      </c>
      <c r="EF388">
        <v>51</v>
      </c>
      <c r="EH388" t="s">
        <v>101</v>
      </c>
      <c r="EI388" t="s">
        <v>1021</v>
      </c>
      <c r="EJ388" t="s">
        <v>1523</v>
      </c>
      <c r="EK388" t="s">
        <v>104</v>
      </c>
      <c r="EL388" t="s">
        <v>683</v>
      </c>
      <c r="EM388" t="s">
        <v>1530</v>
      </c>
      <c r="EN388" t="s">
        <v>107</v>
      </c>
      <c r="EO388">
        <v>2</v>
      </c>
      <c r="EP388">
        <v>356</v>
      </c>
      <c r="EQ388">
        <v>8816</v>
      </c>
      <c r="ER388">
        <v>4327</v>
      </c>
      <c r="ES388">
        <v>4489</v>
      </c>
      <c r="ET388">
        <v>605</v>
      </c>
      <c r="EU388">
        <v>317</v>
      </c>
      <c r="EV388">
        <v>288</v>
      </c>
      <c r="EW388">
        <v>6.9</v>
      </c>
      <c r="EX388">
        <v>0.93</v>
      </c>
      <c r="EY388">
        <v>0.59</v>
      </c>
      <c r="EZ388">
        <v>1.03</v>
      </c>
      <c r="FA388">
        <v>509</v>
      </c>
      <c r="FB388">
        <v>6.8</v>
      </c>
      <c r="FC388">
        <v>83</v>
      </c>
      <c r="FD388">
        <v>7.1</v>
      </c>
      <c r="FI388" t="s">
        <v>161</v>
      </c>
      <c r="FJ388" t="s">
        <v>166</v>
      </c>
      <c r="FK388">
        <v>91.3</v>
      </c>
      <c r="FL388">
        <v>8.1</v>
      </c>
      <c r="FM388">
        <v>1</v>
      </c>
      <c r="FN388">
        <v>1.1000000000000001</v>
      </c>
      <c r="FO388">
        <v>3.6</v>
      </c>
      <c r="FP388">
        <v>3</v>
      </c>
      <c r="FQ388">
        <v>2.2000000000000002</v>
      </c>
      <c r="FR388">
        <v>0.2</v>
      </c>
      <c r="FS388">
        <v>0.8</v>
      </c>
      <c r="FT388">
        <v>322148</v>
      </c>
      <c r="FU388">
        <v>5501969</v>
      </c>
      <c r="FZ388">
        <v>9949</v>
      </c>
      <c r="GA388">
        <v>4852</v>
      </c>
      <c r="GB388">
        <v>5096</v>
      </c>
      <c r="GC388">
        <v>8.3000000000000007</v>
      </c>
      <c r="GD388">
        <v>8.8000000000000007</v>
      </c>
      <c r="GE388">
        <v>7.8</v>
      </c>
      <c r="GF388">
        <v>49.644034640000001</v>
      </c>
      <c r="GG388">
        <v>6.5363843199999998</v>
      </c>
      <c r="GH388">
        <v>481</v>
      </c>
      <c r="GI388">
        <v>598</v>
      </c>
      <c r="GJ388">
        <v>11.1</v>
      </c>
      <c r="GK388">
        <v>13.3</v>
      </c>
      <c r="GL388">
        <v>6.4</v>
      </c>
      <c r="GM388">
        <v>3.8</v>
      </c>
      <c r="GN388">
        <v>2.2999999999999998</v>
      </c>
      <c r="GO388">
        <v>1.3</v>
      </c>
      <c r="GP388">
        <v>9.9</v>
      </c>
      <c r="GQ388">
        <v>11.7</v>
      </c>
      <c r="GR388">
        <v>5001</v>
      </c>
      <c r="GS388">
        <v>5241</v>
      </c>
      <c r="GT388">
        <v>0.6</v>
      </c>
      <c r="GU388">
        <v>0.56999999999999995</v>
      </c>
      <c r="GV388">
        <v>0.98</v>
      </c>
      <c r="GW388">
        <v>0.98</v>
      </c>
      <c r="GX388">
        <v>1.02</v>
      </c>
      <c r="GY388">
        <v>1.03</v>
      </c>
      <c r="GZ388">
        <v>0.82</v>
      </c>
      <c r="HA388">
        <v>0.79</v>
      </c>
      <c r="HB388">
        <v>465</v>
      </c>
      <c r="HC388">
        <v>20</v>
      </c>
      <c r="HD388">
        <v>15</v>
      </c>
      <c r="HE388">
        <v>5</v>
      </c>
      <c r="HF388">
        <v>76</v>
      </c>
      <c r="HG388">
        <v>3</v>
      </c>
      <c r="HH388">
        <v>3</v>
      </c>
      <c r="HI388">
        <v>0</v>
      </c>
      <c r="HJ388">
        <v>339</v>
      </c>
      <c r="HK388">
        <v>5</v>
      </c>
      <c r="HL388">
        <v>4</v>
      </c>
      <c r="HM388">
        <v>3</v>
      </c>
      <c r="HN388">
        <v>50</v>
      </c>
      <c r="HO388" t="s">
        <v>1531</v>
      </c>
      <c r="HP388">
        <v>1.123</v>
      </c>
      <c r="HQ388" t="s">
        <v>110</v>
      </c>
      <c r="HR388" t="s">
        <v>111</v>
      </c>
    </row>
    <row r="389" spans="2:226" ht="14.25" hidden="1" customHeight="1" x14ac:dyDescent="0.3">
      <c r="B389">
        <f t="shared" si="458"/>
        <v>7052</v>
      </c>
      <c r="C389" t="str">
        <f t="shared" si="459"/>
        <v>B51</v>
      </c>
      <c r="D389" s="132">
        <f t="shared" si="460"/>
        <v>60</v>
      </c>
      <c r="E389" s="123">
        <f>VLOOKUP($EA389,'4-DZ-Nr.-Mapping'!$A:$J,E$4,FALSE)</f>
        <v>0</v>
      </c>
      <c r="F389" s="123">
        <f>VLOOKUP($EA389,'4-DZ-Nr.-Mapping'!$A:$J,F$4,FALSE)</f>
        <v>0</v>
      </c>
      <c r="G389" s="106" t="str">
        <f t="shared" si="461"/>
        <v>N - Trier</v>
      </c>
      <c r="H389" t="str">
        <f t="shared" si="462"/>
        <v>S - Saarbrücken</v>
      </c>
      <c r="I389" s="106" t="str">
        <f>VLOOKUP($EA389,'4-DZ-Nr.-Mapping'!$A:$N,I$4,FALSE)</f>
        <v xml:space="preserve"> </v>
      </c>
      <c r="J389" s="106" t="str">
        <f>VLOOKUP($EA389,'4-DZ-Nr.-Mapping'!$A:$N,J$4,FALSE)</f>
        <v xml:space="preserve"> </v>
      </c>
      <c r="K389" s="106" t="str">
        <f>VLOOKUP($EA389,'4-DZ-Nr.-Mapping'!$A:$N,K$4,FALSE)</f>
        <v xml:space="preserve"> </v>
      </c>
      <c r="L389" s="106" t="str">
        <f>VLOOKUP($EA389,'4-DZ-Nr.-Mapping'!$A:$N,L$4,FALSE)</f>
        <v xml:space="preserve"> </v>
      </c>
      <c r="M389" s="106" t="str">
        <f>VLOOKUP($EA389,'4-DZ-Nr.-Mapping'!$A:$N,M$4,FALSE)</f>
        <v xml:space="preserve"> </v>
      </c>
      <c r="N389" s="106" t="str">
        <f t="shared" si="463"/>
        <v>8+1</v>
      </c>
      <c r="P389" s="203">
        <f t="shared" si="454"/>
        <v>0.51591413767579575</v>
      </c>
      <c r="Q389" s="126">
        <f t="shared" si="518"/>
        <v>697</v>
      </c>
      <c r="R389" s="126">
        <f t="shared" si="474"/>
        <v>934.98500000000001</v>
      </c>
      <c r="S389" s="126">
        <f t="shared" si="519"/>
        <v>472.39729607698007</v>
      </c>
      <c r="T389" s="126">
        <f t="shared" si="520"/>
        <v>200.41097409326423</v>
      </c>
      <c r="U389" s="126">
        <f t="shared" si="521"/>
        <v>28.630139156180611</v>
      </c>
      <c r="V389" s="126">
        <f t="shared" si="464"/>
        <v>701.4384093264249</v>
      </c>
      <c r="W389" s="125">
        <f t="shared" si="465"/>
        <v>0.48408586232420431</v>
      </c>
      <c r="X389" s="126">
        <f t="shared" si="522"/>
        <v>654</v>
      </c>
      <c r="Y389" s="126">
        <f t="shared" si="466"/>
        <v>924.06400000000008</v>
      </c>
      <c r="Z389" s="126">
        <f t="shared" si="523"/>
        <v>443.25370392302005</v>
      </c>
      <c r="AA389" s="126">
        <f t="shared" si="524"/>
        <v>188.04702590673577</v>
      </c>
      <c r="AB389" s="126">
        <f t="shared" si="525"/>
        <v>26.863860843819399</v>
      </c>
      <c r="AC389" s="126">
        <f t="shared" si="508"/>
        <v>658.16459067357528</v>
      </c>
      <c r="AD389" s="1"/>
      <c r="AE389" s="106" t="e">
        <f t="shared" si="455"/>
        <v>#N/A</v>
      </c>
      <c r="AF389" s="106" t="str">
        <f t="shared" si="509"/>
        <v>-</v>
      </c>
      <c r="AG389" s="106" t="str">
        <f t="shared" si="475"/>
        <v>B51</v>
      </c>
      <c r="AH389" s="106">
        <f t="shared" si="510"/>
        <v>7052</v>
      </c>
      <c r="AI389" s="106" t="str">
        <f t="shared" si="511"/>
        <v xml:space="preserve"> </v>
      </c>
      <c r="AJ389" s="106" t="str">
        <f t="shared" si="467"/>
        <v xml:space="preserve"> </v>
      </c>
      <c r="AK389" s="1"/>
      <c r="AL389" s="126">
        <f t="shared" si="530"/>
        <v>697</v>
      </c>
      <c r="AM389" s="126">
        <f t="shared" si="530"/>
        <v>934.98500000000001</v>
      </c>
      <c r="AN389" s="126">
        <f t="shared" si="530"/>
        <v>472.39729607698007</v>
      </c>
      <c r="AO389" s="126">
        <f t="shared" si="530"/>
        <v>200.41097409326423</v>
      </c>
      <c r="AP389" s="126">
        <f t="shared" si="530"/>
        <v>28.630139156180611</v>
      </c>
      <c r="AQ389" s="126">
        <f t="shared" si="530"/>
        <v>701.4384093264249</v>
      </c>
      <c r="AR389" s="126" t="e">
        <f t="shared" si="531"/>
        <v>#N/A</v>
      </c>
      <c r="AS389" s="126" t="e">
        <f t="shared" si="531"/>
        <v>#N/A</v>
      </c>
      <c r="AT389" s="126" t="e">
        <f t="shared" si="531"/>
        <v>#N/A</v>
      </c>
      <c r="AU389" s="126" t="e">
        <f t="shared" si="531"/>
        <v>#N/A</v>
      </c>
      <c r="AV389" s="126" t="e">
        <f t="shared" si="531"/>
        <v>#N/A</v>
      </c>
      <c r="AW389" s="126" t="e">
        <f t="shared" si="531"/>
        <v>#N/A</v>
      </c>
      <c r="AX389" s="1"/>
      <c r="AY389" s="126" t="e">
        <f t="shared" si="476"/>
        <v>#VALUE!</v>
      </c>
      <c r="AZ389" s="126" t="e">
        <f t="shared" si="477"/>
        <v>#VALUE!</v>
      </c>
      <c r="BA389" s="126" t="e">
        <f t="shared" si="478"/>
        <v>#VALUE!</v>
      </c>
      <c r="BB389" s="126" t="e">
        <f t="shared" si="479"/>
        <v>#VALUE!</v>
      </c>
      <c r="BC389" s="126" t="e">
        <f t="shared" si="480"/>
        <v>#N/A</v>
      </c>
      <c r="BD389" s="126" t="e">
        <f t="shared" si="481"/>
        <v>#N/A</v>
      </c>
      <c r="BE389" s="126" t="e">
        <f t="shared" si="482"/>
        <v>#N/A</v>
      </c>
      <c r="BF389" s="126" t="e">
        <f t="shared" si="483"/>
        <v>#N/A</v>
      </c>
      <c r="BG389" s="1"/>
      <c r="BH389" s="128" t="e">
        <f>VLOOKUP(BH$6,'1-Konfiguration'!$C$14:$D$17,2,FALSE)*AY389 / 100 / 1000</f>
        <v>#VALUE!</v>
      </c>
      <c r="BI389" s="128" t="e">
        <f>VLOOKUP(BI$6,'1-Konfiguration'!$C$14:$D$17,2,FALSE)*AZ389 / 100 / 1000</f>
        <v>#VALUE!</v>
      </c>
      <c r="BJ389" s="128" t="e">
        <f>VLOOKUP(BJ$6,'1-Konfiguration'!$C$14:$D$17,2,FALSE)*BA389 / 100 / 1000</f>
        <v>#VALUE!</v>
      </c>
      <c r="BK389" s="128" t="e">
        <f>VLOOKUP(BK$6,'1-Konfiguration'!$C$14:$D$17,2,FALSE)*BB389 / 100 / 1000</f>
        <v>#VALUE!</v>
      </c>
      <c r="BL389" s="128" t="e">
        <f>VLOOKUP(BL$6,'1-Konfiguration'!$C$14:$D$17,2,FALSE)*BC389 / 100 / 1000</f>
        <v>#N/A</v>
      </c>
      <c r="BM389" s="128" t="e">
        <f>VLOOKUP(BM$6,'1-Konfiguration'!$C$14:$D$17,2,FALSE)*BD389 / 100 / 1000</f>
        <v>#N/A</v>
      </c>
      <c r="BN389" s="128" t="e">
        <f>VLOOKUP(BN$6,'1-Konfiguration'!$C$14:$D$17,2,FALSE)*BE389 / 100 / 1000</f>
        <v>#N/A</v>
      </c>
      <c r="BO389" s="128" t="e">
        <f>VLOOKUP(BO$6,'1-Konfiguration'!$C$14:$D$17,2,FALSE)*BF389 / 100 / 1000</f>
        <v>#N/A</v>
      </c>
      <c r="BP389" s="128"/>
      <c r="BQ389" s="214" t="e">
        <f t="shared" si="468"/>
        <v>#VALUE!</v>
      </c>
      <c r="BR389" s="214" t="e">
        <f t="shared" si="469"/>
        <v>#VALUE!</v>
      </c>
      <c r="BS389" s="214" t="e">
        <f t="shared" si="470"/>
        <v>#VALUE!</v>
      </c>
      <c r="BT389" s="215" t="e">
        <f t="shared" si="471"/>
        <v>#VALUE!</v>
      </c>
      <c r="BU389" s="216" t="e">
        <f>BQ389*VLOOKUP(BU$6,'1-Konfiguration'!$C$23:$K$26,5,FALSE)</f>
        <v>#VALUE!</v>
      </c>
      <c r="BV389" s="216" t="e">
        <f>BR389*VLOOKUP(BV$6,'1-Konfiguration'!$C$23:$K$26,5,FALSE)</f>
        <v>#VALUE!</v>
      </c>
      <c r="BW389" s="216" t="e">
        <f>BS389*VLOOKUP(BW$6,'1-Konfiguration'!$C$23:$K$26,5,FALSE)</f>
        <v>#VALUE!</v>
      </c>
      <c r="BX389" s="216" t="e">
        <f>BT389*VLOOKUP(BX$6,'1-Konfiguration'!$C$23:$K$26,5,FALSE)</f>
        <v>#VALUE!</v>
      </c>
      <c r="BY389" s="216" t="e">
        <f t="shared" si="472"/>
        <v>#VALUE!</v>
      </c>
      <c r="BZ389" s="216" t="e">
        <f>BQ389*VLOOKUP(BZ$6,'1-Konfiguration'!$C$23:$K$26,9,FALSE)</f>
        <v>#VALUE!</v>
      </c>
      <c r="CA389" s="216" t="e">
        <f>BR389*VLOOKUP(CA$6,'1-Konfiguration'!$C$23:$K$26,9,FALSE)</f>
        <v>#VALUE!</v>
      </c>
      <c r="CB389" s="216" t="e">
        <f>BS389*VLOOKUP(CB$6,'1-Konfiguration'!$C$23:$K$26,9,FALSE)</f>
        <v>#VALUE!</v>
      </c>
      <c r="CC389" s="216" t="e">
        <f>BT389*VLOOKUP(CC$6,'1-Konfiguration'!$C$23:$K$26,9,FALSE)</f>
        <v>#VALUE!</v>
      </c>
      <c r="CD389" s="216" t="e">
        <f t="shared" si="473"/>
        <v>#VALUE!</v>
      </c>
      <c r="CE389" s="2"/>
      <c r="CF389" s="128" t="e">
        <f t="shared" si="484"/>
        <v>#VALUE!</v>
      </c>
      <c r="CG389" s="128" t="e">
        <f t="shared" si="485"/>
        <v>#VALUE!</v>
      </c>
      <c r="CH389" s="128" t="e">
        <f t="shared" si="486"/>
        <v>#VALUE!</v>
      </c>
      <c r="CI389" s="128" t="e">
        <f t="shared" si="487"/>
        <v>#VALUE!</v>
      </c>
      <c r="CJ389" s="128" t="e">
        <f t="shared" si="488"/>
        <v>#VALUE!</v>
      </c>
      <c r="CK389" s="128" t="e">
        <f t="shared" si="489"/>
        <v>#VALUE!</v>
      </c>
      <c r="CL389" s="128" t="e">
        <f t="shared" si="490"/>
        <v>#VALUE!</v>
      </c>
      <c r="CM389" s="128" t="e">
        <f t="shared" si="491"/>
        <v>#VALUE!</v>
      </c>
      <c r="CN389" s="2"/>
      <c r="CO389" s="128" t="e">
        <f>MMULT($BH389:$BK389,'1-Konfiguration'!D$23:D$26)+MMULT($BL389:$BO389,'1-Konfiguration'!D$23:D$26)</f>
        <v>#VALUE!</v>
      </c>
      <c r="CP389" s="128" t="e">
        <f>MMULT($BH389:$BK389,'1-Konfiguration'!E$23:E$26)+MMULT($BL389:$BO389,'1-Konfiguration'!E$23:E$26)</f>
        <v>#VALUE!</v>
      </c>
      <c r="CQ389" s="128" t="e">
        <f>MMULT($BH389:$BK389,'1-Konfiguration'!F$23:F$26)+MMULT($BL389:$BO389,'1-Konfiguration'!F$23:F$26)</f>
        <v>#VALUE!</v>
      </c>
      <c r="CR389" s="128" t="e">
        <f>MMULT($BH389:$BK389,'1-Konfiguration'!G$23:G$26)+MMULT($BL389:$BO389,'1-Konfiguration'!G$23:G$26)</f>
        <v>#VALUE!</v>
      </c>
      <c r="CS389" s="128" t="e">
        <f>MMULT($BH389:$BK389,'1-Konfiguration'!H$23:H$26)+MMULT($BL389:$BO389,'1-Konfiguration'!H$23:H$26)</f>
        <v>#VALUE!</v>
      </c>
      <c r="CT389" s="128" t="e">
        <f>MMULT($BH389:$BK389,'1-Konfiguration'!I$23:I$26)+MMULT($BL389:$BO389,'1-Konfiguration'!I$23:I$26)</f>
        <v>#VALUE!</v>
      </c>
      <c r="CU389" s="128" t="e">
        <f>MMULT($BH389:$BK389,'1-Konfiguration'!J$23:J$26)+MMULT($BL389:$BO389,'1-Konfiguration'!J$23:J$26)</f>
        <v>#VALUE!</v>
      </c>
      <c r="CV389" s="128" t="e">
        <f>MMULT($BH389:$BK389,'1-Konfiguration'!K$23:K$26)+MMULT($BL389:$BO389,'1-Konfiguration'!K$23:K$26)</f>
        <v>#VALUE!</v>
      </c>
      <c r="CX389" s="106"/>
      <c r="CY389" s="106"/>
      <c r="CZ389" s="106"/>
      <c r="DA389" s="106"/>
      <c r="DB389" s="106"/>
      <c r="DC389" s="106"/>
      <c r="DD389" s="106"/>
      <c r="DE389" s="106"/>
      <c r="DF389" s="117" t="e">
        <f>IF(CF389&gt;'5-Colouring_uMap'!B$15,'5-Colouring_uMap'!C$15,IF(CF389&gt;'5-Colouring_uMap'!B$14,'5-Colouring_uMap'!C$14,IF(CF389&gt;'5-Colouring_uMap'!B$13,'5-Colouring_uMap'!C$13,IF(CF389&gt;'5-Colouring_uMap'!B$12,'5-Colouring_uMap'!C$12,IF(CF389&gt;'5-Colouring_uMap'!B$11,'5-Colouring_uMap'!C$11,IF(CF389&gt;'5-Colouring_uMap'!B$10,'5-Colouring_uMap'!C$10,IF(CF389&gt;'5-Colouring_uMap'!B$9,'5-Colouring_uMap'!C$9,IF(CF389&gt;'5-Colouring_uMap'!B$8,'5-Colouring_uMap'!C$8,IF(CF389&gt;'5-Colouring_uMap'!B$7,'5-Colouring_uMap'!C$7)))))))))</f>
        <v>#VALUE!</v>
      </c>
      <c r="DG389" s="117" t="e">
        <f>IF(CG389&gt;'5-Colouring_uMap'!E$15,'5-Colouring_uMap'!F$15,IF(CG389&gt;'5-Colouring_uMap'!E$14,'5-Colouring_uMap'!F$14,IF(CG389&gt;'5-Colouring_uMap'!E$13,'5-Colouring_uMap'!F$13,IF(CG389&gt;'5-Colouring_uMap'!E$12,'5-Colouring_uMap'!F$12,IF(CG389&gt;'5-Colouring_uMap'!E$11,'5-Colouring_uMap'!F$11,IF(CG389&gt;'5-Colouring_uMap'!E$10,'5-Colouring_uMap'!F$10,IF(CG389&gt;'5-Colouring_uMap'!E$9,'5-Colouring_uMap'!F$9,IF(CG389&gt;'5-Colouring_uMap'!E$8,'5-Colouring_uMap'!F$8,IF(CG389&gt;'5-Colouring_uMap'!E$7,'5-Colouring_uMap'!F$7)))))))))</f>
        <v>#VALUE!</v>
      </c>
      <c r="DH389" s="117" t="e">
        <f>IF(CH389&gt;'5-Colouring_uMap'!H$15,'5-Colouring_uMap'!I$15,IF(CH389&gt;'5-Colouring_uMap'!H$14,'5-Colouring_uMap'!I$14,IF(CH389&gt;'5-Colouring_uMap'!H$13,'5-Colouring_uMap'!I$13,IF(CH389&gt;'5-Colouring_uMap'!H$12,'5-Colouring_uMap'!I$12,IF(CH389&gt;'5-Colouring_uMap'!H$11,'5-Colouring_uMap'!I$11,IF(CH389&gt;'5-Colouring_uMap'!H$10,'5-Colouring_uMap'!I$10,IF(CH389&gt;'5-Colouring_uMap'!H$9,'5-Colouring_uMap'!I$9,IF(CH389&gt;'5-Colouring_uMap'!H$8,'5-Colouring_uMap'!I$8,IF(CH389&gt;'5-Colouring_uMap'!H$7,'5-Colouring_uMap'!I$7)))))))))</f>
        <v>#VALUE!</v>
      </c>
      <c r="DI389" s="117" t="e">
        <f>IF(CI389&gt;'5-Colouring_uMap'!K$15,'5-Colouring_uMap'!L$15,IF(CI389&gt;'5-Colouring_uMap'!K$14,'5-Colouring_uMap'!L$14,IF(CI389&gt;'5-Colouring_uMap'!K$13,'5-Colouring_uMap'!L$13,IF(CI389&gt;'5-Colouring_uMap'!K$12,'5-Colouring_uMap'!L$12,IF(CI389&gt;'5-Colouring_uMap'!K$11,'5-Colouring_uMap'!L$11,IF(CI389&gt;'5-Colouring_uMap'!K$10,'5-Colouring_uMap'!L$10,IF(CI389&gt;'5-Colouring_uMap'!K$9,'5-Colouring_uMap'!L$9,IF(CI389&gt;'5-Colouring_uMap'!K$8,'5-Colouring_uMap'!L$8,IF(CI389&gt;'5-Colouring_uMap'!K$7,'5-Colouring_uMap'!L$7)))))))))</f>
        <v>#VALUE!</v>
      </c>
      <c r="DJ389" s="117" t="e">
        <f>IF(CJ389&gt;'5-Colouring_uMap'!N$15,'5-Colouring_uMap'!O$15,IF(CJ389&gt;'5-Colouring_uMap'!N$14,'5-Colouring_uMap'!O$14,IF(CJ389&gt;'5-Colouring_uMap'!N$13,'5-Colouring_uMap'!O$13,IF(CJ389&gt;'5-Colouring_uMap'!N$12,'5-Colouring_uMap'!O$12,IF(CJ389&gt;'5-Colouring_uMap'!N$11,'5-Colouring_uMap'!O$11,IF(CJ389&gt;'5-Colouring_uMap'!N$10,'5-Colouring_uMap'!O$10,IF(CJ389&gt;'5-Colouring_uMap'!N$9,'5-Colouring_uMap'!O$9,IF(CJ389&gt;'5-Colouring_uMap'!N$8,'5-Colouring_uMap'!O$8,IF(CJ389&gt;'5-Colouring_uMap'!N$7,'5-Colouring_uMap'!O$7)))))))))</f>
        <v>#VALUE!</v>
      </c>
      <c r="DK389" s="117" t="e">
        <f>IF(CK389&gt;'5-Colouring_uMap'!Q$15,'5-Colouring_uMap'!R$15,IF(CK389&gt;'5-Colouring_uMap'!Q$14,'5-Colouring_uMap'!R$14,IF(CK389&gt;'5-Colouring_uMap'!Q$13,'5-Colouring_uMap'!R$13,IF(CK389&gt;'5-Colouring_uMap'!Q$12,'5-Colouring_uMap'!R$12,IF(CK389&gt;'5-Colouring_uMap'!Q$11,'5-Colouring_uMap'!R$11,IF(CK389&gt;'5-Colouring_uMap'!Q$10,'5-Colouring_uMap'!R$10,IF(CK389&gt;'5-Colouring_uMap'!Q$9,'5-Colouring_uMap'!R$9,IF(CK389&gt;'5-Colouring_uMap'!Q$8,'5-Colouring_uMap'!R$8,IF(CK389&gt;'5-Colouring_uMap'!Q$7,'5-Colouring_uMap'!R$7)))))))))</f>
        <v>#VALUE!</v>
      </c>
      <c r="DL389" s="117" t="e">
        <f>IF(CL389&gt;'5-Colouring_uMap'!T$15,'5-Colouring_uMap'!U$15,IF(CL389&gt;'5-Colouring_uMap'!T$14,'5-Colouring_uMap'!U$14,IF(CL389&gt;'5-Colouring_uMap'!T$13,'5-Colouring_uMap'!U$13,IF(CL389&gt;'5-Colouring_uMap'!T$12,'5-Colouring_uMap'!U$12,IF(CL389&gt;'5-Colouring_uMap'!T$11,'5-Colouring_uMap'!U$11,IF(CL389&gt;'5-Colouring_uMap'!T$10,'5-Colouring_uMap'!U$10,IF(CL389&gt;'5-Colouring_uMap'!T$9,'5-Colouring_uMap'!U$9,IF(CL389&gt;'5-Colouring_uMap'!T$8,'5-Colouring_uMap'!U$8,IF(CL389&gt;'5-Colouring_uMap'!T$7,'5-Colouring_uMap'!U$7)))))))))</f>
        <v>#VALUE!</v>
      </c>
      <c r="DM389" s="117" t="e">
        <f>IF(CM389&gt;'5-Colouring_uMap'!W$15,'5-Colouring_uMap'!X$15,IF(CM389&gt;'5-Colouring_uMap'!W$14,'5-Colouring_uMap'!X$14,IF(CM389&gt;'5-Colouring_uMap'!W$13,'5-Colouring_uMap'!X$13,IF(CM389&gt;'5-Colouring_uMap'!W$12,'5-Colouring_uMap'!X$12,IF(CM389&gt;'5-Colouring_uMap'!W$11,'5-Colouring_uMap'!X$11,IF(CM389&gt;'5-Colouring_uMap'!W$10,'5-Colouring_uMap'!X$10,IF(CM389&gt;'5-Colouring_uMap'!W$9,'5-Colouring_uMap'!X$9,IF(CM389&gt;'5-Colouring_uMap'!W$8,'5-Colouring_uMap'!X$8,IF(CM389&gt;'5-Colouring_uMap'!W$7,'5-Colouring_uMap'!X$7)))))))))</f>
        <v>#VALUE!</v>
      </c>
      <c r="DN389" s="117">
        <v>10</v>
      </c>
      <c r="DO389" s="159" t="s">
        <v>2093</v>
      </c>
      <c r="DP389" s="106" t="e">
        <f t="shared" si="492"/>
        <v>#VALUE!</v>
      </c>
      <c r="DQ389" s="106" t="e">
        <f t="shared" si="493"/>
        <v>#VALUE!</v>
      </c>
      <c r="DR389" s="106" t="e">
        <f t="shared" si="494"/>
        <v>#VALUE!</v>
      </c>
      <c r="DS389" s="106" t="e">
        <f t="shared" si="495"/>
        <v>#VALUE!</v>
      </c>
      <c r="DT389" s="106" t="e">
        <f t="shared" si="496"/>
        <v>#VALUE!</v>
      </c>
      <c r="DU389" s="106" t="e">
        <f t="shared" si="497"/>
        <v>#VALUE!</v>
      </c>
      <c r="DV389" s="106" t="e">
        <f t="shared" si="498"/>
        <v>#VALUE!</v>
      </c>
      <c r="DW389" s="106" t="e">
        <f t="shared" si="499"/>
        <v>#VALUE!</v>
      </c>
      <c r="DX389" t="s">
        <v>2080</v>
      </c>
      <c r="DY389">
        <v>2018</v>
      </c>
      <c r="DZ389">
        <v>6205</v>
      </c>
      <c r="EA389">
        <v>7052</v>
      </c>
      <c r="EB389" t="s">
        <v>1523</v>
      </c>
      <c r="EC389">
        <v>7</v>
      </c>
      <c r="ED389" t="s">
        <v>681</v>
      </c>
      <c r="EE389" t="s">
        <v>167</v>
      </c>
      <c r="EF389">
        <v>51</v>
      </c>
      <c r="EH389" t="s">
        <v>101</v>
      </c>
      <c r="EI389" t="s">
        <v>1021</v>
      </c>
      <c r="EJ389" t="s">
        <v>1524</v>
      </c>
      <c r="EK389" t="s">
        <v>104</v>
      </c>
      <c r="EL389" t="s">
        <v>683</v>
      </c>
      <c r="EM389" t="s">
        <v>1523</v>
      </c>
      <c r="EN389" t="s">
        <v>107</v>
      </c>
      <c r="EO389">
        <v>4</v>
      </c>
      <c r="EP389">
        <v>359</v>
      </c>
      <c r="EQ389">
        <v>27747</v>
      </c>
      <c r="ER389">
        <v>13955</v>
      </c>
      <c r="ES389">
        <v>13792</v>
      </c>
      <c r="ET389">
        <v>1350</v>
      </c>
      <c r="EU389">
        <v>697</v>
      </c>
      <c r="EV389">
        <v>654</v>
      </c>
      <c r="EW389">
        <v>4.9000000000000004</v>
      </c>
      <c r="EX389">
        <v>0.92</v>
      </c>
      <c r="EY389">
        <v>0.55000000000000004</v>
      </c>
      <c r="EZ389">
        <v>1.01</v>
      </c>
      <c r="FA389">
        <v>1604</v>
      </c>
      <c r="FB389">
        <v>4.9000000000000004</v>
      </c>
      <c r="FC389">
        <v>260</v>
      </c>
      <c r="FD389">
        <v>4.8</v>
      </c>
      <c r="FI389" t="s">
        <v>572</v>
      </c>
      <c r="FJ389" t="s">
        <v>108</v>
      </c>
      <c r="FK389">
        <v>94.2</v>
      </c>
      <c r="FL389">
        <v>6.7</v>
      </c>
      <c r="FM389">
        <v>1</v>
      </c>
      <c r="FN389">
        <v>0.7</v>
      </c>
      <c r="FO389">
        <v>2.7</v>
      </c>
      <c r="FP389">
        <v>2</v>
      </c>
      <c r="FQ389">
        <v>1.4</v>
      </c>
      <c r="FR389">
        <v>0.2</v>
      </c>
      <c r="FS389">
        <v>0.3</v>
      </c>
      <c r="FT389">
        <v>328623</v>
      </c>
      <c r="FU389">
        <v>5510691</v>
      </c>
      <c r="FZ389">
        <v>31598</v>
      </c>
      <c r="GA389">
        <v>15937</v>
      </c>
      <c r="GB389">
        <v>15660</v>
      </c>
      <c r="GC389">
        <v>5.8</v>
      </c>
      <c r="GD389">
        <v>6</v>
      </c>
      <c r="GE389">
        <v>5.7</v>
      </c>
      <c r="GF389">
        <v>49.72429494</v>
      </c>
      <c r="GG389">
        <v>6.6221607300000001</v>
      </c>
      <c r="GH389">
        <v>1657</v>
      </c>
      <c r="GI389">
        <v>1521</v>
      </c>
      <c r="GJ389">
        <v>11.9</v>
      </c>
      <c r="GK389">
        <v>11</v>
      </c>
      <c r="GL389">
        <v>3.6</v>
      </c>
      <c r="GM389">
        <v>3</v>
      </c>
      <c r="GN389">
        <v>1.3</v>
      </c>
      <c r="GO389">
        <v>1</v>
      </c>
      <c r="GP389">
        <v>10.4</v>
      </c>
      <c r="GQ389">
        <v>9.6999999999999993</v>
      </c>
      <c r="GR389">
        <v>16233</v>
      </c>
      <c r="GS389">
        <v>15971</v>
      </c>
      <c r="GT389">
        <v>0.54</v>
      </c>
      <c r="GU389">
        <v>0.56000000000000005</v>
      </c>
      <c r="GV389">
        <v>0.97</v>
      </c>
      <c r="GW389">
        <v>0.96</v>
      </c>
      <c r="GX389">
        <v>1.01</v>
      </c>
      <c r="GY389">
        <v>1.01</v>
      </c>
      <c r="GZ389">
        <v>0.81</v>
      </c>
      <c r="HA389">
        <v>0.81</v>
      </c>
      <c r="HB389">
        <v>1505</v>
      </c>
      <c r="HC389">
        <v>47</v>
      </c>
      <c r="HD389">
        <v>32</v>
      </c>
      <c r="HE389">
        <v>17</v>
      </c>
      <c r="HF389">
        <v>245</v>
      </c>
      <c r="HG389">
        <v>6</v>
      </c>
      <c r="HH389">
        <v>6</v>
      </c>
      <c r="HI389">
        <v>2</v>
      </c>
      <c r="HJ389">
        <v>1134</v>
      </c>
      <c r="HK389">
        <v>13</v>
      </c>
      <c r="HL389">
        <v>9</v>
      </c>
      <c r="HM389">
        <v>12</v>
      </c>
      <c r="HN389">
        <v>60</v>
      </c>
      <c r="HO389" t="s">
        <v>1525</v>
      </c>
      <c r="HP389">
        <v>0.78900000000000003</v>
      </c>
      <c r="HQ389" t="s">
        <v>110</v>
      </c>
      <c r="HR389" t="s">
        <v>111</v>
      </c>
    </row>
    <row r="390" spans="2:226" ht="14.25" hidden="1" customHeight="1" x14ac:dyDescent="0.3">
      <c r="B390">
        <f t="shared" si="458"/>
        <v>7569</v>
      </c>
      <c r="C390" t="str">
        <f t="shared" si="459"/>
        <v>B51</v>
      </c>
      <c r="D390" s="132">
        <f t="shared" si="460"/>
        <v>70</v>
      </c>
      <c r="E390" s="123">
        <f>VLOOKUP($EA390,'4-DZ-Nr.-Mapping'!$A:$J,E$4,FALSE)</f>
        <v>0</v>
      </c>
      <c r="F390" s="123">
        <f>VLOOKUP($EA390,'4-DZ-Nr.-Mapping'!$A:$J,F$4,FALSE)</f>
        <v>0</v>
      </c>
      <c r="G390" s="106" t="str">
        <f t="shared" si="461"/>
        <v>N - Bitburg</v>
      </c>
      <c r="H390" t="str">
        <f t="shared" si="462"/>
        <v>S - Trier</v>
      </c>
      <c r="I390" s="106" t="str">
        <f>VLOOKUP($EA390,'4-DZ-Nr.-Mapping'!$A:$N,I$4,FALSE)</f>
        <v xml:space="preserve"> </v>
      </c>
      <c r="J390" s="106" t="str">
        <f>VLOOKUP($EA390,'4-DZ-Nr.-Mapping'!$A:$N,J$4,FALSE)</f>
        <v xml:space="preserve"> </v>
      </c>
      <c r="K390" s="106" t="str">
        <f>VLOOKUP($EA390,'4-DZ-Nr.-Mapping'!$A:$N,K$4,FALSE)</f>
        <v xml:space="preserve"> </v>
      </c>
      <c r="L390" s="106" t="str">
        <f>VLOOKUP($EA390,'4-DZ-Nr.-Mapping'!$A:$N,L$4,FALSE)</f>
        <v xml:space="preserve"> </v>
      </c>
      <c r="M390" s="106" t="str">
        <f>VLOOKUP($EA390,'4-DZ-Nr.-Mapping'!$A:$N,M$4,FALSE)</f>
        <v xml:space="preserve"> </v>
      </c>
      <c r="N390" s="106" t="str">
        <f t="shared" si="463"/>
        <v>8+1</v>
      </c>
      <c r="P390" s="203">
        <f t="shared" si="454"/>
        <v>0.51219512195121952</v>
      </c>
      <c r="Q390" s="126">
        <f t="shared" si="518"/>
        <v>1533</v>
      </c>
      <c r="R390" s="126">
        <f t="shared" si="474"/>
        <v>586.08600000000001</v>
      </c>
      <c r="S390" s="126">
        <f t="shared" si="519"/>
        <v>487.69580487804893</v>
      </c>
      <c r="T390" s="126">
        <f t="shared" si="520"/>
        <v>1018.9358780487804</v>
      </c>
      <c r="U390" s="126">
        <f t="shared" si="521"/>
        <v>26.126560975609756</v>
      </c>
      <c r="V390" s="126">
        <f t="shared" si="464"/>
        <v>1532.7582439024391</v>
      </c>
      <c r="W390" s="125">
        <f t="shared" si="465"/>
        <v>0.48780487804878048</v>
      </c>
      <c r="X390" s="126">
        <f t="shared" si="522"/>
        <v>1460</v>
      </c>
      <c r="Y390" s="126">
        <f t="shared" si="466"/>
        <v>587.12100000000009</v>
      </c>
      <c r="Z390" s="126">
        <f t="shared" si="523"/>
        <v>464.4721951219513</v>
      </c>
      <c r="AA390" s="126">
        <f t="shared" si="524"/>
        <v>970.41512195121948</v>
      </c>
      <c r="AB390" s="126">
        <f t="shared" si="525"/>
        <v>24.882439024390241</v>
      </c>
      <c r="AC390" s="126">
        <f t="shared" si="508"/>
        <v>1459.7697560975612</v>
      </c>
      <c r="AD390" s="1"/>
      <c r="AE390" s="106" t="e">
        <f t="shared" si="455"/>
        <v>#N/A</v>
      </c>
      <c r="AF390" s="106" t="str">
        <f t="shared" si="509"/>
        <v>-</v>
      </c>
      <c r="AG390" s="106" t="str">
        <f t="shared" si="475"/>
        <v>B51</v>
      </c>
      <c r="AH390" s="106">
        <f t="shared" si="510"/>
        <v>7569</v>
      </c>
      <c r="AI390" s="106" t="str">
        <f t="shared" si="511"/>
        <v xml:space="preserve"> </v>
      </c>
      <c r="AJ390" s="106" t="str">
        <f t="shared" si="467"/>
        <v xml:space="preserve"> </v>
      </c>
      <c r="AK390" s="1"/>
      <c r="AL390" s="126">
        <f t="shared" si="530"/>
        <v>1533</v>
      </c>
      <c r="AM390" s="126">
        <f t="shared" si="530"/>
        <v>586.08600000000001</v>
      </c>
      <c r="AN390" s="126">
        <f t="shared" si="530"/>
        <v>487.69580487804893</v>
      </c>
      <c r="AO390" s="126">
        <f t="shared" si="530"/>
        <v>1018.9358780487804</v>
      </c>
      <c r="AP390" s="126">
        <f t="shared" si="530"/>
        <v>26.126560975609756</v>
      </c>
      <c r="AQ390" s="126">
        <f t="shared" si="530"/>
        <v>1532.7582439024391</v>
      </c>
      <c r="AR390" s="126" t="e">
        <f t="shared" si="531"/>
        <v>#N/A</v>
      </c>
      <c r="AS390" s="126" t="e">
        <f t="shared" si="531"/>
        <v>#N/A</v>
      </c>
      <c r="AT390" s="126" t="e">
        <f t="shared" si="531"/>
        <v>#N/A</v>
      </c>
      <c r="AU390" s="126" t="e">
        <f t="shared" si="531"/>
        <v>#N/A</v>
      </c>
      <c r="AV390" s="126" t="e">
        <f t="shared" si="531"/>
        <v>#N/A</v>
      </c>
      <c r="AW390" s="126" t="e">
        <f t="shared" si="531"/>
        <v>#N/A</v>
      </c>
      <c r="AX390" s="1"/>
      <c r="AY390" s="126" t="e">
        <f t="shared" si="476"/>
        <v>#VALUE!</v>
      </c>
      <c r="AZ390" s="126" t="e">
        <f t="shared" si="477"/>
        <v>#VALUE!</v>
      </c>
      <c r="BA390" s="126" t="e">
        <f t="shared" si="478"/>
        <v>#VALUE!</v>
      </c>
      <c r="BB390" s="126" t="e">
        <f t="shared" si="479"/>
        <v>#VALUE!</v>
      </c>
      <c r="BC390" s="126" t="e">
        <f t="shared" si="480"/>
        <v>#N/A</v>
      </c>
      <c r="BD390" s="126" t="e">
        <f t="shared" si="481"/>
        <v>#N/A</v>
      </c>
      <c r="BE390" s="126" t="e">
        <f t="shared" si="482"/>
        <v>#N/A</v>
      </c>
      <c r="BF390" s="126" t="e">
        <f t="shared" si="483"/>
        <v>#N/A</v>
      </c>
      <c r="BG390" s="1"/>
      <c r="BH390" s="128" t="e">
        <f>VLOOKUP(BH$6,'1-Konfiguration'!$C$14:$D$17,2,FALSE)*AY390 / 100 / 1000</f>
        <v>#VALUE!</v>
      </c>
      <c r="BI390" s="128" t="e">
        <f>VLOOKUP(BI$6,'1-Konfiguration'!$C$14:$D$17,2,FALSE)*AZ390 / 100 / 1000</f>
        <v>#VALUE!</v>
      </c>
      <c r="BJ390" s="128" t="e">
        <f>VLOOKUP(BJ$6,'1-Konfiguration'!$C$14:$D$17,2,FALSE)*BA390 / 100 / 1000</f>
        <v>#VALUE!</v>
      </c>
      <c r="BK390" s="128" t="e">
        <f>VLOOKUP(BK$6,'1-Konfiguration'!$C$14:$D$17,2,FALSE)*BB390 / 100 / 1000</f>
        <v>#VALUE!</v>
      </c>
      <c r="BL390" s="128" t="e">
        <f>VLOOKUP(BL$6,'1-Konfiguration'!$C$14:$D$17,2,FALSE)*BC390 / 100 / 1000</f>
        <v>#N/A</v>
      </c>
      <c r="BM390" s="128" t="e">
        <f>VLOOKUP(BM$6,'1-Konfiguration'!$C$14:$D$17,2,FALSE)*BD390 / 100 / 1000</f>
        <v>#N/A</v>
      </c>
      <c r="BN390" s="128" t="e">
        <f>VLOOKUP(BN$6,'1-Konfiguration'!$C$14:$D$17,2,FALSE)*BE390 / 100 / 1000</f>
        <v>#N/A</v>
      </c>
      <c r="BO390" s="128" t="e">
        <f>VLOOKUP(BO$6,'1-Konfiguration'!$C$14:$D$17,2,FALSE)*BF390 / 100 / 1000</f>
        <v>#N/A</v>
      </c>
      <c r="BP390" s="128"/>
      <c r="BQ390" s="214" t="e">
        <f t="shared" si="468"/>
        <v>#VALUE!</v>
      </c>
      <c r="BR390" s="214" t="e">
        <f t="shared" si="469"/>
        <v>#VALUE!</v>
      </c>
      <c r="BS390" s="214" t="e">
        <f t="shared" si="470"/>
        <v>#VALUE!</v>
      </c>
      <c r="BT390" s="215" t="e">
        <f t="shared" si="471"/>
        <v>#VALUE!</v>
      </c>
      <c r="BU390" s="216" t="e">
        <f>BQ390*VLOOKUP(BU$6,'1-Konfiguration'!$C$23:$K$26,5,FALSE)</f>
        <v>#VALUE!</v>
      </c>
      <c r="BV390" s="216" t="e">
        <f>BR390*VLOOKUP(BV$6,'1-Konfiguration'!$C$23:$K$26,5,FALSE)</f>
        <v>#VALUE!</v>
      </c>
      <c r="BW390" s="216" t="e">
        <f>BS390*VLOOKUP(BW$6,'1-Konfiguration'!$C$23:$K$26,5,FALSE)</f>
        <v>#VALUE!</v>
      </c>
      <c r="BX390" s="216" t="e">
        <f>BT390*VLOOKUP(BX$6,'1-Konfiguration'!$C$23:$K$26,5,FALSE)</f>
        <v>#VALUE!</v>
      </c>
      <c r="BY390" s="216" t="e">
        <f t="shared" si="472"/>
        <v>#VALUE!</v>
      </c>
      <c r="BZ390" s="216" t="e">
        <f>BQ390*VLOOKUP(BZ$6,'1-Konfiguration'!$C$23:$K$26,9,FALSE)</f>
        <v>#VALUE!</v>
      </c>
      <c r="CA390" s="216" t="e">
        <f>BR390*VLOOKUP(CA$6,'1-Konfiguration'!$C$23:$K$26,9,FALSE)</f>
        <v>#VALUE!</v>
      </c>
      <c r="CB390" s="216" t="e">
        <f>BS390*VLOOKUP(CB$6,'1-Konfiguration'!$C$23:$K$26,9,FALSE)</f>
        <v>#VALUE!</v>
      </c>
      <c r="CC390" s="216" t="e">
        <f>BT390*VLOOKUP(CC$6,'1-Konfiguration'!$C$23:$K$26,9,FALSE)</f>
        <v>#VALUE!</v>
      </c>
      <c r="CD390" s="216" t="e">
        <f t="shared" si="473"/>
        <v>#VALUE!</v>
      </c>
      <c r="CE390" s="2"/>
      <c r="CF390" s="128" t="e">
        <f t="shared" si="484"/>
        <v>#VALUE!</v>
      </c>
      <c r="CG390" s="128" t="e">
        <f t="shared" si="485"/>
        <v>#VALUE!</v>
      </c>
      <c r="CH390" s="128" t="e">
        <f t="shared" si="486"/>
        <v>#VALUE!</v>
      </c>
      <c r="CI390" s="128" t="e">
        <f t="shared" si="487"/>
        <v>#VALUE!</v>
      </c>
      <c r="CJ390" s="128" t="e">
        <f t="shared" si="488"/>
        <v>#VALUE!</v>
      </c>
      <c r="CK390" s="128" t="e">
        <f t="shared" si="489"/>
        <v>#VALUE!</v>
      </c>
      <c r="CL390" s="128" t="e">
        <f t="shared" si="490"/>
        <v>#VALUE!</v>
      </c>
      <c r="CM390" s="128" t="e">
        <f t="shared" si="491"/>
        <v>#VALUE!</v>
      </c>
      <c r="CN390" s="2"/>
      <c r="CO390" s="128" t="e">
        <f>MMULT($BH390:$BK390,'1-Konfiguration'!D$23:D$26)+MMULT($BL390:$BO390,'1-Konfiguration'!D$23:D$26)</f>
        <v>#VALUE!</v>
      </c>
      <c r="CP390" s="128" t="e">
        <f>MMULT($BH390:$BK390,'1-Konfiguration'!E$23:E$26)+MMULT($BL390:$BO390,'1-Konfiguration'!E$23:E$26)</f>
        <v>#VALUE!</v>
      </c>
      <c r="CQ390" s="128" t="e">
        <f>MMULT($BH390:$BK390,'1-Konfiguration'!F$23:F$26)+MMULT($BL390:$BO390,'1-Konfiguration'!F$23:F$26)</f>
        <v>#VALUE!</v>
      </c>
      <c r="CR390" s="128" t="e">
        <f>MMULT($BH390:$BK390,'1-Konfiguration'!G$23:G$26)+MMULT($BL390:$BO390,'1-Konfiguration'!G$23:G$26)</f>
        <v>#VALUE!</v>
      </c>
      <c r="CS390" s="128" t="e">
        <f>MMULT($BH390:$BK390,'1-Konfiguration'!H$23:H$26)+MMULT($BL390:$BO390,'1-Konfiguration'!H$23:H$26)</f>
        <v>#VALUE!</v>
      </c>
      <c r="CT390" s="128" t="e">
        <f>MMULT($BH390:$BK390,'1-Konfiguration'!I$23:I$26)+MMULT($BL390:$BO390,'1-Konfiguration'!I$23:I$26)</f>
        <v>#VALUE!</v>
      </c>
      <c r="CU390" s="128" t="e">
        <f>MMULT($BH390:$BK390,'1-Konfiguration'!J$23:J$26)+MMULT($BL390:$BO390,'1-Konfiguration'!J$23:J$26)</f>
        <v>#VALUE!</v>
      </c>
      <c r="CV390" s="128" t="e">
        <f>MMULT($BH390:$BK390,'1-Konfiguration'!K$23:K$26)+MMULT($BL390:$BO390,'1-Konfiguration'!K$23:K$26)</f>
        <v>#VALUE!</v>
      </c>
      <c r="CX390" s="106"/>
      <c r="CY390" s="106"/>
      <c r="CZ390" s="106"/>
      <c r="DA390" s="106"/>
      <c r="DB390" s="106"/>
      <c r="DC390" s="106"/>
      <c r="DD390" s="106"/>
      <c r="DE390" s="106"/>
      <c r="DF390" s="117" t="e">
        <f>IF(CF390&gt;'5-Colouring_uMap'!B$15,'5-Colouring_uMap'!C$15,IF(CF390&gt;'5-Colouring_uMap'!B$14,'5-Colouring_uMap'!C$14,IF(CF390&gt;'5-Colouring_uMap'!B$13,'5-Colouring_uMap'!C$13,IF(CF390&gt;'5-Colouring_uMap'!B$12,'5-Colouring_uMap'!C$12,IF(CF390&gt;'5-Colouring_uMap'!B$11,'5-Colouring_uMap'!C$11,IF(CF390&gt;'5-Colouring_uMap'!B$10,'5-Colouring_uMap'!C$10,IF(CF390&gt;'5-Colouring_uMap'!B$9,'5-Colouring_uMap'!C$9,IF(CF390&gt;'5-Colouring_uMap'!B$8,'5-Colouring_uMap'!C$8,IF(CF390&gt;'5-Colouring_uMap'!B$7,'5-Colouring_uMap'!C$7)))))))))</f>
        <v>#VALUE!</v>
      </c>
      <c r="DG390" s="117" t="e">
        <f>IF(CG390&gt;'5-Colouring_uMap'!E$15,'5-Colouring_uMap'!F$15,IF(CG390&gt;'5-Colouring_uMap'!E$14,'5-Colouring_uMap'!F$14,IF(CG390&gt;'5-Colouring_uMap'!E$13,'5-Colouring_uMap'!F$13,IF(CG390&gt;'5-Colouring_uMap'!E$12,'5-Colouring_uMap'!F$12,IF(CG390&gt;'5-Colouring_uMap'!E$11,'5-Colouring_uMap'!F$11,IF(CG390&gt;'5-Colouring_uMap'!E$10,'5-Colouring_uMap'!F$10,IF(CG390&gt;'5-Colouring_uMap'!E$9,'5-Colouring_uMap'!F$9,IF(CG390&gt;'5-Colouring_uMap'!E$8,'5-Colouring_uMap'!F$8,IF(CG390&gt;'5-Colouring_uMap'!E$7,'5-Colouring_uMap'!F$7)))))))))</f>
        <v>#VALUE!</v>
      </c>
      <c r="DH390" s="117" t="e">
        <f>IF(CH390&gt;'5-Colouring_uMap'!H$15,'5-Colouring_uMap'!I$15,IF(CH390&gt;'5-Colouring_uMap'!H$14,'5-Colouring_uMap'!I$14,IF(CH390&gt;'5-Colouring_uMap'!H$13,'5-Colouring_uMap'!I$13,IF(CH390&gt;'5-Colouring_uMap'!H$12,'5-Colouring_uMap'!I$12,IF(CH390&gt;'5-Colouring_uMap'!H$11,'5-Colouring_uMap'!I$11,IF(CH390&gt;'5-Colouring_uMap'!H$10,'5-Colouring_uMap'!I$10,IF(CH390&gt;'5-Colouring_uMap'!H$9,'5-Colouring_uMap'!I$9,IF(CH390&gt;'5-Colouring_uMap'!H$8,'5-Colouring_uMap'!I$8,IF(CH390&gt;'5-Colouring_uMap'!H$7,'5-Colouring_uMap'!I$7)))))))))</f>
        <v>#VALUE!</v>
      </c>
      <c r="DI390" s="117" t="e">
        <f>IF(CI390&gt;'5-Colouring_uMap'!K$15,'5-Colouring_uMap'!L$15,IF(CI390&gt;'5-Colouring_uMap'!K$14,'5-Colouring_uMap'!L$14,IF(CI390&gt;'5-Colouring_uMap'!K$13,'5-Colouring_uMap'!L$13,IF(CI390&gt;'5-Colouring_uMap'!K$12,'5-Colouring_uMap'!L$12,IF(CI390&gt;'5-Colouring_uMap'!K$11,'5-Colouring_uMap'!L$11,IF(CI390&gt;'5-Colouring_uMap'!K$10,'5-Colouring_uMap'!L$10,IF(CI390&gt;'5-Colouring_uMap'!K$9,'5-Colouring_uMap'!L$9,IF(CI390&gt;'5-Colouring_uMap'!K$8,'5-Colouring_uMap'!L$8,IF(CI390&gt;'5-Colouring_uMap'!K$7,'5-Colouring_uMap'!L$7)))))))))</f>
        <v>#VALUE!</v>
      </c>
      <c r="DJ390" s="117" t="e">
        <f>IF(CJ390&gt;'5-Colouring_uMap'!N$15,'5-Colouring_uMap'!O$15,IF(CJ390&gt;'5-Colouring_uMap'!N$14,'5-Colouring_uMap'!O$14,IF(CJ390&gt;'5-Colouring_uMap'!N$13,'5-Colouring_uMap'!O$13,IF(CJ390&gt;'5-Colouring_uMap'!N$12,'5-Colouring_uMap'!O$12,IF(CJ390&gt;'5-Colouring_uMap'!N$11,'5-Colouring_uMap'!O$11,IF(CJ390&gt;'5-Colouring_uMap'!N$10,'5-Colouring_uMap'!O$10,IF(CJ390&gt;'5-Colouring_uMap'!N$9,'5-Colouring_uMap'!O$9,IF(CJ390&gt;'5-Colouring_uMap'!N$8,'5-Colouring_uMap'!O$8,IF(CJ390&gt;'5-Colouring_uMap'!N$7,'5-Colouring_uMap'!O$7)))))))))</f>
        <v>#VALUE!</v>
      </c>
      <c r="DK390" s="117" t="e">
        <f>IF(CK390&gt;'5-Colouring_uMap'!Q$15,'5-Colouring_uMap'!R$15,IF(CK390&gt;'5-Colouring_uMap'!Q$14,'5-Colouring_uMap'!R$14,IF(CK390&gt;'5-Colouring_uMap'!Q$13,'5-Colouring_uMap'!R$13,IF(CK390&gt;'5-Colouring_uMap'!Q$12,'5-Colouring_uMap'!R$12,IF(CK390&gt;'5-Colouring_uMap'!Q$11,'5-Colouring_uMap'!R$11,IF(CK390&gt;'5-Colouring_uMap'!Q$10,'5-Colouring_uMap'!R$10,IF(CK390&gt;'5-Colouring_uMap'!Q$9,'5-Colouring_uMap'!R$9,IF(CK390&gt;'5-Colouring_uMap'!Q$8,'5-Colouring_uMap'!R$8,IF(CK390&gt;'5-Colouring_uMap'!Q$7,'5-Colouring_uMap'!R$7)))))))))</f>
        <v>#VALUE!</v>
      </c>
      <c r="DL390" s="117" t="e">
        <f>IF(CL390&gt;'5-Colouring_uMap'!T$15,'5-Colouring_uMap'!U$15,IF(CL390&gt;'5-Colouring_uMap'!T$14,'5-Colouring_uMap'!U$14,IF(CL390&gt;'5-Colouring_uMap'!T$13,'5-Colouring_uMap'!U$13,IF(CL390&gt;'5-Colouring_uMap'!T$12,'5-Colouring_uMap'!U$12,IF(CL390&gt;'5-Colouring_uMap'!T$11,'5-Colouring_uMap'!U$11,IF(CL390&gt;'5-Colouring_uMap'!T$10,'5-Colouring_uMap'!U$10,IF(CL390&gt;'5-Colouring_uMap'!T$9,'5-Colouring_uMap'!U$9,IF(CL390&gt;'5-Colouring_uMap'!T$8,'5-Colouring_uMap'!U$8,IF(CL390&gt;'5-Colouring_uMap'!T$7,'5-Colouring_uMap'!U$7)))))))))</f>
        <v>#VALUE!</v>
      </c>
      <c r="DM390" s="117" t="e">
        <f>IF(CM390&gt;'5-Colouring_uMap'!W$15,'5-Colouring_uMap'!X$15,IF(CM390&gt;'5-Colouring_uMap'!W$14,'5-Colouring_uMap'!X$14,IF(CM390&gt;'5-Colouring_uMap'!W$13,'5-Colouring_uMap'!X$13,IF(CM390&gt;'5-Colouring_uMap'!W$12,'5-Colouring_uMap'!X$12,IF(CM390&gt;'5-Colouring_uMap'!W$11,'5-Colouring_uMap'!X$11,IF(CM390&gt;'5-Colouring_uMap'!W$10,'5-Colouring_uMap'!X$10,IF(CM390&gt;'5-Colouring_uMap'!W$9,'5-Colouring_uMap'!X$9,IF(CM390&gt;'5-Colouring_uMap'!W$8,'5-Colouring_uMap'!X$8,IF(CM390&gt;'5-Colouring_uMap'!W$7,'5-Colouring_uMap'!X$7)))))))))</f>
        <v>#VALUE!</v>
      </c>
      <c r="DN390" s="117">
        <v>10</v>
      </c>
      <c r="DO390" s="159" t="s">
        <v>2093</v>
      </c>
      <c r="DP390" s="106" t="e">
        <f t="shared" si="492"/>
        <v>#VALUE!</v>
      </c>
      <c r="DQ390" s="106" t="e">
        <f t="shared" si="493"/>
        <v>#VALUE!</v>
      </c>
      <c r="DR390" s="106" t="e">
        <f t="shared" si="494"/>
        <v>#VALUE!</v>
      </c>
      <c r="DS390" s="106" t="e">
        <f t="shared" si="495"/>
        <v>#VALUE!</v>
      </c>
      <c r="DT390" s="106" t="e">
        <f t="shared" si="496"/>
        <v>#VALUE!</v>
      </c>
      <c r="DU390" s="106" t="e">
        <f t="shared" si="497"/>
        <v>#VALUE!</v>
      </c>
      <c r="DV390" s="106" t="e">
        <f t="shared" si="498"/>
        <v>#VALUE!</v>
      </c>
      <c r="DW390" s="106" t="e">
        <f t="shared" si="499"/>
        <v>#VALUE!</v>
      </c>
      <c r="DX390" t="s">
        <v>2080</v>
      </c>
      <c r="DY390">
        <v>2018</v>
      </c>
      <c r="DZ390">
        <v>6005</v>
      </c>
      <c r="EA390">
        <v>7569</v>
      </c>
      <c r="EB390" t="s">
        <v>1526</v>
      </c>
      <c r="EC390">
        <v>7</v>
      </c>
      <c r="ED390" t="s">
        <v>681</v>
      </c>
      <c r="EE390" t="s">
        <v>167</v>
      </c>
      <c r="EF390">
        <v>51</v>
      </c>
      <c r="EH390" t="s">
        <v>101</v>
      </c>
      <c r="EI390" t="s">
        <v>811</v>
      </c>
      <c r="EJ390" t="s">
        <v>811</v>
      </c>
      <c r="EK390" t="s">
        <v>104</v>
      </c>
      <c r="EL390" t="s">
        <v>1021</v>
      </c>
      <c r="EM390" t="s">
        <v>1527</v>
      </c>
      <c r="EN390" t="s">
        <v>107</v>
      </c>
      <c r="EO390">
        <v>2</v>
      </c>
      <c r="EP390">
        <v>120</v>
      </c>
      <c r="EQ390">
        <v>17003</v>
      </c>
      <c r="ER390">
        <v>8494</v>
      </c>
      <c r="ES390">
        <v>8509</v>
      </c>
      <c r="ET390">
        <v>2993</v>
      </c>
      <c r="EU390">
        <v>1533</v>
      </c>
      <c r="EV390">
        <v>1460</v>
      </c>
      <c r="EW390">
        <v>17.600000000000001</v>
      </c>
      <c r="EX390">
        <v>0.96</v>
      </c>
      <c r="EY390">
        <v>0.66</v>
      </c>
      <c r="EZ390">
        <v>1.0900000000000001</v>
      </c>
      <c r="FA390">
        <v>972</v>
      </c>
      <c r="FB390">
        <v>16.2</v>
      </c>
      <c r="FC390">
        <v>182</v>
      </c>
      <c r="FD390">
        <v>32.799999999999997</v>
      </c>
      <c r="FI390" t="s">
        <v>108</v>
      </c>
      <c r="FJ390" t="s">
        <v>167</v>
      </c>
      <c r="FK390">
        <v>81.099999999999994</v>
      </c>
      <c r="FL390">
        <v>6.9</v>
      </c>
      <c r="FM390">
        <v>0.6</v>
      </c>
      <c r="FN390">
        <v>1.3</v>
      </c>
      <c r="FO390">
        <v>3.9</v>
      </c>
      <c r="FP390">
        <v>13.4</v>
      </c>
      <c r="FQ390">
        <v>11.7</v>
      </c>
      <c r="FR390">
        <v>0.3</v>
      </c>
      <c r="FS390">
        <v>0</v>
      </c>
      <c r="FT390">
        <v>323473</v>
      </c>
      <c r="FU390">
        <v>5531059</v>
      </c>
      <c r="FZ390">
        <v>18793</v>
      </c>
      <c r="GA390">
        <v>9340</v>
      </c>
      <c r="GB390">
        <v>9453</v>
      </c>
      <c r="GC390">
        <v>20.6</v>
      </c>
      <c r="GD390">
        <v>20.9</v>
      </c>
      <c r="GE390">
        <v>20.3</v>
      </c>
      <c r="GF390">
        <v>49.905838350000003</v>
      </c>
      <c r="GG390">
        <v>6.5415183800000003</v>
      </c>
      <c r="GH390">
        <v>930</v>
      </c>
      <c r="GI390">
        <v>951</v>
      </c>
      <c r="GJ390">
        <v>10.9</v>
      </c>
      <c r="GK390">
        <v>11.2</v>
      </c>
      <c r="GL390">
        <v>12.4</v>
      </c>
      <c r="GM390">
        <v>13.7</v>
      </c>
      <c r="GN390">
        <v>8.6</v>
      </c>
      <c r="GO390">
        <v>9.6999999999999993</v>
      </c>
      <c r="GP390">
        <v>10</v>
      </c>
      <c r="GQ390">
        <v>10.1</v>
      </c>
      <c r="GR390">
        <v>9458</v>
      </c>
      <c r="GS390">
        <v>9549</v>
      </c>
      <c r="GT390">
        <v>0.67</v>
      </c>
      <c r="GU390">
        <v>0.64</v>
      </c>
      <c r="GV390">
        <v>0.95</v>
      </c>
      <c r="GW390">
        <v>0.99</v>
      </c>
      <c r="GX390">
        <v>1.0900000000000001</v>
      </c>
      <c r="GY390">
        <v>1.08</v>
      </c>
      <c r="GZ390">
        <v>0.83</v>
      </c>
      <c r="HA390">
        <v>0.8</v>
      </c>
      <c r="HB390">
        <v>808</v>
      </c>
      <c r="HC390">
        <v>41</v>
      </c>
      <c r="HD390">
        <v>117</v>
      </c>
      <c r="HE390">
        <v>6</v>
      </c>
      <c r="HF390">
        <v>122</v>
      </c>
      <c r="HG390">
        <v>8</v>
      </c>
      <c r="HH390">
        <v>52</v>
      </c>
      <c r="HI390">
        <v>0</v>
      </c>
      <c r="HJ390">
        <v>599</v>
      </c>
      <c r="HK390">
        <v>19</v>
      </c>
      <c r="HL390">
        <v>73</v>
      </c>
      <c r="HM390">
        <v>4</v>
      </c>
      <c r="HN390">
        <v>70</v>
      </c>
      <c r="HO390" t="s">
        <v>1528</v>
      </c>
      <c r="HP390">
        <v>1.268</v>
      </c>
      <c r="HQ390" t="s">
        <v>110</v>
      </c>
      <c r="HR390" t="s">
        <v>111</v>
      </c>
    </row>
    <row r="391" spans="2:226" ht="14.25" hidden="1" customHeight="1" x14ac:dyDescent="0.3">
      <c r="B391">
        <f t="shared" si="458"/>
        <v>7135</v>
      </c>
      <c r="C391" t="str">
        <f t="shared" si="459"/>
        <v>B51</v>
      </c>
      <c r="D391" s="132">
        <f t="shared" si="460"/>
        <v>80</v>
      </c>
      <c r="E391" s="123">
        <f>VLOOKUP($EA391,'4-DZ-Nr.-Mapping'!$A:$J,E$4,FALSE)</f>
        <v>0</v>
      </c>
      <c r="F391" s="123">
        <f>VLOOKUP($EA391,'4-DZ-Nr.-Mapping'!$A:$J,F$4,FALSE)</f>
        <v>0</v>
      </c>
      <c r="G391" s="106" t="str">
        <f t="shared" si="461"/>
        <v>N - Köln</v>
      </c>
      <c r="H391" t="str">
        <f t="shared" si="462"/>
        <v>S - Trier</v>
      </c>
      <c r="I391" s="106" t="str">
        <f>VLOOKUP($EA391,'4-DZ-Nr.-Mapping'!$A:$N,I$4,FALSE)</f>
        <v xml:space="preserve"> </v>
      </c>
      <c r="J391" s="106" t="str">
        <f>VLOOKUP($EA391,'4-DZ-Nr.-Mapping'!$A:$N,J$4,FALSE)</f>
        <v xml:space="preserve"> </v>
      </c>
      <c r="K391" s="106" t="str">
        <f>VLOOKUP($EA391,'4-DZ-Nr.-Mapping'!$A:$N,K$4,FALSE)</f>
        <v xml:space="preserve"> </v>
      </c>
      <c r="L391" s="106" t="str">
        <f>VLOOKUP($EA391,'4-DZ-Nr.-Mapping'!$A:$N,L$4,FALSE)</f>
        <v xml:space="preserve"> </v>
      </c>
      <c r="M391" s="106" t="str">
        <f>VLOOKUP($EA391,'4-DZ-Nr.-Mapping'!$A:$N,M$4,FALSE)</f>
        <v xml:space="preserve"> </v>
      </c>
      <c r="N391" s="106" t="str">
        <f t="shared" si="463"/>
        <v>5+1</v>
      </c>
      <c r="P391" s="203">
        <f t="shared" ref="P391:P429" si="532">IF(I391="keine Daten", "-",IF(EU391=0,ER391/(ER391+ES391),EU391/(EU391+EV391)))</f>
        <v>0.50327153762268262</v>
      </c>
      <c r="Q391" s="126">
        <f t="shared" si="518"/>
        <v>1846</v>
      </c>
      <c r="R391" s="126">
        <f t="shared" si="474"/>
        <v>0</v>
      </c>
      <c r="S391" s="126">
        <f t="shared" si="519"/>
        <v>1810.2178969465647</v>
      </c>
      <c r="T391" s="126">
        <f t="shared" si="520"/>
        <v>0</v>
      </c>
      <c r="U391" s="126">
        <f t="shared" si="521"/>
        <v>33.730768266085057</v>
      </c>
      <c r="V391" s="126">
        <f t="shared" si="464"/>
        <v>1843.9486652126498</v>
      </c>
      <c r="W391" s="125">
        <f t="shared" si="465"/>
        <v>0.49672846237731733</v>
      </c>
      <c r="X391" s="126">
        <f t="shared" si="522"/>
        <v>1822</v>
      </c>
      <c r="Y391" s="126">
        <f t="shared" si="466"/>
        <v>0</v>
      </c>
      <c r="Z391" s="126">
        <f t="shared" si="523"/>
        <v>1786.6831030534354</v>
      </c>
      <c r="AA391" s="126">
        <f t="shared" si="524"/>
        <v>0</v>
      </c>
      <c r="AB391" s="126">
        <f t="shared" si="525"/>
        <v>33.292231733914939</v>
      </c>
      <c r="AC391" s="126">
        <f t="shared" si="508"/>
        <v>1819.9753347873502</v>
      </c>
      <c r="AD391" s="1"/>
      <c r="AE391" s="106" t="e">
        <f t="shared" ref="AE391:AE429" si="533">VLOOKUP(AH391,$EA$6:$HR$393,2,FALSE)&amp; "-" &amp;VLOOKUP(AI391,$EA$6:$HR$393,2,FALSE)</f>
        <v>#N/A</v>
      </c>
      <c r="AF391" s="106" t="str">
        <f t="shared" si="509"/>
        <v>-</v>
      </c>
      <c r="AG391" s="106" t="str">
        <f t="shared" si="475"/>
        <v>B51</v>
      </c>
      <c r="AH391" s="106">
        <f t="shared" si="510"/>
        <v>7135</v>
      </c>
      <c r="AI391" s="106" t="str">
        <f t="shared" si="511"/>
        <v xml:space="preserve"> </v>
      </c>
      <c r="AJ391" s="106" t="str">
        <f t="shared" si="467"/>
        <v xml:space="preserve"> </v>
      </c>
      <c r="AK391" s="1"/>
      <c r="AL391" s="126">
        <f t="shared" si="530"/>
        <v>1846</v>
      </c>
      <c r="AM391" s="126">
        <f t="shared" si="530"/>
        <v>0</v>
      </c>
      <c r="AN391" s="126">
        <f t="shared" si="530"/>
        <v>1810.2178969465647</v>
      </c>
      <c r="AO391" s="126">
        <f t="shared" si="530"/>
        <v>0</v>
      </c>
      <c r="AP391" s="126">
        <f t="shared" si="530"/>
        <v>33.730768266085057</v>
      </c>
      <c r="AQ391" s="126">
        <f t="shared" si="530"/>
        <v>1843.9486652126498</v>
      </c>
      <c r="AR391" s="126" t="e">
        <f t="shared" si="531"/>
        <v>#N/A</v>
      </c>
      <c r="AS391" s="126" t="e">
        <f t="shared" si="531"/>
        <v>#N/A</v>
      </c>
      <c r="AT391" s="126" t="e">
        <f t="shared" si="531"/>
        <v>#N/A</v>
      </c>
      <c r="AU391" s="126" t="e">
        <f t="shared" si="531"/>
        <v>#N/A</v>
      </c>
      <c r="AV391" s="126" t="e">
        <f t="shared" si="531"/>
        <v>#N/A</v>
      </c>
      <c r="AW391" s="126" t="e">
        <f t="shared" si="531"/>
        <v>#N/A</v>
      </c>
      <c r="AX391" s="1"/>
      <c r="AY391" s="126" t="e">
        <f t="shared" si="476"/>
        <v>#VALUE!</v>
      </c>
      <c r="AZ391" s="126" t="e">
        <f t="shared" si="477"/>
        <v>#VALUE!</v>
      </c>
      <c r="BA391" s="126" t="e">
        <f t="shared" si="478"/>
        <v>#VALUE!</v>
      </c>
      <c r="BB391" s="126" t="e">
        <f t="shared" si="479"/>
        <v>#VALUE!</v>
      </c>
      <c r="BC391" s="126" t="e">
        <f t="shared" si="480"/>
        <v>#N/A</v>
      </c>
      <c r="BD391" s="126" t="e">
        <f t="shared" si="481"/>
        <v>#N/A</v>
      </c>
      <c r="BE391" s="126" t="e">
        <f t="shared" si="482"/>
        <v>#N/A</v>
      </c>
      <c r="BF391" s="126" t="e">
        <f t="shared" si="483"/>
        <v>#N/A</v>
      </c>
      <c r="BG391" s="1"/>
      <c r="BH391" s="128" t="e">
        <f>VLOOKUP(BH$6,'1-Konfiguration'!$C$14:$D$17,2,FALSE)*AY391 / 100 / 1000</f>
        <v>#VALUE!</v>
      </c>
      <c r="BI391" s="128" t="e">
        <f>VLOOKUP(BI$6,'1-Konfiguration'!$C$14:$D$17,2,FALSE)*AZ391 / 100 / 1000</f>
        <v>#VALUE!</v>
      </c>
      <c r="BJ391" s="128" t="e">
        <f>VLOOKUP(BJ$6,'1-Konfiguration'!$C$14:$D$17,2,FALSE)*BA391 / 100 / 1000</f>
        <v>#VALUE!</v>
      </c>
      <c r="BK391" s="128" t="e">
        <f>VLOOKUP(BK$6,'1-Konfiguration'!$C$14:$D$17,2,FALSE)*BB391 / 100 / 1000</f>
        <v>#VALUE!</v>
      </c>
      <c r="BL391" s="128" t="e">
        <f>VLOOKUP(BL$6,'1-Konfiguration'!$C$14:$D$17,2,FALSE)*BC391 / 100 / 1000</f>
        <v>#N/A</v>
      </c>
      <c r="BM391" s="128" t="e">
        <f>VLOOKUP(BM$6,'1-Konfiguration'!$C$14:$D$17,2,FALSE)*BD391 / 100 / 1000</f>
        <v>#N/A</v>
      </c>
      <c r="BN391" s="128" t="e">
        <f>VLOOKUP(BN$6,'1-Konfiguration'!$C$14:$D$17,2,FALSE)*BE391 / 100 / 1000</f>
        <v>#N/A</v>
      </c>
      <c r="BO391" s="128" t="e">
        <f>VLOOKUP(BO$6,'1-Konfiguration'!$C$14:$D$17,2,FALSE)*BF391 / 100 / 1000</f>
        <v>#N/A</v>
      </c>
      <c r="BP391" s="128"/>
      <c r="BQ391" s="214" t="e">
        <f t="shared" si="468"/>
        <v>#VALUE!</v>
      </c>
      <c r="BR391" s="214" t="e">
        <f t="shared" si="469"/>
        <v>#VALUE!</v>
      </c>
      <c r="BS391" s="214" t="e">
        <f t="shared" si="470"/>
        <v>#VALUE!</v>
      </c>
      <c r="BT391" s="215" t="e">
        <f t="shared" si="471"/>
        <v>#VALUE!</v>
      </c>
      <c r="BU391" s="216" t="e">
        <f>BQ391*VLOOKUP(BU$6,'1-Konfiguration'!$C$23:$K$26,5,FALSE)</f>
        <v>#VALUE!</v>
      </c>
      <c r="BV391" s="216" t="e">
        <f>BR391*VLOOKUP(BV$6,'1-Konfiguration'!$C$23:$K$26,5,FALSE)</f>
        <v>#VALUE!</v>
      </c>
      <c r="BW391" s="216" t="e">
        <f>BS391*VLOOKUP(BW$6,'1-Konfiguration'!$C$23:$K$26,5,FALSE)</f>
        <v>#VALUE!</v>
      </c>
      <c r="BX391" s="216" t="e">
        <f>BT391*VLOOKUP(BX$6,'1-Konfiguration'!$C$23:$K$26,5,FALSE)</f>
        <v>#VALUE!</v>
      </c>
      <c r="BY391" s="216" t="e">
        <f t="shared" si="472"/>
        <v>#VALUE!</v>
      </c>
      <c r="BZ391" s="216" t="e">
        <f>BQ391*VLOOKUP(BZ$6,'1-Konfiguration'!$C$23:$K$26,9,FALSE)</f>
        <v>#VALUE!</v>
      </c>
      <c r="CA391" s="216" t="e">
        <f>BR391*VLOOKUP(CA$6,'1-Konfiguration'!$C$23:$K$26,9,FALSE)</f>
        <v>#VALUE!</v>
      </c>
      <c r="CB391" s="216" t="e">
        <f>BS391*VLOOKUP(CB$6,'1-Konfiguration'!$C$23:$K$26,9,FALSE)</f>
        <v>#VALUE!</v>
      </c>
      <c r="CC391" s="216" t="e">
        <f>BT391*VLOOKUP(CC$6,'1-Konfiguration'!$C$23:$K$26,9,FALSE)</f>
        <v>#VALUE!</v>
      </c>
      <c r="CD391" s="216" t="e">
        <f t="shared" si="473"/>
        <v>#VALUE!</v>
      </c>
      <c r="CE391" s="2"/>
      <c r="CF391" s="128" t="e">
        <f t="shared" si="484"/>
        <v>#VALUE!</v>
      </c>
      <c r="CG391" s="128" t="e">
        <f t="shared" si="485"/>
        <v>#VALUE!</v>
      </c>
      <c r="CH391" s="128" t="e">
        <f t="shared" si="486"/>
        <v>#VALUE!</v>
      </c>
      <c r="CI391" s="128" t="e">
        <f t="shared" si="487"/>
        <v>#VALUE!</v>
      </c>
      <c r="CJ391" s="128" t="e">
        <f t="shared" si="488"/>
        <v>#VALUE!</v>
      </c>
      <c r="CK391" s="128" t="e">
        <f t="shared" si="489"/>
        <v>#VALUE!</v>
      </c>
      <c r="CL391" s="128" t="e">
        <f t="shared" si="490"/>
        <v>#VALUE!</v>
      </c>
      <c r="CM391" s="128" t="e">
        <f t="shared" si="491"/>
        <v>#VALUE!</v>
      </c>
      <c r="CN391" s="2"/>
      <c r="CO391" s="128" t="e">
        <f>MMULT($BH391:$BK391,'1-Konfiguration'!D$23:D$26)+MMULT($BL391:$BO391,'1-Konfiguration'!D$23:D$26)</f>
        <v>#VALUE!</v>
      </c>
      <c r="CP391" s="128" t="e">
        <f>MMULT($BH391:$BK391,'1-Konfiguration'!E$23:E$26)+MMULT($BL391:$BO391,'1-Konfiguration'!E$23:E$26)</f>
        <v>#VALUE!</v>
      </c>
      <c r="CQ391" s="128" t="e">
        <f>MMULT($BH391:$BK391,'1-Konfiguration'!F$23:F$26)+MMULT($BL391:$BO391,'1-Konfiguration'!F$23:F$26)</f>
        <v>#VALUE!</v>
      </c>
      <c r="CR391" s="128" t="e">
        <f>MMULT($BH391:$BK391,'1-Konfiguration'!G$23:G$26)+MMULT($BL391:$BO391,'1-Konfiguration'!G$23:G$26)</f>
        <v>#VALUE!</v>
      </c>
      <c r="CS391" s="128" t="e">
        <f>MMULT($BH391:$BK391,'1-Konfiguration'!H$23:H$26)+MMULT($BL391:$BO391,'1-Konfiguration'!H$23:H$26)</f>
        <v>#VALUE!</v>
      </c>
      <c r="CT391" s="128" t="e">
        <f>MMULT($BH391:$BK391,'1-Konfiguration'!I$23:I$26)+MMULT($BL391:$BO391,'1-Konfiguration'!I$23:I$26)</f>
        <v>#VALUE!</v>
      </c>
      <c r="CU391" s="128" t="e">
        <f>MMULT($BH391:$BK391,'1-Konfiguration'!J$23:J$26)+MMULT($BL391:$BO391,'1-Konfiguration'!J$23:J$26)</f>
        <v>#VALUE!</v>
      </c>
      <c r="CV391" s="128" t="e">
        <f>MMULT($BH391:$BK391,'1-Konfiguration'!K$23:K$26)+MMULT($BL391:$BO391,'1-Konfiguration'!K$23:K$26)</f>
        <v>#VALUE!</v>
      </c>
      <c r="CX391" s="106"/>
      <c r="CY391" s="106"/>
      <c r="CZ391" s="106"/>
      <c r="DA391" s="106"/>
      <c r="DB391" s="106"/>
      <c r="DC391" s="106"/>
      <c r="DD391" s="106"/>
      <c r="DE391" s="106"/>
      <c r="DF391" s="117" t="e">
        <f>IF(CF391&gt;'5-Colouring_uMap'!B$15,'5-Colouring_uMap'!C$15,IF(CF391&gt;'5-Colouring_uMap'!B$14,'5-Colouring_uMap'!C$14,IF(CF391&gt;'5-Colouring_uMap'!B$13,'5-Colouring_uMap'!C$13,IF(CF391&gt;'5-Colouring_uMap'!B$12,'5-Colouring_uMap'!C$12,IF(CF391&gt;'5-Colouring_uMap'!B$11,'5-Colouring_uMap'!C$11,IF(CF391&gt;'5-Colouring_uMap'!B$10,'5-Colouring_uMap'!C$10,IF(CF391&gt;'5-Colouring_uMap'!B$9,'5-Colouring_uMap'!C$9,IF(CF391&gt;'5-Colouring_uMap'!B$8,'5-Colouring_uMap'!C$8,IF(CF391&gt;'5-Colouring_uMap'!B$7,'5-Colouring_uMap'!C$7)))))))))</f>
        <v>#VALUE!</v>
      </c>
      <c r="DG391" s="117" t="e">
        <f>IF(CG391&gt;'5-Colouring_uMap'!E$15,'5-Colouring_uMap'!F$15,IF(CG391&gt;'5-Colouring_uMap'!E$14,'5-Colouring_uMap'!F$14,IF(CG391&gt;'5-Colouring_uMap'!E$13,'5-Colouring_uMap'!F$13,IF(CG391&gt;'5-Colouring_uMap'!E$12,'5-Colouring_uMap'!F$12,IF(CG391&gt;'5-Colouring_uMap'!E$11,'5-Colouring_uMap'!F$11,IF(CG391&gt;'5-Colouring_uMap'!E$10,'5-Colouring_uMap'!F$10,IF(CG391&gt;'5-Colouring_uMap'!E$9,'5-Colouring_uMap'!F$9,IF(CG391&gt;'5-Colouring_uMap'!E$8,'5-Colouring_uMap'!F$8,IF(CG391&gt;'5-Colouring_uMap'!E$7,'5-Colouring_uMap'!F$7)))))))))</f>
        <v>#VALUE!</v>
      </c>
      <c r="DH391" s="117" t="e">
        <f>IF(CH391&gt;'5-Colouring_uMap'!H$15,'5-Colouring_uMap'!I$15,IF(CH391&gt;'5-Colouring_uMap'!H$14,'5-Colouring_uMap'!I$14,IF(CH391&gt;'5-Colouring_uMap'!H$13,'5-Colouring_uMap'!I$13,IF(CH391&gt;'5-Colouring_uMap'!H$12,'5-Colouring_uMap'!I$12,IF(CH391&gt;'5-Colouring_uMap'!H$11,'5-Colouring_uMap'!I$11,IF(CH391&gt;'5-Colouring_uMap'!H$10,'5-Colouring_uMap'!I$10,IF(CH391&gt;'5-Colouring_uMap'!H$9,'5-Colouring_uMap'!I$9,IF(CH391&gt;'5-Colouring_uMap'!H$8,'5-Colouring_uMap'!I$8,IF(CH391&gt;'5-Colouring_uMap'!H$7,'5-Colouring_uMap'!I$7)))))))))</f>
        <v>#VALUE!</v>
      </c>
      <c r="DI391" s="117" t="e">
        <f>IF(CI391&gt;'5-Colouring_uMap'!K$15,'5-Colouring_uMap'!L$15,IF(CI391&gt;'5-Colouring_uMap'!K$14,'5-Colouring_uMap'!L$14,IF(CI391&gt;'5-Colouring_uMap'!K$13,'5-Colouring_uMap'!L$13,IF(CI391&gt;'5-Colouring_uMap'!K$12,'5-Colouring_uMap'!L$12,IF(CI391&gt;'5-Colouring_uMap'!K$11,'5-Colouring_uMap'!L$11,IF(CI391&gt;'5-Colouring_uMap'!K$10,'5-Colouring_uMap'!L$10,IF(CI391&gt;'5-Colouring_uMap'!K$9,'5-Colouring_uMap'!L$9,IF(CI391&gt;'5-Colouring_uMap'!K$8,'5-Colouring_uMap'!L$8,IF(CI391&gt;'5-Colouring_uMap'!K$7,'5-Colouring_uMap'!L$7)))))))))</f>
        <v>#VALUE!</v>
      </c>
      <c r="DJ391" s="117" t="e">
        <f>IF(CJ391&gt;'5-Colouring_uMap'!N$15,'5-Colouring_uMap'!O$15,IF(CJ391&gt;'5-Colouring_uMap'!N$14,'5-Colouring_uMap'!O$14,IF(CJ391&gt;'5-Colouring_uMap'!N$13,'5-Colouring_uMap'!O$13,IF(CJ391&gt;'5-Colouring_uMap'!N$12,'5-Colouring_uMap'!O$12,IF(CJ391&gt;'5-Colouring_uMap'!N$11,'5-Colouring_uMap'!O$11,IF(CJ391&gt;'5-Colouring_uMap'!N$10,'5-Colouring_uMap'!O$10,IF(CJ391&gt;'5-Colouring_uMap'!N$9,'5-Colouring_uMap'!O$9,IF(CJ391&gt;'5-Colouring_uMap'!N$8,'5-Colouring_uMap'!O$8,IF(CJ391&gt;'5-Colouring_uMap'!N$7,'5-Colouring_uMap'!O$7)))))))))</f>
        <v>#VALUE!</v>
      </c>
      <c r="DK391" s="117" t="e">
        <f>IF(CK391&gt;'5-Colouring_uMap'!Q$15,'5-Colouring_uMap'!R$15,IF(CK391&gt;'5-Colouring_uMap'!Q$14,'5-Colouring_uMap'!R$14,IF(CK391&gt;'5-Colouring_uMap'!Q$13,'5-Colouring_uMap'!R$13,IF(CK391&gt;'5-Colouring_uMap'!Q$12,'5-Colouring_uMap'!R$12,IF(CK391&gt;'5-Colouring_uMap'!Q$11,'5-Colouring_uMap'!R$11,IF(CK391&gt;'5-Colouring_uMap'!Q$10,'5-Colouring_uMap'!R$10,IF(CK391&gt;'5-Colouring_uMap'!Q$9,'5-Colouring_uMap'!R$9,IF(CK391&gt;'5-Colouring_uMap'!Q$8,'5-Colouring_uMap'!R$8,IF(CK391&gt;'5-Colouring_uMap'!Q$7,'5-Colouring_uMap'!R$7)))))))))</f>
        <v>#VALUE!</v>
      </c>
      <c r="DL391" s="117" t="e">
        <f>IF(CL391&gt;'5-Colouring_uMap'!T$15,'5-Colouring_uMap'!U$15,IF(CL391&gt;'5-Colouring_uMap'!T$14,'5-Colouring_uMap'!U$14,IF(CL391&gt;'5-Colouring_uMap'!T$13,'5-Colouring_uMap'!U$13,IF(CL391&gt;'5-Colouring_uMap'!T$12,'5-Colouring_uMap'!U$12,IF(CL391&gt;'5-Colouring_uMap'!T$11,'5-Colouring_uMap'!U$11,IF(CL391&gt;'5-Colouring_uMap'!T$10,'5-Colouring_uMap'!U$10,IF(CL391&gt;'5-Colouring_uMap'!T$9,'5-Colouring_uMap'!U$9,IF(CL391&gt;'5-Colouring_uMap'!T$8,'5-Colouring_uMap'!U$8,IF(CL391&gt;'5-Colouring_uMap'!T$7,'5-Colouring_uMap'!U$7)))))))))</f>
        <v>#VALUE!</v>
      </c>
      <c r="DM391" s="117" t="e">
        <f>IF(CM391&gt;'5-Colouring_uMap'!W$15,'5-Colouring_uMap'!X$15,IF(CM391&gt;'5-Colouring_uMap'!W$14,'5-Colouring_uMap'!X$14,IF(CM391&gt;'5-Colouring_uMap'!W$13,'5-Colouring_uMap'!X$13,IF(CM391&gt;'5-Colouring_uMap'!W$12,'5-Colouring_uMap'!X$12,IF(CM391&gt;'5-Colouring_uMap'!W$11,'5-Colouring_uMap'!X$11,IF(CM391&gt;'5-Colouring_uMap'!W$10,'5-Colouring_uMap'!X$10,IF(CM391&gt;'5-Colouring_uMap'!W$9,'5-Colouring_uMap'!X$9,IF(CM391&gt;'5-Colouring_uMap'!W$8,'5-Colouring_uMap'!X$8,IF(CM391&gt;'5-Colouring_uMap'!W$7,'5-Colouring_uMap'!X$7)))))))))</f>
        <v>#VALUE!</v>
      </c>
      <c r="DN391" s="117">
        <v>10</v>
      </c>
      <c r="DO391" s="159" t="s">
        <v>2093</v>
      </c>
      <c r="DP391" s="106" t="e">
        <f t="shared" si="492"/>
        <v>#VALUE!</v>
      </c>
      <c r="DQ391" s="106" t="e">
        <f t="shared" si="493"/>
        <v>#VALUE!</v>
      </c>
      <c r="DR391" s="106" t="e">
        <f t="shared" si="494"/>
        <v>#VALUE!</v>
      </c>
      <c r="DS391" s="106" t="e">
        <f t="shared" si="495"/>
        <v>#VALUE!</v>
      </c>
      <c r="DT391" s="106" t="e">
        <f t="shared" si="496"/>
        <v>#VALUE!</v>
      </c>
      <c r="DU391" s="106" t="e">
        <f t="shared" si="497"/>
        <v>#VALUE!</v>
      </c>
      <c r="DV391" s="106" t="e">
        <f t="shared" si="498"/>
        <v>#VALUE!</v>
      </c>
      <c r="DW391" s="106" t="e">
        <f t="shared" si="499"/>
        <v>#VALUE!</v>
      </c>
      <c r="DX391" t="s">
        <v>2080</v>
      </c>
      <c r="DY391">
        <v>2018</v>
      </c>
      <c r="DZ391">
        <v>6005</v>
      </c>
      <c r="EA391">
        <v>7135</v>
      </c>
      <c r="EB391" t="s">
        <v>811</v>
      </c>
      <c r="EC391">
        <v>7</v>
      </c>
      <c r="ED391" t="s">
        <v>681</v>
      </c>
      <c r="EE391" t="s">
        <v>167</v>
      </c>
      <c r="EF391">
        <v>51</v>
      </c>
      <c r="EH391" t="s">
        <v>896</v>
      </c>
      <c r="EI391" t="s">
        <v>102</v>
      </c>
      <c r="EJ391" t="s">
        <v>1520</v>
      </c>
      <c r="EK391" t="s">
        <v>104</v>
      </c>
      <c r="EL391" t="s">
        <v>1021</v>
      </c>
      <c r="EM391" t="s">
        <v>1521</v>
      </c>
      <c r="EN391" t="s">
        <v>107</v>
      </c>
      <c r="EO391">
        <v>2</v>
      </c>
      <c r="EP391">
        <v>360</v>
      </c>
      <c r="EQ391">
        <v>22341</v>
      </c>
      <c r="ER391">
        <v>11077</v>
      </c>
      <c r="ES391">
        <v>11264</v>
      </c>
      <c r="ET391">
        <v>3668</v>
      </c>
      <c r="EU391">
        <v>1846</v>
      </c>
      <c r="EV391">
        <v>1822</v>
      </c>
      <c r="EW391">
        <v>16.399999999999999</v>
      </c>
      <c r="EX391">
        <v>0.98</v>
      </c>
      <c r="EY391">
        <v>0.62</v>
      </c>
      <c r="EZ391">
        <v>1.08</v>
      </c>
      <c r="FA391">
        <v>1281</v>
      </c>
      <c r="FB391">
        <v>15.2</v>
      </c>
      <c r="FC391">
        <v>230</v>
      </c>
      <c r="FD391">
        <v>30.3</v>
      </c>
      <c r="FI391" t="s">
        <v>166</v>
      </c>
      <c r="FJ391" t="s">
        <v>572</v>
      </c>
      <c r="FK391">
        <v>81.599999999999994</v>
      </c>
      <c r="FN391">
        <v>1.9</v>
      </c>
      <c r="FO391">
        <v>4.3</v>
      </c>
      <c r="FP391">
        <v>11.8</v>
      </c>
      <c r="FR391">
        <v>0.3</v>
      </c>
      <c r="FS391">
        <v>0.1</v>
      </c>
      <c r="FT391">
        <v>321724</v>
      </c>
      <c r="FU391">
        <v>5537596</v>
      </c>
      <c r="FZ391">
        <v>24756</v>
      </c>
      <c r="GA391">
        <v>12233</v>
      </c>
      <c r="GB391">
        <v>12524</v>
      </c>
      <c r="GC391">
        <v>19.5</v>
      </c>
      <c r="GD391">
        <v>19.7</v>
      </c>
      <c r="GE391">
        <v>19.3</v>
      </c>
      <c r="GF391">
        <v>49.96405369</v>
      </c>
      <c r="GG391">
        <v>6.5141592199999998</v>
      </c>
      <c r="GH391">
        <v>1307</v>
      </c>
      <c r="GI391">
        <v>1439</v>
      </c>
      <c r="GJ391">
        <v>11.8</v>
      </c>
      <c r="GK391">
        <v>12.8</v>
      </c>
      <c r="GL391">
        <v>10.4</v>
      </c>
      <c r="GM391">
        <v>12.6</v>
      </c>
      <c r="GN391">
        <v>7.4</v>
      </c>
      <c r="GO391">
        <v>7.6</v>
      </c>
      <c r="GP391">
        <v>10.7</v>
      </c>
      <c r="GQ391">
        <v>11.5</v>
      </c>
      <c r="GR391">
        <v>12386</v>
      </c>
      <c r="GS391">
        <v>12741</v>
      </c>
      <c r="GT391">
        <v>0.65</v>
      </c>
      <c r="GU391">
        <v>0.6</v>
      </c>
      <c r="GV391">
        <v>0.97</v>
      </c>
      <c r="GW391">
        <v>1</v>
      </c>
      <c r="GX391">
        <v>1.1000000000000001</v>
      </c>
      <c r="GY391">
        <v>1.06</v>
      </c>
      <c r="GZ391">
        <v>0.81</v>
      </c>
      <c r="HA391">
        <v>0.77</v>
      </c>
      <c r="HC391">
        <v>60</v>
      </c>
      <c r="HD391">
        <v>134</v>
      </c>
      <c r="HG391">
        <v>9</v>
      </c>
      <c r="HH391">
        <v>61</v>
      </c>
      <c r="HK391">
        <v>23</v>
      </c>
      <c r="HL391">
        <v>83</v>
      </c>
      <c r="HN391">
        <v>80</v>
      </c>
      <c r="HO391" t="s">
        <v>1522</v>
      </c>
      <c r="HP391">
        <v>0.70899999999999996</v>
      </c>
      <c r="HQ391" t="s">
        <v>110</v>
      </c>
      <c r="HR391" t="s">
        <v>111</v>
      </c>
    </row>
    <row r="392" spans="2:226" ht="14.25" hidden="1" customHeight="1" x14ac:dyDescent="0.3">
      <c r="B392" s="147">
        <f t="shared" ref="B392:B429" si="534">EA392</f>
        <v>7117</v>
      </c>
      <c r="C392" s="147" t="str">
        <f t="shared" ref="C392:C429" si="535">EE392&amp;EF392</f>
        <v>B51</v>
      </c>
      <c r="D392" s="148">
        <f t="shared" ref="D392:D429" si="536">HN392</f>
        <v>90</v>
      </c>
      <c r="E392" s="149">
        <f>VLOOKUP($EA392,'4-DZ-Nr.-Mapping'!$A:$J,E$4,FALSE)</f>
        <v>0</v>
      </c>
      <c r="F392" s="149">
        <f>VLOOKUP($EA392,'4-DZ-Nr.-Mapping'!$A:$J,F$4,FALSE)</f>
        <v>0</v>
      </c>
      <c r="G392" s="150" t="str">
        <f t="shared" ref="G392:G429" si="537">EK392&amp;" - "&amp;EI392&amp;""</f>
        <v>N - Köln</v>
      </c>
      <c r="H392" s="147" t="str">
        <f t="shared" ref="H392:H429" si="538">EN392&amp;" - "&amp;EL392</f>
        <v>S - Bundesgrenze (L)</v>
      </c>
      <c r="I392" s="150" t="str">
        <f>VLOOKUP($EA392,'4-DZ-Nr.-Mapping'!$A:$N,I$4,FALSE)</f>
        <v>keine Daten</v>
      </c>
      <c r="J392" s="150" t="str">
        <f>VLOOKUP($EA392,'4-DZ-Nr.-Mapping'!$A:$N,J$4,FALSE)</f>
        <v xml:space="preserve"> </v>
      </c>
      <c r="K392" s="150" t="str">
        <f>VLOOKUP($EA392,'4-DZ-Nr.-Mapping'!$A:$N,K$4,FALSE)</f>
        <v xml:space="preserve"> </v>
      </c>
      <c r="L392" s="150" t="str">
        <f>VLOOKUP($EA392,'4-DZ-Nr.-Mapping'!$A:$N,L$4,FALSE)</f>
        <v xml:space="preserve"> </v>
      </c>
      <c r="M392" s="150" t="str">
        <f>VLOOKUP($EA392,'4-DZ-Nr.-Mapping'!$A:$N,M$4,FALSE)</f>
        <v xml:space="preserve"> </v>
      </c>
      <c r="N392" s="150" t="str">
        <f t="shared" ref="N392:N429" si="539">EH392</f>
        <v>8+1</v>
      </c>
      <c r="O392" s="147"/>
      <c r="P392" s="203" t="str">
        <f t="shared" si="532"/>
        <v>-</v>
      </c>
      <c r="Q392" s="126" t="str">
        <f t="shared" si="518"/>
        <v>-</v>
      </c>
      <c r="R392" s="190" t="e">
        <f t="shared" si="474"/>
        <v>#DIV/0!</v>
      </c>
      <c r="S392" s="190" t="e">
        <f t="shared" si="519"/>
        <v>#VALUE!</v>
      </c>
      <c r="T392" s="190" t="e">
        <f t="shared" si="520"/>
        <v>#VALUE!</v>
      </c>
      <c r="U392" s="153" t="e">
        <f t="shared" si="521"/>
        <v>#VALUE!</v>
      </c>
      <c r="V392" s="190" t="e">
        <f t="shared" ref="V392:V429" si="540">SUM(S392:U392)</f>
        <v>#VALUE!</v>
      </c>
      <c r="W392" s="152" t="e">
        <f t="shared" ref="W392:W429" si="541">IF(EV392=0,ES392/(ER392+ES392),EV392/(EU392+EV392))</f>
        <v>#DIV/0!</v>
      </c>
      <c r="X392" s="153">
        <f t="shared" si="522"/>
        <v>0</v>
      </c>
      <c r="Y392" s="190" t="e">
        <f t="shared" ref="Y392:Y429" si="542">(ES392/(ER392+ES392))*$EQ392*FL392/100</f>
        <v>#DIV/0!</v>
      </c>
      <c r="Z392" s="190" t="e">
        <f t="shared" si="523"/>
        <v>#DIV/0!</v>
      </c>
      <c r="AA392" s="190" t="e">
        <f t="shared" si="524"/>
        <v>#DIV/0!</v>
      </c>
      <c r="AB392" s="153" t="e">
        <f t="shared" si="525"/>
        <v>#DIV/0!</v>
      </c>
      <c r="AC392" s="153" t="e">
        <f t="shared" si="508"/>
        <v>#DIV/0!</v>
      </c>
      <c r="AD392" s="154"/>
      <c r="AE392" s="106" t="e">
        <f t="shared" si="533"/>
        <v>#N/A</v>
      </c>
      <c r="AF392" s="150" t="str">
        <f t="shared" si="509"/>
        <v>-</v>
      </c>
      <c r="AG392" s="150" t="str">
        <f t="shared" si="475"/>
        <v>B51</v>
      </c>
      <c r="AH392" s="150">
        <f t="shared" si="510"/>
        <v>7117</v>
      </c>
      <c r="AI392" s="150" t="str">
        <f t="shared" si="511"/>
        <v xml:space="preserve"> </v>
      </c>
      <c r="AJ392" s="134" t="str">
        <f t="shared" ref="AJ392:AJ429" si="543">L392</f>
        <v xml:space="preserve"> </v>
      </c>
      <c r="AK392" s="154"/>
      <c r="AL392" s="153" t="str">
        <f t="shared" si="530"/>
        <v>-</v>
      </c>
      <c r="AM392" s="153" t="e">
        <f t="shared" si="530"/>
        <v>#DIV/0!</v>
      </c>
      <c r="AN392" s="153" t="e">
        <f t="shared" si="530"/>
        <v>#VALUE!</v>
      </c>
      <c r="AO392" s="153" t="e">
        <f t="shared" si="530"/>
        <v>#VALUE!</v>
      </c>
      <c r="AP392" s="153" t="e">
        <f t="shared" si="530"/>
        <v>#VALUE!</v>
      </c>
      <c r="AQ392" s="153" t="e">
        <f t="shared" si="530"/>
        <v>#VALUE!</v>
      </c>
      <c r="AR392" s="153" t="e">
        <f t="shared" si="531"/>
        <v>#N/A</v>
      </c>
      <c r="AS392" s="153" t="e">
        <f t="shared" si="531"/>
        <v>#N/A</v>
      </c>
      <c r="AT392" s="153" t="e">
        <f t="shared" si="531"/>
        <v>#N/A</v>
      </c>
      <c r="AU392" s="153" t="e">
        <f t="shared" si="531"/>
        <v>#N/A</v>
      </c>
      <c r="AV392" s="153" t="e">
        <f t="shared" si="531"/>
        <v>#N/A</v>
      </c>
      <c r="AW392" s="153" t="e">
        <f t="shared" si="531"/>
        <v>#N/A</v>
      </c>
      <c r="AX392" s="154"/>
      <c r="AY392" s="153" t="e">
        <f t="shared" si="476"/>
        <v>#DIV/0!</v>
      </c>
      <c r="AZ392" s="153" t="e">
        <f t="shared" si="477"/>
        <v>#VALUE!</v>
      </c>
      <c r="BA392" s="153" t="e">
        <f t="shared" si="478"/>
        <v>#VALUE!</v>
      </c>
      <c r="BB392" s="153" t="e">
        <f t="shared" si="479"/>
        <v>#VALUE!</v>
      </c>
      <c r="BC392" s="153" t="e">
        <f t="shared" si="480"/>
        <v>#N/A</v>
      </c>
      <c r="BD392" s="153" t="e">
        <f t="shared" si="481"/>
        <v>#N/A</v>
      </c>
      <c r="BE392" s="153" t="e">
        <f t="shared" si="482"/>
        <v>#N/A</v>
      </c>
      <c r="BF392" s="153" t="e">
        <f t="shared" si="483"/>
        <v>#N/A</v>
      </c>
      <c r="BG392" s="154"/>
      <c r="BH392" s="158" t="e">
        <f>VLOOKUP(BH$6,'1-Konfiguration'!$C$14:$D$17,2,FALSE)*AY392 / 100 / 1000</f>
        <v>#DIV/0!</v>
      </c>
      <c r="BI392" s="158" t="e">
        <f>VLOOKUP(BI$6,'1-Konfiguration'!$C$14:$D$17,2,FALSE)*AZ392 / 100 / 1000</f>
        <v>#VALUE!</v>
      </c>
      <c r="BJ392" s="158" t="e">
        <f>VLOOKUP(BJ$6,'1-Konfiguration'!$C$14:$D$17,2,FALSE)*BA392 / 100 / 1000</f>
        <v>#VALUE!</v>
      </c>
      <c r="BK392" s="158" t="e">
        <f>VLOOKUP(BK$6,'1-Konfiguration'!$C$14:$D$17,2,FALSE)*BB392 / 100 / 1000</f>
        <v>#VALUE!</v>
      </c>
      <c r="BL392" s="158" t="e">
        <f>VLOOKUP(BL$6,'1-Konfiguration'!$C$14:$D$17,2,FALSE)*BC392 / 100 / 1000</f>
        <v>#N/A</v>
      </c>
      <c r="BM392" s="158" t="e">
        <f>VLOOKUP(BM$6,'1-Konfiguration'!$C$14:$D$17,2,FALSE)*BD392 / 100 / 1000</f>
        <v>#N/A</v>
      </c>
      <c r="BN392" s="158" t="e">
        <f>VLOOKUP(BN$6,'1-Konfiguration'!$C$14:$D$17,2,FALSE)*BE392 / 100 / 1000</f>
        <v>#N/A</v>
      </c>
      <c r="BO392" s="158" t="e">
        <f>VLOOKUP(BO$6,'1-Konfiguration'!$C$14:$D$17,2,FALSE)*BF392 / 100 / 1000</f>
        <v>#N/A</v>
      </c>
      <c r="BP392" s="158"/>
      <c r="BQ392" s="214" t="e">
        <f t="shared" ref="BQ392:BQ434" si="544">BH392+BL392</f>
        <v>#DIV/0!</v>
      </c>
      <c r="BR392" s="214" t="e">
        <f t="shared" ref="BR392:BR434" si="545">BI392+BM392</f>
        <v>#VALUE!</v>
      </c>
      <c r="BS392" s="214" t="e">
        <f t="shared" ref="BS392:BS434" si="546">BJ392+BN392</f>
        <v>#VALUE!</v>
      </c>
      <c r="BT392" s="215" t="e">
        <f t="shared" ref="BT392:BT434" si="547">BK392+BO392</f>
        <v>#VALUE!</v>
      </c>
      <c r="BU392" s="216" t="e">
        <f>BQ392*VLOOKUP(BU$6,'1-Konfiguration'!$C$23:$K$26,5,FALSE)</f>
        <v>#DIV/0!</v>
      </c>
      <c r="BV392" s="216" t="e">
        <f>BR392*VLOOKUP(BV$6,'1-Konfiguration'!$C$23:$K$26,5,FALSE)</f>
        <v>#VALUE!</v>
      </c>
      <c r="BW392" s="216" t="e">
        <f>BS392*VLOOKUP(BW$6,'1-Konfiguration'!$C$23:$K$26,5,FALSE)</f>
        <v>#VALUE!</v>
      </c>
      <c r="BX392" s="216" t="e">
        <f>BT392*VLOOKUP(BX$6,'1-Konfiguration'!$C$23:$K$26,5,FALSE)</f>
        <v>#VALUE!</v>
      </c>
      <c r="BY392" s="216" t="e">
        <f t="shared" ref="BY392:BY434" si="548">SUM(BU392:BX392)</f>
        <v>#DIV/0!</v>
      </c>
      <c r="BZ392" s="216" t="e">
        <f>BQ392*VLOOKUP(BZ$6,'1-Konfiguration'!$C$23:$K$26,9,FALSE)</f>
        <v>#DIV/0!</v>
      </c>
      <c r="CA392" s="216" t="e">
        <f>BR392*VLOOKUP(CA$6,'1-Konfiguration'!$C$23:$K$26,9,FALSE)</f>
        <v>#VALUE!</v>
      </c>
      <c r="CB392" s="216" t="e">
        <f>BS392*VLOOKUP(CB$6,'1-Konfiguration'!$C$23:$K$26,9,FALSE)</f>
        <v>#VALUE!</v>
      </c>
      <c r="CC392" s="216" t="e">
        <f>BT392*VLOOKUP(CC$6,'1-Konfiguration'!$C$23:$K$26,9,FALSE)</f>
        <v>#VALUE!</v>
      </c>
      <c r="CD392" s="216" t="e">
        <f t="shared" ref="CD392:CD434" si="549">SUM(BZ392:CC392)</f>
        <v>#DIV/0!</v>
      </c>
      <c r="CE392" s="155"/>
      <c r="CF392" s="158" t="e">
        <f t="shared" si="484"/>
        <v>#DIV/0!</v>
      </c>
      <c r="CG392" s="158" t="e">
        <f t="shared" si="485"/>
        <v>#DIV/0!</v>
      </c>
      <c r="CH392" s="158" t="e">
        <f t="shared" si="486"/>
        <v>#DIV/0!</v>
      </c>
      <c r="CI392" s="158" t="e">
        <f t="shared" si="487"/>
        <v>#DIV/0!</v>
      </c>
      <c r="CJ392" s="158" t="e">
        <f t="shared" si="488"/>
        <v>#DIV/0!</v>
      </c>
      <c r="CK392" s="158" t="e">
        <f t="shared" si="489"/>
        <v>#DIV/0!</v>
      </c>
      <c r="CL392" s="158" t="e">
        <f t="shared" si="490"/>
        <v>#DIV/0!</v>
      </c>
      <c r="CM392" s="158" t="e">
        <f t="shared" si="491"/>
        <v>#DIV/0!</v>
      </c>
      <c r="CN392" s="155"/>
      <c r="CO392" s="128" t="e">
        <f>MMULT($BH392:$BK392,'1-Konfiguration'!D$23:D$26)+MMULT($BL392:$BO392,'1-Konfiguration'!D$23:D$26)</f>
        <v>#DIV/0!</v>
      </c>
      <c r="CP392" s="128" t="e">
        <f>MMULT($BH392:$BK392,'1-Konfiguration'!E$23:E$26)+MMULT($BL392:$BO392,'1-Konfiguration'!E$23:E$26)</f>
        <v>#DIV/0!</v>
      </c>
      <c r="CQ392" s="128" t="e">
        <f>MMULT($BH392:$BK392,'1-Konfiguration'!F$23:F$26)+MMULT($BL392:$BO392,'1-Konfiguration'!F$23:F$26)</f>
        <v>#DIV/0!</v>
      </c>
      <c r="CR392" s="128" t="e">
        <f>MMULT($BH392:$BK392,'1-Konfiguration'!G$23:G$26)+MMULT($BL392:$BO392,'1-Konfiguration'!G$23:G$26)</f>
        <v>#DIV/0!</v>
      </c>
      <c r="CS392" s="128" t="e">
        <f>MMULT($BH392:$BK392,'1-Konfiguration'!H$23:H$26)+MMULT($BL392:$BO392,'1-Konfiguration'!H$23:H$26)</f>
        <v>#DIV/0!</v>
      </c>
      <c r="CT392" s="128" t="e">
        <f>MMULT($BH392:$BK392,'1-Konfiguration'!I$23:I$26)+MMULT($BL392:$BO392,'1-Konfiguration'!I$23:I$26)</f>
        <v>#DIV/0!</v>
      </c>
      <c r="CU392" s="128" t="e">
        <f>MMULT($BH392:$BK392,'1-Konfiguration'!J$23:J$26)+MMULT($BL392:$BO392,'1-Konfiguration'!J$23:J$26)</f>
        <v>#DIV/0!</v>
      </c>
      <c r="CV392" s="128" t="e">
        <f>MMULT($BH392:$BK392,'1-Konfiguration'!K$23:K$26)+MMULT($BL392:$BO392,'1-Konfiguration'!K$23:K$26)</f>
        <v>#DIV/0!</v>
      </c>
      <c r="CW392" s="147"/>
      <c r="CX392" s="150"/>
      <c r="CY392" s="150"/>
      <c r="CZ392" s="150"/>
      <c r="DA392" s="150"/>
      <c r="DB392" s="150"/>
      <c r="DC392" s="150"/>
      <c r="DD392" s="150"/>
      <c r="DE392" s="150"/>
      <c r="DF392" s="117" t="e">
        <f>IF(CF392&gt;'5-Colouring_uMap'!B$15,'5-Colouring_uMap'!C$15,IF(CF392&gt;'5-Colouring_uMap'!B$14,'5-Colouring_uMap'!C$14,IF(CF392&gt;'5-Colouring_uMap'!B$13,'5-Colouring_uMap'!C$13,IF(CF392&gt;'5-Colouring_uMap'!B$12,'5-Colouring_uMap'!C$12,IF(CF392&gt;'5-Colouring_uMap'!B$11,'5-Colouring_uMap'!C$11,IF(CF392&gt;'5-Colouring_uMap'!B$10,'5-Colouring_uMap'!C$10,IF(CF392&gt;'5-Colouring_uMap'!B$9,'5-Colouring_uMap'!C$9,IF(CF392&gt;'5-Colouring_uMap'!B$8,'5-Colouring_uMap'!C$8,IF(CF392&gt;'5-Colouring_uMap'!B$7,'5-Colouring_uMap'!C$7)))))))))</f>
        <v>#DIV/0!</v>
      </c>
      <c r="DG392" s="117" t="e">
        <f>IF(CG392&gt;'5-Colouring_uMap'!E$15,'5-Colouring_uMap'!F$15,IF(CG392&gt;'5-Colouring_uMap'!E$14,'5-Colouring_uMap'!F$14,IF(CG392&gt;'5-Colouring_uMap'!E$13,'5-Colouring_uMap'!F$13,IF(CG392&gt;'5-Colouring_uMap'!E$12,'5-Colouring_uMap'!F$12,IF(CG392&gt;'5-Colouring_uMap'!E$11,'5-Colouring_uMap'!F$11,IF(CG392&gt;'5-Colouring_uMap'!E$10,'5-Colouring_uMap'!F$10,IF(CG392&gt;'5-Colouring_uMap'!E$9,'5-Colouring_uMap'!F$9,IF(CG392&gt;'5-Colouring_uMap'!E$8,'5-Colouring_uMap'!F$8,IF(CG392&gt;'5-Colouring_uMap'!E$7,'5-Colouring_uMap'!F$7)))))))))</f>
        <v>#DIV/0!</v>
      </c>
      <c r="DH392" s="117" t="e">
        <f>IF(CH392&gt;'5-Colouring_uMap'!H$15,'5-Colouring_uMap'!I$15,IF(CH392&gt;'5-Colouring_uMap'!H$14,'5-Colouring_uMap'!I$14,IF(CH392&gt;'5-Colouring_uMap'!H$13,'5-Colouring_uMap'!I$13,IF(CH392&gt;'5-Colouring_uMap'!H$12,'5-Colouring_uMap'!I$12,IF(CH392&gt;'5-Colouring_uMap'!H$11,'5-Colouring_uMap'!I$11,IF(CH392&gt;'5-Colouring_uMap'!H$10,'5-Colouring_uMap'!I$10,IF(CH392&gt;'5-Colouring_uMap'!H$9,'5-Colouring_uMap'!I$9,IF(CH392&gt;'5-Colouring_uMap'!H$8,'5-Colouring_uMap'!I$8,IF(CH392&gt;'5-Colouring_uMap'!H$7,'5-Colouring_uMap'!I$7)))))))))</f>
        <v>#DIV/0!</v>
      </c>
      <c r="DI392" s="117" t="e">
        <f>IF(CI392&gt;'5-Colouring_uMap'!K$15,'5-Colouring_uMap'!L$15,IF(CI392&gt;'5-Colouring_uMap'!K$14,'5-Colouring_uMap'!L$14,IF(CI392&gt;'5-Colouring_uMap'!K$13,'5-Colouring_uMap'!L$13,IF(CI392&gt;'5-Colouring_uMap'!K$12,'5-Colouring_uMap'!L$12,IF(CI392&gt;'5-Colouring_uMap'!K$11,'5-Colouring_uMap'!L$11,IF(CI392&gt;'5-Colouring_uMap'!K$10,'5-Colouring_uMap'!L$10,IF(CI392&gt;'5-Colouring_uMap'!K$9,'5-Colouring_uMap'!L$9,IF(CI392&gt;'5-Colouring_uMap'!K$8,'5-Colouring_uMap'!L$8,IF(CI392&gt;'5-Colouring_uMap'!K$7,'5-Colouring_uMap'!L$7)))))))))</f>
        <v>#DIV/0!</v>
      </c>
      <c r="DJ392" s="117" t="e">
        <f>IF(CJ392&gt;'5-Colouring_uMap'!N$15,'5-Colouring_uMap'!O$15,IF(CJ392&gt;'5-Colouring_uMap'!N$14,'5-Colouring_uMap'!O$14,IF(CJ392&gt;'5-Colouring_uMap'!N$13,'5-Colouring_uMap'!O$13,IF(CJ392&gt;'5-Colouring_uMap'!N$12,'5-Colouring_uMap'!O$12,IF(CJ392&gt;'5-Colouring_uMap'!N$11,'5-Colouring_uMap'!O$11,IF(CJ392&gt;'5-Colouring_uMap'!N$10,'5-Colouring_uMap'!O$10,IF(CJ392&gt;'5-Colouring_uMap'!N$9,'5-Colouring_uMap'!O$9,IF(CJ392&gt;'5-Colouring_uMap'!N$8,'5-Colouring_uMap'!O$8,IF(CJ392&gt;'5-Colouring_uMap'!N$7,'5-Colouring_uMap'!O$7)))))))))</f>
        <v>#DIV/0!</v>
      </c>
      <c r="DK392" s="117" t="e">
        <f>IF(CK392&gt;'5-Colouring_uMap'!Q$15,'5-Colouring_uMap'!R$15,IF(CK392&gt;'5-Colouring_uMap'!Q$14,'5-Colouring_uMap'!R$14,IF(CK392&gt;'5-Colouring_uMap'!Q$13,'5-Colouring_uMap'!R$13,IF(CK392&gt;'5-Colouring_uMap'!Q$12,'5-Colouring_uMap'!R$12,IF(CK392&gt;'5-Colouring_uMap'!Q$11,'5-Colouring_uMap'!R$11,IF(CK392&gt;'5-Colouring_uMap'!Q$10,'5-Colouring_uMap'!R$10,IF(CK392&gt;'5-Colouring_uMap'!Q$9,'5-Colouring_uMap'!R$9,IF(CK392&gt;'5-Colouring_uMap'!Q$8,'5-Colouring_uMap'!R$8,IF(CK392&gt;'5-Colouring_uMap'!Q$7,'5-Colouring_uMap'!R$7)))))))))</f>
        <v>#DIV/0!</v>
      </c>
      <c r="DL392" s="117" t="e">
        <f>IF(CL392&gt;'5-Colouring_uMap'!T$15,'5-Colouring_uMap'!U$15,IF(CL392&gt;'5-Colouring_uMap'!T$14,'5-Colouring_uMap'!U$14,IF(CL392&gt;'5-Colouring_uMap'!T$13,'5-Colouring_uMap'!U$13,IF(CL392&gt;'5-Colouring_uMap'!T$12,'5-Colouring_uMap'!U$12,IF(CL392&gt;'5-Colouring_uMap'!T$11,'5-Colouring_uMap'!U$11,IF(CL392&gt;'5-Colouring_uMap'!T$10,'5-Colouring_uMap'!U$10,IF(CL392&gt;'5-Colouring_uMap'!T$9,'5-Colouring_uMap'!U$9,IF(CL392&gt;'5-Colouring_uMap'!T$8,'5-Colouring_uMap'!U$8,IF(CL392&gt;'5-Colouring_uMap'!T$7,'5-Colouring_uMap'!U$7)))))))))</f>
        <v>#DIV/0!</v>
      </c>
      <c r="DM392" s="117" t="e">
        <f>IF(CM392&gt;'5-Colouring_uMap'!W$15,'5-Colouring_uMap'!X$15,IF(CM392&gt;'5-Colouring_uMap'!W$14,'5-Colouring_uMap'!X$14,IF(CM392&gt;'5-Colouring_uMap'!W$13,'5-Colouring_uMap'!X$13,IF(CM392&gt;'5-Colouring_uMap'!W$12,'5-Colouring_uMap'!X$12,IF(CM392&gt;'5-Colouring_uMap'!W$11,'5-Colouring_uMap'!X$11,IF(CM392&gt;'5-Colouring_uMap'!W$10,'5-Colouring_uMap'!X$10,IF(CM392&gt;'5-Colouring_uMap'!W$9,'5-Colouring_uMap'!X$9,IF(CM392&gt;'5-Colouring_uMap'!W$8,'5-Colouring_uMap'!X$8,IF(CM392&gt;'5-Colouring_uMap'!W$7,'5-Colouring_uMap'!X$7)))))))))</f>
        <v>#DIV/0!</v>
      </c>
      <c r="DN392" s="156">
        <v>10</v>
      </c>
      <c r="DO392" s="160" t="s">
        <v>2093</v>
      </c>
      <c r="DP392" s="150" t="e">
        <f t="shared" si="492"/>
        <v>#DIV/0!</v>
      </c>
      <c r="DQ392" s="150" t="e">
        <f t="shared" si="493"/>
        <v>#DIV/0!</v>
      </c>
      <c r="DR392" s="150" t="e">
        <f t="shared" si="494"/>
        <v>#DIV/0!</v>
      </c>
      <c r="DS392" s="150" t="e">
        <f t="shared" si="495"/>
        <v>#DIV/0!</v>
      </c>
      <c r="DT392" s="150" t="e">
        <f t="shared" si="496"/>
        <v>#DIV/0!</v>
      </c>
      <c r="DU392" s="150" t="e">
        <f t="shared" si="497"/>
        <v>#DIV/0!</v>
      </c>
      <c r="DV392" s="150" t="e">
        <f t="shared" si="498"/>
        <v>#DIV/0!</v>
      </c>
      <c r="DW392" s="150" t="e">
        <f t="shared" si="499"/>
        <v>#DIV/0!</v>
      </c>
      <c r="DX392" t="s">
        <v>2080</v>
      </c>
      <c r="DY392">
        <v>2018</v>
      </c>
      <c r="DZ392">
        <v>5704</v>
      </c>
      <c r="EA392">
        <v>7117</v>
      </c>
      <c r="EB392" t="s">
        <v>1532</v>
      </c>
      <c r="EC392">
        <v>7</v>
      </c>
      <c r="ED392" t="s">
        <v>681</v>
      </c>
      <c r="EE392" t="s">
        <v>167</v>
      </c>
      <c r="EF392">
        <v>51</v>
      </c>
      <c r="EH392" t="s">
        <v>101</v>
      </c>
      <c r="EI392" t="s">
        <v>102</v>
      </c>
      <c r="EJ392" t="s">
        <v>1533</v>
      </c>
      <c r="EK392" t="s">
        <v>104</v>
      </c>
      <c r="EL392" t="s">
        <v>1534</v>
      </c>
      <c r="EM392" t="s">
        <v>1535</v>
      </c>
      <c r="EN392" t="s">
        <v>107</v>
      </c>
      <c r="EO392">
        <v>3</v>
      </c>
      <c r="FT392">
        <v>318542</v>
      </c>
      <c r="FU392">
        <v>5567710</v>
      </c>
      <c r="GF392">
        <v>50.233670410000002</v>
      </c>
      <c r="GG392">
        <v>6.4555334899999997</v>
      </c>
      <c r="HN392">
        <v>90</v>
      </c>
      <c r="HO392" t="s">
        <v>1536</v>
      </c>
      <c r="HP392">
        <v>4.5199999999999996</v>
      </c>
      <c r="HQ392" t="s">
        <v>110</v>
      </c>
      <c r="HR392" t="s">
        <v>111</v>
      </c>
    </row>
    <row r="393" spans="2:226" ht="14" hidden="1" x14ac:dyDescent="0.3">
      <c r="B393">
        <f t="shared" si="534"/>
        <v>6310</v>
      </c>
      <c r="C393" s="106" t="str">
        <f t="shared" si="535"/>
        <v>B521</v>
      </c>
      <c r="D393" s="132">
        <f t="shared" si="536"/>
        <v>10</v>
      </c>
      <c r="E393" s="123">
        <f>VLOOKUP($EA393,'4-DZ-Nr.-Mapping'!$A:$J,E$4,FALSE)</f>
        <v>1</v>
      </c>
      <c r="F393" s="123">
        <f>VLOOKUP($EA393,'4-DZ-Nr.-Mapping'!$A:$J,F$4,FALSE)</f>
        <v>1</v>
      </c>
      <c r="G393" s="106" t="str">
        <f t="shared" si="537"/>
        <v>O - Büdingen</v>
      </c>
      <c r="H393" s="106" t="str">
        <f t="shared" si="538"/>
        <v>W - Frankfurt a. Main</v>
      </c>
      <c r="I393" s="106" t="str">
        <f>VLOOKUP($EA393,'4-DZ-Nr.-Mapping'!$A:$N,I$4,FALSE)</f>
        <v xml:space="preserve"> </v>
      </c>
      <c r="J393" s="106" t="str">
        <f>VLOOKUP($EA393,'4-DZ-Nr.-Mapping'!$A:$N,J$4,FALSE)</f>
        <v>Ende</v>
      </c>
      <c r="K393" s="106" t="str">
        <f>VLOOKUP($EA393,'4-DZ-Nr.-Mapping'!$A:$N,K$4,FALSE)</f>
        <v>Ende</v>
      </c>
      <c r="L393" s="106" t="str">
        <f>VLOOKUP($EA393,'4-DZ-Nr.-Mapping'!$A:$N,L$4,FALSE)</f>
        <v xml:space="preserve"> </v>
      </c>
      <c r="M393" s="106" t="str">
        <f>VLOOKUP($EA393,'4-DZ-Nr.-Mapping'!$A:$N,M$4,FALSE)</f>
        <v xml:space="preserve"> </v>
      </c>
      <c r="N393" s="106" t="str">
        <f t="shared" si="539"/>
        <v>8+1</v>
      </c>
      <c r="P393" s="203">
        <f t="shared" si="532"/>
        <v>0.54855371900826444</v>
      </c>
      <c r="Q393" s="126">
        <f t="shared" si="518"/>
        <v>531</v>
      </c>
      <c r="R393" s="126">
        <f t="shared" ref="R393:R429" si="550">(ER393/(ER393+ES393))*$EQ393*FL393/100</f>
        <v>1244.1780000000001</v>
      </c>
      <c r="S393" s="126">
        <f t="shared" si="519"/>
        <v>431.25044318181818</v>
      </c>
      <c r="T393" s="126">
        <f t="shared" si="520"/>
        <v>95.833431818181822</v>
      </c>
      <c r="U393" s="126">
        <f t="shared" si="521"/>
        <v>15.972238636363636</v>
      </c>
      <c r="V393" s="126">
        <f t="shared" si="540"/>
        <v>543.05611363636365</v>
      </c>
      <c r="W393" s="125">
        <f t="shared" si="541"/>
        <v>0.45144628099173556</v>
      </c>
      <c r="X393" s="126">
        <f t="shared" si="522"/>
        <v>437</v>
      </c>
      <c r="Y393" s="126">
        <f t="shared" si="542"/>
        <v>1026.9480000000001</v>
      </c>
      <c r="Z393" s="126">
        <f t="shared" si="523"/>
        <v>354.90855681818181</v>
      </c>
      <c r="AA393" s="126">
        <f t="shared" si="524"/>
        <v>78.868568181818176</v>
      </c>
      <c r="AB393" s="126">
        <f t="shared" si="525"/>
        <v>13.144761363636364</v>
      </c>
      <c r="AC393" s="126">
        <f t="shared" si="508"/>
        <v>446.9218863636363</v>
      </c>
      <c r="AD393" s="118"/>
      <c r="AE393" s="106" t="e">
        <f t="shared" si="533"/>
        <v>#N/A</v>
      </c>
      <c r="AF393" s="172" t="str">
        <f t="shared" si="509"/>
        <v>6310-Ende</v>
      </c>
      <c r="AG393" s="172" t="str">
        <f t="shared" ref="AG393:AG429" si="551">C393</f>
        <v>B521</v>
      </c>
      <c r="AH393" s="172">
        <f t="shared" si="510"/>
        <v>6310</v>
      </c>
      <c r="AI393" s="172" t="str">
        <f t="shared" si="511"/>
        <v>Ende</v>
      </c>
      <c r="AJ393" s="106" t="str">
        <f t="shared" si="543"/>
        <v xml:space="preserve"> </v>
      </c>
      <c r="AK393" s="173"/>
      <c r="AL393" s="174">
        <f t="shared" si="530"/>
        <v>531</v>
      </c>
      <c r="AM393" s="174">
        <f t="shared" si="530"/>
        <v>1244.1780000000001</v>
      </c>
      <c r="AN393" s="174">
        <f t="shared" si="530"/>
        <v>431.25044318181818</v>
      </c>
      <c r="AO393" s="174">
        <f t="shared" si="530"/>
        <v>95.833431818181822</v>
      </c>
      <c r="AP393" s="174">
        <f t="shared" si="530"/>
        <v>15.972238636363636</v>
      </c>
      <c r="AQ393" s="174">
        <f t="shared" si="530"/>
        <v>543.05611363636365</v>
      </c>
      <c r="AR393" s="174" t="e">
        <f t="shared" si="531"/>
        <v>#N/A</v>
      </c>
      <c r="AS393" s="174" t="e">
        <f t="shared" si="531"/>
        <v>#N/A</v>
      </c>
      <c r="AT393" s="174" t="e">
        <f t="shared" si="531"/>
        <v>#N/A</v>
      </c>
      <c r="AU393" s="174" t="e">
        <f t="shared" si="531"/>
        <v>#N/A</v>
      </c>
      <c r="AV393" s="174" t="e">
        <f t="shared" si="531"/>
        <v>#N/A</v>
      </c>
      <c r="AW393" s="174" t="e">
        <f t="shared" si="531"/>
        <v>#N/A</v>
      </c>
      <c r="AX393" s="173"/>
      <c r="AY393" s="174" t="e">
        <f t="shared" ref="AY393:AY434" si="552">AM393*$AJ393*365</f>
        <v>#VALUE!</v>
      </c>
      <c r="AZ393" s="174" t="e">
        <f t="shared" ref="AZ393:AZ434" si="553">AN393*$AJ393*365</f>
        <v>#VALUE!</v>
      </c>
      <c r="BA393" s="174" t="e">
        <f t="shared" ref="BA393:BA434" si="554">AO393*$AJ393*365</f>
        <v>#VALUE!</v>
      </c>
      <c r="BB393" s="174" t="e">
        <f t="shared" ref="BB393:BB434" si="555">AP393*$AJ393*365</f>
        <v>#VALUE!</v>
      </c>
      <c r="BC393" s="174" t="e">
        <f t="shared" ref="BC393:BC434" si="556">AS393*$AJ393*365</f>
        <v>#N/A</v>
      </c>
      <c r="BD393" s="174" t="e">
        <f t="shared" ref="BD393:BD434" si="557">AT393*$AJ393*365</f>
        <v>#N/A</v>
      </c>
      <c r="BE393" s="174" t="e">
        <f t="shared" ref="BE393:BE434" si="558">AU393*$AJ393*365</f>
        <v>#N/A</v>
      </c>
      <c r="BF393" s="174" t="e">
        <f t="shared" ref="BF393:BF434" si="559">AV393*$AJ393*365</f>
        <v>#N/A</v>
      </c>
      <c r="BG393" s="173"/>
      <c r="BH393" s="175" t="e">
        <f>VLOOKUP(BH$6,'1-Konfiguration'!$C$14:$D$17,2,FALSE)*AY393 / 100 / 1000</f>
        <v>#VALUE!</v>
      </c>
      <c r="BI393" s="175" t="e">
        <f>VLOOKUP(BI$6,'1-Konfiguration'!$C$14:$D$17,2,FALSE)*AZ393 / 100 / 1000</f>
        <v>#VALUE!</v>
      </c>
      <c r="BJ393" s="175" t="e">
        <f>VLOOKUP(BJ$6,'1-Konfiguration'!$C$14:$D$17,2,FALSE)*BA393 / 100 / 1000</f>
        <v>#VALUE!</v>
      </c>
      <c r="BK393" s="175" t="e">
        <f>VLOOKUP(BK$6,'1-Konfiguration'!$C$14:$D$17,2,FALSE)*BB393 / 100 / 1000</f>
        <v>#VALUE!</v>
      </c>
      <c r="BL393" s="175" t="e">
        <f>VLOOKUP(BL$6,'1-Konfiguration'!$C$14:$D$17,2,FALSE)*BC393 / 100 / 1000</f>
        <v>#N/A</v>
      </c>
      <c r="BM393" s="175" t="e">
        <f>VLOOKUP(BM$6,'1-Konfiguration'!$C$14:$D$17,2,FALSE)*BD393 / 100 / 1000</f>
        <v>#N/A</v>
      </c>
      <c r="BN393" s="175" t="e">
        <f>VLOOKUP(BN$6,'1-Konfiguration'!$C$14:$D$17,2,FALSE)*BE393 / 100 / 1000</f>
        <v>#N/A</v>
      </c>
      <c r="BO393" s="175" t="e">
        <f>VLOOKUP(BO$6,'1-Konfiguration'!$C$14:$D$17,2,FALSE)*BF393 / 100 / 1000</f>
        <v>#N/A</v>
      </c>
      <c r="BP393" s="175"/>
      <c r="BQ393" s="214" t="e">
        <f t="shared" si="544"/>
        <v>#VALUE!</v>
      </c>
      <c r="BR393" s="214" t="e">
        <f t="shared" si="545"/>
        <v>#VALUE!</v>
      </c>
      <c r="BS393" s="214" t="e">
        <f t="shared" si="546"/>
        <v>#VALUE!</v>
      </c>
      <c r="BT393" s="215" t="e">
        <f t="shared" si="547"/>
        <v>#VALUE!</v>
      </c>
      <c r="BU393" s="216" t="e">
        <f>BQ393*VLOOKUP(BU$6,'1-Konfiguration'!$C$23:$K$26,5,FALSE)</f>
        <v>#VALUE!</v>
      </c>
      <c r="BV393" s="216" t="e">
        <f>BR393*VLOOKUP(BV$6,'1-Konfiguration'!$C$23:$K$26,5,FALSE)</f>
        <v>#VALUE!</v>
      </c>
      <c r="BW393" s="216" t="e">
        <f>BS393*VLOOKUP(BW$6,'1-Konfiguration'!$C$23:$K$26,5,FALSE)</f>
        <v>#VALUE!</v>
      </c>
      <c r="BX393" s="216" t="e">
        <f>BT393*VLOOKUP(BX$6,'1-Konfiguration'!$C$23:$K$26,5,FALSE)</f>
        <v>#VALUE!</v>
      </c>
      <c r="BY393" s="216" t="e">
        <f t="shared" si="548"/>
        <v>#VALUE!</v>
      </c>
      <c r="BZ393" s="216" t="e">
        <f>BQ393*VLOOKUP(BZ$6,'1-Konfiguration'!$C$23:$K$26,9,FALSE)</f>
        <v>#VALUE!</v>
      </c>
      <c r="CA393" s="216" t="e">
        <f>BR393*VLOOKUP(CA$6,'1-Konfiguration'!$C$23:$K$26,9,FALSE)</f>
        <v>#VALUE!</v>
      </c>
      <c r="CB393" s="216" t="e">
        <f>BS393*VLOOKUP(CB$6,'1-Konfiguration'!$C$23:$K$26,9,FALSE)</f>
        <v>#VALUE!</v>
      </c>
      <c r="CC393" s="216" t="e">
        <f>BT393*VLOOKUP(CC$6,'1-Konfiguration'!$C$23:$K$26,9,FALSE)</f>
        <v>#VALUE!</v>
      </c>
      <c r="CD393" s="216" t="e">
        <f t="shared" si="549"/>
        <v>#VALUE!</v>
      </c>
      <c r="CE393" s="176"/>
      <c r="CF393" s="175" t="e">
        <f t="shared" ref="CF393:CF434" si="560">CO393/$AJ393</f>
        <v>#VALUE!</v>
      </c>
      <c r="CG393" s="175" t="e">
        <f t="shared" ref="CG393:CG434" si="561">CP393/$AJ393</f>
        <v>#VALUE!</v>
      </c>
      <c r="CH393" s="175" t="e">
        <f t="shared" ref="CH393:CH434" si="562">CQ393/$AJ393</f>
        <v>#VALUE!</v>
      </c>
      <c r="CI393" s="175" t="e">
        <f t="shared" ref="CI393:CI434" si="563">CR393/$AJ393</f>
        <v>#VALUE!</v>
      </c>
      <c r="CJ393" s="175" t="e">
        <f t="shared" ref="CJ393:CJ434" si="564">CS393/$AJ393</f>
        <v>#VALUE!</v>
      </c>
      <c r="CK393" s="175" t="e">
        <f t="shared" ref="CK393:CK434" si="565">CT393/$AJ393</f>
        <v>#VALUE!</v>
      </c>
      <c r="CL393" s="175" t="e">
        <f t="shared" ref="CL393:CL434" si="566">CU393/$AJ393</f>
        <v>#VALUE!</v>
      </c>
      <c r="CM393" s="175" t="e">
        <f t="shared" ref="CM393:CM434" si="567">CV393/$AJ393</f>
        <v>#VALUE!</v>
      </c>
      <c r="CN393" s="176"/>
      <c r="CO393" s="128" t="e">
        <f>MMULT($BH393:$BK393,'1-Konfiguration'!D$23:D$26)+MMULT($BL393:$BO393,'1-Konfiguration'!D$23:D$26)</f>
        <v>#VALUE!</v>
      </c>
      <c r="CP393" s="128" t="e">
        <f>MMULT($BH393:$BK393,'1-Konfiguration'!E$23:E$26)+MMULT($BL393:$BO393,'1-Konfiguration'!E$23:E$26)</f>
        <v>#VALUE!</v>
      </c>
      <c r="CQ393" s="128" t="e">
        <f>MMULT($BH393:$BK393,'1-Konfiguration'!F$23:F$26)+MMULT($BL393:$BO393,'1-Konfiguration'!F$23:F$26)</f>
        <v>#VALUE!</v>
      </c>
      <c r="CR393" s="128" t="e">
        <f>MMULT($BH393:$BK393,'1-Konfiguration'!G$23:G$26)+MMULT($BL393:$BO393,'1-Konfiguration'!G$23:G$26)</f>
        <v>#VALUE!</v>
      </c>
      <c r="CS393" s="128" t="e">
        <f>MMULT($BH393:$BK393,'1-Konfiguration'!H$23:H$26)+MMULT($BL393:$BO393,'1-Konfiguration'!H$23:H$26)</f>
        <v>#VALUE!</v>
      </c>
      <c r="CT393" s="128" t="e">
        <f>MMULT($BH393:$BK393,'1-Konfiguration'!I$23:I$26)+MMULT($BL393:$BO393,'1-Konfiguration'!I$23:I$26)</f>
        <v>#VALUE!</v>
      </c>
      <c r="CU393" s="128" t="e">
        <f>MMULT($BH393:$BK393,'1-Konfiguration'!J$23:J$26)+MMULT($BL393:$BO393,'1-Konfiguration'!J$23:J$26)</f>
        <v>#VALUE!</v>
      </c>
      <c r="CV393" s="128" t="e">
        <f>MMULT($BH393:$BK393,'1-Konfiguration'!K$23:K$26)+MMULT($BL393:$BO393,'1-Konfiguration'!K$23:K$26)</f>
        <v>#VALUE!</v>
      </c>
      <c r="CW393" s="177"/>
      <c r="CX393" s="172"/>
      <c r="CY393" s="172"/>
      <c r="CZ393" s="172"/>
      <c r="DA393" s="172"/>
      <c r="DB393" s="172"/>
      <c r="DC393" s="172"/>
      <c r="DD393" s="172"/>
      <c r="DE393" s="172"/>
      <c r="DF393" s="117" t="e">
        <f>IF(CF393&gt;'5-Colouring_uMap'!B$15,'5-Colouring_uMap'!C$15,IF(CF393&gt;'5-Colouring_uMap'!B$14,'5-Colouring_uMap'!C$14,IF(CF393&gt;'5-Colouring_uMap'!B$13,'5-Colouring_uMap'!C$13,IF(CF393&gt;'5-Colouring_uMap'!B$12,'5-Colouring_uMap'!C$12,IF(CF393&gt;'5-Colouring_uMap'!B$11,'5-Colouring_uMap'!C$11,IF(CF393&gt;'5-Colouring_uMap'!B$10,'5-Colouring_uMap'!C$10,IF(CF393&gt;'5-Colouring_uMap'!B$9,'5-Colouring_uMap'!C$9,IF(CF393&gt;'5-Colouring_uMap'!B$8,'5-Colouring_uMap'!C$8,IF(CF393&gt;'5-Colouring_uMap'!B$7,'5-Colouring_uMap'!C$7)))))))))</f>
        <v>#VALUE!</v>
      </c>
      <c r="DG393" s="117" t="e">
        <f>IF(CG393&gt;'5-Colouring_uMap'!E$15,'5-Colouring_uMap'!F$15,IF(CG393&gt;'5-Colouring_uMap'!E$14,'5-Colouring_uMap'!F$14,IF(CG393&gt;'5-Colouring_uMap'!E$13,'5-Colouring_uMap'!F$13,IF(CG393&gt;'5-Colouring_uMap'!E$12,'5-Colouring_uMap'!F$12,IF(CG393&gt;'5-Colouring_uMap'!E$11,'5-Colouring_uMap'!F$11,IF(CG393&gt;'5-Colouring_uMap'!E$10,'5-Colouring_uMap'!F$10,IF(CG393&gt;'5-Colouring_uMap'!E$9,'5-Colouring_uMap'!F$9,IF(CG393&gt;'5-Colouring_uMap'!E$8,'5-Colouring_uMap'!F$8,IF(CG393&gt;'5-Colouring_uMap'!E$7,'5-Colouring_uMap'!F$7)))))))))</f>
        <v>#VALUE!</v>
      </c>
      <c r="DH393" s="117" t="e">
        <f>IF(CH393&gt;'5-Colouring_uMap'!H$15,'5-Colouring_uMap'!I$15,IF(CH393&gt;'5-Colouring_uMap'!H$14,'5-Colouring_uMap'!I$14,IF(CH393&gt;'5-Colouring_uMap'!H$13,'5-Colouring_uMap'!I$13,IF(CH393&gt;'5-Colouring_uMap'!H$12,'5-Colouring_uMap'!I$12,IF(CH393&gt;'5-Colouring_uMap'!H$11,'5-Colouring_uMap'!I$11,IF(CH393&gt;'5-Colouring_uMap'!H$10,'5-Colouring_uMap'!I$10,IF(CH393&gt;'5-Colouring_uMap'!H$9,'5-Colouring_uMap'!I$9,IF(CH393&gt;'5-Colouring_uMap'!H$8,'5-Colouring_uMap'!I$8,IF(CH393&gt;'5-Colouring_uMap'!H$7,'5-Colouring_uMap'!I$7)))))))))</f>
        <v>#VALUE!</v>
      </c>
      <c r="DI393" s="117" t="e">
        <f>IF(CI393&gt;'5-Colouring_uMap'!K$15,'5-Colouring_uMap'!L$15,IF(CI393&gt;'5-Colouring_uMap'!K$14,'5-Colouring_uMap'!L$14,IF(CI393&gt;'5-Colouring_uMap'!K$13,'5-Colouring_uMap'!L$13,IF(CI393&gt;'5-Colouring_uMap'!K$12,'5-Colouring_uMap'!L$12,IF(CI393&gt;'5-Colouring_uMap'!K$11,'5-Colouring_uMap'!L$11,IF(CI393&gt;'5-Colouring_uMap'!K$10,'5-Colouring_uMap'!L$10,IF(CI393&gt;'5-Colouring_uMap'!K$9,'5-Colouring_uMap'!L$9,IF(CI393&gt;'5-Colouring_uMap'!K$8,'5-Colouring_uMap'!L$8,IF(CI393&gt;'5-Colouring_uMap'!K$7,'5-Colouring_uMap'!L$7)))))))))</f>
        <v>#VALUE!</v>
      </c>
      <c r="DJ393" s="117" t="e">
        <f>IF(CJ393&gt;'5-Colouring_uMap'!N$15,'5-Colouring_uMap'!O$15,IF(CJ393&gt;'5-Colouring_uMap'!N$14,'5-Colouring_uMap'!O$14,IF(CJ393&gt;'5-Colouring_uMap'!N$13,'5-Colouring_uMap'!O$13,IF(CJ393&gt;'5-Colouring_uMap'!N$12,'5-Colouring_uMap'!O$12,IF(CJ393&gt;'5-Colouring_uMap'!N$11,'5-Colouring_uMap'!O$11,IF(CJ393&gt;'5-Colouring_uMap'!N$10,'5-Colouring_uMap'!O$10,IF(CJ393&gt;'5-Colouring_uMap'!N$9,'5-Colouring_uMap'!O$9,IF(CJ393&gt;'5-Colouring_uMap'!N$8,'5-Colouring_uMap'!O$8,IF(CJ393&gt;'5-Colouring_uMap'!N$7,'5-Colouring_uMap'!O$7)))))))))</f>
        <v>#VALUE!</v>
      </c>
      <c r="DK393" s="117" t="e">
        <f>IF(CK393&gt;'5-Colouring_uMap'!Q$15,'5-Colouring_uMap'!R$15,IF(CK393&gt;'5-Colouring_uMap'!Q$14,'5-Colouring_uMap'!R$14,IF(CK393&gt;'5-Colouring_uMap'!Q$13,'5-Colouring_uMap'!R$13,IF(CK393&gt;'5-Colouring_uMap'!Q$12,'5-Colouring_uMap'!R$12,IF(CK393&gt;'5-Colouring_uMap'!Q$11,'5-Colouring_uMap'!R$11,IF(CK393&gt;'5-Colouring_uMap'!Q$10,'5-Colouring_uMap'!R$10,IF(CK393&gt;'5-Colouring_uMap'!Q$9,'5-Colouring_uMap'!R$9,IF(CK393&gt;'5-Colouring_uMap'!Q$8,'5-Colouring_uMap'!R$8,IF(CK393&gt;'5-Colouring_uMap'!Q$7,'5-Colouring_uMap'!R$7)))))))))</f>
        <v>#VALUE!</v>
      </c>
      <c r="DL393" s="117" t="e">
        <f>IF(CL393&gt;'5-Colouring_uMap'!T$15,'5-Colouring_uMap'!U$15,IF(CL393&gt;'5-Colouring_uMap'!T$14,'5-Colouring_uMap'!U$14,IF(CL393&gt;'5-Colouring_uMap'!T$13,'5-Colouring_uMap'!U$13,IF(CL393&gt;'5-Colouring_uMap'!T$12,'5-Colouring_uMap'!U$12,IF(CL393&gt;'5-Colouring_uMap'!T$11,'5-Colouring_uMap'!U$11,IF(CL393&gt;'5-Colouring_uMap'!T$10,'5-Colouring_uMap'!U$10,IF(CL393&gt;'5-Colouring_uMap'!T$9,'5-Colouring_uMap'!U$9,IF(CL393&gt;'5-Colouring_uMap'!T$8,'5-Colouring_uMap'!U$8,IF(CL393&gt;'5-Colouring_uMap'!T$7,'5-Colouring_uMap'!U$7)))))))))</f>
        <v>#VALUE!</v>
      </c>
      <c r="DM393" s="117" t="e">
        <f>IF(CM393&gt;'5-Colouring_uMap'!W$15,'5-Colouring_uMap'!X$15,IF(CM393&gt;'5-Colouring_uMap'!W$14,'5-Colouring_uMap'!X$14,IF(CM393&gt;'5-Colouring_uMap'!W$13,'5-Colouring_uMap'!X$13,IF(CM393&gt;'5-Colouring_uMap'!W$12,'5-Colouring_uMap'!X$12,IF(CM393&gt;'5-Colouring_uMap'!W$11,'5-Colouring_uMap'!X$11,IF(CM393&gt;'5-Colouring_uMap'!W$10,'5-Colouring_uMap'!X$10,IF(CM393&gt;'5-Colouring_uMap'!W$9,'5-Colouring_uMap'!X$9,IF(CM393&gt;'5-Colouring_uMap'!W$8,'5-Colouring_uMap'!X$8,IF(CM393&gt;'5-Colouring_uMap'!W$7,'5-Colouring_uMap'!X$7)))))))))</f>
        <v>#VALUE!</v>
      </c>
      <c r="DN393" s="176">
        <v>10</v>
      </c>
      <c r="DO393" s="178" t="s">
        <v>2093</v>
      </c>
      <c r="DP393" s="172" t="e">
        <f t="shared" ref="DP393:DP429" si="568">" { ""type"": ""Feature"", ""properties"": {""_umap_options"": {""weight"": """&amp;$DN393&amp;""",  ""color"": """&amp;DF393&amp;""", ""opacity"": """&amp;$DO393&amp;"""}}, ""geometry"": {""type"": ""LineString"",""coordinates"": [ [ "&amp;$CX393&amp;" ], ["&amp;$CY393&amp;" ],  [ "&amp;$CZ393&amp;" ], [ "&amp;$DA393&amp;" ],["&amp;$DB393&amp;"],["&amp;$DC393&amp;"],["&amp;$DD393&amp;"],["&amp;$DE393&amp;" ]]} },"</f>
        <v>#VALUE!</v>
      </c>
      <c r="DQ393" s="172" t="e">
        <f t="shared" ref="DQ393:DQ429" si="569">" { ""type"": ""Feature"", ""properties"": {""_umap_options"": {""weight"": """&amp;$DN393&amp;""",  ""color"": """&amp;DG393&amp;""", ""opacity"": """&amp;$DO393&amp;"""}}, ""geometry"": {""type"": ""LineString"",""coordinates"": [ [ "&amp;$CX393&amp;" ], ["&amp;$CY393&amp;" ],  [ "&amp;$CZ393&amp;" ], [ "&amp;$DA393&amp;" ],["&amp;$DB393&amp;"],["&amp;$DC393&amp;"],["&amp;$DD393&amp;"],["&amp;$DE393&amp;" ]]} },"</f>
        <v>#VALUE!</v>
      </c>
      <c r="DR393" s="172" t="e">
        <f t="shared" ref="DR393:DR429" si="570">" { ""type"": ""Feature"", ""properties"": {""_umap_options"": {""weight"": """&amp;$DN393&amp;""",  ""color"": """&amp;DH393&amp;""", ""opacity"": """&amp;$DO393&amp;"""}}, ""geometry"": {""type"": ""LineString"",""coordinates"": [ [ "&amp;$CX393&amp;" ], ["&amp;$CY393&amp;" ],  [ "&amp;$CZ393&amp;" ], [ "&amp;$DA393&amp;" ],["&amp;$DB393&amp;"],["&amp;$DC393&amp;"],["&amp;$DD393&amp;"],["&amp;$DE393&amp;" ]]} },"</f>
        <v>#VALUE!</v>
      </c>
      <c r="DS393" s="172" t="e">
        <f t="shared" ref="DS393:DS429" si="571">" { ""type"": ""Feature"", ""properties"": {""_umap_options"": {""weight"": """&amp;$DN393&amp;""",  ""color"": """&amp;DI393&amp;""", ""opacity"": """&amp;$DO393&amp;"""}}, ""geometry"": {""type"": ""LineString"",""coordinates"": [ [ "&amp;$CX393&amp;" ], ["&amp;$CY393&amp;" ],  [ "&amp;$CZ393&amp;" ], [ "&amp;$DA393&amp;" ],["&amp;$DB393&amp;"],["&amp;$DC393&amp;"],["&amp;$DD393&amp;"],["&amp;$DE393&amp;" ]]} },"</f>
        <v>#VALUE!</v>
      </c>
      <c r="DT393" s="172" t="e">
        <f t="shared" ref="DT393:DT429" si="572">" { ""type"": ""Feature"", ""properties"": {""_umap_options"": {""weight"": """&amp;$DN393&amp;""",  ""color"": """&amp;DJ393&amp;""", ""opacity"": """&amp;$DO393&amp;"""}}, ""geometry"": {""type"": ""LineString"",""coordinates"": [ [ "&amp;$CX393&amp;" ], ["&amp;$CY393&amp;" ],  [ "&amp;$CZ393&amp;" ], [ "&amp;$DA393&amp;" ],["&amp;$DB393&amp;"],["&amp;$DC393&amp;"],["&amp;$DD393&amp;"],["&amp;$DE393&amp;" ]]} },"</f>
        <v>#VALUE!</v>
      </c>
      <c r="DU393" s="172" t="e">
        <f t="shared" ref="DU393:DU429" si="573">" { ""type"": ""Feature"", ""properties"": {""_umap_options"": {""weight"": """&amp;$DN393&amp;""",  ""color"": """&amp;DK393&amp;""", ""opacity"": """&amp;$DO393&amp;"""}}, ""geometry"": {""type"": ""LineString"",""coordinates"": [ [ "&amp;$CX393&amp;" ], ["&amp;$CY393&amp;" ],  [ "&amp;$CZ393&amp;" ], [ "&amp;$DA393&amp;" ],["&amp;$DB393&amp;"],["&amp;$DC393&amp;"],["&amp;$DD393&amp;"],["&amp;$DE393&amp;" ]]} },"</f>
        <v>#VALUE!</v>
      </c>
      <c r="DV393" s="172" t="e">
        <f t="shared" ref="DV393:DV429" si="574">" { ""type"": ""Feature"", ""properties"": {""_umap_options"": {""weight"": """&amp;$DN393&amp;""",  ""color"": """&amp;DL393&amp;""", ""opacity"": """&amp;$DO393&amp;"""}}, ""geometry"": {""type"": ""LineString"",""coordinates"": [ [ "&amp;$CX393&amp;" ], ["&amp;$CY393&amp;" ],  [ "&amp;$CZ393&amp;" ], [ "&amp;$DA393&amp;" ],["&amp;$DB393&amp;"],["&amp;$DC393&amp;"],["&amp;$DD393&amp;"],["&amp;$DE393&amp;" ]]} },"</f>
        <v>#VALUE!</v>
      </c>
      <c r="DW393" s="172" t="e">
        <f t="shared" ref="DW393:DW429" si="575">" { ""type"": ""Feature"", ""properties"": {""_umap_options"": {""weight"": """&amp;$DN393&amp;""",  ""color"": """&amp;DM393&amp;""", ""opacity"": """&amp;$DO393&amp;"""}}, ""geometry"": {""type"": ""LineString"",""coordinates"": [ [ "&amp;$CX393&amp;" ], ["&amp;$CY393&amp;" ],  [ "&amp;$CZ393&amp;" ], [ "&amp;$DA393&amp;" ],["&amp;$DB393&amp;"],["&amp;$DC393&amp;"],["&amp;$DD393&amp;"],["&amp;$DE393&amp;" ]]} },"</f>
        <v>#VALUE!</v>
      </c>
      <c r="DX393" t="s">
        <v>2080</v>
      </c>
      <c r="DY393">
        <v>2018</v>
      </c>
      <c r="DZ393">
        <v>5818</v>
      </c>
      <c r="EA393">
        <v>6310</v>
      </c>
      <c r="EB393" t="s">
        <v>1349</v>
      </c>
      <c r="EC393">
        <v>6</v>
      </c>
      <c r="ED393" t="s">
        <v>99</v>
      </c>
      <c r="EE393" t="s">
        <v>167</v>
      </c>
      <c r="EF393">
        <v>521</v>
      </c>
      <c r="EH393" t="s">
        <v>101</v>
      </c>
      <c r="EI393" t="s">
        <v>1329</v>
      </c>
      <c r="EJ393" t="s">
        <v>1349</v>
      </c>
      <c r="EK393" t="s">
        <v>159</v>
      </c>
      <c r="EL393" t="s">
        <v>105</v>
      </c>
      <c r="EM393" t="s">
        <v>1350</v>
      </c>
      <c r="EN393" t="s">
        <v>160</v>
      </c>
      <c r="EO393">
        <v>4</v>
      </c>
      <c r="EP393">
        <v>252</v>
      </c>
      <c r="EQ393">
        <v>29117</v>
      </c>
      <c r="ER393">
        <v>15951</v>
      </c>
      <c r="ES393">
        <v>13166</v>
      </c>
      <c r="ET393">
        <v>968</v>
      </c>
      <c r="EU393">
        <v>531</v>
      </c>
      <c r="EV393">
        <v>437</v>
      </c>
      <c r="EW393">
        <v>3.3</v>
      </c>
      <c r="EX393">
        <v>0.91</v>
      </c>
      <c r="EY393">
        <v>0.66</v>
      </c>
      <c r="EZ393">
        <v>1.03</v>
      </c>
      <c r="FA393">
        <v>1652</v>
      </c>
      <c r="FB393">
        <v>3.3</v>
      </c>
      <c r="FC393">
        <v>335</v>
      </c>
      <c r="FD393">
        <v>3.7</v>
      </c>
      <c r="FI393" t="s">
        <v>108</v>
      </c>
      <c r="FJ393" t="s">
        <v>108</v>
      </c>
      <c r="FK393">
        <v>95.6</v>
      </c>
      <c r="FL393">
        <v>7.8</v>
      </c>
      <c r="FM393">
        <v>1.1000000000000001</v>
      </c>
      <c r="FN393">
        <v>0.4</v>
      </c>
      <c r="FO393">
        <v>2.4</v>
      </c>
      <c r="FP393">
        <v>0.9</v>
      </c>
      <c r="FQ393">
        <v>0.6</v>
      </c>
      <c r="FR393">
        <v>0.1</v>
      </c>
      <c r="FS393">
        <v>0.7</v>
      </c>
      <c r="FT393">
        <v>480686</v>
      </c>
      <c r="FU393">
        <v>5556939</v>
      </c>
      <c r="FZ393">
        <v>32587</v>
      </c>
      <c r="GA393">
        <v>18006</v>
      </c>
      <c r="GB393">
        <v>14581</v>
      </c>
      <c r="GC393">
        <v>4</v>
      </c>
      <c r="GD393">
        <v>4</v>
      </c>
      <c r="GE393">
        <v>4</v>
      </c>
      <c r="GF393">
        <v>50.164347120000002</v>
      </c>
      <c r="GG393">
        <v>8.7295798199999997</v>
      </c>
      <c r="GH393">
        <v>1683</v>
      </c>
      <c r="GI393">
        <v>1454</v>
      </c>
      <c r="GJ393">
        <v>10.6</v>
      </c>
      <c r="GK393">
        <v>11</v>
      </c>
      <c r="GL393">
        <v>2.6</v>
      </c>
      <c r="GM393">
        <v>3.4</v>
      </c>
      <c r="GN393">
        <v>0.9</v>
      </c>
      <c r="GO393">
        <v>0.6</v>
      </c>
      <c r="GP393">
        <v>9.3000000000000007</v>
      </c>
      <c r="GQ393">
        <v>10</v>
      </c>
      <c r="GR393">
        <v>18136</v>
      </c>
      <c r="GS393">
        <v>14761</v>
      </c>
      <c r="GT393">
        <v>0.63</v>
      </c>
      <c r="GU393">
        <v>0.69</v>
      </c>
      <c r="GV393">
        <v>0.96</v>
      </c>
      <c r="GW393">
        <v>0.97</v>
      </c>
      <c r="GX393">
        <v>1.03</v>
      </c>
      <c r="GY393">
        <v>1.02</v>
      </c>
      <c r="GZ393">
        <v>0.81</v>
      </c>
      <c r="HA393">
        <v>0.84</v>
      </c>
      <c r="HB393">
        <v>1568</v>
      </c>
      <c r="HC393">
        <v>40</v>
      </c>
      <c r="HD393">
        <v>14</v>
      </c>
      <c r="HE393">
        <v>18</v>
      </c>
      <c r="HF393">
        <v>319</v>
      </c>
      <c r="HG393">
        <v>9</v>
      </c>
      <c r="HH393">
        <v>4</v>
      </c>
      <c r="HI393">
        <v>4</v>
      </c>
      <c r="HJ393">
        <v>1340</v>
      </c>
      <c r="HK393">
        <v>13</v>
      </c>
      <c r="HL393">
        <v>5</v>
      </c>
      <c r="HM393">
        <v>16</v>
      </c>
      <c r="HN393">
        <v>10</v>
      </c>
      <c r="HO393" t="s">
        <v>1351</v>
      </c>
      <c r="HP393">
        <v>2.149</v>
      </c>
      <c r="HQ393" t="s">
        <v>162</v>
      </c>
      <c r="HR393" t="s">
        <v>111</v>
      </c>
    </row>
    <row r="394" spans="2:226" ht="14.25" hidden="1" customHeight="1" x14ac:dyDescent="0.3">
      <c r="B394" s="147">
        <f t="shared" si="534"/>
        <v>7705</v>
      </c>
      <c r="C394" s="147" t="str">
        <f t="shared" si="535"/>
        <v>B53</v>
      </c>
      <c r="D394" s="148">
        <f t="shared" si="536"/>
        <v>10</v>
      </c>
      <c r="E394" s="149">
        <f>VLOOKUP($EA394,'4-DZ-Nr.-Mapping'!$A:$J,E$4,FALSE)</f>
        <v>0</v>
      </c>
      <c r="F394" s="149">
        <f>VLOOKUP($EA394,'4-DZ-Nr.-Mapping'!$A:$J,F$4,FALSE)</f>
        <v>0</v>
      </c>
      <c r="G394" s="150" t="str">
        <f t="shared" si="537"/>
        <v>O - Bernkastel-Kues</v>
      </c>
      <c r="H394" s="147" t="str">
        <f t="shared" si="538"/>
        <v>W - Trier</v>
      </c>
      <c r="I394" s="150" t="str">
        <f>VLOOKUP($EA394,'4-DZ-Nr.-Mapping'!$A:$N,I$4,FALSE)</f>
        <v>keine Daten</v>
      </c>
      <c r="J394" s="150" t="str">
        <f>VLOOKUP($EA394,'4-DZ-Nr.-Mapping'!$A:$N,J$4,FALSE)</f>
        <v xml:space="preserve"> </v>
      </c>
      <c r="K394" s="150" t="str">
        <f>VLOOKUP($EA394,'4-DZ-Nr.-Mapping'!$A:$N,K$4,FALSE)</f>
        <v xml:space="preserve"> </v>
      </c>
      <c r="L394" s="150" t="str">
        <f>VLOOKUP($EA394,'4-DZ-Nr.-Mapping'!$A:$N,L$4,FALSE)</f>
        <v xml:space="preserve"> </v>
      </c>
      <c r="M394" s="150" t="str">
        <f>VLOOKUP($EA394,'4-DZ-Nr.-Mapping'!$A:$N,M$4,FALSE)</f>
        <v xml:space="preserve"> </v>
      </c>
      <c r="N394" s="150" t="str">
        <f t="shared" si="539"/>
        <v>8+1</v>
      </c>
      <c r="O394" s="147"/>
      <c r="P394" s="203" t="str">
        <f t="shared" si="532"/>
        <v>-</v>
      </c>
      <c r="Q394" s="126" t="str">
        <f t="shared" ref="Q394:Q401" si="576">IF(I394="keine Daten","-",EU394)</f>
        <v>-</v>
      </c>
      <c r="R394" s="190" t="e">
        <f t="shared" si="550"/>
        <v>#DIV/0!</v>
      </c>
      <c r="S394" s="190" t="e">
        <f t="shared" ref="S394:S429" si="577">$P394*$EQ394*(FO394+(FP394-FQ394))/100</f>
        <v>#VALUE!</v>
      </c>
      <c r="T394" s="190" t="e">
        <f t="shared" ref="T394:T429" si="578">$P394*$EQ394*FQ394/100</f>
        <v>#VALUE!</v>
      </c>
      <c r="U394" s="153" t="e">
        <f t="shared" ref="U394:U429" si="579">$P394*$EQ394*FR394/100</f>
        <v>#VALUE!</v>
      </c>
      <c r="V394" s="190" t="e">
        <f t="shared" si="540"/>
        <v>#VALUE!</v>
      </c>
      <c r="W394" s="152" t="e">
        <f t="shared" si="541"/>
        <v>#DIV/0!</v>
      </c>
      <c r="X394" s="153">
        <f t="shared" ref="X394:X401" si="580">EV394</f>
        <v>0</v>
      </c>
      <c r="Y394" s="190" t="e">
        <f t="shared" si="542"/>
        <v>#DIV/0!</v>
      </c>
      <c r="Z394" s="190" t="e">
        <f t="shared" ref="Z394:Z429" si="581">$W394*$EQ394*(FO394+(FP394-FQ394))/100</f>
        <v>#DIV/0!</v>
      </c>
      <c r="AA394" s="190" t="e">
        <f t="shared" ref="AA394:AA429" si="582">$W394*$EQ394*FQ394/100</f>
        <v>#DIV/0!</v>
      </c>
      <c r="AB394" s="153" t="e">
        <f t="shared" ref="AB394:AB429" si="583">$W394*$EQ394*FR394/100</f>
        <v>#DIV/0!</v>
      </c>
      <c r="AC394" s="153" t="e">
        <f t="shared" ref="AC394:AC429" si="584">SUM(Z394:AB394)</f>
        <v>#DIV/0!</v>
      </c>
      <c r="AD394" s="154"/>
      <c r="AE394" s="106" t="e">
        <f t="shared" si="533"/>
        <v>#N/A</v>
      </c>
      <c r="AF394" s="150" t="str">
        <f t="shared" ref="AF394:AF429" si="585">IF(F394&lt;&gt;0,AH394&amp;"-"&amp;AI394,"-")</f>
        <v>-</v>
      </c>
      <c r="AG394" s="150" t="str">
        <f t="shared" si="551"/>
        <v>B53</v>
      </c>
      <c r="AH394" s="150">
        <f t="shared" ref="AH394:AH413" si="586">B394</f>
        <v>7705</v>
      </c>
      <c r="AI394" s="150" t="str">
        <f t="shared" ref="AI394:AI413" si="587">J394</f>
        <v xml:space="preserve"> </v>
      </c>
      <c r="AJ394" s="134" t="str">
        <f t="shared" si="543"/>
        <v xml:space="preserve"> </v>
      </c>
      <c r="AK394" s="154"/>
      <c r="AL394" s="153" t="str">
        <f t="shared" si="530"/>
        <v>-</v>
      </c>
      <c r="AM394" s="153" t="e">
        <f t="shared" si="530"/>
        <v>#DIV/0!</v>
      </c>
      <c r="AN394" s="153" t="e">
        <f t="shared" si="530"/>
        <v>#VALUE!</v>
      </c>
      <c r="AO394" s="153" t="e">
        <f t="shared" si="530"/>
        <v>#VALUE!</v>
      </c>
      <c r="AP394" s="153" t="e">
        <f t="shared" si="530"/>
        <v>#VALUE!</v>
      </c>
      <c r="AQ394" s="153" t="e">
        <f t="shared" si="530"/>
        <v>#VALUE!</v>
      </c>
      <c r="AR394" s="153" t="e">
        <f t="shared" si="531"/>
        <v>#N/A</v>
      </c>
      <c r="AS394" s="153" t="e">
        <f t="shared" si="531"/>
        <v>#N/A</v>
      </c>
      <c r="AT394" s="153" t="e">
        <f t="shared" si="531"/>
        <v>#N/A</v>
      </c>
      <c r="AU394" s="153" t="e">
        <f t="shared" si="531"/>
        <v>#N/A</v>
      </c>
      <c r="AV394" s="153" t="e">
        <f t="shared" si="531"/>
        <v>#N/A</v>
      </c>
      <c r="AW394" s="153" t="e">
        <f t="shared" si="531"/>
        <v>#N/A</v>
      </c>
      <c r="AX394" s="154"/>
      <c r="AY394" s="153" t="e">
        <f t="shared" si="552"/>
        <v>#DIV/0!</v>
      </c>
      <c r="AZ394" s="153" t="e">
        <f t="shared" si="553"/>
        <v>#VALUE!</v>
      </c>
      <c r="BA394" s="153" t="e">
        <f t="shared" si="554"/>
        <v>#VALUE!</v>
      </c>
      <c r="BB394" s="153" t="e">
        <f t="shared" si="555"/>
        <v>#VALUE!</v>
      </c>
      <c r="BC394" s="153" t="e">
        <f t="shared" si="556"/>
        <v>#N/A</v>
      </c>
      <c r="BD394" s="153" t="e">
        <f t="shared" si="557"/>
        <v>#N/A</v>
      </c>
      <c r="BE394" s="153" t="e">
        <f t="shared" si="558"/>
        <v>#N/A</v>
      </c>
      <c r="BF394" s="153" t="e">
        <f t="shared" si="559"/>
        <v>#N/A</v>
      </c>
      <c r="BG394" s="154"/>
      <c r="BH394" s="158" t="e">
        <f>VLOOKUP(BH$6,'1-Konfiguration'!$C$14:$D$17,2,FALSE)*AY394 / 100 / 1000</f>
        <v>#DIV/0!</v>
      </c>
      <c r="BI394" s="158" t="e">
        <f>VLOOKUP(BI$6,'1-Konfiguration'!$C$14:$D$17,2,FALSE)*AZ394 / 100 / 1000</f>
        <v>#VALUE!</v>
      </c>
      <c r="BJ394" s="158" t="e">
        <f>VLOOKUP(BJ$6,'1-Konfiguration'!$C$14:$D$17,2,FALSE)*BA394 / 100 / 1000</f>
        <v>#VALUE!</v>
      </c>
      <c r="BK394" s="158" t="e">
        <f>VLOOKUP(BK$6,'1-Konfiguration'!$C$14:$D$17,2,FALSE)*BB394 / 100 / 1000</f>
        <v>#VALUE!</v>
      </c>
      <c r="BL394" s="158" t="e">
        <f>VLOOKUP(BL$6,'1-Konfiguration'!$C$14:$D$17,2,FALSE)*BC394 / 100 / 1000</f>
        <v>#N/A</v>
      </c>
      <c r="BM394" s="158" t="e">
        <f>VLOOKUP(BM$6,'1-Konfiguration'!$C$14:$D$17,2,FALSE)*BD394 / 100 / 1000</f>
        <v>#N/A</v>
      </c>
      <c r="BN394" s="158" t="e">
        <f>VLOOKUP(BN$6,'1-Konfiguration'!$C$14:$D$17,2,FALSE)*BE394 / 100 / 1000</f>
        <v>#N/A</v>
      </c>
      <c r="BO394" s="158" t="e">
        <f>VLOOKUP(BO$6,'1-Konfiguration'!$C$14:$D$17,2,FALSE)*BF394 / 100 / 1000</f>
        <v>#N/A</v>
      </c>
      <c r="BP394" s="158"/>
      <c r="BQ394" s="214" t="e">
        <f t="shared" si="544"/>
        <v>#DIV/0!</v>
      </c>
      <c r="BR394" s="214" t="e">
        <f t="shared" si="545"/>
        <v>#VALUE!</v>
      </c>
      <c r="BS394" s="214" t="e">
        <f t="shared" si="546"/>
        <v>#VALUE!</v>
      </c>
      <c r="BT394" s="215" t="e">
        <f t="shared" si="547"/>
        <v>#VALUE!</v>
      </c>
      <c r="BU394" s="216" t="e">
        <f>BQ394*VLOOKUP(BU$6,'1-Konfiguration'!$C$23:$K$26,5,FALSE)</f>
        <v>#DIV/0!</v>
      </c>
      <c r="BV394" s="216" t="e">
        <f>BR394*VLOOKUP(BV$6,'1-Konfiguration'!$C$23:$K$26,5,FALSE)</f>
        <v>#VALUE!</v>
      </c>
      <c r="BW394" s="216" t="e">
        <f>BS394*VLOOKUP(BW$6,'1-Konfiguration'!$C$23:$K$26,5,FALSE)</f>
        <v>#VALUE!</v>
      </c>
      <c r="BX394" s="216" t="e">
        <f>BT394*VLOOKUP(BX$6,'1-Konfiguration'!$C$23:$K$26,5,FALSE)</f>
        <v>#VALUE!</v>
      </c>
      <c r="BY394" s="216" t="e">
        <f t="shared" si="548"/>
        <v>#DIV/0!</v>
      </c>
      <c r="BZ394" s="216" t="e">
        <f>BQ394*VLOOKUP(BZ$6,'1-Konfiguration'!$C$23:$K$26,9,FALSE)</f>
        <v>#DIV/0!</v>
      </c>
      <c r="CA394" s="216" t="e">
        <f>BR394*VLOOKUP(CA$6,'1-Konfiguration'!$C$23:$K$26,9,FALSE)</f>
        <v>#VALUE!</v>
      </c>
      <c r="CB394" s="216" t="e">
        <f>BS394*VLOOKUP(CB$6,'1-Konfiguration'!$C$23:$K$26,9,FALSE)</f>
        <v>#VALUE!</v>
      </c>
      <c r="CC394" s="216" t="e">
        <f>BT394*VLOOKUP(CC$6,'1-Konfiguration'!$C$23:$K$26,9,FALSE)</f>
        <v>#VALUE!</v>
      </c>
      <c r="CD394" s="216" t="e">
        <f t="shared" si="549"/>
        <v>#DIV/0!</v>
      </c>
      <c r="CE394" s="155"/>
      <c r="CF394" s="158" t="e">
        <f t="shared" si="560"/>
        <v>#DIV/0!</v>
      </c>
      <c r="CG394" s="158" t="e">
        <f t="shared" si="561"/>
        <v>#DIV/0!</v>
      </c>
      <c r="CH394" s="158" t="e">
        <f t="shared" si="562"/>
        <v>#DIV/0!</v>
      </c>
      <c r="CI394" s="158" t="e">
        <f t="shared" si="563"/>
        <v>#DIV/0!</v>
      </c>
      <c r="CJ394" s="158" t="e">
        <f t="shared" si="564"/>
        <v>#DIV/0!</v>
      </c>
      <c r="CK394" s="158" t="e">
        <f t="shared" si="565"/>
        <v>#DIV/0!</v>
      </c>
      <c r="CL394" s="158" t="e">
        <f t="shared" si="566"/>
        <v>#DIV/0!</v>
      </c>
      <c r="CM394" s="158" t="e">
        <f t="shared" si="567"/>
        <v>#DIV/0!</v>
      </c>
      <c r="CN394" s="155"/>
      <c r="CO394" s="128" t="e">
        <f>MMULT($BH394:$BK394,'1-Konfiguration'!D$23:D$26)+MMULT($BL394:$BO394,'1-Konfiguration'!D$23:D$26)</f>
        <v>#DIV/0!</v>
      </c>
      <c r="CP394" s="128" t="e">
        <f>MMULT($BH394:$BK394,'1-Konfiguration'!E$23:E$26)+MMULT($BL394:$BO394,'1-Konfiguration'!E$23:E$26)</f>
        <v>#DIV/0!</v>
      </c>
      <c r="CQ394" s="128" t="e">
        <f>MMULT($BH394:$BK394,'1-Konfiguration'!F$23:F$26)+MMULT($BL394:$BO394,'1-Konfiguration'!F$23:F$26)</f>
        <v>#DIV/0!</v>
      </c>
      <c r="CR394" s="128" t="e">
        <f>MMULT($BH394:$BK394,'1-Konfiguration'!G$23:G$26)+MMULT($BL394:$BO394,'1-Konfiguration'!G$23:G$26)</f>
        <v>#DIV/0!</v>
      </c>
      <c r="CS394" s="128" t="e">
        <f>MMULT($BH394:$BK394,'1-Konfiguration'!H$23:H$26)+MMULT($BL394:$BO394,'1-Konfiguration'!H$23:H$26)</f>
        <v>#DIV/0!</v>
      </c>
      <c r="CT394" s="128" t="e">
        <f>MMULT($BH394:$BK394,'1-Konfiguration'!I$23:I$26)+MMULT($BL394:$BO394,'1-Konfiguration'!I$23:I$26)</f>
        <v>#DIV/0!</v>
      </c>
      <c r="CU394" s="128" t="e">
        <f>MMULT($BH394:$BK394,'1-Konfiguration'!J$23:J$26)+MMULT($BL394:$BO394,'1-Konfiguration'!J$23:J$26)</f>
        <v>#DIV/0!</v>
      </c>
      <c r="CV394" s="128" t="e">
        <f>MMULT($BH394:$BK394,'1-Konfiguration'!K$23:K$26)+MMULT($BL394:$BO394,'1-Konfiguration'!K$23:K$26)</f>
        <v>#DIV/0!</v>
      </c>
      <c r="CW394" s="147"/>
      <c r="CX394" s="150"/>
      <c r="CY394" s="150"/>
      <c r="CZ394" s="150"/>
      <c r="DA394" s="150"/>
      <c r="DB394" s="150"/>
      <c r="DC394" s="150"/>
      <c r="DD394" s="150"/>
      <c r="DE394" s="150"/>
      <c r="DF394" s="117" t="e">
        <f>IF(CF394&gt;'5-Colouring_uMap'!B$15,'5-Colouring_uMap'!C$15,IF(CF394&gt;'5-Colouring_uMap'!B$14,'5-Colouring_uMap'!C$14,IF(CF394&gt;'5-Colouring_uMap'!B$13,'5-Colouring_uMap'!C$13,IF(CF394&gt;'5-Colouring_uMap'!B$12,'5-Colouring_uMap'!C$12,IF(CF394&gt;'5-Colouring_uMap'!B$11,'5-Colouring_uMap'!C$11,IF(CF394&gt;'5-Colouring_uMap'!B$10,'5-Colouring_uMap'!C$10,IF(CF394&gt;'5-Colouring_uMap'!B$9,'5-Colouring_uMap'!C$9,IF(CF394&gt;'5-Colouring_uMap'!B$8,'5-Colouring_uMap'!C$8,IF(CF394&gt;'5-Colouring_uMap'!B$7,'5-Colouring_uMap'!C$7)))))))))</f>
        <v>#DIV/0!</v>
      </c>
      <c r="DG394" s="117" t="e">
        <f>IF(CG394&gt;'5-Colouring_uMap'!E$15,'5-Colouring_uMap'!F$15,IF(CG394&gt;'5-Colouring_uMap'!E$14,'5-Colouring_uMap'!F$14,IF(CG394&gt;'5-Colouring_uMap'!E$13,'5-Colouring_uMap'!F$13,IF(CG394&gt;'5-Colouring_uMap'!E$12,'5-Colouring_uMap'!F$12,IF(CG394&gt;'5-Colouring_uMap'!E$11,'5-Colouring_uMap'!F$11,IF(CG394&gt;'5-Colouring_uMap'!E$10,'5-Colouring_uMap'!F$10,IF(CG394&gt;'5-Colouring_uMap'!E$9,'5-Colouring_uMap'!F$9,IF(CG394&gt;'5-Colouring_uMap'!E$8,'5-Colouring_uMap'!F$8,IF(CG394&gt;'5-Colouring_uMap'!E$7,'5-Colouring_uMap'!F$7)))))))))</f>
        <v>#DIV/0!</v>
      </c>
      <c r="DH394" s="117" t="e">
        <f>IF(CH394&gt;'5-Colouring_uMap'!H$15,'5-Colouring_uMap'!I$15,IF(CH394&gt;'5-Colouring_uMap'!H$14,'5-Colouring_uMap'!I$14,IF(CH394&gt;'5-Colouring_uMap'!H$13,'5-Colouring_uMap'!I$13,IF(CH394&gt;'5-Colouring_uMap'!H$12,'5-Colouring_uMap'!I$12,IF(CH394&gt;'5-Colouring_uMap'!H$11,'5-Colouring_uMap'!I$11,IF(CH394&gt;'5-Colouring_uMap'!H$10,'5-Colouring_uMap'!I$10,IF(CH394&gt;'5-Colouring_uMap'!H$9,'5-Colouring_uMap'!I$9,IF(CH394&gt;'5-Colouring_uMap'!H$8,'5-Colouring_uMap'!I$8,IF(CH394&gt;'5-Colouring_uMap'!H$7,'5-Colouring_uMap'!I$7)))))))))</f>
        <v>#DIV/0!</v>
      </c>
      <c r="DI394" s="117" t="e">
        <f>IF(CI394&gt;'5-Colouring_uMap'!K$15,'5-Colouring_uMap'!L$15,IF(CI394&gt;'5-Colouring_uMap'!K$14,'5-Colouring_uMap'!L$14,IF(CI394&gt;'5-Colouring_uMap'!K$13,'5-Colouring_uMap'!L$13,IF(CI394&gt;'5-Colouring_uMap'!K$12,'5-Colouring_uMap'!L$12,IF(CI394&gt;'5-Colouring_uMap'!K$11,'5-Colouring_uMap'!L$11,IF(CI394&gt;'5-Colouring_uMap'!K$10,'5-Colouring_uMap'!L$10,IF(CI394&gt;'5-Colouring_uMap'!K$9,'5-Colouring_uMap'!L$9,IF(CI394&gt;'5-Colouring_uMap'!K$8,'5-Colouring_uMap'!L$8,IF(CI394&gt;'5-Colouring_uMap'!K$7,'5-Colouring_uMap'!L$7)))))))))</f>
        <v>#DIV/0!</v>
      </c>
      <c r="DJ394" s="117" t="e">
        <f>IF(CJ394&gt;'5-Colouring_uMap'!N$15,'5-Colouring_uMap'!O$15,IF(CJ394&gt;'5-Colouring_uMap'!N$14,'5-Colouring_uMap'!O$14,IF(CJ394&gt;'5-Colouring_uMap'!N$13,'5-Colouring_uMap'!O$13,IF(CJ394&gt;'5-Colouring_uMap'!N$12,'5-Colouring_uMap'!O$12,IF(CJ394&gt;'5-Colouring_uMap'!N$11,'5-Colouring_uMap'!O$11,IF(CJ394&gt;'5-Colouring_uMap'!N$10,'5-Colouring_uMap'!O$10,IF(CJ394&gt;'5-Colouring_uMap'!N$9,'5-Colouring_uMap'!O$9,IF(CJ394&gt;'5-Colouring_uMap'!N$8,'5-Colouring_uMap'!O$8,IF(CJ394&gt;'5-Colouring_uMap'!N$7,'5-Colouring_uMap'!O$7)))))))))</f>
        <v>#DIV/0!</v>
      </c>
      <c r="DK394" s="117" t="e">
        <f>IF(CK394&gt;'5-Colouring_uMap'!Q$15,'5-Colouring_uMap'!R$15,IF(CK394&gt;'5-Colouring_uMap'!Q$14,'5-Colouring_uMap'!R$14,IF(CK394&gt;'5-Colouring_uMap'!Q$13,'5-Colouring_uMap'!R$13,IF(CK394&gt;'5-Colouring_uMap'!Q$12,'5-Colouring_uMap'!R$12,IF(CK394&gt;'5-Colouring_uMap'!Q$11,'5-Colouring_uMap'!R$11,IF(CK394&gt;'5-Colouring_uMap'!Q$10,'5-Colouring_uMap'!R$10,IF(CK394&gt;'5-Colouring_uMap'!Q$9,'5-Colouring_uMap'!R$9,IF(CK394&gt;'5-Colouring_uMap'!Q$8,'5-Colouring_uMap'!R$8,IF(CK394&gt;'5-Colouring_uMap'!Q$7,'5-Colouring_uMap'!R$7)))))))))</f>
        <v>#DIV/0!</v>
      </c>
      <c r="DL394" s="117" t="e">
        <f>IF(CL394&gt;'5-Colouring_uMap'!T$15,'5-Colouring_uMap'!U$15,IF(CL394&gt;'5-Colouring_uMap'!T$14,'5-Colouring_uMap'!U$14,IF(CL394&gt;'5-Colouring_uMap'!T$13,'5-Colouring_uMap'!U$13,IF(CL394&gt;'5-Colouring_uMap'!T$12,'5-Colouring_uMap'!U$12,IF(CL394&gt;'5-Colouring_uMap'!T$11,'5-Colouring_uMap'!U$11,IF(CL394&gt;'5-Colouring_uMap'!T$10,'5-Colouring_uMap'!U$10,IF(CL394&gt;'5-Colouring_uMap'!T$9,'5-Colouring_uMap'!U$9,IF(CL394&gt;'5-Colouring_uMap'!T$8,'5-Colouring_uMap'!U$8,IF(CL394&gt;'5-Colouring_uMap'!T$7,'5-Colouring_uMap'!U$7)))))))))</f>
        <v>#DIV/0!</v>
      </c>
      <c r="DM394" s="117" t="e">
        <f>IF(CM394&gt;'5-Colouring_uMap'!W$15,'5-Colouring_uMap'!X$15,IF(CM394&gt;'5-Colouring_uMap'!W$14,'5-Colouring_uMap'!X$14,IF(CM394&gt;'5-Colouring_uMap'!W$13,'5-Colouring_uMap'!X$13,IF(CM394&gt;'5-Colouring_uMap'!W$12,'5-Colouring_uMap'!X$12,IF(CM394&gt;'5-Colouring_uMap'!W$11,'5-Colouring_uMap'!X$11,IF(CM394&gt;'5-Colouring_uMap'!W$10,'5-Colouring_uMap'!X$10,IF(CM394&gt;'5-Colouring_uMap'!W$9,'5-Colouring_uMap'!X$9,IF(CM394&gt;'5-Colouring_uMap'!W$8,'5-Colouring_uMap'!X$8,IF(CM394&gt;'5-Colouring_uMap'!W$7,'5-Colouring_uMap'!X$7)))))))))</f>
        <v>#DIV/0!</v>
      </c>
      <c r="DN394" s="156">
        <v>10</v>
      </c>
      <c r="DO394" s="160" t="s">
        <v>2093</v>
      </c>
      <c r="DP394" s="150" t="e">
        <f t="shared" si="568"/>
        <v>#DIV/0!</v>
      </c>
      <c r="DQ394" s="150" t="e">
        <f t="shared" si="569"/>
        <v>#DIV/0!</v>
      </c>
      <c r="DR394" s="150" t="e">
        <f t="shared" si="570"/>
        <v>#DIV/0!</v>
      </c>
      <c r="DS394" s="150" t="e">
        <f t="shared" si="571"/>
        <v>#DIV/0!</v>
      </c>
      <c r="DT394" s="150" t="e">
        <f t="shared" si="572"/>
        <v>#DIV/0!</v>
      </c>
      <c r="DU394" s="150" t="e">
        <f t="shared" si="573"/>
        <v>#DIV/0!</v>
      </c>
      <c r="DV394" s="150" t="e">
        <f t="shared" si="574"/>
        <v>#DIV/0!</v>
      </c>
      <c r="DW394" s="150" t="e">
        <f t="shared" si="575"/>
        <v>#DIV/0!</v>
      </c>
      <c r="DX394" t="s">
        <v>2080</v>
      </c>
      <c r="DY394">
        <v>2018</v>
      </c>
      <c r="DZ394">
        <v>6107</v>
      </c>
      <c r="EA394">
        <v>7705</v>
      </c>
      <c r="EB394" t="s">
        <v>1537</v>
      </c>
      <c r="EC394">
        <v>7</v>
      </c>
      <c r="ED394" t="s">
        <v>681</v>
      </c>
      <c r="EE394" t="s">
        <v>167</v>
      </c>
      <c r="EF394">
        <v>53</v>
      </c>
      <c r="EH394" t="s">
        <v>101</v>
      </c>
      <c r="EI394" t="s">
        <v>1538</v>
      </c>
      <c r="EJ394" t="s">
        <v>1539</v>
      </c>
      <c r="EK394" t="s">
        <v>159</v>
      </c>
      <c r="EL394" t="s">
        <v>1021</v>
      </c>
      <c r="EM394" t="s">
        <v>1537</v>
      </c>
      <c r="EN394" t="s">
        <v>160</v>
      </c>
      <c r="EO394">
        <v>2</v>
      </c>
      <c r="FT394">
        <v>346339</v>
      </c>
      <c r="FU394">
        <v>5523497</v>
      </c>
      <c r="GF394">
        <v>49.844179580000002</v>
      </c>
      <c r="GG394">
        <v>6.8627282300000001</v>
      </c>
      <c r="HN394">
        <v>10</v>
      </c>
      <c r="HO394" t="s">
        <v>1540</v>
      </c>
      <c r="HP394">
        <v>1.306</v>
      </c>
      <c r="HQ394" t="s">
        <v>162</v>
      </c>
      <c r="HR394" t="s">
        <v>111</v>
      </c>
    </row>
    <row r="395" spans="2:226" ht="14.25" hidden="1" customHeight="1" x14ac:dyDescent="0.3">
      <c r="B395">
        <f t="shared" si="534"/>
        <v>7286</v>
      </c>
      <c r="C395" t="str">
        <f t="shared" si="535"/>
        <v>B53</v>
      </c>
      <c r="D395" s="132">
        <f t="shared" si="536"/>
        <v>20</v>
      </c>
      <c r="E395" s="123">
        <f>VLOOKUP($EA395,'4-DZ-Nr.-Mapping'!$A:$J,E$4,FALSE)</f>
        <v>0</v>
      </c>
      <c r="F395" s="123">
        <f>VLOOKUP($EA395,'4-DZ-Nr.-Mapping'!$A:$J,F$4,FALSE)</f>
        <v>0</v>
      </c>
      <c r="G395" s="106" t="str">
        <f t="shared" si="537"/>
        <v>O - Bernkastel-Kues</v>
      </c>
      <c r="H395" t="str">
        <f t="shared" si="538"/>
        <v>W - Trier</v>
      </c>
      <c r="I395" s="106" t="str">
        <f>VLOOKUP($EA395,'4-DZ-Nr.-Mapping'!$A:$N,I$4,FALSE)</f>
        <v xml:space="preserve"> </v>
      </c>
      <c r="J395" s="106" t="str">
        <f>VLOOKUP($EA395,'4-DZ-Nr.-Mapping'!$A:$N,J$4,FALSE)</f>
        <v xml:space="preserve"> </v>
      </c>
      <c r="K395" s="106" t="str">
        <f>VLOOKUP($EA395,'4-DZ-Nr.-Mapping'!$A:$N,K$4,FALSE)</f>
        <v xml:space="preserve"> </v>
      </c>
      <c r="L395" s="106" t="str">
        <f>VLOOKUP($EA395,'4-DZ-Nr.-Mapping'!$A:$N,L$4,FALSE)</f>
        <v xml:space="preserve"> </v>
      </c>
      <c r="M395" s="106" t="str">
        <f>VLOOKUP($EA395,'4-DZ-Nr.-Mapping'!$A:$N,M$4,FALSE)</f>
        <v xml:space="preserve"> </v>
      </c>
      <c r="N395" s="106" t="str">
        <f t="shared" si="539"/>
        <v>8+1</v>
      </c>
      <c r="P395" s="203">
        <f t="shared" si="532"/>
        <v>0.55625000000000002</v>
      </c>
      <c r="Q395" s="126">
        <f t="shared" si="576"/>
        <v>89</v>
      </c>
      <c r="R395" s="126">
        <f t="shared" si="550"/>
        <v>118.9</v>
      </c>
      <c r="S395" s="126">
        <f t="shared" si="577"/>
        <v>70.365624999999994</v>
      </c>
      <c r="T395" s="126">
        <f t="shared" si="578"/>
        <v>10.234999999999999</v>
      </c>
      <c r="U395" s="126">
        <f t="shared" si="579"/>
        <v>8.9556249999999995</v>
      </c>
      <c r="V395" s="126">
        <f t="shared" si="540"/>
        <v>89.556249999999991</v>
      </c>
      <c r="W395" s="125">
        <f t="shared" si="541"/>
        <v>0.44374999999999998</v>
      </c>
      <c r="X395" s="126">
        <f t="shared" si="580"/>
        <v>71</v>
      </c>
      <c r="Y395" s="126">
        <f t="shared" si="542"/>
        <v>111.1</v>
      </c>
      <c r="Z395" s="126">
        <f t="shared" si="581"/>
        <v>56.134374999999999</v>
      </c>
      <c r="AA395" s="126">
        <f t="shared" si="582"/>
        <v>8.1649999999999991</v>
      </c>
      <c r="AB395" s="126">
        <f t="shared" si="583"/>
        <v>7.1443750000000001</v>
      </c>
      <c r="AC395" s="126">
        <f t="shared" si="584"/>
        <v>71.443749999999994</v>
      </c>
      <c r="AD395" s="1"/>
      <c r="AE395" s="106" t="e">
        <f t="shared" si="533"/>
        <v>#N/A</v>
      </c>
      <c r="AF395" s="106" t="str">
        <f t="shared" si="585"/>
        <v>-</v>
      </c>
      <c r="AG395" s="106" t="str">
        <f t="shared" si="551"/>
        <v>B53</v>
      </c>
      <c r="AH395" s="106">
        <f t="shared" si="586"/>
        <v>7286</v>
      </c>
      <c r="AI395" s="106" t="str">
        <f t="shared" si="587"/>
        <v xml:space="preserve"> </v>
      </c>
      <c r="AJ395" s="106" t="str">
        <f t="shared" si="543"/>
        <v xml:space="preserve"> </v>
      </c>
      <c r="AK395" s="1"/>
      <c r="AL395" s="126">
        <f t="shared" si="530"/>
        <v>89</v>
      </c>
      <c r="AM395" s="126">
        <f t="shared" si="530"/>
        <v>118.9</v>
      </c>
      <c r="AN395" s="126">
        <f t="shared" si="530"/>
        <v>70.365624999999994</v>
      </c>
      <c r="AO395" s="126">
        <f t="shared" si="530"/>
        <v>10.234999999999999</v>
      </c>
      <c r="AP395" s="126">
        <f t="shared" si="530"/>
        <v>8.9556249999999995</v>
      </c>
      <c r="AQ395" s="126">
        <f t="shared" si="530"/>
        <v>89.556249999999991</v>
      </c>
      <c r="AR395" s="126" t="e">
        <f t="shared" si="531"/>
        <v>#N/A</v>
      </c>
      <c r="AS395" s="126" t="e">
        <f t="shared" si="531"/>
        <v>#N/A</v>
      </c>
      <c r="AT395" s="126" t="e">
        <f t="shared" si="531"/>
        <v>#N/A</v>
      </c>
      <c r="AU395" s="126" t="e">
        <f t="shared" si="531"/>
        <v>#N/A</v>
      </c>
      <c r="AV395" s="126" t="e">
        <f t="shared" si="531"/>
        <v>#N/A</v>
      </c>
      <c r="AW395" s="126" t="e">
        <f t="shared" si="531"/>
        <v>#N/A</v>
      </c>
      <c r="AX395" s="1"/>
      <c r="AY395" s="126" t="e">
        <f t="shared" si="552"/>
        <v>#VALUE!</v>
      </c>
      <c r="AZ395" s="126" t="e">
        <f t="shared" si="553"/>
        <v>#VALUE!</v>
      </c>
      <c r="BA395" s="126" t="e">
        <f t="shared" si="554"/>
        <v>#VALUE!</v>
      </c>
      <c r="BB395" s="126" t="e">
        <f t="shared" si="555"/>
        <v>#VALUE!</v>
      </c>
      <c r="BC395" s="126" t="e">
        <f t="shared" si="556"/>
        <v>#N/A</v>
      </c>
      <c r="BD395" s="126" t="e">
        <f t="shared" si="557"/>
        <v>#N/A</v>
      </c>
      <c r="BE395" s="126" t="e">
        <f t="shared" si="558"/>
        <v>#N/A</v>
      </c>
      <c r="BF395" s="126" t="e">
        <f t="shared" si="559"/>
        <v>#N/A</v>
      </c>
      <c r="BG395" s="1"/>
      <c r="BH395" s="128" t="e">
        <f>VLOOKUP(BH$6,'1-Konfiguration'!$C$14:$D$17,2,FALSE)*AY395 / 100 / 1000</f>
        <v>#VALUE!</v>
      </c>
      <c r="BI395" s="128" t="e">
        <f>VLOOKUP(BI$6,'1-Konfiguration'!$C$14:$D$17,2,FALSE)*AZ395 / 100 / 1000</f>
        <v>#VALUE!</v>
      </c>
      <c r="BJ395" s="128" t="e">
        <f>VLOOKUP(BJ$6,'1-Konfiguration'!$C$14:$D$17,2,FALSE)*BA395 / 100 / 1000</f>
        <v>#VALUE!</v>
      </c>
      <c r="BK395" s="128" t="e">
        <f>VLOOKUP(BK$6,'1-Konfiguration'!$C$14:$D$17,2,FALSE)*BB395 / 100 / 1000</f>
        <v>#VALUE!</v>
      </c>
      <c r="BL395" s="128" t="e">
        <f>VLOOKUP(BL$6,'1-Konfiguration'!$C$14:$D$17,2,FALSE)*BC395 / 100 / 1000</f>
        <v>#N/A</v>
      </c>
      <c r="BM395" s="128" t="e">
        <f>VLOOKUP(BM$6,'1-Konfiguration'!$C$14:$D$17,2,FALSE)*BD395 / 100 / 1000</f>
        <v>#N/A</v>
      </c>
      <c r="BN395" s="128" t="e">
        <f>VLOOKUP(BN$6,'1-Konfiguration'!$C$14:$D$17,2,FALSE)*BE395 / 100 / 1000</f>
        <v>#N/A</v>
      </c>
      <c r="BO395" s="128" t="e">
        <f>VLOOKUP(BO$6,'1-Konfiguration'!$C$14:$D$17,2,FALSE)*BF395 / 100 / 1000</f>
        <v>#N/A</v>
      </c>
      <c r="BP395" s="128"/>
      <c r="BQ395" s="214" t="e">
        <f t="shared" si="544"/>
        <v>#VALUE!</v>
      </c>
      <c r="BR395" s="214" t="e">
        <f t="shared" si="545"/>
        <v>#VALUE!</v>
      </c>
      <c r="BS395" s="214" t="e">
        <f t="shared" si="546"/>
        <v>#VALUE!</v>
      </c>
      <c r="BT395" s="215" t="e">
        <f t="shared" si="547"/>
        <v>#VALUE!</v>
      </c>
      <c r="BU395" s="216" t="e">
        <f>BQ395*VLOOKUP(BU$6,'1-Konfiguration'!$C$23:$K$26,5,FALSE)</f>
        <v>#VALUE!</v>
      </c>
      <c r="BV395" s="216" t="e">
        <f>BR395*VLOOKUP(BV$6,'1-Konfiguration'!$C$23:$K$26,5,FALSE)</f>
        <v>#VALUE!</v>
      </c>
      <c r="BW395" s="216" t="e">
        <f>BS395*VLOOKUP(BW$6,'1-Konfiguration'!$C$23:$K$26,5,FALSE)</f>
        <v>#VALUE!</v>
      </c>
      <c r="BX395" s="216" t="e">
        <f>BT395*VLOOKUP(BX$6,'1-Konfiguration'!$C$23:$K$26,5,FALSE)</f>
        <v>#VALUE!</v>
      </c>
      <c r="BY395" s="216" t="e">
        <f t="shared" si="548"/>
        <v>#VALUE!</v>
      </c>
      <c r="BZ395" s="216" t="e">
        <f>BQ395*VLOOKUP(BZ$6,'1-Konfiguration'!$C$23:$K$26,9,FALSE)</f>
        <v>#VALUE!</v>
      </c>
      <c r="CA395" s="216" t="e">
        <f>BR395*VLOOKUP(CA$6,'1-Konfiguration'!$C$23:$K$26,9,FALSE)</f>
        <v>#VALUE!</v>
      </c>
      <c r="CB395" s="216" t="e">
        <f>BS395*VLOOKUP(CB$6,'1-Konfiguration'!$C$23:$K$26,9,FALSE)</f>
        <v>#VALUE!</v>
      </c>
      <c r="CC395" s="216" t="e">
        <f>BT395*VLOOKUP(CC$6,'1-Konfiguration'!$C$23:$K$26,9,FALSE)</f>
        <v>#VALUE!</v>
      </c>
      <c r="CD395" s="216" t="e">
        <f t="shared" si="549"/>
        <v>#VALUE!</v>
      </c>
      <c r="CE395" s="2"/>
      <c r="CF395" s="128" t="e">
        <f t="shared" si="560"/>
        <v>#VALUE!</v>
      </c>
      <c r="CG395" s="128" t="e">
        <f t="shared" si="561"/>
        <v>#VALUE!</v>
      </c>
      <c r="CH395" s="128" t="e">
        <f t="shared" si="562"/>
        <v>#VALUE!</v>
      </c>
      <c r="CI395" s="128" t="e">
        <f t="shared" si="563"/>
        <v>#VALUE!</v>
      </c>
      <c r="CJ395" s="128" t="e">
        <f t="shared" si="564"/>
        <v>#VALUE!</v>
      </c>
      <c r="CK395" s="128" t="e">
        <f t="shared" si="565"/>
        <v>#VALUE!</v>
      </c>
      <c r="CL395" s="128" t="e">
        <f t="shared" si="566"/>
        <v>#VALUE!</v>
      </c>
      <c r="CM395" s="128" t="e">
        <f t="shared" si="567"/>
        <v>#VALUE!</v>
      </c>
      <c r="CN395" s="2"/>
      <c r="CO395" s="128" t="e">
        <f>MMULT($BH395:$BK395,'1-Konfiguration'!D$23:D$26)+MMULT($BL395:$BO395,'1-Konfiguration'!D$23:D$26)</f>
        <v>#VALUE!</v>
      </c>
      <c r="CP395" s="128" t="e">
        <f>MMULT($BH395:$BK395,'1-Konfiguration'!E$23:E$26)+MMULT($BL395:$BO395,'1-Konfiguration'!E$23:E$26)</f>
        <v>#VALUE!</v>
      </c>
      <c r="CQ395" s="128" t="e">
        <f>MMULT($BH395:$BK395,'1-Konfiguration'!F$23:F$26)+MMULT($BL395:$BO395,'1-Konfiguration'!F$23:F$26)</f>
        <v>#VALUE!</v>
      </c>
      <c r="CR395" s="128" t="e">
        <f>MMULT($BH395:$BK395,'1-Konfiguration'!G$23:G$26)+MMULT($BL395:$BO395,'1-Konfiguration'!G$23:G$26)</f>
        <v>#VALUE!</v>
      </c>
      <c r="CS395" s="128" t="e">
        <f>MMULT($BH395:$BK395,'1-Konfiguration'!H$23:H$26)+MMULT($BL395:$BO395,'1-Konfiguration'!H$23:H$26)</f>
        <v>#VALUE!</v>
      </c>
      <c r="CT395" s="128" t="e">
        <f>MMULT($BH395:$BK395,'1-Konfiguration'!I$23:I$26)+MMULT($BL395:$BO395,'1-Konfiguration'!I$23:I$26)</f>
        <v>#VALUE!</v>
      </c>
      <c r="CU395" s="128" t="e">
        <f>MMULT($BH395:$BK395,'1-Konfiguration'!J$23:J$26)+MMULT($BL395:$BO395,'1-Konfiguration'!J$23:J$26)</f>
        <v>#VALUE!</v>
      </c>
      <c r="CV395" s="128" t="e">
        <f>MMULT($BH395:$BK395,'1-Konfiguration'!K$23:K$26)+MMULT($BL395:$BO395,'1-Konfiguration'!K$23:K$26)</f>
        <v>#VALUE!</v>
      </c>
      <c r="CX395" s="106"/>
      <c r="CY395" s="106"/>
      <c r="CZ395" s="106"/>
      <c r="DA395" s="106"/>
      <c r="DB395" s="106"/>
      <c r="DC395" s="106"/>
      <c r="DD395" s="106"/>
      <c r="DE395" s="106"/>
      <c r="DF395" s="117" t="e">
        <f>IF(CF395&gt;'5-Colouring_uMap'!B$15,'5-Colouring_uMap'!C$15,IF(CF395&gt;'5-Colouring_uMap'!B$14,'5-Colouring_uMap'!C$14,IF(CF395&gt;'5-Colouring_uMap'!B$13,'5-Colouring_uMap'!C$13,IF(CF395&gt;'5-Colouring_uMap'!B$12,'5-Colouring_uMap'!C$12,IF(CF395&gt;'5-Colouring_uMap'!B$11,'5-Colouring_uMap'!C$11,IF(CF395&gt;'5-Colouring_uMap'!B$10,'5-Colouring_uMap'!C$10,IF(CF395&gt;'5-Colouring_uMap'!B$9,'5-Colouring_uMap'!C$9,IF(CF395&gt;'5-Colouring_uMap'!B$8,'5-Colouring_uMap'!C$8,IF(CF395&gt;'5-Colouring_uMap'!B$7,'5-Colouring_uMap'!C$7)))))))))</f>
        <v>#VALUE!</v>
      </c>
      <c r="DG395" s="117" t="e">
        <f>IF(CG395&gt;'5-Colouring_uMap'!E$15,'5-Colouring_uMap'!F$15,IF(CG395&gt;'5-Colouring_uMap'!E$14,'5-Colouring_uMap'!F$14,IF(CG395&gt;'5-Colouring_uMap'!E$13,'5-Colouring_uMap'!F$13,IF(CG395&gt;'5-Colouring_uMap'!E$12,'5-Colouring_uMap'!F$12,IF(CG395&gt;'5-Colouring_uMap'!E$11,'5-Colouring_uMap'!F$11,IF(CG395&gt;'5-Colouring_uMap'!E$10,'5-Colouring_uMap'!F$10,IF(CG395&gt;'5-Colouring_uMap'!E$9,'5-Colouring_uMap'!F$9,IF(CG395&gt;'5-Colouring_uMap'!E$8,'5-Colouring_uMap'!F$8,IF(CG395&gt;'5-Colouring_uMap'!E$7,'5-Colouring_uMap'!F$7)))))))))</f>
        <v>#VALUE!</v>
      </c>
      <c r="DH395" s="117" t="e">
        <f>IF(CH395&gt;'5-Colouring_uMap'!H$15,'5-Colouring_uMap'!I$15,IF(CH395&gt;'5-Colouring_uMap'!H$14,'5-Colouring_uMap'!I$14,IF(CH395&gt;'5-Colouring_uMap'!H$13,'5-Colouring_uMap'!I$13,IF(CH395&gt;'5-Colouring_uMap'!H$12,'5-Colouring_uMap'!I$12,IF(CH395&gt;'5-Colouring_uMap'!H$11,'5-Colouring_uMap'!I$11,IF(CH395&gt;'5-Colouring_uMap'!H$10,'5-Colouring_uMap'!I$10,IF(CH395&gt;'5-Colouring_uMap'!H$9,'5-Colouring_uMap'!I$9,IF(CH395&gt;'5-Colouring_uMap'!H$8,'5-Colouring_uMap'!I$8,IF(CH395&gt;'5-Colouring_uMap'!H$7,'5-Colouring_uMap'!I$7)))))))))</f>
        <v>#VALUE!</v>
      </c>
      <c r="DI395" s="117" t="e">
        <f>IF(CI395&gt;'5-Colouring_uMap'!K$15,'5-Colouring_uMap'!L$15,IF(CI395&gt;'5-Colouring_uMap'!K$14,'5-Colouring_uMap'!L$14,IF(CI395&gt;'5-Colouring_uMap'!K$13,'5-Colouring_uMap'!L$13,IF(CI395&gt;'5-Colouring_uMap'!K$12,'5-Colouring_uMap'!L$12,IF(CI395&gt;'5-Colouring_uMap'!K$11,'5-Colouring_uMap'!L$11,IF(CI395&gt;'5-Colouring_uMap'!K$10,'5-Colouring_uMap'!L$10,IF(CI395&gt;'5-Colouring_uMap'!K$9,'5-Colouring_uMap'!L$9,IF(CI395&gt;'5-Colouring_uMap'!K$8,'5-Colouring_uMap'!L$8,IF(CI395&gt;'5-Colouring_uMap'!K$7,'5-Colouring_uMap'!L$7)))))))))</f>
        <v>#VALUE!</v>
      </c>
      <c r="DJ395" s="117" t="e">
        <f>IF(CJ395&gt;'5-Colouring_uMap'!N$15,'5-Colouring_uMap'!O$15,IF(CJ395&gt;'5-Colouring_uMap'!N$14,'5-Colouring_uMap'!O$14,IF(CJ395&gt;'5-Colouring_uMap'!N$13,'5-Colouring_uMap'!O$13,IF(CJ395&gt;'5-Colouring_uMap'!N$12,'5-Colouring_uMap'!O$12,IF(CJ395&gt;'5-Colouring_uMap'!N$11,'5-Colouring_uMap'!O$11,IF(CJ395&gt;'5-Colouring_uMap'!N$10,'5-Colouring_uMap'!O$10,IF(CJ395&gt;'5-Colouring_uMap'!N$9,'5-Colouring_uMap'!O$9,IF(CJ395&gt;'5-Colouring_uMap'!N$8,'5-Colouring_uMap'!O$8,IF(CJ395&gt;'5-Colouring_uMap'!N$7,'5-Colouring_uMap'!O$7)))))))))</f>
        <v>#VALUE!</v>
      </c>
      <c r="DK395" s="117" t="e">
        <f>IF(CK395&gt;'5-Colouring_uMap'!Q$15,'5-Colouring_uMap'!R$15,IF(CK395&gt;'5-Colouring_uMap'!Q$14,'5-Colouring_uMap'!R$14,IF(CK395&gt;'5-Colouring_uMap'!Q$13,'5-Colouring_uMap'!R$13,IF(CK395&gt;'5-Colouring_uMap'!Q$12,'5-Colouring_uMap'!R$12,IF(CK395&gt;'5-Colouring_uMap'!Q$11,'5-Colouring_uMap'!R$11,IF(CK395&gt;'5-Colouring_uMap'!Q$10,'5-Colouring_uMap'!R$10,IF(CK395&gt;'5-Colouring_uMap'!Q$9,'5-Colouring_uMap'!R$9,IF(CK395&gt;'5-Colouring_uMap'!Q$8,'5-Colouring_uMap'!R$8,IF(CK395&gt;'5-Colouring_uMap'!Q$7,'5-Colouring_uMap'!R$7)))))))))</f>
        <v>#VALUE!</v>
      </c>
      <c r="DL395" s="117" t="e">
        <f>IF(CL395&gt;'5-Colouring_uMap'!T$15,'5-Colouring_uMap'!U$15,IF(CL395&gt;'5-Colouring_uMap'!T$14,'5-Colouring_uMap'!U$14,IF(CL395&gt;'5-Colouring_uMap'!T$13,'5-Colouring_uMap'!U$13,IF(CL395&gt;'5-Colouring_uMap'!T$12,'5-Colouring_uMap'!U$12,IF(CL395&gt;'5-Colouring_uMap'!T$11,'5-Colouring_uMap'!U$11,IF(CL395&gt;'5-Colouring_uMap'!T$10,'5-Colouring_uMap'!U$10,IF(CL395&gt;'5-Colouring_uMap'!T$9,'5-Colouring_uMap'!U$9,IF(CL395&gt;'5-Colouring_uMap'!T$8,'5-Colouring_uMap'!U$8,IF(CL395&gt;'5-Colouring_uMap'!T$7,'5-Colouring_uMap'!U$7)))))))))</f>
        <v>#VALUE!</v>
      </c>
      <c r="DM395" s="117" t="e">
        <f>IF(CM395&gt;'5-Colouring_uMap'!W$15,'5-Colouring_uMap'!X$15,IF(CM395&gt;'5-Colouring_uMap'!W$14,'5-Colouring_uMap'!X$14,IF(CM395&gt;'5-Colouring_uMap'!W$13,'5-Colouring_uMap'!X$13,IF(CM395&gt;'5-Colouring_uMap'!W$12,'5-Colouring_uMap'!X$12,IF(CM395&gt;'5-Colouring_uMap'!W$11,'5-Colouring_uMap'!X$11,IF(CM395&gt;'5-Colouring_uMap'!W$10,'5-Colouring_uMap'!X$10,IF(CM395&gt;'5-Colouring_uMap'!W$9,'5-Colouring_uMap'!X$9,IF(CM395&gt;'5-Colouring_uMap'!W$8,'5-Colouring_uMap'!X$8,IF(CM395&gt;'5-Colouring_uMap'!W$7,'5-Colouring_uMap'!X$7)))))))))</f>
        <v>#VALUE!</v>
      </c>
      <c r="DN395" s="117">
        <v>10</v>
      </c>
      <c r="DO395" s="159" t="s">
        <v>2093</v>
      </c>
      <c r="DP395" s="106" t="e">
        <f t="shared" si="568"/>
        <v>#VALUE!</v>
      </c>
      <c r="DQ395" s="106" t="e">
        <f t="shared" si="569"/>
        <v>#VALUE!</v>
      </c>
      <c r="DR395" s="106" t="e">
        <f t="shared" si="570"/>
        <v>#VALUE!</v>
      </c>
      <c r="DS395" s="106" t="e">
        <f t="shared" si="571"/>
        <v>#VALUE!</v>
      </c>
      <c r="DT395" s="106" t="e">
        <f t="shared" si="572"/>
        <v>#VALUE!</v>
      </c>
      <c r="DU395" s="106" t="e">
        <f t="shared" si="573"/>
        <v>#VALUE!</v>
      </c>
      <c r="DV395" s="106" t="e">
        <f t="shared" si="574"/>
        <v>#VALUE!</v>
      </c>
      <c r="DW395" s="106" t="e">
        <f t="shared" si="575"/>
        <v>#VALUE!</v>
      </c>
      <c r="DX395" t="s">
        <v>2080</v>
      </c>
      <c r="DY395">
        <v>2018</v>
      </c>
      <c r="DZ395">
        <v>6107</v>
      </c>
      <c r="EA395">
        <v>7286</v>
      </c>
      <c r="EB395" t="s">
        <v>1541</v>
      </c>
      <c r="EC395">
        <v>7</v>
      </c>
      <c r="ED395" t="s">
        <v>681</v>
      </c>
      <c r="EE395" t="s">
        <v>167</v>
      </c>
      <c r="EF395">
        <v>53</v>
      </c>
      <c r="EH395" t="s">
        <v>101</v>
      </c>
      <c r="EI395" t="s">
        <v>1538</v>
      </c>
      <c r="EJ395" t="s">
        <v>1538</v>
      </c>
      <c r="EK395" t="s">
        <v>159</v>
      </c>
      <c r="EL395" t="s">
        <v>1021</v>
      </c>
      <c r="EM395" t="s">
        <v>1542</v>
      </c>
      <c r="EN395" t="s">
        <v>160</v>
      </c>
      <c r="EO395">
        <v>2</v>
      </c>
      <c r="EP395">
        <v>309</v>
      </c>
      <c r="EQ395">
        <v>2300</v>
      </c>
      <c r="ER395">
        <v>1189</v>
      </c>
      <c r="ES395">
        <v>1111</v>
      </c>
      <c r="ET395">
        <v>160</v>
      </c>
      <c r="EU395">
        <v>89</v>
      </c>
      <c r="EV395">
        <v>71</v>
      </c>
      <c r="EW395">
        <v>6.9</v>
      </c>
      <c r="EX395">
        <v>1.05</v>
      </c>
      <c r="EY395">
        <v>1.04</v>
      </c>
      <c r="EZ395">
        <v>1.1200000000000001</v>
      </c>
      <c r="FA395">
        <v>138</v>
      </c>
      <c r="FB395">
        <v>7</v>
      </c>
      <c r="FC395">
        <v>12</v>
      </c>
      <c r="FD395">
        <v>6.3</v>
      </c>
      <c r="FI395" t="s">
        <v>100</v>
      </c>
      <c r="FJ395" t="s">
        <v>100</v>
      </c>
      <c r="FK395">
        <v>90.9</v>
      </c>
      <c r="FL395">
        <v>10</v>
      </c>
      <c r="FM395">
        <v>4.8</v>
      </c>
      <c r="FN395">
        <v>1</v>
      </c>
      <c r="FO395">
        <v>5.0999999999999996</v>
      </c>
      <c r="FP395">
        <v>1.2</v>
      </c>
      <c r="FQ395">
        <v>0.8</v>
      </c>
      <c r="FR395">
        <v>0.7</v>
      </c>
      <c r="FS395">
        <v>1.1000000000000001</v>
      </c>
      <c r="FT395">
        <v>352690</v>
      </c>
      <c r="FU395">
        <v>5526784</v>
      </c>
      <c r="FZ395">
        <v>2274</v>
      </c>
      <c r="GA395">
        <v>1163</v>
      </c>
      <c r="GB395">
        <v>1111</v>
      </c>
      <c r="GC395">
        <v>8.5</v>
      </c>
      <c r="GD395">
        <v>9.1999999999999993</v>
      </c>
      <c r="GE395">
        <v>7.8</v>
      </c>
      <c r="GF395">
        <v>49.875322619999999</v>
      </c>
      <c r="GG395">
        <v>6.9497483400000002</v>
      </c>
      <c r="GH395">
        <v>208</v>
      </c>
      <c r="GI395">
        <v>178</v>
      </c>
      <c r="GJ395">
        <v>17.5</v>
      </c>
      <c r="GK395">
        <v>16</v>
      </c>
      <c r="GL395">
        <v>3.3</v>
      </c>
      <c r="GM395">
        <v>1.1000000000000001</v>
      </c>
      <c r="GN395">
        <v>0</v>
      </c>
      <c r="GO395">
        <v>0</v>
      </c>
      <c r="GP395">
        <v>17.899999999999999</v>
      </c>
      <c r="GQ395">
        <v>16</v>
      </c>
      <c r="GR395">
        <v>1271</v>
      </c>
      <c r="GS395">
        <v>1197</v>
      </c>
      <c r="GT395">
        <v>1.08</v>
      </c>
      <c r="GU395">
        <v>1</v>
      </c>
      <c r="GV395">
        <v>0.93</v>
      </c>
      <c r="GW395">
        <v>0.92</v>
      </c>
      <c r="GX395">
        <v>1.1200000000000001</v>
      </c>
      <c r="GY395">
        <v>1.1200000000000001</v>
      </c>
      <c r="GZ395">
        <v>1.07</v>
      </c>
      <c r="HA395">
        <v>1.02</v>
      </c>
      <c r="HB395">
        <v>120</v>
      </c>
      <c r="HC395">
        <v>8</v>
      </c>
      <c r="HD395">
        <v>2</v>
      </c>
      <c r="HE395">
        <v>7</v>
      </c>
      <c r="HF395">
        <v>11</v>
      </c>
      <c r="HG395">
        <v>1</v>
      </c>
      <c r="HH395">
        <v>0</v>
      </c>
      <c r="HI395">
        <v>0</v>
      </c>
      <c r="HJ395">
        <v>72</v>
      </c>
      <c r="HK395">
        <v>2</v>
      </c>
      <c r="HL395">
        <v>0</v>
      </c>
      <c r="HM395">
        <v>3</v>
      </c>
      <c r="HN395">
        <v>20</v>
      </c>
      <c r="HO395" t="s">
        <v>1543</v>
      </c>
      <c r="HP395">
        <v>3.3530000000000002</v>
      </c>
      <c r="HQ395" t="s">
        <v>162</v>
      </c>
      <c r="HR395" t="s">
        <v>111</v>
      </c>
    </row>
    <row r="396" spans="2:226" ht="14.25" hidden="1" customHeight="1" x14ac:dyDescent="0.3">
      <c r="B396">
        <f t="shared" si="534"/>
        <v>6661</v>
      </c>
      <c r="C396" t="str">
        <f t="shared" si="535"/>
        <v>B54</v>
      </c>
      <c r="D396" s="132">
        <f t="shared" si="536"/>
        <v>20</v>
      </c>
      <c r="E396" s="123">
        <f>VLOOKUP($EA396,'4-DZ-Nr.-Mapping'!$A:$J,E$4,FALSE)</f>
        <v>0</v>
      </c>
      <c r="F396" s="123">
        <f>VLOOKUP($EA396,'4-DZ-Nr.-Mapping'!$A:$J,F$4,FALSE)</f>
        <v>0</v>
      </c>
      <c r="G396" s="106" t="str">
        <f t="shared" si="537"/>
        <v>N - Siegen</v>
      </c>
      <c r="H396" t="str">
        <f t="shared" si="538"/>
        <v>S - Limburg</v>
      </c>
      <c r="I396" s="106" t="str">
        <f>VLOOKUP($EA396,'4-DZ-Nr.-Mapping'!$A:$N,I$4,FALSE)</f>
        <v xml:space="preserve"> </v>
      </c>
      <c r="J396" s="106" t="str">
        <f>VLOOKUP($EA396,'4-DZ-Nr.-Mapping'!$A:$N,J$4,FALSE)</f>
        <v xml:space="preserve"> </v>
      </c>
      <c r="K396" s="106" t="str">
        <f>VLOOKUP($EA396,'4-DZ-Nr.-Mapping'!$A:$N,K$4,FALSE)</f>
        <v xml:space="preserve"> </v>
      </c>
      <c r="L396" s="106" t="str">
        <f>VLOOKUP($EA396,'4-DZ-Nr.-Mapping'!$A:$N,L$4,FALSE)</f>
        <v xml:space="preserve"> </v>
      </c>
      <c r="M396" s="106" t="str">
        <f>VLOOKUP($EA396,'4-DZ-Nr.-Mapping'!$A:$N,M$4,FALSE)</f>
        <v xml:space="preserve"> </v>
      </c>
      <c r="N396" s="106" t="str">
        <f t="shared" si="539"/>
        <v>8+1</v>
      </c>
      <c r="P396" s="203">
        <f t="shared" si="532"/>
        <v>0.51394422310756971</v>
      </c>
      <c r="Q396" s="126">
        <f t="shared" si="576"/>
        <v>516</v>
      </c>
      <c r="R396" s="126">
        <f t="shared" si="550"/>
        <v>458.13599999999997</v>
      </c>
      <c r="S396" s="126">
        <f t="shared" si="577"/>
        <v>236.38453386454185</v>
      </c>
      <c r="T396" s="126">
        <f t="shared" si="578"/>
        <v>253.26914342629482</v>
      </c>
      <c r="U396" s="126">
        <f t="shared" si="579"/>
        <v>22.512812749003984</v>
      </c>
      <c r="V396" s="126">
        <f t="shared" si="540"/>
        <v>512.1664900398406</v>
      </c>
      <c r="W396" s="125">
        <f t="shared" si="541"/>
        <v>0.48605577689243029</v>
      </c>
      <c r="X396" s="126">
        <f t="shared" si="580"/>
        <v>488</v>
      </c>
      <c r="Y396" s="126">
        <f t="shared" si="542"/>
        <v>461.74800000000005</v>
      </c>
      <c r="Z396" s="126">
        <f t="shared" si="581"/>
        <v>223.55746613545816</v>
      </c>
      <c r="AA396" s="126">
        <f t="shared" si="582"/>
        <v>239.52585657370517</v>
      </c>
      <c r="AB396" s="126">
        <f t="shared" si="583"/>
        <v>21.291187250996018</v>
      </c>
      <c r="AC396" s="126">
        <f t="shared" si="584"/>
        <v>484.37450996015934</v>
      </c>
      <c r="AD396" s="1"/>
      <c r="AE396" s="106" t="e">
        <f t="shared" si="533"/>
        <v>#N/A</v>
      </c>
      <c r="AF396" s="106" t="str">
        <f t="shared" si="585"/>
        <v>-</v>
      </c>
      <c r="AG396" s="106" t="str">
        <f t="shared" si="551"/>
        <v>B54</v>
      </c>
      <c r="AH396" s="106">
        <f t="shared" si="586"/>
        <v>6661</v>
      </c>
      <c r="AI396" s="106" t="str">
        <f t="shared" si="587"/>
        <v xml:space="preserve"> </v>
      </c>
      <c r="AJ396" s="106" t="str">
        <f t="shared" si="543"/>
        <v xml:space="preserve"> </v>
      </c>
      <c r="AK396" s="1"/>
      <c r="AL396" s="126">
        <f t="shared" si="530"/>
        <v>516</v>
      </c>
      <c r="AM396" s="126">
        <f t="shared" si="530"/>
        <v>458.13599999999997</v>
      </c>
      <c r="AN396" s="126">
        <f t="shared" si="530"/>
        <v>236.38453386454185</v>
      </c>
      <c r="AO396" s="126">
        <f t="shared" si="530"/>
        <v>253.26914342629482</v>
      </c>
      <c r="AP396" s="126">
        <f t="shared" si="530"/>
        <v>22.512812749003984</v>
      </c>
      <c r="AQ396" s="126">
        <f t="shared" si="530"/>
        <v>512.1664900398406</v>
      </c>
      <c r="AR396" s="126" t="e">
        <f t="shared" si="531"/>
        <v>#N/A</v>
      </c>
      <c r="AS396" s="126" t="e">
        <f t="shared" si="531"/>
        <v>#N/A</v>
      </c>
      <c r="AT396" s="126" t="e">
        <f t="shared" si="531"/>
        <v>#N/A</v>
      </c>
      <c r="AU396" s="126" t="e">
        <f t="shared" si="531"/>
        <v>#N/A</v>
      </c>
      <c r="AV396" s="126" t="e">
        <f t="shared" si="531"/>
        <v>#N/A</v>
      </c>
      <c r="AW396" s="126" t="e">
        <f t="shared" si="531"/>
        <v>#N/A</v>
      </c>
      <c r="AX396" s="1"/>
      <c r="AY396" s="126" t="e">
        <f t="shared" si="552"/>
        <v>#VALUE!</v>
      </c>
      <c r="AZ396" s="126" t="e">
        <f t="shared" si="553"/>
        <v>#VALUE!</v>
      </c>
      <c r="BA396" s="126" t="e">
        <f t="shared" si="554"/>
        <v>#VALUE!</v>
      </c>
      <c r="BB396" s="126" t="e">
        <f t="shared" si="555"/>
        <v>#VALUE!</v>
      </c>
      <c r="BC396" s="126" t="e">
        <f t="shared" si="556"/>
        <v>#N/A</v>
      </c>
      <c r="BD396" s="126" t="e">
        <f t="shared" si="557"/>
        <v>#N/A</v>
      </c>
      <c r="BE396" s="126" t="e">
        <f t="shared" si="558"/>
        <v>#N/A</v>
      </c>
      <c r="BF396" s="126" t="e">
        <f t="shared" si="559"/>
        <v>#N/A</v>
      </c>
      <c r="BG396" s="1"/>
      <c r="BH396" s="128" t="e">
        <f>VLOOKUP(BH$6,'1-Konfiguration'!$C$14:$D$17,2,FALSE)*AY396 / 100 / 1000</f>
        <v>#VALUE!</v>
      </c>
      <c r="BI396" s="128" t="e">
        <f>VLOOKUP(BI$6,'1-Konfiguration'!$C$14:$D$17,2,FALSE)*AZ396 / 100 / 1000</f>
        <v>#VALUE!</v>
      </c>
      <c r="BJ396" s="128" t="e">
        <f>VLOOKUP(BJ$6,'1-Konfiguration'!$C$14:$D$17,2,FALSE)*BA396 / 100 / 1000</f>
        <v>#VALUE!</v>
      </c>
      <c r="BK396" s="128" t="e">
        <f>VLOOKUP(BK$6,'1-Konfiguration'!$C$14:$D$17,2,FALSE)*BB396 / 100 / 1000</f>
        <v>#VALUE!</v>
      </c>
      <c r="BL396" s="128" t="e">
        <f>VLOOKUP(BL$6,'1-Konfiguration'!$C$14:$D$17,2,FALSE)*BC396 / 100 / 1000</f>
        <v>#N/A</v>
      </c>
      <c r="BM396" s="128" t="e">
        <f>VLOOKUP(BM$6,'1-Konfiguration'!$C$14:$D$17,2,FALSE)*BD396 / 100 / 1000</f>
        <v>#N/A</v>
      </c>
      <c r="BN396" s="128" t="e">
        <f>VLOOKUP(BN$6,'1-Konfiguration'!$C$14:$D$17,2,FALSE)*BE396 / 100 / 1000</f>
        <v>#N/A</v>
      </c>
      <c r="BO396" s="128" t="e">
        <f>VLOOKUP(BO$6,'1-Konfiguration'!$C$14:$D$17,2,FALSE)*BF396 / 100 / 1000</f>
        <v>#N/A</v>
      </c>
      <c r="BP396" s="128"/>
      <c r="BQ396" s="214" t="e">
        <f t="shared" si="544"/>
        <v>#VALUE!</v>
      </c>
      <c r="BR396" s="214" t="e">
        <f t="shared" si="545"/>
        <v>#VALUE!</v>
      </c>
      <c r="BS396" s="214" t="e">
        <f t="shared" si="546"/>
        <v>#VALUE!</v>
      </c>
      <c r="BT396" s="215" t="e">
        <f t="shared" si="547"/>
        <v>#VALUE!</v>
      </c>
      <c r="BU396" s="216" t="e">
        <f>BQ396*VLOOKUP(BU$6,'1-Konfiguration'!$C$23:$K$26,5,FALSE)</f>
        <v>#VALUE!</v>
      </c>
      <c r="BV396" s="216" t="e">
        <f>BR396*VLOOKUP(BV$6,'1-Konfiguration'!$C$23:$K$26,5,FALSE)</f>
        <v>#VALUE!</v>
      </c>
      <c r="BW396" s="216" t="e">
        <f>BS396*VLOOKUP(BW$6,'1-Konfiguration'!$C$23:$K$26,5,FALSE)</f>
        <v>#VALUE!</v>
      </c>
      <c r="BX396" s="216" t="e">
        <f>BT396*VLOOKUP(BX$6,'1-Konfiguration'!$C$23:$K$26,5,FALSE)</f>
        <v>#VALUE!</v>
      </c>
      <c r="BY396" s="216" t="e">
        <f t="shared" si="548"/>
        <v>#VALUE!</v>
      </c>
      <c r="BZ396" s="216" t="e">
        <f>BQ396*VLOOKUP(BZ$6,'1-Konfiguration'!$C$23:$K$26,9,FALSE)</f>
        <v>#VALUE!</v>
      </c>
      <c r="CA396" s="216" t="e">
        <f>BR396*VLOOKUP(CA$6,'1-Konfiguration'!$C$23:$K$26,9,FALSE)</f>
        <v>#VALUE!</v>
      </c>
      <c r="CB396" s="216" t="e">
        <f>BS396*VLOOKUP(CB$6,'1-Konfiguration'!$C$23:$K$26,9,FALSE)</f>
        <v>#VALUE!</v>
      </c>
      <c r="CC396" s="216" t="e">
        <f>BT396*VLOOKUP(CC$6,'1-Konfiguration'!$C$23:$K$26,9,FALSE)</f>
        <v>#VALUE!</v>
      </c>
      <c r="CD396" s="216" t="e">
        <f t="shared" si="549"/>
        <v>#VALUE!</v>
      </c>
      <c r="CE396" s="2"/>
      <c r="CF396" s="128" t="e">
        <f t="shared" si="560"/>
        <v>#VALUE!</v>
      </c>
      <c r="CG396" s="128" t="e">
        <f t="shared" si="561"/>
        <v>#VALUE!</v>
      </c>
      <c r="CH396" s="128" t="e">
        <f t="shared" si="562"/>
        <v>#VALUE!</v>
      </c>
      <c r="CI396" s="128" t="e">
        <f t="shared" si="563"/>
        <v>#VALUE!</v>
      </c>
      <c r="CJ396" s="128" t="e">
        <f t="shared" si="564"/>
        <v>#VALUE!</v>
      </c>
      <c r="CK396" s="128" t="e">
        <f t="shared" si="565"/>
        <v>#VALUE!</v>
      </c>
      <c r="CL396" s="128" t="e">
        <f t="shared" si="566"/>
        <v>#VALUE!</v>
      </c>
      <c r="CM396" s="128" t="e">
        <f t="shared" si="567"/>
        <v>#VALUE!</v>
      </c>
      <c r="CN396" s="2"/>
      <c r="CO396" s="128" t="e">
        <f>MMULT($BH396:$BK396,'1-Konfiguration'!D$23:D$26)+MMULT($BL396:$BO396,'1-Konfiguration'!D$23:D$26)</f>
        <v>#VALUE!</v>
      </c>
      <c r="CP396" s="128" t="e">
        <f>MMULT($BH396:$BK396,'1-Konfiguration'!E$23:E$26)+MMULT($BL396:$BO396,'1-Konfiguration'!E$23:E$26)</f>
        <v>#VALUE!</v>
      </c>
      <c r="CQ396" s="128" t="e">
        <f>MMULT($BH396:$BK396,'1-Konfiguration'!F$23:F$26)+MMULT($BL396:$BO396,'1-Konfiguration'!F$23:F$26)</f>
        <v>#VALUE!</v>
      </c>
      <c r="CR396" s="128" t="e">
        <f>MMULT($BH396:$BK396,'1-Konfiguration'!G$23:G$26)+MMULT($BL396:$BO396,'1-Konfiguration'!G$23:G$26)</f>
        <v>#VALUE!</v>
      </c>
      <c r="CS396" s="128" t="e">
        <f>MMULT($BH396:$BK396,'1-Konfiguration'!H$23:H$26)+MMULT($BL396:$BO396,'1-Konfiguration'!H$23:H$26)</f>
        <v>#VALUE!</v>
      </c>
      <c r="CT396" s="128" t="e">
        <f>MMULT($BH396:$BK396,'1-Konfiguration'!I$23:I$26)+MMULT($BL396:$BO396,'1-Konfiguration'!I$23:I$26)</f>
        <v>#VALUE!</v>
      </c>
      <c r="CU396" s="128" t="e">
        <f>MMULT($BH396:$BK396,'1-Konfiguration'!J$23:J$26)+MMULT($BL396:$BO396,'1-Konfiguration'!J$23:J$26)</f>
        <v>#VALUE!</v>
      </c>
      <c r="CV396" s="128" t="e">
        <f>MMULT($BH396:$BK396,'1-Konfiguration'!K$23:K$26)+MMULT($BL396:$BO396,'1-Konfiguration'!K$23:K$26)</f>
        <v>#VALUE!</v>
      </c>
      <c r="CX396" s="106"/>
      <c r="CY396" s="106"/>
      <c r="CZ396" s="106"/>
      <c r="DA396" s="106"/>
      <c r="DB396" s="106"/>
      <c r="DC396" s="106"/>
      <c r="DD396" s="106"/>
      <c r="DE396" s="106"/>
      <c r="DF396" s="117" t="e">
        <f>IF(CF396&gt;'5-Colouring_uMap'!B$15,'5-Colouring_uMap'!C$15,IF(CF396&gt;'5-Colouring_uMap'!B$14,'5-Colouring_uMap'!C$14,IF(CF396&gt;'5-Colouring_uMap'!B$13,'5-Colouring_uMap'!C$13,IF(CF396&gt;'5-Colouring_uMap'!B$12,'5-Colouring_uMap'!C$12,IF(CF396&gt;'5-Colouring_uMap'!B$11,'5-Colouring_uMap'!C$11,IF(CF396&gt;'5-Colouring_uMap'!B$10,'5-Colouring_uMap'!C$10,IF(CF396&gt;'5-Colouring_uMap'!B$9,'5-Colouring_uMap'!C$9,IF(CF396&gt;'5-Colouring_uMap'!B$8,'5-Colouring_uMap'!C$8,IF(CF396&gt;'5-Colouring_uMap'!B$7,'5-Colouring_uMap'!C$7)))))))))</f>
        <v>#VALUE!</v>
      </c>
      <c r="DG396" s="117" t="e">
        <f>IF(CG396&gt;'5-Colouring_uMap'!E$15,'5-Colouring_uMap'!F$15,IF(CG396&gt;'5-Colouring_uMap'!E$14,'5-Colouring_uMap'!F$14,IF(CG396&gt;'5-Colouring_uMap'!E$13,'5-Colouring_uMap'!F$13,IF(CG396&gt;'5-Colouring_uMap'!E$12,'5-Colouring_uMap'!F$12,IF(CG396&gt;'5-Colouring_uMap'!E$11,'5-Colouring_uMap'!F$11,IF(CG396&gt;'5-Colouring_uMap'!E$10,'5-Colouring_uMap'!F$10,IF(CG396&gt;'5-Colouring_uMap'!E$9,'5-Colouring_uMap'!F$9,IF(CG396&gt;'5-Colouring_uMap'!E$8,'5-Colouring_uMap'!F$8,IF(CG396&gt;'5-Colouring_uMap'!E$7,'5-Colouring_uMap'!F$7)))))))))</f>
        <v>#VALUE!</v>
      </c>
      <c r="DH396" s="117" t="e">
        <f>IF(CH396&gt;'5-Colouring_uMap'!H$15,'5-Colouring_uMap'!I$15,IF(CH396&gt;'5-Colouring_uMap'!H$14,'5-Colouring_uMap'!I$14,IF(CH396&gt;'5-Colouring_uMap'!H$13,'5-Colouring_uMap'!I$13,IF(CH396&gt;'5-Colouring_uMap'!H$12,'5-Colouring_uMap'!I$12,IF(CH396&gt;'5-Colouring_uMap'!H$11,'5-Colouring_uMap'!I$11,IF(CH396&gt;'5-Colouring_uMap'!H$10,'5-Colouring_uMap'!I$10,IF(CH396&gt;'5-Colouring_uMap'!H$9,'5-Colouring_uMap'!I$9,IF(CH396&gt;'5-Colouring_uMap'!H$8,'5-Colouring_uMap'!I$8,IF(CH396&gt;'5-Colouring_uMap'!H$7,'5-Colouring_uMap'!I$7)))))))))</f>
        <v>#VALUE!</v>
      </c>
      <c r="DI396" s="117" t="e">
        <f>IF(CI396&gt;'5-Colouring_uMap'!K$15,'5-Colouring_uMap'!L$15,IF(CI396&gt;'5-Colouring_uMap'!K$14,'5-Colouring_uMap'!L$14,IF(CI396&gt;'5-Colouring_uMap'!K$13,'5-Colouring_uMap'!L$13,IF(CI396&gt;'5-Colouring_uMap'!K$12,'5-Colouring_uMap'!L$12,IF(CI396&gt;'5-Colouring_uMap'!K$11,'5-Colouring_uMap'!L$11,IF(CI396&gt;'5-Colouring_uMap'!K$10,'5-Colouring_uMap'!L$10,IF(CI396&gt;'5-Colouring_uMap'!K$9,'5-Colouring_uMap'!L$9,IF(CI396&gt;'5-Colouring_uMap'!K$8,'5-Colouring_uMap'!L$8,IF(CI396&gt;'5-Colouring_uMap'!K$7,'5-Colouring_uMap'!L$7)))))))))</f>
        <v>#VALUE!</v>
      </c>
      <c r="DJ396" s="117" t="e">
        <f>IF(CJ396&gt;'5-Colouring_uMap'!N$15,'5-Colouring_uMap'!O$15,IF(CJ396&gt;'5-Colouring_uMap'!N$14,'5-Colouring_uMap'!O$14,IF(CJ396&gt;'5-Colouring_uMap'!N$13,'5-Colouring_uMap'!O$13,IF(CJ396&gt;'5-Colouring_uMap'!N$12,'5-Colouring_uMap'!O$12,IF(CJ396&gt;'5-Colouring_uMap'!N$11,'5-Colouring_uMap'!O$11,IF(CJ396&gt;'5-Colouring_uMap'!N$10,'5-Colouring_uMap'!O$10,IF(CJ396&gt;'5-Colouring_uMap'!N$9,'5-Colouring_uMap'!O$9,IF(CJ396&gt;'5-Colouring_uMap'!N$8,'5-Colouring_uMap'!O$8,IF(CJ396&gt;'5-Colouring_uMap'!N$7,'5-Colouring_uMap'!O$7)))))))))</f>
        <v>#VALUE!</v>
      </c>
      <c r="DK396" s="117" t="e">
        <f>IF(CK396&gt;'5-Colouring_uMap'!Q$15,'5-Colouring_uMap'!R$15,IF(CK396&gt;'5-Colouring_uMap'!Q$14,'5-Colouring_uMap'!R$14,IF(CK396&gt;'5-Colouring_uMap'!Q$13,'5-Colouring_uMap'!R$13,IF(CK396&gt;'5-Colouring_uMap'!Q$12,'5-Colouring_uMap'!R$12,IF(CK396&gt;'5-Colouring_uMap'!Q$11,'5-Colouring_uMap'!R$11,IF(CK396&gt;'5-Colouring_uMap'!Q$10,'5-Colouring_uMap'!R$10,IF(CK396&gt;'5-Colouring_uMap'!Q$9,'5-Colouring_uMap'!R$9,IF(CK396&gt;'5-Colouring_uMap'!Q$8,'5-Colouring_uMap'!R$8,IF(CK396&gt;'5-Colouring_uMap'!Q$7,'5-Colouring_uMap'!R$7)))))))))</f>
        <v>#VALUE!</v>
      </c>
      <c r="DL396" s="117" t="e">
        <f>IF(CL396&gt;'5-Colouring_uMap'!T$15,'5-Colouring_uMap'!U$15,IF(CL396&gt;'5-Colouring_uMap'!T$14,'5-Colouring_uMap'!U$14,IF(CL396&gt;'5-Colouring_uMap'!T$13,'5-Colouring_uMap'!U$13,IF(CL396&gt;'5-Colouring_uMap'!T$12,'5-Colouring_uMap'!U$12,IF(CL396&gt;'5-Colouring_uMap'!T$11,'5-Colouring_uMap'!U$11,IF(CL396&gt;'5-Colouring_uMap'!T$10,'5-Colouring_uMap'!U$10,IF(CL396&gt;'5-Colouring_uMap'!T$9,'5-Colouring_uMap'!U$9,IF(CL396&gt;'5-Colouring_uMap'!T$8,'5-Colouring_uMap'!U$8,IF(CL396&gt;'5-Colouring_uMap'!T$7,'5-Colouring_uMap'!U$7)))))))))</f>
        <v>#VALUE!</v>
      </c>
      <c r="DM396" s="117" t="e">
        <f>IF(CM396&gt;'5-Colouring_uMap'!W$15,'5-Colouring_uMap'!X$15,IF(CM396&gt;'5-Colouring_uMap'!W$14,'5-Colouring_uMap'!X$14,IF(CM396&gt;'5-Colouring_uMap'!W$13,'5-Colouring_uMap'!X$13,IF(CM396&gt;'5-Colouring_uMap'!W$12,'5-Colouring_uMap'!X$12,IF(CM396&gt;'5-Colouring_uMap'!W$11,'5-Colouring_uMap'!X$11,IF(CM396&gt;'5-Colouring_uMap'!W$10,'5-Colouring_uMap'!X$10,IF(CM396&gt;'5-Colouring_uMap'!W$9,'5-Colouring_uMap'!X$9,IF(CM396&gt;'5-Colouring_uMap'!W$8,'5-Colouring_uMap'!X$8,IF(CM396&gt;'5-Colouring_uMap'!W$7,'5-Colouring_uMap'!X$7)))))))))</f>
        <v>#VALUE!</v>
      </c>
      <c r="DN396" s="117">
        <v>10</v>
      </c>
      <c r="DO396" s="159" t="s">
        <v>2093</v>
      </c>
      <c r="DP396" s="106" t="e">
        <f t="shared" si="568"/>
        <v>#VALUE!</v>
      </c>
      <c r="DQ396" s="106" t="e">
        <f t="shared" si="569"/>
        <v>#VALUE!</v>
      </c>
      <c r="DR396" s="106" t="e">
        <f t="shared" si="570"/>
        <v>#VALUE!</v>
      </c>
      <c r="DS396" s="106" t="e">
        <f t="shared" si="571"/>
        <v>#VALUE!</v>
      </c>
      <c r="DT396" s="106" t="e">
        <f t="shared" si="572"/>
        <v>#VALUE!</v>
      </c>
      <c r="DU396" s="106" t="e">
        <f t="shared" si="573"/>
        <v>#VALUE!</v>
      </c>
      <c r="DV396" s="106" t="e">
        <f t="shared" si="574"/>
        <v>#VALUE!</v>
      </c>
      <c r="DW396" s="106" t="e">
        <f t="shared" si="575"/>
        <v>#VALUE!</v>
      </c>
      <c r="DX396" t="s">
        <v>2080</v>
      </c>
      <c r="DY396">
        <v>2018</v>
      </c>
      <c r="DZ396">
        <v>5414</v>
      </c>
      <c r="EA396">
        <v>6661</v>
      </c>
      <c r="EB396" t="s">
        <v>1221</v>
      </c>
      <c r="EC396">
        <v>6</v>
      </c>
      <c r="ED396" t="s">
        <v>99</v>
      </c>
      <c r="EE396" t="s">
        <v>167</v>
      </c>
      <c r="EF396">
        <v>54</v>
      </c>
      <c r="EH396" t="s">
        <v>101</v>
      </c>
      <c r="EI396" t="s">
        <v>1222</v>
      </c>
      <c r="EJ396" t="s">
        <v>1223</v>
      </c>
      <c r="EK396" t="s">
        <v>104</v>
      </c>
      <c r="EL396" t="s">
        <v>141</v>
      </c>
      <c r="EM396" t="s">
        <v>1224</v>
      </c>
      <c r="EN396" t="s">
        <v>107</v>
      </c>
      <c r="EO396">
        <v>2</v>
      </c>
      <c r="EP396">
        <v>359</v>
      </c>
      <c r="EQ396">
        <v>10951</v>
      </c>
      <c r="ER396">
        <v>5454</v>
      </c>
      <c r="ES396">
        <v>5497</v>
      </c>
      <c r="ET396">
        <v>1003</v>
      </c>
      <c r="EU396">
        <v>516</v>
      </c>
      <c r="EV396">
        <v>488</v>
      </c>
      <c r="EW396">
        <v>9.1999999999999993</v>
      </c>
      <c r="EX396">
        <v>0.94</v>
      </c>
      <c r="EY396">
        <v>0.69</v>
      </c>
      <c r="EZ396">
        <v>1.1100000000000001</v>
      </c>
      <c r="FA396">
        <v>627</v>
      </c>
      <c r="FB396">
        <v>8.6</v>
      </c>
      <c r="FC396">
        <v>115</v>
      </c>
      <c r="FD396">
        <v>15.3</v>
      </c>
      <c r="FI396" t="s">
        <v>166</v>
      </c>
      <c r="FJ396" t="s">
        <v>161</v>
      </c>
      <c r="FK396">
        <v>89.1</v>
      </c>
      <c r="FL396">
        <v>8.4</v>
      </c>
      <c r="FM396">
        <v>0.6</v>
      </c>
      <c r="FN396">
        <v>1.3</v>
      </c>
      <c r="FO396">
        <v>2.7</v>
      </c>
      <c r="FP396">
        <v>6</v>
      </c>
      <c r="FQ396">
        <v>4.5</v>
      </c>
      <c r="FR396">
        <v>0.4</v>
      </c>
      <c r="FS396">
        <v>0.5</v>
      </c>
      <c r="FT396">
        <v>433615</v>
      </c>
      <c r="FU396">
        <v>5594647</v>
      </c>
      <c r="FZ396">
        <v>12069</v>
      </c>
      <c r="GA396">
        <v>6039</v>
      </c>
      <c r="GB396">
        <v>6030</v>
      </c>
      <c r="GC396">
        <v>11.6</v>
      </c>
      <c r="GD396">
        <v>11.9</v>
      </c>
      <c r="GE396">
        <v>11.2</v>
      </c>
      <c r="GF396">
        <v>50.500024000000003</v>
      </c>
      <c r="GG396">
        <v>8.0639535999999996</v>
      </c>
      <c r="GH396">
        <v>679</v>
      </c>
      <c r="GI396">
        <v>598</v>
      </c>
      <c r="GJ396">
        <v>12.4</v>
      </c>
      <c r="GK396">
        <v>10.9</v>
      </c>
      <c r="GL396">
        <v>6.5</v>
      </c>
      <c r="GM396">
        <v>8.9</v>
      </c>
      <c r="GN396">
        <v>4.4000000000000004</v>
      </c>
      <c r="GO396">
        <v>5.9</v>
      </c>
      <c r="GP396">
        <v>11.2</v>
      </c>
      <c r="GQ396">
        <v>9.9</v>
      </c>
      <c r="GR396">
        <v>6092</v>
      </c>
      <c r="GS396">
        <v>6053</v>
      </c>
      <c r="GT396">
        <v>0.66</v>
      </c>
      <c r="GU396">
        <v>0.73</v>
      </c>
      <c r="GV396">
        <v>0.96</v>
      </c>
      <c r="GW396">
        <v>1.02</v>
      </c>
      <c r="GX396">
        <v>1.1399999999999999</v>
      </c>
      <c r="GY396">
        <v>1.08</v>
      </c>
      <c r="GZ396">
        <v>0.82</v>
      </c>
      <c r="HA396">
        <v>0.83</v>
      </c>
      <c r="HB396">
        <v>566</v>
      </c>
      <c r="HC396">
        <v>20</v>
      </c>
      <c r="HD396">
        <v>34</v>
      </c>
      <c r="HE396">
        <v>4</v>
      </c>
      <c r="HF396">
        <v>97</v>
      </c>
      <c r="HG396">
        <v>4</v>
      </c>
      <c r="HH396">
        <v>14</v>
      </c>
      <c r="HI396">
        <v>0</v>
      </c>
      <c r="HJ396">
        <v>423</v>
      </c>
      <c r="HK396">
        <v>6</v>
      </c>
      <c r="HL396">
        <v>15</v>
      </c>
      <c r="HM396">
        <v>3</v>
      </c>
      <c r="HN396">
        <v>20</v>
      </c>
      <c r="HO396" t="s">
        <v>1225</v>
      </c>
      <c r="HP396">
        <v>0.22600000000000001</v>
      </c>
      <c r="HQ396" t="s">
        <v>162</v>
      </c>
      <c r="HR396" t="s">
        <v>111</v>
      </c>
    </row>
    <row r="397" spans="2:226" ht="14.25" hidden="1" customHeight="1" x14ac:dyDescent="0.3">
      <c r="B397">
        <f t="shared" si="534"/>
        <v>7049</v>
      </c>
      <c r="C397" t="str">
        <f t="shared" si="535"/>
        <v>B62</v>
      </c>
      <c r="D397" s="132">
        <f t="shared" si="536"/>
        <v>10</v>
      </c>
      <c r="E397" s="123">
        <f>VLOOKUP($EA397,'4-DZ-Nr.-Mapping'!$A:$J,E$4,FALSE)</f>
        <v>0</v>
      </c>
      <c r="F397" s="123">
        <f>VLOOKUP($EA397,'4-DZ-Nr.-Mapping'!$A:$J,F$4,FALSE)</f>
        <v>0</v>
      </c>
      <c r="G397" s="106" t="str">
        <f t="shared" si="537"/>
        <v>O - Siegen</v>
      </c>
      <c r="H397" t="str">
        <f t="shared" si="538"/>
        <v>W - Betzdorf</v>
      </c>
      <c r="I397" s="106" t="str">
        <f>VLOOKUP($EA397,'4-DZ-Nr.-Mapping'!$A:$N,I$4,FALSE)</f>
        <v xml:space="preserve"> </v>
      </c>
      <c r="J397" s="106" t="str">
        <f>VLOOKUP($EA397,'4-DZ-Nr.-Mapping'!$A:$N,J$4,FALSE)</f>
        <v xml:space="preserve"> </v>
      </c>
      <c r="K397" s="106" t="str">
        <f>VLOOKUP($EA397,'4-DZ-Nr.-Mapping'!$A:$N,K$4,FALSE)</f>
        <v xml:space="preserve"> </v>
      </c>
      <c r="L397" s="106" t="str">
        <f>VLOOKUP($EA397,'4-DZ-Nr.-Mapping'!$A:$N,L$4,FALSE)</f>
        <v xml:space="preserve"> </v>
      </c>
      <c r="M397" s="106" t="str">
        <f>VLOOKUP($EA397,'4-DZ-Nr.-Mapping'!$A:$N,M$4,FALSE)</f>
        <v xml:space="preserve"> </v>
      </c>
      <c r="N397" s="106" t="str">
        <f t="shared" si="539"/>
        <v>8+1</v>
      </c>
      <c r="P397" s="203">
        <f t="shared" si="532"/>
        <v>0.50242718446601942</v>
      </c>
      <c r="Q397" s="126">
        <f t="shared" si="576"/>
        <v>207</v>
      </c>
      <c r="R397" s="126">
        <f t="shared" si="550"/>
        <v>257.61145374094934</v>
      </c>
      <c r="S397" s="126">
        <f t="shared" si="577"/>
        <v>149.86398058252428</v>
      </c>
      <c r="T397" s="126">
        <f t="shared" si="578"/>
        <v>52.452393203883496</v>
      </c>
      <c r="U397" s="126">
        <f t="shared" si="579"/>
        <v>3.746599514563107</v>
      </c>
      <c r="V397" s="126">
        <f t="shared" si="540"/>
        <v>206.0629733009709</v>
      </c>
      <c r="W397" s="125">
        <f t="shared" si="541"/>
        <v>0.49757281553398058</v>
      </c>
      <c r="X397" s="126">
        <f t="shared" si="580"/>
        <v>205</v>
      </c>
      <c r="Y397" s="126">
        <f t="shared" si="542"/>
        <v>256.92154625905067</v>
      </c>
      <c r="Z397" s="126">
        <f t="shared" si="581"/>
        <v>148.41601941747572</v>
      </c>
      <c r="AA397" s="126">
        <f t="shared" si="582"/>
        <v>51.9456067961165</v>
      </c>
      <c r="AB397" s="126">
        <f t="shared" si="583"/>
        <v>3.7104004854368937</v>
      </c>
      <c r="AC397" s="126">
        <f t="shared" si="584"/>
        <v>204.07202669902912</v>
      </c>
      <c r="AD397" s="1"/>
      <c r="AE397" s="106" t="e">
        <f t="shared" si="533"/>
        <v>#N/A</v>
      </c>
      <c r="AF397" s="106" t="str">
        <f t="shared" si="585"/>
        <v>-</v>
      </c>
      <c r="AG397" s="106" t="str">
        <f t="shared" si="551"/>
        <v>B62</v>
      </c>
      <c r="AH397" s="106">
        <f t="shared" si="586"/>
        <v>7049</v>
      </c>
      <c r="AI397" s="106" t="str">
        <f t="shared" si="587"/>
        <v xml:space="preserve"> </v>
      </c>
      <c r="AJ397" s="106" t="str">
        <f t="shared" si="543"/>
        <v xml:space="preserve"> </v>
      </c>
      <c r="AK397" s="1"/>
      <c r="AL397" s="126">
        <f t="shared" ref="AL397:AQ406" si="588">VLOOKUP($AH397,$B:$AC,AL$4,FALSE)</f>
        <v>207</v>
      </c>
      <c r="AM397" s="126">
        <f t="shared" si="588"/>
        <v>257.61145374094934</v>
      </c>
      <c r="AN397" s="126">
        <f t="shared" si="588"/>
        <v>149.86398058252428</v>
      </c>
      <c r="AO397" s="126">
        <f t="shared" si="588"/>
        <v>52.452393203883496</v>
      </c>
      <c r="AP397" s="126">
        <f t="shared" si="588"/>
        <v>3.746599514563107</v>
      </c>
      <c r="AQ397" s="126">
        <f t="shared" si="588"/>
        <v>206.0629733009709</v>
      </c>
      <c r="AR397" s="126" t="e">
        <f t="shared" ref="AR397:AW406" si="589">VLOOKUP($AI397,$B:$AC,AR$4,FALSE)</f>
        <v>#N/A</v>
      </c>
      <c r="AS397" s="126" t="e">
        <f t="shared" si="589"/>
        <v>#N/A</v>
      </c>
      <c r="AT397" s="126" t="e">
        <f t="shared" si="589"/>
        <v>#N/A</v>
      </c>
      <c r="AU397" s="126" t="e">
        <f t="shared" si="589"/>
        <v>#N/A</v>
      </c>
      <c r="AV397" s="126" t="e">
        <f t="shared" si="589"/>
        <v>#N/A</v>
      </c>
      <c r="AW397" s="126" t="e">
        <f t="shared" si="589"/>
        <v>#N/A</v>
      </c>
      <c r="AX397" s="1"/>
      <c r="AY397" s="126" t="e">
        <f t="shared" si="552"/>
        <v>#VALUE!</v>
      </c>
      <c r="AZ397" s="126" t="e">
        <f t="shared" si="553"/>
        <v>#VALUE!</v>
      </c>
      <c r="BA397" s="126" t="e">
        <f t="shared" si="554"/>
        <v>#VALUE!</v>
      </c>
      <c r="BB397" s="126" t="e">
        <f t="shared" si="555"/>
        <v>#VALUE!</v>
      </c>
      <c r="BC397" s="126" t="e">
        <f t="shared" si="556"/>
        <v>#N/A</v>
      </c>
      <c r="BD397" s="126" t="e">
        <f t="shared" si="557"/>
        <v>#N/A</v>
      </c>
      <c r="BE397" s="126" t="e">
        <f t="shared" si="558"/>
        <v>#N/A</v>
      </c>
      <c r="BF397" s="126" t="e">
        <f t="shared" si="559"/>
        <v>#N/A</v>
      </c>
      <c r="BG397" s="1"/>
      <c r="BH397" s="128" t="e">
        <f>VLOOKUP(BH$6,'1-Konfiguration'!$C$14:$D$17,2,FALSE)*AY397 / 100 / 1000</f>
        <v>#VALUE!</v>
      </c>
      <c r="BI397" s="128" t="e">
        <f>VLOOKUP(BI$6,'1-Konfiguration'!$C$14:$D$17,2,FALSE)*AZ397 / 100 / 1000</f>
        <v>#VALUE!</v>
      </c>
      <c r="BJ397" s="128" t="e">
        <f>VLOOKUP(BJ$6,'1-Konfiguration'!$C$14:$D$17,2,FALSE)*BA397 / 100 / 1000</f>
        <v>#VALUE!</v>
      </c>
      <c r="BK397" s="128" t="e">
        <f>VLOOKUP(BK$6,'1-Konfiguration'!$C$14:$D$17,2,FALSE)*BB397 / 100 / 1000</f>
        <v>#VALUE!</v>
      </c>
      <c r="BL397" s="128" t="e">
        <f>VLOOKUP(BL$6,'1-Konfiguration'!$C$14:$D$17,2,FALSE)*BC397 / 100 / 1000</f>
        <v>#N/A</v>
      </c>
      <c r="BM397" s="128" t="e">
        <f>VLOOKUP(BM$6,'1-Konfiguration'!$C$14:$D$17,2,FALSE)*BD397 / 100 / 1000</f>
        <v>#N/A</v>
      </c>
      <c r="BN397" s="128" t="e">
        <f>VLOOKUP(BN$6,'1-Konfiguration'!$C$14:$D$17,2,FALSE)*BE397 / 100 / 1000</f>
        <v>#N/A</v>
      </c>
      <c r="BO397" s="128" t="e">
        <f>VLOOKUP(BO$6,'1-Konfiguration'!$C$14:$D$17,2,FALSE)*BF397 / 100 / 1000</f>
        <v>#N/A</v>
      </c>
      <c r="BP397" s="128"/>
      <c r="BQ397" s="214" t="e">
        <f t="shared" si="544"/>
        <v>#VALUE!</v>
      </c>
      <c r="BR397" s="214" t="e">
        <f t="shared" si="545"/>
        <v>#VALUE!</v>
      </c>
      <c r="BS397" s="214" t="e">
        <f t="shared" si="546"/>
        <v>#VALUE!</v>
      </c>
      <c r="BT397" s="215" t="e">
        <f t="shared" si="547"/>
        <v>#VALUE!</v>
      </c>
      <c r="BU397" s="216" t="e">
        <f>BQ397*VLOOKUP(BU$6,'1-Konfiguration'!$C$23:$K$26,5,FALSE)</f>
        <v>#VALUE!</v>
      </c>
      <c r="BV397" s="216" t="e">
        <f>BR397*VLOOKUP(BV$6,'1-Konfiguration'!$C$23:$K$26,5,FALSE)</f>
        <v>#VALUE!</v>
      </c>
      <c r="BW397" s="216" t="e">
        <f>BS397*VLOOKUP(BW$6,'1-Konfiguration'!$C$23:$K$26,5,FALSE)</f>
        <v>#VALUE!</v>
      </c>
      <c r="BX397" s="216" t="e">
        <f>BT397*VLOOKUP(BX$6,'1-Konfiguration'!$C$23:$K$26,5,FALSE)</f>
        <v>#VALUE!</v>
      </c>
      <c r="BY397" s="216" t="e">
        <f t="shared" si="548"/>
        <v>#VALUE!</v>
      </c>
      <c r="BZ397" s="216" t="e">
        <f>BQ397*VLOOKUP(BZ$6,'1-Konfiguration'!$C$23:$K$26,9,FALSE)</f>
        <v>#VALUE!</v>
      </c>
      <c r="CA397" s="216" t="e">
        <f>BR397*VLOOKUP(CA$6,'1-Konfiguration'!$C$23:$K$26,9,FALSE)</f>
        <v>#VALUE!</v>
      </c>
      <c r="CB397" s="216" t="e">
        <f>BS397*VLOOKUP(CB$6,'1-Konfiguration'!$C$23:$K$26,9,FALSE)</f>
        <v>#VALUE!</v>
      </c>
      <c r="CC397" s="216" t="e">
        <f>BT397*VLOOKUP(CC$6,'1-Konfiguration'!$C$23:$K$26,9,FALSE)</f>
        <v>#VALUE!</v>
      </c>
      <c r="CD397" s="216" t="e">
        <f t="shared" si="549"/>
        <v>#VALUE!</v>
      </c>
      <c r="CE397" s="2"/>
      <c r="CF397" s="128" t="e">
        <f t="shared" si="560"/>
        <v>#VALUE!</v>
      </c>
      <c r="CG397" s="128" t="e">
        <f t="shared" si="561"/>
        <v>#VALUE!</v>
      </c>
      <c r="CH397" s="128" t="e">
        <f t="shared" si="562"/>
        <v>#VALUE!</v>
      </c>
      <c r="CI397" s="128" t="e">
        <f t="shared" si="563"/>
        <v>#VALUE!</v>
      </c>
      <c r="CJ397" s="128" t="e">
        <f t="shared" si="564"/>
        <v>#VALUE!</v>
      </c>
      <c r="CK397" s="128" t="e">
        <f t="shared" si="565"/>
        <v>#VALUE!</v>
      </c>
      <c r="CL397" s="128" t="e">
        <f t="shared" si="566"/>
        <v>#VALUE!</v>
      </c>
      <c r="CM397" s="128" t="e">
        <f t="shared" si="567"/>
        <v>#VALUE!</v>
      </c>
      <c r="CN397" s="2"/>
      <c r="CO397" s="128" t="e">
        <f>MMULT($BH397:$BK397,'1-Konfiguration'!D$23:D$26)+MMULT($BL397:$BO397,'1-Konfiguration'!D$23:D$26)</f>
        <v>#VALUE!</v>
      </c>
      <c r="CP397" s="128" t="e">
        <f>MMULT($BH397:$BK397,'1-Konfiguration'!E$23:E$26)+MMULT($BL397:$BO397,'1-Konfiguration'!E$23:E$26)</f>
        <v>#VALUE!</v>
      </c>
      <c r="CQ397" s="128" t="e">
        <f>MMULT($BH397:$BK397,'1-Konfiguration'!F$23:F$26)+MMULT($BL397:$BO397,'1-Konfiguration'!F$23:F$26)</f>
        <v>#VALUE!</v>
      </c>
      <c r="CR397" s="128" t="e">
        <f>MMULT($BH397:$BK397,'1-Konfiguration'!G$23:G$26)+MMULT($BL397:$BO397,'1-Konfiguration'!G$23:G$26)</f>
        <v>#VALUE!</v>
      </c>
      <c r="CS397" s="128" t="e">
        <f>MMULT($BH397:$BK397,'1-Konfiguration'!H$23:H$26)+MMULT($BL397:$BO397,'1-Konfiguration'!H$23:H$26)</f>
        <v>#VALUE!</v>
      </c>
      <c r="CT397" s="128" t="e">
        <f>MMULT($BH397:$BK397,'1-Konfiguration'!I$23:I$26)+MMULT($BL397:$BO397,'1-Konfiguration'!I$23:I$26)</f>
        <v>#VALUE!</v>
      </c>
      <c r="CU397" s="128" t="e">
        <f>MMULT($BH397:$BK397,'1-Konfiguration'!J$23:J$26)+MMULT($BL397:$BO397,'1-Konfiguration'!J$23:J$26)</f>
        <v>#VALUE!</v>
      </c>
      <c r="CV397" s="128" t="e">
        <f>MMULT($BH397:$BK397,'1-Konfiguration'!K$23:K$26)+MMULT($BL397:$BO397,'1-Konfiguration'!K$23:K$26)</f>
        <v>#VALUE!</v>
      </c>
      <c r="CX397" s="106"/>
      <c r="CY397" s="106"/>
      <c r="CZ397" s="106"/>
      <c r="DA397" s="106"/>
      <c r="DB397" s="106"/>
      <c r="DC397" s="106"/>
      <c r="DD397" s="106"/>
      <c r="DE397" s="106"/>
      <c r="DF397" s="117" t="e">
        <f>IF(CF397&gt;'5-Colouring_uMap'!B$15,'5-Colouring_uMap'!C$15,IF(CF397&gt;'5-Colouring_uMap'!B$14,'5-Colouring_uMap'!C$14,IF(CF397&gt;'5-Colouring_uMap'!B$13,'5-Colouring_uMap'!C$13,IF(CF397&gt;'5-Colouring_uMap'!B$12,'5-Colouring_uMap'!C$12,IF(CF397&gt;'5-Colouring_uMap'!B$11,'5-Colouring_uMap'!C$11,IF(CF397&gt;'5-Colouring_uMap'!B$10,'5-Colouring_uMap'!C$10,IF(CF397&gt;'5-Colouring_uMap'!B$9,'5-Colouring_uMap'!C$9,IF(CF397&gt;'5-Colouring_uMap'!B$8,'5-Colouring_uMap'!C$8,IF(CF397&gt;'5-Colouring_uMap'!B$7,'5-Colouring_uMap'!C$7)))))))))</f>
        <v>#VALUE!</v>
      </c>
      <c r="DG397" s="117" t="e">
        <f>IF(CG397&gt;'5-Colouring_uMap'!E$15,'5-Colouring_uMap'!F$15,IF(CG397&gt;'5-Colouring_uMap'!E$14,'5-Colouring_uMap'!F$14,IF(CG397&gt;'5-Colouring_uMap'!E$13,'5-Colouring_uMap'!F$13,IF(CG397&gt;'5-Colouring_uMap'!E$12,'5-Colouring_uMap'!F$12,IF(CG397&gt;'5-Colouring_uMap'!E$11,'5-Colouring_uMap'!F$11,IF(CG397&gt;'5-Colouring_uMap'!E$10,'5-Colouring_uMap'!F$10,IF(CG397&gt;'5-Colouring_uMap'!E$9,'5-Colouring_uMap'!F$9,IF(CG397&gt;'5-Colouring_uMap'!E$8,'5-Colouring_uMap'!F$8,IF(CG397&gt;'5-Colouring_uMap'!E$7,'5-Colouring_uMap'!F$7)))))))))</f>
        <v>#VALUE!</v>
      </c>
      <c r="DH397" s="117" t="e">
        <f>IF(CH397&gt;'5-Colouring_uMap'!H$15,'5-Colouring_uMap'!I$15,IF(CH397&gt;'5-Colouring_uMap'!H$14,'5-Colouring_uMap'!I$14,IF(CH397&gt;'5-Colouring_uMap'!H$13,'5-Colouring_uMap'!I$13,IF(CH397&gt;'5-Colouring_uMap'!H$12,'5-Colouring_uMap'!I$12,IF(CH397&gt;'5-Colouring_uMap'!H$11,'5-Colouring_uMap'!I$11,IF(CH397&gt;'5-Colouring_uMap'!H$10,'5-Colouring_uMap'!I$10,IF(CH397&gt;'5-Colouring_uMap'!H$9,'5-Colouring_uMap'!I$9,IF(CH397&gt;'5-Colouring_uMap'!H$8,'5-Colouring_uMap'!I$8,IF(CH397&gt;'5-Colouring_uMap'!H$7,'5-Colouring_uMap'!I$7)))))))))</f>
        <v>#VALUE!</v>
      </c>
      <c r="DI397" s="117" t="e">
        <f>IF(CI397&gt;'5-Colouring_uMap'!K$15,'5-Colouring_uMap'!L$15,IF(CI397&gt;'5-Colouring_uMap'!K$14,'5-Colouring_uMap'!L$14,IF(CI397&gt;'5-Colouring_uMap'!K$13,'5-Colouring_uMap'!L$13,IF(CI397&gt;'5-Colouring_uMap'!K$12,'5-Colouring_uMap'!L$12,IF(CI397&gt;'5-Colouring_uMap'!K$11,'5-Colouring_uMap'!L$11,IF(CI397&gt;'5-Colouring_uMap'!K$10,'5-Colouring_uMap'!L$10,IF(CI397&gt;'5-Colouring_uMap'!K$9,'5-Colouring_uMap'!L$9,IF(CI397&gt;'5-Colouring_uMap'!K$8,'5-Colouring_uMap'!L$8,IF(CI397&gt;'5-Colouring_uMap'!K$7,'5-Colouring_uMap'!L$7)))))))))</f>
        <v>#VALUE!</v>
      </c>
      <c r="DJ397" s="117" t="e">
        <f>IF(CJ397&gt;'5-Colouring_uMap'!N$15,'5-Colouring_uMap'!O$15,IF(CJ397&gt;'5-Colouring_uMap'!N$14,'5-Colouring_uMap'!O$14,IF(CJ397&gt;'5-Colouring_uMap'!N$13,'5-Colouring_uMap'!O$13,IF(CJ397&gt;'5-Colouring_uMap'!N$12,'5-Colouring_uMap'!O$12,IF(CJ397&gt;'5-Colouring_uMap'!N$11,'5-Colouring_uMap'!O$11,IF(CJ397&gt;'5-Colouring_uMap'!N$10,'5-Colouring_uMap'!O$10,IF(CJ397&gt;'5-Colouring_uMap'!N$9,'5-Colouring_uMap'!O$9,IF(CJ397&gt;'5-Colouring_uMap'!N$8,'5-Colouring_uMap'!O$8,IF(CJ397&gt;'5-Colouring_uMap'!N$7,'5-Colouring_uMap'!O$7)))))))))</f>
        <v>#VALUE!</v>
      </c>
      <c r="DK397" s="117" t="e">
        <f>IF(CK397&gt;'5-Colouring_uMap'!Q$15,'5-Colouring_uMap'!R$15,IF(CK397&gt;'5-Colouring_uMap'!Q$14,'5-Colouring_uMap'!R$14,IF(CK397&gt;'5-Colouring_uMap'!Q$13,'5-Colouring_uMap'!R$13,IF(CK397&gt;'5-Colouring_uMap'!Q$12,'5-Colouring_uMap'!R$12,IF(CK397&gt;'5-Colouring_uMap'!Q$11,'5-Colouring_uMap'!R$11,IF(CK397&gt;'5-Colouring_uMap'!Q$10,'5-Colouring_uMap'!R$10,IF(CK397&gt;'5-Colouring_uMap'!Q$9,'5-Colouring_uMap'!R$9,IF(CK397&gt;'5-Colouring_uMap'!Q$8,'5-Colouring_uMap'!R$8,IF(CK397&gt;'5-Colouring_uMap'!Q$7,'5-Colouring_uMap'!R$7)))))))))</f>
        <v>#VALUE!</v>
      </c>
      <c r="DL397" s="117" t="e">
        <f>IF(CL397&gt;'5-Colouring_uMap'!T$15,'5-Colouring_uMap'!U$15,IF(CL397&gt;'5-Colouring_uMap'!T$14,'5-Colouring_uMap'!U$14,IF(CL397&gt;'5-Colouring_uMap'!T$13,'5-Colouring_uMap'!U$13,IF(CL397&gt;'5-Colouring_uMap'!T$12,'5-Colouring_uMap'!U$12,IF(CL397&gt;'5-Colouring_uMap'!T$11,'5-Colouring_uMap'!U$11,IF(CL397&gt;'5-Colouring_uMap'!T$10,'5-Colouring_uMap'!U$10,IF(CL397&gt;'5-Colouring_uMap'!T$9,'5-Colouring_uMap'!U$9,IF(CL397&gt;'5-Colouring_uMap'!T$8,'5-Colouring_uMap'!U$8,IF(CL397&gt;'5-Colouring_uMap'!T$7,'5-Colouring_uMap'!U$7)))))))))</f>
        <v>#VALUE!</v>
      </c>
      <c r="DM397" s="117" t="e">
        <f>IF(CM397&gt;'5-Colouring_uMap'!W$15,'5-Colouring_uMap'!X$15,IF(CM397&gt;'5-Colouring_uMap'!W$14,'5-Colouring_uMap'!X$14,IF(CM397&gt;'5-Colouring_uMap'!W$13,'5-Colouring_uMap'!X$13,IF(CM397&gt;'5-Colouring_uMap'!W$12,'5-Colouring_uMap'!X$12,IF(CM397&gt;'5-Colouring_uMap'!W$11,'5-Colouring_uMap'!X$11,IF(CM397&gt;'5-Colouring_uMap'!W$10,'5-Colouring_uMap'!X$10,IF(CM397&gt;'5-Colouring_uMap'!W$9,'5-Colouring_uMap'!X$9,IF(CM397&gt;'5-Colouring_uMap'!W$8,'5-Colouring_uMap'!X$8,IF(CM397&gt;'5-Colouring_uMap'!W$7,'5-Colouring_uMap'!X$7)))))))))</f>
        <v>#VALUE!</v>
      </c>
      <c r="DN397" s="117">
        <v>10</v>
      </c>
      <c r="DO397" s="159" t="s">
        <v>2093</v>
      </c>
      <c r="DP397" s="106" t="e">
        <f t="shared" si="568"/>
        <v>#VALUE!</v>
      </c>
      <c r="DQ397" s="106" t="e">
        <f t="shared" si="569"/>
        <v>#VALUE!</v>
      </c>
      <c r="DR397" s="106" t="e">
        <f t="shared" si="570"/>
        <v>#VALUE!</v>
      </c>
      <c r="DS397" s="106" t="e">
        <f t="shared" si="571"/>
        <v>#VALUE!</v>
      </c>
      <c r="DT397" s="106" t="e">
        <f t="shared" si="572"/>
        <v>#VALUE!</v>
      </c>
      <c r="DU397" s="106" t="e">
        <f t="shared" si="573"/>
        <v>#VALUE!</v>
      </c>
      <c r="DV397" s="106" t="e">
        <f t="shared" si="574"/>
        <v>#VALUE!</v>
      </c>
      <c r="DW397" s="106" t="e">
        <f t="shared" si="575"/>
        <v>#VALUE!</v>
      </c>
      <c r="DX397" t="s">
        <v>2080</v>
      </c>
      <c r="DY397">
        <v>2018</v>
      </c>
      <c r="DZ397">
        <v>5113</v>
      </c>
      <c r="EA397">
        <v>7049</v>
      </c>
      <c r="EB397" t="s">
        <v>1544</v>
      </c>
      <c r="EC397">
        <v>7</v>
      </c>
      <c r="ED397" t="s">
        <v>681</v>
      </c>
      <c r="EE397" t="s">
        <v>167</v>
      </c>
      <c r="EF397">
        <v>62</v>
      </c>
      <c r="EH397" t="s">
        <v>101</v>
      </c>
      <c r="EI397" t="s">
        <v>1222</v>
      </c>
      <c r="EJ397" t="s">
        <v>1545</v>
      </c>
      <c r="EK397" t="s">
        <v>159</v>
      </c>
      <c r="EL397" t="s">
        <v>1546</v>
      </c>
      <c r="EM397" t="s">
        <v>1546</v>
      </c>
      <c r="EN397" t="s">
        <v>160</v>
      </c>
      <c r="EO397">
        <v>2</v>
      </c>
      <c r="EP397">
        <v>356</v>
      </c>
      <c r="EQ397">
        <v>7457</v>
      </c>
      <c r="ER397">
        <v>3734</v>
      </c>
      <c r="ES397">
        <v>3724</v>
      </c>
      <c r="ET397">
        <v>412</v>
      </c>
      <c r="EU397">
        <v>207</v>
      </c>
      <c r="EV397">
        <v>205</v>
      </c>
      <c r="EW397">
        <v>5.5</v>
      </c>
      <c r="EX397">
        <v>0.9</v>
      </c>
      <c r="EY397">
        <v>0.53</v>
      </c>
      <c r="EZ397">
        <v>1.04</v>
      </c>
      <c r="FA397">
        <v>428</v>
      </c>
      <c r="FB397">
        <v>5.5</v>
      </c>
      <c r="FC397">
        <v>76</v>
      </c>
      <c r="FD397">
        <v>5.5</v>
      </c>
      <c r="FI397" t="s">
        <v>166</v>
      </c>
      <c r="FJ397" t="s">
        <v>166</v>
      </c>
      <c r="FK397">
        <v>93.5</v>
      </c>
      <c r="FL397">
        <v>6.9</v>
      </c>
      <c r="FM397">
        <v>1.5</v>
      </c>
      <c r="FN397">
        <v>0.8</v>
      </c>
      <c r="FO397">
        <v>3.3</v>
      </c>
      <c r="FP397">
        <v>2.1</v>
      </c>
      <c r="FQ397">
        <v>1.4</v>
      </c>
      <c r="FR397">
        <v>0.1</v>
      </c>
      <c r="FS397">
        <v>0.1</v>
      </c>
      <c r="FT397">
        <v>421847</v>
      </c>
      <c r="FU397">
        <v>5630345</v>
      </c>
      <c r="FZ397">
        <v>8661</v>
      </c>
      <c r="GA397">
        <v>4343</v>
      </c>
      <c r="GB397">
        <v>4318</v>
      </c>
      <c r="GC397">
        <v>6.7</v>
      </c>
      <c r="GD397">
        <v>6.7</v>
      </c>
      <c r="GE397">
        <v>6.6</v>
      </c>
      <c r="GF397">
        <v>50.819546649999999</v>
      </c>
      <c r="GG397">
        <v>7.8905061200000004</v>
      </c>
      <c r="GH397">
        <v>439</v>
      </c>
      <c r="GI397">
        <v>453</v>
      </c>
      <c r="GJ397">
        <v>11.8</v>
      </c>
      <c r="GK397">
        <v>12.2</v>
      </c>
      <c r="GL397">
        <v>5.5</v>
      </c>
      <c r="GM397">
        <v>3.3</v>
      </c>
      <c r="GN397">
        <v>2</v>
      </c>
      <c r="GO397">
        <v>1.1000000000000001</v>
      </c>
      <c r="GP397">
        <v>10.1</v>
      </c>
      <c r="GQ397">
        <v>10.5</v>
      </c>
      <c r="GR397">
        <v>4312</v>
      </c>
      <c r="GS397">
        <v>4290</v>
      </c>
      <c r="GT397">
        <v>0.53</v>
      </c>
      <c r="GU397">
        <v>0.53</v>
      </c>
      <c r="GV397">
        <v>0.98</v>
      </c>
      <c r="GW397">
        <v>0.98</v>
      </c>
      <c r="GX397">
        <v>1.04</v>
      </c>
      <c r="GY397">
        <v>1.04</v>
      </c>
      <c r="GZ397">
        <v>0.76</v>
      </c>
      <c r="HA397">
        <v>0.76</v>
      </c>
      <c r="HB397">
        <v>397</v>
      </c>
      <c r="HC397">
        <v>15</v>
      </c>
      <c r="HD397">
        <v>9</v>
      </c>
      <c r="HE397">
        <v>6</v>
      </c>
      <c r="HF397">
        <v>71</v>
      </c>
      <c r="HG397">
        <v>3</v>
      </c>
      <c r="HH397">
        <v>1</v>
      </c>
      <c r="HI397">
        <v>1</v>
      </c>
      <c r="HJ397">
        <v>278</v>
      </c>
      <c r="HK397">
        <v>3</v>
      </c>
      <c r="HL397">
        <v>2</v>
      </c>
      <c r="HM397">
        <v>4</v>
      </c>
      <c r="HN397">
        <v>10</v>
      </c>
      <c r="HO397" t="s">
        <v>1547</v>
      </c>
      <c r="HP397">
        <v>0.54300000000000004</v>
      </c>
      <c r="HQ397" t="s">
        <v>162</v>
      </c>
      <c r="HR397" t="s">
        <v>111</v>
      </c>
    </row>
    <row r="398" spans="2:226" ht="14.25" hidden="1" customHeight="1" x14ac:dyDescent="0.3">
      <c r="B398">
        <f t="shared" si="534"/>
        <v>6101</v>
      </c>
      <c r="C398" t="str">
        <f t="shared" si="535"/>
        <v>B62</v>
      </c>
      <c r="D398" s="132">
        <f t="shared" si="536"/>
        <v>40</v>
      </c>
      <c r="E398" s="123">
        <f>VLOOKUP($EA398,'4-DZ-Nr.-Mapping'!$A:$J,E$4,FALSE)</f>
        <v>0</v>
      </c>
      <c r="F398" s="123">
        <f>VLOOKUP($EA398,'4-DZ-Nr.-Mapping'!$A:$J,F$4,FALSE)</f>
        <v>0</v>
      </c>
      <c r="G398" s="106" t="str">
        <f t="shared" si="537"/>
        <v>O - Marburg</v>
      </c>
      <c r="H398" t="str">
        <f t="shared" si="538"/>
        <v>W - Bad Laasphe</v>
      </c>
      <c r="I398" s="106" t="str">
        <f>VLOOKUP($EA398,'4-DZ-Nr.-Mapping'!$A:$N,I$4,FALSE)</f>
        <v xml:space="preserve"> </v>
      </c>
      <c r="J398" s="106" t="str">
        <f>VLOOKUP($EA398,'4-DZ-Nr.-Mapping'!$A:$N,J$4,FALSE)</f>
        <v xml:space="preserve"> </v>
      </c>
      <c r="K398" s="106" t="str">
        <f>VLOOKUP($EA398,'4-DZ-Nr.-Mapping'!$A:$N,K$4,FALSE)</f>
        <v xml:space="preserve"> </v>
      </c>
      <c r="L398" s="106" t="str">
        <f>VLOOKUP($EA398,'4-DZ-Nr.-Mapping'!$A:$N,L$4,FALSE)</f>
        <v xml:space="preserve"> </v>
      </c>
      <c r="M398" s="106" t="str">
        <f>VLOOKUP($EA398,'4-DZ-Nr.-Mapping'!$A:$N,M$4,FALSE)</f>
        <v xml:space="preserve"> </v>
      </c>
      <c r="N398" s="106" t="str">
        <f t="shared" si="539"/>
        <v>8+1</v>
      </c>
      <c r="P398" s="203">
        <f t="shared" si="532"/>
        <v>0.48268839103869654</v>
      </c>
      <c r="Q398" s="126">
        <f t="shared" si="576"/>
        <v>474</v>
      </c>
      <c r="R398" s="126">
        <f t="shared" si="550"/>
        <v>387.82799999999997</v>
      </c>
      <c r="S398" s="126">
        <f t="shared" si="577"/>
        <v>273.73500000000001</v>
      </c>
      <c r="T398" s="126">
        <f t="shared" si="578"/>
        <v>189.12599999999998</v>
      </c>
      <c r="U398" s="126">
        <f t="shared" si="579"/>
        <v>14.930999999999999</v>
      </c>
      <c r="V398" s="126">
        <f t="shared" si="540"/>
        <v>477.79199999999997</v>
      </c>
      <c r="W398" s="125">
        <f t="shared" si="541"/>
        <v>0.51731160896130346</v>
      </c>
      <c r="X398" s="126">
        <f t="shared" si="580"/>
        <v>508</v>
      </c>
      <c r="Y398" s="126">
        <f t="shared" si="542"/>
        <v>395.80799999999994</v>
      </c>
      <c r="Z398" s="126">
        <f t="shared" si="581"/>
        <v>293.37</v>
      </c>
      <c r="AA398" s="126">
        <f t="shared" si="582"/>
        <v>202.69200000000001</v>
      </c>
      <c r="AB398" s="126">
        <f t="shared" si="583"/>
        <v>16.001999999999999</v>
      </c>
      <c r="AC398" s="126">
        <f t="shared" si="584"/>
        <v>512.06399999999996</v>
      </c>
      <c r="AD398" s="1"/>
      <c r="AE398" s="106" t="e">
        <f t="shared" si="533"/>
        <v>#N/A</v>
      </c>
      <c r="AF398" s="106" t="str">
        <f t="shared" si="585"/>
        <v>-</v>
      </c>
      <c r="AG398" s="106" t="str">
        <f t="shared" si="551"/>
        <v>B62</v>
      </c>
      <c r="AH398" s="106">
        <f t="shared" si="586"/>
        <v>6101</v>
      </c>
      <c r="AI398" s="106" t="str">
        <f t="shared" si="587"/>
        <v xml:space="preserve"> </v>
      </c>
      <c r="AJ398" s="106" t="str">
        <f t="shared" si="543"/>
        <v xml:space="preserve"> </v>
      </c>
      <c r="AK398" s="1"/>
      <c r="AL398" s="126">
        <f t="shared" si="588"/>
        <v>474</v>
      </c>
      <c r="AM398" s="126">
        <f t="shared" si="588"/>
        <v>387.82799999999997</v>
      </c>
      <c r="AN398" s="126">
        <f t="shared" si="588"/>
        <v>273.73500000000001</v>
      </c>
      <c r="AO398" s="126">
        <f t="shared" si="588"/>
        <v>189.12599999999998</v>
      </c>
      <c r="AP398" s="126">
        <f t="shared" si="588"/>
        <v>14.930999999999999</v>
      </c>
      <c r="AQ398" s="126">
        <f t="shared" si="588"/>
        <v>477.79199999999997</v>
      </c>
      <c r="AR398" s="126" t="e">
        <f t="shared" si="589"/>
        <v>#N/A</v>
      </c>
      <c r="AS398" s="126" t="e">
        <f t="shared" si="589"/>
        <v>#N/A</v>
      </c>
      <c r="AT398" s="126" t="e">
        <f t="shared" si="589"/>
        <v>#N/A</v>
      </c>
      <c r="AU398" s="126" t="e">
        <f t="shared" si="589"/>
        <v>#N/A</v>
      </c>
      <c r="AV398" s="126" t="e">
        <f t="shared" si="589"/>
        <v>#N/A</v>
      </c>
      <c r="AW398" s="126" t="e">
        <f t="shared" si="589"/>
        <v>#N/A</v>
      </c>
      <c r="AX398" s="1"/>
      <c r="AY398" s="126" t="e">
        <f t="shared" si="552"/>
        <v>#VALUE!</v>
      </c>
      <c r="AZ398" s="126" t="e">
        <f t="shared" si="553"/>
        <v>#VALUE!</v>
      </c>
      <c r="BA398" s="126" t="e">
        <f t="shared" si="554"/>
        <v>#VALUE!</v>
      </c>
      <c r="BB398" s="126" t="e">
        <f t="shared" si="555"/>
        <v>#VALUE!</v>
      </c>
      <c r="BC398" s="126" t="e">
        <f t="shared" si="556"/>
        <v>#N/A</v>
      </c>
      <c r="BD398" s="126" t="e">
        <f t="shared" si="557"/>
        <v>#N/A</v>
      </c>
      <c r="BE398" s="126" t="e">
        <f t="shared" si="558"/>
        <v>#N/A</v>
      </c>
      <c r="BF398" s="126" t="e">
        <f t="shared" si="559"/>
        <v>#N/A</v>
      </c>
      <c r="BG398" s="1"/>
      <c r="BH398" s="128" t="e">
        <f>VLOOKUP(BH$6,'1-Konfiguration'!$C$14:$D$17,2,FALSE)*AY398 / 100 / 1000</f>
        <v>#VALUE!</v>
      </c>
      <c r="BI398" s="128" t="e">
        <f>VLOOKUP(BI$6,'1-Konfiguration'!$C$14:$D$17,2,FALSE)*AZ398 / 100 / 1000</f>
        <v>#VALUE!</v>
      </c>
      <c r="BJ398" s="128" t="e">
        <f>VLOOKUP(BJ$6,'1-Konfiguration'!$C$14:$D$17,2,FALSE)*BA398 / 100 / 1000</f>
        <v>#VALUE!</v>
      </c>
      <c r="BK398" s="128" t="e">
        <f>VLOOKUP(BK$6,'1-Konfiguration'!$C$14:$D$17,2,FALSE)*BB398 / 100 / 1000</f>
        <v>#VALUE!</v>
      </c>
      <c r="BL398" s="128" t="e">
        <f>VLOOKUP(BL$6,'1-Konfiguration'!$C$14:$D$17,2,FALSE)*BC398 / 100 / 1000</f>
        <v>#N/A</v>
      </c>
      <c r="BM398" s="128" t="e">
        <f>VLOOKUP(BM$6,'1-Konfiguration'!$C$14:$D$17,2,FALSE)*BD398 / 100 / 1000</f>
        <v>#N/A</v>
      </c>
      <c r="BN398" s="128" t="e">
        <f>VLOOKUP(BN$6,'1-Konfiguration'!$C$14:$D$17,2,FALSE)*BE398 / 100 / 1000</f>
        <v>#N/A</v>
      </c>
      <c r="BO398" s="128" t="e">
        <f>VLOOKUP(BO$6,'1-Konfiguration'!$C$14:$D$17,2,FALSE)*BF398 / 100 / 1000</f>
        <v>#N/A</v>
      </c>
      <c r="BP398" s="128"/>
      <c r="BQ398" s="214" t="e">
        <f t="shared" si="544"/>
        <v>#VALUE!</v>
      </c>
      <c r="BR398" s="214" t="e">
        <f t="shared" si="545"/>
        <v>#VALUE!</v>
      </c>
      <c r="BS398" s="214" t="e">
        <f t="shared" si="546"/>
        <v>#VALUE!</v>
      </c>
      <c r="BT398" s="215" t="e">
        <f t="shared" si="547"/>
        <v>#VALUE!</v>
      </c>
      <c r="BU398" s="216" t="e">
        <f>BQ398*VLOOKUP(BU$6,'1-Konfiguration'!$C$23:$K$26,5,FALSE)</f>
        <v>#VALUE!</v>
      </c>
      <c r="BV398" s="216" t="e">
        <f>BR398*VLOOKUP(BV$6,'1-Konfiguration'!$C$23:$K$26,5,FALSE)</f>
        <v>#VALUE!</v>
      </c>
      <c r="BW398" s="216" t="e">
        <f>BS398*VLOOKUP(BW$6,'1-Konfiguration'!$C$23:$K$26,5,FALSE)</f>
        <v>#VALUE!</v>
      </c>
      <c r="BX398" s="216" t="e">
        <f>BT398*VLOOKUP(BX$6,'1-Konfiguration'!$C$23:$K$26,5,FALSE)</f>
        <v>#VALUE!</v>
      </c>
      <c r="BY398" s="216" t="e">
        <f t="shared" si="548"/>
        <v>#VALUE!</v>
      </c>
      <c r="BZ398" s="216" t="e">
        <f>BQ398*VLOOKUP(BZ$6,'1-Konfiguration'!$C$23:$K$26,9,FALSE)</f>
        <v>#VALUE!</v>
      </c>
      <c r="CA398" s="216" t="e">
        <f>BR398*VLOOKUP(CA$6,'1-Konfiguration'!$C$23:$K$26,9,FALSE)</f>
        <v>#VALUE!</v>
      </c>
      <c r="CB398" s="216" t="e">
        <f>BS398*VLOOKUP(CB$6,'1-Konfiguration'!$C$23:$K$26,9,FALSE)</f>
        <v>#VALUE!</v>
      </c>
      <c r="CC398" s="216" t="e">
        <f>BT398*VLOOKUP(CC$6,'1-Konfiguration'!$C$23:$K$26,9,FALSE)</f>
        <v>#VALUE!</v>
      </c>
      <c r="CD398" s="216" t="e">
        <f t="shared" si="549"/>
        <v>#VALUE!</v>
      </c>
      <c r="CE398" s="2"/>
      <c r="CF398" s="128" t="e">
        <f t="shared" si="560"/>
        <v>#VALUE!</v>
      </c>
      <c r="CG398" s="128" t="e">
        <f t="shared" si="561"/>
        <v>#VALUE!</v>
      </c>
      <c r="CH398" s="128" t="e">
        <f t="shared" si="562"/>
        <v>#VALUE!</v>
      </c>
      <c r="CI398" s="128" t="e">
        <f t="shared" si="563"/>
        <v>#VALUE!</v>
      </c>
      <c r="CJ398" s="128" t="e">
        <f t="shared" si="564"/>
        <v>#VALUE!</v>
      </c>
      <c r="CK398" s="128" t="e">
        <f t="shared" si="565"/>
        <v>#VALUE!</v>
      </c>
      <c r="CL398" s="128" t="e">
        <f t="shared" si="566"/>
        <v>#VALUE!</v>
      </c>
      <c r="CM398" s="128" t="e">
        <f t="shared" si="567"/>
        <v>#VALUE!</v>
      </c>
      <c r="CN398" s="2"/>
      <c r="CO398" s="128" t="e">
        <f>MMULT($BH398:$BK398,'1-Konfiguration'!D$23:D$26)+MMULT($BL398:$BO398,'1-Konfiguration'!D$23:D$26)</f>
        <v>#VALUE!</v>
      </c>
      <c r="CP398" s="128" t="e">
        <f>MMULT($BH398:$BK398,'1-Konfiguration'!E$23:E$26)+MMULT($BL398:$BO398,'1-Konfiguration'!E$23:E$26)</f>
        <v>#VALUE!</v>
      </c>
      <c r="CQ398" s="128" t="e">
        <f>MMULT($BH398:$BK398,'1-Konfiguration'!F$23:F$26)+MMULT($BL398:$BO398,'1-Konfiguration'!F$23:F$26)</f>
        <v>#VALUE!</v>
      </c>
      <c r="CR398" s="128" t="e">
        <f>MMULT($BH398:$BK398,'1-Konfiguration'!G$23:G$26)+MMULT($BL398:$BO398,'1-Konfiguration'!G$23:G$26)</f>
        <v>#VALUE!</v>
      </c>
      <c r="CS398" s="128" t="e">
        <f>MMULT($BH398:$BK398,'1-Konfiguration'!H$23:H$26)+MMULT($BL398:$BO398,'1-Konfiguration'!H$23:H$26)</f>
        <v>#VALUE!</v>
      </c>
      <c r="CT398" s="128" t="e">
        <f>MMULT($BH398:$BK398,'1-Konfiguration'!I$23:I$26)+MMULT($BL398:$BO398,'1-Konfiguration'!I$23:I$26)</f>
        <v>#VALUE!</v>
      </c>
      <c r="CU398" s="128" t="e">
        <f>MMULT($BH398:$BK398,'1-Konfiguration'!J$23:J$26)+MMULT($BL398:$BO398,'1-Konfiguration'!J$23:J$26)</f>
        <v>#VALUE!</v>
      </c>
      <c r="CV398" s="128" t="e">
        <f>MMULT($BH398:$BK398,'1-Konfiguration'!K$23:K$26)+MMULT($BL398:$BO398,'1-Konfiguration'!K$23:K$26)</f>
        <v>#VALUE!</v>
      </c>
      <c r="CX398" s="106"/>
      <c r="CY398" s="106"/>
      <c r="CZ398" s="106"/>
      <c r="DA398" s="106"/>
      <c r="DB398" s="106"/>
      <c r="DC398" s="106"/>
      <c r="DD398" s="106"/>
      <c r="DE398" s="106"/>
      <c r="DF398" s="117" t="e">
        <f>IF(CF398&gt;'5-Colouring_uMap'!B$15,'5-Colouring_uMap'!C$15,IF(CF398&gt;'5-Colouring_uMap'!B$14,'5-Colouring_uMap'!C$14,IF(CF398&gt;'5-Colouring_uMap'!B$13,'5-Colouring_uMap'!C$13,IF(CF398&gt;'5-Colouring_uMap'!B$12,'5-Colouring_uMap'!C$12,IF(CF398&gt;'5-Colouring_uMap'!B$11,'5-Colouring_uMap'!C$11,IF(CF398&gt;'5-Colouring_uMap'!B$10,'5-Colouring_uMap'!C$10,IF(CF398&gt;'5-Colouring_uMap'!B$9,'5-Colouring_uMap'!C$9,IF(CF398&gt;'5-Colouring_uMap'!B$8,'5-Colouring_uMap'!C$8,IF(CF398&gt;'5-Colouring_uMap'!B$7,'5-Colouring_uMap'!C$7)))))))))</f>
        <v>#VALUE!</v>
      </c>
      <c r="DG398" s="117" t="e">
        <f>IF(CG398&gt;'5-Colouring_uMap'!E$15,'5-Colouring_uMap'!F$15,IF(CG398&gt;'5-Colouring_uMap'!E$14,'5-Colouring_uMap'!F$14,IF(CG398&gt;'5-Colouring_uMap'!E$13,'5-Colouring_uMap'!F$13,IF(CG398&gt;'5-Colouring_uMap'!E$12,'5-Colouring_uMap'!F$12,IF(CG398&gt;'5-Colouring_uMap'!E$11,'5-Colouring_uMap'!F$11,IF(CG398&gt;'5-Colouring_uMap'!E$10,'5-Colouring_uMap'!F$10,IF(CG398&gt;'5-Colouring_uMap'!E$9,'5-Colouring_uMap'!F$9,IF(CG398&gt;'5-Colouring_uMap'!E$8,'5-Colouring_uMap'!F$8,IF(CG398&gt;'5-Colouring_uMap'!E$7,'5-Colouring_uMap'!F$7)))))))))</f>
        <v>#VALUE!</v>
      </c>
      <c r="DH398" s="117" t="e">
        <f>IF(CH398&gt;'5-Colouring_uMap'!H$15,'5-Colouring_uMap'!I$15,IF(CH398&gt;'5-Colouring_uMap'!H$14,'5-Colouring_uMap'!I$14,IF(CH398&gt;'5-Colouring_uMap'!H$13,'5-Colouring_uMap'!I$13,IF(CH398&gt;'5-Colouring_uMap'!H$12,'5-Colouring_uMap'!I$12,IF(CH398&gt;'5-Colouring_uMap'!H$11,'5-Colouring_uMap'!I$11,IF(CH398&gt;'5-Colouring_uMap'!H$10,'5-Colouring_uMap'!I$10,IF(CH398&gt;'5-Colouring_uMap'!H$9,'5-Colouring_uMap'!I$9,IF(CH398&gt;'5-Colouring_uMap'!H$8,'5-Colouring_uMap'!I$8,IF(CH398&gt;'5-Colouring_uMap'!H$7,'5-Colouring_uMap'!I$7)))))))))</f>
        <v>#VALUE!</v>
      </c>
      <c r="DI398" s="117" t="e">
        <f>IF(CI398&gt;'5-Colouring_uMap'!K$15,'5-Colouring_uMap'!L$15,IF(CI398&gt;'5-Colouring_uMap'!K$14,'5-Colouring_uMap'!L$14,IF(CI398&gt;'5-Colouring_uMap'!K$13,'5-Colouring_uMap'!L$13,IF(CI398&gt;'5-Colouring_uMap'!K$12,'5-Colouring_uMap'!L$12,IF(CI398&gt;'5-Colouring_uMap'!K$11,'5-Colouring_uMap'!L$11,IF(CI398&gt;'5-Colouring_uMap'!K$10,'5-Colouring_uMap'!L$10,IF(CI398&gt;'5-Colouring_uMap'!K$9,'5-Colouring_uMap'!L$9,IF(CI398&gt;'5-Colouring_uMap'!K$8,'5-Colouring_uMap'!L$8,IF(CI398&gt;'5-Colouring_uMap'!K$7,'5-Colouring_uMap'!L$7)))))))))</f>
        <v>#VALUE!</v>
      </c>
      <c r="DJ398" s="117" t="e">
        <f>IF(CJ398&gt;'5-Colouring_uMap'!N$15,'5-Colouring_uMap'!O$15,IF(CJ398&gt;'5-Colouring_uMap'!N$14,'5-Colouring_uMap'!O$14,IF(CJ398&gt;'5-Colouring_uMap'!N$13,'5-Colouring_uMap'!O$13,IF(CJ398&gt;'5-Colouring_uMap'!N$12,'5-Colouring_uMap'!O$12,IF(CJ398&gt;'5-Colouring_uMap'!N$11,'5-Colouring_uMap'!O$11,IF(CJ398&gt;'5-Colouring_uMap'!N$10,'5-Colouring_uMap'!O$10,IF(CJ398&gt;'5-Colouring_uMap'!N$9,'5-Colouring_uMap'!O$9,IF(CJ398&gt;'5-Colouring_uMap'!N$8,'5-Colouring_uMap'!O$8,IF(CJ398&gt;'5-Colouring_uMap'!N$7,'5-Colouring_uMap'!O$7)))))))))</f>
        <v>#VALUE!</v>
      </c>
      <c r="DK398" s="117" t="e">
        <f>IF(CK398&gt;'5-Colouring_uMap'!Q$15,'5-Colouring_uMap'!R$15,IF(CK398&gt;'5-Colouring_uMap'!Q$14,'5-Colouring_uMap'!R$14,IF(CK398&gt;'5-Colouring_uMap'!Q$13,'5-Colouring_uMap'!R$13,IF(CK398&gt;'5-Colouring_uMap'!Q$12,'5-Colouring_uMap'!R$12,IF(CK398&gt;'5-Colouring_uMap'!Q$11,'5-Colouring_uMap'!R$11,IF(CK398&gt;'5-Colouring_uMap'!Q$10,'5-Colouring_uMap'!R$10,IF(CK398&gt;'5-Colouring_uMap'!Q$9,'5-Colouring_uMap'!R$9,IF(CK398&gt;'5-Colouring_uMap'!Q$8,'5-Colouring_uMap'!R$8,IF(CK398&gt;'5-Colouring_uMap'!Q$7,'5-Colouring_uMap'!R$7)))))))))</f>
        <v>#VALUE!</v>
      </c>
      <c r="DL398" s="117" t="e">
        <f>IF(CL398&gt;'5-Colouring_uMap'!T$15,'5-Colouring_uMap'!U$15,IF(CL398&gt;'5-Colouring_uMap'!T$14,'5-Colouring_uMap'!U$14,IF(CL398&gt;'5-Colouring_uMap'!T$13,'5-Colouring_uMap'!U$13,IF(CL398&gt;'5-Colouring_uMap'!T$12,'5-Colouring_uMap'!U$12,IF(CL398&gt;'5-Colouring_uMap'!T$11,'5-Colouring_uMap'!U$11,IF(CL398&gt;'5-Colouring_uMap'!T$10,'5-Colouring_uMap'!U$10,IF(CL398&gt;'5-Colouring_uMap'!T$9,'5-Colouring_uMap'!U$9,IF(CL398&gt;'5-Colouring_uMap'!T$8,'5-Colouring_uMap'!U$8,IF(CL398&gt;'5-Colouring_uMap'!T$7,'5-Colouring_uMap'!U$7)))))))))</f>
        <v>#VALUE!</v>
      </c>
      <c r="DM398" s="117" t="e">
        <f>IF(CM398&gt;'5-Colouring_uMap'!W$15,'5-Colouring_uMap'!X$15,IF(CM398&gt;'5-Colouring_uMap'!W$14,'5-Colouring_uMap'!X$14,IF(CM398&gt;'5-Colouring_uMap'!W$13,'5-Colouring_uMap'!X$13,IF(CM398&gt;'5-Colouring_uMap'!W$12,'5-Colouring_uMap'!X$12,IF(CM398&gt;'5-Colouring_uMap'!W$11,'5-Colouring_uMap'!X$11,IF(CM398&gt;'5-Colouring_uMap'!W$10,'5-Colouring_uMap'!X$10,IF(CM398&gt;'5-Colouring_uMap'!W$9,'5-Colouring_uMap'!X$9,IF(CM398&gt;'5-Colouring_uMap'!W$8,'5-Colouring_uMap'!X$8,IF(CM398&gt;'5-Colouring_uMap'!W$7,'5-Colouring_uMap'!X$7)))))))))</f>
        <v>#VALUE!</v>
      </c>
      <c r="DN398" s="117">
        <v>10</v>
      </c>
      <c r="DO398" s="159" t="s">
        <v>2093</v>
      </c>
      <c r="DP398" s="106" t="e">
        <f t="shared" si="568"/>
        <v>#VALUE!</v>
      </c>
      <c r="DQ398" s="106" t="e">
        <f t="shared" si="569"/>
        <v>#VALUE!</v>
      </c>
      <c r="DR398" s="106" t="e">
        <f t="shared" si="570"/>
        <v>#VALUE!</v>
      </c>
      <c r="DS398" s="106" t="e">
        <f t="shared" si="571"/>
        <v>#VALUE!</v>
      </c>
      <c r="DT398" s="106" t="e">
        <f t="shared" si="572"/>
        <v>#VALUE!</v>
      </c>
      <c r="DU398" s="106" t="e">
        <f t="shared" si="573"/>
        <v>#VALUE!</v>
      </c>
      <c r="DV398" s="106" t="e">
        <f t="shared" si="574"/>
        <v>#VALUE!</v>
      </c>
      <c r="DW398" s="106" t="e">
        <f t="shared" si="575"/>
        <v>#VALUE!</v>
      </c>
      <c r="DX398" t="s">
        <v>2080</v>
      </c>
      <c r="DY398">
        <v>2018</v>
      </c>
      <c r="DZ398">
        <v>5017</v>
      </c>
      <c r="EA398">
        <v>6101</v>
      </c>
      <c r="EB398" t="s">
        <v>1235</v>
      </c>
      <c r="EC398">
        <v>6</v>
      </c>
      <c r="ED398" t="s">
        <v>99</v>
      </c>
      <c r="EE398" t="s">
        <v>167</v>
      </c>
      <c r="EF398">
        <v>62</v>
      </c>
      <c r="EH398" t="s">
        <v>101</v>
      </c>
      <c r="EI398" t="s">
        <v>1141</v>
      </c>
      <c r="EJ398" t="s">
        <v>1236</v>
      </c>
      <c r="EK398" t="s">
        <v>159</v>
      </c>
      <c r="EL398" t="s">
        <v>1237</v>
      </c>
      <c r="EM398" t="s">
        <v>1238</v>
      </c>
      <c r="EN398" t="s">
        <v>160</v>
      </c>
      <c r="EO398">
        <v>2</v>
      </c>
      <c r="EP398">
        <v>357</v>
      </c>
      <c r="EQ398">
        <v>10311</v>
      </c>
      <c r="ER398">
        <v>5103</v>
      </c>
      <c r="ES398">
        <v>5208</v>
      </c>
      <c r="ET398">
        <v>983</v>
      </c>
      <c r="EU398">
        <v>474</v>
      </c>
      <c r="EV398">
        <v>508</v>
      </c>
      <c r="EW398">
        <v>9.5</v>
      </c>
      <c r="EX398">
        <v>0.91</v>
      </c>
      <c r="EY398">
        <v>0.55000000000000004</v>
      </c>
      <c r="EZ398">
        <v>1.04</v>
      </c>
      <c r="FA398">
        <v>592</v>
      </c>
      <c r="FB398">
        <v>9.1999999999999993</v>
      </c>
      <c r="FC398">
        <v>105</v>
      </c>
      <c r="FD398">
        <v>13.1</v>
      </c>
      <c r="FI398" t="s">
        <v>161</v>
      </c>
      <c r="FJ398" t="s">
        <v>167</v>
      </c>
      <c r="FK398">
        <v>89.1</v>
      </c>
      <c r="FL398">
        <v>7.6</v>
      </c>
      <c r="FM398">
        <v>1.4</v>
      </c>
      <c r="FN398">
        <v>0.9</v>
      </c>
      <c r="FO398">
        <v>3.5</v>
      </c>
      <c r="FP398">
        <v>5.8</v>
      </c>
      <c r="FQ398">
        <v>3.8</v>
      </c>
      <c r="FR398">
        <v>0.3</v>
      </c>
      <c r="FS398">
        <v>0.4</v>
      </c>
      <c r="FT398">
        <v>462683</v>
      </c>
      <c r="FU398">
        <v>5641212</v>
      </c>
      <c r="FZ398">
        <v>11933</v>
      </c>
      <c r="GA398">
        <v>5889</v>
      </c>
      <c r="GB398">
        <v>6043</v>
      </c>
      <c r="GC398">
        <v>11.7</v>
      </c>
      <c r="GD398">
        <v>11.4</v>
      </c>
      <c r="GE398">
        <v>11.9</v>
      </c>
      <c r="GF398">
        <v>50.921340129999997</v>
      </c>
      <c r="GG398">
        <v>8.4690844399999996</v>
      </c>
      <c r="GH398">
        <v>553</v>
      </c>
      <c r="GI398">
        <v>612</v>
      </c>
      <c r="GJ398">
        <v>10.8</v>
      </c>
      <c r="GK398">
        <v>11.8</v>
      </c>
      <c r="GL398">
        <v>7.9</v>
      </c>
      <c r="GM398">
        <v>11.9</v>
      </c>
      <c r="GN398">
        <v>4.9000000000000004</v>
      </c>
      <c r="GO398">
        <v>6.9</v>
      </c>
      <c r="GP398">
        <v>9.4</v>
      </c>
      <c r="GQ398">
        <v>10.1</v>
      </c>
      <c r="GR398">
        <v>5623</v>
      </c>
      <c r="GS398">
        <v>6636</v>
      </c>
      <c r="GT398">
        <v>0.54</v>
      </c>
      <c r="GU398">
        <v>0.56000000000000005</v>
      </c>
      <c r="GV398">
        <v>0.99</v>
      </c>
      <c r="GW398">
        <v>0.98</v>
      </c>
      <c r="GX398">
        <v>1.07</v>
      </c>
      <c r="GY398">
        <v>1.02</v>
      </c>
      <c r="GZ398">
        <v>0.72</v>
      </c>
      <c r="HA398">
        <v>0.71</v>
      </c>
      <c r="HB398">
        <v>527</v>
      </c>
      <c r="HC398">
        <v>22</v>
      </c>
      <c r="HD398">
        <v>33</v>
      </c>
      <c r="HE398">
        <v>9</v>
      </c>
      <c r="HF398">
        <v>90</v>
      </c>
      <c r="HG398">
        <v>5</v>
      </c>
      <c r="HH398">
        <v>9</v>
      </c>
      <c r="HI398">
        <v>1</v>
      </c>
      <c r="HJ398">
        <v>357</v>
      </c>
      <c r="HK398">
        <v>5</v>
      </c>
      <c r="HL398">
        <v>10</v>
      </c>
      <c r="HM398">
        <v>5</v>
      </c>
      <c r="HN398">
        <v>40</v>
      </c>
      <c r="HO398" t="s">
        <v>1239</v>
      </c>
      <c r="HP398">
        <v>0.219</v>
      </c>
      <c r="HQ398" t="s">
        <v>162</v>
      </c>
      <c r="HR398" t="s">
        <v>111</v>
      </c>
    </row>
    <row r="399" spans="2:226" ht="14.25" hidden="1" customHeight="1" x14ac:dyDescent="0.3">
      <c r="B399">
        <f t="shared" si="534"/>
        <v>6426</v>
      </c>
      <c r="C399" t="str">
        <f t="shared" si="535"/>
        <v>B62</v>
      </c>
      <c r="D399" s="132">
        <f t="shared" si="536"/>
        <v>50</v>
      </c>
      <c r="E399" s="123">
        <f>VLOOKUP($EA399,'4-DZ-Nr.-Mapping'!$A:$J,E$4,FALSE)</f>
        <v>0</v>
      </c>
      <c r="F399" s="123">
        <f>VLOOKUP($EA399,'4-DZ-Nr.-Mapping'!$A:$J,F$4,FALSE)</f>
        <v>0</v>
      </c>
      <c r="G399" s="106" t="str">
        <f t="shared" si="537"/>
        <v>O - Alsfeld</v>
      </c>
      <c r="H399" t="str">
        <f t="shared" si="538"/>
        <v>W - Biedenkopf</v>
      </c>
      <c r="I399" s="106" t="str">
        <f>VLOOKUP($EA399,'4-DZ-Nr.-Mapping'!$A:$N,I$4,FALSE)</f>
        <v xml:space="preserve"> </v>
      </c>
      <c r="J399" s="106" t="str">
        <f>VLOOKUP($EA399,'4-DZ-Nr.-Mapping'!$A:$N,J$4,FALSE)</f>
        <v xml:space="preserve"> </v>
      </c>
      <c r="K399" s="106" t="str">
        <f>VLOOKUP($EA399,'4-DZ-Nr.-Mapping'!$A:$N,K$4,FALSE)</f>
        <v xml:space="preserve"> </v>
      </c>
      <c r="L399" s="106" t="str">
        <f>VLOOKUP($EA399,'4-DZ-Nr.-Mapping'!$A:$N,L$4,FALSE)</f>
        <v xml:space="preserve"> </v>
      </c>
      <c r="M399" s="106" t="str">
        <f>VLOOKUP($EA399,'4-DZ-Nr.-Mapping'!$A:$N,M$4,FALSE)</f>
        <v xml:space="preserve"> </v>
      </c>
      <c r="N399" s="106" t="str">
        <f t="shared" si="539"/>
        <v>8+1</v>
      </c>
      <c r="P399" s="203">
        <f t="shared" si="532"/>
        <v>0.50395647873392679</v>
      </c>
      <c r="Q399" s="126">
        <f t="shared" si="576"/>
        <v>1019</v>
      </c>
      <c r="R399" s="126">
        <f t="shared" si="550"/>
        <v>657.68</v>
      </c>
      <c r="S399" s="126">
        <f t="shared" si="577"/>
        <v>501.78946587537098</v>
      </c>
      <c r="T399" s="126">
        <f t="shared" si="578"/>
        <v>493.42630811078146</v>
      </c>
      <c r="U399" s="126">
        <f t="shared" si="579"/>
        <v>25.089473293768545</v>
      </c>
      <c r="V399" s="126">
        <f t="shared" si="540"/>
        <v>1020.305247279921</v>
      </c>
      <c r="W399" s="125">
        <f t="shared" si="541"/>
        <v>0.49604352126607321</v>
      </c>
      <c r="X399" s="126">
        <f t="shared" si="580"/>
        <v>1003</v>
      </c>
      <c r="Y399" s="126">
        <f t="shared" si="542"/>
        <v>669.92</v>
      </c>
      <c r="Z399" s="126">
        <f t="shared" si="581"/>
        <v>493.91053412462907</v>
      </c>
      <c r="AA399" s="126">
        <f t="shared" si="582"/>
        <v>485.67869188921861</v>
      </c>
      <c r="AB399" s="126">
        <f t="shared" si="583"/>
        <v>24.695526706231455</v>
      </c>
      <c r="AC399" s="126">
        <f t="shared" si="584"/>
        <v>1004.2847527200792</v>
      </c>
      <c r="AD399" s="1"/>
      <c r="AE399" s="106" t="e">
        <f t="shared" si="533"/>
        <v>#N/A</v>
      </c>
      <c r="AF399" s="106" t="str">
        <f t="shared" si="585"/>
        <v>-</v>
      </c>
      <c r="AG399" s="106" t="str">
        <f t="shared" si="551"/>
        <v>B62</v>
      </c>
      <c r="AH399" s="106">
        <f t="shared" si="586"/>
        <v>6426</v>
      </c>
      <c r="AI399" s="106" t="str">
        <f t="shared" si="587"/>
        <v xml:space="preserve"> </v>
      </c>
      <c r="AJ399" s="106" t="str">
        <f t="shared" si="543"/>
        <v xml:space="preserve"> </v>
      </c>
      <c r="AK399" s="1"/>
      <c r="AL399" s="126">
        <f t="shared" si="588"/>
        <v>1019</v>
      </c>
      <c r="AM399" s="126">
        <f t="shared" si="588"/>
        <v>657.68</v>
      </c>
      <c r="AN399" s="126">
        <f t="shared" si="588"/>
        <v>501.78946587537098</v>
      </c>
      <c r="AO399" s="126">
        <f t="shared" si="588"/>
        <v>493.42630811078146</v>
      </c>
      <c r="AP399" s="126">
        <f t="shared" si="588"/>
        <v>25.089473293768545</v>
      </c>
      <c r="AQ399" s="126">
        <f t="shared" si="588"/>
        <v>1020.305247279921</v>
      </c>
      <c r="AR399" s="126" t="e">
        <f t="shared" si="589"/>
        <v>#N/A</v>
      </c>
      <c r="AS399" s="126" t="e">
        <f t="shared" si="589"/>
        <v>#N/A</v>
      </c>
      <c r="AT399" s="126" t="e">
        <f t="shared" si="589"/>
        <v>#N/A</v>
      </c>
      <c r="AU399" s="126" t="e">
        <f t="shared" si="589"/>
        <v>#N/A</v>
      </c>
      <c r="AV399" s="126" t="e">
        <f t="shared" si="589"/>
        <v>#N/A</v>
      </c>
      <c r="AW399" s="126" t="e">
        <f t="shared" si="589"/>
        <v>#N/A</v>
      </c>
      <c r="AX399" s="1"/>
      <c r="AY399" s="126" t="e">
        <f t="shared" si="552"/>
        <v>#VALUE!</v>
      </c>
      <c r="AZ399" s="126" t="e">
        <f t="shared" si="553"/>
        <v>#VALUE!</v>
      </c>
      <c r="BA399" s="126" t="e">
        <f t="shared" si="554"/>
        <v>#VALUE!</v>
      </c>
      <c r="BB399" s="126" t="e">
        <f t="shared" si="555"/>
        <v>#VALUE!</v>
      </c>
      <c r="BC399" s="126" t="e">
        <f t="shared" si="556"/>
        <v>#N/A</v>
      </c>
      <c r="BD399" s="126" t="e">
        <f t="shared" si="557"/>
        <v>#N/A</v>
      </c>
      <c r="BE399" s="126" t="e">
        <f t="shared" si="558"/>
        <v>#N/A</v>
      </c>
      <c r="BF399" s="126" t="e">
        <f t="shared" si="559"/>
        <v>#N/A</v>
      </c>
      <c r="BG399" s="1"/>
      <c r="BH399" s="128" t="e">
        <f>VLOOKUP(BH$6,'1-Konfiguration'!$C$14:$D$17,2,FALSE)*AY399 / 100 / 1000</f>
        <v>#VALUE!</v>
      </c>
      <c r="BI399" s="128" t="e">
        <f>VLOOKUP(BI$6,'1-Konfiguration'!$C$14:$D$17,2,FALSE)*AZ399 / 100 / 1000</f>
        <v>#VALUE!</v>
      </c>
      <c r="BJ399" s="128" t="e">
        <f>VLOOKUP(BJ$6,'1-Konfiguration'!$C$14:$D$17,2,FALSE)*BA399 / 100 / 1000</f>
        <v>#VALUE!</v>
      </c>
      <c r="BK399" s="128" t="e">
        <f>VLOOKUP(BK$6,'1-Konfiguration'!$C$14:$D$17,2,FALSE)*BB399 / 100 / 1000</f>
        <v>#VALUE!</v>
      </c>
      <c r="BL399" s="128" t="e">
        <f>VLOOKUP(BL$6,'1-Konfiguration'!$C$14:$D$17,2,FALSE)*BC399 / 100 / 1000</f>
        <v>#N/A</v>
      </c>
      <c r="BM399" s="128" t="e">
        <f>VLOOKUP(BM$6,'1-Konfiguration'!$C$14:$D$17,2,FALSE)*BD399 / 100 / 1000</f>
        <v>#N/A</v>
      </c>
      <c r="BN399" s="128" t="e">
        <f>VLOOKUP(BN$6,'1-Konfiguration'!$C$14:$D$17,2,FALSE)*BE399 / 100 / 1000</f>
        <v>#N/A</v>
      </c>
      <c r="BO399" s="128" t="e">
        <f>VLOOKUP(BO$6,'1-Konfiguration'!$C$14:$D$17,2,FALSE)*BF399 / 100 / 1000</f>
        <v>#N/A</v>
      </c>
      <c r="BP399" s="128"/>
      <c r="BQ399" s="214" t="e">
        <f t="shared" si="544"/>
        <v>#VALUE!</v>
      </c>
      <c r="BR399" s="214" t="e">
        <f t="shared" si="545"/>
        <v>#VALUE!</v>
      </c>
      <c r="BS399" s="214" t="e">
        <f t="shared" si="546"/>
        <v>#VALUE!</v>
      </c>
      <c r="BT399" s="215" t="e">
        <f t="shared" si="547"/>
        <v>#VALUE!</v>
      </c>
      <c r="BU399" s="216" t="e">
        <f>BQ399*VLOOKUP(BU$6,'1-Konfiguration'!$C$23:$K$26,5,FALSE)</f>
        <v>#VALUE!</v>
      </c>
      <c r="BV399" s="216" t="e">
        <f>BR399*VLOOKUP(BV$6,'1-Konfiguration'!$C$23:$K$26,5,FALSE)</f>
        <v>#VALUE!</v>
      </c>
      <c r="BW399" s="216" t="e">
        <f>BS399*VLOOKUP(BW$6,'1-Konfiguration'!$C$23:$K$26,5,FALSE)</f>
        <v>#VALUE!</v>
      </c>
      <c r="BX399" s="216" t="e">
        <f>BT399*VLOOKUP(BX$6,'1-Konfiguration'!$C$23:$K$26,5,FALSE)</f>
        <v>#VALUE!</v>
      </c>
      <c r="BY399" s="216" t="e">
        <f t="shared" si="548"/>
        <v>#VALUE!</v>
      </c>
      <c r="BZ399" s="216" t="e">
        <f>BQ399*VLOOKUP(BZ$6,'1-Konfiguration'!$C$23:$K$26,9,FALSE)</f>
        <v>#VALUE!</v>
      </c>
      <c r="CA399" s="216" t="e">
        <f>BR399*VLOOKUP(CA$6,'1-Konfiguration'!$C$23:$K$26,9,FALSE)</f>
        <v>#VALUE!</v>
      </c>
      <c r="CB399" s="216" t="e">
        <f>BS399*VLOOKUP(CB$6,'1-Konfiguration'!$C$23:$K$26,9,FALSE)</f>
        <v>#VALUE!</v>
      </c>
      <c r="CC399" s="216" t="e">
        <f>BT399*VLOOKUP(CC$6,'1-Konfiguration'!$C$23:$K$26,9,FALSE)</f>
        <v>#VALUE!</v>
      </c>
      <c r="CD399" s="216" t="e">
        <f t="shared" si="549"/>
        <v>#VALUE!</v>
      </c>
      <c r="CE399" s="2"/>
      <c r="CF399" s="128" t="e">
        <f t="shared" si="560"/>
        <v>#VALUE!</v>
      </c>
      <c r="CG399" s="128" t="e">
        <f t="shared" si="561"/>
        <v>#VALUE!</v>
      </c>
      <c r="CH399" s="128" t="e">
        <f t="shared" si="562"/>
        <v>#VALUE!</v>
      </c>
      <c r="CI399" s="128" t="e">
        <f t="shared" si="563"/>
        <v>#VALUE!</v>
      </c>
      <c r="CJ399" s="128" t="e">
        <f t="shared" si="564"/>
        <v>#VALUE!</v>
      </c>
      <c r="CK399" s="128" t="e">
        <f t="shared" si="565"/>
        <v>#VALUE!</v>
      </c>
      <c r="CL399" s="128" t="e">
        <f t="shared" si="566"/>
        <v>#VALUE!</v>
      </c>
      <c r="CM399" s="128" t="e">
        <f t="shared" si="567"/>
        <v>#VALUE!</v>
      </c>
      <c r="CN399" s="2"/>
      <c r="CO399" s="128" t="e">
        <f>MMULT($BH399:$BK399,'1-Konfiguration'!D$23:D$26)+MMULT($BL399:$BO399,'1-Konfiguration'!D$23:D$26)</f>
        <v>#VALUE!</v>
      </c>
      <c r="CP399" s="128" t="e">
        <f>MMULT($BH399:$BK399,'1-Konfiguration'!E$23:E$26)+MMULT($BL399:$BO399,'1-Konfiguration'!E$23:E$26)</f>
        <v>#VALUE!</v>
      </c>
      <c r="CQ399" s="128" t="e">
        <f>MMULT($BH399:$BK399,'1-Konfiguration'!F$23:F$26)+MMULT($BL399:$BO399,'1-Konfiguration'!F$23:F$26)</f>
        <v>#VALUE!</v>
      </c>
      <c r="CR399" s="128" t="e">
        <f>MMULT($BH399:$BK399,'1-Konfiguration'!G$23:G$26)+MMULT($BL399:$BO399,'1-Konfiguration'!G$23:G$26)</f>
        <v>#VALUE!</v>
      </c>
      <c r="CS399" s="128" t="e">
        <f>MMULT($BH399:$BK399,'1-Konfiguration'!H$23:H$26)+MMULT($BL399:$BO399,'1-Konfiguration'!H$23:H$26)</f>
        <v>#VALUE!</v>
      </c>
      <c r="CT399" s="128" t="e">
        <f>MMULT($BH399:$BK399,'1-Konfiguration'!I$23:I$26)+MMULT($BL399:$BO399,'1-Konfiguration'!I$23:I$26)</f>
        <v>#VALUE!</v>
      </c>
      <c r="CU399" s="128" t="e">
        <f>MMULT($BH399:$BK399,'1-Konfiguration'!J$23:J$26)+MMULT($BL399:$BO399,'1-Konfiguration'!J$23:J$26)</f>
        <v>#VALUE!</v>
      </c>
      <c r="CV399" s="128" t="e">
        <f>MMULT($BH399:$BK399,'1-Konfiguration'!K$23:K$26)+MMULT($BL399:$BO399,'1-Konfiguration'!K$23:K$26)</f>
        <v>#VALUE!</v>
      </c>
      <c r="CX399" s="106"/>
      <c r="CY399" s="106"/>
      <c r="CZ399" s="106"/>
      <c r="DA399" s="106"/>
      <c r="DB399" s="106"/>
      <c r="DC399" s="106"/>
      <c r="DD399" s="106"/>
      <c r="DE399" s="106"/>
      <c r="DF399" s="117" t="e">
        <f>IF(CF399&gt;'5-Colouring_uMap'!B$15,'5-Colouring_uMap'!C$15,IF(CF399&gt;'5-Colouring_uMap'!B$14,'5-Colouring_uMap'!C$14,IF(CF399&gt;'5-Colouring_uMap'!B$13,'5-Colouring_uMap'!C$13,IF(CF399&gt;'5-Colouring_uMap'!B$12,'5-Colouring_uMap'!C$12,IF(CF399&gt;'5-Colouring_uMap'!B$11,'5-Colouring_uMap'!C$11,IF(CF399&gt;'5-Colouring_uMap'!B$10,'5-Colouring_uMap'!C$10,IF(CF399&gt;'5-Colouring_uMap'!B$9,'5-Colouring_uMap'!C$9,IF(CF399&gt;'5-Colouring_uMap'!B$8,'5-Colouring_uMap'!C$8,IF(CF399&gt;'5-Colouring_uMap'!B$7,'5-Colouring_uMap'!C$7)))))))))</f>
        <v>#VALUE!</v>
      </c>
      <c r="DG399" s="117" t="e">
        <f>IF(CG399&gt;'5-Colouring_uMap'!E$15,'5-Colouring_uMap'!F$15,IF(CG399&gt;'5-Colouring_uMap'!E$14,'5-Colouring_uMap'!F$14,IF(CG399&gt;'5-Colouring_uMap'!E$13,'5-Colouring_uMap'!F$13,IF(CG399&gt;'5-Colouring_uMap'!E$12,'5-Colouring_uMap'!F$12,IF(CG399&gt;'5-Colouring_uMap'!E$11,'5-Colouring_uMap'!F$11,IF(CG399&gt;'5-Colouring_uMap'!E$10,'5-Colouring_uMap'!F$10,IF(CG399&gt;'5-Colouring_uMap'!E$9,'5-Colouring_uMap'!F$9,IF(CG399&gt;'5-Colouring_uMap'!E$8,'5-Colouring_uMap'!F$8,IF(CG399&gt;'5-Colouring_uMap'!E$7,'5-Colouring_uMap'!F$7)))))))))</f>
        <v>#VALUE!</v>
      </c>
      <c r="DH399" s="117" t="e">
        <f>IF(CH399&gt;'5-Colouring_uMap'!H$15,'5-Colouring_uMap'!I$15,IF(CH399&gt;'5-Colouring_uMap'!H$14,'5-Colouring_uMap'!I$14,IF(CH399&gt;'5-Colouring_uMap'!H$13,'5-Colouring_uMap'!I$13,IF(CH399&gt;'5-Colouring_uMap'!H$12,'5-Colouring_uMap'!I$12,IF(CH399&gt;'5-Colouring_uMap'!H$11,'5-Colouring_uMap'!I$11,IF(CH399&gt;'5-Colouring_uMap'!H$10,'5-Colouring_uMap'!I$10,IF(CH399&gt;'5-Colouring_uMap'!H$9,'5-Colouring_uMap'!I$9,IF(CH399&gt;'5-Colouring_uMap'!H$8,'5-Colouring_uMap'!I$8,IF(CH399&gt;'5-Colouring_uMap'!H$7,'5-Colouring_uMap'!I$7)))))))))</f>
        <v>#VALUE!</v>
      </c>
      <c r="DI399" s="117" t="e">
        <f>IF(CI399&gt;'5-Colouring_uMap'!K$15,'5-Colouring_uMap'!L$15,IF(CI399&gt;'5-Colouring_uMap'!K$14,'5-Colouring_uMap'!L$14,IF(CI399&gt;'5-Colouring_uMap'!K$13,'5-Colouring_uMap'!L$13,IF(CI399&gt;'5-Colouring_uMap'!K$12,'5-Colouring_uMap'!L$12,IF(CI399&gt;'5-Colouring_uMap'!K$11,'5-Colouring_uMap'!L$11,IF(CI399&gt;'5-Colouring_uMap'!K$10,'5-Colouring_uMap'!L$10,IF(CI399&gt;'5-Colouring_uMap'!K$9,'5-Colouring_uMap'!L$9,IF(CI399&gt;'5-Colouring_uMap'!K$8,'5-Colouring_uMap'!L$8,IF(CI399&gt;'5-Colouring_uMap'!K$7,'5-Colouring_uMap'!L$7)))))))))</f>
        <v>#VALUE!</v>
      </c>
      <c r="DJ399" s="117" t="e">
        <f>IF(CJ399&gt;'5-Colouring_uMap'!N$15,'5-Colouring_uMap'!O$15,IF(CJ399&gt;'5-Colouring_uMap'!N$14,'5-Colouring_uMap'!O$14,IF(CJ399&gt;'5-Colouring_uMap'!N$13,'5-Colouring_uMap'!O$13,IF(CJ399&gt;'5-Colouring_uMap'!N$12,'5-Colouring_uMap'!O$12,IF(CJ399&gt;'5-Colouring_uMap'!N$11,'5-Colouring_uMap'!O$11,IF(CJ399&gt;'5-Colouring_uMap'!N$10,'5-Colouring_uMap'!O$10,IF(CJ399&gt;'5-Colouring_uMap'!N$9,'5-Colouring_uMap'!O$9,IF(CJ399&gt;'5-Colouring_uMap'!N$8,'5-Colouring_uMap'!O$8,IF(CJ399&gt;'5-Colouring_uMap'!N$7,'5-Colouring_uMap'!O$7)))))))))</f>
        <v>#VALUE!</v>
      </c>
      <c r="DK399" s="117" t="e">
        <f>IF(CK399&gt;'5-Colouring_uMap'!Q$15,'5-Colouring_uMap'!R$15,IF(CK399&gt;'5-Colouring_uMap'!Q$14,'5-Colouring_uMap'!R$14,IF(CK399&gt;'5-Colouring_uMap'!Q$13,'5-Colouring_uMap'!R$13,IF(CK399&gt;'5-Colouring_uMap'!Q$12,'5-Colouring_uMap'!R$12,IF(CK399&gt;'5-Colouring_uMap'!Q$11,'5-Colouring_uMap'!R$11,IF(CK399&gt;'5-Colouring_uMap'!Q$10,'5-Colouring_uMap'!R$10,IF(CK399&gt;'5-Colouring_uMap'!Q$9,'5-Colouring_uMap'!R$9,IF(CK399&gt;'5-Colouring_uMap'!Q$8,'5-Colouring_uMap'!R$8,IF(CK399&gt;'5-Colouring_uMap'!Q$7,'5-Colouring_uMap'!R$7)))))))))</f>
        <v>#VALUE!</v>
      </c>
      <c r="DL399" s="117" t="e">
        <f>IF(CL399&gt;'5-Colouring_uMap'!T$15,'5-Colouring_uMap'!U$15,IF(CL399&gt;'5-Colouring_uMap'!T$14,'5-Colouring_uMap'!U$14,IF(CL399&gt;'5-Colouring_uMap'!T$13,'5-Colouring_uMap'!U$13,IF(CL399&gt;'5-Colouring_uMap'!T$12,'5-Colouring_uMap'!U$12,IF(CL399&gt;'5-Colouring_uMap'!T$11,'5-Colouring_uMap'!U$11,IF(CL399&gt;'5-Colouring_uMap'!T$10,'5-Colouring_uMap'!U$10,IF(CL399&gt;'5-Colouring_uMap'!T$9,'5-Colouring_uMap'!U$9,IF(CL399&gt;'5-Colouring_uMap'!T$8,'5-Colouring_uMap'!U$8,IF(CL399&gt;'5-Colouring_uMap'!T$7,'5-Colouring_uMap'!U$7)))))))))</f>
        <v>#VALUE!</v>
      </c>
      <c r="DM399" s="117" t="e">
        <f>IF(CM399&gt;'5-Colouring_uMap'!W$15,'5-Colouring_uMap'!X$15,IF(CM399&gt;'5-Colouring_uMap'!W$14,'5-Colouring_uMap'!X$14,IF(CM399&gt;'5-Colouring_uMap'!W$13,'5-Colouring_uMap'!X$13,IF(CM399&gt;'5-Colouring_uMap'!W$12,'5-Colouring_uMap'!X$12,IF(CM399&gt;'5-Colouring_uMap'!W$11,'5-Colouring_uMap'!X$11,IF(CM399&gt;'5-Colouring_uMap'!W$10,'5-Colouring_uMap'!X$10,IF(CM399&gt;'5-Colouring_uMap'!W$9,'5-Colouring_uMap'!X$9,IF(CM399&gt;'5-Colouring_uMap'!W$8,'5-Colouring_uMap'!X$8,IF(CM399&gt;'5-Colouring_uMap'!W$7,'5-Colouring_uMap'!X$7)))))))))</f>
        <v>#VALUE!</v>
      </c>
      <c r="DN399" s="117">
        <v>10</v>
      </c>
      <c r="DO399" s="159" t="s">
        <v>2093</v>
      </c>
      <c r="DP399" s="106" t="e">
        <f t="shared" si="568"/>
        <v>#VALUE!</v>
      </c>
      <c r="DQ399" s="106" t="e">
        <f t="shared" si="569"/>
        <v>#VALUE!</v>
      </c>
      <c r="DR399" s="106" t="e">
        <f t="shared" si="570"/>
        <v>#VALUE!</v>
      </c>
      <c r="DS399" s="106" t="e">
        <f t="shared" si="571"/>
        <v>#VALUE!</v>
      </c>
      <c r="DT399" s="106" t="e">
        <f t="shared" si="572"/>
        <v>#VALUE!</v>
      </c>
      <c r="DU399" s="106" t="e">
        <f t="shared" si="573"/>
        <v>#VALUE!</v>
      </c>
      <c r="DV399" s="106" t="e">
        <f t="shared" si="574"/>
        <v>#VALUE!</v>
      </c>
      <c r="DW399" s="106" t="e">
        <f t="shared" si="575"/>
        <v>#VALUE!</v>
      </c>
      <c r="DX399" t="s">
        <v>2080</v>
      </c>
      <c r="DY399">
        <v>2018</v>
      </c>
      <c r="DZ399">
        <v>5118</v>
      </c>
      <c r="EA399">
        <v>6426</v>
      </c>
      <c r="EB399" t="s">
        <v>1226</v>
      </c>
      <c r="EC399">
        <v>6</v>
      </c>
      <c r="ED399" t="s">
        <v>99</v>
      </c>
      <c r="EE399" t="s">
        <v>167</v>
      </c>
      <c r="EF399">
        <v>62</v>
      </c>
      <c r="EH399" t="s">
        <v>101</v>
      </c>
      <c r="EI399" t="s">
        <v>202</v>
      </c>
      <c r="EJ399" t="s">
        <v>1227</v>
      </c>
      <c r="EK399" t="s">
        <v>159</v>
      </c>
      <c r="EL399" t="s">
        <v>1228</v>
      </c>
      <c r="EM399" t="s">
        <v>1229</v>
      </c>
      <c r="EN399" t="s">
        <v>160</v>
      </c>
      <c r="EO399">
        <v>2</v>
      </c>
      <c r="EP399">
        <v>349</v>
      </c>
      <c r="EQ399">
        <v>16595</v>
      </c>
      <c r="ER399">
        <v>8221</v>
      </c>
      <c r="ES399">
        <v>8374</v>
      </c>
      <c r="ET399">
        <v>2022</v>
      </c>
      <c r="EU399">
        <v>1019</v>
      </c>
      <c r="EV399">
        <v>1003</v>
      </c>
      <c r="EW399">
        <v>12.2</v>
      </c>
      <c r="EX399">
        <v>0.9</v>
      </c>
      <c r="EY399">
        <v>0.64</v>
      </c>
      <c r="EZ399">
        <v>1.07</v>
      </c>
      <c r="FA399">
        <v>960</v>
      </c>
      <c r="FB399">
        <v>11.6</v>
      </c>
      <c r="FC399">
        <v>155</v>
      </c>
      <c r="FD399">
        <v>19.399999999999999</v>
      </c>
      <c r="FI399" t="s">
        <v>572</v>
      </c>
      <c r="FJ399" t="s">
        <v>166</v>
      </c>
      <c r="FK399">
        <v>86.1</v>
      </c>
      <c r="FL399">
        <v>8</v>
      </c>
      <c r="FM399">
        <v>0.7</v>
      </c>
      <c r="FN399">
        <v>1.2</v>
      </c>
      <c r="FO399">
        <v>3.6</v>
      </c>
      <c r="FP399">
        <v>8.3000000000000007</v>
      </c>
      <c r="FQ399">
        <v>5.9</v>
      </c>
      <c r="FR399">
        <v>0.3</v>
      </c>
      <c r="FS399">
        <v>0.5</v>
      </c>
      <c r="FT399">
        <v>485433</v>
      </c>
      <c r="FU399">
        <v>5633977</v>
      </c>
      <c r="FZ399">
        <v>18799</v>
      </c>
      <c r="GA399">
        <v>9262</v>
      </c>
      <c r="GB399">
        <v>9537</v>
      </c>
      <c r="GC399">
        <v>14.9</v>
      </c>
      <c r="GD399">
        <v>15.3</v>
      </c>
      <c r="GE399">
        <v>14.5</v>
      </c>
      <c r="GF399">
        <v>50.857299670000003</v>
      </c>
      <c r="GG399">
        <v>8.7930371100000002</v>
      </c>
      <c r="GH399">
        <v>1042</v>
      </c>
      <c r="GI399">
        <v>967</v>
      </c>
      <c r="GJ399">
        <v>12.7</v>
      </c>
      <c r="GK399">
        <v>11.5</v>
      </c>
      <c r="GL399">
        <v>9.4</v>
      </c>
      <c r="GM399">
        <v>9.6</v>
      </c>
      <c r="GN399">
        <v>6.3</v>
      </c>
      <c r="GO399">
        <v>6.5</v>
      </c>
      <c r="GP399">
        <v>11.3</v>
      </c>
      <c r="GQ399">
        <v>10.1</v>
      </c>
      <c r="GR399">
        <v>9350</v>
      </c>
      <c r="GS399">
        <v>9469</v>
      </c>
      <c r="GT399">
        <v>0.67</v>
      </c>
      <c r="GU399">
        <v>0.6</v>
      </c>
      <c r="GV399">
        <v>1</v>
      </c>
      <c r="GW399">
        <v>0.96</v>
      </c>
      <c r="GX399">
        <v>1.02</v>
      </c>
      <c r="GY399">
        <v>1.1100000000000001</v>
      </c>
      <c r="GZ399">
        <v>0.74</v>
      </c>
      <c r="HA399">
        <v>0.75</v>
      </c>
      <c r="HB399">
        <v>836</v>
      </c>
      <c r="HC399">
        <v>37</v>
      </c>
      <c r="HD399">
        <v>75</v>
      </c>
      <c r="HE399">
        <v>7</v>
      </c>
      <c r="HF399">
        <v>123</v>
      </c>
      <c r="HG399">
        <v>8</v>
      </c>
      <c r="HH399">
        <v>22</v>
      </c>
      <c r="HI399">
        <v>1</v>
      </c>
      <c r="HJ399">
        <v>599</v>
      </c>
      <c r="HK399">
        <v>12</v>
      </c>
      <c r="HL399">
        <v>36</v>
      </c>
      <c r="HM399">
        <v>4</v>
      </c>
      <c r="HN399">
        <v>50</v>
      </c>
      <c r="HO399" t="s">
        <v>1230</v>
      </c>
      <c r="HP399">
        <v>0.53600000000000003</v>
      </c>
      <c r="HQ399" t="s">
        <v>162</v>
      </c>
      <c r="HR399" t="s">
        <v>111</v>
      </c>
    </row>
    <row r="400" spans="2:226" ht="14.25" hidden="1" customHeight="1" x14ac:dyDescent="0.3">
      <c r="B400">
        <f t="shared" si="534"/>
        <v>6668</v>
      </c>
      <c r="C400" t="str">
        <f t="shared" si="535"/>
        <v>B62</v>
      </c>
      <c r="D400" s="132">
        <f t="shared" si="536"/>
        <v>60</v>
      </c>
      <c r="E400" s="123">
        <f>VLOOKUP($EA400,'4-DZ-Nr.-Mapping'!$A:$J,E$4,FALSE)</f>
        <v>0</v>
      </c>
      <c r="F400" s="123">
        <f>VLOOKUP($EA400,'4-DZ-Nr.-Mapping'!$A:$J,F$4,FALSE)</f>
        <v>0</v>
      </c>
      <c r="G400" s="106" t="str">
        <f t="shared" si="537"/>
        <v>O - Bad Hersfeld</v>
      </c>
      <c r="H400" t="str">
        <f t="shared" si="538"/>
        <v>W - Alsfeld</v>
      </c>
      <c r="I400" s="106" t="str">
        <f>VLOOKUP($EA400,'4-DZ-Nr.-Mapping'!$A:$N,I$4,FALSE)</f>
        <v xml:space="preserve"> </v>
      </c>
      <c r="J400" s="106" t="str">
        <f>VLOOKUP($EA400,'4-DZ-Nr.-Mapping'!$A:$N,J$4,FALSE)</f>
        <v xml:space="preserve"> </v>
      </c>
      <c r="K400" s="106" t="str">
        <f>VLOOKUP($EA400,'4-DZ-Nr.-Mapping'!$A:$N,K$4,FALSE)</f>
        <v xml:space="preserve"> </v>
      </c>
      <c r="L400" s="106" t="str">
        <f>VLOOKUP($EA400,'4-DZ-Nr.-Mapping'!$A:$N,L$4,FALSE)</f>
        <v xml:space="preserve"> </v>
      </c>
      <c r="M400" s="106" t="str">
        <f>VLOOKUP($EA400,'4-DZ-Nr.-Mapping'!$A:$N,M$4,FALSE)</f>
        <v xml:space="preserve"> </v>
      </c>
      <c r="N400" s="106" t="str">
        <f t="shared" si="539"/>
        <v>8+1</v>
      </c>
      <c r="P400" s="203">
        <f t="shared" si="532"/>
        <v>0.50956521739130434</v>
      </c>
      <c r="Q400" s="126">
        <f t="shared" si="576"/>
        <v>293</v>
      </c>
      <c r="R400" s="126">
        <f t="shared" si="550"/>
        <v>402.14400000000001</v>
      </c>
      <c r="S400" s="126">
        <f t="shared" si="577"/>
        <v>179.3465739130435</v>
      </c>
      <c r="T400" s="126">
        <f t="shared" si="578"/>
        <v>102.48375652173914</v>
      </c>
      <c r="U400" s="126">
        <f t="shared" si="579"/>
        <v>12.810469565217392</v>
      </c>
      <c r="V400" s="126">
        <f t="shared" si="540"/>
        <v>294.64080000000001</v>
      </c>
      <c r="W400" s="125">
        <f t="shared" si="541"/>
        <v>0.49043478260869566</v>
      </c>
      <c r="X400" s="126">
        <f t="shared" si="580"/>
        <v>282</v>
      </c>
      <c r="Y400" s="126">
        <f t="shared" si="542"/>
        <v>402.33600000000001</v>
      </c>
      <c r="Z400" s="126">
        <f t="shared" si="581"/>
        <v>172.61342608695654</v>
      </c>
      <c r="AA400" s="126">
        <f t="shared" si="582"/>
        <v>98.636243478260852</v>
      </c>
      <c r="AB400" s="126">
        <f t="shared" si="583"/>
        <v>12.329530434782606</v>
      </c>
      <c r="AC400" s="126">
        <f t="shared" si="584"/>
        <v>283.57920000000001</v>
      </c>
      <c r="AD400" s="1"/>
      <c r="AE400" s="106" t="e">
        <f t="shared" si="533"/>
        <v>#N/A</v>
      </c>
      <c r="AF400" s="106" t="str">
        <f t="shared" si="585"/>
        <v>-</v>
      </c>
      <c r="AG400" s="106" t="str">
        <f t="shared" si="551"/>
        <v>B62</v>
      </c>
      <c r="AH400" s="106">
        <f t="shared" si="586"/>
        <v>6668</v>
      </c>
      <c r="AI400" s="106" t="str">
        <f t="shared" si="587"/>
        <v xml:space="preserve"> </v>
      </c>
      <c r="AJ400" s="106" t="str">
        <f t="shared" si="543"/>
        <v xml:space="preserve"> </v>
      </c>
      <c r="AK400" s="1"/>
      <c r="AL400" s="126">
        <f t="shared" si="588"/>
        <v>293</v>
      </c>
      <c r="AM400" s="126">
        <f t="shared" si="588"/>
        <v>402.14400000000001</v>
      </c>
      <c r="AN400" s="126">
        <f t="shared" si="588"/>
        <v>179.3465739130435</v>
      </c>
      <c r="AO400" s="126">
        <f t="shared" si="588"/>
        <v>102.48375652173914</v>
      </c>
      <c r="AP400" s="126">
        <f t="shared" si="588"/>
        <v>12.810469565217392</v>
      </c>
      <c r="AQ400" s="126">
        <f t="shared" si="588"/>
        <v>294.64080000000001</v>
      </c>
      <c r="AR400" s="126" t="e">
        <f t="shared" si="589"/>
        <v>#N/A</v>
      </c>
      <c r="AS400" s="126" t="e">
        <f t="shared" si="589"/>
        <v>#N/A</v>
      </c>
      <c r="AT400" s="126" t="e">
        <f t="shared" si="589"/>
        <v>#N/A</v>
      </c>
      <c r="AU400" s="126" t="e">
        <f t="shared" si="589"/>
        <v>#N/A</v>
      </c>
      <c r="AV400" s="126" t="e">
        <f t="shared" si="589"/>
        <v>#N/A</v>
      </c>
      <c r="AW400" s="126" t="e">
        <f t="shared" si="589"/>
        <v>#N/A</v>
      </c>
      <c r="AX400" s="1"/>
      <c r="AY400" s="126" t="e">
        <f t="shared" si="552"/>
        <v>#VALUE!</v>
      </c>
      <c r="AZ400" s="126" t="e">
        <f t="shared" si="553"/>
        <v>#VALUE!</v>
      </c>
      <c r="BA400" s="126" t="e">
        <f t="shared" si="554"/>
        <v>#VALUE!</v>
      </c>
      <c r="BB400" s="126" t="e">
        <f t="shared" si="555"/>
        <v>#VALUE!</v>
      </c>
      <c r="BC400" s="126" t="e">
        <f t="shared" si="556"/>
        <v>#N/A</v>
      </c>
      <c r="BD400" s="126" t="e">
        <f t="shared" si="557"/>
        <v>#N/A</v>
      </c>
      <c r="BE400" s="126" t="e">
        <f t="shared" si="558"/>
        <v>#N/A</v>
      </c>
      <c r="BF400" s="126" t="e">
        <f t="shared" si="559"/>
        <v>#N/A</v>
      </c>
      <c r="BG400" s="1"/>
      <c r="BH400" s="128" t="e">
        <f>VLOOKUP(BH$6,'1-Konfiguration'!$C$14:$D$17,2,FALSE)*AY400 / 100 / 1000</f>
        <v>#VALUE!</v>
      </c>
      <c r="BI400" s="128" t="e">
        <f>VLOOKUP(BI$6,'1-Konfiguration'!$C$14:$D$17,2,FALSE)*AZ400 / 100 / 1000</f>
        <v>#VALUE!</v>
      </c>
      <c r="BJ400" s="128" t="e">
        <f>VLOOKUP(BJ$6,'1-Konfiguration'!$C$14:$D$17,2,FALSE)*BA400 / 100 / 1000</f>
        <v>#VALUE!</v>
      </c>
      <c r="BK400" s="128" t="e">
        <f>VLOOKUP(BK$6,'1-Konfiguration'!$C$14:$D$17,2,FALSE)*BB400 / 100 / 1000</f>
        <v>#VALUE!</v>
      </c>
      <c r="BL400" s="128" t="e">
        <f>VLOOKUP(BL$6,'1-Konfiguration'!$C$14:$D$17,2,FALSE)*BC400 / 100 / 1000</f>
        <v>#N/A</v>
      </c>
      <c r="BM400" s="128" t="e">
        <f>VLOOKUP(BM$6,'1-Konfiguration'!$C$14:$D$17,2,FALSE)*BD400 / 100 / 1000</f>
        <v>#N/A</v>
      </c>
      <c r="BN400" s="128" t="e">
        <f>VLOOKUP(BN$6,'1-Konfiguration'!$C$14:$D$17,2,FALSE)*BE400 / 100 / 1000</f>
        <v>#N/A</v>
      </c>
      <c r="BO400" s="128" t="e">
        <f>VLOOKUP(BO$6,'1-Konfiguration'!$C$14:$D$17,2,FALSE)*BF400 / 100 / 1000</f>
        <v>#N/A</v>
      </c>
      <c r="BP400" s="128"/>
      <c r="BQ400" s="214" t="e">
        <f t="shared" si="544"/>
        <v>#VALUE!</v>
      </c>
      <c r="BR400" s="214" t="e">
        <f t="shared" si="545"/>
        <v>#VALUE!</v>
      </c>
      <c r="BS400" s="214" t="e">
        <f t="shared" si="546"/>
        <v>#VALUE!</v>
      </c>
      <c r="BT400" s="215" t="e">
        <f t="shared" si="547"/>
        <v>#VALUE!</v>
      </c>
      <c r="BU400" s="216" t="e">
        <f>BQ400*VLOOKUP(BU$6,'1-Konfiguration'!$C$23:$K$26,5,FALSE)</f>
        <v>#VALUE!</v>
      </c>
      <c r="BV400" s="216" t="e">
        <f>BR400*VLOOKUP(BV$6,'1-Konfiguration'!$C$23:$K$26,5,FALSE)</f>
        <v>#VALUE!</v>
      </c>
      <c r="BW400" s="216" t="e">
        <f>BS400*VLOOKUP(BW$6,'1-Konfiguration'!$C$23:$K$26,5,FALSE)</f>
        <v>#VALUE!</v>
      </c>
      <c r="BX400" s="216" t="e">
        <f>BT400*VLOOKUP(BX$6,'1-Konfiguration'!$C$23:$K$26,5,FALSE)</f>
        <v>#VALUE!</v>
      </c>
      <c r="BY400" s="216" t="e">
        <f t="shared" si="548"/>
        <v>#VALUE!</v>
      </c>
      <c r="BZ400" s="216" t="e">
        <f>BQ400*VLOOKUP(BZ$6,'1-Konfiguration'!$C$23:$K$26,9,FALSE)</f>
        <v>#VALUE!</v>
      </c>
      <c r="CA400" s="216" t="e">
        <f>BR400*VLOOKUP(CA$6,'1-Konfiguration'!$C$23:$K$26,9,FALSE)</f>
        <v>#VALUE!</v>
      </c>
      <c r="CB400" s="216" t="e">
        <f>BS400*VLOOKUP(CB$6,'1-Konfiguration'!$C$23:$K$26,9,FALSE)</f>
        <v>#VALUE!</v>
      </c>
      <c r="CC400" s="216" t="e">
        <f>BT400*VLOOKUP(CC$6,'1-Konfiguration'!$C$23:$K$26,9,FALSE)</f>
        <v>#VALUE!</v>
      </c>
      <c r="CD400" s="216" t="e">
        <f t="shared" si="549"/>
        <v>#VALUE!</v>
      </c>
      <c r="CE400" s="2"/>
      <c r="CF400" s="128" t="e">
        <f t="shared" si="560"/>
        <v>#VALUE!</v>
      </c>
      <c r="CG400" s="128" t="e">
        <f t="shared" si="561"/>
        <v>#VALUE!</v>
      </c>
      <c r="CH400" s="128" t="e">
        <f t="shared" si="562"/>
        <v>#VALUE!</v>
      </c>
      <c r="CI400" s="128" t="e">
        <f t="shared" si="563"/>
        <v>#VALUE!</v>
      </c>
      <c r="CJ400" s="128" t="e">
        <f t="shared" si="564"/>
        <v>#VALUE!</v>
      </c>
      <c r="CK400" s="128" t="e">
        <f t="shared" si="565"/>
        <v>#VALUE!</v>
      </c>
      <c r="CL400" s="128" t="e">
        <f t="shared" si="566"/>
        <v>#VALUE!</v>
      </c>
      <c r="CM400" s="128" t="e">
        <f t="shared" si="567"/>
        <v>#VALUE!</v>
      </c>
      <c r="CN400" s="2"/>
      <c r="CO400" s="128" t="e">
        <f>MMULT($BH400:$BK400,'1-Konfiguration'!D$23:D$26)+MMULT($BL400:$BO400,'1-Konfiguration'!D$23:D$26)</f>
        <v>#VALUE!</v>
      </c>
      <c r="CP400" s="128" t="e">
        <f>MMULT($BH400:$BK400,'1-Konfiguration'!E$23:E$26)+MMULT($BL400:$BO400,'1-Konfiguration'!E$23:E$26)</f>
        <v>#VALUE!</v>
      </c>
      <c r="CQ400" s="128" t="e">
        <f>MMULT($BH400:$BK400,'1-Konfiguration'!F$23:F$26)+MMULT($BL400:$BO400,'1-Konfiguration'!F$23:F$26)</f>
        <v>#VALUE!</v>
      </c>
      <c r="CR400" s="128" t="e">
        <f>MMULT($BH400:$BK400,'1-Konfiguration'!G$23:G$26)+MMULT($BL400:$BO400,'1-Konfiguration'!G$23:G$26)</f>
        <v>#VALUE!</v>
      </c>
      <c r="CS400" s="128" t="e">
        <f>MMULT($BH400:$BK400,'1-Konfiguration'!H$23:H$26)+MMULT($BL400:$BO400,'1-Konfiguration'!H$23:H$26)</f>
        <v>#VALUE!</v>
      </c>
      <c r="CT400" s="128" t="e">
        <f>MMULT($BH400:$BK400,'1-Konfiguration'!I$23:I$26)+MMULT($BL400:$BO400,'1-Konfiguration'!I$23:I$26)</f>
        <v>#VALUE!</v>
      </c>
      <c r="CU400" s="128" t="e">
        <f>MMULT($BH400:$BK400,'1-Konfiguration'!J$23:J$26)+MMULT($BL400:$BO400,'1-Konfiguration'!J$23:J$26)</f>
        <v>#VALUE!</v>
      </c>
      <c r="CV400" s="128" t="e">
        <f>MMULT($BH400:$BK400,'1-Konfiguration'!K$23:K$26)+MMULT($BL400:$BO400,'1-Konfiguration'!K$23:K$26)</f>
        <v>#VALUE!</v>
      </c>
      <c r="CX400" s="106"/>
      <c r="CY400" s="106"/>
      <c r="CZ400" s="106"/>
      <c r="DA400" s="106"/>
      <c r="DB400" s="106"/>
      <c r="DC400" s="106"/>
      <c r="DD400" s="106"/>
      <c r="DE400" s="106"/>
      <c r="DF400" s="117" t="e">
        <f>IF(CF400&gt;'5-Colouring_uMap'!B$15,'5-Colouring_uMap'!C$15,IF(CF400&gt;'5-Colouring_uMap'!B$14,'5-Colouring_uMap'!C$14,IF(CF400&gt;'5-Colouring_uMap'!B$13,'5-Colouring_uMap'!C$13,IF(CF400&gt;'5-Colouring_uMap'!B$12,'5-Colouring_uMap'!C$12,IF(CF400&gt;'5-Colouring_uMap'!B$11,'5-Colouring_uMap'!C$11,IF(CF400&gt;'5-Colouring_uMap'!B$10,'5-Colouring_uMap'!C$10,IF(CF400&gt;'5-Colouring_uMap'!B$9,'5-Colouring_uMap'!C$9,IF(CF400&gt;'5-Colouring_uMap'!B$8,'5-Colouring_uMap'!C$8,IF(CF400&gt;'5-Colouring_uMap'!B$7,'5-Colouring_uMap'!C$7)))))))))</f>
        <v>#VALUE!</v>
      </c>
      <c r="DG400" s="117" t="e">
        <f>IF(CG400&gt;'5-Colouring_uMap'!E$15,'5-Colouring_uMap'!F$15,IF(CG400&gt;'5-Colouring_uMap'!E$14,'5-Colouring_uMap'!F$14,IF(CG400&gt;'5-Colouring_uMap'!E$13,'5-Colouring_uMap'!F$13,IF(CG400&gt;'5-Colouring_uMap'!E$12,'5-Colouring_uMap'!F$12,IF(CG400&gt;'5-Colouring_uMap'!E$11,'5-Colouring_uMap'!F$11,IF(CG400&gt;'5-Colouring_uMap'!E$10,'5-Colouring_uMap'!F$10,IF(CG400&gt;'5-Colouring_uMap'!E$9,'5-Colouring_uMap'!F$9,IF(CG400&gt;'5-Colouring_uMap'!E$8,'5-Colouring_uMap'!F$8,IF(CG400&gt;'5-Colouring_uMap'!E$7,'5-Colouring_uMap'!F$7)))))))))</f>
        <v>#VALUE!</v>
      </c>
      <c r="DH400" s="117" t="e">
        <f>IF(CH400&gt;'5-Colouring_uMap'!H$15,'5-Colouring_uMap'!I$15,IF(CH400&gt;'5-Colouring_uMap'!H$14,'5-Colouring_uMap'!I$14,IF(CH400&gt;'5-Colouring_uMap'!H$13,'5-Colouring_uMap'!I$13,IF(CH400&gt;'5-Colouring_uMap'!H$12,'5-Colouring_uMap'!I$12,IF(CH400&gt;'5-Colouring_uMap'!H$11,'5-Colouring_uMap'!I$11,IF(CH400&gt;'5-Colouring_uMap'!H$10,'5-Colouring_uMap'!I$10,IF(CH400&gt;'5-Colouring_uMap'!H$9,'5-Colouring_uMap'!I$9,IF(CH400&gt;'5-Colouring_uMap'!H$8,'5-Colouring_uMap'!I$8,IF(CH400&gt;'5-Colouring_uMap'!H$7,'5-Colouring_uMap'!I$7)))))))))</f>
        <v>#VALUE!</v>
      </c>
      <c r="DI400" s="117" t="e">
        <f>IF(CI400&gt;'5-Colouring_uMap'!K$15,'5-Colouring_uMap'!L$15,IF(CI400&gt;'5-Colouring_uMap'!K$14,'5-Colouring_uMap'!L$14,IF(CI400&gt;'5-Colouring_uMap'!K$13,'5-Colouring_uMap'!L$13,IF(CI400&gt;'5-Colouring_uMap'!K$12,'5-Colouring_uMap'!L$12,IF(CI400&gt;'5-Colouring_uMap'!K$11,'5-Colouring_uMap'!L$11,IF(CI400&gt;'5-Colouring_uMap'!K$10,'5-Colouring_uMap'!L$10,IF(CI400&gt;'5-Colouring_uMap'!K$9,'5-Colouring_uMap'!L$9,IF(CI400&gt;'5-Colouring_uMap'!K$8,'5-Colouring_uMap'!L$8,IF(CI400&gt;'5-Colouring_uMap'!K$7,'5-Colouring_uMap'!L$7)))))))))</f>
        <v>#VALUE!</v>
      </c>
      <c r="DJ400" s="117" t="e">
        <f>IF(CJ400&gt;'5-Colouring_uMap'!N$15,'5-Colouring_uMap'!O$15,IF(CJ400&gt;'5-Colouring_uMap'!N$14,'5-Colouring_uMap'!O$14,IF(CJ400&gt;'5-Colouring_uMap'!N$13,'5-Colouring_uMap'!O$13,IF(CJ400&gt;'5-Colouring_uMap'!N$12,'5-Colouring_uMap'!O$12,IF(CJ400&gt;'5-Colouring_uMap'!N$11,'5-Colouring_uMap'!O$11,IF(CJ400&gt;'5-Colouring_uMap'!N$10,'5-Colouring_uMap'!O$10,IF(CJ400&gt;'5-Colouring_uMap'!N$9,'5-Colouring_uMap'!O$9,IF(CJ400&gt;'5-Colouring_uMap'!N$8,'5-Colouring_uMap'!O$8,IF(CJ400&gt;'5-Colouring_uMap'!N$7,'5-Colouring_uMap'!O$7)))))))))</f>
        <v>#VALUE!</v>
      </c>
      <c r="DK400" s="117" t="e">
        <f>IF(CK400&gt;'5-Colouring_uMap'!Q$15,'5-Colouring_uMap'!R$15,IF(CK400&gt;'5-Colouring_uMap'!Q$14,'5-Colouring_uMap'!R$14,IF(CK400&gt;'5-Colouring_uMap'!Q$13,'5-Colouring_uMap'!R$13,IF(CK400&gt;'5-Colouring_uMap'!Q$12,'5-Colouring_uMap'!R$12,IF(CK400&gt;'5-Colouring_uMap'!Q$11,'5-Colouring_uMap'!R$11,IF(CK400&gt;'5-Colouring_uMap'!Q$10,'5-Colouring_uMap'!R$10,IF(CK400&gt;'5-Colouring_uMap'!Q$9,'5-Colouring_uMap'!R$9,IF(CK400&gt;'5-Colouring_uMap'!Q$8,'5-Colouring_uMap'!R$8,IF(CK400&gt;'5-Colouring_uMap'!Q$7,'5-Colouring_uMap'!R$7)))))))))</f>
        <v>#VALUE!</v>
      </c>
      <c r="DL400" s="117" t="e">
        <f>IF(CL400&gt;'5-Colouring_uMap'!T$15,'5-Colouring_uMap'!U$15,IF(CL400&gt;'5-Colouring_uMap'!T$14,'5-Colouring_uMap'!U$14,IF(CL400&gt;'5-Colouring_uMap'!T$13,'5-Colouring_uMap'!U$13,IF(CL400&gt;'5-Colouring_uMap'!T$12,'5-Colouring_uMap'!U$12,IF(CL400&gt;'5-Colouring_uMap'!T$11,'5-Colouring_uMap'!U$11,IF(CL400&gt;'5-Colouring_uMap'!T$10,'5-Colouring_uMap'!U$10,IF(CL400&gt;'5-Colouring_uMap'!T$9,'5-Colouring_uMap'!U$9,IF(CL400&gt;'5-Colouring_uMap'!T$8,'5-Colouring_uMap'!U$8,IF(CL400&gt;'5-Colouring_uMap'!T$7,'5-Colouring_uMap'!U$7)))))))))</f>
        <v>#VALUE!</v>
      </c>
      <c r="DM400" s="117" t="e">
        <f>IF(CM400&gt;'5-Colouring_uMap'!W$15,'5-Colouring_uMap'!X$15,IF(CM400&gt;'5-Colouring_uMap'!W$14,'5-Colouring_uMap'!X$14,IF(CM400&gt;'5-Colouring_uMap'!W$13,'5-Colouring_uMap'!X$13,IF(CM400&gt;'5-Colouring_uMap'!W$12,'5-Colouring_uMap'!X$12,IF(CM400&gt;'5-Colouring_uMap'!W$11,'5-Colouring_uMap'!X$11,IF(CM400&gt;'5-Colouring_uMap'!W$10,'5-Colouring_uMap'!X$10,IF(CM400&gt;'5-Colouring_uMap'!W$9,'5-Colouring_uMap'!X$9,IF(CM400&gt;'5-Colouring_uMap'!W$8,'5-Colouring_uMap'!X$8,IF(CM400&gt;'5-Colouring_uMap'!W$7,'5-Colouring_uMap'!X$7)))))))))</f>
        <v>#VALUE!</v>
      </c>
      <c r="DN400" s="117">
        <v>10</v>
      </c>
      <c r="DO400" s="159" t="s">
        <v>2093</v>
      </c>
      <c r="DP400" s="106" t="e">
        <f t="shared" si="568"/>
        <v>#VALUE!</v>
      </c>
      <c r="DQ400" s="106" t="e">
        <f t="shared" si="569"/>
        <v>#VALUE!</v>
      </c>
      <c r="DR400" s="106" t="e">
        <f t="shared" si="570"/>
        <v>#VALUE!</v>
      </c>
      <c r="DS400" s="106" t="e">
        <f t="shared" si="571"/>
        <v>#VALUE!</v>
      </c>
      <c r="DT400" s="106" t="e">
        <f t="shared" si="572"/>
        <v>#VALUE!</v>
      </c>
      <c r="DU400" s="106" t="e">
        <f t="shared" si="573"/>
        <v>#VALUE!</v>
      </c>
      <c r="DV400" s="106" t="e">
        <f t="shared" si="574"/>
        <v>#VALUE!</v>
      </c>
      <c r="DW400" s="106" t="e">
        <f t="shared" si="575"/>
        <v>#VALUE!</v>
      </c>
      <c r="DX400" t="s">
        <v>2080</v>
      </c>
      <c r="DY400">
        <v>2018</v>
      </c>
      <c r="DZ400">
        <v>5223</v>
      </c>
      <c r="EA400">
        <v>6668</v>
      </c>
      <c r="EB400" t="s">
        <v>1231</v>
      </c>
      <c r="EC400">
        <v>6</v>
      </c>
      <c r="ED400" t="s">
        <v>99</v>
      </c>
      <c r="EE400" t="s">
        <v>167</v>
      </c>
      <c r="EF400">
        <v>62</v>
      </c>
      <c r="EH400" t="s">
        <v>101</v>
      </c>
      <c r="EI400" t="s">
        <v>156</v>
      </c>
      <c r="EJ400" t="s">
        <v>1232</v>
      </c>
      <c r="EK400" t="s">
        <v>159</v>
      </c>
      <c r="EL400" t="s">
        <v>202</v>
      </c>
      <c r="EM400" t="s">
        <v>1233</v>
      </c>
      <c r="EN400" t="s">
        <v>160</v>
      </c>
      <c r="EO400">
        <v>2</v>
      </c>
      <c r="EP400">
        <v>250</v>
      </c>
      <c r="EQ400">
        <v>8380</v>
      </c>
      <c r="ER400">
        <v>4189</v>
      </c>
      <c r="ES400">
        <v>4191</v>
      </c>
      <c r="ET400">
        <v>576</v>
      </c>
      <c r="EU400">
        <v>293</v>
      </c>
      <c r="EV400">
        <v>282</v>
      </c>
      <c r="EW400">
        <v>6.9</v>
      </c>
      <c r="EX400">
        <v>0.92</v>
      </c>
      <c r="EY400">
        <v>0.55000000000000004</v>
      </c>
      <c r="EZ400">
        <v>1.1000000000000001</v>
      </c>
      <c r="FA400">
        <v>464</v>
      </c>
      <c r="FB400">
        <v>6.9</v>
      </c>
      <c r="FC400">
        <v>119</v>
      </c>
      <c r="FD400">
        <v>7</v>
      </c>
      <c r="FI400" t="s">
        <v>161</v>
      </c>
      <c r="FJ400" t="s">
        <v>100</v>
      </c>
      <c r="FK400">
        <v>91.2</v>
      </c>
      <c r="FL400">
        <v>9.6</v>
      </c>
      <c r="FM400">
        <v>1</v>
      </c>
      <c r="FN400">
        <v>1.2</v>
      </c>
      <c r="FO400">
        <v>2.6</v>
      </c>
      <c r="FP400">
        <v>4</v>
      </c>
      <c r="FQ400">
        <v>2.4</v>
      </c>
      <c r="FR400">
        <v>0.3</v>
      </c>
      <c r="FS400">
        <v>0.8</v>
      </c>
      <c r="FT400">
        <v>542118</v>
      </c>
      <c r="FU400">
        <v>5627133</v>
      </c>
      <c r="FZ400">
        <v>9666</v>
      </c>
      <c r="GA400">
        <v>4860</v>
      </c>
      <c r="GB400">
        <v>4807</v>
      </c>
      <c r="GC400">
        <v>8.3000000000000007</v>
      </c>
      <c r="GD400">
        <v>8.4</v>
      </c>
      <c r="GE400">
        <v>8.1999999999999993</v>
      </c>
      <c r="GF400">
        <v>50.794405449999999</v>
      </c>
      <c r="GG400">
        <v>9.5976013099999999</v>
      </c>
      <c r="GH400">
        <v>517</v>
      </c>
      <c r="GI400">
        <v>558</v>
      </c>
      <c r="GJ400">
        <v>12.3</v>
      </c>
      <c r="GK400">
        <v>13.3</v>
      </c>
      <c r="GL400">
        <v>8.9</v>
      </c>
      <c r="GM400">
        <v>12.9</v>
      </c>
      <c r="GN400">
        <v>6.2</v>
      </c>
      <c r="GO400">
        <v>8.1999999999999993</v>
      </c>
      <c r="GP400">
        <v>10.6</v>
      </c>
      <c r="GQ400">
        <v>11.6</v>
      </c>
      <c r="GR400">
        <v>4853</v>
      </c>
      <c r="GS400">
        <v>4826</v>
      </c>
      <c r="GT400">
        <v>0.51</v>
      </c>
      <c r="GU400">
        <v>0.6</v>
      </c>
      <c r="GV400">
        <v>0.9</v>
      </c>
      <c r="GW400">
        <v>1.03</v>
      </c>
      <c r="GX400">
        <v>1.1499999999999999</v>
      </c>
      <c r="GY400">
        <v>1.04</v>
      </c>
      <c r="GZ400">
        <v>0.74</v>
      </c>
      <c r="HA400">
        <v>0.66</v>
      </c>
      <c r="HB400">
        <v>424</v>
      </c>
      <c r="HC400">
        <v>13</v>
      </c>
      <c r="HD400">
        <v>19</v>
      </c>
      <c r="HE400">
        <v>5</v>
      </c>
      <c r="HF400">
        <v>109</v>
      </c>
      <c r="HG400">
        <v>4</v>
      </c>
      <c r="HH400">
        <v>4</v>
      </c>
      <c r="HI400">
        <v>0</v>
      </c>
      <c r="HJ400">
        <v>305</v>
      </c>
      <c r="HK400">
        <v>5</v>
      </c>
      <c r="HL400">
        <v>10</v>
      </c>
      <c r="HM400">
        <v>3</v>
      </c>
      <c r="HN400">
        <v>60</v>
      </c>
      <c r="HO400" t="s">
        <v>1234</v>
      </c>
      <c r="HP400">
        <v>2.262</v>
      </c>
      <c r="HQ400" t="s">
        <v>162</v>
      </c>
      <c r="HR400" t="s">
        <v>111</v>
      </c>
    </row>
    <row r="401" spans="2:226" ht="14.25" hidden="1" customHeight="1" x14ac:dyDescent="0.3">
      <c r="B401" s="147">
        <f t="shared" si="534"/>
        <v>6549</v>
      </c>
      <c r="C401" s="147" t="str">
        <f t="shared" si="535"/>
        <v>B7</v>
      </c>
      <c r="D401" s="148">
        <f t="shared" si="536"/>
        <v>40</v>
      </c>
      <c r="E401" s="149">
        <f>VLOOKUP($EA401,'4-DZ-Nr.-Mapping'!$A:$J,E$4,FALSE)</f>
        <v>0</v>
      </c>
      <c r="F401" s="149">
        <f>VLOOKUP($EA401,'4-DZ-Nr.-Mapping'!$A:$J,F$4,FALSE)</f>
        <v>0</v>
      </c>
      <c r="G401" s="150" t="str">
        <f t="shared" si="537"/>
        <v>O - Kassel</v>
      </c>
      <c r="H401" s="147" t="str">
        <f t="shared" si="538"/>
        <v>W - Warburg</v>
      </c>
      <c r="I401" s="150" t="str">
        <f>VLOOKUP($EA401,'4-DZ-Nr.-Mapping'!$A:$N,I$4,FALSE)</f>
        <v>keine Daten</v>
      </c>
      <c r="J401" s="150" t="str">
        <f>VLOOKUP($EA401,'4-DZ-Nr.-Mapping'!$A:$N,J$4,FALSE)</f>
        <v xml:space="preserve"> </v>
      </c>
      <c r="K401" s="150" t="str">
        <f>VLOOKUP($EA401,'4-DZ-Nr.-Mapping'!$A:$N,K$4,FALSE)</f>
        <v xml:space="preserve"> </v>
      </c>
      <c r="L401" s="150" t="str">
        <f>VLOOKUP($EA401,'4-DZ-Nr.-Mapping'!$A:$N,L$4,FALSE)</f>
        <v xml:space="preserve"> </v>
      </c>
      <c r="M401" s="150" t="str">
        <f>VLOOKUP($EA401,'4-DZ-Nr.-Mapping'!$A:$N,M$4,FALSE)</f>
        <v xml:space="preserve"> </v>
      </c>
      <c r="N401" s="150" t="str">
        <f t="shared" si="539"/>
        <v>8+1</v>
      </c>
      <c r="O401" s="147"/>
      <c r="P401" s="203" t="str">
        <f t="shared" si="532"/>
        <v>-</v>
      </c>
      <c r="Q401" s="126" t="str">
        <f t="shared" si="576"/>
        <v>-</v>
      </c>
      <c r="R401" s="190" t="e">
        <f t="shared" si="550"/>
        <v>#DIV/0!</v>
      </c>
      <c r="S401" s="190" t="e">
        <f t="shared" si="577"/>
        <v>#VALUE!</v>
      </c>
      <c r="T401" s="190" t="e">
        <f t="shared" si="578"/>
        <v>#VALUE!</v>
      </c>
      <c r="U401" s="153" t="e">
        <f t="shared" si="579"/>
        <v>#VALUE!</v>
      </c>
      <c r="V401" s="190" t="e">
        <f t="shared" si="540"/>
        <v>#VALUE!</v>
      </c>
      <c r="W401" s="152" t="e">
        <f t="shared" si="541"/>
        <v>#DIV/0!</v>
      </c>
      <c r="X401" s="153">
        <f t="shared" si="580"/>
        <v>0</v>
      </c>
      <c r="Y401" s="190" t="e">
        <f t="shared" si="542"/>
        <v>#DIV/0!</v>
      </c>
      <c r="Z401" s="190" t="e">
        <f t="shared" si="581"/>
        <v>#DIV/0!</v>
      </c>
      <c r="AA401" s="190" t="e">
        <f t="shared" si="582"/>
        <v>#DIV/0!</v>
      </c>
      <c r="AB401" s="153" t="e">
        <f t="shared" si="583"/>
        <v>#DIV/0!</v>
      </c>
      <c r="AC401" s="153" t="e">
        <f t="shared" si="584"/>
        <v>#DIV/0!</v>
      </c>
      <c r="AD401" s="154"/>
      <c r="AE401" s="106" t="e">
        <f t="shared" si="533"/>
        <v>#N/A</v>
      </c>
      <c r="AF401" s="150" t="str">
        <f t="shared" si="585"/>
        <v>-</v>
      </c>
      <c r="AG401" s="150" t="str">
        <f t="shared" si="551"/>
        <v>B7</v>
      </c>
      <c r="AH401" s="150">
        <f t="shared" si="586"/>
        <v>6549</v>
      </c>
      <c r="AI401" s="150" t="str">
        <f t="shared" si="587"/>
        <v xml:space="preserve"> </v>
      </c>
      <c r="AJ401" s="134" t="str">
        <f t="shared" si="543"/>
        <v xml:space="preserve"> </v>
      </c>
      <c r="AK401" s="154"/>
      <c r="AL401" s="153" t="str">
        <f t="shared" si="588"/>
        <v>-</v>
      </c>
      <c r="AM401" s="153" t="e">
        <f t="shared" si="588"/>
        <v>#DIV/0!</v>
      </c>
      <c r="AN401" s="153" t="e">
        <f t="shared" si="588"/>
        <v>#VALUE!</v>
      </c>
      <c r="AO401" s="153" t="e">
        <f t="shared" si="588"/>
        <v>#VALUE!</v>
      </c>
      <c r="AP401" s="153" t="e">
        <f t="shared" si="588"/>
        <v>#VALUE!</v>
      </c>
      <c r="AQ401" s="153" t="e">
        <f t="shared" si="588"/>
        <v>#VALUE!</v>
      </c>
      <c r="AR401" s="153" t="e">
        <f t="shared" si="589"/>
        <v>#N/A</v>
      </c>
      <c r="AS401" s="153" t="e">
        <f t="shared" si="589"/>
        <v>#N/A</v>
      </c>
      <c r="AT401" s="153" t="e">
        <f t="shared" si="589"/>
        <v>#N/A</v>
      </c>
      <c r="AU401" s="153" t="e">
        <f t="shared" si="589"/>
        <v>#N/A</v>
      </c>
      <c r="AV401" s="153" t="e">
        <f t="shared" si="589"/>
        <v>#N/A</v>
      </c>
      <c r="AW401" s="153" t="e">
        <f t="shared" si="589"/>
        <v>#N/A</v>
      </c>
      <c r="AX401" s="154"/>
      <c r="AY401" s="153" t="e">
        <f t="shared" si="552"/>
        <v>#DIV/0!</v>
      </c>
      <c r="AZ401" s="153" t="e">
        <f t="shared" si="553"/>
        <v>#VALUE!</v>
      </c>
      <c r="BA401" s="153" t="e">
        <f t="shared" si="554"/>
        <v>#VALUE!</v>
      </c>
      <c r="BB401" s="153" t="e">
        <f t="shared" si="555"/>
        <v>#VALUE!</v>
      </c>
      <c r="BC401" s="153" t="e">
        <f t="shared" si="556"/>
        <v>#N/A</v>
      </c>
      <c r="BD401" s="153" t="e">
        <f t="shared" si="557"/>
        <v>#N/A</v>
      </c>
      <c r="BE401" s="153" t="e">
        <f t="shared" si="558"/>
        <v>#N/A</v>
      </c>
      <c r="BF401" s="153" t="e">
        <f t="shared" si="559"/>
        <v>#N/A</v>
      </c>
      <c r="BG401" s="154"/>
      <c r="BH401" s="158" t="e">
        <f>VLOOKUP(BH$6,'1-Konfiguration'!$C$14:$D$17,2,FALSE)*AY401 / 100 / 1000</f>
        <v>#DIV/0!</v>
      </c>
      <c r="BI401" s="158" t="e">
        <f>VLOOKUP(BI$6,'1-Konfiguration'!$C$14:$D$17,2,FALSE)*AZ401 / 100 / 1000</f>
        <v>#VALUE!</v>
      </c>
      <c r="BJ401" s="158" t="e">
        <f>VLOOKUP(BJ$6,'1-Konfiguration'!$C$14:$D$17,2,FALSE)*BA401 / 100 / 1000</f>
        <v>#VALUE!</v>
      </c>
      <c r="BK401" s="158" t="e">
        <f>VLOOKUP(BK$6,'1-Konfiguration'!$C$14:$D$17,2,FALSE)*BB401 / 100 / 1000</f>
        <v>#VALUE!</v>
      </c>
      <c r="BL401" s="158" t="e">
        <f>VLOOKUP(BL$6,'1-Konfiguration'!$C$14:$D$17,2,FALSE)*BC401 / 100 / 1000</f>
        <v>#N/A</v>
      </c>
      <c r="BM401" s="158" t="e">
        <f>VLOOKUP(BM$6,'1-Konfiguration'!$C$14:$D$17,2,FALSE)*BD401 / 100 / 1000</f>
        <v>#N/A</v>
      </c>
      <c r="BN401" s="158" t="e">
        <f>VLOOKUP(BN$6,'1-Konfiguration'!$C$14:$D$17,2,FALSE)*BE401 / 100 / 1000</f>
        <v>#N/A</v>
      </c>
      <c r="BO401" s="158" t="e">
        <f>VLOOKUP(BO$6,'1-Konfiguration'!$C$14:$D$17,2,FALSE)*BF401 / 100 / 1000</f>
        <v>#N/A</v>
      </c>
      <c r="BP401" s="158"/>
      <c r="BQ401" s="214" t="e">
        <f t="shared" si="544"/>
        <v>#DIV/0!</v>
      </c>
      <c r="BR401" s="214" t="e">
        <f t="shared" si="545"/>
        <v>#VALUE!</v>
      </c>
      <c r="BS401" s="214" t="e">
        <f t="shared" si="546"/>
        <v>#VALUE!</v>
      </c>
      <c r="BT401" s="215" t="e">
        <f t="shared" si="547"/>
        <v>#VALUE!</v>
      </c>
      <c r="BU401" s="216" t="e">
        <f>BQ401*VLOOKUP(BU$6,'1-Konfiguration'!$C$23:$K$26,5,FALSE)</f>
        <v>#DIV/0!</v>
      </c>
      <c r="BV401" s="216" t="e">
        <f>BR401*VLOOKUP(BV$6,'1-Konfiguration'!$C$23:$K$26,5,FALSE)</f>
        <v>#VALUE!</v>
      </c>
      <c r="BW401" s="216" t="e">
        <f>BS401*VLOOKUP(BW$6,'1-Konfiguration'!$C$23:$K$26,5,FALSE)</f>
        <v>#VALUE!</v>
      </c>
      <c r="BX401" s="216" t="e">
        <f>BT401*VLOOKUP(BX$6,'1-Konfiguration'!$C$23:$K$26,5,FALSE)</f>
        <v>#VALUE!</v>
      </c>
      <c r="BY401" s="216" t="e">
        <f t="shared" si="548"/>
        <v>#DIV/0!</v>
      </c>
      <c r="BZ401" s="216" t="e">
        <f>BQ401*VLOOKUP(BZ$6,'1-Konfiguration'!$C$23:$K$26,9,FALSE)</f>
        <v>#DIV/0!</v>
      </c>
      <c r="CA401" s="216" t="e">
        <f>BR401*VLOOKUP(CA$6,'1-Konfiguration'!$C$23:$K$26,9,FALSE)</f>
        <v>#VALUE!</v>
      </c>
      <c r="CB401" s="216" t="e">
        <f>BS401*VLOOKUP(CB$6,'1-Konfiguration'!$C$23:$K$26,9,FALSE)</f>
        <v>#VALUE!</v>
      </c>
      <c r="CC401" s="216" t="e">
        <f>BT401*VLOOKUP(CC$6,'1-Konfiguration'!$C$23:$K$26,9,FALSE)</f>
        <v>#VALUE!</v>
      </c>
      <c r="CD401" s="216" t="e">
        <f t="shared" si="549"/>
        <v>#DIV/0!</v>
      </c>
      <c r="CE401" s="155"/>
      <c r="CF401" s="158" t="e">
        <f t="shared" si="560"/>
        <v>#DIV/0!</v>
      </c>
      <c r="CG401" s="158" t="e">
        <f t="shared" si="561"/>
        <v>#DIV/0!</v>
      </c>
      <c r="CH401" s="158" t="e">
        <f t="shared" si="562"/>
        <v>#DIV/0!</v>
      </c>
      <c r="CI401" s="158" t="e">
        <f t="shared" si="563"/>
        <v>#DIV/0!</v>
      </c>
      <c r="CJ401" s="158" t="e">
        <f t="shared" si="564"/>
        <v>#DIV/0!</v>
      </c>
      <c r="CK401" s="158" t="e">
        <f t="shared" si="565"/>
        <v>#DIV/0!</v>
      </c>
      <c r="CL401" s="158" t="e">
        <f t="shared" si="566"/>
        <v>#DIV/0!</v>
      </c>
      <c r="CM401" s="158" t="e">
        <f t="shared" si="567"/>
        <v>#DIV/0!</v>
      </c>
      <c r="CN401" s="155"/>
      <c r="CO401" s="128" t="e">
        <f>MMULT($BH401:$BK401,'1-Konfiguration'!D$23:D$26)+MMULT($BL401:$BO401,'1-Konfiguration'!D$23:D$26)</f>
        <v>#DIV/0!</v>
      </c>
      <c r="CP401" s="128" t="e">
        <f>MMULT($BH401:$BK401,'1-Konfiguration'!E$23:E$26)+MMULT($BL401:$BO401,'1-Konfiguration'!E$23:E$26)</f>
        <v>#DIV/0!</v>
      </c>
      <c r="CQ401" s="128" t="e">
        <f>MMULT($BH401:$BK401,'1-Konfiguration'!F$23:F$26)+MMULT($BL401:$BO401,'1-Konfiguration'!F$23:F$26)</f>
        <v>#DIV/0!</v>
      </c>
      <c r="CR401" s="128" t="e">
        <f>MMULT($BH401:$BK401,'1-Konfiguration'!G$23:G$26)+MMULT($BL401:$BO401,'1-Konfiguration'!G$23:G$26)</f>
        <v>#DIV/0!</v>
      </c>
      <c r="CS401" s="128" t="e">
        <f>MMULT($BH401:$BK401,'1-Konfiguration'!H$23:H$26)+MMULT($BL401:$BO401,'1-Konfiguration'!H$23:H$26)</f>
        <v>#DIV/0!</v>
      </c>
      <c r="CT401" s="128" t="e">
        <f>MMULT($BH401:$BK401,'1-Konfiguration'!I$23:I$26)+MMULT($BL401:$BO401,'1-Konfiguration'!I$23:I$26)</f>
        <v>#DIV/0!</v>
      </c>
      <c r="CU401" s="128" t="e">
        <f>MMULT($BH401:$BK401,'1-Konfiguration'!J$23:J$26)+MMULT($BL401:$BO401,'1-Konfiguration'!J$23:J$26)</f>
        <v>#DIV/0!</v>
      </c>
      <c r="CV401" s="128" t="e">
        <f>MMULT($BH401:$BK401,'1-Konfiguration'!K$23:K$26)+MMULT($BL401:$BO401,'1-Konfiguration'!K$23:K$26)</f>
        <v>#DIV/0!</v>
      </c>
      <c r="CW401" s="147"/>
      <c r="CX401" s="150"/>
      <c r="CY401" s="150"/>
      <c r="CZ401" s="150"/>
      <c r="DA401" s="150"/>
      <c r="DB401" s="150"/>
      <c r="DC401" s="150"/>
      <c r="DD401" s="150"/>
      <c r="DE401" s="150"/>
      <c r="DF401" s="117" t="e">
        <f>IF(CF401&gt;'5-Colouring_uMap'!B$15,'5-Colouring_uMap'!C$15,IF(CF401&gt;'5-Colouring_uMap'!B$14,'5-Colouring_uMap'!C$14,IF(CF401&gt;'5-Colouring_uMap'!B$13,'5-Colouring_uMap'!C$13,IF(CF401&gt;'5-Colouring_uMap'!B$12,'5-Colouring_uMap'!C$12,IF(CF401&gt;'5-Colouring_uMap'!B$11,'5-Colouring_uMap'!C$11,IF(CF401&gt;'5-Colouring_uMap'!B$10,'5-Colouring_uMap'!C$10,IF(CF401&gt;'5-Colouring_uMap'!B$9,'5-Colouring_uMap'!C$9,IF(CF401&gt;'5-Colouring_uMap'!B$8,'5-Colouring_uMap'!C$8,IF(CF401&gt;'5-Colouring_uMap'!B$7,'5-Colouring_uMap'!C$7)))))))))</f>
        <v>#DIV/0!</v>
      </c>
      <c r="DG401" s="117" t="e">
        <f>IF(CG401&gt;'5-Colouring_uMap'!E$15,'5-Colouring_uMap'!F$15,IF(CG401&gt;'5-Colouring_uMap'!E$14,'5-Colouring_uMap'!F$14,IF(CG401&gt;'5-Colouring_uMap'!E$13,'5-Colouring_uMap'!F$13,IF(CG401&gt;'5-Colouring_uMap'!E$12,'5-Colouring_uMap'!F$12,IF(CG401&gt;'5-Colouring_uMap'!E$11,'5-Colouring_uMap'!F$11,IF(CG401&gt;'5-Colouring_uMap'!E$10,'5-Colouring_uMap'!F$10,IF(CG401&gt;'5-Colouring_uMap'!E$9,'5-Colouring_uMap'!F$9,IF(CG401&gt;'5-Colouring_uMap'!E$8,'5-Colouring_uMap'!F$8,IF(CG401&gt;'5-Colouring_uMap'!E$7,'5-Colouring_uMap'!F$7)))))))))</f>
        <v>#DIV/0!</v>
      </c>
      <c r="DH401" s="117" t="e">
        <f>IF(CH401&gt;'5-Colouring_uMap'!H$15,'5-Colouring_uMap'!I$15,IF(CH401&gt;'5-Colouring_uMap'!H$14,'5-Colouring_uMap'!I$14,IF(CH401&gt;'5-Colouring_uMap'!H$13,'5-Colouring_uMap'!I$13,IF(CH401&gt;'5-Colouring_uMap'!H$12,'5-Colouring_uMap'!I$12,IF(CH401&gt;'5-Colouring_uMap'!H$11,'5-Colouring_uMap'!I$11,IF(CH401&gt;'5-Colouring_uMap'!H$10,'5-Colouring_uMap'!I$10,IF(CH401&gt;'5-Colouring_uMap'!H$9,'5-Colouring_uMap'!I$9,IF(CH401&gt;'5-Colouring_uMap'!H$8,'5-Colouring_uMap'!I$8,IF(CH401&gt;'5-Colouring_uMap'!H$7,'5-Colouring_uMap'!I$7)))))))))</f>
        <v>#DIV/0!</v>
      </c>
      <c r="DI401" s="117" t="e">
        <f>IF(CI401&gt;'5-Colouring_uMap'!K$15,'5-Colouring_uMap'!L$15,IF(CI401&gt;'5-Colouring_uMap'!K$14,'5-Colouring_uMap'!L$14,IF(CI401&gt;'5-Colouring_uMap'!K$13,'5-Colouring_uMap'!L$13,IF(CI401&gt;'5-Colouring_uMap'!K$12,'5-Colouring_uMap'!L$12,IF(CI401&gt;'5-Colouring_uMap'!K$11,'5-Colouring_uMap'!L$11,IF(CI401&gt;'5-Colouring_uMap'!K$10,'5-Colouring_uMap'!L$10,IF(CI401&gt;'5-Colouring_uMap'!K$9,'5-Colouring_uMap'!L$9,IF(CI401&gt;'5-Colouring_uMap'!K$8,'5-Colouring_uMap'!L$8,IF(CI401&gt;'5-Colouring_uMap'!K$7,'5-Colouring_uMap'!L$7)))))))))</f>
        <v>#DIV/0!</v>
      </c>
      <c r="DJ401" s="117" t="e">
        <f>IF(CJ401&gt;'5-Colouring_uMap'!N$15,'5-Colouring_uMap'!O$15,IF(CJ401&gt;'5-Colouring_uMap'!N$14,'5-Colouring_uMap'!O$14,IF(CJ401&gt;'5-Colouring_uMap'!N$13,'5-Colouring_uMap'!O$13,IF(CJ401&gt;'5-Colouring_uMap'!N$12,'5-Colouring_uMap'!O$12,IF(CJ401&gt;'5-Colouring_uMap'!N$11,'5-Colouring_uMap'!O$11,IF(CJ401&gt;'5-Colouring_uMap'!N$10,'5-Colouring_uMap'!O$10,IF(CJ401&gt;'5-Colouring_uMap'!N$9,'5-Colouring_uMap'!O$9,IF(CJ401&gt;'5-Colouring_uMap'!N$8,'5-Colouring_uMap'!O$8,IF(CJ401&gt;'5-Colouring_uMap'!N$7,'5-Colouring_uMap'!O$7)))))))))</f>
        <v>#DIV/0!</v>
      </c>
      <c r="DK401" s="117" t="e">
        <f>IF(CK401&gt;'5-Colouring_uMap'!Q$15,'5-Colouring_uMap'!R$15,IF(CK401&gt;'5-Colouring_uMap'!Q$14,'5-Colouring_uMap'!R$14,IF(CK401&gt;'5-Colouring_uMap'!Q$13,'5-Colouring_uMap'!R$13,IF(CK401&gt;'5-Colouring_uMap'!Q$12,'5-Colouring_uMap'!R$12,IF(CK401&gt;'5-Colouring_uMap'!Q$11,'5-Colouring_uMap'!R$11,IF(CK401&gt;'5-Colouring_uMap'!Q$10,'5-Colouring_uMap'!R$10,IF(CK401&gt;'5-Colouring_uMap'!Q$9,'5-Colouring_uMap'!R$9,IF(CK401&gt;'5-Colouring_uMap'!Q$8,'5-Colouring_uMap'!R$8,IF(CK401&gt;'5-Colouring_uMap'!Q$7,'5-Colouring_uMap'!R$7)))))))))</f>
        <v>#DIV/0!</v>
      </c>
      <c r="DL401" s="117" t="e">
        <f>IF(CL401&gt;'5-Colouring_uMap'!T$15,'5-Colouring_uMap'!U$15,IF(CL401&gt;'5-Colouring_uMap'!T$14,'5-Colouring_uMap'!U$14,IF(CL401&gt;'5-Colouring_uMap'!T$13,'5-Colouring_uMap'!U$13,IF(CL401&gt;'5-Colouring_uMap'!T$12,'5-Colouring_uMap'!U$12,IF(CL401&gt;'5-Colouring_uMap'!T$11,'5-Colouring_uMap'!U$11,IF(CL401&gt;'5-Colouring_uMap'!T$10,'5-Colouring_uMap'!U$10,IF(CL401&gt;'5-Colouring_uMap'!T$9,'5-Colouring_uMap'!U$9,IF(CL401&gt;'5-Colouring_uMap'!T$8,'5-Colouring_uMap'!U$8,IF(CL401&gt;'5-Colouring_uMap'!T$7,'5-Colouring_uMap'!U$7)))))))))</f>
        <v>#DIV/0!</v>
      </c>
      <c r="DM401" s="117" t="e">
        <f>IF(CM401&gt;'5-Colouring_uMap'!W$15,'5-Colouring_uMap'!X$15,IF(CM401&gt;'5-Colouring_uMap'!W$14,'5-Colouring_uMap'!X$14,IF(CM401&gt;'5-Colouring_uMap'!W$13,'5-Colouring_uMap'!X$13,IF(CM401&gt;'5-Colouring_uMap'!W$12,'5-Colouring_uMap'!X$12,IF(CM401&gt;'5-Colouring_uMap'!W$11,'5-Colouring_uMap'!X$11,IF(CM401&gt;'5-Colouring_uMap'!W$10,'5-Colouring_uMap'!X$10,IF(CM401&gt;'5-Colouring_uMap'!W$9,'5-Colouring_uMap'!X$9,IF(CM401&gt;'5-Colouring_uMap'!W$8,'5-Colouring_uMap'!X$8,IF(CM401&gt;'5-Colouring_uMap'!W$7,'5-Colouring_uMap'!X$7)))))))))</f>
        <v>#DIV/0!</v>
      </c>
      <c r="DN401" s="156">
        <v>10</v>
      </c>
      <c r="DO401" s="160" t="s">
        <v>2093</v>
      </c>
      <c r="DP401" s="150" t="e">
        <f t="shared" si="568"/>
        <v>#DIV/0!</v>
      </c>
      <c r="DQ401" s="150" t="e">
        <f t="shared" si="569"/>
        <v>#DIV/0!</v>
      </c>
      <c r="DR401" s="150" t="e">
        <f t="shared" si="570"/>
        <v>#DIV/0!</v>
      </c>
      <c r="DS401" s="150" t="e">
        <f t="shared" si="571"/>
        <v>#DIV/0!</v>
      </c>
      <c r="DT401" s="150" t="e">
        <f t="shared" si="572"/>
        <v>#DIV/0!</v>
      </c>
      <c r="DU401" s="150" t="e">
        <f t="shared" si="573"/>
        <v>#DIV/0!</v>
      </c>
      <c r="DV401" s="150" t="e">
        <f t="shared" si="574"/>
        <v>#DIV/0!</v>
      </c>
      <c r="DW401" s="150" t="e">
        <f t="shared" si="575"/>
        <v>#DIV/0!</v>
      </c>
      <c r="DX401" t="s">
        <v>2080</v>
      </c>
      <c r="DY401">
        <v>2018</v>
      </c>
      <c r="DZ401">
        <v>4622</v>
      </c>
      <c r="EA401">
        <v>6549</v>
      </c>
      <c r="EB401" t="s">
        <v>1165</v>
      </c>
      <c r="EC401">
        <v>6</v>
      </c>
      <c r="ED401" t="s">
        <v>99</v>
      </c>
      <c r="EE401" t="s">
        <v>167</v>
      </c>
      <c r="EF401">
        <v>7</v>
      </c>
      <c r="EH401" t="s">
        <v>101</v>
      </c>
      <c r="EI401" t="s">
        <v>279</v>
      </c>
      <c r="EJ401" t="s">
        <v>1166</v>
      </c>
      <c r="EK401" t="s">
        <v>159</v>
      </c>
      <c r="EL401" t="s">
        <v>1167</v>
      </c>
      <c r="EM401" t="s">
        <v>1168</v>
      </c>
      <c r="EN401" t="s">
        <v>160</v>
      </c>
      <c r="EO401">
        <v>4</v>
      </c>
      <c r="FT401">
        <v>532661</v>
      </c>
      <c r="FU401">
        <v>5689001</v>
      </c>
      <c r="GF401">
        <v>51.35134102</v>
      </c>
      <c r="GG401">
        <v>9.4690044100000001</v>
      </c>
      <c r="HN401">
        <v>40</v>
      </c>
      <c r="HO401" t="s">
        <v>1169</v>
      </c>
      <c r="HP401">
        <v>0.10199999999999999</v>
      </c>
      <c r="HQ401" t="s">
        <v>162</v>
      </c>
      <c r="HR401" t="s">
        <v>111</v>
      </c>
    </row>
    <row r="402" spans="2:226" ht="14.25" hidden="1" customHeight="1" x14ac:dyDescent="0.3">
      <c r="B402">
        <f t="shared" si="534"/>
        <v>6651</v>
      </c>
      <c r="C402" t="str">
        <f t="shared" si="535"/>
        <v>B7</v>
      </c>
      <c r="D402" s="132">
        <f t="shared" si="536"/>
        <v>50</v>
      </c>
      <c r="E402" s="123">
        <f>VLOOKUP($EA402,'4-DZ-Nr.-Mapping'!$A:$J,E$4,FALSE)</f>
        <v>0</v>
      </c>
      <c r="F402" s="123">
        <f>VLOOKUP($EA402,'4-DZ-Nr.-Mapping'!$A:$J,F$4,FALSE)</f>
        <v>0</v>
      </c>
      <c r="G402" s="106" t="str">
        <f t="shared" si="537"/>
        <v>O - Eisenach</v>
      </c>
      <c r="H402" t="str">
        <f t="shared" si="538"/>
        <v>W - Kassel</v>
      </c>
      <c r="I402" s="106" t="str">
        <f>VLOOKUP($EA402,'4-DZ-Nr.-Mapping'!$A:$N,I$4,FALSE)</f>
        <v>nur KFZ, kein SV</v>
      </c>
      <c r="J402" s="106" t="str">
        <f>VLOOKUP($EA402,'4-DZ-Nr.-Mapping'!$A:$N,J$4,FALSE)</f>
        <v xml:space="preserve"> </v>
      </c>
      <c r="K402" s="106" t="str">
        <f>VLOOKUP($EA402,'4-DZ-Nr.-Mapping'!$A:$N,K$4,FALSE)</f>
        <v xml:space="preserve"> </v>
      </c>
      <c r="L402" s="106" t="str">
        <f>VLOOKUP($EA402,'4-DZ-Nr.-Mapping'!$A:$N,L$4,FALSE)</f>
        <v xml:space="preserve"> </v>
      </c>
      <c r="M402" s="106" t="str">
        <f>VLOOKUP($EA402,'4-DZ-Nr.-Mapping'!$A:$N,M$4,FALSE)</f>
        <v xml:space="preserve"> </v>
      </c>
      <c r="N402" s="106" t="str">
        <f t="shared" si="539"/>
        <v>8+1</v>
      </c>
      <c r="P402" s="203">
        <f t="shared" si="532"/>
        <v>0.49888295891771128</v>
      </c>
      <c r="Q402" s="131">
        <f>0.075*ER402</f>
        <v>602.92499999999995</v>
      </c>
      <c r="R402" s="126">
        <f t="shared" si="550"/>
        <v>0</v>
      </c>
      <c r="S402" s="126">
        <f t="shared" si="577"/>
        <v>0</v>
      </c>
      <c r="T402" s="126">
        <f t="shared" si="578"/>
        <v>0</v>
      </c>
      <c r="U402" s="126">
        <f t="shared" si="579"/>
        <v>0</v>
      </c>
      <c r="V402" s="126">
        <f t="shared" si="540"/>
        <v>0</v>
      </c>
      <c r="W402" s="125">
        <f t="shared" si="541"/>
        <v>0.50111704108228872</v>
      </c>
      <c r="X402" s="131">
        <f>0.075*ES402</f>
        <v>605.625</v>
      </c>
      <c r="Y402" s="126">
        <f t="shared" si="542"/>
        <v>0</v>
      </c>
      <c r="Z402" s="126">
        <f t="shared" si="581"/>
        <v>0</v>
      </c>
      <c r="AA402" s="126">
        <f t="shared" si="582"/>
        <v>0</v>
      </c>
      <c r="AB402" s="126">
        <f t="shared" si="583"/>
        <v>0</v>
      </c>
      <c r="AC402" s="126">
        <f t="shared" si="584"/>
        <v>0</v>
      </c>
      <c r="AD402" s="1"/>
      <c r="AE402" s="106" t="e">
        <f t="shared" si="533"/>
        <v>#N/A</v>
      </c>
      <c r="AF402" s="106" t="str">
        <f t="shared" si="585"/>
        <v>-</v>
      </c>
      <c r="AG402" s="106" t="str">
        <f t="shared" si="551"/>
        <v>B7</v>
      </c>
      <c r="AH402" s="106">
        <f t="shared" si="586"/>
        <v>6651</v>
      </c>
      <c r="AI402" s="106" t="str">
        <f t="shared" si="587"/>
        <v xml:space="preserve"> </v>
      </c>
      <c r="AJ402" s="106" t="str">
        <f t="shared" si="543"/>
        <v xml:space="preserve"> </v>
      </c>
      <c r="AK402" s="1"/>
      <c r="AL402" s="126">
        <f t="shared" si="588"/>
        <v>602.92499999999995</v>
      </c>
      <c r="AM402" s="126">
        <f t="shared" si="588"/>
        <v>0</v>
      </c>
      <c r="AN402" s="126">
        <f t="shared" si="588"/>
        <v>0</v>
      </c>
      <c r="AO402" s="126">
        <f t="shared" si="588"/>
        <v>0</v>
      </c>
      <c r="AP402" s="126">
        <f t="shared" si="588"/>
        <v>0</v>
      </c>
      <c r="AQ402" s="126">
        <f t="shared" si="588"/>
        <v>0</v>
      </c>
      <c r="AR402" s="126" t="e">
        <f t="shared" si="589"/>
        <v>#N/A</v>
      </c>
      <c r="AS402" s="126" t="e">
        <f t="shared" si="589"/>
        <v>#N/A</v>
      </c>
      <c r="AT402" s="126" t="e">
        <f t="shared" si="589"/>
        <v>#N/A</v>
      </c>
      <c r="AU402" s="126" t="e">
        <f t="shared" si="589"/>
        <v>#N/A</v>
      </c>
      <c r="AV402" s="126" t="e">
        <f t="shared" si="589"/>
        <v>#N/A</v>
      </c>
      <c r="AW402" s="126" t="e">
        <f t="shared" si="589"/>
        <v>#N/A</v>
      </c>
      <c r="AX402" s="1"/>
      <c r="AY402" s="126" t="e">
        <f t="shared" si="552"/>
        <v>#VALUE!</v>
      </c>
      <c r="AZ402" s="126" t="e">
        <f t="shared" si="553"/>
        <v>#VALUE!</v>
      </c>
      <c r="BA402" s="126" t="e">
        <f t="shared" si="554"/>
        <v>#VALUE!</v>
      </c>
      <c r="BB402" s="126" t="e">
        <f t="shared" si="555"/>
        <v>#VALUE!</v>
      </c>
      <c r="BC402" s="126" t="e">
        <f t="shared" si="556"/>
        <v>#N/A</v>
      </c>
      <c r="BD402" s="126" t="e">
        <f t="shared" si="557"/>
        <v>#N/A</v>
      </c>
      <c r="BE402" s="126" t="e">
        <f t="shared" si="558"/>
        <v>#N/A</v>
      </c>
      <c r="BF402" s="126" t="e">
        <f t="shared" si="559"/>
        <v>#N/A</v>
      </c>
      <c r="BG402" s="1"/>
      <c r="BH402" s="128" t="e">
        <f>VLOOKUP(BH$6,'1-Konfiguration'!$C$14:$D$17,2,FALSE)*AY402 / 100 / 1000</f>
        <v>#VALUE!</v>
      </c>
      <c r="BI402" s="128" t="e">
        <f>VLOOKUP(BI$6,'1-Konfiguration'!$C$14:$D$17,2,FALSE)*AZ402 / 100 / 1000</f>
        <v>#VALUE!</v>
      </c>
      <c r="BJ402" s="128" t="e">
        <f>VLOOKUP(BJ$6,'1-Konfiguration'!$C$14:$D$17,2,FALSE)*BA402 / 100 / 1000</f>
        <v>#VALUE!</v>
      </c>
      <c r="BK402" s="128" t="e">
        <f>VLOOKUP(BK$6,'1-Konfiguration'!$C$14:$D$17,2,FALSE)*BB402 / 100 / 1000</f>
        <v>#VALUE!</v>
      </c>
      <c r="BL402" s="128" t="e">
        <f>VLOOKUP(BL$6,'1-Konfiguration'!$C$14:$D$17,2,FALSE)*BC402 / 100 / 1000</f>
        <v>#N/A</v>
      </c>
      <c r="BM402" s="128" t="e">
        <f>VLOOKUP(BM$6,'1-Konfiguration'!$C$14:$D$17,2,FALSE)*BD402 / 100 / 1000</f>
        <v>#N/A</v>
      </c>
      <c r="BN402" s="128" t="e">
        <f>VLOOKUP(BN$6,'1-Konfiguration'!$C$14:$D$17,2,FALSE)*BE402 / 100 / 1000</f>
        <v>#N/A</v>
      </c>
      <c r="BO402" s="128" t="e">
        <f>VLOOKUP(BO$6,'1-Konfiguration'!$C$14:$D$17,2,FALSE)*BF402 / 100 / 1000</f>
        <v>#N/A</v>
      </c>
      <c r="BP402" s="128"/>
      <c r="BQ402" s="214" t="e">
        <f t="shared" si="544"/>
        <v>#VALUE!</v>
      </c>
      <c r="BR402" s="214" t="e">
        <f t="shared" si="545"/>
        <v>#VALUE!</v>
      </c>
      <c r="BS402" s="214" t="e">
        <f t="shared" si="546"/>
        <v>#VALUE!</v>
      </c>
      <c r="BT402" s="215" t="e">
        <f t="shared" si="547"/>
        <v>#VALUE!</v>
      </c>
      <c r="BU402" s="216" t="e">
        <f>BQ402*VLOOKUP(BU$6,'1-Konfiguration'!$C$23:$K$26,5,FALSE)</f>
        <v>#VALUE!</v>
      </c>
      <c r="BV402" s="216" t="e">
        <f>BR402*VLOOKUP(BV$6,'1-Konfiguration'!$C$23:$K$26,5,FALSE)</f>
        <v>#VALUE!</v>
      </c>
      <c r="BW402" s="216" t="e">
        <f>BS402*VLOOKUP(BW$6,'1-Konfiguration'!$C$23:$K$26,5,FALSE)</f>
        <v>#VALUE!</v>
      </c>
      <c r="BX402" s="216" t="e">
        <f>BT402*VLOOKUP(BX$6,'1-Konfiguration'!$C$23:$K$26,5,FALSE)</f>
        <v>#VALUE!</v>
      </c>
      <c r="BY402" s="216" t="e">
        <f t="shared" si="548"/>
        <v>#VALUE!</v>
      </c>
      <c r="BZ402" s="216" t="e">
        <f>BQ402*VLOOKUP(BZ$6,'1-Konfiguration'!$C$23:$K$26,9,FALSE)</f>
        <v>#VALUE!</v>
      </c>
      <c r="CA402" s="216" t="e">
        <f>BR402*VLOOKUP(CA$6,'1-Konfiguration'!$C$23:$K$26,9,FALSE)</f>
        <v>#VALUE!</v>
      </c>
      <c r="CB402" s="216" t="e">
        <f>BS402*VLOOKUP(CB$6,'1-Konfiguration'!$C$23:$K$26,9,FALSE)</f>
        <v>#VALUE!</v>
      </c>
      <c r="CC402" s="216" t="e">
        <f>BT402*VLOOKUP(CC$6,'1-Konfiguration'!$C$23:$K$26,9,FALSE)</f>
        <v>#VALUE!</v>
      </c>
      <c r="CD402" s="216" t="e">
        <f t="shared" si="549"/>
        <v>#VALUE!</v>
      </c>
      <c r="CE402" s="2"/>
      <c r="CF402" s="128" t="e">
        <f t="shared" si="560"/>
        <v>#VALUE!</v>
      </c>
      <c r="CG402" s="128" t="e">
        <f t="shared" si="561"/>
        <v>#VALUE!</v>
      </c>
      <c r="CH402" s="128" t="e">
        <f t="shared" si="562"/>
        <v>#VALUE!</v>
      </c>
      <c r="CI402" s="128" t="e">
        <f t="shared" si="563"/>
        <v>#VALUE!</v>
      </c>
      <c r="CJ402" s="128" t="e">
        <f t="shared" si="564"/>
        <v>#VALUE!</v>
      </c>
      <c r="CK402" s="128" t="e">
        <f t="shared" si="565"/>
        <v>#VALUE!</v>
      </c>
      <c r="CL402" s="128" t="e">
        <f t="shared" si="566"/>
        <v>#VALUE!</v>
      </c>
      <c r="CM402" s="128" t="e">
        <f t="shared" si="567"/>
        <v>#VALUE!</v>
      </c>
      <c r="CN402" s="2"/>
      <c r="CO402" s="128" t="e">
        <f>MMULT($BH402:$BK402,'1-Konfiguration'!D$23:D$26)+MMULT($BL402:$BO402,'1-Konfiguration'!D$23:D$26)</f>
        <v>#VALUE!</v>
      </c>
      <c r="CP402" s="128" t="e">
        <f>MMULT($BH402:$BK402,'1-Konfiguration'!E$23:E$26)+MMULT($BL402:$BO402,'1-Konfiguration'!E$23:E$26)</f>
        <v>#VALUE!</v>
      </c>
      <c r="CQ402" s="128" t="e">
        <f>MMULT($BH402:$BK402,'1-Konfiguration'!F$23:F$26)+MMULT($BL402:$BO402,'1-Konfiguration'!F$23:F$26)</f>
        <v>#VALUE!</v>
      </c>
      <c r="CR402" s="128" t="e">
        <f>MMULT($BH402:$BK402,'1-Konfiguration'!G$23:G$26)+MMULT($BL402:$BO402,'1-Konfiguration'!G$23:G$26)</f>
        <v>#VALUE!</v>
      </c>
      <c r="CS402" s="128" t="e">
        <f>MMULT($BH402:$BK402,'1-Konfiguration'!H$23:H$26)+MMULT($BL402:$BO402,'1-Konfiguration'!H$23:H$26)</f>
        <v>#VALUE!</v>
      </c>
      <c r="CT402" s="128" t="e">
        <f>MMULT($BH402:$BK402,'1-Konfiguration'!I$23:I$26)+MMULT($BL402:$BO402,'1-Konfiguration'!I$23:I$26)</f>
        <v>#VALUE!</v>
      </c>
      <c r="CU402" s="128" t="e">
        <f>MMULT($BH402:$BK402,'1-Konfiguration'!J$23:J$26)+MMULT($BL402:$BO402,'1-Konfiguration'!J$23:J$26)</f>
        <v>#VALUE!</v>
      </c>
      <c r="CV402" s="128" t="e">
        <f>MMULT($BH402:$BK402,'1-Konfiguration'!K$23:K$26)+MMULT($BL402:$BO402,'1-Konfiguration'!K$23:K$26)</f>
        <v>#VALUE!</v>
      </c>
      <c r="CX402" s="106"/>
      <c r="CY402" s="106"/>
      <c r="CZ402" s="106"/>
      <c r="DA402" s="106"/>
      <c r="DB402" s="106"/>
      <c r="DC402" s="106"/>
      <c r="DD402" s="106"/>
      <c r="DE402" s="106"/>
      <c r="DF402" s="117" t="e">
        <f>IF(CF402&gt;'5-Colouring_uMap'!B$15,'5-Colouring_uMap'!C$15,IF(CF402&gt;'5-Colouring_uMap'!B$14,'5-Colouring_uMap'!C$14,IF(CF402&gt;'5-Colouring_uMap'!B$13,'5-Colouring_uMap'!C$13,IF(CF402&gt;'5-Colouring_uMap'!B$12,'5-Colouring_uMap'!C$12,IF(CF402&gt;'5-Colouring_uMap'!B$11,'5-Colouring_uMap'!C$11,IF(CF402&gt;'5-Colouring_uMap'!B$10,'5-Colouring_uMap'!C$10,IF(CF402&gt;'5-Colouring_uMap'!B$9,'5-Colouring_uMap'!C$9,IF(CF402&gt;'5-Colouring_uMap'!B$8,'5-Colouring_uMap'!C$8,IF(CF402&gt;'5-Colouring_uMap'!B$7,'5-Colouring_uMap'!C$7)))))))))</f>
        <v>#VALUE!</v>
      </c>
      <c r="DG402" s="117" t="e">
        <f>IF(CG402&gt;'5-Colouring_uMap'!E$15,'5-Colouring_uMap'!F$15,IF(CG402&gt;'5-Colouring_uMap'!E$14,'5-Colouring_uMap'!F$14,IF(CG402&gt;'5-Colouring_uMap'!E$13,'5-Colouring_uMap'!F$13,IF(CG402&gt;'5-Colouring_uMap'!E$12,'5-Colouring_uMap'!F$12,IF(CG402&gt;'5-Colouring_uMap'!E$11,'5-Colouring_uMap'!F$11,IF(CG402&gt;'5-Colouring_uMap'!E$10,'5-Colouring_uMap'!F$10,IF(CG402&gt;'5-Colouring_uMap'!E$9,'5-Colouring_uMap'!F$9,IF(CG402&gt;'5-Colouring_uMap'!E$8,'5-Colouring_uMap'!F$8,IF(CG402&gt;'5-Colouring_uMap'!E$7,'5-Colouring_uMap'!F$7)))))))))</f>
        <v>#VALUE!</v>
      </c>
      <c r="DH402" s="117" t="e">
        <f>IF(CH402&gt;'5-Colouring_uMap'!H$15,'5-Colouring_uMap'!I$15,IF(CH402&gt;'5-Colouring_uMap'!H$14,'5-Colouring_uMap'!I$14,IF(CH402&gt;'5-Colouring_uMap'!H$13,'5-Colouring_uMap'!I$13,IF(CH402&gt;'5-Colouring_uMap'!H$12,'5-Colouring_uMap'!I$12,IF(CH402&gt;'5-Colouring_uMap'!H$11,'5-Colouring_uMap'!I$11,IF(CH402&gt;'5-Colouring_uMap'!H$10,'5-Colouring_uMap'!I$10,IF(CH402&gt;'5-Colouring_uMap'!H$9,'5-Colouring_uMap'!I$9,IF(CH402&gt;'5-Colouring_uMap'!H$8,'5-Colouring_uMap'!I$8,IF(CH402&gt;'5-Colouring_uMap'!H$7,'5-Colouring_uMap'!I$7)))))))))</f>
        <v>#VALUE!</v>
      </c>
      <c r="DI402" s="117" t="e">
        <f>IF(CI402&gt;'5-Colouring_uMap'!K$15,'5-Colouring_uMap'!L$15,IF(CI402&gt;'5-Colouring_uMap'!K$14,'5-Colouring_uMap'!L$14,IF(CI402&gt;'5-Colouring_uMap'!K$13,'5-Colouring_uMap'!L$13,IF(CI402&gt;'5-Colouring_uMap'!K$12,'5-Colouring_uMap'!L$12,IF(CI402&gt;'5-Colouring_uMap'!K$11,'5-Colouring_uMap'!L$11,IF(CI402&gt;'5-Colouring_uMap'!K$10,'5-Colouring_uMap'!L$10,IF(CI402&gt;'5-Colouring_uMap'!K$9,'5-Colouring_uMap'!L$9,IF(CI402&gt;'5-Colouring_uMap'!K$8,'5-Colouring_uMap'!L$8,IF(CI402&gt;'5-Colouring_uMap'!K$7,'5-Colouring_uMap'!L$7)))))))))</f>
        <v>#VALUE!</v>
      </c>
      <c r="DJ402" s="117" t="e">
        <f>IF(CJ402&gt;'5-Colouring_uMap'!N$15,'5-Colouring_uMap'!O$15,IF(CJ402&gt;'5-Colouring_uMap'!N$14,'5-Colouring_uMap'!O$14,IF(CJ402&gt;'5-Colouring_uMap'!N$13,'5-Colouring_uMap'!O$13,IF(CJ402&gt;'5-Colouring_uMap'!N$12,'5-Colouring_uMap'!O$12,IF(CJ402&gt;'5-Colouring_uMap'!N$11,'5-Colouring_uMap'!O$11,IF(CJ402&gt;'5-Colouring_uMap'!N$10,'5-Colouring_uMap'!O$10,IF(CJ402&gt;'5-Colouring_uMap'!N$9,'5-Colouring_uMap'!O$9,IF(CJ402&gt;'5-Colouring_uMap'!N$8,'5-Colouring_uMap'!O$8,IF(CJ402&gt;'5-Colouring_uMap'!N$7,'5-Colouring_uMap'!O$7)))))))))</f>
        <v>#VALUE!</v>
      </c>
      <c r="DK402" s="117" t="e">
        <f>IF(CK402&gt;'5-Colouring_uMap'!Q$15,'5-Colouring_uMap'!R$15,IF(CK402&gt;'5-Colouring_uMap'!Q$14,'5-Colouring_uMap'!R$14,IF(CK402&gt;'5-Colouring_uMap'!Q$13,'5-Colouring_uMap'!R$13,IF(CK402&gt;'5-Colouring_uMap'!Q$12,'5-Colouring_uMap'!R$12,IF(CK402&gt;'5-Colouring_uMap'!Q$11,'5-Colouring_uMap'!R$11,IF(CK402&gt;'5-Colouring_uMap'!Q$10,'5-Colouring_uMap'!R$10,IF(CK402&gt;'5-Colouring_uMap'!Q$9,'5-Colouring_uMap'!R$9,IF(CK402&gt;'5-Colouring_uMap'!Q$8,'5-Colouring_uMap'!R$8,IF(CK402&gt;'5-Colouring_uMap'!Q$7,'5-Colouring_uMap'!R$7)))))))))</f>
        <v>#VALUE!</v>
      </c>
      <c r="DL402" s="117" t="e">
        <f>IF(CL402&gt;'5-Colouring_uMap'!T$15,'5-Colouring_uMap'!U$15,IF(CL402&gt;'5-Colouring_uMap'!T$14,'5-Colouring_uMap'!U$14,IF(CL402&gt;'5-Colouring_uMap'!T$13,'5-Colouring_uMap'!U$13,IF(CL402&gt;'5-Colouring_uMap'!T$12,'5-Colouring_uMap'!U$12,IF(CL402&gt;'5-Colouring_uMap'!T$11,'5-Colouring_uMap'!U$11,IF(CL402&gt;'5-Colouring_uMap'!T$10,'5-Colouring_uMap'!U$10,IF(CL402&gt;'5-Colouring_uMap'!T$9,'5-Colouring_uMap'!U$9,IF(CL402&gt;'5-Colouring_uMap'!T$8,'5-Colouring_uMap'!U$8,IF(CL402&gt;'5-Colouring_uMap'!T$7,'5-Colouring_uMap'!U$7)))))))))</f>
        <v>#VALUE!</v>
      </c>
      <c r="DM402" s="117" t="e">
        <f>IF(CM402&gt;'5-Colouring_uMap'!W$15,'5-Colouring_uMap'!X$15,IF(CM402&gt;'5-Colouring_uMap'!W$14,'5-Colouring_uMap'!X$14,IF(CM402&gt;'5-Colouring_uMap'!W$13,'5-Colouring_uMap'!X$13,IF(CM402&gt;'5-Colouring_uMap'!W$12,'5-Colouring_uMap'!X$12,IF(CM402&gt;'5-Colouring_uMap'!W$11,'5-Colouring_uMap'!X$11,IF(CM402&gt;'5-Colouring_uMap'!W$10,'5-Colouring_uMap'!X$10,IF(CM402&gt;'5-Colouring_uMap'!W$9,'5-Colouring_uMap'!X$9,IF(CM402&gt;'5-Colouring_uMap'!W$8,'5-Colouring_uMap'!X$8,IF(CM402&gt;'5-Colouring_uMap'!W$7,'5-Colouring_uMap'!X$7)))))))))</f>
        <v>#VALUE!</v>
      </c>
      <c r="DN402" s="117">
        <v>10</v>
      </c>
      <c r="DO402" s="159" t="s">
        <v>2093</v>
      </c>
      <c r="DP402" s="106" t="e">
        <f t="shared" si="568"/>
        <v>#VALUE!</v>
      </c>
      <c r="DQ402" s="106" t="e">
        <f t="shared" si="569"/>
        <v>#VALUE!</v>
      </c>
      <c r="DR402" s="106" t="e">
        <f t="shared" si="570"/>
        <v>#VALUE!</v>
      </c>
      <c r="DS402" s="106" t="e">
        <f t="shared" si="571"/>
        <v>#VALUE!</v>
      </c>
      <c r="DT402" s="106" t="e">
        <f t="shared" si="572"/>
        <v>#VALUE!</v>
      </c>
      <c r="DU402" s="106" t="e">
        <f t="shared" si="573"/>
        <v>#VALUE!</v>
      </c>
      <c r="DV402" s="106" t="e">
        <f t="shared" si="574"/>
        <v>#VALUE!</v>
      </c>
      <c r="DW402" s="106" t="e">
        <f t="shared" si="575"/>
        <v>#VALUE!</v>
      </c>
      <c r="DX402" t="s">
        <v>2080</v>
      </c>
      <c r="DY402">
        <v>2018</v>
      </c>
      <c r="DZ402">
        <v>4724</v>
      </c>
      <c r="EA402">
        <v>6651</v>
      </c>
      <c r="EB402" t="s">
        <v>1161</v>
      </c>
      <c r="EC402">
        <v>6</v>
      </c>
      <c r="ED402" t="s">
        <v>99</v>
      </c>
      <c r="EE402" t="s">
        <v>167</v>
      </c>
      <c r="EF402">
        <v>7</v>
      </c>
      <c r="EH402" t="s">
        <v>101</v>
      </c>
      <c r="EI402" t="s">
        <v>157</v>
      </c>
      <c r="EJ402" t="s">
        <v>1162</v>
      </c>
      <c r="EK402" t="s">
        <v>159</v>
      </c>
      <c r="EL402" t="s">
        <v>279</v>
      </c>
      <c r="EM402" t="s">
        <v>1163</v>
      </c>
      <c r="EN402" t="s">
        <v>160</v>
      </c>
      <c r="EO402">
        <v>2</v>
      </c>
      <c r="EP402">
        <v>355</v>
      </c>
      <c r="EQ402">
        <v>16114</v>
      </c>
      <c r="ER402">
        <v>8039</v>
      </c>
      <c r="ES402">
        <v>8075</v>
      </c>
      <c r="EX402">
        <v>0.89</v>
      </c>
      <c r="EY402">
        <v>0.56000000000000005</v>
      </c>
      <c r="EZ402">
        <v>1.04</v>
      </c>
      <c r="FA402">
        <v>905</v>
      </c>
      <c r="FC402">
        <v>204</v>
      </c>
      <c r="FI402" t="s">
        <v>166</v>
      </c>
      <c r="FJ402" t="s">
        <v>166</v>
      </c>
      <c r="FT402">
        <v>547449</v>
      </c>
      <c r="FU402">
        <v>5678920</v>
      </c>
      <c r="FZ402">
        <v>18702</v>
      </c>
      <c r="GA402">
        <v>9369</v>
      </c>
      <c r="GB402">
        <v>9333</v>
      </c>
      <c r="GF402">
        <v>51.259658940000001</v>
      </c>
      <c r="GG402">
        <v>9.6800042200000007</v>
      </c>
      <c r="GH402">
        <v>1071</v>
      </c>
      <c r="GI402">
        <v>1106</v>
      </c>
      <c r="GJ402">
        <v>13.3</v>
      </c>
      <c r="GK402">
        <v>13.7</v>
      </c>
      <c r="GP402">
        <v>11.4</v>
      </c>
      <c r="GQ402">
        <v>11.9</v>
      </c>
      <c r="GR402">
        <v>9570</v>
      </c>
      <c r="GS402">
        <v>9537</v>
      </c>
      <c r="GT402">
        <v>0.51</v>
      </c>
      <c r="GU402">
        <v>0.6</v>
      </c>
      <c r="GV402">
        <v>0.94</v>
      </c>
      <c r="GW402">
        <v>0.93</v>
      </c>
      <c r="GX402">
        <v>1.0900000000000001</v>
      </c>
      <c r="GY402">
        <v>1</v>
      </c>
      <c r="GZ402">
        <v>0.7</v>
      </c>
      <c r="HA402">
        <v>0.68</v>
      </c>
      <c r="HN402">
        <v>50</v>
      </c>
      <c r="HO402" t="s">
        <v>1164</v>
      </c>
      <c r="HP402">
        <v>5.1550000000000002</v>
      </c>
      <c r="HQ402" t="s">
        <v>162</v>
      </c>
      <c r="HR402" t="s">
        <v>111</v>
      </c>
    </row>
    <row r="403" spans="2:226" ht="14.25" hidden="1" customHeight="1" x14ac:dyDescent="0.3">
      <c r="B403">
        <f t="shared" si="534"/>
        <v>7002</v>
      </c>
      <c r="C403" t="str">
        <f t="shared" si="535"/>
        <v>B8</v>
      </c>
      <c r="D403" s="132">
        <f t="shared" si="536"/>
        <v>20</v>
      </c>
      <c r="E403" s="123">
        <f>VLOOKUP($EA403,'4-DZ-Nr.-Mapping'!$A:$J,E$4,FALSE)</f>
        <v>0</v>
      </c>
      <c r="F403" s="123">
        <f>VLOOKUP($EA403,'4-DZ-Nr.-Mapping'!$A:$J,F$4,FALSE)</f>
        <v>0</v>
      </c>
      <c r="G403" s="106" t="str">
        <f t="shared" si="537"/>
        <v>O - Limburg</v>
      </c>
      <c r="H403" t="str">
        <f t="shared" si="538"/>
        <v>W - Köln</v>
      </c>
      <c r="I403" s="106" t="str">
        <f>VLOOKUP($EA403,'4-DZ-Nr.-Mapping'!$A:$N,I$4,FALSE)</f>
        <v xml:space="preserve"> </v>
      </c>
      <c r="J403" s="106" t="str">
        <f>VLOOKUP($EA403,'4-DZ-Nr.-Mapping'!$A:$N,J$4,FALSE)</f>
        <v xml:space="preserve"> </v>
      </c>
      <c r="K403" s="106" t="str">
        <f>VLOOKUP($EA403,'4-DZ-Nr.-Mapping'!$A:$N,K$4,FALSE)</f>
        <v xml:space="preserve"> </v>
      </c>
      <c r="L403" s="106" t="str">
        <f>VLOOKUP($EA403,'4-DZ-Nr.-Mapping'!$A:$N,L$4,FALSE)</f>
        <v xml:space="preserve"> </v>
      </c>
      <c r="M403" s="106" t="str">
        <f>VLOOKUP($EA403,'4-DZ-Nr.-Mapping'!$A:$N,M$4,FALSE)</f>
        <v xml:space="preserve"> </v>
      </c>
      <c r="N403" s="106" t="str">
        <f t="shared" si="539"/>
        <v>8+1</v>
      </c>
      <c r="P403" s="203">
        <f t="shared" si="532"/>
        <v>0.56683168316831678</v>
      </c>
      <c r="Q403" s="126">
        <f>IF(I403="keine Daten","-",EU403)</f>
        <v>229</v>
      </c>
      <c r="R403" s="126">
        <f t="shared" si="550"/>
        <v>250.74</v>
      </c>
      <c r="S403" s="126">
        <f t="shared" si="577"/>
        <v>178.86487128712872</v>
      </c>
      <c r="T403" s="126">
        <f t="shared" si="578"/>
        <v>43.931722772277219</v>
      </c>
      <c r="U403" s="126">
        <f t="shared" si="579"/>
        <v>6.2759603960396042</v>
      </c>
      <c r="V403" s="126">
        <f t="shared" si="540"/>
        <v>229.07255445544556</v>
      </c>
      <c r="W403" s="125">
        <f t="shared" si="541"/>
        <v>0.43316831683168316</v>
      </c>
      <c r="X403" s="126">
        <f>EV403</f>
        <v>175</v>
      </c>
      <c r="Y403" s="126">
        <f t="shared" si="542"/>
        <v>247.5</v>
      </c>
      <c r="Z403" s="126">
        <f t="shared" si="581"/>
        <v>136.6871287128713</v>
      </c>
      <c r="AA403" s="126">
        <f t="shared" si="582"/>
        <v>33.572277227722765</v>
      </c>
      <c r="AB403" s="126">
        <f t="shared" si="583"/>
        <v>4.7960396039603959</v>
      </c>
      <c r="AC403" s="126">
        <f t="shared" si="584"/>
        <v>175.05544554455446</v>
      </c>
      <c r="AD403" s="1"/>
      <c r="AE403" s="106" t="e">
        <f t="shared" si="533"/>
        <v>#N/A</v>
      </c>
      <c r="AF403" s="106" t="str">
        <f t="shared" si="585"/>
        <v>-</v>
      </c>
      <c r="AG403" s="106" t="str">
        <f t="shared" si="551"/>
        <v>B8</v>
      </c>
      <c r="AH403" s="106">
        <f t="shared" si="586"/>
        <v>7002</v>
      </c>
      <c r="AI403" s="106" t="str">
        <f t="shared" si="587"/>
        <v xml:space="preserve"> </v>
      </c>
      <c r="AJ403" s="106" t="str">
        <f t="shared" si="543"/>
        <v xml:space="preserve"> </v>
      </c>
      <c r="AK403" s="1"/>
      <c r="AL403" s="126">
        <f t="shared" si="588"/>
        <v>229</v>
      </c>
      <c r="AM403" s="126">
        <f t="shared" si="588"/>
        <v>250.74</v>
      </c>
      <c r="AN403" s="126">
        <f t="shared" si="588"/>
        <v>178.86487128712872</v>
      </c>
      <c r="AO403" s="126">
        <f t="shared" si="588"/>
        <v>43.931722772277219</v>
      </c>
      <c r="AP403" s="126">
        <f t="shared" si="588"/>
        <v>6.2759603960396042</v>
      </c>
      <c r="AQ403" s="126">
        <f t="shared" si="588"/>
        <v>229.07255445544556</v>
      </c>
      <c r="AR403" s="126" t="e">
        <f t="shared" si="589"/>
        <v>#N/A</v>
      </c>
      <c r="AS403" s="126" t="e">
        <f t="shared" si="589"/>
        <v>#N/A</v>
      </c>
      <c r="AT403" s="126" t="e">
        <f t="shared" si="589"/>
        <v>#N/A</v>
      </c>
      <c r="AU403" s="126" t="e">
        <f t="shared" si="589"/>
        <v>#N/A</v>
      </c>
      <c r="AV403" s="126" t="e">
        <f t="shared" si="589"/>
        <v>#N/A</v>
      </c>
      <c r="AW403" s="126" t="e">
        <f t="shared" si="589"/>
        <v>#N/A</v>
      </c>
      <c r="AX403" s="1"/>
      <c r="AY403" s="126" t="e">
        <f t="shared" si="552"/>
        <v>#VALUE!</v>
      </c>
      <c r="AZ403" s="126" t="e">
        <f t="shared" si="553"/>
        <v>#VALUE!</v>
      </c>
      <c r="BA403" s="126" t="e">
        <f t="shared" si="554"/>
        <v>#VALUE!</v>
      </c>
      <c r="BB403" s="126" t="e">
        <f t="shared" si="555"/>
        <v>#VALUE!</v>
      </c>
      <c r="BC403" s="126" t="e">
        <f t="shared" si="556"/>
        <v>#N/A</v>
      </c>
      <c r="BD403" s="126" t="e">
        <f t="shared" si="557"/>
        <v>#N/A</v>
      </c>
      <c r="BE403" s="126" t="e">
        <f t="shared" si="558"/>
        <v>#N/A</v>
      </c>
      <c r="BF403" s="126" t="e">
        <f t="shared" si="559"/>
        <v>#N/A</v>
      </c>
      <c r="BG403" s="1"/>
      <c r="BH403" s="128" t="e">
        <f>VLOOKUP(BH$6,'1-Konfiguration'!$C$14:$D$17,2,FALSE)*AY403 / 100 / 1000</f>
        <v>#VALUE!</v>
      </c>
      <c r="BI403" s="128" t="e">
        <f>VLOOKUP(BI$6,'1-Konfiguration'!$C$14:$D$17,2,FALSE)*AZ403 / 100 / 1000</f>
        <v>#VALUE!</v>
      </c>
      <c r="BJ403" s="128" t="e">
        <f>VLOOKUP(BJ$6,'1-Konfiguration'!$C$14:$D$17,2,FALSE)*BA403 / 100 / 1000</f>
        <v>#VALUE!</v>
      </c>
      <c r="BK403" s="128" t="e">
        <f>VLOOKUP(BK$6,'1-Konfiguration'!$C$14:$D$17,2,FALSE)*BB403 / 100 / 1000</f>
        <v>#VALUE!</v>
      </c>
      <c r="BL403" s="128" t="e">
        <f>VLOOKUP(BL$6,'1-Konfiguration'!$C$14:$D$17,2,FALSE)*BC403 / 100 / 1000</f>
        <v>#N/A</v>
      </c>
      <c r="BM403" s="128" t="e">
        <f>VLOOKUP(BM$6,'1-Konfiguration'!$C$14:$D$17,2,FALSE)*BD403 / 100 / 1000</f>
        <v>#N/A</v>
      </c>
      <c r="BN403" s="128" t="e">
        <f>VLOOKUP(BN$6,'1-Konfiguration'!$C$14:$D$17,2,FALSE)*BE403 / 100 / 1000</f>
        <v>#N/A</v>
      </c>
      <c r="BO403" s="128" t="e">
        <f>VLOOKUP(BO$6,'1-Konfiguration'!$C$14:$D$17,2,FALSE)*BF403 / 100 / 1000</f>
        <v>#N/A</v>
      </c>
      <c r="BP403" s="128"/>
      <c r="BQ403" s="214" t="e">
        <f t="shared" si="544"/>
        <v>#VALUE!</v>
      </c>
      <c r="BR403" s="214" t="e">
        <f t="shared" si="545"/>
        <v>#VALUE!</v>
      </c>
      <c r="BS403" s="214" t="e">
        <f t="shared" si="546"/>
        <v>#VALUE!</v>
      </c>
      <c r="BT403" s="215" t="e">
        <f t="shared" si="547"/>
        <v>#VALUE!</v>
      </c>
      <c r="BU403" s="216" t="e">
        <f>BQ403*VLOOKUP(BU$6,'1-Konfiguration'!$C$23:$K$26,5,FALSE)</f>
        <v>#VALUE!</v>
      </c>
      <c r="BV403" s="216" t="e">
        <f>BR403*VLOOKUP(BV$6,'1-Konfiguration'!$C$23:$K$26,5,FALSE)</f>
        <v>#VALUE!</v>
      </c>
      <c r="BW403" s="216" t="e">
        <f>BS403*VLOOKUP(BW$6,'1-Konfiguration'!$C$23:$K$26,5,FALSE)</f>
        <v>#VALUE!</v>
      </c>
      <c r="BX403" s="216" t="e">
        <f>BT403*VLOOKUP(BX$6,'1-Konfiguration'!$C$23:$K$26,5,FALSE)</f>
        <v>#VALUE!</v>
      </c>
      <c r="BY403" s="216" t="e">
        <f t="shared" si="548"/>
        <v>#VALUE!</v>
      </c>
      <c r="BZ403" s="216" t="e">
        <f>BQ403*VLOOKUP(BZ$6,'1-Konfiguration'!$C$23:$K$26,9,FALSE)</f>
        <v>#VALUE!</v>
      </c>
      <c r="CA403" s="216" t="e">
        <f>BR403*VLOOKUP(CA$6,'1-Konfiguration'!$C$23:$K$26,9,FALSE)</f>
        <v>#VALUE!</v>
      </c>
      <c r="CB403" s="216" t="e">
        <f>BS403*VLOOKUP(CB$6,'1-Konfiguration'!$C$23:$K$26,9,FALSE)</f>
        <v>#VALUE!</v>
      </c>
      <c r="CC403" s="216" t="e">
        <f>BT403*VLOOKUP(CC$6,'1-Konfiguration'!$C$23:$K$26,9,FALSE)</f>
        <v>#VALUE!</v>
      </c>
      <c r="CD403" s="216" t="e">
        <f t="shared" si="549"/>
        <v>#VALUE!</v>
      </c>
      <c r="CE403" s="2"/>
      <c r="CF403" s="128" t="e">
        <f t="shared" si="560"/>
        <v>#VALUE!</v>
      </c>
      <c r="CG403" s="128" t="e">
        <f t="shared" si="561"/>
        <v>#VALUE!</v>
      </c>
      <c r="CH403" s="128" t="e">
        <f t="shared" si="562"/>
        <v>#VALUE!</v>
      </c>
      <c r="CI403" s="128" t="e">
        <f t="shared" si="563"/>
        <v>#VALUE!</v>
      </c>
      <c r="CJ403" s="128" t="e">
        <f t="shared" si="564"/>
        <v>#VALUE!</v>
      </c>
      <c r="CK403" s="128" t="e">
        <f t="shared" si="565"/>
        <v>#VALUE!</v>
      </c>
      <c r="CL403" s="128" t="e">
        <f t="shared" si="566"/>
        <v>#VALUE!</v>
      </c>
      <c r="CM403" s="128" t="e">
        <f t="shared" si="567"/>
        <v>#VALUE!</v>
      </c>
      <c r="CN403" s="2"/>
      <c r="CO403" s="128" t="e">
        <f>MMULT($BH403:$BK403,'1-Konfiguration'!D$23:D$26)+MMULT($BL403:$BO403,'1-Konfiguration'!D$23:D$26)</f>
        <v>#VALUE!</v>
      </c>
      <c r="CP403" s="128" t="e">
        <f>MMULT($BH403:$BK403,'1-Konfiguration'!E$23:E$26)+MMULT($BL403:$BO403,'1-Konfiguration'!E$23:E$26)</f>
        <v>#VALUE!</v>
      </c>
      <c r="CQ403" s="128" t="e">
        <f>MMULT($BH403:$BK403,'1-Konfiguration'!F$23:F$26)+MMULT($BL403:$BO403,'1-Konfiguration'!F$23:F$26)</f>
        <v>#VALUE!</v>
      </c>
      <c r="CR403" s="128" t="e">
        <f>MMULT($BH403:$BK403,'1-Konfiguration'!G$23:G$26)+MMULT($BL403:$BO403,'1-Konfiguration'!G$23:G$26)</f>
        <v>#VALUE!</v>
      </c>
      <c r="CS403" s="128" t="e">
        <f>MMULT($BH403:$BK403,'1-Konfiguration'!H$23:H$26)+MMULT($BL403:$BO403,'1-Konfiguration'!H$23:H$26)</f>
        <v>#VALUE!</v>
      </c>
      <c r="CT403" s="128" t="e">
        <f>MMULT($BH403:$BK403,'1-Konfiguration'!I$23:I$26)+MMULT($BL403:$BO403,'1-Konfiguration'!I$23:I$26)</f>
        <v>#VALUE!</v>
      </c>
      <c r="CU403" s="128" t="e">
        <f>MMULT($BH403:$BK403,'1-Konfiguration'!J$23:J$26)+MMULT($BL403:$BO403,'1-Konfiguration'!J$23:J$26)</f>
        <v>#VALUE!</v>
      </c>
      <c r="CV403" s="128" t="e">
        <f>MMULT($BH403:$BK403,'1-Konfiguration'!K$23:K$26)+MMULT($BL403:$BO403,'1-Konfiguration'!K$23:K$26)</f>
        <v>#VALUE!</v>
      </c>
      <c r="CX403" s="106"/>
      <c r="CY403" s="106"/>
      <c r="CZ403" s="106"/>
      <c r="DA403" s="106"/>
      <c r="DB403" s="106"/>
      <c r="DC403" s="106"/>
      <c r="DD403" s="106"/>
      <c r="DE403" s="106"/>
      <c r="DF403" s="117" t="e">
        <f>IF(CF403&gt;'5-Colouring_uMap'!B$15,'5-Colouring_uMap'!C$15,IF(CF403&gt;'5-Colouring_uMap'!B$14,'5-Colouring_uMap'!C$14,IF(CF403&gt;'5-Colouring_uMap'!B$13,'5-Colouring_uMap'!C$13,IF(CF403&gt;'5-Colouring_uMap'!B$12,'5-Colouring_uMap'!C$12,IF(CF403&gt;'5-Colouring_uMap'!B$11,'5-Colouring_uMap'!C$11,IF(CF403&gt;'5-Colouring_uMap'!B$10,'5-Colouring_uMap'!C$10,IF(CF403&gt;'5-Colouring_uMap'!B$9,'5-Colouring_uMap'!C$9,IF(CF403&gt;'5-Colouring_uMap'!B$8,'5-Colouring_uMap'!C$8,IF(CF403&gt;'5-Colouring_uMap'!B$7,'5-Colouring_uMap'!C$7)))))))))</f>
        <v>#VALUE!</v>
      </c>
      <c r="DG403" s="117" t="e">
        <f>IF(CG403&gt;'5-Colouring_uMap'!E$15,'5-Colouring_uMap'!F$15,IF(CG403&gt;'5-Colouring_uMap'!E$14,'5-Colouring_uMap'!F$14,IF(CG403&gt;'5-Colouring_uMap'!E$13,'5-Colouring_uMap'!F$13,IF(CG403&gt;'5-Colouring_uMap'!E$12,'5-Colouring_uMap'!F$12,IF(CG403&gt;'5-Colouring_uMap'!E$11,'5-Colouring_uMap'!F$11,IF(CG403&gt;'5-Colouring_uMap'!E$10,'5-Colouring_uMap'!F$10,IF(CG403&gt;'5-Colouring_uMap'!E$9,'5-Colouring_uMap'!F$9,IF(CG403&gt;'5-Colouring_uMap'!E$8,'5-Colouring_uMap'!F$8,IF(CG403&gt;'5-Colouring_uMap'!E$7,'5-Colouring_uMap'!F$7)))))))))</f>
        <v>#VALUE!</v>
      </c>
      <c r="DH403" s="117" t="e">
        <f>IF(CH403&gt;'5-Colouring_uMap'!H$15,'5-Colouring_uMap'!I$15,IF(CH403&gt;'5-Colouring_uMap'!H$14,'5-Colouring_uMap'!I$14,IF(CH403&gt;'5-Colouring_uMap'!H$13,'5-Colouring_uMap'!I$13,IF(CH403&gt;'5-Colouring_uMap'!H$12,'5-Colouring_uMap'!I$12,IF(CH403&gt;'5-Colouring_uMap'!H$11,'5-Colouring_uMap'!I$11,IF(CH403&gt;'5-Colouring_uMap'!H$10,'5-Colouring_uMap'!I$10,IF(CH403&gt;'5-Colouring_uMap'!H$9,'5-Colouring_uMap'!I$9,IF(CH403&gt;'5-Colouring_uMap'!H$8,'5-Colouring_uMap'!I$8,IF(CH403&gt;'5-Colouring_uMap'!H$7,'5-Colouring_uMap'!I$7)))))))))</f>
        <v>#VALUE!</v>
      </c>
      <c r="DI403" s="117" t="e">
        <f>IF(CI403&gt;'5-Colouring_uMap'!K$15,'5-Colouring_uMap'!L$15,IF(CI403&gt;'5-Colouring_uMap'!K$14,'5-Colouring_uMap'!L$14,IF(CI403&gt;'5-Colouring_uMap'!K$13,'5-Colouring_uMap'!L$13,IF(CI403&gt;'5-Colouring_uMap'!K$12,'5-Colouring_uMap'!L$12,IF(CI403&gt;'5-Colouring_uMap'!K$11,'5-Colouring_uMap'!L$11,IF(CI403&gt;'5-Colouring_uMap'!K$10,'5-Colouring_uMap'!L$10,IF(CI403&gt;'5-Colouring_uMap'!K$9,'5-Colouring_uMap'!L$9,IF(CI403&gt;'5-Colouring_uMap'!K$8,'5-Colouring_uMap'!L$8,IF(CI403&gt;'5-Colouring_uMap'!K$7,'5-Colouring_uMap'!L$7)))))))))</f>
        <v>#VALUE!</v>
      </c>
      <c r="DJ403" s="117" t="e">
        <f>IF(CJ403&gt;'5-Colouring_uMap'!N$15,'5-Colouring_uMap'!O$15,IF(CJ403&gt;'5-Colouring_uMap'!N$14,'5-Colouring_uMap'!O$14,IF(CJ403&gt;'5-Colouring_uMap'!N$13,'5-Colouring_uMap'!O$13,IF(CJ403&gt;'5-Colouring_uMap'!N$12,'5-Colouring_uMap'!O$12,IF(CJ403&gt;'5-Colouring_uMap'!N$11,'5-Colouring_uMap'!O$11,IF(CJ403&gt;'5-Colouring_uMap'!N$10,'5-Colouring_uMap'!O$10,IF(CJ403&gt;'5-Colouring_uMap'!N$9,'5-Colouring_uMap'!O$9,IF(CJ403&gt;'5-Colouring_uMap'!N$8,'5-Colouring_uMap'!O$8,IF(CJ403&gt;'5-Colouring_uMap'!N$7,'5-Colouring_uMap'!O$7)))))))))</f>
        <v>#VALUE!</v>
      </c>
      <c r="DK403" s="117" t="e">
        <f>IF(CK403&gt;'5-Colouring_uMap'!Q$15,'5-Colouring_uMap'!R$15,IF(CK403&gt;'5-Colouring_uMap'!Q$14,'5-Colouring_uMap'!R$14,IF(CK403&gt;'5-Colouring_uMap'!Q$13,'5-Colouring_uMap'!R$13,IF(CK403&gt;'5-Colouring_uMap'!Q$12,'5-Colouring_uMap'!R$12,IF(CK403&gt;'5-Colouring_uMap'!Q$11,'5-Colouring_uMap'!R$11,IF(CK403&gt;'5-Colouring_uMap'!Q$10,'5-Colouring_uMap'!R$10,IF(CK403&gt;'5-Colouring_uMap'!Q$9,'5-Colouring_uMap'!R$9,IF(CK403&gt;'5-Colouring_uMap'!Q$8,'5-Colouring_uMap'!R$8,IF(CK403&gt;'5-Colouring_uMap'!Q$7,'5-Colouring_uMap'!R$7)))))))))</f>
        <v>#VALUE!</v>
      </c>
      <c r="DL403" s="117" t="e">
        <f>IF(CL403&gt;'5-Colouring_uMap'!T$15,'5-Colouring_uMap'!U$15,IF(CL403&gt;'5-Colouring_uMap'!T$14,'5-Colouring_uMap'!U$14,IF(CL403&gt;'5-Colouring_uMap'!T$13,'5-Colouring_uMap'!U$13,IF(CL403&gt;'5-Colouring_uMap'!T$12,'5-Colouring_uMap'!U$12,IF(CL403&gt;'5-Colouring_uMap'!T$11,'5-Colouring_uMap'!U$11,IF(CL403&gt;'5-Colouring_uMap'!T$10,'5-Colouring_uMap'!U$10,IF(CL403&gt;'5-Colouring_uMap'!T$9,'5-Colouring_uMap'!U$9,IF(CL403&gt;'5-Colouring_uMap'!T$8,'5-Colouring_uMap'!U$8,IF(CL403&gt;'5-Colouring_uMap'!T$7,'5-Colouring_uMap'!U$7)))))))))</f>
        <v>#VALUE!</v>
      </c>
      <c r="DM403" s="117" t="e">
        <f>IF(CM403&gt;'5-Colouring_uMap'!W$15,'5-Colouring_uMap'!X$15,IF(CM403&gt;'5-Colouring_uMap'!W$14,'5-Colouring_uMap'!X$14,IF(CM403&gt;'5-Colouring_uMap'!W$13,'5-Colouring_uMap'!X$13,IF(CM403&gt;'5-Colouring_uMap'!W$12,'5-Colouring_uMap'!X$12,IF(CM403&gt;'5-Colouring_uMap'!W$11,'5-Colouring_uMap'!X$11,IF(CM403&gt;'5-Colouring_uMap'!W$10,'5-Colouring_uMap'!X$10,IF(CM403&gt;'5-Colouring_uMap'!W$9,'5-Colouring_uMap'!X$9,IF(CM403&gt;'5-Colouring_uMap'!W$8,'5-Colouring_uMap'!X$8,IF(CM403&gt;'5-Colouring_uMap'!W$7,'5-Colouring_uMap'!X$7)))))))))</f>
        <v>#VALUE!</v>
      </c>
      <c r="DN403" s="117">
        <v>10</v>
      </c>
      <c r="DO403" s="159" t="s">
        <v>2093</v>
      </c>
      <c r="DP403" s="106" t="e">
        <f t="shared" si="568"/>
        <v>#VALUE!</v>
      </c>
      <c r="DQ403" s="106" t="e">
        <f t="shared" si="569"/>
        <v>#VALUE!</v>
      </c>
      <c r="DR403" s="106" t="e">
        <f t="shared" si="570"/>
        <v>#VALUE!</v>
      </c>
      <c r="DS403" s="106" t="e">
        <f t="shared" si="571"/>
        <v>#VALUE!</v>
      </c>
      <c r="DT403" s="106" t="e">
        <f t="shared" si="572"/>
        <v>#VALUE!</v>
      </c>
      <c r="DU403" s="106" t="e">
        <f t="shared" si="573"/>
        <v>#VALUE!</v>
      </c>
      <c r="DV403" s="106" t="e">
        <f t="shared" si="574"/>
        <v>#VALUE!</v>
      </c>
      <c r="DW403" s="106" t="e">
        <f t="shared" si="575"/>
        <v>#VALUE!</v>
      </c>
      <c r="DX403" t="s">
        <v>2080</v>
      </c>
      <c r="DY403">
        <v>2018</v>
      </c>
      <c r="DZ403">
        <v>5312</v>
      </c>
      <c r="EA403">
        <v>7002</v>
      </c>
      <c r="EB403" t="s">
        <v>1352</v>
      </c>
      <c r="EC403">
        <v>7</v>
      </c>
      <c r="ED403" t="s">
        <v>681</v>
      </c>
      <c r="EE403" t="s">
        <v>167</v>
      </c>
      <c r="EF403">
        <v>8</v>
      </c>
      <c r="EH403" t="s">
        <v>101</v>
      </c>
      <c r="EI403" t="s">
        <v>141</v>
      </c>
      <c r="EJ403" t="s">
        <v>1353</v>
      </c>
      <c r="EK403" t="s">
        <v>159</v>
      </c>
      <c r="EL403" t="s">
        <v>102</v>
      </c>
      <c r="EM403" t="s">
        <v>1352</v>
      </c>
      <c r="EN403" t="s">
        <v>160</v>
      </c>
      <c r="EO403">
        <v>2</v>
      </c>
      <c r="EP403">
        <v>259</v>
      </c>
      <c r="EQ403">
        <v>5536</v>
      </c>
      <c r="ER403">
        <v>2786</v>
      </c>
      <c r="ES403">
        <v>2750</v>
      </c>
      <c r="ET403">
        <v>404</v>
      </c>
      <c r="EU403">
        <v>229</v>
      </c>
      <c r="EV403">
        <v>175</v>
      </c>
      <c r="EW403">
        <v>7.3</v>
      </c>
      <c r="EX403">
        <v>0.92</v>
      </c>
      <c r="EY403">
        <v>0.65</v>
      </c>
      <c r="EZ403">
        <v>1.07</v>
      </c>
      <c r="FA403">
        <v>320</v>
      </c>
      <c r="FB403">
        <v>7.1</v>
      </c>
      <c r="FC403">
        <v>53</v>
      </c>
      <c r="FD403">
        <v>10.199999999999999</v>
      </c>
      <c r="FI403" t="s">
        <v>161</v>
      </c>
      <c r="FJ403" t="s">
        <v>166</v>
      </c>
      <c r="FK403">
        <v>91.5</v>
      </c>
      <c r="FL403">
        <v>9</v>
      </c>
      <c r="FM403">
        <v>1.8</v>
      </c>
      <c r="FN403">
        <v>1</v>
      </c>
      <c r="FO403">
        <v>4.4000000000000004</v>
      </c>
      <c r="FP403">
        <v>2.7</v>
      </c>
      <c r="FQ403">
        <v>1.4</v>
      </c>
      <c r="FR403">
        <v>0.2</v>
      </c>
      <c r="FS403">
        <v>0.2</v>
      </c>
      <c r="FT403">
        <v>409740</v>
      </c>
      <c r="FU403">
        <v>5611305</v>
      </c>
      <c r="FZ403">
        <v>6198</v>
      </c>
      <c r="GA403">
        <v>3118</v>
      </c>
      <c r="GB403">
        <v>3081</v>
      </c>
      <c r="GC403">
        <v>8.9</v>
      </c>
      <c r="GD403">
        <v>9.9</v>
      </c>
      <c r="GE403">
        <v>7.8</v>
      </c>
      <c r="GF403">
        <v>50.646607320000001</v>
      </c>
      <c r="GG403">
        <v>7.7233378500000001</v>
      </c>
      <c r="GH403">
        <v>319</v>
      </c>
      <c r="GI403">
        <v>332</v>
      </c>
      <c r="GJ403">
        <v>11.5</v>
      </c>
      <c r="GK403">
        <v>12.1</v>
      </c>
      <c r="GL403">
        <v>9.1</v>
      </c>
      <c r="GM403">
        <v>5.4</v>
      </c>
      <c r="GN403">
        <v>3.1</v>
      </c>
      <c r="GO403">
        <v>2.1</v>
      </c>
      <c r="GP403">
        <v>10.199999999999999</v>
      </c>
      <c r="GQ403">
        <v>10.8</v>
      </c>
      <c r="GR403">
        <v>3154</v>
      </c>
      <c r="GS403">
        <v>3123</v>
      </c>
      <c r="GT403">
        <v>0.65</v>
      </c>
      <c r="GU403">
        <v>0.65</v>
      </c>
      <c r="GV403">
        <v>0.98</v>
      </c>
      <c r="GW403">
        <v>0.95</v>
      </c>
      <c r="GX403">
        <v>1.06</v>
      </c>
      <c r="GY403">
        <v>1.07</v>
      </c>
      <c r="GZ403">
        <v>0.85</v>
      </c>
      <c r="HA403">
        <v>0.83</v>
      </c>
      <c r="HB403">
        <v>291</v>
      </c>
      <c r="HC403">
        <v>14</v>
      </c>
      <c r="HD403">
        <v>8</v>
      </c>
      <c r="HE403">
        <v>6</v>
      </c>
      <c r="HF403">
        <v>47</v>
      </c>
      <c r="HG403">
        <v>3</v>
      </c>
      <c r="HH403">
        <v>2</v>
      </c>
      <c r="HI403">
        <v>0</v>
      </c>
      <c r="HJ403">
        <v>213</v>
      </c>
      <c r="HK403">
        <v>5</v>
      </c>
      <c r="HL403">
        <v>2</v>
      </c>
      <c r="HM403">
        <v>4</v>
      </c>
      <c r="HN403">
        <v>20</v>
      </c>
      <c r="HO403" t="s">
        <v>1354</v>
      </c>
      <c r="HP403">
        <v>0.503</v>
      </c>
      <c r="HQ403" t="s">
        <v>162</v>
      </c>
      <c r="HR403" t="s">
        <v>111</v>
      </c>
    </row>
    <row r="404" spans="2:226" ht="14.25" hidden="1" customHeight="1" x14ac:dyDescent="0.3">
      <c r="B404">
        <f t="shared" si="534"/>
        <v>6601</v>
      </c>
      <c r="C404" t="str">
        <f t="shared" si="535"/>
        <v>B8</v>
      </c>
      <c r="D404" s="132">
        <f t="shared" si="536"/>
        <v>70</v>
      </c>
      <c r="E404" s="123">
        <f>VLOOKUP($EA404,'4-DZ-Nr.-Mapping'!$A:$J,E$4,FALSE)</f>
        <v>0</v>
      </c>
      <c r="F404" s="123">
        <f>VLOOKUP($EA404,'4-DZ-Nr.-Mapping'!$A:$J,F$4,FALSE)</f>
        <v>0</v>
      </c>
      <c r="G404" s="106" t="str">
        <f t="shared" si="537"/>
        <v>O - Königstein</v>
      </c>
      <c r="H404" t="str">
        <f t="shared" si="538"/>
        <v>W - Limburg</v>
      </c>
      <c r="I404" s="106" t="str">
        <f>VLOOKUP($EA404,'4-DZ-Nr.-Mapping'!$A:$N,I$4,FALSE)</f>
        <v xml:space="preserve"> </v>
      </c>
      <c r="J404" s="106" t="str">
        <f>VLOOKUP($EA404,'4-DZ-Nr.-Mapping'!$A:$N,J$4,FALSE)</f>
        <v xml:space="preserve"> </v>
      </c>
      <c r="K404" s="106" t="str">
        <f>VLOOKUP($EA404,'4-DZ-Nr.-Mapping'!$A:$N,K$4,FALSE)</f>
        <v xml:space="preserve"> </v>
      </c>
      <c r="L404" s="106" t="str">
        <f>VLOOKUP($EA404,'4-DZ-Nr.-Mapping'!$A:$N,L$4,FALSE)</f>
        <v xml:space="preserve"> </v>
      </c>
      <c r="M404" s="106" t="str">
        <f>VLOOKUP($EA404,'4-DZ-Nr.-Mapping'!$A:$N,M$4,FALSE)</f>
        <v xml:space="preserve"> </v>
      </c>
      <c r="N404" s="106" t="str">
        <f t="shared" si="539"/>
        <v>8+1</v>
      </c>
      <c r="P404" s="203">
        <f t="shared" si="532"/>
        <v>0.48863636363636365</v>
      </c>
      <c r="Q404" s="126">
        <f>IF(I404="keine Daten","-",EU404)</f>
        <v>172</v>
      </c>
      <c r="R404" s="126">
        <f t="shared" si="550"/>
        <v>363.38499999999999</v>
      </c>
      <c r="S404" s="126">
        <f t="shared" si="577"/>
        <v>98.435795454545456</v>
      </c>
      <c r="T404" s="126">
        <f t="shared" si="578"/>
        <v>19.687159090909091</v>
      </c>
      <c r="U404" s="126">
        <f t="shared" si="579"/>
        <v>52.499090909090917</v>
      </c>
      <c r="V404" s="126">
        <f t="shared" si="540"/>
        <v>170.62204545454546</v>
      </c>
      <c r="W404" s="125">
        <f t="shared" si="541"/>
        <v>0.51136363636363635</v>
      </c>
      <c r="X404" s="126">
        <f>EV404</f>
        <v>180</v>
      </c>
      <c r="Y404" s="126">
        <f t="shared" si="542"/>
        <v>375.26499999999999</v>
      </c>
      <c r="Z404" s="126">
        <f t="shared" si="581"/>
        <v>103.01420454545455</v>
      </c>
      <c r="AA404" s="126">
        <f t="shared" si="582"/>
        <v>20.602840909090904</v>
      </c>
      <c r="AB404" s="126">
        <f t="shared" si="583"/>
        <v>54.940909090909088</v>
      </c>
      <c r="AC404" s="126">
        <f t="shared" si="584"/>
        <v>178.55795454545455</v>
      </c>
      <c r="AD404" s="1"/>
      <c r="AE404" s="106" t="e">
        <f t="shared" si="533"/>
        <v>#N/A</v>
      </c>
      <c r="AF404" s="106" t="str">
        <f t="shared" si="585"/>
        <v>-</v>
      </c>
      <c r="AG404" s="106" t="str">
        <f t="shared" si="551"/>
        <v>B8</v>
      </c>
      <c r="AH404" s="106">
        <f t="shared" si="586"/>
        <v>6601</v>
      </c>
      <c r="AI404" s="106" t="str">
        <f t="shared" si="587"/>
        <v xml:space="preserve"> </v>
      </c>
      <c r="AJ404" s="106" t="str">
        <f t="shared" si="543"/>
        <v xml:space="preserve"> </v>
      </c>
      <c r="AK404" s="1"/>
      <c r="AL404" s="126">
        <f t="shared" si="588"/>
        <v>172</v>
      </c>
      <c r="AM404" s="126">
        <f t="shared" si="588"/>
        <v>363.38499999999999</v>
      </c>
      <c r="AN404" s="126">
        <f t="shared" si="588"/>
        <v>98.435795454545456</v>
      </c>
      <c r="AO404" s="126">
        <f t="shared" si="588"/>
        <v>19.687159090909091</v>
      </c>
      <c r="AP404" s="126">
        <f t="shared" si="588"/>
        <v>52.499090909090917</v>
      </c>
      <c r="AQ404" s="126">
        <f t="shared" si="588"/>
        <v>170.62204545454546</v>
      </c>
      <c r="AR404" s="126" t="e">
        <f t="shared" si="589"/>
        <v>#N/A</v>
      </c>
      <c r="AS404" s="126" t="e">
        <f t="shared" si="589"/>
        <v>#N/A</v>
      </c>
      <c r="AT404" s="126" t="e">
        <f t="shared" si="589"/>
        <v>#N/A</v>
      </c>
      <c r="AU404" s="126" t="e">
        <f t="shared" si="589"/>
        <v>#N/A</v>
      </c>
      <c r="AV404" s="126" t="e">
        <f t="shared" si="589"/>
        <v>#N/A</v>
      </c>
      <c r="AW404" s="126" t="e">
        <f t="shared" si="589"/>
        <v>#N/A</v>
      </c>
      <c r="AX404" s="1"/>
      <c r="AY404" s="126" t="e">
        <f t="shared" si="552"/>
        <v>#VALUE!</v>
      </c>
      <c r="AZ404" s="126" t="e">
        <f t="shared" si="553"/>
        <v>#VALUE!</v>
      </c>
      <c r="BA404" s="126" t="e">
        <f t="shared" si="554"/>
        <v>#VALUE!</v>
      </c>
      <c r="BB404" s="126" t="e">
        <f t="shared" si="555"/>
        <v>#VALUE!</v>
      </c>
      <c r="BC404" s="126" t="e">
        <f t="shared" si="556"/>
        <v>#N/A</v>
      </c>
      <c r="BD404" s="126" t="e">
        <f t="shared" si="557"/>
        <v>#N/A</v>
      </c>
      <c r="BE404" s="126" t="e">
        <f t="shared" si="558"/>
        <v>#N/A</v>
      </c>
      <c r="BF404" s="126" t="e">
        <f t="shared" si="559"/>
        <v>#N/A</v>
      </c>
      <c r="BG404" s="1"/>
      <c r="BH404" s="128" t="e">
        <f>VLOOKUP(BH$6,'1-Konfiguration'!$C$14:$D$17,2,FALSE)*AY404 / 100 / 1000</f>
        <v>#VALUE!</v>
      </c>
      <c r="BI404" s="128" t="e">
        <f>VLOOKUP(BI$6,'1-Konfiguration'!$C$14:$D$17,2,FALSE)*AZ404 / 100 / 1000</f>
        <v>#VALUE!</v>
      </c>
      <c r="BJ404" s="128" t="e">
        <f>VLOOKUP(BJ$6,'1-Konfiguration'!$C$14:$D$17,2,FALSE)*BA404 / 100 / 1000</f>
        <v>#VALUE!</v>
      </c>
      <c r="BK404" s="128" t="e">
        <f>VLOOKUP(BK$6,'1-Konfiguration'!$C$14:$D$17,2,FALSE)*BB404 / 100 / 1000</f>
        <v>#VALUE!</v>
      </c>
      <c r="BL404" s="128" t="e">
        <f>VLOOKUP(BL$6,'1-Konfiguration'!$C$14:$D$17,2,FALSE)*BC404 / 100 / 1000</f>
        <v>#N/A</v>
      </c>
      <c r="BM404" s="128" t="e">
        <f>VLOOKUP(BM$6,'1-Konfiguration'!$C$14:$D$17,2,FALSE)*BD404 / 100 / 1000</f>
        <v>#N/A</v>
      </c>
      <c r="BN404" s="128" t="e">
        <f>VLOOKUP(BN$6,'1-Konfiguration'!$C$14:$D$17,2,FALSE)*BE404 / 100 / 1000</f>
        <v>#N/A</v>
      </c>
      <c r="BO404" s="128" t="e">
        <f>VLOOKUP(BO$6,'1-Konfiguration'!$C$14:$D$17,2,FALSE)*BF404 / 100 / 1000</f>
        <v>#N/A</v>
      </c>
      <c r="BP404" s="128"/>
      <c r="BQ404" s="214" t="e">
        <f t="shared" si="544"/>
        <v>#VALUE!</v>
      </c>
      <c r="BR404" s="214" t="e">
        <f t="shared" si="545"/>
        <v>#VALUE!</v>
      </c>
      <c r="BS404" s="214" t="e">
        <f t="shared" si="546"/>
        <v>#VALUE!</v>
      </c>
      <c r="BT404" s="215" t="e">
        <f t="shared" si="547"/>
        <v>#VALUE!</v>
      </c>
      <c r="BU404" s="216" t="e">
        <f>BQ404*VLOOKUP(BU$6,'1-Konfiguration'!$C$23:$K$26,5,FALSE)</f>
        <v>#VALUE!</v>
      </c>
      <c r="BV404" s="216" t="e">
        <f>BR404*VLOOKUP(BV$6,'1-Konfiguration'!$C$23:$K$26,5,FALSE)</f>
        <v>#VALUE!</v>
      </c>
      <c r="BW404" s="216" t="e">
        <f>BS404*VLOOKUP(BW$6,'1-Konfiguration'!$C$23:$K$26,5,FALSE)</f>
        <v>#VALUE!</v>
      </c>
      <c r="BX404" s="216" t="e">
        <f>BT404*VLOOKUP(BX$6,'1-Konfiguration'!$C$23:$K$26,5,FALSE)</f>
        <v>#VALUE!</v>
      </c>
      <c r="BY404" s="216" t="e">
        <f t="shared" si="548"/>
        <v>#VALUE!</v>
      </c>
      <c r="BZ404" s="216" t="e">
        <f>BQ404*VLOOKUP(BZ$6,'1-Konfiguration'!$C$23:$K$26,9,FALSE)</f>
        <v>#VALUE!</v>
      </c>
      <c r="CA404" s="216" t="e">
        <f>BR404*VLOOKUP(CA$6,'1-Konfiguration'!$C$23:$K$26,9,FALSE)</f>
        <v>#VALUE!</v>
      </c>
      <c r="CB404" s="216" t="e">
        <f>BS404*VLOOKUP(CB$6,'1-Konfiguration'!$C$23:$K$26,9,FALSE)</f>
        <v>#VALUE!</v>
      </c>
      <c r="CC404" s="216" t="e">
        <f>BT404*VLOOKUP(CC$6,'1-Konfiguration'!$C$23:$K$26,9,FALSE)</f>
        <v>#VALUE!</v>
      </c>
      <c r="CD404" s="216" t="e">
        <f t="shared" si="549"/>
        <v>#VALUE!</v>
      </c>
      <c r="CE404" s="2"/>
      <c r="CF404" s="128" t="e">
        <f t="shared" si="560"/>
        <v>#VALUE!</v>
      </c>
      <c r="CG404" s="128" t="e">
        <f t="shared" si="561"/>
        <v>#VALUE!</v>
      </c>
      <c r="CH404" s="128" t="e">
        <f t="shared" si="562"/>
        <v>#VALUE!</v>
      </c>
      <c r="CI404" s="128" t="e">
        <f t="shared" si="563"/>
        <v>#VALUE!</v>
      </c>
      <c r="CJ404" s="128" t="e">
        <f t="shared" si="564"/>
        <v>#VALUE!</v>
      </c>
      <c r="CK404" s="128" t="e">
        <f t="shared" si="565"/>
        <v>#VALUE!</v>
      </c>
      <c r="CL404" s="128" t="e">
        <f t="shared" si="566"/>
        <v>#VALUE!</v>
      </c>
      <c r="CM404" s="128" t="e">
        <f t="shared" si="567"/>
        <v>#VALUE!</v>
      </c>
      <c r="CN404" s="2"/>
      <c r="CO404" s="128" t="e">
        <f>MMULT($BH404:$BK404,'1-Konfiguration'!D$23:D$26)+MMULT($BL404:$BO404,'1-Konfiguration'!D$23:D$26)</f>
        <v>#VALUE!</v>
      </c>
      <c r="CP404" s="128" t="e">
        <f>MMULT($BH404:$BK404,'1-Konfiguration'!E$23:E$26)+MMULT($BL404:$BO404,'1-Konfiguration'!E$23:E$26)</f>
        <v>#VALUE!</v>
      </c>
      <c r="CQ404" s="128" t="e">
        <f>MMULT($BH404:$BK404,'1-Konfiguration'!F$23:F$26)+MMULT($BL404:$BO404,'1-Konfiguration'!F$23:F$26)</f>
        <v>#VALUE!</v>
      </c>
      <c r="CR404" s="128" t="e">
        <f>MMULT($BH404:$BK404,'1-Konfiguration'!G$23:G$26)+MMULT($BL404:$BO404,'1-Konfiguration'!G$23:G$26)</f>
        <v>#VALUE!</v>
      </c>
      <c r="CS404" s="128" t="e">
        <f>MMULT($BH404:$BK404,'1-Konfiguration'!H$23:H$26)+MMULT($BL404:$BO404,'1-Konfiguration'!H$23:H$26)</f>
        <v>#VALUE!</v>
      </c>
      <c r="CT404" s="128" t="e">
        <f>MMULT($BH404:$BK404,'1-Konfiguration'!I$23:I$26)+MMULT($BL404:$BO404,'1-Konfiguration'!I$23:I$26)</f>
        <v>#VALUE!</v>
      </c>
      <c r="CU404" s="128" t="e">
        <f>MMULT($BH404:$BK404,'1-Konfiguration'!J$23:J$26)+MMULT($BL404:$BO404,'1-Konfiguration'!J$23:J$26)</f>
        <v>#VALUE!</v>
      </c>
      <c r="CV404" s="128" t="e">
        <f>MMULT($BH404:$BK404,'1-Konfiguration'!K$23:K$26)+MMULT($BL404:$BO404,'1-Konfiguration'!K$23:K$26)</f>
        <v>#VALUE!</v>
      </c>
      <c r="CX404" s="106"/>
      <c r="CY404" s="106"/>
      <c r="CZ404" s="106"/>
      <c r="DA404" s="106"/>
      <c r="DB404" s="106"/>
      <c r="DC404" s="106"/>
      <c r="DD404" s="106"/>
      <c r="DE404" s="106"/>
      <c r="DF404" s="117" t="e">
        <f>IF(CF404&gt;'5-Colouring_uMap'!B$15,'5-Colouring_uMap'!C$15,IF(CF404&gt;'5-Colouring_uMap'!B$14,'5-Colouring_uMap'!C$14,IF(CF404&gt;'5-Colouring_uMap'!B$13,'5-Colouring_uMap'!C$13,IF(CF404&gt;'5-Colouring_uMap'!B$12,'5-Colouring_uMap'!C$12,IF(CF404&gt;'5-Colouring_uMap'!B$11,'5-Colouring_uMap'!C$11,IF(CF404&gt;'5-Colouring_uMap'!B$10,'5-Colouring_uMap'!C$10,IF(CF404&gt;'5-Colouring_uMap'!B$9,'5-Colouring_uMap'!C$9,IF(CF404&gt;'5-Colouring_uMap'!B$8,'5-Colouring_uMap'!C$8,IF(CF404&gt;'5-Colouring_uMap'!B$7,'5-Colouring_uMap'!C$7)))))))))</f>
        <v>#VALUE!</v>
      </c>
      <c r="DG404" s="117" t="e">
        <f>IF(CG404&gt;'5-Colouring_uMap'!E$15,'5-Colouring_uMap'!F$15,IF(CG404&gt;'5-Colouring_uMap'!E$14,'5-Colouring_uMap'!F$14,IF(CG404&gt;'5-Colouring_uMap'!E$13,'5-Colouring_uMap'!F$13,IF(CG404&gt;'5-Colouring_uMap'!E$12,'5-Colouring_uMap'!F$12,IF(CG404&gt;'5-Colouring_uMap'!E$11,'5-Colouring_uMap'!F$11,IF(CG404&gt;'5-Colouring_uMap'!E$10,'5-Colouring_uMap'!F$10,IF(CG404&gt;'5-Colouring_uMap'!E$9,'5-Colouring_uMap'!F$9,IF(CG404&gt;'5-Colouring_uMap'!E$8,'5-Colouring_uMap'!F$8,IF(CG404&gt;'5-Colouring_uMap'!E$7,'5-Colouring_uMap'!F$7)))))))))</f>
        <v>#VALUE!</v>
      </c>
      <c r="DH404" s="117" t="e">
        <f>IF(CH404&gt;'5-Colouring_uMap'!H$15,'5-Colouring_uMap'!I$15,IF(CH404&gt;'5-Colouring_uMap'!H$14,'5-Colouring_uMap'!I$14,IF(CH404&gt;'5-Colouring_uMap'!H$13,'5-Colouring_uMap'!I$13,IF(CH404&gt;'5-Colouring_uMap'!H$12,'5-Colouring_uMap'!I$12,IF(CH404&gt;'5-Colouring_uMap'!H$11,'5-Colouring_uMap'!I$11,IF(CH404&gt;'5-Colouring_uMap'!H$10,'5-Colouring_uMap'!I$10,IF(CH404&gt;'5-Colouring_uMap'!H$9,'5-Colouring_uMap'!I$9,IF(CH404&gt;'5-Colouring_uMap'!H$8,'5-Colouring_uMap'!I$8,IF(CH404&gt;'5-Colouring_uMap'!H$7,'5-Colouring_uMap'!I$7)))))))))</f>
        <v>#VALUE!</v>
      </c>
      <c r="DI404" s="117" t="e">
        <f>IF(CI404&gt;'5-Colouring_uMap'!K$15,'5-Colouring_uMap'!L$15,IF(CI404&gt;'5-Colouring_uMap'!K$14,'5-Colouring_uMap'!L$14,IF(CI404&gt;'5-Colouring_uMap'!K$13,'5-Colouring_uMap'!L$13,IF(CI404&gt;'5-Colouring_uMap'!K$12,'5-Colouring_uMap'!L$12,IF(CI404&gt;'5-Colouring_uMap'!K$11,'5-Colouring_uMap'!L$11,IF(CI404&gt;'5-Colouring_uMap'!K$10,'5-Colouring_uMap'!L$10,IF(CI404&gt;'5-Colouring_uMap'!K$9,'5-Colouring_uMap'!L$9,IF(CI404&gt;'5-Colouring_uMap'!K$8,'5-Colouring_uMap'!L$8,IF(CI404&gt;'5-Colouring_uMap'!K$7,'5-Colouring_uMap'!L$7)))))))))</f>
        <v>#VALUE!</v>
      </c>
      <c r="DJ404" s="117" t="e">
        <f>IF(CJ404&gt;'5-Colouring_uMap'!N$15,'5-Colouring_uMap'!O$15,IF(CJ404&gt;'5-Colouring_uMap'!N$14,'5-Colouring_uMap'!O$14,IF(CJ404&gt;'5-Colouring_uMap'!N$13,'5-Colouring_uMap'!O$13,IF(CJ404&gt;'5-Colouring_uMap'!N$12,'5-Colouring_uMap'!O$12,IF(CJ404&gt;'5-Colouring_uMap'!N$11,'5-Colouring_uMap'!O$11,IF(CJ404&gt;'5-Colouring_uMap'!N$10,'5-Colouring_uMap'!O$10,IF(CJ404&gt;'5-Colouring_uMap'!N$9,'5-Colouring_uMap'!O$9,IF(CJ404&gt;'5-Colouring_uMap'!N$8,'5-Colouring_uMap'!O$8,IF(CJ404&gt;'5-Colouring_uMap'!N$7,'5-Colouring_uMap'!O$7)))))))))</f>
        <v>#VALUE!</v>
      </c>
      <c r="DK404" s="117" t="e">
        <f>IF(CK404&gt;'5-Colouring_uMap'!Q$15,'5-Colouring_uMap'!R$15,IF(CK404&gt;'5-Colouring_uMap'!Q$14,'5-Colouring_uMap'!R$14,IF(CK404&gt;'5-Colouring_uMap'!Q$13,'5-Colouring_uMap'!R$13,IF(CK404&gt;'5-Colouring_uMap'!Q$12,'5-Colouring_uMap'!R$12,IF(CK404&gt;'5-Colouring_uMap'!Q$11,'5-Colouring_uMap'!R$11,IF(CK404&gt;'5-Colouring_uMap'!Q$10,'5-Colouring_uMap'!R$10,IF(CK404&gt;'5-Colouring_uMap'!Q$9,'5-Colouring_uMap'!R$9,IF(CK404&gt;'5-Colouring_uMap'!Q$8,'5-Colouring_uMap'!R$8,IF(CK404&gt;'5-Colouring_uMap'!Q$7,'5-Colouring_uMap'!R$7)))))))))</f>
        <v>#VALUE!</v>
      </c>
      <c r="DL404" s="117" t="e">
        <f>IF(CL404&gt;'5-Colouring_uMap'!T$15,'5-Colouring_uMap'!U$15,IF(CL404&gt;'5-Colouring_uMap'!T$14,'5-Colouring_uMap'!U$14,IF(CL404&gt;'5-Colouring_uMap'!T$13,'5-Colouring_uMap'!U$13,IF(CL404&gt;'5-Colouring_uMap'!T$12,'5-Colouring_uMap'!U$12,IF(CL404&gt;'5-Colouring_uMap'!T$11,'5-Colouring_uMap'!U$11,IF(CL404&gt;'5-Colouring_uMap'!T$10,'5-Colouring_uMap'!U$10,IF(CL404&gt;'5-Colouring_uMap'!T$9,'5-Colouring_uMap'!U$9,IF(CL404&gt;'5-Colouring_uMap'!T$8,'5-Colouring_uMap'!U$8,IF(CL404&gt;'5-Colouring_uMap'!T$7,'5-Colouring_uMap'!U$7)))))))))</f>
        <v>#VALUE!</v>
      </c>
      <c r="DM404" s="117" t="e">
        <f>IF(CM404&gt;'5-Colouring_uMap'!W$15,'5-Colouring_uMap'!X$15,IF(CM404&gt;'5-Colouring_uMap'!W$14,'5-Colouring_uMap'!X$14,IF(CM404&gt;'5-Colouring_uMap'!W$13,'5-Colouring_uMap'!X$13,IF(CM404&gt;'5-Colouring_uMap'!W$12,'5-Colouring_uMap'!X$12,IF(CM404&gt;'5-Colouring_uMap'!W$11,'5-Colouring_uMap'!X$11,IF(CM404&gt;'5-Colouring_uMap'!W$10,'5-Colouring_uMap'!X$10,IF(CM404&gt;'5-Colouring_uMap'!W$9,'5-Colouring_uMap'!X$9,IF(CM404&gt;'5-Colouring_uMap'!W$8,'5-Colouring_uMap'!X$8,IF(CM404&gt;'5-Colouring_uMap'!W$7,'5-Colouring_uMap'!X$7)))))))))</f>
        <v>#VALUE!</v>
      </c>
      <c r="DN404" s="117">
        <v>10</v>
      </c>
      <c r="DO404" s="159" t="s">
        <v>2093</v>
      </c>
      <c r="DP404" s="106" t="e">
        <f t="shared" si="568"/>
        <v>#VALUE!</v>
      </c>
      <c r="DQ404" s="106" t="e">
        <f t="shared" si="569"/>
        <v>#VALUE!</v>
      </c>
      <c r="DR404" s="106" t="e">
        <f t="shared" si="570"/>
        <v>#VALUE!</v>
      </c>
      <c r="DS404" s="106" t="e">
        <f t="shared" si="571"/>
        <v>#VALUE!</v>
      </c>
      <c r="DT404" s="106" t="e">
        <f t="shared" si="572"/>
        <v>#VALUE!</v>
      </c>
      <c r="DU404" s="106" t="e">
        <f t="shared" si="573"/>
        <v>#VALUE!</v>
      </c>
      <c r="DV404" s="106" t="e">
        <f t="shared" si="574"/>
        <v>#VALUE!</v>
      </c>
      <c r="DW404" s="106" t="e">
        <f t="shared" si="575"/>
        <v>#VALUE!</v>
      </c>
      <c r="DX404" t="s">
        <v>2080</v>
      </c>
      <c r="DY404">
        <v>2018</v>
      </c>
      <c r="DZ404">
        <v>5816</v>
      </c>
      <c r="EA404">
        <v>6601</v>
      </c>
      <c r="EB404" t="s">
        <v>1170</v>
      </c>
      <c r="EC404">
        <v>6</v>
      </c>
      <c r="ED404" t="s">
        <v>99</v>
      </c>
      <c r="EE404" t="s">
        <v>167</v>
      </c>
      <c r="EF404">
        <v>8</v>
      </c>
      <c r="EH404" t="s">
        <v>101</v>
      </c>
      <c r="EI404" t="s">
        <v>1170</v>
      </c>
      <c r="EJ404" t="s">
        <v>1171</v>
      </c>
      <c r="EK404" t="s">
        <v>159</v>
      </c>
      <c r="EL404" t="s">
        <v>141</v>
      </c>
      <c r="EM404" t="s">
        <v>1172</v>
      </c>
      <c r="EN404" t="s">
        <v>160</v>
      </c>
      <c r="EO404">
        <v>2</v>
      </c>
      <c r="EP404">
        <v>315</v>
      </c>
      <c r="EQ404">
        <v>13430</v>
      </c>
      <c r="ER404">
        <v>6607</v>
      </c>
      <c r="ES404">
        <v>6823</v>
      </c>
      <c r="ET404">
        <v>352</v>
      </c>
      <c r="EU404">
        <v>172</v>
      </c>
      <c r="EV404">
        <v>180</v>
      </c>
      <c r="EW404">
        <v>2.6</v>
      </c>
      <c r="EX404">
        <v>0.89</v>
      </c>
      <c r="EY404">
        <v>0.65</v>
      </c>
      <c r="EZ404">
        <v>1.02</v>
      </c>
      <c r="FA404">
        <v>782</v>
      </c>
      <c r="FB404">
        <v>2.6</v>
      </c>
      <c r="FC404">
        <v>115</v>
      </c>
      <c r="FD404">
        <v>2.6</v>
      </c>
      <c r="FI404" t="s">
        <v>572</v>
      </c>
      <c r="FJ404" t="s">
        <v>166</v>
      </c>
      <c r="FK404">
        <v>96.2</v>
      </c>
      <c r="FL404">
        <v>5.5</v>
      </c>
      <c r="FM404">
        <v>1.8</v>
      </c>
      <c r="FN404">
        <v>0.4</v>
      </c>
      <c r="FO404">
        <v>1.3</v>
      </c>
      <c r="FP404">
        <v>0.5</v>
      </c>
      <c r="FQ404">
        <v>0.3</v>
      </c>
      <c r="FR404">
        <v>0.8</v>
      </c>
      <c r="FS404">
        <v>0.8</v>
      </c>
      <c r="FT404">
        <v>460466</v>
      </c>
      <c r="FU404">
        <v>5560711</v>
      </c>
      <c r="FZ404">
        <v>15110</v>
      </c>
      <c r="GA404">
        <v>7380</v>
      </c>
      <c r="GB404">
        <v>7729</v>
      </c>
      <c r="GC404">
        <v>3.2</v>
      </c>
      <c r="GD404">
        <v>3.1</v>
      </c>
      <c r="GE404">
        <v>3.2</v>
      </c>
      <c r="GF404">
        <v>50.197263069999998</v>
      </c>
      <c r="GG404">
        <v>8.4460946799999999</v>
      </c>
      <c r="GH404">
        <v>1022</v>
      </c>
      <c r="GI404">
        <v>920</v>
      </c>
      <c r="GJ404">
        <v>15.5</v>
      </c>
      <c r="GK404">
        <v>13.5</v>
      </c>
      <c r="GL404">
        <v>1.9</v>
      </c>
      <c r="GM404">
        <v>1.5</v>
      </c>
      <c r="GN404">
        <v>0.3</v>
      </c>
      <c r="GO404">
        <v>0.3</v>
      </c>
      <c r="GP404">
        <v>13.8</v>
      </c>
      <c r="GQ404">
        <v>11.9</v>
      </c>
      <c r="GR404">
        <v>7538</v>
      </c>
      <c r="GS404">
        <v>7842</v>
      </c>
      <c r="GT404">
        <v>0.67</v>
      </c>
      <c r="GU404">
        <v>0.64</v>
      </c>
      <c r="GV404">
        <v>0.96</v>
      </c>
      <c r="GW404">
        <v>0.94</v>
      </c>
      <c r="GX404">
        <v>1</v>
      </c>
      <c r="GY404">
        <v>1.04</v>
      </c>
      <c r="GZ404">
        <v>0.8</v>
      </c>
      <c r="HA404">
        <v>0.8</v>
      </c>
      <c r="HB404">
        <v>740</v>
      </c>
      <c r="HC404">
        <v>17</v>
      </c>
      <c r="HD404">
        <v>4</v>
      </c>
      <c r="HE404">
        <v>15</v>
      </c>
      <c r="HF404">
        <v>110</v>
      </c>
      <c r="HG404">
        <v>2</v>
      </c>
      <c r="HH404">
        <v>1</v>
      </c>
      <c r="HI404">
        <v>1</v>
      </c>
      <c r="HJ404">
        <v>569</v>
      </c>
      <c r="HK404">
        <v>7</v>
      </c>
      <c r="HL404">
        <v>1</v>
      </c>
      <c r="HM404">
        <v>12</v>
      </c>
      <c r="HN404">
        <v>70</v>
      </c>
      <c r="HO404" t="s">
        <v>1173</v>
      </c>
      <c r="HP404">
        <v>1.2849999999999999</v>
      </c>
      <c r="HQ404" t="s">
        <v>162</v>
      </c>
      <c r="HR404" t="s">
        <v>111</v>
      </c>
    </row>
    <row r="405" spans="2:226" ht="14.25" hidden="1" customHeight="1" x14ac:dyDescent="0.3">
      <c r="B405">
        <f t="shared" si="534"/>
        <v>6201</v>
      </c>
      <c r="C405" t="str">
        <f t="shared" si="535"/>
        <v>B80</v>
      </c>
      <c r="D405" s="132">
        <f t="shared" si="536"/>
        <v>10</v>
      </c>
      <c r="E405" s="123">
        <f>VLOOKUP($EA405,'4-DZ-Nr.-Mapping'!$A:$J,E$4,FALSE)</f>
        <v>0</v>
      </c>
      <c r="F405" s="123">
        <f>VLOOKUP($EA405,'4-DZ-Nr.-Mapping'!$A:$J,F$4,FALSE)</f>
        <v>0</v>
      </c>
      <c r="G405" s="106" t="str">
        <f t="shared" si="537"/>
        <v>O - Hann. Münden</v>
      </c>
      <c r="H405" t="str">
        <f t="shared" si="538"/>
        <v>W - Bad Karlshafen</v>
      </c>
      <c r="I405" s="106" t="str">
        <f>VLOOKUP($EA405,'4-DZ-Nr.-Mapping'!$A:$N,I$4,FALSE)</f>
        <v xml:space="preserve"> </v>
      </c>
      <c r="J405" s="106" t="str">
        <f>VLOOKUP($EA405,'4-DZ-Nr.-Mapping'!$A:$N,J$4,FALSE)</f>
        <v xml:space="preserve"> </v>
      </c>
      <c r="K405" s="106" t="str">
        <f>VLOOKUP($EA405,'4-DZ-Nr.-Mapping'!$A:$N,K$4,FALSE)</f>
        <v xml:space="preserve"> </v>
      </c>
      <c r="L405" s="106" t="str">
        <f>VLOOKUP($EA405,'4-DZ-Nr.-Mapping'!$A:$N,L$4,FALSE)</f>
        <v xml:space="preserve"> </v>
      </c>
      <c r="M405" s="106" t="str">
        <f>VLOOKUP($EA405,'4-DZ-Nr.-Mapping'!$A:$N,M$4,FALSE)</f>
        <v xml:space="preserve"> </v>
      </c>
      <c r="N405" s="106" t="str">
        <f t="shared" si="539"/>
        <v>8+1</v>
      </c>
      <c r="P405" s="203">
        <f t="shared" si="532"/>
        <v>0.49557522123893805</v>
      </c>
      <c r="Q405" s="126">
        <f>IF(I405="keine Daten","-",EU405)</f>
        <v>56</v>
      </c>
      <c r="R405" s="126">
        <f t="shared" si="550"/>
        <v>67.405000000000001</v>
      </c>
      <c r="S405" s="126">
        <f t="shared" si="577"/>
        <v>37.616637168141594</v>
      </c>
      <c r="T405" s="126">
        <f t="shared" si="578"/>
        <v>10.404601769911505</v>
      </c>
      <c r="U405" s="126">
        <f t="shared" si="579"/>
        <v>8.8038938053097358</v>
      </c>
      <c r="V405" s="126">
        <f t="shared" si="540"/>
        <v>56.825132743362836</v>
      </c>
      <c r="W405" s="125">
        <f t="shared" si="541"/>
        <v>0.50442477876106195</v>
      </c>
      <c r="X405" s="126">
        <f>EV405</f>
        <v>57</v>
      </c>
      <c r="Y405" s="126">
        <f t="shared" si="542"/>
        <v>69.87</v>
      </c>
      <c r="Z405" s="126">
        <f t="shared" si="581"/>
        <v>38.288362831858407</v>
      </c>
      <c r="AA405" s="126">
        <f t="shared" si="582"/>
        <v>10.590398230088496</v>
      </c>
      <c r="AB405" s="126">
        <f t="shared" si="583"/>
        <v>8.9611061946902666</v>
      </c>
      <c r="AC405" s="126">
        <f t="shared" si="584"/>
        <v>57.83986725663717</v>
      </c>
      <c r="AD405" s="1"/>
      <c r="AE405" s="106" t="e">
        <f t="shared" si="533"/>
        <v>#N/A</v>
      </c>
      <c r="AF405" s="106" t="str">
        <f t="shared" si="585"/>
        <v>-</v>
      </c>
      <c r="AG405" s="106" t="str">
        <f t="shared" si="551"/>
        <v>B80</v>
      </c>
      <c r="AH405" s="106">
        <f t="shared" si="586"/>
        <v>6201</v>
      </c>
      <c r="AI405" s="106" t="str">
        <f t="shared" si="587"/>
        <v xml:space="preserve"> </v>
      </c>
      <c r="AJ405" s="106" t="str">
        <f t="shared" si="543"/>
        <v xml:space="preserve"> </v>
      </c>
      <c r="AK405" s="1"/>
      <c r="AL405" s="126">
        <f t="shared" si="588"/>
        <v>56</v>
      </c>
      <c r="AM405" s="126">
        <f t="shared" si="588"/>
        <v>67.405000000000001</v>
      </c>
      <c r="AN405" s="126">
        <f t="shared" si="588"/>
        <v>37.616637168141594</v>
      </c>
      <c r="AO405" s="126">
        <f t="shared" si="588"/>
        <v>10.404601769911505</v>
      </c>
      <c r="AP405" s="126">
        <f t="shared" si="588"/>
        <v>8.8038938053097358</v>
      </c>
      <c r="AQ405" s="126">
        <f t="shared" si="588"/>
        <v>56.825132743362836</v>
      </c>
      <c r="AR405" s="126" t="e">
        <f t="shared" si="589"/>
        <v>#N/A</v>
      </c>
      <c r="AS405" s="126" t="e">
        <f t="shared" si="589"/>
        <v>#N/A</v>
      </c>
      <c r="AT405" s="126" t="e">
        <f t="shared" si="589"/>
        <v>#N/A</v>
      </c>
      <c r="AU405" s="126" t="e">
        <f t="shared" si="589"/>
        <v>#N/A</v>
      </c>
      <c r="AV405" s="126" t="e">
        <f t="shared" si="589"/>
        <v>#N/A</v>
      </c>
      <c r="AW405" s="126" t="e">
        <f t="shared" si="589"/>
        <v>#N/A</v>
      </c>
      <c r="AX405" s="1"/>
      <c r="AY405" s="126" t="e">
        <f t="shared" si="552"/>
        <v>#VALUE!</v>
      </c>
      <c r="AZ405" s="126" t="e">
        <f t="shared" si="553"/>
        <v>#VALUE!</v>
      </c>
      <c r="BA405" s="126" t="e">
        <f t="shared" si="554"/>
        <v>#VALUE!</v>
      </c>
      <c r="BB405" s="126" t="e">
        <f t="shared" si="555"/>
        <v>#VALUE!</v>
      </c>
      <c r="BC405" s="126" t="e">
        <f t="shared" si="556"/>
        <v>#N/A</v>
      </c>
      <c r="BD405" s="126" t="e">
        <f t="shared" si="557"/>
        <v>#N/A</v>
      </c>
      <c r="BE405" s="126" t="e">
        <f t="shared" si="558"/>
        <v>#N/A</v>
      </c>
      <c r="BF405" s="126" t="e">
        <f t="shared" si="559"/>
        <v>#N/A</v>
      </c>
      <c r="BG405" s="1"/>
      <c r="BH405" s="128" t="e">
        <f>VLOOKUP(BH$6,'1-Konfiguration'!$C$14:$D$17,2,FALSE)*AY405 / 100 / 1000</f>
        <v>#VALUE!</v>
      </c>
      <c r="BI405" s="128" t="e">
        <f>VLOOKUP(BI$6,'1-Konfiguration'!$C$14:$D$17,2,FALSE)*AZ405 / 100 / 1000</f>
        <v>#VALUE!</v>
      </c>
      <c r="BJ405" s="128" t="e">
        <f>VLOOKUP(BJ$6,'1-Konfiguration'!$C$14:$D$17,2,FALSE)*BA405 / 100 / 1000</f>
        <v>#VALUE!</v>
      </c>
      <c r="BK405" s="128" t="e">
        <f>VLOOKUP(BK$6,'1-Konfiguration'!$C$14:$D$17,2,FALSE)*BB405 / 100 / 1000</f>
        <v>#VALUE!</v>
      </c>
      <c r="BL405" s="128" t="e">
        <f>VLOOKUP(BL$6,'1-Konfiguration'!$C$14:$D$17,2,FALSE)*BC405 / 100 / 1000</f>
        <v>#N/A</v>
      </c>
      <c r="BM405" s="128" t="e">
        <f>VLOOKUP(BM$6,'1-Konfiguration'!$C$14:$D$17,2,FALSE)*BD405 / 100 / 1000</f>
        <v>#N/A</v>
      </c>
      <c r="BN405" s="128" t="e">
        <f>VLOOKUP(BN$6,'1-Konfiguration'!$C$14:$D$17,2,FALSE)*BE405 / 100 / 1000</f>
        <v>#N/A</v>
      </c>
      <c r="BO405" s="128" t="e">
        <f>VLOOKUP(BO$6,'1-Konfiguration'!$C$14:$D$17,2,FALSE)*BF405 / 100 / 1000</f>
        <v>#N/A</v>
      </c>
      <c r="BP405" s="128"/>
      <c r="BQ405" s="214" t="e">
        <f t="shared" si="544"/>
        <v>#VALUE!</v>
      </c>
      <c r="BR405" s="214" t="e">
        <f t="shared" si="545"/>
        <v>#VALUE!</v>
      </c>
      <c r="BS405" s="214" t="e">
        <f t="shared" si="546"/>
        <v>#VALUE!</v>
      </c>
      <c r="BT405" s="215" t="e">
        <f t="shared" si="547"/>
        <v>#VALUE!</v>
      </c>
      <c r="BU405" s="216" t="e">
        <f>BQ405*VLOOKUP(BU$6,'1-Konfiguration'!$C$23:$K$26,5,FALSE)</f>
        <v>#VALUE!</v>
      </c>
      <c r="BV405" s="216" t="e">
        <f>BR405*VLOOKUP(BV$6,'1-Konfiguration'!$C$23:$K$26,5,FALSE)</f>
        <v>#VALUE!</v>
      </c>
      <c r="BW405" s="216" t="e">
        <f>BS405*VLOOKUP(BW$6,'1-Konfiguration'!$C$23:$K$26,5,FALSE)</f>
        <v>#VALUE!</v>
      </c>
      <c r="BX405" s="216" t="e">
        <f>BT405*VLOOKUP(BX$6,'1-Konfiguration'!$C$23:$K$26,5,FALSE)</f>
        <v>#VALUE!</v>
      </c>
      <c r="BY405" s="216" t="e">
        <f t="shared" si="548"/>
        <v>#VALUE!</v>
      </c>
      <c r="BZ405" s="216" t="e">
        <f>BQ405*VLOOKUP(BZ$6,'1-Konfiguration'!$C$23:$K$26,9,FALSE)</f>
        <v>#VALUE!</v>
      </c>
      <c r="CA405" s="216" t="e">
        <f>BR405*VLOOKUP(CA$6,'1-Konfiguration'!$C$23:$K$26,9,FALSE)</f>
        <v>#VALUE!</v>
      </c>
      <c r="CB405" s="216" t="e">
        <f>BS405*VLOOKUP(CB$6,'1-Konfiguration'!$C$23:$K$26,9,FALSE)</f>
        <v>#VALUE!</v>
      </c>
      <c r="CC405" s="216" t="e">
        <f>BT405*VLOOKUP(CC$6,'1-Konfiguration'!$C$23:$K$26,9,FALSE)</f>
        <v>#VALUE!</v>
      </c>
      <c r="CD405" s="216" t="e">
        <f t="shared" si="549"/>
        <v>#VALUE!</v>
      </c>
      <c r="CE405" s="2"/>
      <c r="CF405" s="128" t="e">
        <f t="shared" si="560"/>
        <v>#VALUE!</v>
      </c>
      <c r="CG405" s="128" t="e">
        <f t="shared" si="561"/>
        <v>#VALUE!</v>
      </c>
      <c r="CH405" s="128" t="e">
        <f t="shared" si="562"/>
        <v>#VALUE!</v>
      </c>
      <c r="CI405" s="128" t="e">
        <f t="shared" si="563"/>
        <v>#VALUE!</v>
      </c>
      <c r="CJ405" s="128" t="e">
        <f t="shared" si="564"/>
        <v>#VALUE!</v>
      </c>
      <c r="CK405" s="128" t="e">
        <f t="shared" si="565"/>
        <v>#VALUE!</v>
      </c>
      <c r="CL405" s="128" t="e">
        <f t="shared" si="566"/>
        <v>#VALUE!</v>
      </c>
      <c r="CM405" s="128" t="e">
        <f t="shared" si="567"/>
        <v>#VALUE!</v>
      </c>
      <c r="CN405" s="2"/>
      <c r="CO405" s="128" t="e">
        <f>MMULT($BH405:$BK405,'1-Konfiguration'!D$23:D$26)+MMULT($BL405:$BO405,'1-Konfiguration'!D$23:D$26)</f>
        <v>#VALUE!</v>
      </c>
      <c r="CP405" s="128" t="e">
        <f>MMULT($BH405:$BK405,'1-Konfiguration'!E$23:E$26)+MMULT($BL405:$BO405,'1-Konfiguration'!E$23:E$26)</f>
        <v>#VALUE!</v>
      </c>
      <c r="CQ405" s="128" t="e">
        <f>MMULT($BH405:$BK405,'1-Konfiguration'!F$23:F$26)+MMULT($BL405:$BO405,'1-Konfiguration'!F$23:F$26)</f>
        <v>#VALUE!</v>
      </c>
      <c r="CR405" s="128" t="e">
        <f>MMULT($BH405:$BK405,'1-Konfiguration'!G$23:G$26)+MMULT($BL405:$BO405,'1-Konfiguration'!G$23:G$26)</f>
        <v>#VALUE!</v>
      </c>
      <c r="CS405" s="128" t="e">
        <f>MMULT($BH405:$BK405,'1-Konfiguration'!H$23:H$26)+MMULT($BL405:$BO405,'1-Konfiguration'!H$23:H$26)</f>
        <v>#VALUE!</v>
      </c>
      <c r="CT405" s="128" t="e">
        <f>MMULT($BH405:$BK405,'1-Konfiguration'!I$23:I$26)+MMULT($BL405:$BO405,'1-Konfiguration'!I$23:I$26)</f>
        <v>#VALUE!</v>
      </c>
      <c r="CU405" s="128" t="e">
        <f>MMULT($BH405:$BK405,'1-Konfiguration'!J$23:J$26)+MMULT($BL405:$BO405,'1-Konfiguration'!J$23:J$26)</f>
        <v>#VALUE!</v>
      </c>
      <c r="CV405" s="128" t="e">
        <f>MMULT($BH405:$BK405,'1-Konfiguration'!K$23:K$26)+MMULT($BL405:$BO405,'1-Konfiguration'!K$23:K$26)</f>
        <v>#VALUE!</v>
      </c>
      <c r="CX405" s="106"/>
      <c r="CY405" s="106"/>
      <c r="CZ405" s="106"/>
      <c r="DA405" s="106"/>
      <c r="DB405" s="106"/>
      <c r="DC405" s="106"/>
      <c r="DD405" s="106"/>
      <c r="DE405" s="106"/>
      <c r="DF405" s="117" t="e">
        <f>IF(CF405&gt;'5-Colouring_uMap'!B$15,'5-Colouring_uMap'!C$15,IF(CF405&gt;'5-Colouring_uMap'!B$14,'5-Colouring_uMap'!C$14,IF(CF405&gt;'5-Colouring_uMap'!B$13,'5-Colouring_uMap'!C$13,IF(CF405&gt;'5-Colouring_uMap'!B$12,'5-Colouring_uMap'!C$12,IF(CF405&gt;'5-Colouring_uMap'!B$11,'5-Colouring_uMap'!C$11,IF(CF405&gt;'5-Colouring_uMap'!B$10,'5-Colouring_uMap'!C$10,IF(CF405&gt;'5-Colouring_uMap'!B$9,'5-Colouring_uMap'!C$9,IF(CF405&gt;'5-Colouring_uMap'!B$8,'5-Colouring_uMap'!C$8,IF(CF405&gt;'5-Colouring_uMap'!B$7,'5-Colouring_uMap'!C$7)))))))))</f>
        <v>#VALUE!</v>
      </c>
      <c r="DG405" s="117" t="e">
        <f>IF(CG405&gt;'5-Colouring_uMap'!E$15,'5-Colouring_uMap'!F$15,IF(CG405&gt;'5-Colouring_uMap'!E$14,'5-Colouring_uMap'!F$14,IF(CG405&gt;'5-Colouring_uMap'!E$13,'5-Colouring_uMap'!F$13,IF(CG405&gt;'5-Colouring_uMap'!E$12,'5-Colouring_uMap'!F$12,IF(CG405&gt;'5-Colouring_uMap'!E$11,'5-Colouring_uMap'!F$11,IF(CG405&gt;'5-Colouring_uMap'!E$10,'5-Colouring_uMap'!F$10,IF(CG405&gt;'5-Colouring_uMap'!E$9,'5-Colouring_uMap'!F$9,IF(CG405&gt;'5-Colouring_uMap'!E$8,'5-Colouring_uMap'!F$8,IF(CG405&gt;'5-Colouring_uMap'!E$7,'5-Colouring_uMap'!F$7)))))))))</f>
        <v>#VALUE!</v>
      </c>
      <c r="DH405" s="117" t="e">
        <f>IF(CH405&gt;'5-Colouring_uMap'!H$15,'5-Colouring_uMap'!I$15,IF(CH405&gt;'5-Colouring_uMap'!H$14,'5-Colouring_uMap'!I$14,IF(CH405&gt;'5-Colouring_uMap'!H$13,'5-Colouring_uMap'!I$13,IF(CH405&gt;'5-Colouring_uMap'!H$12,'5-Colouring_uMap'!I$12,IF(CH405&gt;'5-Colouring_uMap'!H$11,'5-Colouring_uMap'!I$11,IF(CH405&gt;'5-Colouring_uMap'!H$10,'5-Colouring_uMap'!I$10,IF(CH405&gt;'5-Colouring_uMap'!H$9,'5-Colouring_uMap'!I$9,IF(CH405&gt;'5-Colouring_uMap'!H$8,'5-Colouring_uMap'!I$8,IF(CH405&gt;'5-Colouring_uMap'!H$7,'5-Colouring_uMap'!I$7)))))))))</f>
        <v>#VALUE!</v>
      </c>
      <c r="DI405" s="117" t="e">
        <f>IF(CI405&gt;'5-Colouring_uMap'!K$15,'5-Colouring_uMap'!L$15,IF(CI405&gt;'5-Colouring_uMap'!K$14,'5-Colouring_uMap'!L$14,IF(CI405&gt;'5-Colouring_uMap'!K$13,'5-Colouring_uMap'!L$13,IF(CI405&gt;'5-Colouring_uMap'!K$12,'5-Colouring_uMap'!L$12,IF(CI405&gt;'5-Colouring_uMap'!K$11,'5-Colouring_uMap'!L$11,IF(CI405&gt;'5-Colouring_uMap'!K$10,'5-Colouring_uMap'!L$10,IF(CI405&gt;'5-Colouring_uMap'!K$9,'5-Colouring_uMap'!L$9,IF(CI405&gt;'5-Colouring_uMap'!K$8,'5-Colouring_uMap'!L$8,IF(CI405&gt;'5-Colouring_uMap'!K$7,'5-Colouring_uMap'!L$7)))))))))</f>
        <v>#VALUE!</v>
      </c>
      <c r="DJ405" s="117" t="e">
        <f>IF(CJ405&gt;'5-Colouring_uMap'!N$15,'5-Colouring_uMap'!O$15,IF(CJ405&gt;'5-Colouring_uMap'!N$14,'5-Colouring_uMap'!O$14,IF(CJ405&gt;'5-Colouring_uMap'!N$13,'5-Colouring_uMap'!O$13,IF(CJ405&gt;'5-Colouring_uMap'!N$12,'5-Colouring_uMap'!O$12,IF(CJ405&gt;'5-Colouring_uMap'!N$11,'5-Colouring_uMap'!O$11,IF(CJ405&gt;'5-Colouring_uMap'!N$10,'5-Colouring_uMap'!O$10,IF(CJ405&gt;'5-Colouring_uMap'!N$9,'5-Colouring_uMap'!O$9,IF(CJ405&gt;'5-Colouring_uMap'!N$8,'5-Colouring_uMap'!O$8,IF(CJ405&gt;'5-Colouring_uMap'!N$7,'5-Colouring_uMap'!O$7)))))))))</f>
        <v>#VALUE!</v>
      </c>
      <c r="DK405" s="117" t="e">
        <f>IF(CK405&gt;'5-Colouring_uMap'!Q$15,'5-Colouring_uMap'!R$15,IF(CK405&gt;'5-Colouring_uMap'!Q$14,'5-Colouring_uMap'!R$14,IF(CK405&gt;'5-Colouring_uMap'!Q$13,'5-Colouring_uMap'!R$13,IF(CK405&gt;'5-Colouring_uMap'!Q$12,'5-Colouring_uMap'!R$12,IF(CK405&gt;'5-Colouring_uMap'!Q$11,'5-Colouring_uMap'!R$11,IF(CK405&gt;'5-Colouring_uMap'!Q$10,'5-Colouring_uMap'!R$10,IF(CK405&gt;'5-Colouring_uMap'!Q$9,'5-Colouring_uMap'!R$9,IF(CK405&gt;'5-Colouring_uMap'!Q$8,'5-Colouring_uMap'!R$8,IF(CK405&gt;'5-Colouring_uMap'!Q$7,'5-Colouring_uMap'!R$7)))))))))</f>
        <v>#VALUE!</v>
      </c>
      <c r="DL405" s="117" t="e">
        <f>IF(CL405&gt;'5-Colouring_uMap'!T$15,'5-Colouring_uMap'!U$15,IF(CL405&gt;'5-Colouring_uMap'!T$14,'5-Colouring_uMap'!U$14,IF(CL405&gt;'5-Colouring_uMap'!T$13,'5-Colouring_uMap'!U$13,IF(CL405&gt;'5-Colouring_uMap'!T$12,'5-Colouring_uMap'!U$12,IF(CL405&gt;'5-Colouring_uMap'!T$11,'5-Colouring_uMap'!U$11,IF(CL405&gt;'5-Colouring_uMap'!T$10,'5-Colouring_uMap'!U$10,IF(CL405&gt;'5-Colouring_uMap'!T$9,'5-Colouring_uMap'!U$9,IF(CL405&gt;'5-Colouring_uMap'!T$8,'5-Colouring_uMap'!U$8,IF(CL405&gt;'5-Colouring_uMap'!T$7,'5-Colouring_uMap'!U$7)))))))))</f>
        <v>#VALUE!</v>
      </c>
      <c r="DM405" s="117" t="e">
        <f>IF(CM405&gt;'5-Colouring_uMap'!W$15,'5-Colouring_uMap'!X$15,IF(CM405&gt;'5-Colouring_uMap'!W$14,'5-Colouring_uMap'!X$14,IF(CM405&gt;'5-Colouring_uMap'!W$13,'5-Colouring_uMap'!X$13,IF(CM405&gt;'5-Colouring_uMap'!W$12,'5-Colouring_uMap'!X$12,IF(CM405&gt;'5-Colouring_uMap'!W$11,'5-Colouring_uMap'!X$11,IF(CM405&gt;'5-Colouring_uMap'!W$10,'5-Colouring_uMap'!X$10,IF(CM405&gt;'5-Colouring_uMap'!W$9,'5-Colouring_uMap'!X$9,IF(CM405&gt;'5-Colouring_uMap'!W$8,'5-Colouring_uMap'!X$8,IF(CM405&gt;'5-Colouring_uMap'!W$7,'5-Colouring_uMap'!X$7)))))))))</f>
        <v>#VALUE!</v>
      </c>
      <c r="DN405" s="117">
        <v>10</v>
      </c>
      <c r="DO405" s="159" t="s">
        <v>2093</v>
      </c>
      <c r="DP405" s="106" t="e">
        <f t="shared" si="568"/>
        <v>#VALUE!</v>
      </c>
      <c r="DQ405" s="106" t="e">
        <f t="shared" si="569"/>
        <v>#VALUE!</v>
      </c>
      <c r="DR405" s="106" t="e">
        <f t="shared" si="570"/>
        <v>#VALUE!</v>
      </c>
      <c r="DS405" s="106" t="e">
        <f t="shared" si="571"/>
        <v>#VALUE!</v>
      </c>
      <c r="DT405" s="106" t="e">
        <f t="shared" si="572"/>
        <v>#VALUE!</v>
      </c>
      <c r="DU405" s="106" t="e">
        <f t="shared" si="573"/>
        <v>#VALUE!</v>
      </c>
      <c r="DV405" s="106" t="e">
        <f t="shared" si="574"/>
        <v>#VALUE!</v>
      </c>
      <c r="DW405" s="106" t="e">
        <f t="shared" si="575"/>
        <v>#VALUE!</v>
      </c>
      <c r="DX405" t="s">
        <v>2080</v>
      </c>
      <c r="DY405">
        <v>2018</v>
      </c>
      <c r="DZ405">
        <v>4322</v>
      </c>
      <c r="EA405">
        <v>6201</v>
      </c>
      <c r="EB405" t="s">
        <v>1240</v>
      </c>
      <c r="EC405">
        <v>6</v>
      </c>
      <c r="ED405" t="s">
        <v>99</v>
      </c>
      <c r="EE405" t="s">
        <v>167</v>
      </c>
      <c r="EF405">
        <v>80</v>
      </c>
      <c r="EH405" t="s">
        <v>101</v>
      </c>
      <c r="EI405" t="s">
        <v>1241</v>
      </c>
      <c r="EJ405" t="s">
        <v>1242</v>
      </c>
      <c r="EK405" t="s">
        <v>159</v>
      </c>
      <c r="EL405" t="s">
        <v>1243</v>
      </c>
      <c r="EM405" t="s">
        <v>1244</v>
      </c>
      <c r="EN405" t="s">
        <v>160</v>
      </c>
      <c r="EO405">
        <v>2</v>
      </c>
      <c r="EP405">
        <v>288</v>
      </c>
      <c r="EQ405">
        <v>1615</v>
      </c>
      <c r="ER405">
        <v>793</v>
      </c>
      <c r="ES405">
        <v>822</v>
      </c>
      <c r="ET405">
        <v>114</v>
      </c>
      <c r="EU405">
        <v>56</v>
      </c>
      <c r="EV405">
        <v>57</v>
      </c>
      <c r="EW405">
        <v>7</v>
      </c>
      <c r="EX405">
        <v>0.94</v>
      </c>
      <c r="EY405">
        <v>1.1299999999999999</v>
      </c>
      <c r="EZ405">
        <v>1.1200000000000001</v>
      </c>
      <c r="FA405">
        <v>96</v>
      </c>
      <c r="FB405">
        <v>6.9</v>
      </c>
      <c r="FC405">
        <v>11</v>
      </c>
      <c r="FD405">
        <v>9.6</v>
      </c>
      <c r="FI405" t="s">
        <v>100</v>
      </c>
      <c r="FJ405" t="s">
        <v>100</v>
      </c>
      <c r="FK405">
        <v>90.6</v>
      </c>
      <c r="FL405">
        <v>8.5</v>
      </c>
      <c r="FM405">
        <v>2.6</v>
      </c>
      <c r="FN405">
        <v>1.5</v>
      </c>
      <c r="FO405">
        <v>3.6</v>
      </c>
      <c r="FP405">
        <v>2.4</v>
      </c>
      <c r="FQ405">
        <v>1.3</v>
      </c>
      <c r="FR405">
        <v>1.1000000000000001</v>
      </c>
      <c r="FS405">
        <v>0.8</v>
      </c>
      <c r="FT405">
        <v>534201</v>
      </c>
      <c r="FU405">
        <v>5722334</v>
      </c>
      <c r="FZ405">
        <v>1604</v>
      </c>
      <c r="GA405">
        <v>790</v>
      </c>
      <c r="GB405">
        <v>814</v>
      </c>
      <c r="GC405">
        <v>9.6999999999999993</v>
      </c>
      <c r="GD405">
        <v>9.9</v>
      </c>
      <c r="GE405">
        <v>9.5</v>
      </c>
      <c r="GF405">
        <v>51.650958510000002</v>
      </c>
      <c r="GG405">
        <v>9.4943602200000008</v>
      </c>
      <c r="GH405">
        <v>121</v>
      </c>
      <c r="GI405">
        <v>137</v>
      </c>
      <c r="GJ405">
        <v>15.3</v>
      </c>
      <c r="GK405">
        <v>16.7</v>
      </c>
      <c r="GL405">
        <v>0.8</v>
      </c>
      <c r="GM405">
        <v>0.7</v>
      </c>
      <c r="GN405">
        <v>0</v>
      </c>
      <c r="GO405">
        <v>0</v>
      </c>
      <c r="GP405">
        <v>15.3</v>
      </c>
      <c r="GQ405">
        <v>16.8</v>
      </c>
      <c r="GR405">
        <v>783</v>
      </c>
      <c r="GS405">
        <v>817</v>
      </c>
      <c r="GT405">
        <v>1.1200000000000001</v>
      </c>
      <c r="GU405">
        <v>1.1399999999999999</v>
      </c>
      <c r="GV405">
        <v>0.98</v>
      </c>
      <c r="GW405">
        <v>0.97</v>
      </c>
      <c r="GX405">
        <v>1.1299999999999999</v>
      </c>
      <c r="GY405">
        <v>1.1200000000000001</v>
      </c>
      <c r="GZ405">
        <v>0.98</v>
      </c>
      <c r="HA405">
        <v>0.99</v>
      </c>
      <c r="HB405">
        <v>86</v>
      </c>
      <c r="HC405">
        <v>4</v>
      </c>
      <c r="HD405">
        <v>2</v>
      </c>
      <c r="HE405">
        <v>3</v>
      </c>
      <c r="HF405">
        <v>10</v>
      </c>
      <c r="HG405">
        <v>1</v>
      </c>
      <c r="HH405">
        <v>0</v>
      </c>
      <c r="HI405">
        <v>0</v>
      </c>
      <c r="HJ405">
        <v>55</v>
      </c>
      <c r="HK405">
        <v>1</v>
      </c>
      <c r="HL405">
        <v>1</v>
      </c>
      <c r="HM405">
        <v>1</v>
      </c>
      <c r="HN405">
        <v>10</v>
      </c>
      <c r="HO405" t="s">
        <v>1245</v>
      </c>
      <c r="HP405">
        <v>3.5619999999999998</v>
      </c>
      <c r="HQ405" t="s">
        <v>162</v>
      </c>
      <c r="HR405" t="s">
        <v>111</v>
      </c>
    </row>
    <row r="406" spans="2:226" ht="14.25" hidden="1" customHeight="1" x14ac:dyDescent="0.3">
      <c r="B406">
        <f t="shared" si="534"/>
        <v>6493</v>
      </c>
      <c r="C406" t="str">
        <f t="shared" si="535"/>
        <v>B83</v>
      </c>
      <c r="D406" s="132">
        <f t="shared" si="536"/>
        <v>10</v>
      </c>
      <c r="E406" s="123">
        <f>VLOOKUP($EA406,'4-DZ-Nr.-Mapping'!$A:$J,E$4,FALSE)</f>
        <v>0</v>
      </c>
      <c r="F406" s="123">
        <f>VLOOKUP($EA406,'4-DZ-Nr.-Mapping'!$A:$J,F$4,FALSE)</f>
        <v>0</v>
      </c>
      <c r="G406" s="106" t="str">
        <f t="shared" si="537"/>
        <v>N - Kassel</v>
      </c>
      <c r="H406" t="str">
        <f t="shared" si="538"/>
        <v>S - Bebra</v>
      </c>
      <c r="I406" s="106" t="str">
        <f>VLOOKUP($EA406,'4-DZ-Nr.-Mapping'!$A:$N,I$4,FALSE)</f>
        <v xml:space="preserve"> </v>
      </c>
      <c r="J406" s="106" t="str">
        <f>VLOOKUP($EA406,'4-DZ-Nr.-Mapping'!$A:$N,J$4,FALSE)</f>
        <v xml:space="preserve"> </v>
      </c>
      <c r="K406" s="106" t="str">
        <f>VLOOKUP($EA406,'4-DZ-Nr.-Mapping'!$A:$N,K$4,FALSE)</f>
        <v xml:space="preserve"> </v>
      </c>
      <c r="L406" s="106" t="str">
        <f>VLOOKUP($EA406,'4-DZ-Nr.-Mapping'!$A:$N,L$4,FALSE)</f>
        <v xml:space="preserve"> </v>
      </c>
      <c r="M406" s="106" t="str">
        <f>VLOOKUP($EA406,'4-DZ-Nr.-Mapping'!$A:$N,M$4,FALSE)</f>
        <v xml:space="preserve"> </v>
      </c>
      <c r="N406" s="106" t="str">
        <f t="shared" si="539"/>
        <v>8+1</v>
      </c>
      <c r="P406" s="203">
        <f t="shared" si="532"/>
        <v>0.50830564784053156</v>
      </c>
      <c r="Q406" s="126">
        <f>IF(I406="keine Daten","-",EU406)</f>
        <v>459</v>
      </c>
      <c r="R406" s="126">
        <f t="shared" si="550"/>
        <v>513.01499999999999</v>
      </c>
      <c r="S406" s="126">
        <f t="shared" si="577"/>
        <v>289.03885714285718</v>
      </c>
      <c r="T406" s="126">
        <f t="shared" si="578"/>
        <v>152.12571428571428</v>
      </c>
      <c r="U406" s="126">
        <f t="shared" si="579"/>
        <v>15.21257142857143</v>
      </c>
      <c r="V406" s="126">
        <f t="shared" si="540"/>
        <v>456.37714285714287</v>
      </c>
      <c r="W406" s="125">
        <f t="shared" si="541"/>
        <v>0.49169435215946844</v>
      </c>
      <c r="X406" s="126">
        <f>EV406</f>
        <v>444</v>
      </c>
      <c r="Y406" s="126">
        <f t="shared" si="542"/>
        <v>519.50100000000009</v>
      </c>
      <c r="Z406" s="126">
        <f t="shared" si="581"/>
        <v>279.59314285714282</v>
      </c>
      <c r="AA406" s="126">
        <f t="shared" si="582"/>
        <v>147.15428571428572</v>
      </c>
      <c r="AB406" s="126">
        <f t="shared" si="583"/>
        <v>14.715428571428571</v>
      </c>
      <c r="AC406" s="126">
        <f t="shared" si="584"/>
        <v>441.4628571428571</v>
      </c>
      <c r="AD406" s="1"/>
      <c r="AE406" s="106" t="e">
        <f t="shared" si="533"/>
        <v>#N/A</v>
      </c>
      <c r="AF406" s="106" t="str">
        <f t="shared" si="585"/>
        <v>-</v>
      </c>
      <c r="AG406" s="106" t="str">
        <f t="shared" si="551"/>
        <v>B83</v>
      </c>
      <c r="AH406" s="106">
        <f t="shared" si="586"/>
        <v>6493</v>
      </c>
      <c r="AI406" s="106" t="str">
        <f t="shared" si="587"/>
        <v xml:space="preserve"> </v>
      </c>
      <c r="AJ406" s="106" t="str">
        <f t="shared" si="543"/>
        <v xml:space="preserve"> </v>
      </c>
      <c r="AK406" s="1"/>
      <c r="AL406" s="126">
        <f t="shared" si="588"/>
        <v>459</v>
      </c>
      <c r="AM406" s="126">
        <f t="shared" si="588"/>
        <v>513.01499999999999</v>
      </c>
      <c r="AN406" s="126">
        <f t="shared" si="588"/>
        <v>289.03885714285718</v>
      </c>
      <c r="AO406" s="126">
        <f t="shared" si="588"/>
        <v>152.12571428571428</v>
      </c>
      <c r="AP406" s="126">
        <f t="shared" si="588"/>
        <v>15.21257142857143</v>
      </c>
      <c r="AQ406" s="126">
        <f t="shared" si="588"/>
        <v>456.37714285714287</v>
      </c>
      <c r="AR406" s="126" t="e">
        <f t="shared" si="589"/>
        <v>#N/A</v>
      </c>
      <c r="AS406" s="126" t="e">
        <f t="shared" si="589"/>
        <v>#N/A</v>
      </c>
      <c r="AT406" s="126" t="e">
        <f t="shared" si="589"/>
        <v>#N/A</v>
      </c>
      <c r="AU406" s="126" t="e">
        <f t="shared" si="589"/>
        <v>#N/A</v>
      </c>
      <c r="AV406" s="126" t="e">
        <f t="shared" si="589"/>
        <v>#N/A</v>
      </c>
      <c r="AW406" s="126" t="e">
        <f t="shared" si="589"/>
        <v>#N/A</v>
      </c>
      <c r="AX406" s="1"/>
      <c r="AY406" s="126" t="e">
        <f t="shared" si="552"/>
        <v>#VALUE!</v>
      </c>
      <c r="AZ406" s="126" t="e">
        <f t="shared" si="553"/>
        <v>#VALUE!</v>
      </c>
      <c r="BA406" s="126" t="e">
        <f t="shared" si="554"/>
        <v>#VALUE!</v>
      </c>
      <c r="BB406" s="126" t="e">
        <f t="shared" si="555"/>
        <v>#VALUE!</v>
      </c>
      <c r="BC406" s="126" t="e">
        <f t="shared" si="556"/>
        <v>#N/A</v>
      </c>
      <c r="BD406" s="126" t="e">
        <f t="shared" si="557"/>
        <v>#N/A</v>
      </c>
      <c r="BE406" s="126" t="e">
        <f t="shared" si="558"/>
        <v>#N/A</v>
      </c>
      <c r="BF406" s="126" t="e">
        <f t="shared" si="559"/>
        <v>#N/A</v>
      </c>
      <c r="BG406" s="1"/>
      <c r="BH406" s="128" t="e">
        <f>VLOOKUP(BH$6,'1-Konfiguration'!$C$14:$D$17,2,FALSE)*AY406 / 100 / 1000</f>
        <v>#VALUE!</v>
      </c>
      <c r="BI406" s="128" t="e">
        <f>VLOOKUP(BI$6,'1-Konfiguration'!$C$14:$D$17,2,FALSE)*AZ406 / 100 / 1000</f>
        <v>#VALUE!</v>
      </c>
      <c r="BJ406" s="128" t="e">
        <f>VLOOKUP(BJ$6,'1-Konfiguration'!$C$14:$D$17,2,FALSE)*BA406 / 100 / 1000</f>
        <v>#VALUE!</v>
      </c>
      <c r="BK406" s="128" t="e">
        <f>VLOOKUP(BK$6,'1-Konfiguration'!$C$14:$D$17,2,FALSE)*BB406 / 100 / 1000</f>
        <v>#VALUE!</v>
      </c>
      <c r="BL406" s="128" t="e">
        <f>VLOOKUP(BL$6,'1-Konfiguration'!$C$14:$D$17,2,FALSE)*BC406 / 100 / 1000</f>
        <v>#N/A</v>
      </c>
      <c r="BM406" s="128" t="e">
        <f>VLOOKUP(BM$6,'1-Konfiguration'!$C$14:$D$17,2,FALSE)*BD406 / 100 / 1000</f>
        <v>#N/A</v>
      </c>
      <c r="BN406" s="128" t="e">
        <f>VLOOKUP(BN$6,'1-Konfiguration'!$C$14:$D$17,2,FALSE)*BE406 / 100 / 1000</f>
        <v>#N/A</v>
      </c>
      <c r="BO406" s="128" t="e">
        <f>VLOOKUP(BO$6,'1-Konfiguration'!$C$14:$D$17,2,FALSE)*BF406 / 100 / 1000</f>
        <v>#N/A</v>
      </c>
      <c r="BP406" s="128"/>
      <c r="BQ406" s="214" t="e">
        <f t="shared" si="544"/>
        <v>#VALUE!</v>
      </c>
      <c r="BR406" s="214" t="e">
        <f t="shared" si="545"/>
        <v>#VALUE!</v>
      </c>
      <c r="BS406" s="214" t="e">
        <f t="shared" si="546"/>
        <v>#VALUE!</v>
      </c>
      <c r="BT406" s="215" t="e">
        <f t="shared" si="547"/>
        <v>#VALUE!</v>
      </c>
      <c r="BU406" s="216" t="e">
        <f>BQ406*VLOOKUP(BU$6,'1-Konfiguration'!$C$23:$K$26,5,FALSE)</f>
        <v>#VALUE!</v>
      </c>
      <c r="BV406" s="216" t="e">
        <f>BR406*VLOOKUP(BV$6,'1-Konfiguration'!$C$23:$K$26,5,FALSE)</f>
        <v>#VALUE!</v>
      </c>
      <c r="BW406" s="216" t="e">
        <f>BS406*VLOOKUP(BW$6,'1-Konfiguration'!$C$23:$K$26,5,FALSE)</f>
        <v>#VALUE!</v>
      </c>
      <c r="BX406" s="216" t="e">
        <f>BT406*VLOOKUP(BX$6,'1-Konfiguration'!$C$23:$K$26,5,FALSE)</f>
        <v>#VALUE!</v>
      </c>
      <c r="BY406" s="216" t="e">
        <f t="shared" si="548"/>
        <v>#VALUE!</v>
      </c>
      <c r="BZ406" s="216" t="e">
        <f>BQ406*VLOOKUP(BZ$6,'1-Konfiguration'!$C$23:$K$26,9,FALSE)</f>
        <v>#VALUE!</v>
      </c>
      <c r="CA406" s="216" t="e">
        <f>BR406*VLOOKUP(CA$6,'1-Konfiguration'!$C$23:$K$26,9,FALSE)</f>
        <v>#VALUE!</v>
      </c>
      <c r="CB406" s="216" t="e">
        <f>BS406*VLOOKUP(CB$6,'1-Konfiguration'!$C$23:$K$26,9,FALSE)</f>
        <v>#VALUE!</v>
      </c>
      <c r="CC406" s="216" t="e">
        <f>BT406*VLOOKUP(CC$6,'1-Konfiguration'!$C$23:$K$26,9,FALSE)</f>
        <v>#VALUE!</v>
      </c>
      <c r="CD406" s="216" t="e">
        <f t="shared" si="549"/>
        <v>#VALUE!</v>
      </c>
      <c r="CE406" s="2"/>
      <c r="CF406" s="128" t="e">
        <f t="shared" si="560"/>
        <v>#VALUE!</v>
      </c>
      <c r="CG406" s="128" t="e">
        <f t="shared" si="561"/>
        <v>#VALUE!</v>
      </c>
      <c r="CH406" s="128" t="e">
        <f t="shared" si="562"/>
        <v>#VALUE!</v>
      </c>
      <c r="CI406" s="128" t="e">
        <f t="shared" si="563"/>
        <v>#VALUE!</v>
      </c>
      <c r="CJ406" s="128" t="e">
        <f t="shared" si="564"/>
        <v>#VALUE!</v>
      </c>
      <c r="CK406" s="128" t="e">
        <f t="shared" si="565"/>
        <v>#VALUE!</v>
      </c>
      <c r="CL406" s="128" t="e">
        <f t="shared" si="566"/>
        <v>#VALUE!</v>
      </c>
      <c r="CM406" s="128" t="e">
        <f t="shared" si="567"/>
        <v>#VALUE!</v>
      </c>
      <c r="CN406" s="2"/>
      <c r="CO406" s="128" t="e">
        <f>MMULT($BH406:$BK406,'1-Konfiguration'!D$23:D$26)+MMULT($BL406:$BO406,'1-Konfiguration'!D$23:D$26)</f>
        <v>#VALUE!</v>
      </c>
      <c r="CP406" s="128" t="e">
        <f>MMULT($BH406:$BK406,'1-Konfiguration'!E$23:E$26)+MMULT($BL406:$BO406,'1-Konfiguration'!E$23:E$26)</f>
        <v>#VALUE!</v>
      </c>
      <c r="CQ406" s="128" t="e">
        <f>MMULT($BH406:$BK406,'1-Konfiguration'!F$23:F$26)+MMULT($BL406:$BO406,'1-Konfiguration'!F$23:F$26)</f>
        <v>#VALUE!</v>
      </c>
      <c r="CR406" s="128" t="e">
        <f>MMULT($BH406:$BK406,'1-Konfiguration'!G$23:G$26)+MMULT($BL406:$BO406,'1-Konfiguration'!G$23:G$26)</f>
        <v>#VALUE!</v>
      </c>
      <c r="CS406" s="128" t="e">
        <f>MMULT($BH406:$BK406,'1-Konfiguration'!H$23:H$26)+MMULT($BL406:$BO406,'1-Konfiguration'!H$23:H$26)</f>
        <v>#VALUE!</v>
      </c>
      <c r="CT406" s="128" t="e">
        <f>MMULT($BH406:$BK406,'1-Konfiguration'!I$23:I$26)+MMULT($BL406:$BO406,'1-Konfiguration'!I$23:I$26)</f>
        <v>#VALUE!</v>
      </c>
      <c r="CU406" s="128" t="e">
        <f>MMULT($BH406:$BK406,'1-Konfiguration'!J$23:J$26)+MMULT($BL406:$BO406,'1-Konfiguration'!J$23:J$26)</f>
        <v>#VALUE!</v>
      </c>
      <c r="CV406" s="128" t="e">
        <f>MMULT($BH406:$BK406,'1-Konfiguration'!K$23:K$26)+MMULT($BL406:$BO406,'1-Konfiguration'!K$23:K$26)</f>
        <v>#VALUE!</v>
      </c>
      <c r="CX406" s="106"/>
      <c r="CY406" s="106"/>
      <c r="CZ406" s="106"/>
      <c r="DA406" s="106"/>
      <c r="DB406" s="106"/>
      <c r="DC406" s="106"/>
      <c r="DD406" s="106"/>
      <c r="DE406" s="106"/>
      <c r="DF406" s="117" t="e">
        <f>IF(CF406&gt;'5-Colouring_uMap'!B$15,'5-Colouring_uMap'!C$15,IF(CF406&gt;'5-Colouring_uMap'!B$14,'5-Colouring_uMap'!C$14,IF(CF406&gt;'5-Colouring_uMap'!B$13,'5-Colouring_uMap'!C$13,IF(CF406&gt;'5-Colouring_uMap'!B$12,'5-Colouring_uMap'!C$12,IF(CF406&gt;'5-Colouring_uMap'!B$11,'5-Colouring_uMap'!C$11,IF(CF406&gt;'5-Colouring_uMap'!B$10,'5-Colouring_uMap'!C$10,IF(CF406&gt;'5-Colouring_uMap'!B$9,'5-Colouring_uMap'!C$9,IF(CF406&gt;'5-Colouring_uMap'!B$8,'5-Colouring_uMap'!C$8,IF(CF406&gt;'5-Colouring_uMap'!B$7,'5-Colouring_uMap'!C$7)))))))))</f>
        <v>#VALUE!</v>
      </c>
      <c r="DG406" s="117" t="e">
        <f>IF(CG406&gt;'5-Colouring_uMap'!E$15,'5-Colouring_uMap'!F$15,IF(CG406&gt;'5-Colouring_uMap'!E$14,'5-Colouring_uMap'!F$14,IF(CG406&gt;'5-Colouring_uMap'!E$13,'5-Colouring_uMap'!F$13,IF(CG406&gt;'5-Colouring_uMap'!E$12,'5-Colouring_uMap'!F$12,IF(CG406&gt;'5-Colouring_uMap'!E$11,'5-Colouring_uMap'!F$11,IF(CG406&gt;'5-Colouring_uMap'!E$10,'5-Colouring_uMap'!F$10,IF(CG406&gt;'5-Colouring_uMap'!E$9,'5-Colouring_uMap'!F$9,IF(CG406&gt;'5-Colouring_uMap'!E$8,'5-Colouring_uMap'!F$8,IF(CG406&gt;'5-Colouring_uMap'!E$7,'5-Colouring_uMap'!F$7)))))))))</f>
        <v>#VALUE!</v>
      </c>
      <c r="DH406" s="117" t="e">
        <f>IF(CH406&gt;'5-Colouring_uMap'!H$15,'5-Colouring_uMap'!I$15,IF(CH406&gt;'5-Colouring_uMap'!H$14,'5-Colouring_uMap'!I$14,IF(CH406&gt;'5-Colouring_uMap'!H$13,'5-Colouring_uMap'!I$13,IF(CH406&gt;'5-Colouring_uMap'!H$12,'5-Colouring_uMap'!I$12,IF(CH406&gt;'5-Colouring_uMap'!H$11,'5-Colouring_uMap'!I$11,IF(CH406&gt;'5-Colouring_uMap'!H$10,'5-Colouring_uMap'!I$10,IF(CH406&gt;'5-Colouring_uMap'!H$9,'5-Colouring_uMap'!I$9,IF(CH406&gt;'5-Colouring_uMap'!H$8,'5-Colouring_uMap'!I$8,IF(CH406&gt;'5-Colouring_uMap'!H$7,'5-Colouring_uMap'!I$7)))))))))</f>
        <v>#VALUE!</v>
      </c>
      <c r="DI406" s="117" t="e">
        <f>IF(CI406&gt;'5-Colouring_uMap'!K$15,'5-Colouring_uMap'!L$15,IF(CI406&gt;'5-Colouring_uMap'!K$14,'5-Colouring_uMap'!L$14,IF(CI406&gt;'5-Colouring_uMap'!K$13,'5-Colouring_uMap'!L$13,IF(CI406&gt;'5-Colouring_uMap'!K$12,'5-Colouring_uMap'!L$12,IF(CI406&gt;'5-Colouring_uMap'!K$11,'5-Colouring_uMap'!L$11,IF(CI406&gt;'5-Colouring_uMap'!K$10,'5-Colouring_uMap'!L$10,IF(CI406&gt;'5-Colouring_uMap'!K$9,'5-Colouring_uMap'!L$9,IF(CI406&gt;'5-Colouring_uMap'!K$8,'5-Colouring_uMap'!L$8,IF(CI406&gt;'5-Colouring_uMap'!K$7,'5-Colouring_uMap'!L$7)))))))))</f>
        <v>#VALUE!</v>
      </c>
      <c r="DJ406" s="117" t="e">
        <f>IF(CJ406&gt;'5-Colouring_uMap'!N$15,'5-Colouring_uMap'!O$15,IF(CJ406&gt;'5-Colouring_uMap'!N$14,'5-Colouring_uMap'!O$14,IF(CJ406&gt;'5-Colouring_uMap'!N$13,'5-Colouring_uMap'!O$13,IF(CJ406&gt;'5-Colouring_uMap'!N$12,'5-Colouring_uMap'!O$12,IF(CJ406&gt;'5-Colouring_uMap'!N$11,'5-Colouring_uMap'!O$11,IF(CJ406&gt;'5-Colouring_uMap'!N$10,'5-Colouring_uMap'!O$10,IF(CJ406&gt;'5-Colouring_uMap'!N$9,'5-Colouring_uMap'!O$9,IF(CJ406&gt;'5-Colouring_uMap'!N$8,'5-Colouring_uMap'!O$8,IF(CJ406&gt;'5-Colouring_uMap'!N$7,'5-Colouring_uMap'!O$7)))))))))</f>
        <v>#VALUE!</v>
      </c>
      <c r="DK406" s="117" t="e">
        <f>IF(CK406&gt;'5-Colouring_uMap'!Q$15,'5-Colouring_uMap'!R$15,IF(CK406&gt;'5-Colouring_uMap'!Q$14,'5-Colouring_uMap'!R$14,IF(CK406&gt;'5-Colouring_uMap'!Q$13,'5-Colouring_uMap'!R$13,IF(CK406&gt;'5-Colouring_uMap'!Q$12,'5-Colouring_uMap'!R$12,IF(CK406&gt;'5-Colouring_uMap'!Q$11,'5-Colouring_uMap'!R$11,IF(CK406&gt;'5-Colouring_uMap'!Q$10,'5-Colouring_uMap'!R$10,IF(CK406&gt;'5-Colouring_uMap'!Q$9,'5-Colouring_uMap'!R$9,IF(CK406&gt;'5-Colouring_uMap'!Q$8,'5-Colouring_uMap'!R$8,IF(CK406&gt;'5-Colouring_uMap'!Q$7,'5-Colouring_uMap'!R$7)))))))))</f>
        <v>#VALUE!</v>
      </c>
      <c r="DL406" s="117" t="e">
        <f>IF(CL406&gt;'5-Colouring_uMap'!T$15,'5-Colouring_uMap'!U$15,IF(CL406&gt;'5-Colouring_uMap'!T$14,'5-Colouring_uMap'!U$14,IF(CL406&gt;'5-Colouring_uMap'!T$13,'5-Colouring_uMap'!U$13,IF(CL406&gt;'5-Colouring_uMap'!T$12,'5-Colouring_uMap'!U$12,IF(CL406&gt;'5-Colouring_uMap'!T$11,'5-Colouring_uMap'!U$11,IF(CL406&gt;'5-Colouring_uMap'!T$10,'5-Colouring_uMap'!U$10,IF(CL406&gt;'5-Colouring_uMap'!T$9,'5-Colouring_uMap'!U$9,IF(CL406&gt;'5-Colouring_uMap'!T$8,'5-Colouring_uMap'!U$8,IF(CL406&gt;'5-Colouring_uMap'!T$7,'5-Colouring_uMap'!U$7)))))))))</f>
        <v>#VALUE!</v>
      </c>
      <c r="DM406" s="117" t="e">
        <f>IF(CM406&gt;'5-Colouring_uMap'!W$15,'5-Colouring_uMap'!X$15,IF(CM406&gt;'5-Colouring_uMap'!W$14,'5-Colouring_uMap'!X$14,IF(CM406&gt;'5-Colouring_uMap'!W$13,'5-Colouring_uMap'!X$13,IF(CM406&gt;'5-Colouring_uMap'!W$12,'5-Colouring_uMap'!X$12,IF(CM406&gt;'5-Colouring_uMap'!W$11,'5-Colouring_uMap'!X$11,IF(CM406&gt;'5-Colouring_uMap'!W$10,'5-Colouring_uMap'!X$10,IF(CM406&gt;'5-Colouring_uMap'!W$9,'5-Colouring_uMap'!X$9,IF(CM406&gt;'5-Colouring_uMap'!W$8,'5-Colouring_uMap'!X$8,IF(CM406&gt;'5-Colouring_uMap'!W$7,'5-Colouring_uMap'!X$7)))))))))</f>
        <v>#VALUE!</v>
      </c>
      <c r="DN406" s="117">
        <v>10</v>
      </c>
      <c r="DO406" s="159" t="s">
        <v>2093</v>
      </c>
      <c r="DP406" s="106" t="e">
        <f t="shared" si="568"/>
        <v>#VALUE!</v>
      </c>
      <c r="DQ406" s="106" t="e">
        <f t="shared" si="569"/>
        <v>#VALUE!</v>
      </c>
      <c r="DR406" s="106" t="e">
        <f t="shared" si="570"/>
        <v>#VALUE!</v>
      </c>
      <c r="DS406" s="106" t="e">
        <f t="shared" si="571"/>
        <v>#VALUE!</v>
      </c>
      <c r="DT406" s="106" t="e">
        <f t="shared" si="572"/>
        <v>#VALUE!</v>
      </c>
      <c r="DU406" s="106" t="e">
        <f t="shared" si="573"/>
        <v>#VALUE!</v>
      </c>
      <c r="DV406" s="106" t="e">
        <f t="shared" si="574"/>
        <v>#VALUE!</v>
      </c>
      <c r="DW406" s="106" t="e">
        <f t="shared" si="575"/>
        <v>#VALUE!</v>
      </c>
      <c r="DX406" t="s">
        <v>2080</v>
      </c>
      <c r="DY406">
        <v>2018</v>
      </c>
      <c r="DZ406">
        <v>5024</v>
      </c>
      <c r="EA406">
        <v>6493</v>
      </c>
      <c r="EB406" t="s">
        <v>1250</v>
      </c>
      <c r="EC406">
        <v>6</v>
      </c>
      <c r="ED406" t="s">
        <v>99</v>
      </c>
      <c r="EE406" t="s">
        <v>167</v>
      </c>
      <c r="EF406">
        <v>83</v>
      </c>
      <c r="EH406" t="s">
        <v>101</v>
      </c>
      <c r="EI406" t="s">
        <v>279</v>
      </c>
      <c r="EJ406" t="s">
        <v>1251</v>
      </c>
      <c r="EK406" t="s">
        <v>104</v>
      </c>
      <c r="EL406" t="s">
        <v>1250</v>
      </c>
      <c r="EM406" t="s">
        <v>1252</v>
      </c>
      <c r="EN406" t="s">
        <v>107</v>
      </c>
      <c r="EO406">
        <v>2</v>
      </c>
      <c r="EP406">
        <v>342</v>
      </c>
      <c r="EQ406">
        <v>14964</v>
      </c>
      <c r="ER406">
        <v>7435</v>
      </c>
      <c r="ES406">
        <v>7529</v>
      </c>
      <c r="ET406">
        <v>903</v>
      </c>
      <c r="EU406">
        <v>459</v>
      </c>
      <c r="EV406">
        <v>444</v>
      </c>
      <c r="EW406">
        <v>6</v>
      </c>
      <c r="EX406">
        <v>0.9</v>
      </c>
      <c r="EY406">
        <v>0.5</v>
      </c>
      <c r="EZ406">
        <v>1.03</v>
      </c>
      <c r="FA406">
        <v>865</v>
      </c>
      <c r="FB406">
        <v>5.9</v>
      </c>
      <c r="FC406">
        <v>141</v>
      </c>
      <c r="FD406">
        <v>7.9</v>
      </c>
      <c r="FI406" t="s">
        <v>108</v>
      </c>
      <c r="FJ406" t="s">
        <v>108</v>
      </c>
      <c r="FK406">
        <v>92.1</v>
      </c>
      <c r="FL406">
        <v>6.9</v>
      </c>
      <c r="FM406">
        <v>1.2</v>
      </c>
      <c r="FN406">
        <v>1.2</v>
      </c>
      <c r="FO406">
        <v>2.7</v>
      </c>
      <c r="FP406">
        <v>3.1</v>
      </c>
      <c r="FQ406">
        <v>2</v>
      </c>
      <c r="FR406">
        <v>0.2</v>
      </c>
      <c r="FS406">
        <v>0.7</v>
      </c>
      <c r="FT406">
        <v>554975</v>
      </c>
      <c r="FU406">
        <v>5648237</v>
      </c>
      <c r="FZ406">
        <v>17461</v>
      </c>
      <c r="GA406">
        <v>8653</v>
      </c>
      <c r="GB406">
        <v>8808</v>
      </c>
      <c r="GC406">
        <v>7.2</v>
      </c>
      <c r="GD406">
        <v>7.3</v>
      </c>
      <c r="GE406">
        <v>7</v>
      </c>
      <c r="GF406">
        <v>50.983093879999998</v>
      </c>
      <c r="GG406">
        <v>9.7831736800000009</v>
      </c>
      <c r="GH406">
        <v>726</v>
      </c>
      <c r="GI406">
        <v>832</v>
      </c>
      <c r="GJ406">
        <v>9.8000000000000007</v>
      </c>
      <c r="GK406">
        <v>11.1</v>
      </c>
      <c r="GL406">
        <v>5.4</v>
      </c>
      <c r="GM406">
        <v>4.4000000000000004</v>
      </c>
      <c r="GN406">
        <v>3</v>
      </c>
      <c r="GO406">
        <v>2.4</v>
      </c>
      <c r="GP406">
        <v>8.4</v>
      </c>
      <c r="GQ406">
        <v>9.4</v>
      </c>
      <c r="GR406">
        <v>8704</v>
      </c>
      <c r="GS406">
        <v>8809</v>
      </c>
      <c r="GT406">
        <v>0.51</v>
      </c>
      <c r="GU406">
        <v>0.49</v>
      </c>
      <c r="GV406">
        <v>1</v>
      </c>
      <c r="GW406">
        <v>0.97</v>
      </c>
      <c r="GX406">
        <v>1.02</v>
      </c>
      <c r="GY406">
        <v>1.04</v>
      </c>
      <c r="GZ406">
        <v>0.71</v>
      </c>
      <c r="HA406">
        <v>0.71</v>
      </c>
      <c r="HB406">
        <v>797</v>
      </c>
      <c r="HC406">
        <v>25</v>
      </c>
      <c r="HD406">
        <v>25</v>
      </c>
      <c r="HE406">
        <v>11</v>
      </c>
      <c r="HF406">
        <v>127</v>
      </c>
      <c r="HG406">
        <v>4</v>
      </c>
      <c r="HH406">
        <v>7</v>
      </c>
      <c r="HI406">
        <v>1</v>
      </c>
      <c r="HJ406">
        <v>537</v>
      </c>
      <c r="HK406">
        <v>6</v>
      </c>
      <c r="HL406">
        <v>9</v>
      </c>
      <c r="HM406">
        <v>7</v>
      </c>
      <c r="HN406">
        <v>10</v>
      </c>
      <c r="HO406" t="s">
        <v>1253</v>
      </c>
      <c r="HP406">
        <v>0.66700000000000004</v>
      </c>
      <c r="HQ406" t="s">
        <v>162</v>
      </c>
      <c r="HR406" t="s">
        <v>111</v>
      </c>
    </row>
    <row r="407" spans="2:226" ht="14.25" hidden="1" customHeight="1" x14ac:dyDescent="0.3">
      <c r="B407">
        <f t="shared" si="534"/>
        <v>6716</v>
      </c>
      <c r="C407" t="str">
        <f t="shared" si="535"/>
        <v>B83</v>
      </c>
      <c r="D407" s="132">
        <f t="shared" si="536"/>
        <v>20</v>
      </c>
      <c r="E407" s="123">
        <f>VLOOKUP($EA407,'4-DZ-Nr.-Mapping'!$A:$J,E$4,FALSE)</f>
        <v>0</v>
      </c>
      <c r="F407" s="123">
        <f>VLOOKUP($EA407,'4-DZ-Nr.-Mapping'!$A:$J,F$4,FALSE)</f>
        <v>0</v>
      </c>
      <c r="G407" s="106" t="str">
        <f t="shared" si="537"/>
        <v>N - Kassel</v>
      </c>
      <c r="H407" t="str">
        <f t="shared" si="538"/>
        <v>S - Bebra</v>
      </c>
      <c r="I407" s="106" t="str">
        <f>VLOOKUP($EA407,'4-DZ-Nr.-Mapping'!$A:$N,I$4,FALSE)</f>
        <v>nur KFZ, kein SV</v>
      </c>
      <c r="J407" s="106" t="str">
        <f>VLOOKUP($EA407,'4-DZ-Nr.-Mapping'!$A:$N,J$4,FALSE)</f>
        <v xml:space="preserve"> </v>
      </c>
      <c r="K407" s="106" t="str">
        <f>VLOOKUP($EA407,'4-DZ-Nr.-Mapping'!$A:$N,K$4,FALSE)</f>
        <v xml:space="preserve"> </v>
      </c>
      <c r="L407" s="106" t="str">
        <f>VLOOKUP($EA407,'4-DZ-Nr.-Mapping'!$A:$N,L$4,FALSE)</f>
        <v xml:space="preserve"> </v>
      </c>
      <c r="M407" s="106" t="str">
        <f>VLOOKUP($EA407,'4-DZ-Nr.-Mapping'!$A:$N,M$4,FALSE)</f>
        <v xml:space="preserve"> </v>
      </c>
      <c r="N407" s="106" t="str">
        <f t="shared" si="539"/>
        <v>8+1</v>
      </c>
      <c r="P407" s="203">
        <f t="shared" si="532"/>
        <v>0.50670819357930041</v>
      </c>
      <c r="Q407" s="131">
        <f>0.06*ER407</f>
        <v>253.79999999999998</v>
      </c>
      <c r="R407" s="126">
        <f t="shared" si="550"/>
        <v>0</v>
      </c>
      <c r="S407" s="126">
        <f t="shared" si="577"/>
        <v>0</v>
      </c>
      <c r="T407" s="126">
        <f t="shared" si="578"/>
        <v>0</v>
      </c>
      <c r="U407" s="126">
        <f t="shared" si="579"/>
        <v>0</v>
      </c>
      <c r="V407" s="126">
        <f t="shared" si="540"/>
        <v>0</v>
      </c>
      <c r="W407" s="125">
        <f t="shared" si="541"/>
        <v>0.49329180642069959</v>
      </c>
      <c r="X407" s="131">
        <f>0.06*ES407</f>
        <v>247.07999999999998</v>
      </c>
      <c r="Y407" s="126">
        <f t="shared" si="542"/>
        <v>0</v>
      </c>
      <c r="Z407" s="126">
        <f t="shared" si="581"/>
        <v>0</v>
      </c>
      <c r="AA407" s="126">
        <f t="shared" si="582"/>
        <v>0</v>
      </c>
      <c r="AB407" s="126">
        <f t="shared" si="583"/>
        <v>0</v>
      </c>
      <c r="AC407" s="126">
        <f t="shared" si="584"/>
        <v>0</v>
      </c>
      <c r="AD407" s="1"/>
      <c r="AE407" s="106" t="e">
        <f t="shared" si="533"/>
        <v>#N/A</v>
      </c>
      <c r="AF407" s="106" t="str">
        <f t="shared" si="585"/>
        <v>-</v>
      </c>
      <c r="AG407" s="106" t="str">
        <f t="shared" si="551"/>
        <v>B83</v>
      </c>
      <c r="AH407" s="106">
        <f t="shared" si="586"/>
        <v>6716</v>
      </c>
      <c r="AI407" s="106" t="str">
        <f t="shared" si="587"/>
        <v xml:space="preserve"> </v>
      </c>
      <c r="AJ407" s="106" t="str">
        <f t="shared" si="543"/>
        <v xml:space="preserve"> </v>
      </c>
      <c r="AK407" s="1"/>
      <c r="AL407" s="126">
        <f t="shared" ref="AL407:AQ416" si="590">VLOOKUP($AH407,$B:$AC,AL$4,FALSE)</f>
        <v>253.79999999999998</v>
      </c>
      <c r="AM407" s="126">
        <f t="shared" si="590"/>
        <v>0</v>
      </c>
      <c r="AN407" s="126">
        <f t="shared" si="590"/>
        <v>0</v>
      </c>
      <c r="AO407" s="126">
        <f t="shared" si="590"/>
        <v>0</v>
      </c>
      <c r="AP407" s="126">
        <f t="shared" si="590"/>
        <v>0</v>
      </c>
      <c r="AQ407" s="126">
        <f t="shared" si="590"/>
        <v>0</v>
      </c>
      <c r="AR407" s="126" t="e">
        <f t="shared" ref="AR407:AW416" si="591">VLOOKUP($AI407,$B:$AC,AR$4,FALSE)</f>
        <v>#N/A</v>
      </c>
      <c r="AS407" s="126" t="e">
        <f t="shared" si="591"/>
        <v>#N/A</v>
      </c>
      <c r="AT407" s="126" t="e">
        <f t="shared" si="591"/>
        <v>#N/A</v>
      </c>
      <c r="AU407" s="126" t="e">
        <f t="shared" si="591"/>
        <v>#N/A</v>
      </c>
      <c r="AV407" s="126" t="e">
        <f t="shared" si="591"/>
        <v>#N/A</v>
      </c>
      <c r="AW407" s="126" t="e">
        <f t="shared" si="591"/>
        <v>#N/A</v>
      </c>
      <c r="AX407" s="1"/>
      <c r="AY407" s="126" t="e">
        <f t="shared" si="552"/>
        <v>#VALUE!</v>
      </c>
      <c r="AZ407" s="126" t="e">
        <f t="shared" si="553"/>
        <v>#VALUE!</v>
      </c>
      <c r="BA407" s="126" t="e">
        <f t="shared" si="554"/>
        <v>#VALUE!</v>
      </c>
      <c r="BB407" s="126" t="e">
        <f t="shared" si="555"/>
        <v>#VALUE!</v>
      </c>
      <c r="BC407" s="126" t="e">
        <f t="shared" si="556"/>
        <v>#N/A</v>
      </c>
      <c r="BD407" s="126" t="e">
        <f t="shared" si="557"/>
        <v>#N/A</v>
      </c>
      <c r="BE407" s="126" t="e">
        <f t="shared" si="558"/>
        <v>#N/A</v>
      </c>
      <c r="BF407" s="126" t="e">
        <f t="shared" si="559"/>
        <v>#N/A</v>
      </c>
      <c r="BG407" s="1"/>
      <c r="BH407" s="128" t="e">
        <f>VLOOKUP(BH$6,'1-Konfiguration'!$C$14:$D$17,2,FALSE)*AY407 / 100 / 1000</f>
        <v>#VALUE!</v>
      </c>
      <c r="BI407" s="128" t="e">
        <f>VLOOKUP(BI$6,'1-Konfiguration'!$C$14:$D$17,2,FALSE)*AZ407 / 100 / 1000</f>
        <v>#VALUE!</v>
      </c>
      <c r="BJ407" s="128" t="e">
        <f>VLOOKUP(BJ$6,'1-Konfiguration'!$C$14:$D$17,2,FALSE)*BA407 / 100 / 1000</f>
        <v>#VALUE!</v>
      </c>
      <c r="BK407" s="128" t="e">
        <f>VLOOKUP(BK$6,'1-Konfiguration'!$C$14:$D$17,2,FALSE)*BB407 / 100 / 1000</f>
        <v>#VALUE!</v>
      </c>
      <c r="BL407" s="128" t="e">
        <f>VLOOKUP(BL$6,'1-Konfiguration'!$C$14:$D$17,2,FALSE)*BC407 / 100 / 1000</f>
        <v>#N/A</v>
      </c>
      <c r="BM407" s="128" t="e">
        <f>VLOOKUP(BM$6,'1-Konfiguration'!$C$14:$D$17,2,FALSE)*BD407 / 100 / 1000</f>
        <v>#N/A</v>
      </c>
      <c r="BN407" s="128" t="e">
        <f>VLOOKUP(BN$6,'1-Konfiguration'!$C$14:$D$17,2,FALSE)*BE407 / 100 / 1000</f>
        <v>#N/A</v>
      </c>
      <c r="BO407" s="128" t="e">
        <f>VLOOKUP(BO$6,'1-Konfiguration'!$C$14:$D$17,2,FALSE)*BF407 / 100 / 1000</f>
        <v>#N/A</v>
      </c>
      <c r="BP407" s="128"/>
      <c r="BQ407" s="214" t="e">
        <f t="shared" si="544"/>
        <v>#VALUE!</v>
      </c>
      <c r="BR407" s="214" t="e">
        <f t="shared" si="545"/>
        <v>#VALUE!</v>
      </c>
      <c r="BS407" s="214" t="e">
        <f t="shared" si="546"/>
        <v>#VALUE!</v>
      </c>
      <c r="BT407" s="215" t="e">
        <f t="shared" si="547"/>
        <v>#VALUE!</v>
      </c>
      <c r="BU407" s="216" t="e">
        <f>BQ407*VLOOKUP(BU$6,'1-Konfiguration'!$C$23:$K$26,5,FALSE)</f>
        <v>#VALUE!</v>
      </c>
      <c r="BV407" s="216" t="e">
        <f>BR407*VLOOKUP(BV$6,'1-Konfiguration'!$C$23:$K$26,5,FALSE)</f>
        <v>#VALUE!</v>
      </c>
      <c r="BW407" s="216" t="e">
        <f>BS407*VLOOKUP(BW$6,'1-Konfiguration'!$C$23:$K$26,5,FALSE)</f>
        <v>#VALUE!</v>
      </c>
      <c r="BX407" s="216" t="e">
        <f>BT407*VLOOKUP(BX$6,'1-Konfiguration'!$C$23:$K$26,5,FALSE)</f>
        <v>#VALUE!</v>
      </c>
      <c r="BY407" s="216" t="e">
        <f t="shared" si="548"/>
        <v>#VALUE!</v>
      </c>
      <c r="BZ407" s="216" t="e">
        <f>BQ407*VLOOKUP(BZ$6,'1-Konfiguration'!$C$23:$K$26,9,FALSE)</f>
        <v>#VALUE!</v>
      </c>
      <c r="CA407" s="216" t="e">
        <f>BR407*VLOOKUP(CA$6,'1-Konfiguration'!$C$23:$K$26,9,FALSE)</f>
        <v>#VALUE!</v>
      </c>
      <c r="CB407" s="216" t="e">
        <f>BS407*VLOOKUP(CB$6,'1-Konfiguration'!$C$23:$K$26,9,FALSE)</f>
        <v>#VALUE!</v>
      </c>
      <c r="CC407" s="216" t="e">
        <f>BT407*VLOOKUP(CC$6,'1-Konfiguration'!$C$23:$K$26,9,FALSE)</f>
        <v>#VALUE!</v>
      </c>
      <c r="CD407" s="216" t="e">
        <f t="shared" si="549"/>
        <v>#VALUE!</v>
      </c>
      <c r="CE407" s="2"/>
      <c r="CF407" s="128" t="e">
        <f t="shared" si="560"/>
        <v>#VALUE!</v>
      </c>
      <c r="CG407" s="128" t="e">
        <f t="shared" si="561"/>
        <v>#VALUE!</v>
      </c>
      <c r="CH407" s="128" t="e">
        <f t="shared" si="562"/>
        <v>#VALUE!</v>
      </c>
      <c r="CI407" s="128" t="e">
        <f t="shared" si="563"/>
        <v>#VALUE!</v>
      </c>
      <c r="CJ407" s="128" t="e">
        <f t="shared" si="564"/>
        <v>#VALUE!</v>
      </c>
      <c r="CK407" s="128" t="e">
        <f t="shared" si="565"/>
        <v>#VALUE!</v>
      </c>
      <c r="CL407" s="128" t="e">
        <f t="shared" si="566"/>
        <v>#VALUE!</v>
      </c>
      <c r="CM407" s="128" t="e">
        <f t="shared" si="567"/>
        <v>#VALUE!</v>
      </c>
      <c r="CN407" s="2"/>
      <c r="CO407" s="128" t="e">
        <f>MMULT($BH407:$BK407,'1-Konfiguration'!D$23:D$26)+MMULT($BL407:$BO407,'1-Konfiguration'!D$23:D$26)</f>
        <v>#VALUE!</v>
      </c>
      <c r="CP407" s="128" t="e">
        <f>MMULT($BH407:$BK407,'1-Konfiguration'!E$23:E$26)+MMULT($BL407:$BO407,'1-Konfiguration'!E$23:E$26)</f>
        <v>#VALUE!</v>
      </c>
      <c r="CQ407" s="128" t="e">
        <f>MMULT($BH407:$BK407,'1-Konfiguration'!F$23:F$26)+MMULT($BL407:$BO407,'1-Konfiguration'!F$23:F$26)</f>
        <v>#VALUE!</v>
      </c>
      <c r="CR407" s="128" t="e">
        <f>MMULT($BH407:$BK407,'1-Konfiguration'!G$23:G$26)+MMULT($BL407:$BO407,'1-Konfiguration'!G$23:G$26)</f>
        <v>#VALUE!</v>
      </c>
      <c r="CS407" s="128" t="e">
        <f>MMULT($BH407:$BK407,'1-Konfiguration'!H$23:H$26)+MMULT($BL407:$BO407,'1-Konfiguration'!H$23:H$26)</f>
        <v>#VALUE!</v>
      </c>
      <c r="CT407" s="128" t="e">
        <f>MMULT($BH407:$BK407,'1-Konfiguration'!I$23:I$26)+MMULT($BL407:$BO407,'1-Konfiguration'!I$23:I$26)</f>
        <v>#VALUE!</v>
      </c>
      <c r="CU407" s="128" t="e">
        <f>MMULT($BH407:$BK407,'1-Konfiguration'!J$23:J$26)+MMULT($BL407:$BO407,'1-Konfiguration'!J$23:J$26)</f>
        <v>#VALUE!</v>
      </c>
      <c r="CV407" s="128" t="e">
        <f>MMULT($BH407:$BK407,'1-Konfiguration'!K$23:K$26)+MMULT($BL407:$BO407,'1-Konfiguration'!K$23:K$26)</f>
        <v>#VALUE!</v>
      </c>
      <c r="CX407" s="106"/>
      <c r="CY407" s="106"/>
      <c r="CZ407" s="106"/>
      <c r="DA407" s="106"/>
      <c r="DB407" s="106"/>
      <c r="DC407" s="106"/>
      <c r="DD407" s="106"/>
      <c r="DE407" s="106"/>
      <c r="DF407" s="117" t="e">
        <f>IF(CF407&gt;'5-Colouring_uMap'!B$15,'5-Colouring_uMap'!C$15,IF(CF407&gt;'5-Colouring_uMap'!B$14,'5-Colouring_uMap'!C$14,IF(CF407&gt;'5-Colouring_uMap'!B$13,'5-Colouring_uMap'!C$13,IF(CF407&gt;'5-Colouring_uMap'!B$12,'5-Colouring_uMap'!C$12,IF(CF407&gt;'5-Colouring_uMap'!B$11,'5-Colouring_uMap'!C$11,IF(CF407&gt;'5-Colouring_uMap'!B$10,'5-Colouring_uMap'!C$10,IF(CF407&gt;'5-Colouring_uMap'!B$9,'5-Colouring_uMap'!C$9,IF(CF407&gt;'5-Colouring_uMap'!B$8,'5-Colouring_uMap'!C$8,IF(CF407&gt;'5-Colouring_uMap'!B$7,'5-Colouring_uMap'!C$7)))))))))</f>
        <v>#VALUE!</v>
      </c>
      <c r="DG407" s="117" t="e">
        <f>IF(CG407&gt;'5-Colouring_uMap'!E$15,'5-Colouring_uMap'!F$15,IF(CG407&gt;'5-Colouring_uMap'!E$14,'5-Colouring_uMap'!F$14,IF(CG407&gt;'5-Colouring_uMap'!E$13,'5-Colouring_uMap'!F$13,IF(CG407&gt;'5-Colouring_uMap'!E$12,'5-Colouring_uMap'!F$12,IF(CG407&gt;'5-Colouring_uMap'!E$11,'5-Colouring_uMap'!F$11,IF(CG407&gt;'5-Colouring_uMap'!E$10,'5-Colouring_uMap'!F$10,IF(CG407&gt;'5-Colouring_uMap'!E$9,'5-Colouring_uMap'!F$9,IF(CG407&gt;'5-Colouring_uMap'!E$8,'5-Colouring_uMap'!F$8,IF(CG407&gt;'5-Colouring_uMap'!E$7,'5-Colouring_uMap'!F$7)))))))))</f>
        <v>#VALUE!</v>
      </c>
      <c r="DH407" s="117" t="e">
        <f>IF(CH407&gt;'5-Colouring_uMap'!H$15,'5-Colouring_uMap'!I$15,IF(CH407&gt;'5-Colouring_uMap'!H$14,'5-Colouring_uMap'!I$14,IF(CH407&gt;'5-Colouring_uMap'!H$13,'5-Colouring_uMap'!I$13,IF(CH407&gt;'5-Colouring_uMap'!H$12,'5-Colouring_uMap'!I$12,IF(CH407&gt;'5-Colouring_uMap'!H$11,'5-Colouring_uMap'!I$11,IF(CH407&gt;'5-Colouring_uMap'!H$10,'5-Colouring_uMap'!I$10,IF(CH407&gt;'5-Colouring_uMap'!H$9,'5-Colouring_uMap'!I$9,IF(CH407&gt;'5-Colouring_uMap'!H$8,'5-Colouring_uMap'!I$8,IF(CH407&gt;'5-Colouring_uMap'!H$7,'5-Colouring_uMap'!I$7)))))))))</f>
        <v>#VALUE!</v>
      </c>
      <c r="DI407" s="117" t="e">
        <f>IF(CI407&gt;'5-Colouring_uMap'!K$15,'5-Colouring_uMap'!L$15,IF(CI407&gt;'5-Colouring_uMap'!K$14,'5-Colouring_uMap'!L$14,IF(CI407&gt;'5-Colouring_uMap'!K$13,'5-Colouring_uMap'!L$13,IF(CI407&gt;'5-Colouring_uMap'!K$12,'5-Colouring_uMap'!L$12,IF(CI407&gt;'5-Colouring_uMap'!K$11,'5-Colouring_uMap'!L$11,IF(CI407&gt;'5-Colouring_uMap'!K$10,'5-Colouring_uMap'!L$10,IF(CI407&gt;'5-Colouring_uMap'!K$9,'5-Colouring_uMap'!L$9,IF(CI407&gt;'5-Colouring_uMap'!K$8,'5-Colouring_uMap'!L$8,IF(CI407&gt;'5-Colouring_uMap'!K$7,'5-Colouring_uMap'!L$7)))))))))</f>
        <v>#VALUE!</v>
      </c>
      <c r="DJ407" s="117" t="e">
        <f>IF(CJ407&gt;'5-Colouring_uMap'!N$15,'5-Colouring_uMap'!O$15,IF(CJ407&gt;'5-Colouring_uMap'!N$14,'5-Colouring_uMap'!O$14,IF(CJ407&gt;'5-Colouring_uMap'!N$13,'5-Colouring_uMap'!O$13,IF(CJ407&gt;'5-Colouring_uMap'!N$12,'5-Colouring_uMap'!O$12,IF(CJ407&gt;'5-Colouring_uMap'!N$11,'5-Colouring_uMap'!O$11,IF(CJ407&gt;'5-Colouring_uMap'!N$10,'5-Colouring_uMap'!O$10,IF(CJ407&gt;'5-Colouring_uMap'!N$9,'5-Colouring_uMap'!O$9,IF(CJ407&gt;'5-Colouring_uMap'!N$8,'5-Colouring_uMap'!O$8,IF(CJ407&gt;'5-Colouring_uMap'!N$7,'5-Colouring_uMap'!O$7)))))))))</f>
        <v>#VALUE!</v>
      </c>
      <c r="DK407" s="117" t="e">
        <f>IF(CK407&gt;'5-Colouring_uMap'!Q$15,'5-Colouring_uMap'!R$15,IF(CK407&gt;'5-Colouring_uMap'!Q$14,'5-Colouring_uMap'!R$14,IF(CK407&gt;'5-Colouring_uMap'!Q$13,'5-Colouring_uMap'!R$13,IF(CK407&gt;'5-Colouring_uMap'!Q$12,'5-Colouring_uMap'!R$12,IF(CK407&gt;'5-Colouring_uMap'!Q$11,'5-Colouring_uMap'!R$11,IF(CK407&gt;'5-Colouring_uMap'!Q$10,'5-Colouring_uMap'!R$10,IF(CK407&gt;'5-Colouring_uMap'!Q$9,'5-Colouring_uMap'!R$9,IF(CK407&gt;'5-Colouring_uMap'!Q$8,'5-Colouring_uMap'!R$8,IF(CK407&gt;'5-Colouring_uMap'!Q$7,'5-Colouring_uMap'!R$7)))))))))</f>
        <v>#VALUE!</v>
      </c>
      <c r="DL407" s="117" t="e">
        <f>IF(CL407&gt;'5-Colouring_uMap'!T$15,'5-Colouring_uMap'!U$15,IF(CL407&gt;'5-Colouring_uMap'!T$14,'5-Colouring_uMap'!U$14,IF(CL407&gt;'5-Colouring_uMap'!T$13,'5-Colouring_uMap'!U$13,IF(CL407&gt;'5-Colouring_uMap'!T$12,'5-Colouring_uMap'!U$12,IF(CL407&gt;'5-Colouring_uMap'!T$11,'5-Colouring_uMap'!U$11,IF(CL407&gt;'5-Colouring_uMap'!T$10,'5-Colouring_uMap'!U$10,IF(CL407&gt;'5-Colouring_uMap'!T$9,'5-Colouring_uMap'!U$9,IF(CL407&gt;'5-Colouring_uMap'!T$8,'5-Colouring_uMap'!U$8,IF(CL407&gt;'5-Colouring_uMap'!T$7,'5-Colouring_uMap'!U$7)))))))))</f>
        <v>#VALUE!</v>
      </c>
      <c r="DM407" s="117" t="e">
        <f>IF(CM407&gt;'5-Colouring_uMap'!W$15,'5-Colouring_uMap'!X$15,IF(CM407&gt;'5-Colouring_uMap'!W$14,'5-Colouring_uMap'!X$14,IF(CM407&gt;'5-Colouring_uMap'!W$13,'5-Colouring_uMap'!X$13,IF(CM407&gt;'5-Colouring_uMap'!W$12,'5-Colouring_uMap'!X$12,IF(CM407&gt;'5-Colouring_uMap'!W$11,'5-Colouring_uMap'!X$11,IF(CM407&gt;'5-Colouring_uMap'!W$10,'5-Colouring_uMap'!X$10,IF(CM407&gt;'5-Colouring_uMap'!W$9,'5-Colouring_uMap'!X$9,IF(CM407&gt;'5-Colouring_uMap'!W$8,'5-Colouring_uMap'!X$8,IF(CM407&gt;'5-Colouring_uMap'!W$7,'5-Colouring_uMap'!X$7)))))))))</f>
        <v>#VALUE!</v>
      </c>
      <c r="DN407" s="117">
        <v>10</v>
      </c>
      <c r="DO407" s="159" t="s">
        <v>2093</v>
      </c>
      <c r="DP407" s="106" t="e">
        <f t="shared" si="568"/>
        <v>#VALUE!</v>
      </c>
      <c r="DQ407" s="106" t="e">
        <f t="shared" si="569"/>
        <v>#VALUE!</v>
      </c>
      <c r="DR407" s="106" t="e">
        <f t="shared" si="570"/>
        <v>#VALUE!</v>
      </c>
      <c r="DS407" s="106" t="e">
        <f t="shared" si="571"/>
        <v>#VALUE!</v>
      </c>
      <c r="DT407" s="106" t="e">
        <f t="shared" si="572"/>
        <v>#VALUE!</v>
      </c>
      <c r="DU407" s="106" t="e">
        <f t="shared" si="573"/>
        <v>#VALUE!</v>
      </c>
      <c r="DV407" s="106" t="e">
        <f t="shared" si="574"/>
        <v>#VALUE!</v>
      </c>
      <c r="DW407" s="106" t="e">
        <f t="shared" si="575"/>
        <v>#VALUE!</v>
      </c>
      <c r="DX407" t="s">
        <v>2080</v>
      </c>
      <c r="DY407">
        <v>2018</v>
      </c>
      <c r="DZ407">
        <v>4823</v>
      </c>
      <c r="EA407">
        <v>6716</v>
      </c>
      <c r="EB407" t="s">
        <v>1254</v>
      </c>
      <c r="EC407">
        <v>6</v>
      </c>
      <c r="ED407" t="s">
        <v>99</v>
      </c>
      <c r="EE407" t="s">
        <v>167</v>
      </c>
      <c r="EF407">
        <v>83</v>
      </c>
      <c r="EH407" t="s">
        <v>101</v>
      </c>
      <c r="EI407" t="s">
        <v>279</v>
      </c>
      <c r="EJ407" t="s">
        <v>1255</v>
      </c>
      <c r="EK407" t="s">
        <v>104</v>
      </c>
      <c r="EL407" t="s">
        <v>1250</v>
      </c>
      <c r="EM407" t="s">
        <v>1251</v>
      </c>
      <c r="EN407" t="s">
        <v>107</v>
      </c>
      <c r="EO407">
        <v>2</v>
      </c>
      <c r="EP407">
        <v>191</v>
      </c>
      <c r="EQ407">
        <v>8348</v>
      </c>
      <c r="ER407">
        <v>4230</v>
      </c>
      <c r="ES407">
        <v>4118</v>
      </c>
      <c r="EX407">
        <v>0.9</v>
      </c>
      <c r="EY407">
        <v>0.39</v>
      </c>
      <c r="EZ407">
        <v>0.95</v>
      </c>
      <c r="FA407">
        <v>470</v>
      </c>
      <c r="FC407">
        <v>103</v>
      </c>
      <c r="FI407" t="s">
        <v>167</v>
      </c>
      <c r="FJ407" t="s">
        <v>166</v>
      </c>
      <c r="FT407">
        <v>538452</v>
      </c>
      <c r="FU407">
        <v>5662374</v>
      </c>
      <c r="FZ407">
        <v>10284</v>
      </c>
      <c r="GA407">
        <v>5207</v>
      </c>
      <c r="GB407">
        <v>5077</v>
      </c>
      <c r="GF407">
        <v>51.111561080000001</v>
      </c>
      <c r="GG407">
        <v>9.5493084600000007</v>
      </c>
      <c r="GH407">
        <v>569</v>
      </c>
      <c r="GI407">
        <v>513</v>
      </c>
      <c r="GJ407">
        <v>13.5</v>
      </c>
      <c r="GK407">
        <v>12.5</v>
      </c>
      <c r="GP407">
        <v>10.9</v>
      </c>
      <c r="GQ407">
        <v>10.1</v>
      </c>
      <c r="GR407">
        <v>5645</v>
      </c>
      <c r="GS407">
        <v>5441</v>
      </c>
      <c r="GT407">
        <v>0.39</v>
      </c>
      <c r="GU407">
        <v>0.39</v>
      </c>
      <c r="GV407">
        <v>0.94</v>
      </c>
      <c r="GW407">
        <v>0.98</v>
      </c>
      <c r="GX407">
        <v>0.93</v>
      </c>
      <c r="GY407">
        <v>0.97</v>
      </c>
      <c r="GZ407">
        <v>0.47</v>
      </c>
      <c r="HA407">
        <v>0.5</v>
      </c>
      <c r="HN407">
        <v>20</v>
      </c>
      <c r="HO407" t="s">
        <v>1256</v>
      </c>
      <c r="HP407">
        <v>1.3</v>
      </c>
      <c r="HQ407" t="s">
        <v>162</v>
      </c>
      <c r="HR407" t="s">
        <v>111</v>
      </c>
    </row>
    <row r="408" spans="2:226" ht="14.25" hidden="1" customHeight="1" x14ac:dyDescent="0.3">
      <c r="B408">
        <f t="shared" si="534"/>
        <v>6009</v>
      </c>
      <c r="C408" t="str">
        <f t="shared" si="535"/>
        <v>B83</v>
      </c>
      <c r="D408" s="132">
        <f t="shared" si="536"/>
        <v>30</v>
      </c>
      <c r="E408" s="123">
        <f>VLOOKUP($EA408,'4-DZ-Nr.-Mapping'!$A:$J,E$4,FALSE)</f>
        <v>0</v>
      </c>
      <c r="F408" s="123">
        <f>VLOOKUP($EA408,'4-DZ-Nr.-Mapping'!$A:$J,F$4,FALSE)</f>
        <v>0</v>
      </c>
      <c r="G408" s="106" t="str">
        <f t="shared" si="537"/>
        <v>N - Höxter</v>
      </c>
      <c r="H408" t="str">
        <f t="shared" si="538"/>
        <v>S - Kassel</v>
      </c>
      <c r="I408" s="106" t="str">
        <f>VLOOKUP($EA408,'4-DZ-Nr.-Mapping'!$A:$N,I$4,FALSE)</f>
        <v xml:space="preserve"> </v>
      </c>
      <c r="J408" s="106" t="str">
        <f>VLOOKUP($EA408,'4-DZ-Nr.-Mapping'!$A:$N,J$4,FALSE)</f>
        <v xml:space="preserve"> </v>
      </c>
      <c r="K408" s="106" t="str">
        <f>VLOOKUP($EA408,'4-DZ-Nr.-Mapping'!$A:$N,K$4,FALSE)</f>
        <v xml:space="preserve"> </v>
      </c>
      <c r="L408" s="106" t="str">
        <f>VLOOKUP($EA408,'4-DZ-Nr.-Mapping'!$A:$N,L$4,FALSE)</f>
        <v xml:space="preserve"> </v>
      </c>
      <c r="M408" s="106" t="str">
        <f>VLOOKUP($EA408,'4-DZ-Nr.-Mapping'!$A:$N,M$4,FALSE)</f>
        <v xml:space="preserve"> </v>
      </c>
      <c r="N408" s="106" t="str">
        <f t="shared" si="539"/>
        <v>8+1</v>
      </c>
      <c r="P408" s="203">
        <f t="shared" si="532"/>
        <v>0.50251256281407031</v>
      </c>
      <c r="Q408" s="126">
        <f>IF(I408="keine Daten","-",EU408)</f>
        <v>100</v>
      </c>
      <c r="R408" s="126">
        <f t="shared" si="550"/>
        <v>100.595</v>
      </c>
      <c r="S408" s="126">
        <f t="shared" si="577"/>
        <v>56.829648241206023</v>
      </c>
      <c r="T408" s="126">
        <f t="shared" si="578"/>
        <v>22.387437185929649</v>
      </c>
      <c r="U408" s="126">
        <f t="shared" si="579"/>
        <v>20.665326633165829</v>
      </c>
      <c r="V408" s="126">
        <f t="shared" si="540"/>
        <v>99.882412060301505</v>
      </c>
      <c r="W408" s="125">
        <f t="shared" si="541"/>
        <v>0.49748743718592964</v>
      </c>
      <c r="X408" s="126">
        <f>EV408</f>
        <v>99</v>
      </c>
      <c r="Y408" s="126">
        <f t="shared" si="542"/>
        <v>101.59800000000001</v>
      </c>
      <c r="Z408" s="126">
        <f t="shared" si="581"/>
        <v>56.261351758793964</v>
      </c>
      <c r="AA408" s="126">
        <f t="shared" si="582"/>
        <v>22.16356281407035</v>
      </c>
      <c r="AB408" s="126">
        <f t="shared" si="583"/>
        <v>20.458673366834169</v>
      </c>
      <c r="AC408" s="126">
        <f t="shared" si="584"/>
        <v>98.883587939698486</v>
      </c>
      <c r="AD408" s="1"/>
      <c r="AE408" s="106" t="e">
        <f t="shared" si="533"/>
        <v>#N/A</v>
      </c>
      <c r="AF408" s="106" t="str">
        <f t="shared" si="585"/>
        <v>-</v>
      </c>
      <c r="AG408" s="106" t="str">
        <f t="shared" si="551"/>
        <v>B83</v>
      </c>
      <c r="AH408" s="106">
        <f t="shared" si="586"/>
        <v>6009</v>
      </c>
      <c r="AI408" s="106" t="str">
        <f t="shared" si="587"/>
        <v xml:space="preserve"> </v>
      </c>
      <c r="AJ408" s="106" t="str">
        <f t="shared" si="543"/>
        <v xml:space="preserve"> </v>
      </c>
      <c r="AK408" s="1"/>
      <c r="AL408" s="126">
        <f t="shared" si="590"/>
        <v>100</v>
      </c>
      <c r="AM408" s="126">
        <f t="shared" si="590"/>
        <v>100.595</v>
      </c>
      <c r="AN408" s="126">
        <f t="shared" si="590"/>
        <v>56.829648241206023</v>
      </c>
      <c r="AO408" s="126">
        <f t="shared" si="590"/>
        <v>22.387437185929649</v>
      </c>
      <c r="AP408" s="126">
        <f t="shared" si="590"/>
        <v>20.665326633165829</v>
      </c>
      <c r="AQ408" s="126">
        <f t="shared" si="590"/>
        <v>99.882412060301505</v>
      </c>
      <c r="AR408" s="126" t="e">
        <f t="shared" si="591"/>
        <v>#N/A</v>
      </c>
      <c r="AS408" s="126" t="e">
        <f t="shared" si="591"/>
        <v>#N/A</v>
      </c>
      <c r="AT408" s="126" t="e">
        <f t="shared" si="591"/>
        <v>#N/A</v>
      </c>
      <c r="AU408" s="126" t="e">
        <f t="shared" si="591"/>
        <v>#N/A</v>
      </c>
      <c r="AV408" s="126" t="e">
        <f t="shared" si="591"/>
        <v>#N/A</v>
      </c>
      <c r="AW408" s="126" t="e">
        <f t="shared" si="591"/>
        <v>#N/A</v>
      </c>
      <c r="AX408" s="1"/>
      <c r="AY408" s="126" t="e">
        <f t="shared" si="552"/>
        <v>#VALUE!</v>
      </c>
      <c r="AZ408" s="126" t="e">
        <f t="shared" si="553"/>
        <v>#VALUE!</v>
      </c>
      <c r="BA408" s="126" t="e">
        <f t="shared" si="554"/>
        <v>#VALUE!</v>
      </c>
      <c r="BB408" s="126" t="e">
        <f t="shared" si="555"/>
        <v>#VALUE!</v>
      </c>
      <c r="BC408" s="126" t="e">
        <f t="shared" si="556"/>
        <v>#N/A</v>
      </c>
      <c r="BD408" s="126" t="e">
        <f t="shared" si="557"/>
        <v>#N/A</v>
      </c>
      <c r="BE408" s="126" t="e">
        <f t="shared" si="558"/>
        <v>#N/A</v>
      </c>
      <c r="BF408" s="126" t="e">
        <f t="shared" si="559"/>
        <v>#N/A</v>
      </c>
      <c r="BG408" s="1"/>
      <c r="BH408" s="128" t="e">
        <f>VLOOKUP(BH$6,'1-Konfiguration'!$C$14:$D$17,2,FALSE)*AY408 / 100 / 1000</f>
        <v>#VALUE!</v>
      </c>
      <c r="BI408" s="128" t="e">
        <f>VLOOKUP(BI$6,'1-Konfiguration'!$C$14:$D$17,2,FALSE)*AZ408 / 100 / 1000</f>
        <v>#VALUE!</v>
      </c>
      <c r="BJ408" s="128" t="e">
        <f>VLOOKUP(BJ$6,'1-Konfiguration'!$C$14:$D$17,2,FALSE)*BA408 / 100 / 1000</f>
        <v>#VALUE!</v>
      </c>
      <c r="BK408" s="128" t="e">
        <f>VLOOKUP(BK$6,'1-Konfiguration'!$C$14:$D$17,2,FALSE)*BB408 / 100 / 1000</f>
        <v>#VALUE!</v>
      </c>
      <c r="BL408" s="128" t="e">
        <f>VLOOKUP(BL$6,'1-Konfiguration'!$C$14:$D$17,2,FALSE)*BC408 / 100 / 1000</f>
        <v>#N/A</v>
      </c>
      <c r="BM408" s="128" t="e">
        <f>VLOOKUP(BM$6,'1-Konfiguration'!$C$14:$D$17,2,FALSE)*BD408 / 100 / 1000</f>
        <v>#N/A</v>
      </c>
      <c r="BN408" s="128" t="e">
        <f>VLOOKUP(BN$6,'1-Konfiguration'!$C$14:$D$17,2,FALSE)*BE408 / 100 / 1000</f>
        <v>#N/A</v>
      </c>
      <c r="BO408" s="128" t="e">
        <f>VLOOKUP(BO$6,'1-Konfiguration'!$C$14:$D$17,2,FALSE)*BF408 / 100 / 1000</f>
        <v>#N/A</v>
      </c>
      <c r="BP408" s="128"/>
      <c r="BQ408" s="214" t="e">
        <f t="shared" si="544"/>
        <v>#VALUE!</v>
      </c>
      <c r="BR408" s="214" t="e">
        <f t="shared" si="545"/>
        <v>#VALUE!</v>
      </c>
      <c r="BS408" s="214" t="e">
        <f t="shared" si="546"/>
        <v>#VALUE!</v>
      </c>
      <c r="BT408" s="215" t="e">
        <f t="shared" si="547"/>
        <v>#VALUE!</v>
      </c>
      <c r="BU408" s="216" t="e">
        <f>BQ408*VLOOKUP(BU$6,'1-Konfiguration'!$C$23:$K$26,5,FALSE)</f>
        <v>#VALUE!</v>
      </c>
      <c r="BV408" s="216" t="e">
        <f>BR408*VLOOKUP(BV$6,'1-Konfiguration'!$C$23:$K$26,5,FALSE)</f>
        <v>#VALUE!</v>
      </c>
      <c r="BW408" s="216" t="e">
        <f>BS408*VLOOKUP(BW$6,'1-Konfiguration'!$C$23:$K$26,5,FALSE)</f>
        <v>#VALUE!</v>
      </c>
      <c r="BX408" s="216" t="e">
        <f>BT408*VLOOKUP(BX$6,'1-Konfiguration'!$C$23:$K$26,5,FALSE)</f>
        <v>#VALUE!</v>
      </c>
      <c r="BY408" s="216" t="e">
        <f t="shared" si="548"/>
        <v>#VALUE!</v>
      </c>
      <c r="BZ408" s="216" t="e">
        <f>BQ408*VLOOKUP(BZ$6,'1-Konfiguration'!$C$23:$K$26,9,FALSE)</f>
        <v>#VALUE!</v>
      </c>
      <c r="CA408" s="216" t="e">
        <f>BR408*VLOOKUP(CA$6,'1-Konfiguration'!$C$23:$K$26,9,FALSE)</f>
        <v>#VALUE!</v>
      </c>
      <c r="CB408" s="216" t="e">
        <f>BS408*VLOOKUP(CB$6,'1-Konfiguration'!$C$23:$K$26,9,FALSE)</f>
        <v>#VALUE!</v>
      </c>
      <c r="CC408" s="216" t="e">
        <f>BT408*VLOOKUP(CC$6,'1-Konfiguration'!$C$23:$K$26,9,FALSE)</f>
        <v>#VALUE!</v>
      </c>
      <c r="CD408" s="216" t="e">
        <f t="shared" si="549"/>
        <v>#VALUE!</v>
      </c>
      <c r="CE408" s="2"/>
      <c r="CF408" s="128" t="e">
        <f t="shared" si="560"/>
        <v>#VALUE!</v>
      </c>
      <c r="CG408" s="128" t="e">
        <f t="shared" si="561"/>
        <v>#VALUE!</v>
      </c>
      <c r="CH408" s="128" t="e">
        <f t="shared" si="562"/>
        <v>#VALUE!</v>
      </c>
      <c r="CI408" s="128" t="e">
        <f t="shared" si="563"/>
        <v>#VALUE!</v>
      </c>
      <c r="CJ408" s="128" t="e">
        <f t="shared" si="564"/>
        <v>#VALUE!</v>
      </c>
      <c r="CK408" s="128" t="e">
        <f t="shared" si="565"/>
        <v>#VALUE!</v>
      </c>
      <c r="CL408" s="128" t="e">
        <f t="shared" si="566"/>
        <v>#VALUE!</v>
      </c>
      <c r="CM408" s="128" t="e">
        <f t="shared" si="567"/>
        <v>#VALUE!</v>
      </c>
      <c r="CN408" s="2"/>
      <c r="CO408" s="128" t="e">
        <f>MMULT($BH408:$BK408,'1-Konfiguration'!D$23:D$26)+MMULT($BL408:$BO408,'1-Konfiguration'!D$23:D$26)</f>
        <v>#VALUE!</v>
      </c>
      <c r="CP408" s="128" t="e">
        <f>MMULT($BH408:$BK408,'1-Konfiguration'!E$23:E$26)+MMULT($BL408:$BO408,'1-Konfiguration'!E$23:E$26)</f>
        <v>#VALUE!</v>
      </c>
      <c r="CQ408" s="128" t="e">
        <f>MMULT($BH408:$BK408,'1-Konfiguration'!F$23:F$26)+MMULT($BL408:$BO408,'1-Konfiguration'!F$23:F$26)</f>
        <v>#VALUE!</v>
      </c>
      <c r="CR408" s="128" t="e">
        <f>MMULT($BH408:$BK408,'1-Konfiguration'!G$23:G$26)+MMULT($BL408:$BO408,'1-Konfiguration'!G$23:G$26)</f>
        <v>#VALUE!</v>
      </c>
      <c r="CS408" s="128" t="e">
        <f>MMULT($BH408:$BK408,'1-Konfiguration'!H$23:H$26)+MMULT($BL408:$BO408,'1-Konfiguration'!H$23:H$26)</f>
        <v>#VALUE!</v>
      </c>
      <c r="CT408" s="128" t="e">
        <f>MMULT($BH408:$BK408,'1-Konfiguration'!I$23:I$26)+MMULT($BL408:$BO408,'1-Konfiguration'!I$23:I$26)</f>
        <v>#VALUE!</v>
      </c>
      <c r="CU408" s="128" t="e">
        <f>MMULT($BH408:$BK408,'1-Konfiguration'!J$23:J$26)+MMULT($BL408:$BO408,'1-Konfiguration'!J$23:J$26)</f>
        <v>#VALUE!</v>
      </c>
      <c r="CV408" s="128" t="e">
        <f>MMULT($BH408:$BK408,'1-Konfiguration'!K$23:K$26)+MMULT($BL408:$BO408,'1-Konfiguration'!K$23:K$26)</f>
        <v>#VALUE!</v>
      </c>
      <c r="CX408" s="106"/>
      <c r="CY408" s="106"/>
      <c r="CZ408" s="106"/>
      <c r="DA408" s="106"/>
      <c r="DB408" s="106"/>
      <c r="DC408" s="106"/>
      <c r="DD408" s="106"/>
      <c r="DE408" s="106"/>
      <c r="DF408" s="117" t="e">
        <f>IF(CF408&gt;'5-Colouring_uMap'!B$15,'5-Colouring_uMap'!C$15,IF(CF408&gt;'5-Colouring_uMap'!B$14,'5-Colouring_uMap'!C$14,IF(CF408&gt;'5-Colouring_uMap'!B$13,'5-Colouring_uMap'!C$13,IF(CF408&gt;'5-Colouring_uMap'!B$12,'5-Colouring_uMap'!C$12,IF(CF408&gt;'5-Colouring_uMap'!B$11,'5-Colouring_uMap'!C$11,IF(CF408&gt;'5-Colouring_uMap'!B$10,'5-Colouring_uMap'!C$10,IF(CF408&gt;'5-Colouring_uMap'!B$9,'5-Colouring_uMap'!C$9,IF(CF408&gt;'5-Colouring_uMap'!B$8,'5-Colouring_uMap'!C$8,IF(CF408&gt;'5-Colouring_uMap'!B$7,'5-Colouring_uMap'!C$7)))))))))</f>
        <v>#VALUE!</v>
      </c>
      <c r="DG408" s="117" t="e">
        <f>IF(CG408&gt;'5-Colouring_uMap'!E$15,'5-Colouring_uMap'!F$15,IF(CG408&gt;'5-Colouring_uMap'!E$14,'5-Colouring_uMap'!F$14,IF(CG408&gt;'5-Colouring_uMap'!E$13,'5-Colouring_uMap'!F$13,IF(CG408&gt;'5-Colouring_uMap'!E$12,'5-Colouring_uMap'!F$12,IF(CG408&gt;'5-Colouring_uMap'!E$11,'5-Colouring_uMap'!F$11,IF(CG408&gt;'5-Colouring_uMap'!E$10,'5-Colouring_uMap'!F$10,IF(CG408&gt;'5-Colouring_uMap'!E$9,'5-Colouring_uMap'!F$9,IF(CG408&gt;'5-Colouring_uMap'!E$8,'5-Colouring_uMap'!F$8,IF(CG408&gt;'5-Colouring_uMap'!E$7,'5-Colouring_uMap'!F$7)))))))))</f>
        <v>#VALUE!</v>
      </c>
      <c r="DH408" s="117" t="e">
        <f>IF(CH408&gt;'5-Colouring_uMap'!H$15,'5-Colouring_uMap'!I$15,IF(CH408&gt;'5-Colouring_uMap'!H$14,'5-Colouring_uMap'!I$14,IF(CH408&gt;'5-Colouring_uMap'!H$13,'5-Colouring_uMap'!I$13,IF(CH408&gt;'5-Colouring_uMap'!H$12,'5-Colouring_uMap'!I$12,IF(CH408&gt;'5-Colouring_uMap'!H$11,'5-Colouring_uMap'!I$11,IF(CH408&gt;'5-Colouring_uMap'!H$10,'5-Colouring_uMap'!I$10,IF(CH408&gt;'5-Colouring_uMap'!H$9,'5-Colouring_uMap'!I$9,IF(CH408&gt;'5-Colouring_uMap'!H$8,'5-Colouring_uMap'!I$8,IF(CH408&gt;'5-Colouring_uMap'!H$7,'5-Colouring_uMap'!I$7)))))))))</f>
        <v>#VALUE!</v>
      </c>
      <c r="DI408" s="117" t="e">
        <f>IF(CI408&gt;'5-Colouring_uMap'!K$15,'5-Colouring_uMap'!L$15,IF(CI408&gt;'5-Colouring_uMap'!K$14,'5-Colouring_uMap'!L$14,IF(CI408&gt;'5-Colouring_uMap'!K$13,'5-Colouring_uMap'!L$13,IF(CI408&gt;'5-Colouring_uMap'!K$12,'5-Colouring_uMap'!L$12,IF(CI408&gt;'5-Colouring_uMap'!K$11,'5-Colouring_uMap'!L$11,IF(CI408&gt;'5-Colouring_uMap'!K$10,'5-Colouring_uMap'!L$10,IF(CI408&gt;'5-Colouring_uMap'!K$9,'5-Colouring_uMap'!L$9,IF(CI408&gt;'5-Colouring_uMap'!K$8,'5-Colouring_uMap'!L$8,IF(CI408&gt;'5-Colouring_uMap'!K$7,'5-Colouring_uMap'!L$7)))))))))</f>
        <v>#VALUE!</v>
      </c>
      <c r="DJ408" s="117" t="e">
        <f>IF(CJ408&gt;'5-Colouring_uMap'!N$15,'5-Colouring_uMap'!O$15,IF(CJ408&gt;'5-Colouring_uMap'!N$14,'5-Colouring_uMap'!O$14,IF(CJ408&gt;'5-Colouring_uMap'!N$13,'5-Colouring_uMap'!O$13,IF(CJ408&gt;'5-Colouring_uMap'!N$12,'5-Colouring_uMap'!O$12,IF(CJ408&gt;'5-Colouring_uMap'!N$11,'5-Colouring_uMap'!O$11,IF(CJ408&gt;'5-Colouring_uMap'!N$10,'5-Colouring_uMap'!O$10,IF(CJ408&gt;'5-Colouring_uMap'!N$9,'5-Colouring_uMap'!O$9,IF(CJ408&gt;'5-Colouring_uMap'!N$8,'5-Colouring_uMap'!O$8,IF(CJ408&gt;'5-Colouring_uMap'!N$7,'5-Colouring_uMap'!O$7)))))))))</f>
        <v>#VALUE!</v>
      </c>
      <c r="DK408" s="117" t="e">
        <f>IF(CK408&gt;'5-Colouring_uMap'!Q$15,'5-Colouring_uMap'!R$15,IF(CK408&gt;'5-Colouring_uMap'!Q$14,'5-Colouring_uMap'!R$14,IF(CK408&gt;'5-Colouring_uMap'!Q$13,'5-Colouring_uMap'!R$13,IF(CK408&gt;'5-Colouring_uMap'!Q$12,'5-Colouring_uMap'!R$12,IF(CK408&gt;'5-Colouring_uMap'!Q$11,'5-Colouring_uMap'!R$11,IF(CK408&gt;'5-Colouring_uMap'!Q$10,'5-Colouring_uMap'!R$10,IF(CK408&gt;'5-Colouring_uMap'!Q$9,'5-Colouring_uMap'!R$9,IF(CK408&gt;'5-Colouring_uMap'!Q$8,'5-Colouring_uMap'!R$8,IF(CK408&gt;'5-Colouring_uMap'!Q$7,'5-Colouring_uMap'!R$7)))))))))</f>
        <v>#VALUE!</v>
      </c>
      <c r="DL408" s="117" t="e">
        <f>IF(CL408&gt;'5-Colouring_uMap'!T$15,'5-Colouring_uMap'!U$15,IF(CL408&gt;'5-Colouring_uMap'!T$14,'5-Colouring_uMap'!U$14,IF(CL408&gt;'5-Colouring_uMap'!T$13,'5-Colouring_uMap'!U$13,IF(CL408&gt;'5-Colouring_uMap'!T$12,'5-Colouring_uMap'!U$12,IF(CL408&gt;'5-Colouring_uMap'!T$11,'5-Colouring_uMap'!U$11,IF(CL408&gt;'5-Colouring_uMap'!T$10,'5-Colouring_uMap'!U$10,IF(CL408&gt;'5-Colouring_uMap'!T$9,'5-Colouring_uMap'!U$9,IF(CL408&gt;'5-Colouring_uMap'!T$8,'5-Colouring_uMap'!U$8,IF(CL408&gt;'5-Colouring_uMap'!T$7,'5-Colouring_uMap'!U$7)))))))))</f>
        <v>#VALUE!</v>
      </c>
      <c r="DM408" s="117" t="e">
        <f>IF(CM408&gt;'5-Colouring_uMap'!W$15,'5-Colouring_uMap'!X$15,IF(CM408&gt;'5-Colouring_uMap'!W$14,'5-Colouring_uMap'!X$14,IF(CM408&gt;'5-Colouring_uMap'!W$13,'5-Colouring_uMap'!X$13,IF(CM408&gt;'5-Colouring_uMap'!W$12,'5-Colouring_uMap'!X$12,IF(CM408&gt;'5-Colouring_uMap'!W$11,'5-Colouring_uMap'!X$11,IF(CM408&gt;'5-Colouring_uMap'!W$10,'5-Colouring_uMap'!X$10,IF(CM408&gt;'5-Colouring_uMap'!W$9,'5-Colouring_uMap'!X$9,IF(CM408&gt;'5-Colouring_uMap'!W$8,'5-Colouring_uMap'!X$8,IF(CM408&gt;'5-Colouring_uMap'!W$7,'5-Colouring_uMap'!X$7)))))))))</f>
        <v>#VALUE!</v>
      </c>
      <c r="DN408" s="117">
        <v>10</v>
      </c>
      <c r="DO408" s="159" t="s">
        <v>2093</v>
      </c>
      <c r="DP408" s="106" t="e">
        <f t="shared" si="568"/>
        <v>#VALUE!</v>
      </c>
      <c r="DQ408" s="106" t="e">
        <f t="shared" si="569"/>
        <v>#VALUE!</v>
      </c>
      <c r="DR408" s="106" t="e">
        <f t="shared" si="570"/>
        <v>#VALUE!</v>
      </c>
      <c r="DS408" s="106" t="e">
        <f t="shared" si="571"/>
        <v>#VALUE!</v>
      </c>
      <c r="DT408" s="106" t="e">
        <f t="shared" si="572"/>
        <v>#VALUE!</v>
      </c>
      <c r="DU408" s="106" t="e">
        <f t="shared" si="573"/>
        <v>#VALUE!</v>
      </c>
      <c r="DV408" s="106" t="e">
        <f t="shared" si="574"/>
        <v>#VALUE!</v>
      </c>
      <c r="DW408" s="106" t="e">
        <f t="shared" si="575"/>
        <v>#VALUE!</v>
      </c>
      <c r="DX408" t="s">
        <v>2080</v>
      </c>
      <c r="DY408">
        <v>2018</v>
      </c>
      <c r="DZ408">
        <v>4322</v>
      </c>
      <c r="EA408">
        <v>6009</v>
      </c>
      <c r="EB408" t="s">
        <v>1243</v>
      </c>
      <c r="EC408">
        <v>6</v>
      </c>
      <c r="ED408" t="s">
        <v>99</v>
      </c>
      <c r="EE408" t="s">
        <v>167</v>
      </c>
      <c r="EF408">
        <v>83</v>
      </c>
      <c r="EH408" t="s">
        <v>101</v>
      </c>
      <c r="EI408" t="s">
        <v>1246</v>
      </c>
      <c r="EJ408" t="s">
        <v>1247</v>
      </c>
      <c r="EK408" t="s">
        <v>104</v>
      </c>
      <c r="EL408" t="s">
        <v>279</v>
      </c>
      <c r="EM408" t="s">
        <v>1248</v>
      </c>
      <c r="EN408" t="s">
        <v>107</v>
      </c>
      <c r="EO408">
        <v>2</v>
      </c>
      <c r="EP408">
        <v>359</v>
      </c>
      <c r="EQ408">
        <v>3427</v>
      </c>
      <c r="ER408">
        <v>1705</v>
      </c>
      <c r="ES408">
        <v>1722</v>
      </c>
      <c r="ET408">
        <v>199</v>
      </c>
      <c r="EU408">
        <v>100</v>
      </c>
      <c r="EV408">
        <v>99</v>
      </c>
      <c r="EW408">
        <v>5.8</v>
      </c>
      <c r="EX408">
        <v>0.92</v>
      </c>
      <c r="EY408">
        <v>0.62</v>
      </c>
      <c r="EZ408">
        <v>1.04</v>
      </c>
      <c r="FA408">
        <v>203</v>
      </c>
      <c r="FB408">
        <v>5.8</v>
      </c>
      <c r="FC408">
        <v>22</v>
      </c>
      <c r="FD408">
        <v>6.5</v>
      </c>
      <c r="FI408" t="s">
        <v>161</v>
      </c>
      <c r="FJ408" t="s">
        <v>161</v>
      </c>
      <c r="FK408">
        <v>92.6</v>
      </c>
      <c r="FL408">
        <v>5.9</v>
      </c>
      <c r="FM408">
        <v>1.4</v>
      </c>
      <c r="FN408">
        <v>1</v>
      </c>
      <c r="FO408">
        <v>2.4</v>
      </c>
      <c r="FP408">
        <v>2.2000000000000002</v>
      </c>
      <c r="FQ408">
        <v>1.3</v>
      </c>
      <c r="FR408">
        <v>1.2</v>
      </c>
      <c r="FS408">
        <v>0.6</v>
      </c>
      <c r="FT408">
        <v>532382</v>
      </c>
      <c r="FU408">
        <v>5720766</v>
      </c>
      <c r="FZ408">
        <v>3842</v>
      </c>
      <c r="GA408">
        <v>1911</v>
      </c>
      <c r="GB408">
        <v>1930</v>
      </c>
      <c r="GC408">
        <v>7.1</v>
      </c>
      <c r="GD408">
        <v>7.2</v>
      </c>
      <c r="GE408">
        <v>7.1</v>
      </c>
      <c r="GF408">
        <v>51.63697406</v>
      </c>
      <c r="GG408">
        <v>9.4679215899999996</v>
      </c>
      <c r="GH408">
        <v>181</v>
      </c>
      <c r="GI408">
        <v>201</v>
      </c>
      <c r="GJ408">
        <v>10.6</v>
      </c>
      <c r="GK408">
        <v>11.7</v>
      </c>
      <c r="GL408">
        <v>6.7</v>
      </c>
      <c r="GM408">
        <v>5</v>
      </c>
      <c r="GN408">
        <v>2.8</v>
      </c>
      <c r="GO408">
        <v>1.5</v>
      </c>
      <c r="GP408">
        <v>9.5</v>
      </c>
      <c r="GQ408">
        <v>10.4</v>
      </c>
      <c r="GR408">
        <v>1932</v>
      </c>
      <c r="GS408">
        <v>1947</v>
      </c>
      <c r="GT408">
        <v>0.61</v>
      </c>
      <c r="GU408">
        <v>0.63</v>
      </c>
      <c r="GV408">
        <v>0.98</v>
      </c>
      <c r="GW408">
        <v>0.98</v>
      </c>
      <c r="GX408">
        <v>1.04</v>
      </c>
      <c r="GY408">
        <v>1.04</v>
      </c>
      <c r="GZ408">
        <v>0.8</v>
      </c>
      <c r="HA408">
        <v>0.78</v>
      </c>
      <c r="HB408">
        <v>187</v>
      </c>
      <c r="HC408">
        <v>7</v>
      </c>
      <c r="HD408">
        <v>4</v>
      </c>
      <c r="HE408">
        <v>3</v>
      </c>
      <c r="HF408">
        <v>21</v>
      </c>
      <c r="HG408">
        <v>1</v>
      </c>
      <c r="HH408">
        <v>1</v>
      </c>
      <c r="HI408">
        <v>0</v>
      </c>
      <c r="HJ408">
        <v>117</v>
      </c>
      <c r="HK408">
        <v>2</v>
      </c>
      <c r="HL408">
        <v>1</v>
      </c>
      <c r="HM408">
        <v>1</v>
      </c>
      <c r="HN408">
        <v>30</v>
      </c>
      <c r="HO408" t="s">
        <v>1249</v>
      </c>
      <c r="HP408">
        <v>1.2270000000000001</v>
      </c>
      <c r="HQ408" t="s">
        <v>162</v>
      </c>
      <c r="HR408" t="s">
        <v>111</v>
      </c>
    </row>
    <row r="409" spans="2:226" ht="14.25" hidden="1" customHeight="1" x14ac:dyDescent="0.3">
      <c r="B409">
        <f t="shared" si="534"/>
        <v>7006</v>
      </c>
      <c r="C409" t="str">
        <f t="shared" si="535"/>
        <v>B9</v>
      </c>
      <c r="D409" s="132">
        <f t="shared" si="536"/>
        <v>10</v>
      </c>
      <c r="E409" s="123">
        <f>VLOOKUP($EA409,'4-DZ-Nr.-Mapping'!$A:$J,E$4,FALSE)</f>
        <v>0</v>
      </c>
      <c r="F409" s="123">
        <f>VLOOKUP($EA409,'4-DZ-Nr.-Mapping'!$A:$J,F$4,FALSE)</f>
        <v>0</v>
      </c>
      <c r="G409" s="106" t="str">
        <f t="shared" si="537"/>
        <v>N - Speyer</v>
      </c>
      <c r="H409" t="str">
        <f t="shared" si="538"/>
        <v>S - Bundesgrenze (F)</v>
      </c>
      <c r="I409" s="106" t="str">
        <f>VLOOKUP($EA409,'4-DZ-Nr.-Mapping'!$A:$N,I$4,FALSE)</f>
        <v xml:space="preserve"> </v>
      </c>
      <c r="J409" s="106" t="str">
        <f>VLOOKUP($EA409,'4-DZ-Nr.-Mapping'!$A:$N,J$4,FALSE)</f>
        <v xml:space="preserve"> </v>
      </c>
      <c r="K409" s="106" t="str">
        <f>VLOOKUP($EA409,'4-DZ-Nr.-Mapping'!$A:$N,K$4,FALSE)</f>
        <v xml:space="preserve"> </v>
      </c>
      <c r="L409" s="106" t="str">
        <f>VLOOKUP($EA409,'4-DZ-Nr.-Mapping'!$A:$N,L$4,FALSE)</f>
        <v xml:space="preserve"> </v>
      </c>
      <c r="M409" s="106" t="str">
        <f>VLOOKUP($EA409,'4-DZ-Nr.-Mapping'!$A:$N,M$4,FALSE)</f>
        <v xml:space="preserve"> </v>
      </c>
      <c r="N409" s="106" t="str">
        <f t="shared" si="539"/>
        <v>8+1</v>
      </c>
      <c r="P409" s="203">
        <f t="shared" si="532"/>
        <v>0.51495601173020533</v>
      </c>
      <c r="Q409" s="126">
        <f>IF(I409="keine Daten","-",EU409)</f>
        <v>1756</v>
      </c>
      <c r="R409" s="126">
        <f t="shared" si="550"/>
        <v>374.69568750538934</v>
      </c>
      <c r="S409" s="126">
        <f t="shared" si="577"/>
        <v>382.17151436950138</v>
      </c>
      <c r="T409" s="126">
        <f t="shared" si="578"/>
        <v>1343.5717302052788</v>
      </c>
      <c r="U409" s="126">
        <f t="shared" si="579"/>
        <v>29.857149560117303</v>
      </c>
      <c r="V409" s="126">
        <f t="shared" si="540"/>
        <v>1755.6003941348974</v>
      </c>
      <c r="W409" s="125">
        <f t="shared" si="541"/>
        <v>0.48504398826979472</v>
      </c>
      <c r="X409" s="126">
        <f>EV409</f>
        <v>1654</v>
      </c>
      <c r="Y409" s="126">
        <f t="shared" si="542"/>
        <v>344.25631249461071</v>
      </c>
      <c r="Z409" s="126">
        <f t="shared" si="581"/>
        <v>359.97248563049851</v>
      </c>
      <c r="AA409" s="126">
        <f t="shared" si="582"/>
        <v>1265.5282697947216</v>
      </c>
      <c r="AB409" s="126">
        <f t="shared" si="583"/>
        <v>28.122850439882701</v>
      </c>
      <c r="AC409" s="126">
        <f t="shared" si="584"/>
        <v>1653.6236058651029</v>
      </c>
      <c r="AD409" s="1"/>
      <c r="AE409" s="106" t="e">
        <f t="shared" si="533"/>
        <v>#N/A</v>
      </c>
      <c r="AF409" s="106" t="str">
        <f t="shared" si="585"/>
        <v>-</v>
      </c>
      <c r="AG409" s="106" t="str">
        <f t="shared" si="551"/>
        <v>B9</v>
      </c>
      <c r="AH409" s="106">
        <f t="shared" si="586"/>
        <v>7006</v>
      </c>
      <c r="AI409" s="106" t="str">
        <f t="shared" si="587"/>
        <v xml:space="preserve"> </v>
      </c>
      <c r="AJ409" s="106" t="str">
        <f t="shared" si="543"/>
        <v xml:space="preserve"> </v>
      </c>
      <c r="AK409" s="1"/>
      <c r="AL409" s="126">
        <f t="shared" si="590"/>
        <v>1756</v>
      </c>
      <c r="AM409" s="126">
        <f t="shared" si="590"/>
        <v>374.69568750538934</v>
      </c>
      <c r="AN409" s="126">
        <f t="shared" si="590"/>
        <v>382.17151436950138</v>
      </c>
      <c r="AO409" s="126">
        <f t="shared" si="590"/>
        <v>1343.5717302052788</v>
      </c>
      <c r="AP409" s="126">
        <f t="shared" si="590"/>
        <v>29.857149560117303</v>
      </c>
      <c r="AQ409" s="126">
        <f t="shared" si="590"/>
        <v>1755.6003941348974</v>
      </c>
      <c r="AR409" s="126" t="e">
        <f t="shared" si="591"/>
        <v>#N/A</v>
      </c>
      <c r="AS409" s="126" t="e">
        <f t="shared" si="591"/>
        <v>#N/A</v>
      </c>
      <c r="AT409" s="126" t="e">
        <f t="shared" si="591"/>
        <v>#N/A</v>
      </c>
      <c r="AU409" s="126" t="e">
        <f t="shared" si="591"/>
        <v>#N/A</v>
      </c>
      <c r="AV409" s="126" t="e">
        <f t="shared" si="591"/>
        <v>#N/A</v>
      </c>
      <c r="AW409" s="126" t="e">
        <f t="shared" si="591"/>
        <v>#N/A</v>
      </c>
      <c r="AX409" s="1"/>
      <c r="AY409" s="126" t="e">
        <f t="shared" si="552"/>
        <v>#VALUE!</v>
      </c>
      <c r="AZ409" s="126" t="e">
        <f t="shared" si="553"/>
        <v>#VALUE!</v>
      </c>
      <c r="BA409" s="126" t="e">
        <f t="shared" si="554"/>
        <v>#VALUE!</v>
      </c>
      <c r="BB409" s="126" t="e">
        <f t="shared" si="555"/>
        <v>#VALUE!</v>
      </c>
      <c r="BC409" s="126" t="e">
        <f t="shared" si="556"/>
        <v>#N/A</v>
      </c>
      <c r="BD409" s="126" t="e">
        <f t="shared" si="557"/>
        <v>#N/A</v>
      </c>
      <c r="BE409" s="126" t="e">
        <f t="shared" si="558"/>
        <v>#N/A</v>
      </c>
      <c r="BF409" s="126" t="e">
        <f t="shared" si="559"/>
        <v>#N/A</v>
      </c>
      <c r="BG409" s="1"/>
      <c r="BH409" s="128" t="e">
        <f>VLOOKUP(BH$6,'1-Konfiguration'!$C$14:$D$17,2,FALSE)*AY409 / 100 / 1000</f>
        <v>#VALUE!</v>
      </c>
      <c r="BI409" s="128" t="e">
        <f>VLOOKUP(BI$6,'1-Konfiguration'!$C$14:$D$17,2,FALSE)*AZ409 / 100 / 1000</f>
        <v>#VALUE!</v>
      </c>
      <c r="BJ409" s="128" t="e">
        <f>VLOOKUP(BJ$6,'1-Konfiguration'!$C$14:$D$17,2,FALSE)*BA409 / 100 / 1000</f>
        <v>#VALUE!</v>
      </c>
      <c r="BK409" s="128" t="e">
        <f>VLOOKUP(BK$6,'1-Konfiguration'!$C$14:$D$17,2,FALSE)*BB409 / 100 / 1000</f>
        <v>#VALUE!</v>
      </c>
      <c r="BL409" s="128" t="e">
        <f>VLOOKUP(BL$6,'1-Konfiguration'!$C$14:$D$17,2,FALSE)*BC409 / 100 / 1000</f>
        <v>#N/A</v>
      </c>
      <c r="BM409" s="128" t="e">
        <f>VLOOKUP(BM$6,'1-Konfiguration'!$C$14:$D$17,2,FALSE)*BD409 / 100 / 1000</f>
        <v>#N/A</v>
      </c>
      <c r="BN409" s="128" t="e">
        <f>VLOOKUP(BN$6,'1-Konfiguration'!$C$14:$D$17,2,FALSE)*BE409 / 100 / 1000</f>
        <v>#N/A</v>
      </c>
      <c r="BO409" s="128" t="e">
        <f>VLOOKUP(BO$6,'1-Konfiguration'!$C$14:$D$17,2,FALSE)*BF409 / 100 / 1000</f>
        <v>#N/A</v>
      </c>
      <c r="BP409" s="128"/>
      <c r="BQ409" s="214" t="e">
        <f t="shared" si="544"/>
        <v>#VALUE!</v>
      </c>
      <c r="BR409" s="214" t="e">
        <f t="shared" si="545"/>
        <v>#VALUE!</v>
      </c>
      <c r="BS409" s="214" t="e">
        <f t="shared" si="546"/>
        <v>#VALUE!</v>
      </c>
      <c r="BT409" s="215" t="e">
        <f t="shared" si="547"/>
        <v>#VALUE!</v>
      </c>
      <c r="BU409" s="216" t="e">
        <f>BQ409*VLOOKUP(BU$6,'1-Konfiguration'!$C$23:$K$26,5,FALSE)</f>
        <v>#VALUE!</v>
      </c>
      <c r="BV409" s="216" t="e">
        <f>BR409*VLOOKUP(BV$6,'1-Konfiguration'!$C$23:$K$26,5,FALSE)</f>
        <v>#VALUE!</v>
      </c>
      <c r="BW409" s="216" t="e">
        <f>BS409*VLOOKUP(BW$6,'1-Konfiguration'!$C$23:$K$26,5,FALSE)</f>
        <v>#VALUE!</v>
      </c>
      <c r="BX409" s="216" t="e">
        <f>BT409*VLOOKUP(BX$6,'1-Konfiguration'!$C$23:$K$26,5,FALSE)</f>
        <v>#VALUE!</v>
      </c>
      <c r="BY409" s="216" t="e">
        <f t="shared" si="548"/>
        <v>#VALUE!</v>
      </c>
      <c r="BZ409" s="216" t="e">
        <f>BQ409*VLOOKUP(BZ$6,'1-Konfiguration'!$C$23:$K$26,9,FALSE)</f>
        <v>#VALUE!</v>
      </c>
      <c r="CA409" s="216" t="e">
        <f>BR409*VLOOKUP(CA$6,'1-Konfiguration'!$C$23:$K$26,9,FALSE)</f>
        <v>#VALUE!</v>
      </c>
      <c r="CB409" s="216" t="e">
        <f>BS409*VLOOKUP(CB$6,'1-Konfiguration'!$C$23:$K$26,9,FALSE)</f>
        <v>#VALUE!</v>
      </c>
      <c r="CC409" s="216" t="e">
        <f>BT409*VLOOKUP(CC$6,'1-Konfiguration'!$C$23:$K$26,9,FALSE)</f>
        <v>#VALUE!</v>
      </c>
      <c r="CD409" s="216" t="e">
        <f t="shared" si="549"/>
        <v>#VALUE!</v>
      </c>
      <c r="CE409" s="2"/>
      <c r="CF409" s="128" t="e">
        <f t="shared" si="560"/>
        <v>#VALUE!</v>
      </c>
      <c r="CG409" s="128" t="e">
        <f t="shared" si="561"/>
        <v>#VALUE!</v>
      </c>
      <c r="CH409" s="128" t="e">
        <f t="shared" si="562"/>
        <v>#VALUE!</v>
      </c>
      <c r="CI409" s="128" t="e">
        <f t="shared" si="563"/>
        <v>#VALUE!</v>
      </c>
      <c r="CJ409" s="128" t="e">
        <f t="shared" si="564"/>
        <v>#VALUE!</v>
      </c>
      <c r="CK409" s="128" t="e">
        <f t="shared" si="565"/>
        <v>#VALUE!</v>
      </c>
      <c r="CL409" s="128" t="e">
        <f t="shared" si="566"/>
        <v>#VALUE!</v>
      </c>
      <c r="CM409" s="128" t="e">
        <f t="shared" si="567"/>
        <v>#VALUE!</v>
      </c>
      <c r="CN409" s="2"/>
      <c r="CO409" s="128" t="e">
        <f>MMULT($BH409:$BK409,'1-Konfiguration'!D$23:D$26)+MMULT($BL409:$BO409,'1-Konfiguration'!D$23:D$26)</f>
        <v>#VALUE!</v>
      </c>
      <c r="CP409" s="128" t="e">
        <f>MMULT($BH409:$BK409,'1-Konfiguration'!E$23:E$26)+MMULT($BL409:$BO409,'1-Konfiguration'!E$23:E$26)</f>
        <v>#VALUE!</v>
      </c>
      <c r="CQ409" s="128" t="e">
        <f>MMULT($BH409:$BK409,'1-Konfiguration'!F$23:F$26)+MMULT($BL409:$BO409,'1-Konfiguration'!F$23:F$26)</f>
        <v>#VALUE!</v>
      </c>
      <c r="CR409" s="128" t="e">
        <f>MMULT($BH409:$BK409,'1-Konfiguration'!G$23:G$26)+MMULT($BL409:$BO409,'1-Konfiguration'!G$23:G$26)</f>
        <v>#VALUE!</v>
      </c>
      <c r="CS409" s="128" t="e">
        <f>MMULT($BH409:$BK409,'1-Konfiguration'!H$23:H$26)+MMULT($BL409:$BO409,'1-Konfiguration'!H$23:H$26)</f>
        <v>#VALUE!</v>
      </c>
      <c r="CT409" s="128" t="e">
        <f>MMULT($BH409:$BK409,'1-Konfiguration'!I$23:I$26)+MMULT($BL409:$BO409,'1-Konfiguration'!I$23:I$26)</f>
        <v>#VALUE!</v>
      </c>
      <c r="CU409" s="128" t="e">
        <f>MMULT($BH409:$BK409,'1-Konfiguration'!J$23:J$26)+MMULT($BL409:$BO409,'1-Konfiguration'!J$23:J$26)</f>
        <v>#VALUE!</v>
      </c>
      <c r="CV409" s="128" t="e">
        <f>MMULT($BH409:$BK409,'1-Konfiguration'!K$23:K$26)+MMULT($BL409:$BO409,'1-Konfiguration'!K$23:K$26)</f>
        <v>#VALUE!</v>
      </c>
      <c r="CX409" s="106"/>
      <c r="CY409" s="106"/>
      <c r="CZ409" s="106"/>
      <c r="DA409" s="106"/>
      <c r="DB409" s="106"/>
      <c r="DC409" s="106"/>
      <c r="DD409" s="106"/>
      <c r="DE409" s="106"/>
      <c r="DF409" s="117" t="e">
        <f>IF(CF409&gt;'5-Colouring_uMap'!B$15,'5-Colouring_uMap'!C$15,IF(CF409&gt;'5-Colouring_uMap'!B$14,'5-Colouring_uMap'!C$14,IF(CF409&gt;'5-Colouring_uMap'!B$13,'5-Colouring_uMap'!C$13,IF(CF409&gt;'5-Colouring_uMap'!B$12,'5-Colouring_uMap'!C$12,IF(CF409&gt;'5-Colouring_uMap'!B$11,'5-Colouring_uMap'!C$11,IF(CF409&gt;'5-Colouring_uMap'!B$10,'5-Colouring_uMap'!C$10,IF(CF409&gt;'5-Colouring_uMap'!B$9,'5-Colouring_uMap'!C$9,IF(CF409&gt;'5-Colouring_uMap'!B$8,'5-Colouring_uMap'!C$8,IF(CF409&gt;'5-Colouring_uMap'!B$7,'5-Colouring_uMap'!C$7)))))))))</f>
        <v>#VALUE!</v>
      </c>
      <c r="DG409" s="117" t="e">
        <f>IF(CG409&gt;'5-Colouring_uMap'!E$15,'5-Colouring_uMap'!F$15,IF(CG409&gt;'5-Colouring_uMap'!E$14,'5-Colouring_uMap'!F$14,IF(CG409&gt;'5-Colouring_uMap'!E$13,'5-Colouring_uMap'!F$13,IF(CG409&gt;'5-Colouring_uMap'!E$12,'5-Colouring_uMap'!F$12,IF(CG409&gt;'5-Colouring_uMap'!E$11,'5-Colouring_uMap'!F$11,IF(CG409&gt;'5-Colouring_uMap'!E$10,'5-Colouring_uMap'!F$10,IF(CG409&gt;'5-Colouring_uMap'!E$9,'5-Colouring_uMap'!F$9,IF(CG409&gt;'5-Colouring_uMap'!E$8,'5-Colouring_uMap'!F$8,IF(CG409&gt;'5-Colouring_uMap'!E$7,'5-Colouring_uMap'!F$7)))))))))</f>
        <v>#VALUE!</v>
      </c>
      <c r="DH409" s="117" t="e">
        <f>IF(CH409&gt;'5-Colouring_uMap'!H$15,'5-Colouring_uMap'!I$15,IF(CH409&gt;'5-Colouring_uMap'!H$14,'5-Colouring_uMap'!I$14,IF(CH409&gt;'5-Colouring_uMap'!H$13,'5-Colouring_uMap'!I$13,IF(CH409&gt;'5-Colouring_uMap'!H$12,'5-Colouring_uMap'!I$12,IF(CH409&gt;'5-Colouring_uMap'!H$11,'5-Colouring_uMap'!I$11,IF(CH409&gt;'5-Colouring_uMap'!H$10,'5-Colouring_uMap'!I$10,IF(CH409&gt;'5-Colouring_uMap'!H$9,'5-Colouring_uMap'!I$9,IF(CH409&gt;'5-Colouring_uMap'!H$8,'5-Colouring_uMap'!I$8,IF(CH409&gt;'5-Colouring_uMap'!H$7,'5-Colouring_uMap'!I$7)))))))))</f>
        <v>#VALUE!</v>
      </c>
      <c r="DI409" s="117" t="e">
        <f>IF(CI409&gt;'5-Colouring_uMap'!K$15,'5-Colouring_uMap'!L$15,IF(CI409&gt;'5-Colouring_uMap'!K$14,'5-Colouring_uMap'!L$14,IF(CI409&gt;'5-Colouring_uMap'!K$13,'5-Colouring_uMap'!L$13,IF(CI409&gt;'5-Colouring_uMap'!K$12,'5-Colouring_uMap'!L$12,IF(CI409&gt;'5-Colouring_uMap'!K$11,'5-Colouring_uMap'!L$11,IF(CI409&gt;'5-Colouring_uMap'!K$10,'5-Colouring_uMap'!L$10,IF(CI409&gt;'5-Colouring_uMap'!K$9,'5-Colouring_uMap'!L$9,IF(CI409&gt;'5-Colouring_uMap'!K$8,'5-Colouring_uMap'!L$8,IF(CI409&gt;'5-Colouring_uMap'!K$7,'5-Colouring_uMap'!L$7)))))))))</f>
        <v>#VALUE!</v>
      </c>
      <c r="DJ409" s="117" t="e">
        <f>IF(CJ409&gt;'5-Colouring_uMap'!N$15,'5-Colouring_uMap'!O$15,IF(CJ409&gt;'5-Colouring_uMap'!N$14,'5-Colouring_uMap'!O$14,IF(CJ409&gt;'5-Colouring_uMap'!N$13,'5-Colouring_uMap'!O$13,IF(CJ409&gt;'5-Colouring_uMap'!N$12,'5-Colouring_uMap'!O$12,IF(CJ409&gt;'5-Colouring_uMap'!N$11,'5-Colouring_uMap'!O$11,IF(CJ409&gt;'5-Colouring_uMap'!N$10,'5-Colouring_uMap'!O$10,IF(CJ409&gt;'5-Colouring_uMap'!N$9,'5-Colouring_uMap'!O$9,IF(CJ409&gt;'5-Colouring_uMap'!N$8,'5-Colouring_uMap'!O$8,IF(CJ409&gt;'5-Colouring_uMap'!N$7,'5-Colouring_uMap'!O$7)))))))))</f>
        <v>#VALUE!</v>
      </c>
      <c r="DK409" s="117" t="e">
        <f>IF(CK409&gt;'5-Colouring_uMap'!Q$15,'5-Colouring_uMap'!R$15,IF(CK409&gt;'5-Colouring_uMap'!Q$14,'5-Colouring_uMap'!R$14,IF(CK409&gt;'5-Colouring_uMap'!Q$13,'5-Colouring_uMap'!R$13,IF(CK409&gt;'5-Colouring_uMap'!Q$12,'5-Colouring_uMap'!R$12,IF(CK409&gt;'5-Colouring_uMap'!Q$11,'5-Colouring_uMap'!R$11,IF(CK409&gt;'5-Colouring_uMap'!Q$10,'5-Colouring_uMap'!R$10,IF(CK409&gt;'5-Colouring_uMap'!Q$9,'5-Colouring_uMap'!R$9,IF(CK409&gt;'5-Colouring_uMap'!Q$8,'5-Colouring_uMap'!R$8,IF(CK409&gt;'5-Colouring_uMap'!Q$7,'5-Colouring_uMap'!R$7)))))))))</f>
        <v>#VALUE!</v>
      </c>
      <c r="DL409" s="117" t="e">
        <f>IF(CL409&gt;'5-Colouring_uMap'!T$15,'5-Colouring_uMap'!U$15,IF(CL409&gt;'5-Colouring_uMap'!T$14,'5-Colouring_uMap'!U$14,IF(CL409&gt;'5-Colouring_uMap'!T$13,'5-Colouring_uMap'!U$13,IF(CL409&gt;'5-Colouring_uMap'!T$12,'5-Colouring_uMap'!U$12,IF(CL409&gt;'5-Colouring_uMap'!T$11,'5-Colouring_uMap'!U$11,IF(CL409&gt;'5-Colouring_uMap'!T$10,'5-Colouring_uMap'!U$10,IF(CL409&gt;'5-Colouring_uMap'!T$9,'5-Colouring_uMap'!U$9,IF(CL409&gt;'5-Colouring_uMap'!T$8,'5-Colouring_uMap'!U$8,IF(CL409&gt;'5-Colouring_uMap'!T$7,'5-Colouring_uMap'!U$7)))))))))</f>
        <v>#VALUE!</v>
      </c>
      <c r="DM409" s="117" t="e">
        <f>IF(CM409&gt;'5-Colouring_uMap'!W$15,'5-Colouring_uMap'!X$15,IF(CM409&gt;'5-Colouring_uMap'!W$14,'5-Colouring_uMap'!X$14,IF(CM409&gt;'5-Colouring_uMap'!W$13,'5-Colouring_uMap'!X$13,IF(CM409&gt;'5-Colouring_uMap'!W$12,'5-Colouring_uMap'!X$12,IF(CM409&gt;'5-Colouring_uMap'!W$11,'5-Colouring_uMap'!X$11,IF(CM409&gt;'5-Colouring_uMap'!W$10,'5-Colouring_uMap'!X$10,IF(CM409&gt;'5-Colouring_uMap'!W$9,'5-Colouring_uMap'!X$9,IF(CM409&gt;'5-Colouring_uMap'!W$8,'5-Colouring_uMap'!X$8,IF(CM409&gt;'5-Colouring_uMap'!W$7,'5-Colouring_uMap'!X$7)))))))))</f>
        <v>#VALUE!</v>
      </c>
      <c r="DN409" s="117">
        <v>10</v>
      </c>
      <c r="DO409" s="159" t="s">
        <v>2093</v>
      </c>
      <c r="DP409" s="106" t="e">
        <f t="shared" si="568"/>
        <v>#VALUE!</v>
      </c>
      <c r="DQ409" s="106" t="e">
        <f t="shared" si="569"/>
        <v>#VALUE!</v>
      </c>
      <c r="DR409" s="106" t="e">
        <f t="shared" si="570"/>
        <v>#VALUE!</v>
      </c>
      <c r="DS409" s="106" t="e">
        <f t="shared" si="571"/>
        <v>#VALUE!</v>
      </c>
      <c r="DT409" s="106" t="e">
        <f t="shared" si="572"/>
        <v>#VALUE!</v>
      </c>
      <c r="DU409" s="106" t="e">
        <f t="shared" si="573"/>
        <v>#VALUE!</v>
      </c>
      <c r="DV409" s="106" t="e">
        <f t="shared" si="574"/>
        <v>#VALUE!</v>
      </c>
      <c r="DW409" s="106" t="e">
        <f t="shared" si="575"/>
        <v>#VALUE!</v>
      </c>
      <c r="DX409" t="s">
        <v>2080</v>
      </c>
      <c r="DY409">
        <v>2018</v>
      </c>
      <c r="DZ409">
        <v>7015</v>
      </c>
      <c r="EA409">
        <v>7006</v>
      </c>
      <c r="EB409" t="s">
        <v>1397</v>
      </c>
      <c r="EC409">
        <v>7</v>
      </c>
      <c r="ED409" t="s">
        <v>681</v>
      </c>
      <c r="EE409" t="s">
        <v>167</v>
      </c>
      <c r="EF409">
        <v>9</v>
      </c>
      <c r="EH409" t="s">
        <v>101</v>
      </c>
      <c r="EI409" t="s">
        <v>844</v>
      </c>
      <c r="EJ409" t="s">
        <v>1398</v>
      </c>
      <c r="EK409" t="s">
        <v>104</v>
      </c>
      <c r="EL409" t="s">
        <v>1399</v>
      </c>
      <c r="EM409" t="s">
        <v>1400</v>
      </c>
      <c r="EN409" t="s">
        <v>107</v>
      </c>
      <c r="EO409">
        <v>2</v>
      </c>
      <c r="EP409">
        <v>335</v>
      </c>
      <c r="EQ409">
        <v>11596</v>
      </c>
      <c r="ER409">
        <v>6044</v>
      </c>
      <c r="ES409">
        <v>5553</v>
      </c>
      <c r="ET409">
        <v>3411</v>
      </c>
      <c r="EU409">
        <v>1756</v>
      </c>
      <c r="EV409">
        <v>1654</v>
      </c>
      <c r="EW409">
        <v>29.4</v>
      </c>
      <c r="EX409">
        <v>1.17</v>
      </c>
      <c r="EY409">
        <v>0.62</v>
      </c>
      <c r="EZ409">
        <v>1.0900000000000001</v>
      </c>
      <c r="FA409">
        <v>668</v>
      </c>
      <c r="FB409">
        <v>28.1</v>
      </c>
      <c r="FC409">
        <v>114</v>
      </c>
      <c r="FD409">
        <v>45</v>
      </c>
      <c r="FI409" t="s">
        <v>166</v>
      </c>
      <c r="FJ409" t="s">
        <v>167</v>
      </c>
      <c r="FK409">
        <v>69</v>
      </c>
      <c r="FL409">
        <v>6.2</v>
      </c>
      <c r="FM409">
        <v>0.5</v>
      </c>
      <c r="FN409">
        <v>1.3</v>
      </c>
      <c r="FO409">
        <v>3</v>
      </c>
      <c r="FP409">
        <v>25.9</v>
      </c>
      <c r="FQ409">
        <v>22.5</v>
      </c>
      <c r="FR409">
        <v>0.5</v>
      </c>
      <c r="FS409">
        <v>0.3</v>
      </c>
      <c r="FT409">
        <v>439039</v>
      </c>
      <c r="FU409">
        <v>5426452</v>
      </c>
      <c r="FZ409">
        <v>12208</v>
      </c>
      <c r="GA409">
        <v>6270</v>
      </c>
      <c r="GB409">
        <v>5938</v>
      </c>
      <c r="GC409">
        <v>37.200000000000003</v>
      </c>
      <c r="GD409">
        <v>37.1</v>
      </c>
      <c r="GE409">
        <v>37.200000000000003</v>
      </c>
      <c r="GF409">
        <v>48.987960489999999</v>
      </c>
      <c r="GG409">
        <v>8.1667359200000007</v>
      </c>
      <c r="GH409">
        <v>895</v>
      </c>
      <c r="GI409">
        <v>808</v>
      </c>
      <c r="GJ409">
        <v>14.8</v>
      </c>
      <c r="GK409">
        <v>14.6</v>
      </c>
      <c r="GL409">
        <v>24</v>
      </c>
      <c r="GM409">
        <v>15.1</v>
      </c>
      <c r="GN409">
        <v>21</v>
      </c>
      <c r="GO409">
        <v>11.5</v>
      </c>
      <c r="GP409">
        <v>14.3</v>
      </c>
      <c r="GQ409">
        <v>13.6</v>
      </c>
      <c r="GR409">
        <v>7035</v>
      </c>
      <c r="GS409">
        <v>6331</v>
      </c>
      <c r="GT409">
        <v>0.69</v>
      </c>
      <c r="GU409">
        <v>0.55000000000000004</v>
      </c>
      <c r="GV409">
        <v>0.81</v>
      </c>
      <c r="GW409">
        <v>0.91</v>
      </c>
      <c r="GX409">
        <v>1.1000000000000001</v>
      </c>
      <c r="GY409">
        <v>1.08</v>
      </c>
      <c r="GZ409">
        <v>0.72</v>
      </c>
      <c r="HA409">
        <v>0.7</v>
      </c>
      <c r="HB409">
        <v>475</v>
      </c>
      <c r="HC409">
        <v>23</v>
      </c>
      <c r="HD409">
        <v>164</v>
      </c>
      <c r="HE409">
        <v>4</v>
      </c>
      <c r="HF409">
        <v>62</v>
      </c>
      <c r="HG409">
        <v>5</v>
      </c>
      <c r="HH409">
        <v>47</v>
      </c>
      <c r="HI409">
        <v>0</v>
      </c>
      <c r="HJ409">
        <v>332</v>
      </c>
      <c r="HK409">
        <v>14</v>
      </c>
      <c r="HL409">
        <v>91</v>
      </c>
      <c r="HM409">
        <v>2</v>
      </c>
      <c r="HN409">
        <v>10</v>
      </c>
      <c r="HO409" t="s">
        <v>1401</v>
      </c>
      <c r="HP409">
        <v>1.397</v>
      </c>
      <c r="HQ409" t="s">
        <v>110</v>
      </c>
      <c r="HR409" t="s">
        <v>111</v>
      </c>
    </row>
    <row r="410" spans="2:226" ht="14.25" hidden="1" customHeight="1" x14ac:dyDescent="0.3">
      <c r="B410">
        <f t="shared" si="534"/>
        <v>7801</v>
      </c>
      <c r="C410" t="str">
        <f t="shared" si="535"/>
        <v>B9</v>
      </c>
      <c r="D410" s="132">
        <f t="shared" si="536"/>
        <v>40</v>
      </c>
      <c r="E410" s="123">
        <f>VLOOKUP($EA410,'4-DZ-Nr.-Mapping'!$A:$J,E$4,FALSE)</f>
        <v>0</v>
      </c>
      <c r="F410" s="123">
        <f>VLOOKUP($EA410,'4-DZ-Nr.-Mapping'!$A:$J,F$4,FALSE)</f>
        <v>0</v>
      </c>
      <c r="G410" s="106" t="str">
        <f t="shared" si="537"/>
        <v>N - Speyer</v>
      </c>
      <c r="H410" t="str">
        <f t="shared" si="538"/>
        <v>S - Karlsruhe</v>
      </c>
      <c r="I410" s="106" t="str">
        <f>VLOOKUP($EA410,'4-DZ-Nr.-Mapping'!$A:$N,I$4,FALSE)</f>
        <v>nur KFZ, kein SV</v>
      </c>
      <c r="J410" s="106" t="str">
        <f>VLOOKUP($EA410,'4-DZ-Nr.-Mapping'!$A:$N,J$4,FALSE)</f>
        <v xml:space="preserve"> </v>
      </c>
      <c r="K410" s="106" t="str">
        <f>VLOOKUP($EA410,'4-DZ-Nr.-Mapping'!$A:$N,K$4,FALSE)</f>
        <v xml:space="preserve"> </v>
      </c>
      <c r="L410" s="106" t="str">
        <f>VLOOKUP($EA410,'4-DZ-Nr.-Mapping'!$A:$N,L$4,FALSE)</f>
        <v xml:space="preserve"> </v>
      </c>
      <c r="M410" s="106" t="str">
        <f>VLOOKUP($EA410,'4-DZ-Nr.-Mapping'!$A:$N,M$4,FALSE)</f>
        <v xml:space="preserve"> </v>
      </c>
      <c r="N410" s="106" t="str">
        <f t="shared" si="539"/>
        <v>8+1</v>
      </c>
      <c r="P410" s="203">
        <f t="shared" si="532"/>
        <v>0.47821613707411659</v>
      </c>
      <c r="Q410" s="131">
        <f>0.18*ER410</f>
        <v>2175.2999999999997</v>
      </c>
      <c r="R410" s="126">
        <f t="shared" si="550"/>
        <v>0</v>
      </c>
      <c r="S410" s="126">
        <f t="shared" si="577"/>
        <v>0</v>
      </c>
      <c r="T410" s="126">
        <f t="shared" si="578"/>
        <v>0</v>
      </c>
      <c r="U410" s="126">
        <f t="shared" si="579"/>
        <v>0</v>
      </c>
      <c r="V410" s="126">
        <f t="shared" si="540"/>
        <v>0</v>
      </c>
      <c r="W410" s="125">
        <f t="shared" si="541"/>
        <v>0.52178386292588341</v>
      </c>
      <c r="X410" s="131">
        <f>0.18*ES410</f>
        <v>2373.48</v>
      </c>
      <c r="Y410" s="126">
        <f t="shared" si="542"/>
        <v>0</v>
      </c>
      <c r="Z410" s="126">
        <f t="shared" si="581"/>
        <v>0</v>
      </c>
      <c r="AA410" s="126">
        <f t="shared" si="582"/>
        <v>0</v>
      </c>
      <c r="AB410" s="126">
        <f t="shared" si="583"/>
        <v>0</v>
      </c>
      <c r="AC410" s="126">
        <f t="shared" si="584"/>
        <v>0</v>
      </c>
      <c r="AD410" s="1"/>
      <c r="AE410" s="106" t="e">
        <f t="shared" si="533"/>
        <v>#N/A</v>
      </c>
      <c r="AF410" s="106" t="str">
        <f t="shared" si="585"/>
        <v>-</v>
      </c>
      <c r="AG410" s="106" t="str">
        <f t="shared" si="551"/>
        <v>B9</v>
      </c>
      <c r="AH410" s="106">
        <f t="shared" si="586"/>
        <v>7801</v>
      </c>
      <c r="AI410" s="106" t="str">
        <f t="shared" si="587"/>
        <v xml:space="preserve"> </v>
      </c>
      <c r="AJ410" s="106" t="str">
        <f t="shared" si="543"/>
        <v xml:space="preserve"> </v>
      </c>
      <c r="AK410" s="1"/>
      <c r="AL410" s="126">
        <f t="shared" si="590"/>
        <v>2175.2999999999997</v>
      </c>
      <c r="AM410" s="126">
        <f t="shared" si="590"/>
        <v>0</v>
      </c>
      <c r="AN410" s="126">
        <f t="shared" si="590"/>
        <v>0</v>
      </c>
      <c r="AO410" s="126">
        <f t="shared" si="590"/>
        <v>0</v>
      </c>
      <c r="AP410" s="126">
        <f t="shared" si="590"/>
        <v>0</v>
      </c>
      <c r="AQ410" s="126">
        <f t="shared" si="590"/>
        <v>0</v>
      </c>
      <c r="AR410" s="126" t="e">
        <f t="shared" si="591"/>
        <v>#N/A</v>
      </c>
      <c r="AS410" s="126" t="e">
        <f t="shared" si="591"/>
        <v>#N/A</v>
      </c>
      <c r="AT410" s="126" t="e">
        <f t="shared" si="591"/>
        <v>#N/A</v>
      </c>
      <c r="AU410" s="126" t="e">
        <f t="shared" si="591"/>
        <v>#N/A</v>
      </c>
      <c r="AV410" s="126" t="e">
        <f t="shared" si="591"/>
        <v>#N/A</v>
      </c>
      <c r="AW410" s="126" t="e">
        <f t="shared" si="591"/>
        <v>#N/A</v>
      </c>
      <c r="AX410" s="1"/>
      <c r="AY410" s="126" t="e">
        <f t="shared" si="552"/>
        <v>#VALUE!</v>
      </c>
      <c r="AZ410" s="126" t="e">
        <f t="shared" si="553"/>
        <v>#VALUE!</v>
      </c>
      <c r="BA410" s="126" t="e">
        <f t="shared" si="554"/>
        <v>#VALUE!</v>
      </c>
      <c r="BB410" s="126" t="e">
        <f t="shared" si="555"/>
        <v>#VALUE!</v>
      </c>
      <c r="BC410" s="126" t="e">
        <f t="shared" si="556"/>
        <v>#N/A</v>
      </c>
      <c r="BD410" s="126" t="e">
        <f t="shared" si="557"/>
        <v>#N/A</v>
      </c>
      <c r="BE410" s="126" t="e">
        <f t="shared" si="558"/>
        <v>#N/A</v>
      </c>
      <c r="BF410" s="126" t="e">
        <f t="shared" si="559"/>
        <v>#N/A</v>
      </c>
      <c r="BG410" s="1"/>
      <c r="BH410" s="128" t="e">
        <f>VLOOKUP(BH$6,'1-Konfiguration'!$C$14:$D$17,2,FALSE)*AY410 / 100 / 1000</f>
        <v>#VALUE!</v>
      </c>
      <c r="BI410" s="128" t="e">
        <f>VLOOKUP(BI$6,'1-Konfiguration'!$C$14:$D$17,2,FALSE)*AZ410 / 100 / 1000</f>
        <v>#VALUE!</v>
      </c>
      <c r="BJ410" s="128" t="e">
        <f>VLOOKUP(BJ$6,'1-Konfiguration'!$C$14:$D$17,2,FALSE)*BA410 / 100 / 1000</f>
        <v>#VALUE!</v>
      </c>
      <c r="BK410" s="128" t="e">
        <f>VLOOKUP(BK$6,'1-Konfiguration'!$C$14:$D$17,2,FALSE)*BB410 / 100 / 1000</f>
        <v>#VALUE!</v>
      </c>
      <c r="BL410" s="128" t="e">
        <f>VLOOKUP(BL$6,'1-Konfiguration'!$C$14:$D$17,2,FALSE)*BC410 / 100 / 1000</f>
        <v>#N/A</v>
      </c>
      <c r="BM410" s="128" t="e">
        <f>VLOOKUP(BM$6,'1-Konfiguration'!$C$14:$D$17,2,FALSE)*BD410 / 100 / 1000</f>
        <v>#N/A</v>
      </c>
      <c r="BN410" s="128" t="e">
        <f>VLOOKUP(BN$6,'1-Konfiguration'!$C$14:$D$17,2,FALSE)*BE410 / 100 / 1000</f>
        <v>#N/A</v>
      </c>
      <c r="BO410" s="128" t="e">
        <f>VLOOKUP(BO$6,'1-Konfiguration'!$C$14:$D$17,2,FALSE)*BF410 / 100 / 1000</f>
        <v>#N/A</v>
      </c>
      <c r="BP410" s="128"/>
      <c r="BQ410" s="214" t="e">
        <f t="shared" si="544"/>
        <v>#VALUE!</v>
      </c>
      <c r="BR410" s="214" t="e">
        <f t="shared" si="545"/>
        <v>#VALUE!</v>
      </c>
      <c r="BS410" s="214" t="e">
        <f t="shared" si="546"/>
        <v>#VALUE!</v>
      </c>
      <c r="BT410" s="215" t="e">
        <f t="shared" si="547"/>
        <v>#VALUE!</v>
      </c>
      <c r="BU410" s="216" t="e">
        <f>BQ410*VLOOKUP(BU$6,'1-Konfiguration'!$C$23:$K$26,5,FALSE)</f>
        <v>#VALUE!</v>
      </c>
      <c r="BV410" s="216" t="e">
        <f>BR410*VLOOKUP(BV$6,'1-Konfiguration'!$C$23:$K$26,5,FALSE)</f>
        <v>#VALUE!</v>
      </c>
      <c r="BW410" s="216" t="e">
        <f>BS410*VLOOKUP(BW$6,'1-Konfiguration'!$C$23:$K$26,5,FALSE)</f>
        <v>#VALUE!</v>
      </c>
      <c r="BX410" s="216" t="e">
        <f>BT410*VLOOKUP(BX$6,'1-Konfiguration'!$C$23:$K$26,5,FALSE)</f>
        <v>#VALUE!</v>
      </c>
      <c r="BY410" s="216" t="e">
        <f t="shared" si="548"/>
        <v>#VALUE!</v>
      </c>
      <c r="BZ410" s="216" t="e">
        <f>BQ410*VLOOKUP(BZ$6,'1-Konfiguration'!$C$23:$K$26,9,FALSE)</f>
        <v>#VALUE!</v>
      </c>
      <c r="CA410" s="216" t="e">
        <f>BR410*VLOOKUP(CA$6,'1-Konfiguration'!$C$23:$K$26,9,FALSE)</f>
        <v>#VALUE!</v>
      </c>
      <c r="CB410" s="216" t="e">
        <f>BS410*VLOOKUP(CB$6,'1-Konfiguration'!$C$23:$K$26,9,FALSE)</f>
        <v>#VALUE!</v>
      </c>
      <c r="CC410" s="216" t="e">
        <f>BT410*VLOOKUP(CC$6,'1-Konfiguration'!$C$23:$K$26,9,FALSE)</f>
        <v>#VALUE!</v>
      </c>
      <c r="CD410" s="216" t="e">
        <f t="shared" si="549"/>
        <v>#VALUE!</v>
      </c>
      <c r="CE410" s="2"/>
      <c r="CF410" s="128" t="e">
        <f t="shared" si="560"/>
        <v>#VALUE!</v>
      </c>
      <c r="CG410" s="128" t="e">
        <f t="shared" si="561"/>
        <v>#VALUE!</v>
      </c>
      <c r="CH410" s="128" t="e">
        <f t="shared" si="562"/>
        <v>#VALUE!</v>
      </c>
      <c r="CI410" s="128" t="e">
        <f t="shared" si="563"/>
        <v>#VALUE!</v>
      </c>
      <c r="CJ410" s="128" t="e">
        <f t="shared" si="564"/>
        <v>#VALUE!</v>
      </c>
      <c r="CK410" s="128" t="e">
        <f t="shared" si="565"/>
        <v>#VALUE!</v>
      </c>
      <c r="CL410" s="128" t="e">
        <f t="shared" si="566"/>
        <v>#VALUE!</v>
      </c>
      <c r="CM410" s="128" t="e">
        <f t="shared" si="567"/>
        <v>#VALUE!</v>
      </c>
      <c r="CN410" s="2"/>
      <c r="CO410" s="128" t="e">
        <f>MMULT($BH410:$BK410,'1-Konfiguration'!D$23:D$26)+MMULT($BL410:$BO410,'1-Konfiguration'!D$23:D$26)</f>
        <v>#VALUE!</v>
      </c>
      <c r="CP410" s="128" t="e">
        <f>MMULT($BH410:$BK410,'1-Konfiguration'!E$23:E$26)+MMULT($BL410:$BO410,'1-Konfiguration'!E$23:E$26)</f>
        <v>#VALUE!</v>
      </c>
      <c r="CQ410" s="128" t="e">
        <f>MMULT($BH410:$BK410,'1-Konfiguration'!F$23:F$26)+MMULT($BL410:$BO410,'1-Konfiguration'!F$23:F$26)</f>
        <v>#VALUE!</v>
      </c>
      <c r="CR410" s="128" t="e">
        <f>MMULT($BH410:$BK410,'1-Konfiguration'!G$23:G$26)+MMULT($BL410:$BO410,'1-Konfiguration'!G$23:G$26)</f>
        <v>#VALUE!</v>
      </c>
      <c r="CS410" s="128" t="e">
        <f>MMULT($BH410:$BK410,'1-Konfiguration'!H$23:H$26)+MMULT($BL410:$BO410,'1-Konfiguration'!H$23:H$26)</f>
        <v>#VALUE!</v>
      </c>
      <c r="CT410" s="128" t="e">
        <f>MMULT($BH410:$BK410,'1-Konfiguration'!I$23:I$26)+MMULT($BL410:$BO410,'1-Konfiguration'!I$23:I$26)</f>
        <v>#VALUE!</v>
      </c>
      <c r="CU410" s="128" t="e">
        <f>MMULT($BH410:$BK410,'1-Konfiguration'!J$23:J$26)+MMULT($BL410:$BO410,'1-Konfiguration'!J$23:J$26)</f>
        <v>#VALUE!</v>
      </c>
      <c r="CV410" s="128" t="e">
        <f>MMULT($BH410:$BK410,'1-Konfiguration'!K$23:K$26)+MMULT($BL410:$BO410,'1-Konfiguration'!K$23:K$26)</f>
        <v>#VALUE!</v>
      </c>
      <c r="CX410" s="106"/>
      <c r="CY410" s="106"/>
      <c r="CZ410" s="106"/>
      <c r="DA410" s="106"/>
      <c r="DB410" s="106"/>
      <c r="DC410" s="106"/>
      <c r="DD410" s="106"/>
      <c r="DE410" s="106"/>
      <c r="DF410" s="117" t="e">
        <f>IF(CF410&gt;'5-Colouring_uMap'!B$15,'5-Colouring_uMap'!C$15,IF(CF410&gt;'5-Colouring_uMap'!B$14,'5-Colouring_uMap'!C$14,IF(CF410&gt;'5-Colouring_uMap'!B$13,'5-Colouring_uMap'!C$13,IF(CF410&gt;'5-Colouring_uMap'!B$12,'5-Colouring_uMap'!C$12,IF(CF410&gt;'5-Colouring_uMap'!B$11,'5-Colouring_uMap'!C$11,IF(CF410&gt;'5-Colouring_uMap'!B$10,'5-Colouring_uMap'!C$10,IF(CF410&gt;'5-Colouring_uMap'!B$9,'5-Colouring_uMap'!C$9,IF(CF410&gt;'5-Colouring_uMap'!B$8,'5-Colouring_uMap'!C$8,IF(CF410&gt;'5-Colouring_uMap'!B$7,'5-Colouring_uMap'!C$7)))))))))</f>
        <v>#VALUE!</v>
      </c>
      <c r="DG410" s="117" t="e">
        <f>IF(CG410&gt;'5-Colouring_uMap'!E$15,'5-Colouring_uMap'!F$15,IF(CG410&gt;'5-Colouring_uMap'!E$14,'5-Colouring_uMap'!F$14,IF(CG410&gt;'5-Colouring_uMap'!E$13,'5-Colouring_uMap'!F$13,IF(CG410&gt;'5-Colouring_uMap'!E$12,'5-Colouring_uMap'!F$12,IF(CG410&gt;'5-Colouring_uMap'!E$11,'5-Colouring_uMap'!F$11,IF(CG410&gt;'5-Colouring_uMap'!E$10,'5-Colouring_uMap'!F$10,IF(CG410&gt;'5-Colouring_uMap'!E$9,'5-Colouring_uMap'!F$9,IF(CG410&gt;'5-Colouring_uMap'!E$8,'5-Colouring_uMap'!F$8,IF(CG410&gt;'5-Colouring_uMap'!E$7,'5-Colouring_uMap'!F$7)))))))))</f>
        <v>#VALUE!</v>
      </c>
      <c r="DH410" s="117" t="e">
        <f>IF(CH410&gt;'5-Colouring_uMap'!H$15,'5-Colouring_uMap'!I$15,IF(CH410&gt;'5-Colouring_uMap'!H$14,'5-Colouring_uMap'!I$14,IF(CH410&gt;'5-Colouring_uMap'!H$13,'5-Colouring_uMap'!I$13,IF(CH410&gt;'5-Colouring_uMap'!H$12,'5-Colouring_uMap'!I$12,IF(CH410&gt;'5-Colouring_uMap'!H$11,'5-Colouring_uMap'!I$11,IF(CH410&gt;'5-Colouring_uMap'!H$10,'5-Colouring_uMap'!I$10,IF(CH410&gt;'5-Colouring_uMap'!H$9,'5-Colouring_uMap'!I$9,IF(CH410&gt;'5-Colouring_uMap'!H$8,'5-Colouring_uMap'!I$8,IF(CH410&gt;'5-Colouring_uMap'!H$7,'5-Colouring_uMap'!I$7)))))))))</f>
        <v>#VALUE!</v>
      </c>
      <c r="DI410" s="117" t="e">
        <f>IF(CI410&gt;'5-Colouring_uMap'!K$15,'5-Colouring_uMap'!L$15,IF(CI410&gt;'5-Colouring_uMap'!K$14,'5-Colouring_uMap'!L$14,IF(CI410&gt;'5-Colouring_uMap'!K$13,'5-Colouring_uMap'!L$13,IF(CI410&gt;'5-Colouring_uMap'!K$12,'5-Colouring_uMap'!L$12,IF(CI410&gt;'5-Colouring_uMap'!K$11,'5-Colouring_uMap'!L$11,IF(CI410&gt;'5-Colouring_uMap'!K$10,'5-Colouring_uMap'!L$10,IF(CI410&gt;'5-Colouring_uMap'!K$9,'5-Colouring_uMap'!L$9,IF(CI410&gt;'5-Colouring_uMap'!K$8,'5-Colouring_uMap'!L$8,IF(CI410&gt;'5-Colouring_uMap'!K$7,'5-Colouring_uMap'!L$7)))))))))</f>
        <v>#VALUE!</v>
      </c>
      <c r="DJ410" s="117" t="e">
        <f>IF(CJ410&gt;'5-Colouring_uMap'!N$15,'5-Colouring_uMap'!O$15,IF(CJ410&gt;'5-Colouring_uMap'!N$14,'5-Colouring_uMap'!O$14,IF(CJ410&gt;'5-Colouring_uMap'!N$13,'5-Colouring_uMap'!O$13,IF(CJ410&gt;'5-Colouring_uMap'!N$12,'5-Colouring_uMap'!O$12,IF(CJ410&gt;'5-Colouring_uMap'!N$11,'5-Colouring_uMap'!O$11,IF(CJ410&gt;'5-Colouring_uMap'!N$10,'5-Colouring_uMap'!O$10,IF(CJ410&gt;'5-Colouring_uMap'!N$9,'5-Colouring_uMap'!O$9,IF(CJ410&gt;'5-Colouring_uMap'!N$8,'5-Colouring_uMap'!O$8,IF(CJ410&gt;'5-Colouring_uMap'!N$7,'5-Colouring_uMap'!O$7)))))))))</f>
        <v>#VALUE!</v>
      </c>
      <c r="DK410" s="117" t="e">
        <f>IF(CK410&gt;'5-Colouring_uMap'!Q$15,'5-Colouring_uMap'!R$15,IF(CK410&gt;'5-Colouring_uMap'!Q$14,'5-Colouring_uMap'!R$14,IF(CK410&gt;'5-Colouring_uMap'!Q$13,'5-Colouring_uMap'!R$13,IF(CK410&gt;'5-Colouring_uMap'!Q$12,'5-Colouring_uMap'!R$12,IF(CK410&gt;'5-Colouring_uMap'!Q$11,'5-Colouring_uMap'!R$11,IF(CK410&gt;'5-Colouring_uMap'!Q$10,'5-Colouring_uMap'!R$10,IF(CK410&gt;'5-Colouring_uMap'!Q$9,'5-Colouring_uMap'!R$9,IF(CK410&gt;'5-Colouring_uMap'!Q$8,'5-Colouring_uMap'!R$8,IF(CK410&gt;'5-Colouring_uMap'!Q$7,'5-Colouring_uMap'!R$7)))))))))</f>
        <v>#VALUE!</v>
      </c>
      <c r="DL410" s="117" t="e">
        <f>IF(CL410&gt;'5-Colouring_uMap'!T$15,'5-Colouring_uMap'!U$15,IF(CL410&gt;'5-Colouring_uMap'!T$14,'5-Colouring_uMap'!U$14,IF(CL410&gt;'5-Colouring_uMap'!T$13,'5-Colouring_uMap'!U$13,IF(CL410&gt;'5-Colouring_uMap'!T$12,'5-Colouring_uMap'!U$12,IF(CL410&gt;'5-Colouring_uMap'!T$11,'5-Colouring_uMap'!U$11,IF(CL410&gt;'5-Colouring_uMap'!T$10,'5-Colouring_uMap'!U$10,IF(CL410&gt;'5-Colouring_uMap'!T$9,'5-Colouring_uMap'!U$9,IF(CL410&gt;'5-Colouring_uMap'!T$8,'5-Colouring_uMap'!U$8,IF(CL410&gt;'5-Colouring_uMap'!T$7,'5-Colouring_uMap'!U$7)))))))))</f>
        <v>#VALUE!</v>
      </c>
      <c r="DM410" s="117" t="e">
        <f>IF(CM410&gt;'5-Colouring_uMap'!W$15,'5-Colouring_uMap'!X$15,IF(CM410&gt;'5-Colouring_uMap'!W$14,'5-Colouring_uMap'!X$14,IF(CM410&gt;'5-Colouring_uMap'!W$13,'5-Colouring_uMap'!X$13,IF(CM410&gt;'5-Colouring_uMap'!W$12,'5-Colouring_uMap'!X$12,IF(CM410&gt;'5-Colouring_uMap'!W$11,'5-Colouring_uMap'!X$11,IF(CM410&gt;'5-Colouring_uMap'!W$10,'5-Colouring_uMap'!X$10,IF(CM410&gt;'5-Colouring_uMap'!W$9,'5-Colouring_uMap'!X$9,IF(CM410&gt;'5-Colouring_uMap'!W$8,'5-Colouring_uMap'!X$8,IF(CM410&gt;'5-Colouring_uMap'!W$7,'5-Colouring_uMap'!X$7)))))))))</f>
        <v>#VALUE!</v>
      </c>
      <c r="DN410" s="117">
        <v>10</v>
      </c>
      <c r="DO410" s="159" t="s">
        <v>2093</v>
      </c>
      <c r="DP410" s="106" t="e">
        <f t="shared" si="568"/>
        <v>#VALUE!</v>
      </c>
      <c r="DQ410" s="106" t="e">
        <f t="shared" si="569"/>
        <v>#VALUE!</v>
      </c>
      <c r="DR410" s="106" t="e">
        <f t="shared" si="570"/>
        <v>#VALUE!</v>
      </c>
      <c r="DS410" s="106" t="e">
        <f t="shared" si="571"/>
        <v>#VALUE!</v>
      </c>
      <c r="DT410" s="106" t="e">
        <f t="shared" si="572"/>
        <v>#VALUE!</v>
      </c>
      <c r="DU410" s="106" t="e">
        <f t="shared" si="573"/>
        <v>#VALUE!</v>
      </c>
      <c r="DV410" s="106" t="e">
        <f t="shared" si="574"/>
        <v>#VALUE!</v>
      </c>
      <c r="DW410" s="106" t="e">
        <f t="shared" si="575"/>
        <v>#VALUE!</v>
      </c>
      <c r="DX410" t="s">
        <v>2080</v>
      </c>
      <c r="DY410">
        <v>2018</v>
      </c>
      <c r="DZ410">
        <v>6815</v>
      </c>
      <c r="EA410">
        <v>7801</v>
      </c>
      <c r="EB410" t="s">
        <v>1416</v>
      </c>
      <c r="EC410">
        <v>7</v>
      </c>
      <c r="ED410" t="s">
        <v>681</v>
      </c>
      <c r="EE410" t="s">
        <v>167</v>
      </c>
      <c r="EF410">
        <v>9</v>
      </c>
      <c r="EH410" t="s">
        <v>101</v>
      </c>
      <c r="EI410" t="s">
        <v>844</v>
      </c>
      <c r="EJ410" t="s">
        <v>1417</v>
      </c>
      <c r="EK410" t="s">
        <v>104</v>
      </c>
      <c r="EL410" t="s">
        <v>1008</v>
      </c>
      <c r="EM410" t="s">
        <v>1418</v>
      </c>
      <c r="EN410" t="s">
        <v>107</v>
      </c>
      <c r="EO410">
        <v>4</v>
      </c>
      <c r="EP410">
        <v>360</v>
      </c>
      <c r="EQ410">
        <v>25271</v>
      </c>
      <c r="ER410">
        <v>12085</v>
      </c>
      <c r="ES410">
        <v>13186</v>
      </c>
      <c r="EX410">
        <v>0.91</v>
      </c>
      <c r="EY410">
        <v>0.48</v>
      </c>
      <c r="EZ410">
        <v>1.02</v>
      </c>
      <c r="FA410">
        <v>1414</v>
      </c>
      <c r="FC410">
        <v>331</v>
      </c>
      <c r="FI410" t="s">
        <v>161</v>
      </c>
      <c r="FJ410" t="s">
        <v>108</v>
      </c>
      <c r="FT410">
        <v>449138</v>
      </c>
      <c r="FU410">
        <v>5445420</v>
      </c>
      <c r="FZ410">
        <v>30017</v>
      </c>
      <c r="GA410">
        <v>14292</v>
      </c>
      <c r="GB410">
        <v>15725</v>
      </c>
      <c r="GF410">
        <v>49.159487489999997</v>
      </c>
      <c r="GG410">
        <v>8.3023822599999999</v>
      </c>
      <c r="GH410">
        <v>1328</v>
      </c>
      <c r="GI410">
        <v>1408</v>
      </c>
      <c r="GJ410">
        <v>11</v>
      </c>
      <c r="GK410">
        <v>10.7</v>
      </c>
      <c r="GP410">
        <v>9.3000000000000007</v>
      </c>
      <c r="GQ410">
        <v>9</v>
      </c>
      <c r="GR410">
        <v>14807</v>
      </c>
      <c r="GS410">
        <v>16225</v>
      </c>
      <c r="GT410">
        <v>0.49</v>
      </c>
      <c r="GU410">
        <v>0.48</v>
      </c>
      <c r="GV410">
        <v>0.93</v>
      </c>
      <c r="GW410">
        <v>0.97</v>
      </c>
      <c r="GX410">
        <v>1.02</v>
      </c>
      <c r="GY410">
        <v>1.02</v>
      </c>
      <c r="GZ410">
        <v>0.63</v>
      </c>
      <c r="HA410">
        <v>0.62</v>
      </c>
      <c r="HN410">
        <v>40</v>
      </c>
      <c r="HO410" t="s">
        <v>1419</v>
      </c>
      <c r="HP410">
        <v>1.157</v>
      </c>
      <c r="HQ410" t="s">
        <v>110</v>
      </c>
      <c r="HR410" t="s">
        <v>111</v>
      </c>
    </row>
    <row r="411" spans="2:226" ht="14.25" hidden="1" customHeight="1" x14ac:dyDescent="0.3">
      <c r="B411">
        <f t="shared" si="534"/>
        <v>7025</v>
      </c>
      <c r="C411" t="str">
        <f t="shared" si="535"/>
        <v>B9</v>
      </c>
      <c r="D411" s="132">
        <f t="shared" si="536"/>
        <v>50</v>
      </c>
      <c r="E411" s="123">
        <f>VLOOKUP($EA411,'4-DZ-Nr.-Mapping'!$A:$J,E$4,FALSE)</f>
        <v>0</v>
      </c>
      <c r="F411" s="123">
        <f>VLOOKUP($EA411,'4-DZ-Nr.-Mapping'!$A:$J,F$4,FALSE)</f>
        <v>0</v>
      </c>
      <c r="G411" s="106" t="str">
        <f t="shared" si="537"/>
        <v>N - Speyer</v>
      </c>
      <c r="H411" t="str">
        <f t="shared" si="538"/>
        <v>S - Karlsruhe</v>
      </c>
      <c r="I411" s="106" t="str">
        <f>VLOOKUP($EA411,'4-DZ-Nr.-Mapping'!$A:$N,I$4,FALSE)</f>
        <v xml:space="preserve"> </v>
      </c>
      <c r="J411" s="106" t="str">
        <f>VLOOKUP($EA411,'4-DZ-Nr.-Mapping'!$A:$N,J$4,FALSE)</f>
        <v xml:space="preserve"> </v>
      </c>
      <c r="K411" s="106" t="str">
        <f>VLOOKUP($EA411,'4-DZ-Nr.-Mapping'!$A:$N,K$4,FALSE)</f>
        <v xml:space="preserve"> </v>
      </c>
      <c r="L411" s="106" t="str">
        <f>VLOOKUP($EA411,'4-DZ-Nr.-Mapping'!$A:$N,L$4,FALSE)</f>
        <v xml:space="preserve"> </v>
      </c>
      <c r="M411" s="106" t="str">
        <f>VLOOKUP($EA411,'4-DZ-Nr.-Mapping'!$A:$N,M$4,FALSE)</f>
        <v xml:space="preserve"> </v>
      </c>
      <c r="N411" s="106" t="str">
        <f t="shared" si="539"/>
        <v>8+1</v>
      </c>
      <c r="P411" s="203">
        <f t="shared" si="532"/>
        <v>0.51438455935906768</v>
      </c>
      <c r="Q411" s="126">
        <f t="shared" ref="Q411:Q425" si="592">IF(I411="keine Daten","-",EU411)</f>
        <v>2825</v>
      </c>
      <c r="R411" s="126">
        <f t="shared" si="550"/>
        <v>1382.9470000000001</v>
      </c>
      <c r="S411" s="126">
        <f t="shared" si="577"/>
        <v>998.47186817188629</v>
      </c>
      <c r="T411" s="126">
        <f t="shared" si="578"/>
        <v>1805.7469956300069</v>
      </c>
      <c r="U411" s="126">
        <f t="shared" si="579"/>
        <v>21.244082301529499</v>
      </c>
      <c r="V411" s="126">
        <f t="shared" si="540"/>
        <v>2825.4629461034228</v>
      </c>
      <c r="W411" s="125">
        <f t="shared" si="541"/>
        <v>0.48561544064093226</v>
      </c>
      <c r="X411" s="126">
        <f t="shared" ref="X411:X425" si="593">EV411</f>
        <v>2667</v>
      </c>
      <c r="Y411" s="126">
        <f t="shared" si="542"/>
        <v>1384.1530000000002</v>
      </c>
      <c r="Z411" s="126">
        <f t="shared" si="581"/>
        <v>942.62813182811351</v>
      </c>
      <c r="AA411" s="126">
        <f t="shared" si="582"/>
        <v>1704.7530043699926</v>
      </c>
      <c r="AB411" s="126">
        <f t="shared" si="583"/>
        <v>20.055917698470502</v>
      </c>
      <c r="AC411" s="126">
        <f t="shared" si="584"/>
        <v>2667.4370538965768</v>
      </c>
      <c r="AD411" s="1"/>
      <c r="AE411" s="106" t="e">
        <f t="shared" si="533"/>
        <v>#N/A</v>
      </c>
      <c r="AF411" s="106" t="str">
        <f t="shared" si="585"/>
        <v>-</v>
      </c>
      <c r="AG411" s="106" t="str">
        <f t="shared" si="551"/>
        <v>B9</v>
      </c>
      <c r="AH411" s="106">
        <f t="shared" si="586"/>
        <v>7025</v>
      </c>
      <c r="AI411" s="106" t="str">
        <f t="shared" si="587"/>
        <v xml:space="preserve"> </v>
      </c>
      <c r="AJ411" s="106" t="str">
        <f t="shared" si="543"/>
        <v xml:space="preserve"> </v>
      </c>
      <c r="AK411" s="1"/>
      <c r="AL411" s="126">
        <f t="shared" si="590"/>
        <v>2825</v>
      </c>
      <c r="AM411" s="126">
        <f t="shared" si="590"/>
        <v>1382.9470000000001</v>
      </c>
      <c r="AN411" s="126">
        <f t="shared" si="590"/>
        <v>998.47186817188629</v>
      </c>
      <c r="AO411" s="126">
        <f t="shared" si="590"/>
        <v>1805.7469956300069</v>
      </c>
      <c r="AP411" s="126">
        <f t="shared" si="590"/>
        <v>21.244082301529499</v>
      </c>
      <c r="AQ411" s="126">
        <f t="shared" si="590"/>
        <v>2825.4629461034228</v>
      </c>
      <c r="AR411" s="126" t="e">
        <f t="shared" si="591"/>
        <v>#N/A</v>
      </c>
      <c r="AS411" s="126" t="e">
        <f t="shared" si="591"/>
        <v>#N/A</v>
      </c>
      <c r="AT411" s="126" t="e">
        <f t="shared" si="591"/>
        <v>#N/A</v>
      </c>
      <c r="AU411" s="126" t="e">
        <f t="shared" si="591"/>
        <v>#N/A</v>
      </c>
      <c r="AV411" s="126" t="e">
        <f t="shared" si="591"/>
        <v>#N/A</v>
      </c>
      <c r="AW411" s="126" t="e">
        <f t="shared" si="591"/>
        <v>#N/A</v>
      </c>
      <c r="AX411" s="1"/>
      <c r="AY411" s="126" t="e">
        <f t="shared" si="552"/>
        <v>#VALUE!</v>
      </c>
      <c r="AZ411" s="126" t="e">
        <f t="shared" si="553"/>
        <v>#VALUE!</v>
      </c>
      <c r="BA411" s="126" t="e">
        <f t="shared" si="554"/>
        <v>#VALUE!</v>
      </c>
      <c r="BB411" s="126" t="e">
        <f t="shared" si="555"/>
        <v>#VALUE!</v>
      </c>
      <c r="BC411" s="126" t="e">
        <f t="shared" si="556"/>
        <v>#N/A</v>
      </c>
      <c r="BD411" s="126" t="e">
        <f t="shared" si="557"/>
        <v>#N/A</v>
      </c>
      <c r="BE411" s="126" t="e">
        <f t="shared" si="558"/>
        <v>#N/A</v>
      </c>
      <c r="BF411" s="126" t="e">
        <f t="shared" si="559"/>
        <v>#N/A</v>
      </c>
      <c r="BG411" s="1"/>
      <c r="BH411" s="128" t="e">
        <f>VLOOKUP(BH$6,'1-Konfiguration'!$C$14:$D$17,2,FALSE)*AY411 / 100 / 1000</f>
        <v>#VALUE!</v>
      </c>
      <c r="BI411" s="128" t="e">
        <f>VLOOKUP(BI$6,'1-Konfiguration'!$C$14:$D$17,2,FALSE)*AZ411 / 100 / 1000</f>
        <v>#VALUE!</v>
      </c>
      <c r="BJ411" s="128" t="e">
        <f>VLOOKUP(BJ$6,'1-Konfiguration'!$C$14:$D$17,2,FALSE)*BA411 / 100 / 1000</f>
        <v>#VALUE!</v>
      </c>
      <c r="BK411" s="128" t="e">
        <f>VLOOKUP(BK$6,'1-Konfiguration'!$C$14:$D$17,2,FALSE)*BB411 / 100 / 1000</f>
        <v>#VALUE!</v>
      </c>
      <c r="BL411" s="128" t="e">
        <f>VLOOKUP(BL$6,'1-Konfiguration'!$C$14:$D$17,2,FALSE)*BC411 / 100 / 1000</f>
        <v>#N/A</v>
      </c>
      <c r="BM411" s="128" t="e">
        <f>VLOOKUP(BM$6,'1-Konfiguration'!$C$14:$D$17,2,FALSE)*BD411 / 100 / 1000</f>
        <v>#N/A</v>
      </c>
      <c r="BN411" s="128" t="e">
        <f>VLOOKUP(BN$6,'1-Konfiguration'!$C$14:$D$17,2,FALSE)*BE411 / 100 / 1000</f>
        <v>#N/A</v>
      </c>
      <c r="BO411" s="128" t="e">
        <f>VLOOKUP(BO$6,'1-Konfiguration'!$C$14:$D$17,2,FALSE)*BF411 / 100 / 1000</f>
        <v>#N/A</v>
      </c>
      <c r="BP411" s="128"/>
      <c r="BQ411" s="214" t="e">
        <f t="shared" si="544"/>
        <v>#VALUE!</v>
      </c>
      <c r="BR411" s="214" t="e">
        <f t="shared" si="545"/>
        <v>#VALUE!</v>
      </c>
      <c r="BS411" s="214" t="e">
        <f t="shared" si="546"/>
        <v>#VALUE!</v>
      </c>
      <c r="BT411" s="215" t="e">
        <f t="shared" si="547"/>
        <v>#VALUE!</v>
      </c>
      <c r="BU411" s="216" t="e">
        <f>BQ411*VLOOKUP(BU$6,'1-Konfiguration'!$C$23:$K$26,5,FALSE)</f>
        <v>#VALUE!</v>
      </c>
      <c r="BV411" s="216" t="e">
        <f>BR411*VLOOKUP(BV$6,'1-Konfiguration'!$C$23:$K$26,5,FALSE)</f>
        <v>#VALUE!</v>
      </c>
      <c r="BW411" s="216" t="e">
        <f>BS411*VLOOKUP(BW$6,'1-Konfiguration'!$C$23:$K$26,5,FALSE)</f>
        <v>#VALUE!</v>
      </c>
      <c r="BX411" s="216" t="e">
        <f>BT411*VLOOKUP(BX$6,'1-Konfiguration'!$C$23:$K$26,5,FALSE)</f>
        <v>#VALUE!</v>
      </c>
      <c r="BY411" s="216" t="e">
        <f t="shared" si="548"/>
        <v>#VALUE!</v>
      </c>
      <c r="BZ411" s="216" t="e">
        <f>BQ411*VLOOKUP(BZ$6,'1-Konfiguration'!$C$23:$K$26,9,FALSE)</f>
        <v>#VALUE!</v>
      </c>
      <c r="CA411" s="216" t="e">
        <f>BR411*VLOOKUP(CA$6,'1-Konfiguration'!$C$23:$K$26,9,FALSE)</f>
        <v>#VALUE!</v>
      </c>
      <c r="CB411" s="216" t="e">
        <f>BS411*VLOOKUP(CB$6,'1-Konfiguration'!$C$23:$K$26,9,FALSE)</f>
        <v>#VALUE!</v>
      </c>
      <c r="CC411" s="216" t="e">
        <f>BT411*VLOOKUP(CC$6,'1-Konfiguration'!$C$23:$K$26,9,FALSE)</f>
        <v>#VALUE!</v>
      </c>
      <c r="CD411" s="216" t="e">
        <f t="shared" si="549"/>
        <v>#VALUE!</v>
      </c>
      <c r="CE411" s="2"/>
      <c r="CF411" s="128" t="e">
        <f t="shared" si="560"/>
        <v>#VALUE!</v>
      </c>
      <c r="CG411" s="128" t="e">
        <f t="shared" si="561"/>
        <v>#VALUE!</v>
      </c>
      <c r="CH411" s="128" t="e">
        <f t="shared" si="562"/>
        <v>#VALUE!</v>
      </c>
      <c r="CI411" s="128" t="e">
        <f t="shared" si="563"/>
        <v>#VALUE!</v>
      </c>
      <c r="CJ411" s="128" t="e">
        <f t="shared" si="564"/>
        <v>#VALUE!</v>
      </c>
      <c r="CK411" s="128" t="e">
        <f t="shared" si="565"/>
        <v>#VALUE!</v>
      </c>
      <c r="CL411" s="128" t="e">
        <f t="shared" si="566"/>
        <v>#VALUE!</v>
      </c>
      <c r="CM411" s="128" t="e">
        <f t="shared" si="567"/>
        <v>#VALUE!</v>
      </c>
      <c r="CN411" s="2"/>
      <c r="CO411" s="128" t="e">
        <f>MMULT($BH411:$BK411,'1-Konfiguration'!D$23:D$26)+MMULT($BL411:$BO411,'1-Konfiguration'!D$23:D$26)</f>
        <v>#VALUE!</v>
      </c>
      <c r="CP411" s="128" t="e">
        <f>MMULT($BH411:$BK411,'1-Konfiguration'!E$23:E$26)+MMULT($BL411:$BO411,'1-Konfiguration'!E$23:E$26)</f>
        <v>#VALUE!</v>
      </c>
      <c r="CQ411" s="128" t="e">
        <f>MMULT($BH411:$BK411,'1-Konfiguration'!F$23:F$26)+MMULT($BL411:$BO411,'1-Konfiguration'!F$23:F$26)</f>
        <v>#VALUE!</v>
      </c>
      <c r="CR411" s="128" t="e">
        <f>MMULT($BH411:$BK411,'1-Konfiguration'!G$23:G$26)+MMULT($BL411:$BO411,'1-Konfiguration'!G$23:G$26)</f>
        <v>#VALUE!</v>
      </c>
      <c r="CS411" s="128" t="e">
        <f>MMULT($BH411:$BK411,'1-Konfiguration'!H$23:H$26)+MMULT($BL411:$BO411,'1-Konfiguration'!H$23:H$26)</f>
        <v>#VALUE!</v>
      </c>
      <c r="CT411" s="128" t="e">
        <f>MMULT($BH411:$BK411,'1-Konfiguration'!I$23:I$26)+MMULT($BL411:$BO411,'1-Konfiguration'!I$23:I$26)</f>
        <v>#VALUE!</v>
      </c>
      <c r="CU411" s="128" t="e">
        <f>MMULT($BH411:$BK411,'1-Konfiguration'!J$23:J$26)+MMULT($BL411:$BO411,'1-Konfiguration'!J$23:J$26)</f>
        <v>#VALUE!</v>
      </c>
      <c r="CV411" s="128" t="e">
        <f>MMULT($BH411:$BK411,'1-Konfiguration'!K$23:K$26)+MMULT($BL411:$BO411,'1-Konfiguration'!K$23:K$26)</f>
        <v>#VALUE!</v>
      </c>
      <c r="CX411" s="106"/>
      <c r="CY411" s="106"/>
      <c r="CZ411" s="106"/>
      <c r="DA411" s="106"/>
      <c r="DB411" s="106"/>
      <c r="DC411" s="106"/>
      <c r="DD411" s="106"/>
      <c r="DE411" s="106"/>
      <c r="DF411" s="117" t="e">
        <f>IF(CF411&gt;'5-Colouring_uMap'!B$15,'5-Colouring_uMap'!C$15,IF(CF411&gt;'5-Colouring_uMap'!B$14,'5-Colouring_uMap'!C$14,IF(CF411&gt;'5-Colouring_uMap'!B$13,'5-Colouring_uMap'!C$13,IF(CF411&gt;'5-Colouring_uMap'!B$12,'5-Colouring_uMap'!C$12,IF(CF411&gt;'5-Colouring_uMap'!B$11,'5-Colouring_uMap'!C$11,IF(CF411&gt;'5-Colouring_uMap'!B$10,'5-Colouring_uMap'!C$10,IF(CF411&gt;'5-Colouring_uMap'!B$9,'5-Colouring_uMap'!C$9,IF(CF411&gt;'5-Colouring_uMap'!B$8,'5-Colouring_uMap'!C$8,IF(CF411&gt;'5-Colouring_uMap'!B$7,'5-Colouring_uMap'!C$7)))))))))</f>
        <v>#VALUE!</v>
      </c>
      <c r="DG411" s="117" t="e">
        <f>IF(CG411&gt;'5-Colouring_uMap'!E$15,'5-Colouring_uMap'!F$15,IF(CG411&gt;'5-Colouring_uMap'!E$14,'5-Colouring_uMap'!F$14,IF(CG411&gt;'5-Colouring_uMap'!E$13,'5-Colouring_uMap'!F$13,IF(CG411&gt;'5-Colouring_uMap'!E$12,'5-Colouring_uMap'!F$12,IF(CG411&gt;'5-Colouring_uMap'!E$11,'5-Colouring_uMap'!F$11,IF(CG411&gt;'5-Colouring_uMap'!E$10,'5-Colouring_uMap'!F$10,IF(CG411&gt;'5-Colouring_uMap'!E$9,'5-Colouring_uMap'!F$9,IF(CG411&gt;'5-Colouring_uMap'!E$8,'5-Colouring_uMap'!F$8,IF(CG411&gt;'5-Colouring_uMap'!E$7,'5-Colouring_uMap'!F$7)))))))))</f>
        <v>#VALUE!</v>
      </c>
      <c r="DH411" s="117" t="e">
        <f>IF(CH411&gt;'5-Colouring_uMap'!H$15,'5-Colouring_uMap'!I$15,IF(CH411&gt;'5-Colouring_uMap'!H$14,'5-Colouring_uMap'!I$14,IF(CH411&gt;'5-Colouring_uMap'!H$13,'5-Colouring_uMap'!I$13,IF(CH411&gt;'5-Colouring_uMap'!H$12,'5-Colouring_uMap'!I$12,IF(CH411&gt;'5-Colouring_uMap'!H$11,'5-Colouring_uMap'!I$11,IF(CH411&gt;'5-Colouring_uMap'!H$10,'5-Colouring_uMap'!I$10,IF(CH411&gt;'5-Colouring_uMap'!H$9,'5-Colouring_uMap'!I$9,IF(CH411&gt;'5-Colouring_uMap'!H$8,'5-Colouring_uMap'!I$8,IF(CH411&gt;'5-Colouring_uMap'!H$7,'5-Colouring_uMap'!I$7)))))))))</f>
        <v>#VALUE!</v>
      </c>
      <c r="DI411" s="117" t="e">
        <f>IF(CI411&gt;'5-Colouring_uMap'!K$15,'5-Colouring_uMap'!L$15,IF(CI411&gt;'5-Colouring_uMap'!K$14,'5-Colouring_uMap'!L$14,IF(CI411&gt;'5-Colouring_uMap'!K$13,'5-Colouring_uMap'!L$13,IF(CI411&gt;'5-Colouring_uMap'!K$12,'5-Colouring_uMap'!L$12,IF(CI411&gt;'5-Colouring_uMap'!K$11,'5-Colouring_uMap'!L$11,IF(CI411&gt;'5-Colouring_uMap'!K$10,'5-Colouring_uMap'!L$10,IF(CI411&gt;'5-Colouring_uMap'!K$9,'5-Colouring_uMap'!L$9,IF(CI411&gt;'5-Colouring_uMap'!K$8,'5-Colouring_uMap'!L$8,IF(CI411&gt;'5-Colouring_uMap'!K$7,'5-Colouring_uMap'!L$7)))))))))</f>
        <v>#VALUE!</v>
      </c>
      <c r="DJ411" s="117" t="e">
        <f>IF(CJ411&gt;'5-Colouring_uMap'!N$15,'5-Colouring_uMap'!O$15,IF(CJ411&gt;'5-Colouring_uMap'!N$14,'5-Colouring_uMap'!O$14,IF(CJ411&gt;'5-Colouring_uMap'!N$13,'5-Colouring_uMap'!O$13,IF(CJ411&gt;'5-Colouring_uMap'!N$12,'5-Colouring_uMap'!O$12,IF(CJ411&gt;'5-Colouring_uMap'!N$11,'5-Colouring_uMap'!O$11,IF(CJ411&gt;'5-Colouring_uMap'!N$10,'5-Colouring_uMap'!O$10,IF(CJ411&gt;'5-Colouring_uMap'!N$9,'5-Colouring_uMap'!O$9,IF(CJ411&gt;'5-Colouring_uMap'!N$8,'5-Colouring_uMap'!O$8,IF(CJ411&gt;'5-Colouring_uMap'!N$7,'5-Colouring_uMap'!O$7)))))))))</f>
        <v>#VALUE!</v>
      </c>
      <c r="DK411" s="117" t="e">
        <f>IF(CK411&gt;'5-Colouring_uMap'!Q$15,'5-Colouring_uMap'!R$15,IF(CK411&gt;'5-Colouring_uMap'!Q$14,'5-Colouring_uMap'!R$14,IF(CK411&gt;'5-Colouring_uMap'!Q$13,'5-Colouring_uMap'!R$13,IF(CK411&gt;'5-Colouring_uMap'!Q$12,'5-Colouring_uMap'!R$12,IF(CK411&gt;'5-Colouring_uMap'!Q$11,'5-Colouring_uMap'!R$11,IF(CK411&gt;'5-Colouring_uMap'!Q$10,'5-Colouring_uMap'!R$10,IF(CK411&gt;'5-Colouring_uMap'!Q$9,'5-Colouring_uMap'!R$9,IF(CK411&gt;'5-Colouring_uMap'!Q$8,'5-Colouring_uMap'!R$8,IF(CK411&gt;'5-Colouring_uMap'!Q$7,'5-Colouring_uMap'!R$7)))))))))</f>
        <v>#VALUE!</v>
      </c>
      <c r="DL411" s="117" t="e">
        <f>IF(CL411&gt;'5-Colouring_uMap'!T$15,'5-Colouring_uMap'!U$15,IF(CL411&gt;'5-Colouring_uMap'!T$14,'5-Colouring_uMap'!U$14,IF(CL411&gt;'5-Colouring_uMap'!T$13,'5-Colouring_uMap'!U$13,IF(CL411&gt;'5-Colouring_uMap'!T$12,'5-Colouring_uMap'!U$12,IF(CL411&gt;'5-Colouring_uMap'!T$11,'5-Colouring_uMap'!U$11,IF(CL411&gt;'5-Colouring_uMap'!T$10,'5-Colouring_uMap'!U$10,IF(CL411&gt;'5-Colouring_uMap'!T$9,'5-Colouring_uMap'!U$9,IF(CL411&gt;'5-Colouring_uMap'!T$8,'5-Colouring_uMap'!U$8,IF(CL411&gt;'5-Colouring_uMap'!T$7,'5-Colouring_uMap'!U$7)))))))))</f>
        <v>#VALUE!</v>
      </c>
      <c r="DM411" s="117" t="e">
        <f>IF(CM411&gt;'5-Colouring_uMap'!W$15,'5-Colouring_uMap'!X$15,IF(CM411&gt;'5-Colouring_uMap'!W$14,'5-Colouring_uMap'!X$14,IF(CM411&gt;'5-Colouring_uMap'!W$13,'5-Colouring_uMap'!X$13,IF(CM411&gt;'5-Colouring_uMap'!W$12,'5-Colouring_uMap'!X$12,IF(CM411&gt;'5-Colouring_uMap'!W$11,'5-Colouring_uMap'!X$11,IF(CM411&gt;'5-Colouring_uMap'!W$10,'5-Colouring_uMap'!X$10,IF(CM411&gt;'5-Colouring_uMap'!W$9,'5-Colouring_uMap'!X$9,IF(CM411&gt;'5-Colouring_uMap'!W$8,'5-Colouring_uMap'!X$8,IF(CM411&gt;'5-Colouring_uMap'!W$7,'5-Colouring_uMap'!X$7)))))))))</f>
        <v>#VALUE!</v>
      </c>
      <c r="DN411" s="117">
        <v>10</v>
      </c>
      <c r="DO411" s="159" t="s">
        <v>2093</v>
      </c>
      <c r="DP411" s="106" t="e">
        <f t="shared" si="568"/>
        <v>#VALUE!</v>
      </c>
      <c r="DQ411" s="106" t="e">
        <f t="shared" si="569"/>
        <v>#VALUE!</v>
      </c>
      <c r="DR411" s="106" t="e">
        <f t="shared" si="570"/>
        <v>#VALUE!</v>
      </c>
      <c r="DS411" s="106" t="e">
        <f t="shared" si="571"/>
        <v>#VALUE!</v>
      </c>
      <c r="DT411" s="106" t="e">
        <f t="shared" si="572"/>
        <v>#VALUE!</v>
      </c>
      <c r="DU411" s="106" t="e">
        <f t="shared" si="573"/>
        <v>#VALUE!</v>
      </c>
      <c r="DV411" s="106" t="e">
        <f t="shared" si="574"/>
        <v>#VALUE!</v>
      </c>
      <c r="DW411" s="106" t="e">
        <f t="shared" si="575"/>
        <v>#VALUE!</v>
      </c>
      <c r="DX411" t="s">
        <v>2080</v>
      </c>
      <c r="DY411">
        <v>2018</v>
      </c>
      <c r="DZ411">
        <v>6716</v>
      </c>
      <c r="EA411">
        <v>7025</v>
      </c>
      <c r="EB411" t="s">
        <v>1420</v>
      </c>
      <c r="EC411">
        <v>7</v>
      </c>
      <c r="ED411" t="s">
        <v>681</v>
      </c>
      <c r="EE411" t="s">
        <v>167</v>
      </c>
      <c r="EF411">
        <v>9</v>
      </c>
      <c r="EH411" t="s">
        <v>101</v>
      </c>
      <c r="EI411" t="s">
        <v>844</v>
      </c>
      <c r="EJ411" t="s">
        <v>844</v>
      </c>
      <c r="EK411" t="s">
        <v>104</v>
      </c>
      <c r="EL411" t="s">
        <v>1008</v>
      </c>
      <c r="EM411" t="s">
        <v>1421</v>
      </c>
      <c r="EN411" t="s">
        <v>107</v>
      </c>
      <c r="EO411">
        <v>4</v>
      </c>
      <c r="EP411">
        <v>236</v>
      </c>
      <c r="EQ411">
        <v>41300</v>
      </c>
      <c r="ER411">
        <v>20641</v>
      </c>
      <c r="ES411">
        <v>20659</v>
      </c>
      <c r="ET411">
        <v>5492</v>
      </c>
      <c r="EU411">
        <v>2825</v>
      </c>
      <c r="EV411">
        <v>2667</v>
      </c>
      <c r="EW411">
        <v>13.3</v>
      </c>
      <c r="EX411">
        <v>0.92</v>
      </c>
      <c r="EY411">
        <v>0.56999999999999995</v>
      </c>
      <c r="EZ411">
        <v>1.04</v>
      </c>
      <c r="FA411">
        <v>2355</v>
      </c>
      <c r="FB411">
        <v>12.9</v>
      </c>
      <c r="FC411">
        <v>453</v>
      </c>
      <c r="FD411">
        <v>17.2</v>
      </c>
      <c r="FI411" t="s">
        <v>108</v>
      </c>
      <c r="FJ411" t="s">
        <v>108</v>
      </c>
      <c r="FK411">
        <v>85.6</v>
      </c>
      <c r="FL411">
        <v>6.7</v>
      </c>
      <c r="FM411">
        <v>0.5</v>
      </c>
      <c r="FN411">
        <v>0.7</v>
      </c>
      <c r="FO411">
        <v>3.2</v>
      </c>
      <c r="FP411">
        <v>10</v>
      </c>
      <c r="FQ411">
        <v>8.5</v>
      </c>
      <c r="FR411">
        <v>0.1</v>
      </c>
      <c r="FS411">
        <v>0.4</v>
      </c>
      <c r="FT411">
        <v>454292</v>
      </c>
      <c r="FU411">
        <v>5459773</v>
      </c>
      <c r="FZ411">
        <v>47530</v>
      </c>
      <c r="GA411">
        <v>23774</v>
      </c>
      <c r="GB411">
        <v>23756</v>
      </c>
      <c r="GC411">
        <v>15.9</v>
      </c>
      <c r="GD411">
        <v>16.399999999999999</v>
      </c>
      <c r="GE411">
        <v>15.5</v>
      </c>
      <c r="GF411">
        <v>49.288996679999997</v>
      </c>
      <c r="GG411">
        <v>8.3714427499999999</v>
      </c>
      <c r="GH411">
        <v>2370</v>
      </c>
      <c r="GI411">
        <v>2320</v>
      </c>
      <c r="GJ411">
        <v>11.5</v>
      </c>
      <c r="GK411">
        <v>11.2</v>
      </c>
      <c r="GL411">
        <v>9.8000000000000007</v>
      </c>
      <c r="GM411">
        <v>10.4</v>
      </c>
      <c r="GN411">
        <v>7.2</v>
      </c>
      <c r="GO411">
        <v>7.6</v>
      </c>
      <c r="GP411">
        <v>10</v>
      </c>
      <c r="GQ411">
        <v>9.8000000000000007</v>
      </c>
      <c r="GR411">
        <v>24110</v>
      </c>
      <c r="GS411">
        <v>24328</v>
      </c>
      <c r="GT411">
        <v>0.56999999999999995</v>
      </c>
      <c r="GU411">
        <v>0.57999999999999996</v>
      </c>
      <c r="GV411">
        <v>0.96</v>
      </c>
      <c r="GW411">
        <v>0.95</v>
      </c>
      <c r="GX411">
        <v>1.06</v>
      </c>
      <c r="GY411">
        <v>1.02</v>
      </c>
      <c r="GZ411">
        <v>0.69</v>
      </c>
      <c r="HA411">
        <v>0.71</v>
      </c>
      <c r="HB411">
        <v>2028</v>
      </c>
      <c r="HC411">
        <v>78</v>
      </c>
      <c r="HD411">
        <v>227</v>
      </c>
      <c r="HE411">
        <v>12</v>
      </c>
      <c r="HF411">
        <v>372</v>
      </c>
      <c r="HG411">
        <v>14</v>
      </c>
      <c r="HH411">
        <v>64</v>
      </c>
      <c r="HI411">
        <v>1</v>
      </c>
      <c r="HJ411">
        <v>1480</v>
      </c>
      <c r="HK411">
        <v>30</v>
      </c>
      <c r="HL411">
        <v>100</v>
      </c>
      <c r="HM411">
        <v>7</v>
      </c>
      <c r="HN411">
        <v>50</v>
      </c>
      <c r="HO411" t="s">
        <v>1422</v>
      </c>
      <c r="HP411">
        <v>2.2400000000000002</v>
      </c>
      <c r="HQ411" t="s">
        <v>110</v>
      </c>
      <c r="HR411" t="s">
        <v>111</v>
      </c>
    </row>
    <row r="412" spans="2:226" ht="14.25" hidden="1" customHeight="1" x14ac:dyDescent="0.3">
      <c r="B412">
        <f t="shared" si="534"/>
        <v>7010</v>
      </c>
      <c r="C412" t="str">
        <f t="shared" si="535"/>
        <v>B9</v>
      </c>
      <c r="D412" s="132">
        <f t="shared" si="536"/>
        <v>60</v>
      </c>
      <c r="E412" s="123">
        <f>VLOOKUP($EA412,'4-DZ-Nr.-Mapping'!$A:$J,E$4,FALSE)</f>
        <v>0</v>
      </c>
      <c r="F412" s="123">
        <f>VLOOKUP($EA412,'4-DZ-Nr.-Mapping'!$A:$J,F$4,FALSE)</f>
        <v>0</v>
      </c>
      <c r="G412" s="106" t="str">
        <f t="shared" si="537"/>
        <v>N - Worms</v>
      </c>
      <c r="H412" t="str">
        <f t="shared" si="538"/>
        <v>S - Speyer</v>
      </c>
      <c r="I412" s="106" t="str">
        <f>VLOOKUP($EA412,'4-DZ-Nr.-Mapping'!$A:$N,I$4,FALSE)</f>
        <v xml:space="preserve"> </v>
      </c>
      <c r="J412" s="106" t="str">
        <f>VLOOKUP($EA412,'4-DZ-Nr.-Mapping'!$A:$N,J$4,FALSE)</f>
        <v xml:space="preserve"> </v>
      </c>
      <c r="K412" s="106" t="str">
        <f>VLOOKUP($EA412,'4-DZ-Nr.-Mapping'!$A:$N,K$4,FALSE)</f>
        <v xml:space="preserve"> </v>
      </c>
      <c r="L412" s="106" t="str">
        <f>VLOOKUP($EA412,'4-DZ-Nr.-Mapping'!$A:$N,L$4,FALSE)</f>
        <v xml:space="preserve"> </v>
      </c>
      <c r="M412" s="106" t="str">
        <f>VLOOKUP($EA412,'4-DZ-Nr.-Mapping'!$A:$N,M$4,FALSE)</f>
        <v xml:space="preserve"> </v>
      </c>
      <c r="N412" s="106" t="str">
        <f t="shared" si="539"/>
        <v>8+1</v>
      </c>
      <c r="P412" s="203">
        <f t="shared" si="532"/>
        <v>0.51806331471135936</v>
      </c>
      <c r="Q412" s="126">
        <f t="shared" si="592"/>
        <v>1391</v>
      </c>
      <c r="R412" s="126">
        <f t="shared" si="550"/>
        <v>1376.0329107868934</v>
      </c>
      <c r="S412" s="126">
        <f t="shared" si="577"/>
        <v>714.80459329608925</v>
      </c>
      <c r="T412" s="126">
        <f t="shared" si="578"/>
        <v>649.82235754189935</v>
      </c>
      <c r="U412" s="126">
        <f t="shared" si="579"/>
        <v>21.660745251396648</v>
      </c>
      <c r="V412" s="126">
        <f t="shared" si="540"/>
        <v>1386.2876960893855</v>
      </c>
      <c r="W412" s="125">
        <f t="shared" si="541"/>
        <v>0.48193668528864059</v>
      </c>
      <c r="X412" s="126">
        <f t="shared" si="593"/>
        <v>1294</v>
      </c>
      <c r="Y412" s="126">
        <f t="shared" si="542"/>
        <v>1299.8710892131071</v>
      </c>
      <c r="Z412" s="126">
        <f t="shared" si="581"/>
        <v>664.95840670391055</v>
      </c>
      <c r="AA412" s="126">
        <f t="shared" si="582"/>
        <v>604.50764245810058</v>
      </c>
      <c r="AB412" s="126">
        <f t="shared" si="583"/>
        <v>20.150254748603352</v>
      </c>
      <c r="AC412" s="126">
        <f t="shared" si="584"/>
        <v>1289.6163039106145</v>
      </c>
      <c r="AD412" s="1"/>
      <c r="AE412" s="106" t="e">
        <f t="shared" si="533"/>
        <v>#N/A</v>
      </c>
      <c r="AF412" s="106" t="str">
        <f t="shared" si="585"/>
        <v>-</v>
      </c>
      <c r="AG412" s="106" t="str">
        <f t="shared" si="551"/>
        <v>B9</v>
      </c>
      <c r="AH412" s="106">
        <f t="shared" si="586"/>
        <v>7010</v>
      </c>
      <c r="AI412" s="106" t="str">
        <f t="shared" si="587"/>
        <v xml:space="preserve"> </v>
      </c>
      <c r="AJ412" s="106" t="str">
        <f t="shared" si="543"/>
        <v xml:space="preserve"> </v>
      </c>
      <c r="AK412" s="1"/>
      <c r="AL412" s="126">
        <f t="shared" si="590"/>
        <v>1391</v>
      </c>
      <c r="AM412" s="126">
        <f t="shared" si="590"/>
        <v>1376.0329107868934</v>
      </c>
      <c r="AN412" s="126">
        <f t="shared" si="590"/>
        <v>714.80459329608925</v>
      </c>
      <c r="AO412" s="126">
        <f t="shared" si="590"/>
        <v>649.82235754189935</v>
      </c>
      <c r="AP412" s="126">
        <f t="shared" si="590"/>
        <v>21.660745251396648</v>
      </c>
      <c r="AQ412" s="126">
        <f t="shared" si="590"/>
        <v>1386.2876960893855</v>
      </c>
      <c r="AR412" s="126" t="e">
        <f t="shared" si="591"/>
        <v>#N/A</v>
      </c>
      <c r="AS412" s="126" t="e">
        <f t="shared" si="591"/>
        <v>#N/A</v>
      </c>
      <c r="AT412" s="126" t="e">
        <f t="shared" si="591"/>
        <v>#N/A</v>
      </c>
      <c r="AU412" s="126" t="e">
        <f t="shared" si="591"/>
        <v>#N/A</v>
      </c>
      <c r="AV412" s="126" t="e">
        <f t="shared" si="591"/>
        <v>#N/A</v>
      </c>
      <c r="AW412" s="126" t="e">
        <f t="shared" si="591"/>
        <v>#N/A</v>
      </c>
      <c r="AX412" s="1"/>
      <c r="AY412" s="126" t="e">
        <f t="shared" si="552"/>
        <v>#VALUE!</v>
      </c>
      <c r="AZ412" s="126" t="e">
        <f t="shared" si="553"/>
        <v>#VALUE!</v>
      </c>
      <c r="BA412" s="126" t="e">
        <f t="shared" si="554"/>
        <v>#VALUE!</v>
      </c>
      <c r="BB412" s="126" t="e">
        <f t="shared" si="555"/>
        <v>#VALUE!</v>
      </c>
      <c r="BC412" s="126" t="e">
        <f t="shared" si="556"/>
        <v>#N/A</v>
      </c>
      <c r="BD412" s="126" t="e">
        <f t="shared" si="557"/>
        <v>#N/A</v>
      </c>
      <c r="BE412" s="126" t="e">
        <f t="shared" si="558"/>
        <v>#N/A</v>
      </c>
      <c r="BF412" s="126" t="e">
        <f t="shared" si="559"/>
        <v>#N/A</v>
      </c>
      <c r="BG412" s="1"/>
      <c r="BH412" s="128" t="e">
        <f>VLOOKUP(BH$6,'1-Konfiguration'!$C$14:$D$17,2,FALSE)*AY412 / 100 / 1000</f>
        <v>#VALUE!</v>
      </c>
      <c r="BI412" s="128" t="e">
        <f>VLOOKUP(BI$6,'1-Konfiguration'!$C$14:$D$17,2,FALSE)*AZ412 / 100 / 1000</f>
        <v>#VALUE!</v>
      </c>
      <c r="BJ412" s="128" t="e">
        <f>VLOOKUP(BJ$6,'1-Konfiguration'!$C$14:$D$17,2,FALSE)*BA412 / 100 / 1000</f>
        <v>#VALUE!</v>
      </c>
      <c r="BK412" s="128" t="e">
        <f>VLOOKUP(BK$6,'1-Konfiguration'!$C$14:$D$17,2,FALSE)*BB412 / 100 / 1000</f>
        <v>#VALUE!</v>
      </c>
      <c r="BL412" s="128" t="e">
        <f>VLOOKUP(BL$6,'1-Konfiguration'!$C$14:$D$17,2,FALSE)*BC412 / 100 / 1000</f>
        <v>#N/A</v>
      </c>
      <c r="BM412" s="128" t="e">
        <f>VLOOKUP(BM$6,'1-Konfiguration'!$C$14:$D$17,2,FALSE)*BD412 / 100 / 1000</f>
        <v>#N/A</v>
      </c>
      <c r="BN412" s="128" t="e">
        <f>VLOOKUP(BN$6,'1-Konfiguration'!$C$14:$D$17,2,FALSE)*BE412 / 100 / 1000</f>
        <v>#N/A</v>
      </c>
      <c r="BO412" s="128" t="e">
        <f>VLOOKUP(BO$6,'1-Konfiguration'!$C$14:$D$17,2,FALSE)*BF412 / 100 / 1000</f>
        <v>#N/A</v>
      </c>
      <c r="BP412" s="128"/>
      <c r="BQ412" s="214" t="e">
        <f t="shared" si="544"/>
        <v>#VALUE!</v>
      </c>
      <c r="BR412" s="214" t="e">
        <f t="shared" si="545"/>
        <v>#VALUE!</v>
      </c>
      <c r="BS412" s="214" t="e">
        <f t="shared" si="546"/>
        <v>#VALUE!</v>
      </c>
      <c r="BT412" s="215" t="e">
        <f t="shared" si="547"/>
        <v>#VALUE!</v>
      </c>
      <c r="BU412" s="216" t="e">
        <f>BQ412*VLOOKUP(BU$6,'1-Konfiguration'!$C$23:$K$26,5,FALSE)</f>
        <v>#VALUE!</v>
      </c>
      <c r="BV412" s="216" t="e">
        <f>BR412*VLOOKUP(BV$6,'1-Konfiguration'!$C$23:$K$26,5,FALSE)</f>
        <v>#VALUE!</v>
      </c>
      <c r="BW412" s="216" t="e">
        <f>BS412*VLOOKUP(BW$6,'1-Konfiguration'!$C$23:$K$26,5,FALSE)</f>
        <v>#VALUE!</v>
      </c>
      <c r="BX412" s="216" t="e">
        <f>BT412*VLOOKUP(BX$6,'1-Konfiguration'!$C$23:$K$26,5,FALSE)</f>
        <v>#VALUE!</v>
      </c>
      <c r="BY412" s="216" t="e">
        <f t="shared" si="548"/>
        <v>#VALUE!</v>
      </c>
      <c r="BZ412" s="216" t="e">
        <f>BQ412*VLOOKUP(BZ$6,'1-Konfiguration'!$C$23:$K$26,9,FALSE)</f>
        <v>#VALUE!</v>
      </c>
      <c r="CA412" s="216" t="e">
        <f>BR412*VLOOKUP(CA$6,'1-Konfiguration'!$C$23:$K$26,9,FALSE)</f>
        <v>#VALUE!</v>
      </c>
      <c r="CB412" s="216" t="e">
        <f>BS412*VLOOKUP(CB$6,'1-Konfiguration'!$C$23:$K$26,9,FALSE)</f>
        <v>#VALUE!</v>
      </c>
      <c r="CC412" s="216" t="e">
        <f>BT412*VLOOKUP(CC$6,'1-Konfiguration'!$C$23:$K$26,9,FALSE)</f>
        <v>#VALUE!</v>
      </c>
      <c r="CD412" s="216" t="e">
        <f t="shared" si="549"/>
        <v>#VALUE!</v>
      </c>
      <c r="CE412" s="2"/>
      <c r="CF412" s="128" t="e">
        <f t="shared" si="560"/>
        <v>#VALUE!</v>
      </c>
      <c r="CG412" s="128" t="e">
        <f t="shared" si="561"/>
        <v>#VALUE!</v>
      </c>
      <c r="CH412" s="128" t="e">
        <f t="shared" si="562"/>
        <v>#VALUE!</v>
      </c>
      <c r="CI412" s="128" t="e">
        <f t="shared" si="563"/>
        <v>#VALUE!</v>
      </c>
      <c r="CJ412" s="128" t="e">
        <f t="shared" si="564"/>
        <v>#VALUE!</v>
      </c>
      <c r="CK412" s="128" t="e">
        <f t="shared" si="565"/>
        <v>#VALUE!</v>
      </c>
      <c r="CL412" s="128" t="e">
        <f t="shared" si="566"/>
        <v>#VALUE!</v>
      </c>
      <c r="CM412" s="128" t="e">
        <f t="shared" si="567"/>
        <v>#VALUE!</v>
      </c>
      <c r="CN412" s="2"/>
      <c r="CO412" s="128" t="e">
        <f>MMULT($BH412:$BK412,'1-Konfiguration'!D$23:D$26)+MMULT($BL412:$BO412,'1-Konfiguration'!D$23:D$26)</f>
        <v>#VALUE!</v>
      </c>
      <c r="CP412" s="128" t="e">
        <f>MMULT($BH412:$BK412,'1-Konfiguration'!E$23:E$26)+MMULT($BL412:$BO412,'1-Konfiguration'!E$23:E$26)</f>
        <v>#VALUE!</v>
      </c>
      <c r="CQ412" s="128" t="e">
        <f>MMULT($BH412:$BK412,'1-Konfiguration'!F$23:F$26)+MMULT($BL412:$BO412,'1-Konfiguration'!F$23:F$26)</f>
        <v>#VALUE!</v>
      </c>
      <c r="CR412" s="128" t="e">
        <f>MMULT($BH412:$BK412,'1-Konfiguration'!G$23:G$26)+MMULT($BL412:$BO412,'1-Konfiguration'!G$23:G$26)</f>
        <v>#VALUE!</v>
      </c>
      <c r="CS412" s="128" t="e">
        <f>MMULT($BH412:$BK412,'1-Konfiguration'!H$23:H$26)+MMULT($BL412:$BO412,'1-Konfiguration'!H$23:H$26)</f>
        <v>#VALUE!</v>
      </c>
      <c r="CT412" s="128" t="e">
        <f>MMULT($BH412:$BK412,'1-Konfiguration'!I$23:I$26)+MMULT($BL412:$BO412,'1-Konfiguration'!I$23:I$26)</f>
        <v>#VALUE!</v>
      </c>
      <c r="CU412" s="128" t="e">
        <f>MMULT($BH412:$BK412,'1-Konfiguration'!J$23:J$26)+MMULT($BL412:$BO412,'1-Konfiguration'!J$23:J$26)</f>
        <v>#VALUE!</v>
      </c>
      <c r="CV412" s="128" t="e">
        <f>MMULT($BH412:$BK412,'1-Konfiguration'!K$23:K$26)+MMULT($BL412:$BO412,'1-Konfiguration'!K$23:K$26)</f>
        <v>#VALUE!</v>
      </c>
      <c r="CX412" s="106"/>
      <c r="CY412" s="106"/>
      <c r="CZ412" s="106"/>
      <c r="DA412" s="106"/>
      <c r="DB412" s="106"/>
      <c r="DC412" s="106"/>
      <c r="DD412" s="106"/>
      <c r="DE412" s="106"/>
      <c r="DF412" s="117" t="e">
        <f>IF(CF412&gt;'5-Colouring_uMap'!B$15,'5-Colouring_uMap'!C$15,IF(CF412&gt;'5-Colouring_uMap'!B$14,'5-Colouring_uMap'!C$14,IF(CF412&gt;'5-Colouring_uMap'!B$13,'5-Colouring_uMap'!C$13,IF(CF412&gt;'5-Colouring_uMap'!B$12,'5-Colouring_uMap'!C$12,IF(CF412&gt;'5-Colouring_uMap'!B$11,'5-Colouring_uMap'!C$11,IF(CF412&gt;'5-Colouring_uMap'!B$10,'5-Colouring_uMap'!C$10,IF(CF412&gt;'5-Colouring_uMap'!B$9,'5-Colouring_uMap'!C$9,IF(CF412&gt;'5-Colouring_uMap'!B$8,'5-Colouring_uMap'!C$8,IF(CF412&gt;'5-Colouring_uMap'!B$7,'5-Colouring_uMap'!C$7)))))))))</f>
        <v>#VALUE!</v>
      </c>
      <c r="DG412" s="117" t="e">
        <f>IF(CG412&gt;'5-Colouring_uMap'!E$15,'5-Colouring_uMap'!F$15,IF(CG412&gt;'5-Colouring_uMap'!E$14,'5-Colouring_uMap'!F$14,IF(CG412&gt;'5-Colouring_uMap'!E$13,'5-Colouring_uMap'!F$13,IF(CG412&gt;'5-Colouring_uMap'!E$12,'5-Colouring_uMap'!F$12,IF(CG412&gt;'5-Colouring_uMap'!E$11,'5-Colouring_uMap'!F$11,IF(CG412&gt;'5-Colouring_uMap'!E$10,'5-Colouring_uMap'!F$10,IF(CG412&gt;'5-Colouring_uMap'!E$9,'5-Colouring_uMap'!F$9,IF(CG412&gt;'5-Colouring_uMap'!E$8,'5-Colouring_uMap'!F$8,IF(CG412&gt;'5-Colouring_uMap'!E$7,'5-Colouring_uMap'!F$7)))))))))</f>
        <v>#VALUE!</v>
      </c>
      <c r="DH412" s="117" t="e">
        <f>IF(CH412&gt;'5-Colouring_uMap'!H$15,'5-Colouring_uMap'!I$15,IF(CH412&gt;'5-Colouring_uMap'!H$14,'5-Colouring_uMap'!I$14,IF(CH412&gt;'5-Colouring_uMap'!H$13,'5-Colouring_uMap'!I$13,IF(CH412&gt;'5-Colouring_uMap'!H$12,'5-Colouring_uMap'!I$12,IF(CH412&gt;'5-Colouring_uMap'!H$11,'5-Colouring_uMap'!I$11,IF(CH412&gt;'5-Colouring_uMap'!H$10,'5-Colouring_uMap'!I$10,IF(CH412&gt;'5-Colouring_uMap'!H$9,'5-Colouring_uMap'!I$9,IF(CH412&gt;'5-Colouring_uMap'!H$8,'5-Colouring_uMap'!I$8,IF(CH412&gt;'5-Colouring_uMap'!H$7,'5-Colouring_uMap'!I$7)))))))))</f>
        <v>#VALUE!</v>
      </c>
      <c r="DI412" s="117" t="e">
        <f>IF(CI412&gt;'5-Colouring_uMap'!K$15,'5-Colouring_uMap'!L$15,IF(CI412&gt;'5-Colouring_uMap'!K$14,'5-Colouring_uMap'!L$14,IF(CI412&gt;'5-Colouring_uMap'!K$13,'5-Colouring_uMap'!L$13,IF(CI412&gt;'5-Colouring_uMap'!K$12,'5-Colouring_uMap'!L$12,IF(CI412&gt;'5-Colouring_uMap'!K$11,'5-Colouring_uMap'!L$11,IF(CI412&gt;'5-Colouring_uMap'!K$10,'5-Colouring_uMap'!L$10,IF(CI412&gt;'5-Colouring_uMap'!K$9,'5-Colouring_uMap'!L$9,IF(CI412&gt;'5-Colouring_uMap'!K$8,'5-Colouring_uMap'!L$8,IF(CI412&gt;'5-Colouring_uMap'!K$7,'5-Colouring_uMap'!L$7)))))))))</f>
        <v>#VALUE!</v>
      </c>
      <c r="DJ412" s="117" t="e">
        <f>IF(CJ412&gt;'5-Colouring_uMap'!N$15,'5-Colouring_uMap'!O$15,IF(CJ412&gt;'5-Colouring_uMap'!N$14,'5-Colouring_uMap'!O$14,IF(CJ412&gt;'5-Colouring_uMap'!N$13,'5-Colouring_uMap'!O$13,IF(CJ412&gt;'5-Colouring_uMap'!N$12,'5-Colouring_uMap'!O$12,IF(CJ412&gt;'5-Colouring_uMap'!N$11,'5-Colouring_uMap'!O$11,IF(CJ412&gt;'5-Colouring_uMap'!N$10,'5-Colouring_uMap'!O$10,IF(CJ412&gt;'5-Colouring_uMap'!N$9,'5-Colouring_uMap'!O$9,IF(CJ412&gt;'5-Colouring_uMap'!N$8,'5-Colouring_uMap'!O$8,IF(CJ412&gt;'5-Colouring_uMap'!N$7,'5-Colouring_uMap'!O$7)))))))))</f>
        <v>#VALUE!</v>
      </c>
      <c r="DK412" s="117" t="e">
        <f>IF(CK412&gt;'5-Colouring_uMap'!Q$15,'5-Colouring_uMap'!R$15,IF(CK412&gt;'5-Colouring_uMap'!Q$14,'5-Colouring_uMap'!R$14,IF(CK412&gt;'5-Colouring_uMap'!Q$13,'5-Colouring_uMap'!R$13,IF(CK412&gt;'5-Colouring_uMap'!Q$12,'5-Colouring_uMap'!R$12,IF(CK412&gt;'5-Colouring_uMap'!Q$11,'5-Colouring_uMap'!R$11,IF(CK412&gt;'5-Colouring_uMap'!Q$10,'5-Colouring_uMap'!R$10,IF(CK412&gt;'5-Colouring_uMap'!Q$9,'5-Colouring_uMap'!R$9,IF(CK412&gt;'5-Colouring_uMap'!Q$8,'5-Colouring_uMap'!R$8,IF(CK412&gt;'5-Colouring_uMap'!Q$7,'5-Colouring_uMap'!R$7)))))))))</f>
        <v>#VALUE!</v>
      </c>
      <c r="DL412" s="117" t="e">
        <f>IF(CL412&gt;'5-Colouring_uMap'!T$15,'5-Colouring_uMap'!U$15,IF(CL412&gt;'5-Colouring_uMap'!T$14,'5-Colouring_uMap'!U$14,IF(CL412&gt;'5-Colouring_uMap'!T$13,'5-Colouring_uMap'!U$13,IF(CL412&gt;'5-Colouring_uMap'!T$12,'5-Colouring_uMap'!U$12,IF(CL412&gt;'5-Colouring_uMap'!T$11,'5-Colouring_uMap'!U$11,IF(CL412&gt;'5-Colouring_uMap'!T$10,'5-Colouring_uMap'!U$10,IF(CL412&gt;'5-Colouring_uMap'!T$9,'5-Colouring_uMap'!U$9,IF(CL412&gt;'5-Colouring_uMap'!T$8,'5-Colouring_uMap'!U$8,IF(CL412&gt;'5-Colouring_uMap'!T$7,'5-Colouring_uMap'!U$7)))))))))</f>
        <v>#VALUE!</v>
      </c>
      <c r="DM412" s="117" t="e">
        <f>IF(CM412&gt;'5-Colouring_uMap'!W$15,'5-Colouring_uMap'!X$15,IF(CM412&gt;'5-Colouring_uMap'!W$14,'5-Colouring_uMap'!X$14,IF(CM412&gt;'5-Colouring_uMap'!W$13,'5-Colouring_uMap'!X$13,IF(CM412&gt;'5-Colouring_uMap'!W$12,'5-Colouring_uMap'!X$12,IF(CM412&gt;'5-Colouring_uMap'!W$11,'5-Colouring_uMap'!X$11,IF(CM412&gt;'5-Colouring_uMap'!W$10,'5-Colouring_uMap'!X$10,IF(CM412&gt;'5-Colouring_uMap'!W$9,'5-Colouring_uMap'!X$9,IF(CM412&gt;'5-Colouring_uMap'!W$8,'5-Colouring_uMap'!X$8,IF(CM412&gt;'5-Colouring_uMap'!W$7,'5-Colouring_uMap'!X$7)))))))))</f>
        <v>#VALUE!</v>
      </c>
      <c r="DN412" s="117">
        <v>10</v>
      </c>
      <c r="DO412" s="159" t="s">
        <v>2093</v>
      </c>
      <c r="DP412" s="106" t="e">
        <f t="shared" si="568"/>
        <v>#VALUE!</v>
      </c>
      <c r="DQ412" s="106" t="e">
        <f t="shared" si="569"/>
        <v>#VALUE!</v>
      </c>
      <c r="DR412" s="106" t="e">
        <f t="shared" si="570"/>
        <v>#VALUE!</v>
      </c>
      <c r="DS412" s="106" t="e">
        <f t="shared" si="571"/>
        <v>#VALUE!</v>
      </c>
      <c r="DT412" s="106" t="e">
        <f t="shared" si="572"/>
        <v>#VALUE!</v>
      </c>
      <c r="DU412" s="106" t="e">
        <f t="shared" si="573"/>
        <v>#VALUE!</v>
      </c>
      <c r="DV412" s="106" t="e">
        <f t="shared" si="574"/>
        <v>#VALUE!</v>
      </c>
      <c r="DW412" s="106" t="e">
        <f t="shared" si="575"/>
        <v>#VALUE!</v>
      </c>
      <c r="DX412" t="s">
        <v>2080</v>
      </c>
      <c r="DY412">
        <v>2018</v>
      </c>
      <c r="DZ412">
        <v>6616</v>
      </c>
      <c r="EA412">
        <v>7010</v>
      </c>
      <c r="EB412" t="s">
        <v>1413</v>
      </c>
      <c r="EC412">
        <v>7</v>
      </c>
      <c r="ED412" t="s">
        <v>681</v>
      </c>
      <c r="EE412" t="s">
        <v>167</v>
      </c>
      <c r="EF412">
        <v>9</v>
      </c>
      <c r="EH412" t="s">
        <v>101</v>
      </c>
      <c r="EI412" t="s">
        <v>1370</v>
      </c>
      <c r="EJ412" t="s">
        <v>1414</v>
      </c>
      <c r="EK412" t="s">
        <v>104</v>
      </c>
      <c r="EL412" t="s">
        <v>844</v>
      </c>
      <c r="EM412" t="s">
        <v>844</v>
      </c>
      <c r="EN412" t="s">
        <v>107</v>
      </c>
      <c r="EO412">
        <v>4</v>
      </c>
      <c r="EP412">
        <v>362</v>
      </c>
      <c r="EQ412">
        <v>41811</v>
      </c>
      <c r="ER412">
        <v>21500</v>
      </c>
      <c r="ES412">
        <v>20310</v>
      </c>
      <c r="ET412">
        <v>2686</v>
      </c>
      <c r="EU412">
        <v>1391</v>
      </c>
      <c r="EV412">
        <v>1294</v>
      </c>
      <c r="EW412">
        <v>6.4</v>
      </c>
      <c r="EX412">
        <v>0.9</v>
      </c>
      <c r="EY412">
        <v>0.54</v>
      </c>
      <c r="EZ412">
        <v>1.02</v>
      </c>
      <c r="FA412">
        <v>2385</v>
      </c>
      <c r="FB412">
        <v>6.4</v>
      </c>
      <c r="FC412">
        <v>456</v>
      </c>
      <c r="FD412">
        <v>7</v>
      </c>
      <c r="FI412" t="s">
        <v>161</v>
      </c>
      <c r="FJ412" t="s">
        <v>108</v>
      </c>
      <c r="FK412">
        <v>92</v>
      </c>
      <c r="FL412">
        <v>6.4</v>
      </c>
      <c r="FM412">
        <v>0.6</v>
      </c>
      <c r="FN412">
        <v>0.7</v>
      </c>
      <c r="FO412">
        <v>2.5</v>
      </c>
      <c r="FP412">
        <v>3.8</v>
      </c>
      <c r="FQ412">
        <v>3</v>
      </c>
      <c r="FR412">
        <v>0.1</v>
      </c>
      <c r="FS412">
        <v>0.9</v>
      </c>
      <c r="FT412">
        <v>458175</v>
      </c>
      <c r="FU412">
        <v>5467409</v>
      </c>
      <c r="FZ412">
        <v>48677</v>
      </c>
      <c r="GA412">
        <v>24925</v>
      </c>
      <c r="GB412">
        <v>23752</v>
      </c>
      <c r="GC412">
        <v>7.6</v>
      </c>
      <c r="GD412">
        <v>7.7</v>
      </c>
      <c r="GE412">
        <v>7.6</v>
      </c>
      <c r="GF412">
        <v>49.357957480000003</v>
      </c>
      <c r="GG412">
        <v>8.4240305499999995</v>
      </c>
      <c r="GH412">
        <v>2379</v>
      </c>
      <c r="GI412">
        <v>2287</v>
      </c>
      <c r="GJ412">
        <v>11.1</v>
      </c>
      <c r="GK412">
        <v>11.3</v>
      </c>
      <c r="GL412">
        <v>5.5</v>
      </c>
      <c r="GM412">
        <v>4.8</v>
      </c>
      <c r="GN412">
        <v>3.1</v>
      </c>
      <c r="GO412">
        <v>3.3</v>
      </c>
      <c r="GP412">
        <v>9.5</v>
      </c>
      <c r="GQ412">
        <v>9.6</v>
      </c>
      <c r="GR412">
        <v>25242</v>
      </c>
      <c r="GS412">
        <v>24249</v>
      </c>
      <c r="GT412">
        <v>0.54</v>
      </c>
      <c r="GU412">
        <v>0.54</v>
      </c>
      <c r="GV412">
        <v>0.97</v>
      </c>
      <c r="GW412">
        <v>0.97</v>
      </c>
      <c r="GX412">
        <v>1.03</v>
      </c>
      <c r="GY412">
        <v>1.01</v>
      </c>
      <c r="GZ412">
        <v>0.72</v>
      </c>
      <c r="HA412">
        <v>0.72</v>
      </c>
      <c r="HB412">
        <v>2198</v>
      </c>
      <c r="HC412">
        <v>63</v>
      </c>
      <c r="HD412">
        <v>89</v>
      </c>
      <c r="HE412">
        <v>14</v>
      </c>
      <c r="HF412">
        <v>418</v>
      </c>
      <c r="HG412">
        <v>11</v>
      </c>
      <c r="HH412">
        <v>21</v>
      </c>
      <c r="HI412">
        <v>2</v>
      </c>
      <c r="HJ412">
        <v>1641</v>
      </c>
      <c r="HK412">
        <v>20</v>
      </c>
      <c r="HL412">
        <v>32</v>
      </c>
      <c r="HM412">
        <v>10</v>
      </c>
      <c r="HN412">
        <v>60</v>
      </c>
      <c r="HO412" t="s">
        <v>1415</v>
      </c>
      <c r="HP412">
        <v>0.60599999999999998</v>
      </c>
      <c r="HQ412" t="s">
        <v>110</v>
      </c>
      <c r="HR412" t="s">
        <v>111</v>
      </c>
    </row>
    <row r="413" spans="2:226" ht="14.25" hidden="1" customHeight="1" x14ac:dyDescent="0.3">
      <c r="B413">
        <f t="shared" si="534"/>
        <v>7567</v>
      </c>
      <c r="C413" t="str">
        <f t="shared" si="535"/>
        <v>B9</v>
      </c>
      <c r="D413" s="132">
        <f t="shared" si="536"/>
        <v>70</v>
      </c>
      <c r="E413" s="123">
        <f>VLOOKUP($EA413,'4-DZ-Nr.-Mapping'!$A:$J,E$4,FALSE)</f>
        <v>0</v>
      </c>
      <c r="F413" s="123">
        <f>VLOOKUP($EA413,'4-DZ-Nr.-Mapping'!$A:$J,F$4,FALSE)</f>
        <v>0</v>
      </c>
      <c r="G413" s="106" t="str">
        <f t="shared" si="537"/>
        <v>N - A61</v>
      </c>
      <c r="H413" t="str">
        <f t="shared" si="538"/>
        <v>S - Speyer</v>
      </c>
      <c r="I413" s="106" t="str">
        <f>VLOOKUP($EA413,'4-DZ-Nr.-Mapping'!$A:$N,I$4,FALSE)</f>
        <v xml:space="preserve"> </v>
      </c>
      <c r="J413" s="106" t="str">
        <f>VLOOKUP($EA413,'4-DZ-Nr.-Mapping'!$A:$N,J$4,FALSE)</f>
        <v xml:space="preserve"> </v>
      </c>
      <c r="K413" s="106" t="str">
        <f>VLOOKUP($EA413,'4-DZ-Nr.-Mapping'!$A:$N,K$4,FALSE)</f>
        <v xml:space="preserve"> </v>
      </c>
      <c r="L413" s="106" t="str">
        <f>VLOOKUP($EA413,'4-DZ-Nr.-Mapping'!$A:$N,L$4,FALSE)</f>
        <v xml:space="preserve"> </v>
      </c>
      <c r="M413" s="106" t="str">
        <f>VLOOKUP($EA413,'4-DZ-Nr.-Mapping'!$A:$N,M$4,FALSE)</f>
        <v xml:space="preserve"> </v>
      </c>
      <c r="N413" s="106" t="str">
        <f t="shared" si="539"/>
        <v>8+1</v>
      </c>
      <c r="P413" s="203">
        <f t="shared" si="532"/>
        <v>0.51491053677932408</v>
      </c>
      <c r="Q413" s="126">
        <f t="shared" si="592"/>
        <v>2590</v>
      </c>
      <c r="R413" s="126">
        <f t="shared" si="550"/>
        <v>1702.5360000000001</v>
      </c>
      <c r="S413" s="126">
        <f t="shared" si="577"/>
        <v>1178.3135487077534</v>
      </c>
      <c r="T413" s="126">
        <f t="shared" si="578"/>
        <v>1387.7915129224652</v>
      </c>
      <c r="U413" s="126">
        <f t="shared" si="579"/>
        <v>26.18474552683897</v>
      </c>
      <c r="V413" s="126">
        <f t="shared" si="540"/>
        <v>2592.2898071570576</v>
      </c>
      <c r="W413" s="125">
        <f t="shared" si="541"/>
        <v>0.48508946322067592</v>
      </c>
      <c r="X413" s="126">
        <f t="shared" si="593"/>
        <v>2440</v>
      </c>
      <c r="Y413" s="126">
        <f t="shared" si="542"/>
        <v>1653.7619999999997</v>
      </c>
      <c r="Z413" s="126">
        <f t="shared" si="581"/>
        <v>1110.0714512922466</v>
      </c>
      <c r="AA413" s="126">
        <f t="shared" si="582"/>
        <v>1307.4174870775346</v>
      </c>
      <c r="AB413" s="126">
        <f t="shared" si="583"/>
        <v>24.668254473161031</v>
      </c>
      <c r="AC413" s="126">
        <f t="shared" si="584"/>
        <v>2442.1571928429421</v>
      </c>
      <c r="AD413" s="1"/>
      <c r="AE413" s="106" t="e">
        <f t="shared" si="533"/>
        <v>#N/A</v>
      </c>
      <c r="AF413" s="106" t="str">
        <f t="shared" si="585"/>
        <v>-</v>
      </c>
      <c r="AG413" s="106" t="str">
        <f t="shared" si="551"/>
        <v>B9</v>
      </c>
      <c r="AH413" s="106">
        <f t="shared" si="586"/>
        <v>7567</v>
      </c>
      <c r="AI413" s="106" t="str">
        <f t="shared" si="587"/>
        <v xml:space="preserve"> </v>
      </c>
      <c r="AJ413" s="106" t="str">
        <f t="shared" si="543"/>
        <v xml:space="preserve"> </v>
      </c>
      <c r="AK413" s="1"/>
      <c r="AL413" s="126">
        <f t="shared" si="590"/>
        <v>2590</v>
      </c>
      <c r="AM413" s="126">
        <f t="shared" si="590"/>
        <v>1702.5360000000001</v>
      </c>
      <c r="AN413" s="126">
        <f t="shared" si="590"/>
        <v>1178.3135487077534</v>
      </c>
      <c r="AO413" s="126">
        <f t="shared" si="590"/>
        <v>1387.7915129224652</v>
      </c>
      <c r="AP413" s="126">
        <f t="shared" si="590"/>
        <v>26.18474552683897</v>
      </c>
      <c r="AQ413" s="126">
        <f t="shared" si="590"/>
        <v>2592.2898071570576</v>
      </c>
      <c r="AR413" s="126" t="e">
        <f t="shared" si="591"/>
        <v>#N/A</v>
      </c>
      <c r="AS413" s="126" t="e">
        <f t="shared" si="591"/>
        <v>#N/A</v>
      </c>
      <c r="AT413" s="126" t="e">
        <f t="shared" si="591"/>
        <v>#N/A</v>
      </c>
      <c r="AU413" s="126" t="e">
        <f t="shared" si="591"/>
        <v>#N/A</v>
      </c>
      <c r="AV413" s="126" t="e">
        <f t="shared" si="591"/>
        <v>#N/A</v>
      </c>
      <c r="AW413" s="126" t="e">
        <f t="shared" si="591"/>
        <v>#N/A</v>
      </c>
      <c r="AX413" s="1"/>
      <c r="AY413" s="126" t="e">
        <f t="shared" si="552"/>
        <v>#VALUE!</v>
      </c>
      <c r="AZ413" s="126" t="e">
        <f t="shared" si="553"/>
        <v>#VALUE!</v>
      </c>
      <c r="BA413" s="126" t="e">
        <f t="shared" si="554"/>
        <v>#VALUE!</v>
      </c>
      <c r="BB413" s="126" t="e">
        <f t="shared" si="555"/>
        <v>#VALUE!</v>
      </c>
      <c r="BC413" s="126" t="e">
        <f t="shared" si="556"/>
        <v>#N/A</v>
      </c>
      <c r="BD413" s="126" t="e">
        <f t="shared" si="557"/>
        <v>#N/A</v>
      </c>
      <c r="BE413" s="126" t="e">
        <f t="shared" si="558"/>
        <v>#N/A</v>
      </c>
      <c r="BF413" s="126" t="e">
        <f t="shared" si="559"/>
        <v>#N/A</v>
      </c>
      <c r="BG413" s="1"/>
      <c r="BH413" s="128" t="e">
        <f>VLOOKUP(BH$6,'1-Konfiguration'!$C$14:$D$17,2,FALSE)*AY413 / 100 / 1000</f>
        <v>#VALUE!</v>
      </c>
      <c r="BI413" s="128" t="e">
        <f>VLOOKUP(BI$6,'1-Konfiguration'!$C$14:$D$17,2,FALSE)*AZ413 / 100 / 1000</f>
        <v>#VALUE!</v>
      </c>
      <c r="BJ413" s="128" t="e">
        <f>VLOOKUP(BJ$6,'1-Konfiguration'!$C$14:$D$17,2,FALSE)*BA413 / 100 / 1000</f>
        <v>#VALUE!</v>
      </c>
      <c r="BK413" s="128" t="e">
        <f>VLOOKUP(BK$6,'1-Konfiguration'!$C$14:$D$17,2,FALSE)*BB413 / 100 / 1000</f>
        <v>#VALUE!</v>
      </c>
      <c r="BL413" s="128" t="e">
        <f>VLOOKUP(BL$6,'1-Konfiguration'!$C$14:$D$17,2,FALSE)*BC413 / 100 / 1000</f>
        <v>#N/A</v>
      </c>
      <c r="BM413" s="128" t="e">
        <f>VLOOKUP(BM$6,'1-Konfiguration'!$C$14:$D$17,2,FALSE)*BD413 / 100 / 1000</f>
        <v>#N/A</v>
      </c>
      <c r="BN413" s="128" t="e">
        <f>VLOOKUP(BN$6,'1-Konfiguration'!$C$14:$D$17,2,FALSE)*BE413 / 100 / 1000</f>
        <v>#N/A</v>
      </c>
      <c r="BO413" s="128" t="e">
        <f>VLOOKUP(BO$6,'1-Konfiguration'!$C$14:$D$17,2,FALSE)*BF413 / 100 / 1000</f>
        <v>#N/A</v>
      </c>
      <c r="BP413" s="128"/>
      <c r="BQ413" s="214" t="e">
        <f t="shared" si="544"/>
        <v>#VALUE!</v>
      </c>
      <c r="BR413" s="214" t="e">
        <f t="shared" si="545"/>
        <v>#VALUE!</v>
      </c>
      <c r="BS413" s="214" t="e">
        <f t="shared" si="546"/>
        <v>#VALUE!</v>
      </c>
      <c r="BT413" s="215" t="e">
        <f t="shared" si="547"/>
        <v>#VALUE!</v>
      </c>
      <c r="BU413" s="216" t="e">
        <f>BQ413*VLOOKUP(BU$6,'1-Konfiguration'!$C$23:$K$26,5,FALSE)</f>
        <v>#VALUE!</v>
      </c>
      <c r="BV413" s="216" t="e">
        <f>BR413*VLOOKUP(BV$6,'1-Konfiguration'!$C$23:$K$26,5,FALSE)</f>
        <v>#VALUE!</v>
      </c>
      <c r="BW413" s="216" t="e">
        <f>BS413*VLOOKUP(BW$6,'1-Konfiguration'!$C$23:$K$26,5,FALSE)</f>
        <v>#VALUE!</v>
      </c>
      <c r="BX413" s="216" t="e">
        <f>BT413*VLOOKUP(BX$6,'1-Konfiguration'!$C$23:$K$26,5,FALSE)</f>
        <v>#VALUE!</v>
      </c>
      <c r="BY413" s="216" t="e">
        <f t="shared" si="548"/>
        <v>#VALUE!</v>
      </c>
      <c r="BZ413" s="216" t="e">
        <f>BQ413*VLOOKUP(BZ$6,'1-Konfiguration'!$C$23:$K$26,9,FALSE)</f>
        <v>#VALUE!</v>
      </c>
      <c r="CA413" s="216" t="e">
        <f>BR413*VLOOKUP(CA$6,'1-Konfiguration'!$C$23:$K$26,9,FALSE)</f>
        <v>#VALUE!</v>
      </c>
      <c r="CB413" s="216" t="e">
        <f>BS413*VLOOKUP(CB$6,'1-Konfiguration'!$C$23:$K$26,9,FALSE)</f>
        <v>#VALUE!</v>
      </c>
      <c r="CC413" s="216" t="e">
        <f>BT413*VLOOKUP(CC$6,'1-Konfiguration'!$C$23:$K$26,9,FALSE)</f>
        <v>#VALUE!</v>
      </c>
      <c r="CD413" s="216" t="e">
        <f t="shared" si="549"/>
        <v>#VALUE!</v>
      </c>
      <c r="CE413" s="2"/>
      <c r="CF413" s="128" t="e">
        <f t="shared" si="560"/>
        <v>#VALUE!</v>
      </c>
      <c r="CG413" s="128" t="e">
        <f t="shared" si="561"/>
        <v>#VALUE!</v>
      </c>
      <c r="CH413" s="128" t="e">
        <f t="shared" si="562"/>
        <v>#VALUE!</v>
      </c>
      <c r="CI413" s="128" t="e">
        <f t="shared" si="563"/>
        <v>#VALUE!</v>
      </c>
      <c r="CJ413" s="128" t="e">
        <f t="shared" si="564"/>
        <v>#VALUE!</v>
      </c>
      <c r="CK413" s="128" t="e">
        <f t="shared" si="565"/>
        <v>#VALUE!</v>
      </c>
      <c r="CL413" s="128" t="e">
        <f t="shared" si="566"/>
        <v>#VALUE!</v>
      </c>
      <c r="CM413" s="128" t="e">
        <f t="shared" si="567"/>
        <v>#VALUE!</v>
      </c>
      <c r="CN413" s="2"/>
      <c r="CO413" s="128" t="e">
        <f>MMULT($BH413:$BK413,'1-Konfiguration'!D$23:D$26)+MMULT($BL413:$BO413,'1-Konfiguration'!D$23:D$26)</f>
        <v>#VALUE!</v>
      </c>
      <c r="CP413" s="128" t="e">
        <f>MMULT($BH413:$BK413,'1-Konfiguration'!E$23:E$26)+MMULT($BL413:$BO413,'1-Konfiguration'!E$23:E$26)</f>
        <v>#VALUE!</v>
      </c>
      <c r="CQ413" s="128" t="e">
        <f>MMULT($BH413:$BK413,'1-Konfiguration'!F$23:F$26)+MMULT($BL413:$BO413,'1-Konfiguration'!F$23:F$26)</f>
        <v>#VALUE!</v>
      </c>
      <c r="CR413" s="128" t="e">
        <f>MMULT($BH413:$BK413,'1-Konfiguration'!G$23:G$26)+MMULT($BL413:$BO413,'1-Konfiguration'!G$23:G$26)</f>
        <v>#VALUE!</v>
      </c>
      <c r="CS413" s="128" t="e">
        <f>MMULT($BH413:$BK413,'1-Konfiguration'!H$23:H$26)+MMULT($BL413:$BO413,'1-Konfiguration'!H$23:H$26)</f>
        <v>#VALUE!</v>
      </c>
      <c r="CT413" s="128" t="e">
        <f>MMULT($BH413:$BK413,'1-Konfiguration'!I$23:I$26)+MMULT($BL413:$BO413,'1-Konfiguration'!I$23:I$26)</f>
        <v>#VALUE!</v>
      </c>
      <c r="CU413" s="128" t="e">
        <f>MMULT($BH413:$BK413,'1-Konfiguration'!J$23:J$26)+MMULT($BL413:$BO413,'1-Konfiguration'!J$23:J$26)</f>
        <v>#VALUE!</v>
      </c>
      <c r="CV413" s="128" t="e">
        <f>MMULT($BH413:$BK413,'1-Konfiguration'!K$23:K$26)+MMULT($BL413:$BO413,'1-Konfiguration'!K$23:K$26)</f>
        <v>#VALUE!</v>
      </c>
      <c r="CX413" s="106"/>
      <c r="CY413" s="106"/>
      <c r="CZ413" s="106"/>
      <c r="DA413" s="106"/>
      <c r="DB413" s="106"/>
      <c r="DC413" s="106"/>
      <c r="DD413" s="106"/>
      <c r="DE413" s="106"/>
      <c r="DF413" s="117" t="e">
        <f>IF(CF413&gt;'5-Colouring_uMap'!B$15,'5-Colouring_uMap'!C$15,IF(CF413&gt;'5-Colouring_uMap'!B$14,'5-Colouring_uMap'!C$14,IF(CF413&gt;'5-Colouring_uMap'!B$13,'5-Colouring_uMap'!C$13,IF(CF413&gt;'5-Colouring_uMap'!B$12,'5-Colouring_uMap'!C$12,IF(CF413&gt;'5-Colouring_uMap'!B$11,'5-Colouring_uMap'!C$11,IF(CF413&gt;'5-Colouring_uMap'!B$10,'5-Colouring_uMap'!C$10,IF(CF413&gt;'5-Colouring_uMap'!B$9,'5-Colouring_uMap'!C$9,IF(CF413&gt;'5-Colouring_uMap'!B$8,'5-Colouring_uMap'!C$8,IF(CF413&gt;'5-Colouring_uMap'!B$7,'5-Colouring_uMap'!C$7)))))))))</f>
        <v>#VALUE!</v>
      </c>
      <c r="DG413" s="117" t="e">
        <f>IF(CG413&gt;'5-Colouring_uMap'!E$15,'5-Colouring_uMap'!F$15,IF(CG413&gt;'5-Colouring_uMap'!E$14,'5-Colouring_uMap'!F$14,IF(CG413&gt;'5-Colouring_uMap'!E$13,'5-Colouring_uMap'!F$13,IF(CG413&gt;'5-Colouring_uMap'!E$12,'5-Colouring_uMap'!F$12,IF(CG413&gt;'5-Colouring_uMap'!E$11,'5-Colouring_uMap'!F$11,IF(CG413&gt;'5-Colouring_uMap'!E$10,'5-Colouring_uMap'!F$10,IF(CG413&gt;'5-Colouring_uMap'!E$9,'5-Colouring_uMap'!F$9,IF(CG413&gt;'5-Colouring_uMap'!E$8,'5-Colouring_uMap'!F$8,IF(CG413&gt;'5-Colouring_uMap'!E$7,'5-Colouring_uMap'!F$7)))))))))</f>
        <v>#VALUE!</v>
      </c>
      <c r="DH413" s="117" t="e">
        <f>IF(CH413&gt;'5-Colouring_uMap'!H$15,'5-Colouring_uMap'!I$15,IF(CH413&gt;'5-Colouring_uMap'!H$14,'5-Colouring_uMap'!I$14,IF(CH413&gt;'5-Colouring_uMap'!H$13,'5-Colouring_uMap'!I$13,IF(CH413&gt;'5-Colouring_uMap'!H$12,'5-Colouring_uMap'!I$12,IF(CH413&gt;'5-Colouring_uMap'!H$11,'5-Colouring_uMap'!I$11,IF(CH413&gt;'5-Colouring_uMap'!H$10,'5-Colouring_uMap'!I$10,IF(CH413&gt;'5-Colouring_uMap'!H$9,'5-Colouring_uMap'!I$9,IF(CH413&gt;'5-Colouring_uMap'!H$8,'5-Colouring_uMap'!I$8,IF(CH413&gt;'5-Colouring_uMap'!H$7,'5-Colouring_uMap'!I$7)))))))))</f>
        <v>#VALUE!</v>
      </c>
      <c r="DI413" s="117" t="e">
        <f>IF(CI413&gt;'5-Colouring_uMap'!K$15,'5-Colouring_uMap'!L$15,IF(CI413&gt;'5-Colouring_uMap'!K$14,'5-Colouring_uMap'!L$14,IF(CI413&gt;'5-Colouring_uMap'!K$13,'5-Colouring_uMap'!L$13,IF(CI413&gt;'5-Colouring_uMap'!K$12,'5-Colouring_uMap'!L$12,IF(CI413&gt;'5-Colouring_uMap'!K$11,'5-Colouring_uMap'!L$11,IF(CI413&gt;'5-Colouring_uMap'!K$10,'5-Colouring_uMap'!L$10,IF(CI413&gt;'5-Colouring_uMap'!K$9,'5-Colouring_uMap'!L$9,IF(CI413&gt;'5-Colouring_uMap'!K$8,'5-Colouring_uMap'!L$8,IF(CI413&gt;'5-Colouring_uMap'!K$7,'5-Colouring_uMap'!L$7)))))))))</f>
        <v>#VALUE!</v>
      </c>
      <c r="DJ413" s="117" t="e">
        <f>IF(CJ413&gt;'5-Colouring_uMap'!N$15,'5-Colouring_uMap'!O$15,IF(CJ413&gt;'5-Colouring_uMap'!N$14,'5-Colouring_uMap'!O$14,IF(CJ413&gt;'5-Colouring_uMap'!N$13,'5-Colouring_uMap'!O$13,IF(CJ413&gt;'5-Colouring_uMap'!N$12,'5-Colouring_uMap'!O$12,IF(CJ413&gt;'5-Colouring_uMap'!N$11,'5-Colouring_uMap'!O$11,IF(CJ413&gt;'5-Colouring_uMap'!N$10,'5-Colouring_uMap'!O$10,IF(CJ413&gt;'5-Colouring_uMap'!N$9,'5-Colouring_uMap'!O$9,IF(CJ413&gt;'5-Colouring_uMap'!N$8,'5-Colouring_uMap'!O$8,IF(CJ413&gt;'5-Colouring_uMap'!N$7,'5-Colouring_uMap'!O$7)))))))))</f>
        <v>#VALUE!</v>
      </c>
      <c r="DK413" s="117" t="e">
        <f>IF(CK413&gt;'5-Colouring_uMap'!Q$15,'5-Colouring_uMap'!R$15,IF(CK413&gt;'5-Colouring_uMap'!Q$14,'5-Colouring_uMap'!R$14,IF(CK413&gt;'5-Colouring_uMap'!Q$13,'5-Colouring_uMap'!R$13,IF(CK413&gt;'5-Colouring_uMap'!Q$12,'5-Colouring_uMap'!R$12,IF(CK413&gt;'5-Colouring_uMap'!Q$11,'5-Colouring_uMap'!R$11,IF(CK413&gt;'5-Colouring_uMap'!Q$10,'5-Colouring_uMap'!R$10,IF(CK413&gt;'5-Colouring_uMap'!Q$9,'5-Colouring_uMap'!R$9,IF(CK413&gt;'5-Colouring_uMap'!Q$8,'5-Colouring_uMap'!R$8,IF(CK413&gt;'5-Colouring_uMap'!Q$7,'5-Colouring_uMap'!R$7)))))))))</f>
        <v>#VALUE!</v>
      </c>
      <c r="DL413" s="117" t="e">
        <f>IF(CL413&gt;'5-Colouring_uMap'!T$15,'5-Colouring_uMap'!U$15,IF(CL413&gt;'5-Colouring_uMap'!T$14,'5-Colouring_uMap'!U$14,IF(CL413&gt;'5-Colouring_uMap'!T$13,'5-Colouring_uMap'!U$13,IF(CL413&gt;'5-Colouring_uMap'!T$12,'5-Colouring_uMap'!U$12,IF(CL413&gt;'5-Colouring_uMap'!T$11,'5-Colouring_uMap'!U$11,IF(CL413&gt;'5-Colouring_uMap'!T$10,'5-Colouring_uMap'!U$10,IF(CL413&gt;'5-Colouring_uMap'!T$9,'5-Colouring_uMap'!U$9,IF(CL413&gt;'5-Colouring_uMap'!T$8,'5-Colouring_uMap'!U$8,IF(CL413&gt;'5-Colouring_uMap'!T$7,'5-Colouring_uMap'!U$7)))))))))</f>
        <v>#VALUE!</v>
      </c>
      <c r="DM413" s="117" t="e">
        <f>IF(CM413&gt;'5-Colouring_uMap'!W$15,'5-Colouring_uMap'!X$15,IF(CM413&gt;'5-Colouring_uMap'!W$14,'5-Colouring_uMap'!X$14,IF(CM413&gt;'5-Colouring_uMap'!W$13,'5-Colouring_uMap'!X$13,IF(CM413&gt;'5-Colouring_uMap'!W$12,'5-Colouring_uMap'!X$12,IF(CM413&gt;'5-Colouring_uMap'!W$11,'5-Colouring_uMap'!X$11,IF(CM413&gt;'5-Colouring_uMap'!W$10,'5-Colouring_uMap'!X$10,IF(CM413&gt;'5-Colouring_uMap'!W$9,'5-Colouring_uMap'!X$9,IF(CM413&gt;'5-Colouring_uMap'!W$8,'5-Colouring_uMap'!X$8,IF(CM413&gt;'5-Colouring_uMap'!W$7,'5-Colouring_uMap'!X$7)))))))))</f>
        <v>#VALUE!</v>
      </c>
      <c r="DN413" s="117">
        <v>10</v>
      </c>
      <c r="DO413" s="159" t="s">
        <v>2093</v>
      </c>
      <c r="DP413" s="106" t="e">
        <f t="shared" si="568"/>
        <v>#VALUE!</v>
      </c>
      <c r="DQ413" s="106" t="e">
        <f t="shared" si="569"/>
        <v>#VALUE!</v>
      </c>
      <c r="DR413" s="106" t="e">
        <f t="shared" si="570"/>
        <v>#VALUE!</v>
      </c>
      <c r="DS413" s="106" t="e">
        <f t="shared" si="571"/>
        <v>#VALUE!</v>
      </c>
      <c r="DT413" s="106" t="e">
        <f t="shared" si="572"/>
        <v>#VALUE!</v>
      </c>
      <c r="DU413" s="106" t="e">
        <f t="shared" si="573"/>
        <v>#VALUE!</v>
      </c>
      <c r="DV413" s="106" t="e">
        <f t="shared" si="574"/>
        <v>#VALUE!</v>
      </c>
      <c r="DW413" s="106" t="e">
        <f t="shared" si="575"/>
        <v>#VALUE!</v>
      </c>
      <c r="DX413" t="s">
        <v>2080</v>
      </c>
      <c r="DY413">
        <v>2018</v>
      </c>
      <c r="DZ413">
        <v>6616</v>
      </c>
      <c r="EA413">
        <v>7567</v>
      </c>
      <c r="EB413" t="s">
        <v>1365</v>
      </c>
      <c r="EC413">
        <v>7</v>
      </c>
      <c r="ED413" t="s">
        <v>681</v>
      </c>
      <c r="EE413" t="s">
        <v>167</v>
      </c>
      <c r="EF413">
        <v>9</v>
      </c>
      <c r="EH413" t="s">
        <v>101</v>
      </c>
      <c r="EI413" t="s">
        <v>1366</v>
      </c>
      <c r="EJ413" t="s">
        <v>1367</v>
      </c>
      <c r="EK413" t="s">
        <v>104</v>
      </c>
      <c r="EL413" t="s">
        <v>844</v>
      </c>
      <c r="EM413" t="s">
        <v>844</v>
      </c>
      <c r="EN413" t="s">
        <v>107</v>
      </c>
      <c r="EO413">
        <v>4</v>
      </c>
      <c r="EP413">
        <v>358</v>
      </c>
      <c r="EQ413">
        <v>50853</v>
      </c>
      <c r="ER413">
        <v>25796</v>
      </c>
      <c r="ES413">
        <v>25057</v>
      </c>
      <c r="ET413">
        <v>5029</v>
      </c>
      <c r="EU413">
        <v>2590</v>
      </c>
      <c r="EV413">
        <v>2440</v>
      </c>
      <c r="EW413">
        <v>9.9</v>
      </c>
      <c r="EX413">
        <v>0.9</v>
      </c>
      <c r="EY413">
        <v>0.55000000000000004</v>
      </c>
      <c r="EZ413">
        <v>1.03</v>
      </c>
      <c r="FA413">
        <v>2914</v>
      </c>
      <c r="FB413">
        <v>9.6999999999999993</v>
      </c>
      <c r="FC413">
        <v>528</v>
      </c>
      <c r="FD413">
        <v>12.5</v>
      </c>
      <c r="FI413" t="s">
        <v>108</v>
      </c>
      <c r="FJ413" t="s">
        <v>108</v>
      </c>
      <c r="FK413">
        <v>88.6</v>
      </c>
      <c r="FL413">
        <v>6.6</v>
      </c>
      <c r="FM413">
        <v>0.6</v>
      </c>
      <c r="FN413">
        <v>0.8</v>
      </c>
      <c r="FO413">
        <v>3.2</v>
      </c>
      <c r="FP413">
        <v>6.6</v>
      </c>
      <c r="FQ413">
        <v>5.3</v>
      </c>
      <c r="FR413">
        <v>0.1</v>
      </c>
      <c r="FS413">
        <v>0.7</v>
      </c>
      <c r="FT413">
        <v>457788</v>
      </c>
      <c r="FU413">
        <v>5466465</v>
      </c>
      <c r="FZ413">
        <v>59010</v>
      </c>
      <c r="GA413">
        <v>29949</v>
      </c>
      <c r="GB413">
        <v>29060</v>
      </c>
      <c r="GC413">
        <v>11.6</v>
      </c>
      <c r="GD413">
        <v>11.7</v>
      </c>
      <c r="GE413">
        <v>11.5</v>
      </c>
      <c r="GF413">
        <v>49.349438919999997</v>
      </c>
      <c r="GG413">
        <v>8.4188031399999996</v>
      </c>
      <c r="GH413">
        <v>2943</v>
      </c>
      <c r="GI413">
        <v>2818</v>
      </c>
      <c r="GJ413">
        <v>11.4</v>
      </c>
      <c r="GK413">
        <v>11.2</v>
      </c>
      <c r="GL413">
        <v>7.8</v>
      </c>
      <c r="GM413">
        <v>6.6</v>
      </c>
      <c r="GN413">
        <v>4.9000000000000004</v>
      </c>
      <c r="GO413">
        <v>4.9000000000000004</v>
      </c>
      <c r="GP413">
        <v>9.8000000000000007</v>
      </c>
      <c r="GQ413">
        <v>9.6999999999999993</v>
      </c>
      <c r="GR413">
        <v>30743</v>
      </c>
      <c r="GS413">
        <v>29786</v>
      </c>
      <c r="GT413">
        <v>0.54</v>
      </c>
      <c r="GU413">
        <v>0.56000000000000005</v>
      </c>
      <c r="GV413">
        <v>0.95</v>
      </c>
      <c r="GW413">
        <v>0.96</v>
      </c>
      <c r="GX413">
        <v>1.04</v>
      </c>
      <c r="GY413">
        <v>1.01</v>
      </c>
      <c r="GZ413">
        <v>0.7</v>
      </c>
      <c r="HA413">
        <v>0.71</v>
      </c>
      <c r="HB413">
        <v>2595</v>
      </c>
      <c r="HC413">
        <v>97</v>
      </c>
      <c r="HD413">
        <v>185</v>
      </c>
      <c r="HE413">
        <v>18</v>
      </c>
      <c r="HF413">
        <v>454</v>
      </c>
      <c r="HG413">
        <v>19</v>
      </c>
      <c r="HH413">
        <v>47</v>
      </c>
      <c r="HI413">
        <v>3</v>
      </c>
      <c r="HJ413">
        <v>1890</v>
      </c>
      <c r="HK413">
        <v>38</v>
      </c>
      <c r="HL413">
        <v>80</v>
      </c>
      <c r="HM413">
        <v>13</v>
      </c>
      <c r="HN413">
        <v>70</v>
      </c>
      <c r="HO413" t="s">
        <v>1368</v>
      </c>
      <c r="HP413">
        <v>0.498</v>
      </c>
      <c r="HQ413" t="s">
        <v>110</v>
      </c>
      <c r="HR413" t="s">
        <v>111</v>
      </c>
    </row>
    <row r="414" spans="2:226" ht="14.25" hidden="1" customHeight="1" x14ac:dyDescent="0.3">
      <c r="B414">
        <f t="shared" si="534"/>
        <v>7433</v>
      </c>
      <c r="C414" t="str">
        <f t="shared" si="535"/>
        <v>B9</v>
      </c>
      <c r="D414" s="132">
        <f t="shared" si="536"/>
        <v>90</v>
      </c>
      <c r="E414" s="123">
        <f>VLOOKUP($EA414,'4-DZ-Nr.-Mapping'!$A:$J,E$4,FALSE)</f>
        <v>0</v>
      </c>
      <c r="F414" s="123">
        <f>VLOOKUP($EA414,'4-DZ-Nr.-Mapping'!$A:$J,F$4,FALSE)</f>
        <v>0</v>
      </c>
      <c r="G414" s="106" t="str">
        <f t="shared" si="537"/>
        <v>N - Ludwigshafen</v>
      </c>
      <c r="H414" t="str">
        <f t="shared" si="538"/>
        <v>S - Speyer</v>
      </c>
      <c r="I414" s="106" t="str">
        <f>VLOOKUP($EA414,'4-DZ-Nr.-Mapping'!$A:$N,I$4,FALSE)</f>
        <v xml:space="preserve"> </v>
      </c>
      <c r="J414" s="106" t="str">
        <f>VLOOKUP($EA414,'4-DZ-Nr.-Mapping'!$A:$N,J$4,FALSE)</f>
        <v xml:space="preserve"> </v>
      </c>
      <c r="K414" s="106" t="str">
        <f>VLOOKUP($EA414,'4-DZ-Nr.-Mapping'!$A:$N,K$4,FALSE)</f>
        <v xml:space="preserve"> </v>
      </c>
      <c r="L414" s="106" t="str">
        <f>VLOOKUP($EA414,'4-DZ-Nr.-Mapping'!$A:$N,L$4,FALSE)</f>
        <v xml:space="preserve"> </v>
      </c>
      <c r="M414" s="106" t="str">
        <f>VLOOKUP($EA414,'4-DZ-Nr.-Mapping'!$A:$N,M$4,FALSE)</f>
        <v xml:space="preserve"> </v>
      </c>
      <c r="N414" s="106" t="str">
        <f t="shared" si="539"/>
        <v>8+1</v>
      </c>
      <c r="P414" s="203">
        <f t="shared" si="532"/>
        <v>0.48803670927564735</v>
      </c>
      <c r="Q414" s="126">
        <f t="shared" si="592"/>
        <v>1489</v>
      </c>
      <c r="R414" s="126">
        <f t="shared" si="550"/>
        <v>1281.3155884090665</v>
      </c>
      <c r="S414" s="126">
        <f t="shared" si="577"/>
        <v>763.22596853490654</v>
      </c>
      <c r="T414" s="126">
        <f t="shared" si="578"/>
        <v>690.53778105539163</v>
      </c>
      <c r="U414" s="126">
        <f t="shared" si="579"/>
        <v>18.172046869878731</v>
      </c>
      <c r="V414" s="126">
        <f t="shared" si="540"/>
        <v>1471.935796460177</v>
      </c>
      <c r="W414" s="125">
        <f t="shared" si="541"/>
        <v>0.51196329072435265</v>
      </c>
      <c r="X414" s="126">
        <f t="shared" si="593"/>
        <v>1562</v>
      </c>
      <c r="Y414" s="126">
        <f t="shared" si="542"/>
        <v>1325.1344115909335</v>
      </c>
      <c r="Z414" s="126">
        <f t="shared" si="581"/>
        <v>800.64403146509312</v>
      </c>
      <c r="AA414" s="126">
        <f t="shared" si="582"/>
        <v>724.3922189446082</v>
      </c>
      <c r="AB414" s="126">
        <f t="shared" si="583"/>
        <v>19.062953130121272</v>
      </c>
      <c r="AC414" s="126">
        <f t="shared" si="584"/>
        <v>1544.0992035398226</v>
      </c>
      <c r="AD414" s="1"/>
      <c r="AE414" s="106" t="e">
        <f t="shared" si="533"/>
        <v>#N/A</v>
      </c>
      <c r="AF414" s="106" t="str">
        <f t="shared" si="585"/>
        <v>-</v>
      </c>
      <c r="AG414" s="106" t="str">
        <f t="shared" si="551"/>
        <v>B9</v>
      </c>
      <c r="AH414" s="106">
        <f t="shared" ref="AH414:AH429" si="594">B414</f>
        <v>7433</v>
      </c>
      <c r="AI414" s="106" t="str">
        <f t="shared" ref="AI414:AI429" si="595">J414</f>
        <v xml:space="preserve"> </v>
      </c>
      <c r="AJ414" s="106" t="str">
        <f t="shared" si="543"/>
        <v xml:space="preserve"> </v>
      </c>
      <c r="AK414" s="1"/>
      <c r="AL414" s="126">
        <f t="shared" si="590"/>
        <v>1489</v>
      </c>
      <c r="AM414" s="126">
        <f t="shared" si="590"/>
        <v>1281.3155884090665</v>
      </c>
      <c r="AN414" s="126">
        <f t="shared" si="590"/>
        <v>763.22596853490654</v>
      </c>
      <c r="AO414" s="126">
        <f t="shared" si="590"/>
        <v>690.53778105539163</v>
      </c>
      <c r="AP414" s="126">
        <f t="shared" si="590"/>
        <v>18.172046869878731</v>
      </c>
      <c r="AQ414" s="126">
        <f t="shared" si="590"/>
        <v>1471.935796460177</v>
      </c>
      <c r="AR414" s="126" t="e">
        <f t="shared" si="591"/>
        <v>#N/A</v>
      </c>
      <c r="AS414" s="126" t="e">
        <f t="shared" si="591"/>
        <v>#N/A</v>
      </c>
      <c r="AT414" s="126" t="e">
        <f t="shared" si="591"/>
        <v>#N/A</v>
      </c>
      <c r="AU414" s="126" t="e">
        <f t="shared" si="591"/>
        <v>#N/A</v>
      </c>
      <c r="AV414" s="126" t="e">
        <f t="shared" si="591"/>
        <v>#N/A</v>
      </c>
      <c r="AW414" s="126" t="e">
        <f t="shared" si="591"/>
        <v>#N/A</v>
      </c>
      <c r="AX414" s="1"/>
      <c r="AY414" s="126" t="e">
        <f t="shared" si="552"/>
        <v>#VALUE!</v>
      </c>
      <c r="AZ414" s="126" t="e">
        <f t="shared" si="553"/>
        <v>#VALUE!</v>
      </c>
      <c r="BA414" s="126" t="e">
        <f t="shared" si="554"/>
        <v>#VALUE!</v>
      </c>
      <c r="BB414" s="126" t="e">
        <f t="shared" si="555"/>
        <v>#VALUE!</v>
      </c>
      <c r="BC414" s="126" t="e">
        <f t="shared" si="556"/>
        <v>#N/A</v>
      </c>
      <c r="BD414" s="126" t="e">
        <f t="shared" si="557"/>
        <v>#N/A</v>
      </c>
      <c r="BE414" s="126" t="e">
        <f t="shared" si="558"/>
        <v>#N/A</v>
      </c>
      <c r="BF414" s="126" t="e">
        <f t="shared" si="559"/>
        <v>#N/A</v>
      </c>
      <c r="BG414" s="1"/>
      <c r="BH414" s="128" t="e">
        <f>VLOOKUP(BH$6,'1-Konfiguration'!$C$14:$D$17,2,FALSE)*AY414 / 100 / 1000</f>
        <v>#VALUE!</v>
      </c>
      <c r="BI414" s="128" t="e">
        <f>VLOOKUP(BI$6,'1-Konfiguration'!$C$14:$D$17,2,FALSE)*AZ414 / 100 / 1000</f>
        <v>#VALUE!</v>
      </c>
      <c r="BJ414" s="128" t="e">
        <f>VLOOKUP(BJ$6,'1-Konfiguration'!$C$14:$D$17,2,FALSE)*BA414 / 100 / 1000</f>
        <v>#VALUE!</v>
      </c>
      <c r="BK414" s="128" t="e">
        <f>VLOOKUP(BK$6,'1-Konfiguration'!$C$14:$D$17,2,FALSE)*BB414 / 100 / 1000</f>
        <v>#VALUE!</v>
      </c>
      <c r="BL414" s="128" t="e">
        <f>VLOOKUP(BL$6,'1-Konfiguration'!$C$14:$D$17,2,FALSE)*BC414 / 100 / 1000</f>
        <v>#N/A</v>
      </c>
      <c r="BM414" s="128" t="e">
        <f>VLOOKUP(BM$6,'1-Konfiguration'!$C$14:$D$17,2,FALSE)*BD414 / 100 / 1000</f>
        <v>#N/A</v>
      </c>
      <c r="BN414" s="128" t="e">
        <f>VLOOKUP(BN$6,'1-Konfiguration'!$C$14:$D$17,2,FALSE)*BE414 / 100 / 1000</f>
        <v>#N/A</v>
      </c>
      <c r="BO414" s="128" t="e">
        <f>VLOOKUP(BO$6,'1-Konfiguration'!$C$14:$D$17,2,FALSE)*BF414 / 100 / 1000</f>
        <v>#N/A</v>
      </c>
      <c r="BP414" s="128"/>
      <c r="BQ414" s="214" t="e">
        <f t="shared" si="544"/>
        <v>#VALUE!</v>
      </c>
      <c r="BR414" s="214" t="e">
        <f t="shared" si="545"/>
        <v>#VALUE!</v>
      </c>
      <c r="BS414" s="214" t="e">
        <f t="shared" si="546"/>
        <v>#VALUE!</v>
      </c>
      <c r="BT414" s="215" t="e">
        <f t="shared" si="547"/>
        <v>#VALUE!</v>
      </c>
      <c r="BU414" s="216" t="e">
        <f>BQ414*VLOOKUP(BU$6,'1-Konfiguration'!$C$23:$K$26,5,FALSE)</f>
        <v>#VALUE!</v>
      </c>
      <c r="BV414" s="216" t="e">
        <f>BR414*VLOOKUP(BV$6,'1-Konfiguration'!$C$23:$K$26,5,FALSE)</f>
        <v>#VALUE!</v>
      </c>
      <c r="BW414" s="216" t="e">
        <f>BS414*VLOOKUP(BW$6,'1-Konfiguration'!$C$23:$K$26,5,FALSE)</f>
        <v>#VALUE!</v>
      </c>
      <c r="BX414" s="216" t="e">
        <f>BT414*VLOOKUP(BX$6,'1-Konfiguration'!$C$23:$K$26,5,FALSE)</f>
        <v>#VALUE!</v>
      </c>
      <c r="BY414" s="216" t="e">
        <f t="shared" si="548"/>
        <v>#VALUE!</v>
      </c>
      <c r="BZ414" s="216" t="e">
        <f>BQ414*VLOOKUP(BZ$6,'1-Konfiguration'!$C$23:$K$26,9,FALSE)</f>
        <v>#VALUE!</v>
      </c>
      <c r="CA414" s="216" t="e">
        <f>BR414*VLOOKUP(CA$6,'1-Konfiguration'!$C$23:$K$26,9,FALSE)</f>
        <v>#VALUE!</v>
      </c>
      <c r="CB414" s="216" t="e">
        <f>BS414*VLOOKUP(CB$6,'1-Konfiguration'!$C$23:$K$26,9,FALSE)</f>
        <v>#VALUE!</v>
      </c>
      <c r="CC414" s="216" t="e">
        <f>BT414*VLOOKUP(CC$6,'1-Konfiguration'!$C$23:$K$26,9,FALSE)</f>
        <v>#VALUE!</v>
      </c>
      <c r="CD414" s="216" t="e">
        <f t="shared" si="549"/>
        <v>#VALUE!</v>
      </c>
      <c r="CE414" s="2"/>
      <c r="CF414" s="128" t="e">
        <f t="shared" si="560"/>
        <v>#VALUE!</v>
      </c>
      <c r="CG414" s="128" t="e">
        <f t="shared" si="561"/>
        <v>#VALUE!</v>
      </c>
      <c r="CH414" s="128" t="e">
        <f t="shared" si="562"/>
        <v>#VALUE!</v>
      </c>
      <c r="CI414" s="128" t="e">
        <f t="shared" si="563"/>
        <v>#VALUE!</v>
      </c>
      <c r="CJ414" s="128" t="e">
        <f t="shared" si="564"/>
        <v>#VALUE!</v>
      </c>
      <c r="CK414" s="128" t="e">
        <f t="shared" si="565"/>
        <v>#VALUE!</v>
      </c>
      <c r="CL414" s="128" t="e">
        <f t="shared" si="566"/>
        <v>#VALUE!</v>
      </c>
      <c r="CM414" s="128" t="e">
        <f t="shared" si="567"/>
        <v>#VALUE!</v>
      </c>
      <c r="CN414" s="2"/>
      <c r="CO414" s="128" t="e">
        <f>MMULT($BH414:$BK414,'1-Konfiguration'!D$23:D$26)+MMULT($BL414:$BO414,'1-Konfiguration'!D$23:D$26)</f>
        <v>#VALUE!</v>
      </c>
      <c r="CP414" s="128" t="e">
        <f>MMULT($BH414:$BK414,'1-Konfiguration'!E$23:E$26)+MMULT($BL414:$BO414,'1-Konfiguration'!E$23:E$26)</f>
        <v>#VALUE!</v>
      </c>
      <c r="CQ414" s="128" t="e">
        <f>MMULT($BH414:$BK414,'1-Konfiguration'!F$23:F$26)+MMULT($BL414:$BO414,'1-Konfiguration'!F$23:F$26)</f>
        <v>#VALUE!</v>
      </c>
      <c r="CR414" s="128" t="e">
        <f>MMULT($BH414:$BK414,'1-Konfiguration'!G$23:G$26)+MMULT($BL414:$BO414,'1-Konfiguration'!G$23:G$26)</f>
        <v>#VALUE!</v>
      </c>
      <c r="CS414" s="128" t="e">
        <f>MMULT($BH414:$BK414,'1-Konfiguration'!H$23:H$26)+MMULT($BL414:$BO414,'1-Konfiguration'!H$23:H$26)</f>
        <v>#VALUE!</v>
      </c>
      <c r="CT414" s="128" t="e">
        <f>MMULT($BH414:$BK414,'1-Konfiguration'!I$23:I$26)+MMULT($BL414:$BO414,'1-Konfiguration'!I$23:I$26)</f>
        <v>#VALUE!</v>
      </c>
      <c r="CU414" s="128" t="e">
        <f>MMULT($BH414:$BK414,'1-Konfiguration'!J$23:J$26)+MMULT($BL414:$BO414,'1-Konfiguration'!J$23:J$26)</f>
        <v>#VALUE!</v>
      </c>
      <c r="CV414" s="128" t="e">
        <f>MMULT($BH414:$BK414,'1-Konfiguration'!K$23:K$26)+MMULT($BL414:$BO414,'1-Konfiguration'!K$23:K$26)</f>
        <v>#VALUE!</v>
      </c>
      <c r="CX414" s="106"/>
      <c r="CY414" s="106"/>
      <c r="CZ414" s="106"/>
      <c r="DA414" s="106"/>
      <c r="DB414" s="106"/>
      <c r="DC414" s="106"/>
      <c r="DD414" s="106"/>
      <c r="DE414" s="106"/>
      <c r="DF414" s="117" t="e">
        <f>IF(CF414&gt;'5-Colouring_uMap'!B$15,'5-Colouring_uMap'!C$15,IF(CF414&gt;'5-Colouring_uMap'!B$14,'5-Colouring_uMap'!C$14,IF(CF414&gt;'5-Colouring_uMap'!B$13,'5-Colouring_uMap'!C$13,IF(CF414&gt;'5-Colouring_uMap'!B$12,'5-Colouring_uMap'!C$12,IF(CF414&gt;'5-Colouring_uMap'!B$11,'5-Colouring_uMap'!C$11,IF(CF414&gt;'5-Colouring_uMap'!B$10,'5-Colouring_uMap'!C$10,IF(CF414&gt;'5-Colouring_uMap'!B$9,'5-Colouring_uMap'!C$9,IF(CF414&gt;'5-Colouring_uMap'!B$8,'5-Colouring_uMap'!C$8,IF(CF414&gt;'5-Colouring_uMap'!B$7,'5-Colouring_uMap'!C$7)))))))))</f>
        <v>#VALUE!</v>
      </c>
      <c r="DG414" s="117" t="e">
        <f>IF(CG414&gt;'5-Colouring_uMap'!E$15,'5-Colouring_uMap'!F$15,IF(CG414&gt;'5-Colouring_uMap'!E$14,'5-Colouring_uMap'!F$14,IF(CG414&gt;'5-Colouring_uMap'!E$13,'5-Colouring_uMap'!F$13,IF(CG414&gt;'5-Colouring_uMap'!E$12,'5-Colouring_uMap'!F$12,IF(CG414&gt;'5-Colouring_uMap'!E$11,'5-Colouring_uMap'!F$11,IF(CG414&gt;'5-Colouring_uMap'!E$10,'5-Colouring_uMap'!F$10,IF(CG414&gt;'5-Colouring_uMap'!E$9,'5-Colouring_uMap'!F$9,IF(CG414&gt;'5-Colouring_uMap'!E$8,'5-Colouring_uMap'!F$8,IF(CG414&gt;'5-Colouring_uMap'!E$7,'5-Colouring_uMap'!F$7)))))))))</f>
        <v>#VALUE!</v>
      </c>
      <c r="DH414" s="117" t="e">
        <f>IF(CH414&gt;'5-Colouring_uMap'!H$15,'5-Colouring_uMap'!I$15,IF(CH414&gt;'5-Colouring_uMap'!H$14,'5-Colouring_uMap'!I$14,IF(CH414&gt;'5-Colouring_uMap'!H$13,'5-Colouring_uMap'!I$13,IF(CH414&gt;'5-Colouring_uMap'!H$12,'5-Colouring_uMap'!I$12,IF(CH414&gt;'5-Colouring_uMap'!H$11,'5-Colouring_uMap'!I$11,IF(CH414&gt;'5-Colouring_uMap'!H$10,'5-Colouring_uMap'!I$10,IF(CH414&gt;'5-Colouring_uMap'!H$9,'5-Colouring_uMap'!I$9,IF(CH414&gt;'5-Colouring_uMap'!H$8,'5-Colouring_uMap'!I$8,IF(CH414&gt;'5-Colouring_uMap'!H$7,'5-Colouring_uMap'!I$7)))))))))</f>
        <v>#VALUE!</v>
      </c>
      <c r="DI414" s="117" t="e">
        <f>IF(CI414&gt;'5-Colouring_uMap'!K$15,'5-Colouring_uMap'!L$15,IF(CI414&gt;'5-Colouring_uMap'!K$14,'5-Colouring_uMap'!L$14,IF(CI414&gt;'5-Colouring_uMap'!K$13,'5-Colouring_uMap'!L$13,IF(CI414&gt;'5-Colouring_uMap'!K$12,'5-Colouring_uMap'!L$12,IF(CI414&gt;'5-Colouring_uMap'!K$11,'5-Colouring_uMap'!L$11,IF(CI414&gt;'5-Colouring_uMap'!K$10,'5-Colouring_uMap'!L$10,IF(CI414&gt;'5-Colouring_uMap'!K$9,'5-Colouring_uMap'!L$9,IF(CI414&gt;'5-Colouring_uMap'!K$8,'5-Colouring_uMap'!L$8,IF(CI414&gt;'5-Colouring_uMap'!K$7,'5-Colouring_uMap'!L$7)))))))))</f>
        <v>#VALUE!</v>
      </c>
      <c r="DJ414" s="117" t="e">
        <f>IF(CJ414&gt;'5-Colouring_uMap'!N$15,'5-Colouring_uMap'!O$15,IF(CJ414&gt;'5-Colouring_uMap'!N$14,'5-Colouring_uMap'!O$14,IF(CJ414&gt;'5-Colouring_uMap'!N$13,'5-Colouring_uMap'!O$13,IF(CJ414&gt;'5-Colouring_uMap'!N$12,'5-Colouring_uMap'!O$12,IF(CJ414&gt;'5-Colouring_uMap'!N$11,'5-Colouring_uMap'!O$11,IF(CJ414&gt;'5-Colouring_uMap'!N$10,'5-Colouring_uMap'!O$10,IF(CJ414&gt;'5-Colouring_uMap'!N$9,'5-Colouring_uMap'!O$9,IF(CJ414&gt;'5-Colouring_uMap'!N$8,'5-Colouring_uMap'!O$8,IF(CJ414&gt;'5-Colouring_uMap'!N$7,'5-Colouring_uMap'!O$7)))))))))</f>
        <v>#VALUE!</v>
      </c>
      <c r="DK414" s="117" t="e">
        <f>IF(CK414&gt;'5-Colouring_uMap'!Q$15,'5-Colouring_uMap'!R$15,IF(CK414&gt;'5-Colouring_uMap'!Q$14,'5-Colouring_uMap'!R$14,IF(CK414&gt;'5-Colouring_uMap'!Q$13,'5-Colouring_uMap'!R$13,IF(CK414&gt;'5-Colouring_uMap'!Q$12,'5-Colouring_uMap'!R$12,IF(CK414&gt;'5-Colouring_uMap'!Q$11,'5-Colouring_uMap'!R$11,IF(CK414&gt;'5-Colouring_uMap'!Q$10,'5-Colouring_uMap'!R$10,IF(CK414&gt;'5-Colouring_uMap'!Q$9,'5-Colouring_uMap'!R$9,IF(CK414&gt;'5-Colouring_uMap'!Q$8,'5-Colouring_uMap'!R$8,IF(CK414&gt;'5-Colouring_uMap'!Q$7,'5-Colouring_uMap'!R$7)))))))))</f>
        <v>#VALUE!</v>
      </c>
      <c r="DL414" s="117" t="e">
        <f>IF(CL414&gt;'5-Colouring_uMap'!T$15,'5-Colouring_uMap'!U$15,IF(CL414&gt;'5-Colouring_uMap'!T$14,'5-Colouring_uMap'!U$14,IF(CL414&gt;'5-Colouring_uMap'!T$13,'5-Colouring_uMap'!U$13,IF(CL414&gt;'5-Colouring_uMap'!T$12,'5-Colouring_uMap'!U$12,IF(CL414&gt;'5-Colouring_uMap'!T$11,'5-Colouring_uMap'!U$11,IF(CL414&gt;'5-Colouring_uMap'!T$10,'5-Colouring_uMap'!U$10,IF(CL414&gt;'5-Colouring_uMap'!T$9,'5-Colouring_uMap'!U$9,IF(CL414&gt;'5-Colouring_uMap'!T$8,'5-Colouring_uMap'!U$8,IF(CL414&gt;'5-Colouring_uMap'!T$7,'5-Colouring_uMap'!U$7)))))))))</f>
        <v>#VALUE!</v>
      </c>
      <c r="DM414" s="117" t="e">
        <f>IF(CM414&gt;'5-Colouring_uMap'!W$15,'5-Colouring_uMap'!X$15,IF(CM414&gt;'5-Colouring_uMap'!W$14,'5-Colouring_uMap'!X$14,IF(CM414&gt;'5-Colouring_uMap'!W$13,'5-Colouring_uMap'!X$13,IF(CM414&gt;'5-Colouring_uMap'!W$12,'5-Colouring_uMap'!X$12,IF(CM414&gt;'5-Colouring_uMap'!W$11,'5-Colouring_uMap'!X$11,IF(CM414&gt;'5-Colouring_uMap'!W$10,'5-Colouring_uMap'!X$10,IF(CM414&gt;'5-Colouring_uMap'!W$9,'5-Colouring_uMap'!X$9,IF(CM414&gt;'5-Colouring_uMap'!W$8,'5-Colouring_uMap'!X$8,IF(CM414&gt;'5-Colouring_uMap'!W$7,'5-Colouring_uMap'!X$7)))))))))</f>
        <v>#VALUE!</v>
      </c>
      <c r="DN414" s="117">
        <v>10</v>
      </c>
      <c r="DO414" s="159" t="s">
        <v>2093</v>
      </c>
      <c r="DP414" s="106" t="e">
        <f t="shared" si="568"/>
        <v>#VALUE!</v>
      </c>
      <c r="DQ414" s="106" t="e">
        <f t="shared" si="569"/>
        <v>#VALUE!</v>
      </c>
      <c r="DR414" s="106" t="e">
        <f t="shared" si="570"/>
        <v>#VALUE!</v>
      </c>
      <c r="DS414" s="106" t="e">
        <f t="shared" si="571"/>
        <v>#VALUE!</v>
      </c>
      <c r="DT414" s="106" t="e">
        <f t="shared" si="572"/>
        <v>#VALUE!</v>
      </c>
      <c r="DU414" s="106" t="e">
        <f t="shared" si="573"/>
        <v>#VALUE!</v>
      </c>
      <c r="DV414" s="106" t="e">
        <f t="shared" si="574"/>
        <v>#VALUE!</v>
      </c>
      <c r="DW414" s="106" t="e">
        <f t="shared" si="575"/>
        <v>#VALUE!</v>
      </c>
      <c r="DX414" t="s">
        <v>2080</v>
      </c>
      <c r="DY414">
        <v>2018</v>
      </c>
      <c r="DZ414">
        <v>6516</v>
      </c>
      <c r="EA414">
        <v>7433</v>
      </c>
      <c r="EB414" t="s">
        <v>1355</v>
      </c>
      <c r="EC414">
        <v>7</v>
      </c>
      <c r="ED414" t="s">
        <v>681</v>
      </c>
      <c r="EE414" t="s">
        <v>167</v>
      </c>
      <c r="EF414">
        <v>9</v>
      </c>
      <c r="EH414" t="s">
        <v>101</v>
      </c>
      <c r="EI414" t="s">
        <v>730</v>
      </c>
      <c r="EJ414" t="s">
        <v>1356</v>
      </c>
      <c r="EK414" t="s">
        <v>104</v>
      </c>
      <c r="EL414" t="s">
        <v>844</v>
      </c>
      <c r="EM414" t="s">
        <v>1357</v>
      </c>
      <c r="EN414" t="s">
        <v>107</v>
      </c>
      <c r="EO414">
        <v>4</v>
      </c>
      <c r="EP414">
        <v>358</v>
      </c>
      <c r="EQ414">
        <v>37235</v>
      </c>
      <c r="ER414">
        <v>18305</v>
      </c>
      <c r="ES414">
        <v>18931</v>
      </c>
      <c r="ET414">
        <v>3051</v>
      </c>
      <c r="EU414">
        <v>1489</v>
      </c>
      <c r="EV414">
        <v>1562</v>
      </c>
      <c r="EW414">
        <v>8.1999999999999993</v>
      </c>
      <c r="EX414">
        <v>0.88</v>
      </c>
      <c r="EY414">
        <v>0.52</v>
      </c>
      <c r="EZ414">
        <v>1.03</v>
      </c>
      <c r="FA414">
        <v>2148</v>
      </c>
      <c r="FB414">
        <v>8</v>
      </c>
      <c r="FC414">
        <v>358</v>
      </c>
      <c r="FD414">
        <v>10.6</v>
      </c>
      <c r="FI414" t="s">
        <v>108</v>
      </c>
      <c r="FJ414" t="s">
        <v>166</v>
      </c>
      <c r="FK414">
        <v>90.6</v>
      </c>
      <c r="FL414">
        <v>7</v>
      </c>
      <c r="FM414">
        <v>0.5</v>
      </c>
      <c r="FN414">
        <v>0.7</v>
      </c>
      <c r="FO414">
        <v>3.4</v>
      </c>
      <c r="FP414">
        <v>4.5999999999999996</v>
      </c>
      <c r="FQ414">
        <v>3.8</v>
      </c>
      <c r="FR414">
        <v>0.1</v>
      </c>
      <c r="FS414">
        <v>0.5</v>
      </c>
      <c r="FT414">
        <v>454144</v>
      </c>
      <c r="FU414">
        <v>5477654</v>
      </c>
      <c r="FZ414">
        <v>43610</v>
      </c>
      <c r="GA414">
        <v>21247</v>
      </c>
      <c r="GB414">
        <v>22362</v>
      </c>
      <c r="GC414">
        <v>9.6999999999999993</v>
      </c>
      <c r="GD414">
        <v>9.8000000000000007</v>
      </c>
      <c r="GE414">
        <v>9.5</v>
      </c>
      <c r="GF414">
        <v>49.449811939999996</v>
      </c>
      <c r="GG414">
        <v>8.3673385499999995</v>
      </c>
      <c r="GH414">
        <v>2083</v>
      </c>
      <c r="GI414">
        <v>2292</v>
      </c>
      <c r="GJ414">
        <v>11.4</v>
      </c>
      <c r="GK414">
        <v>12.1</v>
      </c>
      <c r="GL414">
        <v>6.8</v>
      </c>
      <c r="GM414">
        <v>5.4</v>
      </c>
      <c r="GN414">
        <v>3.7</v>
      </c>
      <c r="GO414">
        <v>3.4</v>
      </c>
      <c r="GP414">
        <v>9.8000000000000007</v>
      </c>
      <c r="GQ414">
        <v>10.199999999999999</v>
      </c>
      <c r="GR414">
        <v>20758</v>
      </c>
      <c r="GS414">
        <v>21721</v>
      </c>
      <c r="GT414">
        <v>0.52</v>
      </c>
      <c r="GU414">
        <v>0.51</v>
      </c>
      <c r="GV414">
        <v>1</v>
      </c>
      <c r="GW414">
        <v>1.01</v>
      </c>
      <c r="GX414">
        <v>1.05</v>
      </c>
      <c r="GY414">
        <v>1.01</v>
      </c>
      <c r="GZ414">
        <v>0.76</v>
      </c>
      <c r="HA414">
        <v>0.75</v>
      </c>
      <c r="HB414">
        <v>1955</v>
      </c>
      <c r="HC414">
        <v>74</v>
      </c>
      <c r="HD414">
        <v>97</v>
      </c>
      <c r="HE414">
        <v>11</v>
      </c>
      <c r="HF414">
        <v>316</v>
      </c>
      <c r="HG414">
        <v>18</v>
      </c>
      <c r="HH414">
        <v>20</v>
      </c>
      <c r="HI414">
        <v>1</v>
      </c>
      <c r="HJ414">
        <v>1384</v>
      </c>
      <c r="HK414">
        <v>25</v>
      </c>
      <c r="HL414">
        <v>30</v>
      </c>
      <c r="HM414">
        <v>7</v>
      </c>
      <c r="HN414">
        <v>90</v>
      </c>
      <c r="HO414" t="s">
        <v>1358</v>
      </c>
      <c r="HP414">
        <v>4.8000000000000001E-2</v>
      </c>
      <c r="HQ414" t="s">
        <v>110</v>
      </c>
      <c r="HR414" t="s">
        <v>111</v>
      </c>
    </row>
    <row r="415" spans="2:226" ht="14.25" hidden="1" customHeight="1" x14ac:dyDescent="0.3">
      <c r="B415">
        <f t="shared" si="534"/>
        <v>7026</v>
      </c>
      <c r="C415" t="str">
        <f t="shared" si="535"/>
        <v>B9</v>
      </c>
      <c r="D415" s="132">
        <f t="shared" si="536"/>
        <v>100</v>
      </c>
      <c r="E415" s="123">
        <f>VLOOKUP($EA415,'4-DZ-Nr.-Mapping'!$A:$J,E$4,FALSE)</f>
        <v>0</v>
      </c>
      <c r="F415" s="123">
        <f>VLOOKUP($EA415,'4-DZ-Nr.-Mapping'!$A:$J,F$4,FALSE)</f>
        <v>0</v>
      </c>
      <c r="G415" s="106" t="str">
        <f t="shared" si="537"/>
        <v>N - Worms, A650</v>
      </c>
      <c r="H415" t="str">
        <f t="shared" si="538"/>
        <v>S - Speyer</v>
      </c>
      <c r="I415" s="106" t="str">
        <f>VLOOKUP($EA415,'4-DZ-Nr.-Mapping'!$A:$N,I$4,FALSE)</f>
        <v xml:space="preserve"> </v>
      </c>
      <c r="J415" s="106" t="str">
        <f>VLOOKUP($EA415,'4-DZ-Nr.-Mapping'!$A:$N,J$4,FALSE)</f>
        <v xml:space="preserve"> </v>
      </c>
      <c r="K415" s="106" t="str">
        <f>VLOOKUP($EA415,'4-DZ-Nr.-Mapping'!$A:$N,K$4,FALSE)</f>
        <v xml:space="preserve"> </v>
      </c>
      <c r="L415" s="106" t="str">
        <f>VLOOKUP($EA415,'4-DZ-Nr.-Mapping'!$A:$N,L$4,FALSE)</f>
        <v xml:space="preserve"> </v>
      </c>
      <c r="M415" s="106" t="str">
        <f>VLOOKUP($EA415,'4-DZ-Nr.-Mapping'!$A:$N,M$4,FALSE)</f>
        <v xml:space="preserve"> </v>
      </c>
      <c r="N415" s="106" t="str">
        <f t="shared" si="539"/>
        <v>8+1</v>
      </c>
      <c r="P415" s="203">
        <f t="shared" si="532"/>
        <v>0.5329161451814769</v>
      </c>
      <c r="Q415" s="126">
        <f t="shared" si="592"/>
        <v>2129</v>
      </c>
      <c r="R415" s="126">
        <f t="shared" si="550"/>
        <v>1593.6629999999998</v>
      </c>
      <c r="S415" s="126">
        <f t="shared" si="577"/>
        <v>1053.2117702127659</v>
      </c>
      <c r="T415" s="126">
        <f t="shared" si="578"/>
        <v>1024.7465872340426</v>
      </c>
      <c r="U415" s="126">
        <f t="shared" si="579"/>
        <v>56.93036595744681</v>
      </c>
      <c r="V415" s="126">
        <f t="shared" si="540"/>
        <v>2134.8887234042554</v>
      </c>
      <c r="W415" s="125">
        <f t="shared" si="541"/>
        <v>0.46708385481852316</v>
      </c>
      <c r="X415" s="126">
        <f t="shared" si="593"/>
        <v>1866</v>
      </c>
      <c r="Y415" s="126">
        <f t="shared" si="542"/>
        <v>1450.9349999999999</v>
      </c>
      <c r="Z415" s="126">
        <f t="shared" si="581"/>
        <v>923.10622978723404</v>
      </c>
      <c r="AA415" s="126">
        <f t="shared" si="582"/>
        <v>898.15741276595736</v>
      </c>
      <c r="AB415" s="126">
        <f t="shared" si="583"/>
        <v>49.897634042553193</v>
      </c>
      <c r="AC415" s="126">
        <f t="shared" si="584"/>
        <v>1871.1612765957445</v>
      </c>
      <c r="AD415" s="1"/>
      <c r="AE415" s="106" t="e">
        <f t="shared" si="533"/>
        <v>#N/A</v>
      </c>
      <c r="AF415" s="106" t="str">
        <f t="shared" si="585"/>
        <v>-</v>
      </c>
      <c r="AG415" s="106" t="str">
        <f t="shared" si="551"/>
        <v>B9</v>
      </c>
      <c r="AH415" s="106">
        <f t="shared" si="594"/>
        <v>7026</v>
      </c>
      <c r="AI415" s="106" t="str">
        <f t="shared" si="595"/>
        <v xml:space="preserve"> </v>
      </c>
      <c r="AJ415" s="106" t="str">
        <f t="shared" si="543"/>
        <v xml:space="preserve"> </v>
      </c>
      <c r="AK415" s="1"/>
      <c r="AL415" s="126">
        <f t="shared" si="590"/>
        <v>2129</v>
      </c>
      <c r="AM415" s="126">
        <f t="shared" si="590"/>
        <v>1593.6629999999998</v>
      </c>
      <c r="AN415" s="126">
        <f t="shared" si="590"/>
        <v>1053.2117702127659</v>
      </c>
      <c r="AO415" s="126">
        <f t="shared" si="590"/>
        <v>1024.7465872340426</v>
      </c>
      <c r="AP415" s="126">
        <f t="shared" si="590"/>
        <v>56.93036595744681</v>
      </c>
      <c r="AQ415" s="126">
        <f t="shared" si="590"/>
        <v>2134.8887234042554</v>
      </c>
      <c r="AR415" s="126" t="e">
        <f t="shared" si="591"/>
        <v>#N/A</v>
      </c>
      <c r="AS415" s="126" t="e">
        <f t="shared" si="591"/>
        <v>#N/A</v>
      </c>
      <c r="AT415" s="126" t="e">
        <f t="shared" si="591"/>
        <v>#N/A</v>
      </c>
      <c r="AU415" s="126" t="e">
        <f t="shared" si="591"/>
        <v>#N/A</v>
      </c>
      <c r="AV415" s="126" t="e">
        <f t="shared" si="591"/>
        <v>#N/A</v>
      </c>
      <c r="AW415" s="126" t="e">
        <f t="shared" si="591"/>
        <v>#N/A</v>
      </c>
      <c r="AX415" s="1"/>
      <c r="AY415" s="126" t="e">
        <f t="shared" si="552"/>
        <v>#VALUE!</v>
      </c>
      <c r="AZ415" s="126" t="e">
        <f t="shared" si="553"/>
        <v>#VALUE!</v>
      </c>
      <c r="BA415" s="126" t="e">
        <f t="shared" si="554"/>
        <v>#VALUE!</v>
      </c>
      <c r="BB415" s="126" t="e">
        <f t="shared" si="555"/>
        <v>#VALUE!</v>
      </c>
      <c r="BC415" s="126" t="e">
        <f t="shared" si="556"/>
        <v>#N/A</v>
      </c>
      <c r="BD415" s="126" t="e">
        <f t="shared" si="557"/>
        <v>#N/A</v>
      </c>
      <c r="BE415" s="126" t="e">
        <f t="shared" si="558"/>
        <v>#N/A</v>
      </c>
      <c r="BF415" s="126" t="e">
        <f t="shared" si="559"/>
        <v>#N/A</v>
      </c>
      <c r="BG415" s="1"/>
      <c r="BH415" s="128" t="e">
        <f>VLOOKUP(BH$6,'1-Konfiguration'!$C$14:$D$17,2,FALSE)*AY415 / 100 / 1000</f>
        <v>#VALUE!</v>
      </c>
      <c r="BI415" s="128" t="e">
        <f>VLOOKUP(BI$6,'1-Konfiguration'!$C$14:$D$17,2,FALSE)*AZ415 / 100 / 1000</f>
        <v>#VALUE!</v>
      </c>
      <c r="BJ415" s="128" t="e">
        <f>VLOOKUP(BJ$6,'1-Konfiguration'!$C$14:$D$17,2,FALSE)*BA415 / 100 / 1000</f>
        <v>#VALUE!</v>
      </c>
      <c r="BK415" s="128" t="e">
        <f>VLOOKUP(BK$6,'1-Konfiguration'!$C$14:$D$17,2,FALSE)*BB415 / 100 / 1000</f>
        <v>#VALUE!</v>
      </c>
      <c r="BL415" s="128" t="e">
        <f>VLOOKUP(BL$6,'1-Konfiguration'!$C$14:$D$17,2,FALSE)*BC415 / 100 / 1000</f>
        <v>#N/A</v>
      </c>
      <c r="BM415" s="128" t="e">
        <f>VLOOKUP(BM$6,'1-Konfiguration'!$C$14:$D$17,2,FALSE)*BD415 / 100 / 1000</f>
        <v>#N/A</v>
      </c>
      <c r="BN415" s="128" t="e">
        <f>VLOOKUP(BN$6,'1-Konfiguration'!$C$14:$D$17,2,FALSE)*BE415 / 100 / 1000</f>
        <v>#N/A</v>
      </c>
      <c r="BO415" s="128" t="e">
        <f>VLOOKUP(BO$6,'1-Konfiguration'!$C$14:$D$17,2,FALSE)*BF415 / 100 / 1000</f>
        <v>#N/A</v>
      </c>
      <c r="BP415" s="128"/>
      <c r="BQ415" s="214" t="e">
        <f t="shared" si="544"/>
        <v>#VALUE!</v>
      </c>
      <c r="BR415" s="214" t="e">
        <f t="shared" si="545"/>
        <v>#VALUE!</v>
      </c>
      <c r="BS415" s="214" t="e">
        <f t="shared" si="546"/>
        <v>#VALUE!</v>
      </c>
      <c r="BT415" s="215" t="e">
        <f t="shared" si="547"/>
        <v>#VALUE!</v>
      </c>
      <c r="BU415" s="216" t="e">
        <f>BQ415*VLOOKUP(BU$6,'1-Konfiguration'!$C$23:$K$26,5,FALSE)</f>
        <v>#VALUE!</v>
      </c>
      <c r="BV415" s="216" t="e">
        <f>BR415*VLOOKUP(BV$6,'1-Konfiguration'!$C$23:$K$26,5,FALSE)</f>
        <v>#VALUE!</v>
      </c>
      <c r="BW415" s="216" t="e">
        <f>BS415*VLOOKUP(BW$6,'1-Konfiguration'!$C$23:$K$26,5,FALSE)</f>
        <v>#VALUE!</v>
      </c>
      <c r="BX415" s="216" t="e">
        <f>BT415*VLOOKUP(BX$6,'1-Konfiguration'!$C$23:$K$26,5,FALSE)</f>
        <v>#VALUE!</v>
      </c>
      <c r="BY415" s="216" t="e">
        <f t="shared" si="548"/>
        <v>#VALUE!</v>
      </c>
      <c r="BZ415" s="216" t="e">
        <f>BQ415*VLOOKUP(BZ$6,'1-Konfiguration'!$C$23:$K$26,9,FALSE)</f>
        <v>#VALUE!</v>
      </c>
      <c r="CA415" s="216" t="e">
        <f>BR415*VLOOKUP(CA$6,'1-Konfiguration'!$C$23:$K$26,9,FALSE)</f>
        <v>#VALUE!</v>
      </c>
      <c r="CB415" s="216" t="e">
        <f>BS415*VLOOKUP(CB$6,'1-Konfiguration'!$C$23:$K$26,9,FALSE)</f>
        <v>#VALUE!</v>
      </c>
      <c r="CC415" s="216" t="e">
        <f>BT415*VLOOKUP(CC$6,'1-Konfiguration'!$C$23:$K$26,9,FALSE)</f>
        <v>#VALUE!</v>
      </c>
      <c r="CD415" s="216" t="e">
        <f t="shared" si="549"/>
        <v>#VALUE!</v>
      </c>
      <c r="CE415" s="2"/>
      <c r="CF415" s="128" t="e">
        <f t="shared" si="560"/>
        <v>#VALUE!</v>
      </c>
      <c r="CG415" s="128" t="e">
        <f t="shared" si="561"/>
        <v>#VALUE!</v>
      </c>
      <c r="CH415" s="128" t="e">
        <f t="shared" si="562"/>
        <v>#VALUE!</v>
      </c>
      <c r="CI415" s="128" t="e">
        <f t="shared" si="563"/>
        <v>#VALUE!</v>
      </c>
      <c r="CJ415" s="128" t="e">
        <f t="shared" si="564"/>
        <v>#VALUE!</v>
      </c>
      <c r="CK415" s="128" t="e">
        <f t="shared" si="565"/>
        <v>#VALUE!</v>
      </c>
      <c r="CL415" s="128" t="e">
        <f t="shared" si="566"/>
        <v>#VALUE!</v>
      </c>
      <c r="CM415" s="128" t="e">
        <f t="shared" si="567"/>
        <v>#VALUE!</v>
      </c>
      <c r="CN415" s="2"/>
      <c r="CO415" s="128" t="e">
        <f>MMULT($BH415:$BK415,'1-Konfiguration'!D$23:D$26)+MMULT($BL415:$BO415,'1-Konfiguration'!D$23:D$26)</f>
        <v>#VALUE!</v>
      </c>
      <c r="CP415" s="128" t="e">
        <f>MMULT($BH415:$BK415,'1-Konfiguration'!E$23:E$26)+MMULT($BL415:$BO415,'1-Konfiguration'!E$23:E$26)</f>
        <v>#VALUE!</v>
      </c>
      <c r="CQ415" s="128" t="e">
        <f>MMULT($BH415:$BK415,'1-Konfiguration'!F$23:F$26)+MMULT($BL415:$BO415,'1-Konfiguration'!F$23:F$26)</f>
        <v>#VALUE!</v>
      </c>
      <c r="CR415" s="128" t="e">
        <f>MMULT($BH415:$BK415,'1-Konfiguration'!G$23:G$26)+MMULT($BL415:$BO415,'1-Konfiguration'!G$23:G$26)</f>
        <v>#VALUE!</v>
      </c>
      <c r="CS415" s="128" t="e">
        <f>MMULT($BH415:$BK415,'1-Konfiguration'!H$23:H$26)+MMULT($BL415:$BO415,'1-Konfiguration'!H$23:H$26)</f>
        <v>#VALUE!</v>
      </c>
      <c r="CT415" s="128" t="e">
        <f>MMULT($BH415:$BK415,'1-Konfiguration'!I$23:I$26)+MMULT($BL415:$BO415,'1-Konfiguration'!I$23:I$26)</f>
        <v>#VALUE!</v>
      </c>
      <c r="CU415" s="128" t="e">
        <f>MMULT($BH415:$BK415,'1-Konfiguration'!J$23:J$26)+MMULT($BL415:$BO415,'1-Konfiguration'!J$23:J$26)</f>
        <v>#VALUE!</v>
      </c>
      <c r="CV415" s="128" t="e">
        <f>MMULT($BH415:$BK415,'1-Konfiguration'!K$23:K$26)+MMULT($BL415:$BO415,'1-Konfiguration'!K$23:K$26)</f>
        <v>#VALUE!</v>
      </c>
      <c r="CX415" s="106"/>
      <c r="CY415" s="106"/>
      <c r="CZ415" s="106"/>
      <c r="DA415" s="106"/>
      <c r="DB415" s="106"/>
      <c r="DC415" s="106"/>
      <c r="DD415" s="106"/>
      <c r="DE415" s="106"/>
      <c r="DF415" s="117" t="e">
        <f>IF(CF415&gt;'5-Colouring_uMap'!B$15,'5-Colouring_uMap'!C$15,IF(CF415&gt;'5-Colouring_uMap'!B$14,'5-Colouring_uMap'!C$14,IF(CF415&gt;'5-Colouring_uMap'!B$13,'5-Colouring_uMap'!C$13,IF(CF415&gt;'5-Colouring_uMap'!B$12,'5-Colouring_uMap'!C$12,IF(CF415&gt;'5-Colouring_uMap'!B$11,'5-Colouring_uMap'!C$11,IF(CF415&gt;'5-Colouring_uMap'!B$10,'5-Colouring_uMap'!C$10,IF(CF415&gt;'5-Colouring_uMap'!B$9,'5-Colouring_uMap'!C$9,IF(CF415&gt;'5-Colouring_uMap'!B$8,'5-Colouring_uMap'!C$8,IF(CF415&gt;'5-Colouring_uMap'!B$7,'5-Colouring_uMap'!C$7)))))))))</f>
        <v>#VALUE!</v>
      </c>
      <c r="DG415" s="117" t="e">
        <f>IF(CG415&gt;'5-Colouring_uMap'!E$15,'5-Colouring_uMap'!F$15,IF(CG415&gt;'5-Colouring_uMap'!E$14,'5-Colouring_uMap'!F$14,IF(CG415&gt;'5-Colouring_uMap'!E$13,'5-Colouring_uMap'!F$13,IF(CG415&gt;'5-Colouring_uMap'!E$12,'5-Colouring_uMap'!F$12,IF(CG415&gt;'5-Colouring_uMap'!E$11,'5-Colouring_uMap'!F$11,IF(CG415&gt;'5-Colouring_uMap'!E$10,'5-Colouring_uMap'!F$10,IF(CG415&gt;'5-Colouring_uMap'!E$9,'5-Colouring_uMap'!F$9,IF(CG415&gt;'5-Colouring_uMap'!E$8,'5-Colouring_uMap'!F$8,IF(CG415&gt;'5-Colouring_uMap'!E$7,'5-Colouring_uMap'!F$7)))))))))</f>
        <v>#VALUE!</v>
      </c>
      <c r="DH415" s="117" t="e">
        <f>IF(CH415&gt;'5-Colouring_uMap'!H$15,'5-Colouring_uMap'!I$15,IF(CH415&gt;'5-Colouring_uMap'!H$14,'5-Colouring_uMap'!I$14,IF(CH415&gt;'5-Colouring_uMap'!H$13,'5-Colouring_uMap'!I$13,IF(CH415&gt;'5-Colouring_uMap'!H$12,'5-Colouring_uMap'!I$12,IF(CH415&gt;'5-Colouring_uMap'!H$11,'5-Colouring_uMap'!I$11,IF(CH415&gt;'5-Colouring_uMap'!H$10,'5-Colouring_uMap'!I$10,IF(CH415&gt;'5-Colouring_uMap'!H$9,'5-Colouring_uMap'!I$9,IF(CH415&gt;'5-Colouring_uMap'!H$8,'5-Colouring_uMap'!I$8,IF(CH415&gt;'5-Colouring_uMap'!H$7,'5-Colouring_uMap'!I$7)))))))))</f>
        <v>#VALUE!</v>
      </c>
      <c r="DI415" s="117" t="e">
        <f>IF(CI415&gt;'5-Colouring_uMap'!K$15,'5-Colouring_uMap'!L$15,IF(CI415&gt;'5-Colouring_uMap'!K$14,'5-Colouring_uMap'!L$14,IF(CI415&gt;'5-Colouring_uMap'!K$13,'5-Colouring_uMap'!L$13,IF(CI415&gt;'5-Colouring_uMap'!K$12,'5-Colouring_uMap'!L$12,IF(CI415&gt;'5-Colouring_uMap'!K$11,'5-Colouring_uMap'!L$11,IF(CI415&gt;'5-Colouring_uMap'!K$10,'5-Colouring_uMap'!L$10,IF(CI415&gt;'5-Colouring_uMap'!K$9,'5-Colouring_uMap'!L$9,IF(CI415&gt;'5-Colouring_uMap'!K$8,'5-Colouring_uMap'!L$8,IF(CI415&gt;'5-Colouring_uMap'!K$7,'5-Colouring_uMap'!L$7)))))))))</f>
        <v>#VALUE!</v>
      </c>
      <c r="DJ415" s="117" t="e">
        <f>IF(CJ415&gt;'5-Colouring_uMap'!N$15,'5-Colouring_uMap'!O$15,IF(CJ415&gt;'5-Colouring_uMap'!N$14,'5-Colouring_uMap'!O$14,IF(CJ415&gt;'5-Colouring_uMap'!N$13,'5-Colouring_uMap'!O$13,IF(CJ415&gt;'5-Colouring_uMap'!N$12,'5-Colouring_uMap'!O$12,IF(CJ415&gt;'5-Colouring_uMap'!N$11,'5-Colouring_uMap'!O$11,IF(CJ415&gt;'5-Colouring_uMap'!N$10,'5-Colouring_uMap'!O$10,IF(CJ415&gt;'5-Colouring_uMap'!N$9,'5-Colouring_uMap'!O$9,IF(CJ415&gt;'5-Colouring_uMap'!N$8,'5-Colouring_uMap'!O$8,IF(CJ415&gt;'5-Colouring_uMap'!N$7,'5-Colouring_uMap'!O$7)))))))))</f>
        <v>#VALUE!</v>
      </c>
      <c r="DK415" s="117" t="e">
        <f>IF(CK415&gt;'5-Colouring_uMap'!Q$15,'5-Colouring_uMap'!R$15,IF(CK415&gt;'5-Colouring_uMap'!Q$14,'5-Colouring_uMap'!R$14,IF(CK415&gt;'5-Colouring_uMap'!Q$13,'5-Colouring_uMap'!R$13,IF(CK415&gt;'5-Colouring_uMap'!Q$12,'5-Colouring_uMap'!R$12,IF(CK415&gt;'5-Colouring_uMap'!Q$11,'5-Colouring_uMap'!R$11,IF(CK415&gt;'5-Colouring_uMap'!Q$10,'5-Colouring_uMap'!R$10,IF(CK415&gt;'5-Colouring_uMap'!Q$9,'5-Colouring_uMap'!R$9,IF(CK415&gt;'5-Colouring_uMap'!Q$8,'5-Colouring_uMap'!R$8,IF(CK415&gt;'5-Colouring_uMap'!Q$7,'5-Colouring_uMap'!R$7)))))))))</f>
        <v>#VALUE!</v>
      </c>
      <c r="DL415" s="117" t="e">
        <f>IF(CL415&gt;'5-Colouring_uMap'!T$15,'5-Colouring_uMap'!U$15,IF(CL415&gt;'5-Colouring_uMap'!T$14,'5-Colouring_uMap'!U$14,IF(CL415&gt;'5-Colouring_uMap'!T$13,'5-Colouring_uMap'!U$13,IF(CL415&gt;'5-Colouring_uMap'!T$12,'5-Colouring_uMap'!U$12,IF(CL415&gt;'5-Colouring_uMap'!T$11,'5-Colouring_uMap'!U$11,IF(CL415&gt;'5-Colouring_uMap'!T$10,'5-Colouring_uMap'!U$10,IF(CL415&gt;'5-Colouring_uMap'!T$9,'5-Colouring_uMap'!U$9,IF(CL415&gt;'5-Colouring_uMap'!T$8,'5-Colouring_uMap'!U$8,IF(CL415&gt;'5-Colouring_uMap'!T$7,'5-Colouring_uMap'!U$7)))))))))</f>
        <v>#VALUE!</v>
      </c>
      <c r="DM415" s="117" t="e">
        <f>IF(CM415&gt;'5-Colouring_uMap'!W$15,'5-Colouring_uMap'!X$15,IF(CM415&gt;'5-Colouring_uMap'!W$14,'5-Colouring_uMap'!X$14,IF(CM415&gt;'5-Colouring_uMap'!W$13,'5-Colouring_uMap'!X$13,IF(CM415&gt;'5-Colouring_uMap'!W$12,'5-Colouring_uMap'!X$12,IF(CM415&gt;'5-Colouring_uMap'!W$11,'5-Colouring_uMap'!X$11,IF(CM415&gt;'5-Colouring_uMap'!W$10,'5-Colouring_uMap'!X$10,IF(CM415&gt;'5-Colouring_uMap'!W$9,'5-Colouring_uMap'!X$9,IF(CM415&gt;'5-Colouring_uMap'!W$8,'5-Colouring_uMap'!X$8,IF(CM415&gt;'5-Colouring_uMap'!W$7,'5-Colouring_uMap'!X$7)))))))))</f>
        <v>#VALUE!</v>
      </c>
      <c r="DN415" s="117">
        <v>10</v>
      </c>
      <c r="DO415" s="159" t="s">
        <v>2093</v>
      </c>
      <c r="DP415" s="106" t="e">
        <f t="shared" si="568"/>
        <v>#VALUE!</v>
      </c>
      <c r="DQ415" s="106" t="e">
        <f t="shared" si="569"/>
        <v>#VALUE!</v>
      </c>
      <c r="DR415" s="106" t="e">
        <f t="shared" si="570"/>
        <v>#VALUE!</v>
      </c>
      <c r="DS415" s="106" t="e">
        <f t="shared" si="571"/>
        <v>#VALUE!</v>
      </c>
      <c r="DT415" s="106" t="e">
        <f t="shared" si="572"/>
        <v>#VALUE!</v>
      </c>
      <c r="DU415" s="106" t="e">
        <f t="shared" si="573"/>
        <v>#VALUE!</v>
      </c>
      <c r="DV415" s="106" t="e">
        <f t="shared" si="574"/>
        <v>#VALUE!</v>
      </c>
      <c r="DW415" s="106" t="e">
        <f t="shared" si="575"/>
        <v>#VALUE!</v>
      </c>
      <c r="DX415" t="s">
        <v>2080</v>
      </c>
      <c r="DY415">
        <v>2018</v>
      </c>
      <c r="DZ415">
        <v>6516</v>
      </c>
      <c r="EA415">
        <v>7026</v>
      </c>
      <c r="EB415" t="s">
        <v>1389</v>
      </c>
      <c r="EC415">
        <v>7</v>
      </c>
      <c r="ED415" t="s">
        <v>681</v>
      </c>
      <c r="EE415" t="s">
        <v>167</v>
      </c>
      <c r="EF415">
        <v>9</v>
      </c>
      <c r="EH415" t="s">
        <v>101</v>
      </c>
      <c r="EI415" t="s">
        <v>1390</v>
      </c>
      <c r="EJ415" t="s">
        <v>1391</v>
      </c>
      <c r="EK415" t="s">
        <v>104</v>
      </c>
      <c r="EL415" t="s">
        <v>844</v>
      </c>
      <c r="EM415" t="s">
        <v>1392</v>
      </c>
      <c r="EN415" t="s">
        <v>107</v>
      </c>
      <c r="EO415">
        <v>4</v>
      </c>
      <c r="EP415">
        <v>358</v>
      </c>
      <c r="EQ415">
        <v>53414</v>
      </c>
      <c r="ER415">
        <v>27959</v>
      </c>
      <c r="ES415">
        <v>25455</v>
      </c>
      <c r="ET415">
        <v>3995</v>
      </c>
      <c r="EU415">
        <v>2129</v>
      </c>
      <c r="EV415">
        <v>1866</v>
      </c>
      <c r="EW415">
        <v>7.5</v>
      </c>
      <c r="EX415">
        <v>0.86</v>
      </c>
      <c r="EY415">
        <v>0.5</v>
      </c>
      <c r="EZ415">
        <v>1.04</v>
      </c>
      <c r="FA415">
        <v>3049</v>
      </c>
      <c r="FB415">
        <v>7.4</v>
      </c>
      <c r="FC415">
        <v>578</v>
      </c>
      <c r="FD415">
        <v>8</v>
      </c>
      <c r="FI415" t="s">
        <v>166</v>
      </c>
      <c r="FJ415" t="s">
        <v>166</v>
      </c>
      <c r="FK415">
        <v>91.8</v>
      </c>
      <c r="FL415">
        <v>5.7</v>
      </c>
      <c r="FM415">
        <v>0.5</v>
      </c>
      <c r="FN415">
        <v>0.5</v>
      </c>
      <c r="FO415">
        <v>2.9</v>
      </c>
      <c r="FP415">
        <v>4.4000000000000004</v>
      </c>
      <c r="FQ415">
        <v>3.6</v>
      </c>
      <c r="FR415">
        <v>0.2</v>
      </c>
      <c r="FS415">
        <v>0.2</v>
      </c>
      <c r="FT415">
        <v>453596</v>
      </c>
      <c r="FU415">
        <v>5480721</v>
      </c>
      <c r="FZ415">
        <v>63279</v>
      </c>
      <c r="GA415">
        <v>32444</v>
      </c>
      <c r="GB415">
        <v>30835</v>
      </c>
      <c r="GC415">
        <v>8.8000000000000007</v>
      </c>
      <c r="GD415">
        <v>9</v>
      </c>
      <c r="GE415">
        <v>8.6</v>
      </c>
      <c r="GF415">
        <v>49.477358209999998</v>
      </c>
      <c r="GG415">
        <v>8.3594188000000003</v>
      </c>
      <c r="GH415">
        <v>3425</v>
      </c>
      <c r="GI415">
        <v>3730</v>
      </c>
      <c r="GJ415">
        <v>12.3</v>
      </c>
      <c r="GK415">
        <v>14.7</v>
      </c>
      <c r="GL415">
        <v>5.4</v>
      </c>
      <c r="GM415">
        <v>4.4000000000000004</v>
      </c>
      <c r="GN415">
        <v>3.3</v>
      </c>
      <c r="GO415">
        <v>2.7</v>
      </c>
      <c r="GP415">
        <v>10.6</v>
      </c>
      <c r="GQ415">
        <v>12.1</v>
      </c>
      <c r="GR415">
        <v>31603</v>
      </c>
      <c r="GS415">
        <v>29687</v>
      </c>
      <c r="GT415">
        <v>0.5</v>
      </c>
      <c r="GU415">
        <v>0.49</v>
      </c>
      <c r="GV415">
        <v>1</v>
      </c>
      <c r="GW415">
        <v>1.02</v>
      </c>
      <c r="GX415">
        <v>1.06</v>
      </c>
      <c r="GY415">
        <v>1.01</v>
      </c>
      <c r="GZ415">
        <v>0.73</v>
      </c>
      <c r="HA415">
        <v>0.75</v>
      </c>
      <c r="HB415">
        <v>2803</v>
      </c>
      <c r="HC415">
        <v>95</v>
      </c>
      <c r="HD415">
        <v>132</v>
      </c>
      <c r="HE415">
        <v>15</v>
      </c>
      <c r="HF415">
        <v>528</v>
      </c>
      <c r="HG415">
        <v>20</v>
      </c>
      <c r="HH415">
        <v>26</v>
      </c>
      <c r="HI415">
        <v>3</v>
      </c>
      <c r="HJ415">
        <v>1963</v>
      </c>
      <c r="HK415">
        <v>28</v>
      </c>
      <c r="HL415">
        <v>43</v>
      </c>
      <c r="HM415">
        <v>9</v>
      </c>
      <c r="HN415">
        <v>100</v>
      </c>
      <c r="HO415" t="s">
        <v>1393</v>
      </c>
      <c r="HP415">
        <v>0.42699999999999999</v>
      </c>
      <c r="HQ415" t="s">
        <v>110</v>
      </c>
      <c r="HR415" t="s">
        <v>111</v>
      </c>
    </row>
    <row r="416" spans="2:226" ht="14.25" hidden="1" customHeight="1" x14ac:dyDescent="0.3">
      <c r="B416">
        <f t="shared" si="534"/>
        <v>7564</v>
      </c>
      <c r="C416" t="str">
        <f t="shared" si="535"/>
        <v>B9</v>
      </c>
      <c r="D416" s="132">
        <f t="shared" si="536"/>
        <v>110</v>
      </c>
      <c r="E416" s="123">
        <f>VLOOKUP($EA416,'4-DZ-Nr.-Mapping'!$A:$J,E$4,FALSE)</f>
        <v>0</v>
      </c>
      <c r="F416" s="123">
        <f>VLOOKUP($EA416,'4-DZ-Nr.-Mapping'!$A:$J,F$4,FALSE)</f>
        <v>0</v>
      </c>
      <c r="G416" s="106" t="str">
        <f t="shared" si="537"/>
        <v>N - Frankenthal</v>
      </c>
      <c r="H416" t="str">
        <f t="shared" si="538"/>
        <v>S - A650, Ludwigshafen</v>
      </c>
      <c r="I416" s="106" t="str">
        <f>VLOOKUP($EA416,'4-DZ-Nr.-Mapping'!$A:$N,I$4,FALSE)</f>
        <v xml:space="preserve"> </v>
      </c>
      <c r="J416" s="106" t="str">
        <f>VLOOKUP($EA416,'4-DZ-Nr.-Mapping'!$A:$N,J$4,FALSE)</f>
        <v xml:space="preserve"> </v>
      </c>
      <c r="K416" s="106" t="str">
        <f>VLOOKUP($EA416,'4-DZ-Nr.-Mapping'!$A:$N,K$4,FALSE)</f>
        <v xml:space="preserve"> </v>
      </c>
      <c r="L416" s="106" t="str">
        <f>VLOOKUP($EA416,'4-DZ-Nr.-Mapping'!$A:$N,L$4,FALSE)</f>
        <v xml:space="preserve"> </v>
      </c>
      <c r="M416" s="106" t="str">
        <f>VLOOKUP($EA416,'4-DZ-Nr.-Mapping'!$A:$N,M$4,FALSE)</f>
        <v xml:space="preserve"> </v>
      </c>
      <c r="N416" s="106" t="str">
        <f t="shared" si="539"/>
        <v>8+1</v>
      </c>
      <c r="P416" s="203">
        <f t="shared" si="532"/>
        <v>0.55089981197958637</v>
      </c>
      <c r="Q416" s="126">
        <f t="shared" si="592"/>
        <v>2051</v>
      </c>
      <c r="R416" s="126">
        <f t="shared" si="550"/>
        <v>1623.4860000000001</v>
      </c>
      <c r="S416" s="126">
        <f t="shared" si="577"/>
        <v>1090.5177467096428</v>
      </c>
      <c r="T416" s="126">
        <f t="shared" si="578"/>
        <v>930.92978377652446</v>
      </c>
      <c r="U416" s="126">
        <f t="shared" si="579"/>
        <v>26.597993822186414</v>
      </c>
      <c r="V416" s="126">
        <f t="shared" si="540"/>
        <v>2048.0455243083534</v>
      </c>
      <c r="W416" s="125">
        <f t="shared" si="541"/>
        <v>0.44910018802041363</v>
      </c>
      <c r="X416" s="126">
        <f t="shared" si="593"/>
        <v>1672</v>
      </c>
      <c r="Y416" s="126">
        <f t="shared" si="542"/>
        <v>1804.4650000000004</v>
      </c>
      <c r="Z416" s="126">
        <f t="shared" si="581"/>
        <v>889.00325329035707</v>
      </c>
      <c r="AA416" s="126">
        <f t="shared" si="582"/>
        <v>758.90521622347558</v>
      </c>
      <c r="AB416" s="126">
        <f t="shared" si="583"/>
        <v>21.683006177813592</v>
      </c>
      <c r="AC416" s="126">
        <f t="shared" si="584"/>
        <v>1669.5914756916463</v>
      </c>
      <c r="AD416" s="1"/>
      <c r="AE416" s="106" t="e">
        <f t="shared" si="533"/>
        <v>#N/A</v>
      </c>
      <c r="AF416" s="106" t="str">
        <f t="shared" si="585"/>
        <v>-</v>
      </c>
      <c r="AG416" s="106" t="str">
        <f t="shared" si="551"/>
        <v>B9</v>
      </c>
      <c r="AH416" s="106">
        <f t="shared" si="594"/>
        <v>7564</v>
      </c>
      <c r="AI416" s="106" t="str">
        <f t="shared" si="595"/>
        <v xml:space="preserve"> </v>
      </c>
      <c r="AJ416" s="106" t="str">
        <f t="shared" si="543"/>
        <v xml:space="preserve"> </v>
      </c>
      <c r="AK416" s="1"/>
      <c r="AL416" s="126">
        <f t="shared" si="590"/>
        <v>2051</v>
      </c>
      <c r="AM416" s="126">
        <f t="shared" si="590"/>
        <v>1623.4860000000001</v>
      </c>
      <c r="AN416" s="126">
        <f t="shared" si="590"/>
        <v>1090.5177467096428</v>
      </c>
      <c r="AO416" s="126">
        <f t="shared" si="590"/>
        <v>930.92978377652446</v>
      </c>
      <c r="AP416" s="126">
        <f t="shared" si="590"/>
        <v>26.597993822186414</v>
      </c>
      <c r="AQ416" s="126">
        <f t="shared" si="590"/>
        <v>2048.0455243083534</v>
      </c>
      <c r="AR416" s="126" t="e">
        <f t="shared" si="591"/>
        <v>#N/A</v>
      </c>
      <c r="AS416" s="126" t="e">
        <f t="shared" si="591"/>
        <v>#N/A</v>
      </c>
      <c r="AT416" s="126" t="e">
        <f t="shared" si="591"/>
        <v>#N/A</v>
      </c>
      <c r="AU416" s="126" t="e">
        <f t="shared" si="591"/>
        <v>#N/A</v>
      </c>
      <c r="AV416" s="126" t="e">
        <f t="shared" si="591"/>
        <v>#N/A</v>
      </c>
      <c r="AW416" s="126" t="e">
        <f t="shared" si="591"/>
        <v>#N/A</v>
      </c>
      <c r="AX416" s="1"/>
      <c r="AY416" s="126" t="e">
        <f t="shared" si="552"/>
        <v>#VALUE!</v>
      </c>
      <c r="AZ416" s="126" t="e">
        <f t="shared" si="553"/>
        <v>#VALUE!</v>
      </c>
      <c r="BA416" s="126" t="e">
        <f t="shared" si="554"/>
        <v>#VALUE!</v>
      </c>
      <c r="BB416" s="126" t="e">
        <f t="shared" si="555"/>
        <v>#VALUE!</v>
      </c>
      <c r="BC416" s="126" t="e">
        <f t="shared" si="556"/>
        <v>#N/A</v>
      </c>
      <c r="BD416" s="126" t="e">
        <f t="shared" si="557"/>
        <v>#N/A</v>
      </c>
      <c r="BE416" s="126" t="e">
        <f t="shared" si="558"/>
        <v>#N/A</v>
      </c>
      <c r="BF416" s="126" t="e">
        <f t="shared" si="559"/>
        <v>#N/A</v>
      </c>
      <c r="BG416" s="1"/>
      <c r="BH416" s="128" t="e">
        <f>VLOOKUP(BH$6,'1-Konfiguration'!$C$14:$D$17,2,FALSE)*AY416 / 100 / 1000</f>
        <v>#VALUE!</v>
      </c>
      <c r="BI416" s="128" t="e">
        <f>VLOOKUP(BI$6,'1-Konfiguration'!$C$14:$D$17,2,FALSE)*AZ416 / 100 / 1000</f>
        <v>#VALUE!</v>
      </c>
      <c r="BJ416" s="128" t="e">
        <f>VLOOKUP(BJ$6,'1-Konfiguration'!$C$14:$D$17,2,FALSE)*BA416 / 100 / 1000</f>
        <v>#VALUE!</v>
      </c>
      <c r="BK416" s="128" t="e">
        <f>VLOOKUP(BK$6,'1-Konfiguration'!$C$14:$D$17,2,FALSE)*BB416 / 100 / 1000</f>
        <v>#VALUE!</v>
      </c>
      <c r="BL416" s="128" t="e">
        <f>VLOOKUP(BL$6,'1-Konfiguration'!$C$14:$D$17,2,FALSE)*BC416 / 100 / 1000</f>
        <v>#N/A</v>
      </c>
      <c r="BM416" s="128" t="e">
        <f>VLOOKUP(BM$6,'1-Konfiguration'!$C$14:$D$17,2,FALSE)*BD416 / 100 / 1000</f>
        <v>#N/A</v>
      </c>
      <c r="BN416" s="128" t="e">
        <f>VLOOKUP(BN$6,'1-Konfiguration'!$C$14:$D$17,2,FALSE)*BE416 / 100 / 1000</f>
        <v>#N/A</v>
      </c>
      <c r="BO416" s="128" t="e">
        <f>VLOOKUP(BO$6,'1-Konfiguration'!$C$14:$D$17,2,FALSE)*BF416 / 100 / 1000</f>
        <v>#N/A</v>
      </c>
      <c r="BP416" s="128"/>
      <c r="BQ416" s="214" t="e">
        <f t="shared" si="544"/>
        <v>#VALUE!</v>
      </c>
      <c r="BR416" s="214" t="e">
        <f t="shared" si="545"/>
        <v>#VALUE!</v>
      </c>
      <c r="BS416" s="214" t="e">
        <f t="shared" si="546"/>
        <v>#VALUE!</v>
      </c>
      <c r="BT416" s="215" t="e">
        <f t="shared" si="547"/>
        <v>#VALUE!</v>
      </c>
      <c r="BU416" s="216" t="e">
        <f>BQ416*VLOOKUP(BU$6,'1-Konfiguration'!$C$23:$K$26,5,FALSE)</f>
        <v>#VALUE!</v>
      </c>
      <c r="BV416" s="216" t="e">
        <f>BR416*VLOOKUP(BV$6,'1-Konfiguration'!$C$23:$K$26,5,FALSE)</f>
        <v>#VALUE!</v>
      </c>
      <c r="BW416" s="216" t="e">
        <f>BS416*VLOOKUP(BW$6,'1-Konfiguration'!$C$23:$K$26,5,FALSE)</f>
        <v>#VALUE!</v>
      </c>
      <c r="BX416" s="216" t="e">
        <f>BT416*VLOOKUP(BX$6,'1-Konfiguration'!$C$23:$K$26,5,FALSE)</f>
        <v>#VALUE!</v>
      </c>
      <c r="BY416" s="216" t="e">
        <f t="shared" si="548"/>
        <v>#VALUE!</v>
      </c>
      <c r="BZ416" s="216" t="e">
        <f>BQ416*VLOOKUP(BZ$6,'1-Konfiguration'!$C$23:$K$26,9,FALSE)</f>
        <v>#VALUE!</v>
      </c>
      <c r="CA416" s="216" t="e">
        <f>BR416*VLOOKUP(CA$6,'1-Konfiguration'!$C$23:$K$26,9,FALSE)</f>
        <v>#VALUE!</v>
      </c>
      <c r="CB416" s="216" t="e">
        <f>BS416*VLOOKUP(CB$6,'1-Konfiguration'!$C$23:$K$26,9,FALSE)</f>
        <v>#VALUE!</v>
      </c>
      <c r="CC416" s="216" t="e">
        <f>BT416*VLOOKUP(CC$6,'1-Konfiguration'!$C$23:$K$26,9,FALSE)</f>
        <v>#VALUE!</v>
      </c>
      <c r="CD416" s="216" t="e">
        <f t="shared" si="549"/>
        <v>#VALUE!</v>
      </c>
      <c r="CE416" s="2"/>
      <c r="CF416" s="128" t="e">
        <f t="shared" si="560"/>
        <v>#VALUE!</v>
      </c>
      <c r="CG416" s="128" t="e">
        <f t="shared" si="561"/>
        <v>#VALUE!</v>
      </c>
      <c r="CH416" s="128" t="e">
        <f t="shared" si="562"/>
        <v>#VALUE!</v>
      </c>
      <c r="CI416" s="128" t="e">
        <f t="shared" si="563"/>
        <v>#VALUE!</v>
      </c>
      <c r="CJ416" s="128" t="e">
        <f t="shared" si="564"/>
        <v>#VALUE!</v>
      </c>
      <c r="CK416" s="128" t="e">
        <f t="shared" si="565"/>
        <v>#VALUE!</v>
      </c>
      <c r="CL416" s="128" t="e">
        <f t="shared" si="566"/>
        <v>#VALUE!</v>
      </c>
      <c r="CM416" s="128" t="e">
        <f t="shared" si="567"/>
        <v>#VALUE!</v>
      </c>
      <c r="CN416" s="2"/>
      <c r="CO416" s="128" t="e">
        <f>MMULT($BH416:$BK416,'1-Konfiguration'!D$23:D$26)+MMULT($BL416:$BO416,'1-Konfiguration'!D$23:D$26)</f>
        <v>#VALUE!</v>
      </c>
      <c r="CP416" s="128" t="e">
        <f>MMULT($BH416:$BK416,'1-Konfiguration'!E$23:E$26)+MMULT($BL416:$BO416,'1-Konfiguration'!E$23:E$26)</f>
        <v>#VALUE!</v>
      </c>
      <c r="CQ416" s="128" t="e">
        <f>MMULT($BH416:$BK416,'1-Konfiguration'!F$23:F$26)+MMULT($BL416:$BO416,'1-Konfiguration'!F$23:F$26)</f>
        <v>#VALUE!</v>
      </c>
      <c r="CR416" s="128" t="e">
        <f>MMULT($BH416:$BK416,'1-Konfiguration'!G$23:G$26)+MMULT($BL416:$BO416,'1-Konfiguration'!G$23:G$26)</f>
        <v>#VALUE!</v>
      </c>
      <c r="CS416" s="128" t="e">
        <f>MMULT($BH416:$BK416,'1-Konfiguration'!H$23:H$26)+MMULT($BL416:$BO416,'1-Konfiguration'!H$23:H$26)</f>
        <v>#VALUE!</v>
      </c>
      <c r="CT416" s="128" t="e">
        <f>MMULT($BH416:$BK416,'1-Konfiguration'!I$23:I$26)+MMULT($BL416:$BO416,'1-Konfiguration'!I$23:I$26)</f>
        <v>#VALUE!</v>
      </c>
      <c r="CU416" s="128" t="e">
        <f>MMULT($BH416:$BK416,'1-Konfiguration'!J$23:J$26)+MMULT($BL416:$BO416,'1-Konfiguration'!J$23:J$26)</f>
        <v>#VALUE!</v>
      </c>
      <c r="CV416" s="128" t="e">
        <f>MMULT($BH416:$BK416,'1-Konfiguration'!K$23:K$26)+MMULT($BL416:$BO416,'1-Konfiguration'!K$23:K$26)</f>
        <v>#VALUE!</v>
      </c>
      <c r="CX416" s="106"/>
      <c r="CY416" s="106"/>
      <c r="CZ416" s="106"/>
      <c r="DA416" s="106"/>
      <c r="DB416" s="106"/>
      <c r="DC416" s="106"/>
      <c r="DD416" s="106"/>
      <c r="DE416" s="106"/>
      <c r="DF416" s="117" t="e">
        <f>IF(CF416&gt;'5-Colouring_uMap'!B$15,'5-Colouring_uMap'!C$15,IF(CF416&gt;'5-Colouring_uMap'!B$14,'5-Colouring_uMap'!C$14,IF(CF416&gt;'5-Colouring_uMap'!B$13,'5-Colouring_uMap'!C$13,IF(CF416&gt;'5-Colouring_uMap'!B$12,'5-Colouring_uMap'!C$12,IF(CF416&gt;'5-Colouring_uMap'!B$11,'5-Colouring_uMap'!C$11,IF(CF416&gt;'5-Colouring_uMap'!B$10,'5-Colouring_uMap'!C$10,IF(CF416&gt;'5-Colouring_uMap'!B$9,'5-Colouring_uMap'!C$9,IF(CF416&gt;'5-Colouring_uMap'!B$8,'5-Colouring_uMap'!C$8,IF(CF416&gt;'5-Colouring_uMap'!B$7,'5-Colouring_uMap'!C$7)))))))))</f>
        <v>#VALUE!</v>
      </c>
      <c r="DG416" s="117" t="e">
        <f>IF(CG416&gt;'5-Colouring_uMap'!E$15,'5-Colouring_uMap'!F$15,IF(CG416&gt;'5-Colouring_uMap'!E$14,'5-Colouring_uMap'!F$14,IF(CG416&gt;'5-Colouring_uMap'!E$13,'5-Colouring_uMap'!F$13,IF(CG416&gt;'5-Colouring_uMap'!E$12,'5-Colouring_uMap'!F$12,IF(CG416&gt;'5-Colouring_uMap'!E$11,'5-Colouring_uMap'!F$11,IF(CG416&gt;'5-Colouring_uMap'!E$10,'5-Colouring_uMap'!F$10,IF(CG416&gt;'5-Colouring_uMap'!E$9,'5-Colouring_uMap'!F$9,IF(CG416&gt;'5-Colouring_uMap'!E$8,'5-Colouring_uMap'!F$8,IF(CG416&gt;'5-Colouring_uMap'!E$7,'5-Colouring_uMap'!F$7)))))))))</f>
        <v>#VALUE!</v>
      </c>
      <c r="DH416" s="117" t="e">
        <f>IF(CH416&gt;'5-Colouring_uMap'!H$15,'5-Colouring_uMap'!I$15,IF(CH416&gt;'5-Colouring_uMap'!H$14,'5-Colouring_uMap'!I$14,IF(CH416&gt;'5-Colouring_uMap'!H$13,'5-Colouring_uMap'!I$13,IF(CH416&gt;'5-Colouring_uMap'!H$12,'5-Colouring_uMap'!I$12,IF(CH416&gt;'5-Colouring_uMap'!H$11,'5-Colouring_uMap'!I$11,IF(CH416&gt;'5-Colouring_uMap'!H$10,'5-Colouring_uMap'!I$10,IF(CH416&gt;'5-Colouring_uMap'!H$9,'5-Colouring_uMap'!I$9,IF(CH416&gt;'5-Colouring_uMap'!H$8,'5-Colouring_uMap'!I$8,IF(CH416&gt;'5-Colouring_uMap'!H$7,'5-Colouring_uMap'!I$7)))))))))</f>
        <v>#VALUE!</v>
      </c>
      <c r="DI416" s="117" t="e">
        <f>IF(CI416&gt;'5-Colouring_uMap'!K$15,'5-Colouring_uMap'!L$15,IF(CI416&gt;'5-Colouring_uMap'!K$14,'5-Colouring_uMap'!L$14,IF(CI416&gt;'5-Colouring_uMap'!K$13,'5-Colouring_uMap'!L$13,IF(CI416&gt;'5-Colouring_uMap'!K$12,'5-Colouring_uMap'!L$12,IF(CI416&gt;'5-Colouring_uMap'!K$11,'5-Colouring_uMap'!L$11,IF(CI416&gt;'5-Colouring_uMap'!K$10,'5-Colouring_uMap'!L$10,IF(CI416&gt;'5-Colouring_uMap'!K$9,'5-Colouring_uMap'!L$9,IF(CI416&gt;'5-Colouring_uMap'!K$8,'5-Colouring_uMap'!L$8,IF(CI416&gt;'5-Colouring_uMap'!K$7,'5-Colouring_uMap'!L$7)))))))))</f>
        <v>#VALUE!</v>
      </c>
      <c r="DJ416" s="117" t="e">
        <f>IF(CJ416&gt;'5-Colouring_uMap'!N$15,'5-Colouring_uMap'!O$15,IF(CJ416&gt;'5-Colouring_uMap'!N$14,'5-Colouring_uMap'!O$14,IF(CJ416&gt;'5-Colouring_uMap'!N$13,'5-Colouring_uMap'!O$13,IF(CJ416&gt;'5-Colouring_uMap'!N$12,'5-Colouring_uMap'!O$12,IF(CJ416&gt;'5-Colouring_uMap'!N$11,'5-Colouring_uMap'!O$11,IF(CJ416&gt;'5-Colouring_uMap'!N$10,'5-Colouring_uMap'!O$10,IF(CJ416&gt;'5-Colouring_uMap'!N$9,'5-Colouring_uMap'!O$9,IF(CJ416&gt;'5-Colouring_uMap'!N$8,'5-Colouring_uMap'!O$8,IF(CJ416&gt;'5-Colouring_uMap'!N$7,'5-Colouring_uMap'!O$7)))))))))</f>
        <v>#VALUE!</v>
      </c>
      <c r="DK416" s="117" t="e">
        <f>IF(CK416&gt;'5-Colouring_uMap'!Q$15,'5-Colouring_uMap'!R$15,IF(CK416&gt;'5-Colouring_uMap'!Q$14,'5-Colouring_uMap'!R$14,IF(CK416&gt;'5-Colouring_uMap'!Q$13,'5-Colouring_uMap'!R$13,IF(CK416&gt;'5-Colouring_uMap'!Q$12,'5-Colouring_uMap'!R$12,IF(CK416&gt;'5-Colouring_uMap'!Q$11,'5-Colouring_uMap'!R$11,IF(CK416&gt;'5-Colouring_uMap'!Q$10,'5-Colouring_uMap'!R$10,IF(CK416&gt;'5-Colouring_uMap'!Q$9,'5-Colouring_uMap'!R$9,IF(CK416&gt;'5-Colouring_uMap'!Q$8,'5-Colouring_uMap'!R$8,IF(CK416&gt;'5-Colouring_uMap'!Q$7,'5-Colouring_uMap'!R$7)))))))))</f>
        <v>#VALUE!</v>
      </c>
      <c r="DL416" s="117" t="e">
        <f>IF(CL416&gt;'5-Colouring_uMap'!T$15,'5-Colouring_uMap'!U$15,IF(CL416&gt;'5-Colouring_uMap'!T$14,'5-Colouring_uMap'!U$14,IF(CL416&gt;'5-Colouring_uMap'!T$13,'5-Colouring_uMap'!U$13,IF(CL416&gt;'5-Colouring_uMap'!T$12,'5-Colouring_uMap'!U$12,IF(CL416&gt;'5-Colouring_uMap'!T$11,'5-Colouring_uMap'!U$11,IF(CL416&gt;'5-Colouring_uMap'!T$10,'5-Colouring_uMap'!U$10,IF(CL416&gt;'5-Colouring_uMap'!T$9,'5-Colouring_uMap'!U$9,IF(CL416&gt;'5-Colouring_uMap'!T$8,'5-Colouring_uMap'!U$8,IF(CL416&gt;'5-Colouring_uMap'!T$7,'5-Colouring_uMap'!U$7)))))))))</f>
        <v>#VALUE!</v>
      </c>
      <c r="DM416" s="117" t="e">
        <f>IF(CM416&gt;'5-Colouring_uMap'!W$15,'5-Colouring_uMap'!X$15,IF(CM416&gt;'5-Colouring_uMap'!W$14,'5-Colouring_uMap'!X$14,IF(CM416&gt;'5-Colouring_uMap'!W$13,'5-Colouring_uMap'!X$13,IF(CM416&gt;'5-Colouring_uMap'!W$12,'5-Colouring_uMap'!X$12,IF(CM416&gt;'5-Colouring_uMap'!W$11,'5-Colouring_uMap'!X$11,IF(CM416&gt;'5-Colouring_uMap'!W$10,'5-Colouring_uMap'!X$10,IF(CM416&gt;'5-Colouring_uMap'!W$9,'5-Colouring_uMap'!X$9,IF(CM416&gt;'5-Colouring_uMap'!W$8,'5-Colouring_uMap'!X$8,IF(CM416&gt;'5-Colouring_uMap'!W$7,'5-Colouring_uMap'!X$7)))))))))</f>
        <v>#VALUE!</v>
      </c>
      <c r="DN416" s="117">
        <v>10</v>
      </c>
      <c r="DO416" s="159" t="s">
        <v>2093</v>
      </c>
      <c r="DP416" s="106" t="e">
        <f t="shared" si="568"/>
        <v>#VALUE!</v>
      </c>
      <c r="DQ416" s="106" t="e">
        <f t="shared" si="569"/>
        <v>#VALUE!</v>
      </c>
      <c r="DR416" s="106" t="e">
        <f t="shared" si="570"/>
        <v>#VALUE!</v>
      </c>
      <c r="DS416" s="106" t="e">
        <f t="shared" si="571"/>
        <v>#VALUE!</v>
      </c>
      <c r="DT416" s="106" t="e">
        <f t="shared" si="572"/>
        <v>#VALUE!</v>
      </c>
      <c r="DU416" s="106" t="e">
        <f t="shared" si="573"/>
        <v>#VALUE!</v>
      </c>
      <c r="DV416" s="106" t="e">
        <f t="shared" si="574"/>
        <v>#VALUE!</v>
      </c>
      <c r="DW416" s="106" t="e">
        <f t="shared" si="575"/>
        <v>#VALUE!</v>
      </c>
      <c r="DX416" t="s">
        <v>2080</v>
      </c>
      <c r="DY416">
        <v>2018</v>
      </c>
      <c r="DZ416">
        <v>6516</v>
      </c>
      <c r="EA416">
        <v>7564</v>
      </c>
      <c r="EB416" t="s">
        <v>1381</v>
      </c>
      <c r="EC416">
        <v>7</v>
      </c>
      <c r="ED416" t="s">
        <v>681</v>
      </c>
      <c r="EE416" t="s">
        <v>167</v>
      </c>
      <c r="EF416">
        <v>9</v>
      </c>
      <c r="EH416" t="s">
        <v>101</v>
      </c>
      <c r="EI416" t="s">
        <v>1382</v>
      </c>
      <c r="EJ416" t="s">
        <v>1382</v>
      </c>
      <c r="EK416" t="s">
        <v>104</v>
      </c>
      <c r="EL416" t="s">
        <v>1383</v>
      </c>
      <c r="EM416" t="s">
        <v>1044</v>
      </c>
      <c r="EN416" t="s">
        <v>107</v>
      </c>
      <c r="EO416">
        <v>4</v>
      </c>
      <c r="EP416">
        <v>263</v>
      </c>
      <c r="EQ416">
        <v>48281</v>
      </c>
      <c r="ER416">
        <v>22866</v>
      </c>
      <c r="ES416">
        <v>25415</v>
      </c>
      <c r="ET416">
        <v>3723</v>
      </c>
      <c r="EU416">
        <v>2051</v>
      </c>
      <c r="EV416">
        <v>1672</v>
      </c>
      <c r="EW416">
        <v>7.7</v>
      </c>
      <c r="EX416">
        <v>0.95</v>
      </c>
      <c r="EY416">
        <v>0.49</v>
      </c>
      <c r="EZ416">
        <v>1.06</v>
      </c>
      <c r="FA416">
        <v>2775</v>
      </c>
      <c r="FB416">
        <v>7.4</v>
      </c>
      <c r="FC416">
        <v>484</v>
      </c>
      <c r="FD416">
        <v>11.7</v>
      </c>
      <c r="FI416" t="s">
        <v>166</v>
      </c>
      <c r="FJ416" t="s">
        <v>166</v>
      </c>
      <c r="FK416">
        <v>90.8</v>
      </c>
      <c r="FL416">
        <v>7.1</v>
      </c>
      <c r="FM416">
        <v>0.6</v>
      </c>
      <c r="FN416">
        <v>0.8</v>
      </c>
      <c r="FO416">
        <v>3.4</v>
      </c>
      <c r="FP416">
        <v>4.2</v>
      </c>
      <c r="FQ416">
        <v>3.5</v>
      </c>
      <c r="FR416">
        <v>0.1</v>
      </c>
      <c r="FS416">
        <v>0.7</v>
      </c>
      <c r="FT416">
        <v>453507</v>
      </c>
      <c r="FU416">
        <v>5481656</v>
      </c>
      <c r="FZ416">
        <v>55294</v>
      </c>
      <c r="GA416">
        <v>26321</v>
      </c>
      <c r="GB416">
        <v>28973</v>
      </c>
      <c r="GC416">
        <v>8.6</v>
      </c>
      <c r="GD416">
        <v>9.6</v>
      </c>
      <c r="GE416">
        <v>7.8</v>
      </c>
      <c r="GF416">
        <v>49.485762819999998</v>
      </c>
      <c r="GG416">
        <v>8.35808675</v>
      </c>
      <c r="GH416">
        <v>2664</v>
      </c>
      <c r="GI416">
        <v>3105</v>
      </c>
      <c r="GJ416">
        <v>11.7</v>
      </c>
      <c r="GK416">
        <v>12.2</v>
      </c>
      <c r="GL416">
        <v>5.2</v>
      </c>
      <c r="GM416">
        <v>4.5999999999999996</v>
      </c>
      <c r="GN416">
        <v>3.2</v>
      </c>
      <c r="GO416">
        <v>2.7</v>
      </c>
      <c r="GP416">
        <v>10.1</v>
      </c>
      <c r="GQ416">
        <v>10.7</v>
      </c>
      <c r="GR416">
        <v>23424</v>
      </c>
      <c r="GS416">
        <v>26234</v>
      </c>
      <c r="GT416">
        <v>0.52</v>
      </c>
      <c r="GU416">
        <v>0.47</v>
      </c>
      <c r="GV416">
        <v>1.08</v>
      </c>
      <c r="GW416">
        <v>1.08</v>
      </c>
      <c r="GX416">
        <v>1.1100000000000001</v>
      </c>
      <c r="GY416">
        <v>1.02</v>
      </c>
      <c r="GZ416">
        <v>0.88</v>
      </c>
      <c r="HA416">
        <v>0.88</v>
      </c>
      <c r="HB416">
        <v>2534</v>
      </c>
      <c r="HC416">
        <v>94</v>
      </c>
      <c r="HD416">
        <v>110</v>
      </c>
      <c r="HE416">
        <v>17</v>
      </c>
      <c r="HF416">
        <v>420</v>
      </c>
      <c r="HG416">
        <v>25</v>
      </c>
      <c r="HH416">
        <v>31</v>
      </c>
      <c r="HI416">
        <v>3</v>
      </c>
      <c r="HJ416">
        <v>1819</v>
      </c>
      <c r="HK416">
        <v>52</v>
      </c>
      <c r="HL416">
        <v>48</v>
      </c>
      <c r="HM416">
        <v>11</v>
      </c>
      <c r="HN416">
        <v>110</v>
      </c>
      <c r="HO416" t="s">
        <v>1384</v>
      </c>
      <c r="HP416">
        <v>0.58099999999999996</v>
      </c>
      <c r="HQ416" t="s">
        <v>110</v>
      </c>
      <c r="HR416" t="s">
        <v>111</v>
      </c>
    </row>
    <row r="417" spans="1:226" ht="14.25" hidden="1" customHeight="1" x14ac:dyDescent="0.3">
      <c r="B417">
        <f t="shared" si="534"/>
        <v>7562</v>
      </c>
      <c r="C417" t="str">
        <f t="shared" si="535"/>
        <v>B9</v>
      </c>
      <c r="D417" s="132">
        <f t="shared" si="536"/>
        <v>120</v>
      </c>
      <c r="E417" s="123">
        <f>VLOOKUP($EA417,'4-DZ-Nr.-Mapping'!$A:$J,E$4,FALSE)</f>
        <v>0</v>
      </c>
      <c r="F417" s="123">
        <f>VLOOKUP($EA417,'4-DZ-Nr.-Mapping'!$A:$J,F$4,FALSE)</f>
        <v>0</v>
      </c>
      <c r="G417" s="106" t="str">
        <f t="shared" si="537"/>
        <v>N - Worms</v>
      </c>
      <c r="H417" t="str">
        <f t="shared" si="538"/>
        <v>S - A6, Ludwigshafen</v>
      </c>
      <c r="I417" s="106" t="str">
        <f>VLOOKUP($EA417,'4-DZ-Nr.-Mapping'!$A:$N,I$4,FALSE)</f>
        <v xml:space="preserve"> </v>
      </c>
      <c r="J417" s="106" t="str">
        <f>VLOOKUP($EA417,'4-DZ-Nr.-Mapping'!$A:$N,J$4,FALSE)</f>
        <v xml:space="preserve"> </v>
      </c>
      <c r="K417" s="106" t="str">
        <f>VLOOKUP($EA417,'4-DZ-Nr.-Mapping'!$A:$N,K$4,FALSE)</f>
        <v xml:space="preserve"> </v>
      </c>
      <c r="L417" s="106" t="str">
        <f>VLOOKUP($EA417,'4-DZ-Nr.-Mapping'!$A:$N,L$4,FALSE)</f>
        <v xml:space="preserve"> </v>
      </c>
      <c r="M417" s="106" t="str">
        <f>VLOOKUP($EA417,'4-DZ-Nr.-Mapping'!$A:$N,M$4,FALSE)</f>
        <v xml:space="preserve"> </v>
      </c>
      <c r="N417" s="106" t="str">
        <f t="shared" si="539"/>
        <v>8+1</v>
      </c>
      <c r="P417" s="203">
        <f t="shared" si="532"/>
        <v>0.50096605023461216</v>
      </c>
      <c r="Q417" s="126">
        <f t="shared" si="592"/>
        <v>1815</v>
      </c>
      <c r="R417" s="126">
        <f t="shared" si="550"/>
        <v>878.34500000000003</v>
      </c>
      <c r="S417" s="126">
        <f t="shared" si="577"/>
        <v>838.79300717637318</v>
      </c>
      <c r="T417" s="126">
        <f t="shared" si="578"/>
        <v>958.6205796301407</v>
      </c>
      <c r="U417" s="126">
        <f t="shared" si="579"/>
        <v>26.628349434170577</v>
      </c>
      <c r="V417" s="126">
        <f t="shared" si="540"/>
        <v>1824.0419362406844</v>
      </c>
      <c r="W417" s="125">
        <f t="shared" si="541"/>
        <v>0.49903394976538779</v>
      </c>
      <c r="X417" s="126">
        <f t="shared" si="593"/>
        <v>1808</v>
      </c>
      <c r="Y417" s="126">
        <f t="shared" si="542"/>
        <v>849.16</v>
      </c>
      <c r="Z417" s="126">
        <f t="shared" si="581"/>
        <v>835.55799282362682</v>
      </c>
      <c r="AA417" s="126">
        <f t="shared" si="582"/>
        <v>954.92342036985929</v>
      </c>
      <c r="AB417" s="126">
        <f t="shared" si="583"/>
        <v>26.525650565829423</v>
      </c>
      <c r="AC417" s="126">
        <f t="shared" si="584"/>
        <v>1817.0070637593155</v>
      </c>
      <c r="AD417" s="1"/>
      <c r="AE417" s="106" t="e">
        <f t="shared" si="533"/>
        <v>#N/A</v>
      </c>
      <c r="AF417" s="106" t="str">
        <f t="shared" si="585"/>
        <v>-</v>
      </c>
      <c r="AG417" s="106" t="str">
        <f t="shared" si="551"/>
        <v>B9</v>
      </c>
      <c r="AH417" s="106">
        <f t="shared" si="594"/>
        <v>7562</v>
      </c>
      <c r="AI417" s="106" t="str">
        <f t="shared" si="595"/>
        <v xml:space="preserve"> </v>
      </c>
      <c r="AJ417" s="106" t="str">
        <f t="shared" si="543"/>
        <v xml:space="preserve"> </v>
      </c>
      <c r="AK417" s="1"/>
      <c r="AL417" s="126">
        <f t="shared" ref="AL417:AQ429" si="596">VLOOKUP($AH417,$B:$AC,AL$4,FALSE)</f>
        <v>1815</v>
      </c>
      <c r="AM417" s="126">
        <f t="shared" si="596"/>
        <v>878.34500000000003</v>
      </c>
      <c r="AN417" s="126">
        <f t="shared" si="596"/>
        <v>838.79300717637318</v>
      </c>
      <c r="AO417" s="126">
        <f t="shared" si="596"/>
        <v>958.6205796301407</v>
      </c>
      <c r="AP417" s="126">
        <f t="shared" si="596"/>
        <v>26.628349434170577</v>
      </c>
      <c r="AQ417" s="126">
        <f t="shared" si="596"/>
        <v>1824.0419362406844</v>
      </c>
      <c r="AR417" s="126" t="e">
        <f t="shared" ref="AR417:AW429" si="597">VLOOKUP($AI417,$B:$AC,AR$4,FALSE)</f>
        <v>#N/A</v>
      </c>
      <c r="AS417" s="126" t="e">
        <f t="shared" si="597"/>
        <v>#N/A</v>
      </c>
      <c r="AT417" s="126" t="e">
        <f t="shared" si="597"/>
        <v>#N/A</v>
      </c>
      <c r="AU417" s="126" t="e">
        <f t="shared" si="597"/>
        <v>#N/A</v>
      </c>
      <c r="AV417" s="126" t="e">
        <f t="shared" si="597"/>
        <v>#N/A</v>
      </c>
      <c r="AW417" s="126" t="e">
        <f t="shared" si="597"/>
        <v>#N/A</v>
      </c>
      <c r="AX417" s="1"/>
      <c r="AY417" s="126" t="e">
        <f t="shared" si="552"/>
        <v>#VALUE!</v>
      </c>
      <c r="AZ417" s="126" t="e">
        <f t="shared" si="553"/>
        <v>#VALUE!</v>
      </c>
      <c r="BA417" s="126" t="e">
        <f t="shared" si="554"/>
        <v>#VALUE!</v>
      </c>
      <c r="BB417" s="126" t="e">
        <f t="shared" si="555"/>
        <v>#VALUE!</v>
      </c>
      <c r="BC417" s="126" t="e">
        <f t="shared" si="556"/>
        <v>#N/A</v>
      </c>
      <c r="BD417" s="126" t="e">
        <f t="shared" si="557"/>
        <v>#N/A</v>
      </c>
      <c r="BE417" s="126" t="e">
        <f t="shared" si="558"/>
        <v>#N/A</v>
      </c>
      <c r="BF417" s="126" t="e">
        <f t="shared" si="559"/>
        <v>#N/A</v>
      </c>
      <c r="BG417" s="1"/>
      <c r="BH417" s="128" t="e">
        <f>VLOOKUP(BH$6,'1-Konfiguration'!$C$14:$D$17,2,FALSE)*AY417 / 100 / 1000</f>
        <v>#VALUE!</v>
      </c>
      <c r="BI417" s="128" t="e">
        <f>VLOOKUP(BI$6,'1-Konfiguration'!$C$14:$D$17,2,FALSE)*AZ417 / 100 / 1000</f>
        <v>#VALUE!</v>
      </c>
      <c r="BJ417" s="128" t="e">
        <f>VLOOKUP(BJ$6,'1-Konfiguration'!$C$14:$D$17,2,FALSE)*BA417 / 100 / 1000</f>
        <v>#VALUE!</v>
      </c>
      <c r="BK417" s="128" t="e">
        <f>VLOOKUP(BK$6,'1-Konfiguration'!$C$14:$D$17,2,FALSE)*BB417 / 100 / 1000</f>
        <v>#VALUE!</v>
      </c>
      <c r="BL417" s="128" t="e">
        <f>VLOOKUP(BL$6,'1-Konfiguration'!$C$14:$D$17,2,FALSE)*BC417 / 100 / 1000</f>
        <v>#N/A</v>
      </c>
      <c r="BM417" s="128" t="e">
        <f>VLOOKUP(BM$6,'1-Konfiguration'!$C$14:$D$17,2,FALSE)*BD417 / 100 / 1000</f>
        <v>#N/A</v>
      </c>
      <c r="BN417" s="128" t="e">
        <f>VLOOKUP(BN$6,'1-Konfiguration'!$C$14:$D$17,2,FALSE)*BE417 / 100 / 1000</f>
        <v>#N/A</v>
      </c>
      <c r="BO417" s="128" t="e">
        <f>VLOOKUP(BO$6,'1-Konfiguration'!$C$14:$D$17,2,FALSE)*BF417 / 100 / 1000</f>
        <v>#N/A</v>
      </c>
      <c r="BP417" s="128"/>
      <c r="BQ417" s="214" t="e">
        <f t="shared" si="544"/>
        <v>#VALUE!</v>
      </c>
      <c r="BR417" s="214" t="e">
        <f t="shared" si="545"/>
        <v>#VALUE!</v>
      </c>
      <c r="BS417" s="214" t="e">
        <f t="shared" si="546"/>
        <v>#VALUE!</v>
      </c>
      <c r="BT417" s="215" t="e">
        <f t="shared" si="547"/>
        <v>#VALUE!</v>
      </c>
      <c r="BU417" s="216" t="e">
        <f>BQ417*VLOOKUP(BU$6,'1-Konfiguration'!$C$23:$K$26,5,FALSE)</f>
        <v>#VALUE!</v>
      </c>
      <c r="BV417" s="216" t="e">
        <f>BR417*VLOOKUP(BV$6,'1-Konfiguration'!$C$23:$K$26,5,FALSE)</f>
        <v>#VALUE!</v>
      </c>
      <c r="BW417" s="216" t="e">
        <f>BS417*VLOOKUP(BW$6,'1-Konfiguration'!$C$23:$K$26,5,FALSE)</f>
        <v>#VALUE!</v>
      </c>
      <c r="BX417" s="216" t="e">
        <f>BT417*VLOOKUP(BX$6,'1-Konfiguration'!$C$23:$K$26,5,FALSE)</f>
        <v>#VALUE!</v>
      </c>
      <c r="BY417" s="216" t="e">
        <f t="shared" si="548"/>
        <v>#VALUE!</v>
      </c>
      <c r="BZ417" s="216" t="e">
        <f>BQ417*VLOOKUP(BZ$6,'1-Konfiguration'!$C$23:$K$26,9,FALSE)</f>
        <v>#VALUE!</v>
      </c>
      <c r="CA417" s="216" t="e">
        <f>BR417*VLOOKUP(CA$6,'1-Konfiguration'!$C$23:$K$26,9,FALSE)</f>
        <v>#VALUE!</v>
      </c>
      <c r="CB417" s="216" t="e">
        <f>BS417*VLOOKUP(CB$6,'1-Konfiguration'!$C$23:$K$26,9,FALSE)</f>
        <v>#VALUE!</v>
      </c>
      <c r="CC417" s="216" t="e">
        <f>BT417*VLOOKUP(CC$6,'1-Konfiguration'!$C$23:$K$26,9,FALSE)</f>
        <v>#VALUE!</v>
      </c>
      <c r="CD417" s="216" t="e">
        <f t="shared" si="549"/>
        <v>#VALUE!</v>
      </c>
      <c r="CE417" s="2"/>
      <c r="CF417" s="128" t="e">
        <f t="shared" si="560"/>
        <v>#VALUE!</v>
      </c>
      <c r="CG417" s="128" t="e">
        <f t="shared" si="561"/>
        <v>#VALUE!</v>
      </c>
      <c r="CH417" s="128" t="e">
        <f t="shared" si="562"/>
        <v>#VALUE!</v>
      </c>
      <c r="CI417" s="128" t="e">
        <f t="shared" si="563"/>
        <v>#VALUE!</v>
      </c>
      <c r="CJ417" s="128" t="e">
        <f t="shared" si="564"/>
        <v>#VALUE!</v>
      </c>
      <c r="CK417" s="128" t="e">
        <f t="shared" si="565"/>
        <v>#VALUE!</v>
      </c>
      <c r="CL417" s="128" t="e">
        <f t="shared" si="566"/>
        <v>#VALUE!</v>
      </c>
      <c r="CM417" s="128" t="e">
        <f t="shared" si="567"/>
        <v>#VALUE!</v>
      </c>
      <c r="CN417" s="2"/>
      <c r="CO417" s="128" t="e">
        <f>MMULT($BH417:$BK417,'1-Konfiguration'!D$23:D$26)+MMULT($BL417:$BO417,'1-Konfiguration'!D$23:D$26)</f>
        <v>#VALUE!</v>
      </c>
      <c r="CP417" s="128" t="e">
        <f>MMULT($BH417:$BK417,'1-Konfiguration'!E$23:E$26)+MMULT($BL417:$BO417,'1-Konfiguration'!E$23:E$26)</f>
        <v>#VALUE!</v>
      </c>
      <c r="CQ417" s="128" t="e">
        <f>MMULT($BH417:$BK417,'1-Konfiguration'!F$23:F$26)+MMULT($BL417:$BO417,'1-Konfiguration'!F$23:F$26)</f>
        <v>#VALUE!</v>
      </c>
      <c r="CR417" s="128" t="e">
        <f>MMULT($BH417:$BK417,'1-Konfiguration'!G$23:G$26)+MMULT($BL417:$BO417,'1-Konfiguration'!G$23:G$26)</f>
        <v>#VALUE!</v>
      </c>
      <c r="CS417" s="128" t="e">
        <f>MMULT($BH417:$BK417,'1-Konfiguration'!H$23:H$26)+MMULT($BL417:$BO417,'1-Konfiguration'!H$23:H$26)</f>
        <v>#VALUE!</v>
      </c>
      <c r="CT417" s="128" t="e">
        <f>MMULT($BH417:$BK417,'1-Konfiguration'!I$23:I$26)+MMULT($BL417:$BO417,'1-Konfiguration'!I$23:I$26)</f>
        <v>#VALUE!</v>
      </c>
      <c r="CU417" s="128" t="e">
        <f>MMULT($BH417:$BK417,'1-Konfiguration'!J$23:J$26)+MMULT($BL417:$BO417,'1-Konfiguration'!J$23:J$26)</f>
        <v>#VALUE!</v>
      </c>
      <c r="CV417" s="128" t="e">
        <f>MMULT($BH417:$BK417,'1-Konfiguration'!K$23:K$26)+MMULT($BL417:$BO417,'1-Konfiguration'!K$23:K$26)</f>
        <v>#VALUE!</v>
      </c>
      <c r="CX417" s="106"/>
      <c r="CY417" s="106"/>
      <c r="CZ417" s="106"/>
      <c r="DA417" s="106"/>
      <c r="DB417" s="106"/>
      <c r="DC417" s="106"/>
      <c r="DD417" s="106"/>
      <c r="DE417" s="106"/>
      <c r="DF417" s="117" t="e">
        <f>IF(CF417&gt;'5-Colouring_uMap'!B$15,'5-Colouring_uMap'!C$15,IF(CF417&gt;'5-Colouring_uMap'!B$14,'5-Colouring_uMap'!C$14,IF(CF417&gt;'5-Colouring_uMap'!B$13,'5-Colouring_uMap'!C$13,IF(CF417&gt;'5-Colouring_uMap'!B$12,'5-Colouring_uMap'!C$12,IF(CF417&gt;'5-Colouring_uMap'!B$11,'5-Colouring_uMap'!C$11,IF(CF417&gt;'5-Colouring_uMap'!B$10,'5-Colouring_uMap'!C$10,IF(CF417&gt;'5-Colouring_uMap'!B$9,'5-Colouring_uMap'!C$9,IF(CF417&gt;'5-Colouring_uMap'!B$8,'5-Colouring_uMap'!C$8,IF(CF417&gt;'5-Colouring_uMap'!B$7,'5-Colouring_uMap'!C$7)))))))))</f>
        <v>#VALUE!</v>
      </c>
      <c r="DG417" s="117" t="e">
        <f>IF(CG417&gt;'5-Colouring_uMap'!E$15,'5-Colouring_uMap'!F$15,IF(CG417&gt;'5-Colouring_uMap'!E$14,'5-Colouring_uMap'!F$14,IF(CG417&gt;'5-Colouring_uMap'!E$13,'5-Colouring_uMap'!F$13,IF(CG417&gt;'5-Colouring_uMap'!E$12,'5-Colouring_uMap'!F$12,IF(CG417&gt;'5-Colouring_uMap'!E$11,'5-Colouring_uMap'!F$11,IF(CG417&gt;'5-Colouring_uMap'!E$10,'5-Colouring_uMap'!F$10,IF(CG417&gt;'5-Colouring_uMap'!E$9,'5-Colouring_uMap'!F$9,IF(CG417&gt;'5-Colouring_uMap'!E$8,'5-Colouring_uMap'!F$8,IF(CG417&gt;'5-Colouring_uMap'!E$7,'5-Colouring_uMap'!F$7)))))))))</f>
        <v>#VALUE!</v>
      </c>
      <c r="DH417" s="117" t="e">
        <f>IF(CH417&gt;'5-Colouring_uMap'!H$15,'5-Colouring_uMap'!I$15,IF(CH417&gt;'5-Colouring_uMap'!H$14,'5-Colouring_uMap'!I$14,IF(CH417&gt;'5-Colouring_uMap'!H$13,'5-Colouring_uMap'!I$13,IF(CH417&gt;'5-Colouring_uMap'!H$12,'5-Colouring_uMap'!I$12,IF(CH417&gt;'5-Colouring_uMap'!H$11,'5-Colouring_uMap'!I$11,IF(CH417&gt;'5-Colouring_uMap'!H$10,'5-Colouring_uMap'!I$10,IF(CH417&gt;'5-Colouring_uMap'!H$9,'5-Colouring_uMap'!I$9,IF(CH417&gt;'5-Colouring_uMap'!H$8,'5-Colouring_uMap'!I$8,IF(CH417&gt;'5-Colouring_uMap'!H$7,'5-Colouring_uMap'!I$7)))))))))</f>
        <v>#VALUE!</v>
      </c>
      <c r="DI417" s="117" t="e">
        <f>IF(CI417&gt;'5-Colouring_uMap'!K$15,'5-Colouring_uMap'!L$15,IF(CI417&gt;'5-Colouring_uMap'!K$14,'5-Colouring_uMap'!L$14,IF(CI417&gt;'5-Colouring_uMap'!K$13,'5-Colouring_uMap'!L$13,IF(CI417&gt;'5-Colouring_uMap'!K$12,'5-Colouring_uMap'!L$12,IF(CI417&gt;'5-Colouring_uMap'!K$11,'5-Colouring_uMap'!L$11,IF(CI417&gt;'5-Colouring_uMap'!K$10,'5-Colouring_uMap'!L$10,IF(CI417&gt;'5-Colouring_uMap'!K$9,'5-Colouring_uMap'!L$9,IF(CI417&gt;'5-Colouring_uMap'!K$8,'5-Colouring_uMap'!L$8,IF(CI417&gt;'5-Colouring_uMap'!K$7,'5-Colouring_uMap'!L$7)))))))))</f>
        <v>#VALUE!</v>
      </c>
      <c r="DJ417" s="117" t="e">
        <f>IF(CJ417&gt;'5-Colouring_uMap'!N$15,'5-Colouring_uMap'!O$15,IF(CJ417&gt;'5-Colouring_uMap'!N$14,'5-Colouring_uMap'!O$14,IF(CJ417&gt;'5-Colouring_uMap'!N$13,'5-Colouring_uMap'!O$13,IF(CJ417&gt;'5-Colouring_uMap'!N$12,'5-Colouring_uMap'!O$12,IF(CJ417&gt;'5-Colouring_uMap'!N$11,'5-Colouring_uMap'!O$11,IF(CJ417&gt;'5-Colouring_uMap'!N$10,'5-Colouring_uMap'!O$10,IF(CJ417&gt;'5-Colouring_uMap'!N$9,'5-Colouring_uMap'!O$9,IF(CJ417&gt;'5-Colouring_uMap'!N$8,'5-Colouring_uMap'!O$8,IF(CJ417&gt;'5-Colouring_uMap'!N$7,'5-Colouring_uMap'!O$7)))))))))</f>
        <v>#VALUE!</v>
      </c>
      <c r="DK417" s="117" t="e">
        <f>IF(CK417&gt;'5-Colouring_uMap'!Q$15,'5-Colouring_uMap'!R$15,IF(CK417&gt;'5-Colouring_uMap'!Q$14,'5-Colouring_uMap'!R$14,IF(CK417&gt;'5-Colouring_uMap'!Q$13,'5-Colouring_uMap'!R$13,IF(CK417&gt;'5-Colouring_uMap'!Q$12,'5-Colouring_uMap'!R$12,IF(CK417&gt;'5-Colouring_uMap'!Q$11,'5-Colouring_uMap'!R$11,IF(CK417&gt;'5-Colouring_uMap'!Q$10,'5-Colouring_uMap'!R$10,IF(CK417&gt;'5-Colouring_uMap'!Q$9,'5-Colouring_uMap'!R$9,IF(CK417&gt;'5-Colouring_uMap'!Q$8,'5-Colouring_uMap'!R$8,IF(CK417&gt;'5-Colouring_uMap'!Q$7,'5-Colouring_uMap'!R$7)))))))))</f>
        <v>#VALUE!</v>
      </c>
      <c r="DL417" s="117" t="e">
        <f>IF(CL417&gt;'5-Colouring_uMap'!T$15,'5-Colouring_uMap'!U$15,IF(CL417&gt;'5-Colouring_uMap'!T$14,'5-Colouring_uMap'!U$14,IF(CL417&gt;'5-Colouring_uMap'!T$13,'5-Colouring_uMap'!U$13,IF(CL417&gt;'5-Colouring_uMap'!T$12,'5-Colouring_uMap'!U$12,IF(CL417&gt;'5-Colouring_uMap'!T$11,'5-Colouring_uMap'!U$11,IF(CL417&gt;'5-Colouring_uMap'!T$10,'5-Colouring_uMap'!U$10,IF(CL417&gt;'5-Colouring_uMap'!T$9,'5-Colouring_uMap'!U$9,IF(CL417&gt;'5-Colouring_uMap'!T$8,'5-Colouring_uMap'!U$8,IF(CL417&gt;'5-Colouring_uMap'!T$7,'5-Colouring_uMap'!U$7)))))))))</f>
        <v>#VALUE!</v>
      </c>
      <c r="DM417" s="117" t="e">
        <f>IF(CM417&gt;'5-Colouring_uMap'!W$15,'5-Colouring_uMap'!X$15,IF(CM417&gt;'5-Colouring_uMap'!W$14,'5-Colouring_uMap'!X$14,IF(CM417&gt;'5-Colouring_uMap'!W$13,'5-Colouring_uMap'!X$13,IF(CM417&gt;'5-Colouring_uMap'!W$12,'5-Colouring_uMap'!X$12,IF(CM417&gt;'5-Colouring_uMap'!W$11,'5-Colouring_uMap'!X$11,IF(CM417&gt;'5-Colouring_uMap'!W$10,'5-Colouring_uMap'!X$10,IF(CM417&gt;'5-Colouring_uMap'!W$9,'5-Colouring_uMap'!X$9,IF(CM417&gt;'5-Colouring_uMap'!W$8,'5-Colouring_uMap'!X$8,IF(CM417&gt;'5-Colouring_uMap'!W$7,'5-Colouring_uMap'!X$7)))))))))</f>
        <v>#VALUE!</v>
      </c>
      <c r="DN417" s="117">
        <v>10</v>
      </c>
      <c r="DO417" s="159" t="s">
        <v>2093</v>
      </c>
      <c r="DP417" s="106" t="e">
        <f t="shared" si="568"/>
        <v>#VALUE!</v>
      </c>
      <c r="DQ417" s="106" t="e">
        <f t="shared" si="569"/>
        <v>#VALUE!</v>
      </c>
      <c r="DR417" s="106" t="e">
        <f t="shared" si="570"/>
        <v>#VALUE!</v>
      </c>
      <c r="DS417" s="106" t="e">
        <f t="shared" si="571"/>
        <v>#VALUE!</v>
      </c>
      <c r="DT417" s="106" t="e">
        <f t="shared" si="572"/>
        <v>#VALUE!</v>
      </c>
      <c r="DU417" s="106" t="e">
        <f t="shared" si="573"/>
        <v>#VALUE!</v>
      </c>
      <c r="DV417" s="106" t="e">
        <f t="shared" si="574"/>
        <v>#VALUE!</v>
      </c>
      <c r="DW417" s="106" t="e">
        <f t="shared" si="575"/>
        <v>#VALUE!</v>
      </c>
      <c r="DX417" t="s">
        <v>2080</v>
      </c>
      <c r="DY417">
        <v>2018</v>
      </c>
      <c r="DZ417">
        <v>6416</v>
      </c>
      <c r="EA417">
        <v>7562</v>
      </c>
      <c r="EB417" t="s">
        <v>1369</v>
      </c>
      <c r="EC417">
        <v>7</v>
      </c>
      <c r="ED417" t="s">
        <v>681</v>
      </c>
      <c r="EE417" t="s">
        <v>167</v>
      </c>
      <c r="EF417">
        <v>9</v>
      </c>
      <c r="EH417" t="s">
        <v>101</v>
      </c>
      <c r="EI417" t="s">
        <v>1370</v>
      </c>
      <c r="EJ417" t="s">
        <v>1370</v>
      </c>
      <c r="EK417" t="s">
        <v>104</v>
      </c>
      <c r="EL417" t="s">
        <v>1371</v>
      </c>
      <c r="EM417" t="s">
        <v>754</v>
      </c>
      <c r="EN417" t="s">
        <v>107</v>
      </c>
      <c r="EO417">
        <v>4</v>
      </c>
      <c r="EP417">
        <v>237</v>
      </c>
      <c r="EQ417">
        <v>26577</v>
      </c>
      <c r="ER417">
        <v>13513</v>
      </c>
      <c r="ES417">
        <v>13064</v>
      </c>
      <c r="ET417">
        <v>3623</v>
      </c>
      <c r="EU417">
        <v>1815</v>
      </c>
      <c r="EV417">
        <v>1808</v>
      </c>
      <c r="EW417">
        <v>13.6</v>
      </c>
      <c r="EX417">
        <v>0.9</v>
      </c>
      <c r="EY417">
        <v>0.43</v>
      </c>
      <c r="EZ417">
        <v>1.02</v>
      </c>
      <c r="FA417">
        <v>1470</v>
      </c>
      <c r="FB417">
        <v>13.6</v>
      </c>
      <c r="FC417">
        <v>382</v>
      </c>
      <c r="FD417">
        <v>14</v>
      </c>
      <c r="FI417" t="s">
        <v>166</v>
      </c>
      <c r="FJ417" t="s">
        <v>166</v>
      </c>
      <c r="FK417">
        <v>85.6</v>
      </c>
      <c r="FL417">
        <v>6.5</v>
      </c>
      <c r="FM417">
        <v>0.8</v>
      </c>
      <c r="FN417">
        <v>0.5</v>
      </c>
      <c r="FO417">
        <v>4.7</v>
      </c>
      <c r="FP417">
        <v>8.8000000000000007</v>
      </c>
      <c r="FQ417">
        <v>7.2</v>
      </c>
      <c r="FR417">
        <v>0.2</v>
      </c>
      <c r="FS417">
        <v>0.2</v>
      </c>
      <c r="FT417">
        <v>456359</v>
      </c>
      <c r="FU417">
        <v>5488986</v>
      </c>
      <c r="FZ417">
        <v>31998</v>
      </c>
      <c r="GA417">
        <v>16275</v>
      </c>
      <c r="GB417">
        <v>15723</v>
      </c>
      <c r="GC417">
        <v>15.8</v>
      </c>
      <c r="GD417">
        <v>15.6</v>
      </c>
      <c r="GE417">
        <v>16</v>
      </c>
      <c r="GF417">
        <v>49.551903269999997</v>
      </c>
      <c r="GG417">
        <v>8.3966399900000006</v>
      </c>
      <c r="GH417">
        <v>1788</v>
      </c>
      <c r="GI417">
        <v>1754</v>
      </c>
      <c r="GJ417">
        <v>13.2</v>
      </c>
      <c r="GK417">
        <v>13.4</v>
      </c>
      <c r="GL417">
        <v>8.4</v>
      </c>
      <c r="GM417">
        <v>11.8</v>
      </c>
      <c r="GN417">
        <v>4.9000000000000004</v>
      </c>
      <c r="GO417">
        <v>6.3</v>
      </c>
      <c r="GP417">
        <v>11</v>
      </c>
      <c r="GQ417">
        <v>11.2</v>
      </c>
      <c r="GR417">
        <v>16732</v>
      </c>
      <c r="GS417">
        <v>16100</v>
      </c>
      <c r="GT417">
        <v>0.44</v>
      </c>
      <c r="GU417">
        <v>0.43</v>
      </c>
      <c r="GV417">
        <v>0.97</v>
      </c>
      <c r="GW417">
        <v>0.99</v>
      </c>
      <c r="GX417">
        <v>1.03</v>
      </c>
      <c r="GY417">
        <v>1.01</v>
      </c>
      <c r="GZ417">
        <v>0.62</v>
      </c>
      <c r="HA417">
        <v>0.62</v>
      </c>
      <c r="HB417">
        <v>1256</v>
      </c>
      <c r="HC417">
        <v>70</v>
      </c>
      <c r="HD417">
        <v>130</v>
      </c>
      <c r="HE417">
        <v>12</v>
      </c>
      <c r="HF417">
        <v>324</v>
      </c>
      <c r="HG417">
        <v>22</v>
      </c>
      <c r="HH417">
        <v>31</v>
      </c>
      <c r="HI417">
        <v>3</v>
      </c>
      <c r="HJ417">
        <v>827</v>
      </c>
      <c r="HK417">
        <v>20</v>
      </c>
      <c r="HL417">
        <v>41</v>
      </c>
      <c r="HM417">
        <v>7</v>
      </c>
      <c r="HN417">
        <v>120</v>
      </c>
      <c r="HO417" t="s">
        <v>1372</v>
      </c>
      <c r="HP417">
        <v>1.758</v>
      </c>
      <c r="HQ417" t="s">
        <v>110</v>
      </c>
      <c r="HR417" t="s">
        <v>111</v>
      </c>
    </row>
    <row r="418" spans="1:226" ht="14.25" hidden="1" customHeight="1" x14ac:dyDescent="0.3">
      <c r="B418" s="147">
        <f t="shared" si="534"/>
        <v>7563</v>
      </c>
      <c r="C418" s="147" t="str">
        <f t="shared" si="535"/>
        <v>B9</v>
      </c>
      <c r="D418" s="148">
        <f t="shared" si="536"/>
        <v>130</v>
      </c>
      <c r="E418" s="149">
        <f>VLOOKUP($EA418,'4-DZ-Nr.-Mapping'!$A:$J,E$4,FALSE)</f>
        <v>0</v>
      </c>
      <c r="F418" s="149">
        <f>VLOOKUP($EA418,'4-DZ-Nr.-Mapping'!$A:$J,F$4,FALSE)</f>
        <v>0</v>
      </c>
      <c r="G418" s="150" t="str">
        <f t="shared" si="537"/>
        <v>N - A6, Worms</v>
      </c>
      <c r="H418" s="147" t="str">
        <f t="shared" si="538"/>
        <v>S - Ludwigshafen</v>
      </c>
      <c r="I418" s="150" t="str">
        <f>VLOOKUP($EA418,'4-DZ-Nr.-Mapping'!$A:$N,I$4,FALSE)</f>
        <v>keine Daten</v>
      </c>
      <c r="J418" s="150" t="str">
        <f>VLOOKUP($EA418,'4-DZ-Nr.-Mapping'!$A:$N,J$4,FALSE)</f>
        <v xml:space="preserve"> </v>
      </c>
      <c r="K418" s="150" t="str">
        <f>VLOOKUP($EA418,'4-DZ-Nr.-Mapping'!$A:$N,K$4,FALSE)</f>
        <v xml:space="preserve"> </v>
      </c>
      <c r="L418" s="150" t="str">
        <f>VLOOKUP($EA418,'4-DZ-Nr.-Mapping'!$A:$N,L$4,FALSE)</f>
        <v xml:space="preserve"> </v>
      </c>
      <c r="M418" s="150" t="str">
        <f>VLOOKUP($EA418,'4-DZ-Nr.-Mapping'!$A:$N,M$4,FALSE)</f>
        <v xml:space="preserve"> </v>
      </c>
      <c r="N418" s="150" t="str">
        <f t="shared" si="539"/>
        <v>8+1</v>
      </c>
      <c r="O418" s="147"/>
      <c r="P418" s="203" t="str">
        <f t="shared" si="532"/>
        <v>-</v>
      </c>
      <c r="Q418" s="126" t="str">
        <f t="shared" si="592"/>
        <v>-</v>
      </c>
      <c r="R418" s="190" t="e">
        <f t="shared" si="550"/>
        <v>#DIV/0!</v>
      </c>
      <c r="S418" s="190" t="e">
        <f t="shared" si="577"/>
        <v>#VALUE!</v>
      </c>
      <c r="T418" s="190" t="e">
        <f t="shared" si="578"/>
        <v>#VALUE!</v>
      </c>
      <c r="U418" s="153" t="e">
        <f t="shared" si="579"/>
        <v>#VALUE!</v>
      </c>
      <c r="V418" s="190" t="e">
        <f t="shared" si="540"/>
        <v>#VALUE!</v>
      </c>
      <c r="W418" s="152" t="e">
        <f t="shared" si="541"/>
        <v>#DIV/0!</v>
      </c>
      <c r="X418" s="153">
        <f t="shared" si="593"/>
        <v>0</v>
      </c>
      <c r="Y418" s="190" t="e">
        <f t="shared" si="542"/>
        <v>#DIV/0!</v>
      </c>
      <c r="Z418" s="190" t="e">
        <f t="shared" si="581"/>
        <v>#DIV/0!</v>
      </c>
      <c r="AA418" s="190" t="e">
        <f t="shared" si="582"/>
        <v>#DIV/0!</v>
      </c>
      <c r="AB418" s="153" t="e">
        <f t="shared" si="583"/>
        <v>#DIV/0!</v>
      </c>
      <c r="AC418" s="153" t="e">
        <f t="shared" si="584"/>
        <v>#DIV/0!</v>
      </c>
      <c r="AD418" s="154"/>
      <c r="AE418" s="106" t="e">
        <f t="shared" si="533"/>
        <v>#N/A</v>
      </c>
      <c r="AF418" s="150" t="str">
        <f t="shared" si="585"/>
        <v>-</v>
      </c>
      <c r="AG418" s="150" t="str">
        <f t="shared" si="551"/>
        <v>B9</v>
      </c>
      <c r="AH418" s="150">
        <f t="shared" si="594"/>
        <v>7563</v>
      </c>
      <c r="AI418" s="150" t="str">
        <f t="shared" si="595"/>
        <v xml:space="preserve"> </v>
      </c>
      <c r="AJ418" s="134" t="str">
        <f t="shared" si="543"/>
        <v xml:space="preserve"> </v>
      </c>
      <c r="AK418" s="154"/>
      <c r="AL418" s="153" t="str">
        <f t="shared" si="596"/>
        <v>-</v>
      </c>
      <c r="AM418" s="153" t="e">
        <f t="shared" si="596"/>
        <v>#DIV/0!</v>
      </c>
      <c r="AN418" s="153" t="e">
        <f t="shared" si="596"/>
        <v>#VALUE!</v>
      </c>
      <c r="AO418" s="153" t="e">
        <f t="shared" si="596"/>
        <v>#VALUE!</v>
      </c>
      <c r="AP418" s="153" t="e">
        <f t="shared" si="596"/>
        <v>#VALUE!</v>
      </c>
      <c r="AQ418" s="153" t="e">
        <f t="shared" si="596"/>
        <v>#VALUE!</v>
      </c>
      <c r="AR418" s="153" t="e">
        <f t="shared" si="597"/>
        <v>#N/A</v>
      </c>
      <c r="AS418" s="153" t="e">
        <f t="shared" si="597"/>
        <v>#N/A</v>
      </c>
      <c r="AT418" s="153" t="e">
        <f t="shared" si="597"/>
        <v>#N/A</v>
      </c>
      <c r="AU418" s="153" t="e">
        <f t="shared" si="597"/>
        <v>#N/A</v>
      </c>
      <c r="AV418" s="153" t="e">
        <f t="shared" si="597"/>
        <v>#N/A</v>
      </c>
      <c r="AW418" s="153" t="e">
        <f t="shared" si="597"/>
        <v>#N/A</v>
      </c>
      <c r="AX418" s="154"/>
      <c r="AY418" s="153" t="e">
        <f t="shared" si="552"/>
        <v>#DIV/0!</v>
      </c>
      <c r="AZ418" s="153" t="e">
        <f t="shared" si="553"/>
        <v>#VALUE!</v>
      </c>
      <c r="BA418" s="153" t="e">
        <f t="shared" si="554"/>
        <v>#VALUE!</v>
      </c>
      <c r="BB418" s="153" t="e">
        <f t="shared" si="555"/>
        <v>#VALUE!</v>
      </c>
      <c r="BC418" s="153" t="e">
        <f t="shared" si="556"/>
        <v>#N/A</v>
      </c>
      <c r="BD418" s="153" t="e">
        <f t="shared" si="557"/>
        <v>#N/A</v>
      </c>
      <c r="BE418" s="153" t="e">
        <f t="shared" si="558"/>
        <v>#N/A</v>
      </c>
      <c r="BF418" s="153" t="e">
        <f t="shared" si="559"/>
        <v>#N/A</v>
      </c>
      <c r="BG418" s="154"/>
      <c r="BH418" s="158" t="e">
        <f>VLOOKUP(BH$6,'1-Konfiguration'!$C$14:$D$17,2,FALSE)*AY418 / 100 / 1000</f>
        <v>#DIV/0!</v>
      </c>
      <c r="BI418" s="158" t="e">
        <f>VLOOKUP(BI$6,'1-Konfiguration'!$C$14:$D$17,2,FALSE)*AZ418 / 100 / 1000</f>
        <v>#VALUE!</v>
      </c>
      <c r="BJ418" s="158" t="e">
        <f>VLOOKUP(BJ$6,'1-Konfiguration'!$C$14:$D$17,2,FALSE)*BA418 / 100 / 1000</f>
        <v>#VALUE!</v>
      </c>
      <c r="BK418" s="158" t="e">
        <f>VLOOKUP(BK$6,'1-Konfiguration'!$C$14:$D$17,2,FALSE)*BB418 / 100 / 1000</f>
        <v>#VALUE!</v>
      </c>
      <c r="BL418" s="158" t="e">
        <f>VLOOKUP(BL$6,'1-Konfiguration'!$C$14:$D$17,2,FALSE)*BC418 / 100 / 1000</f>
        <v>#N/A</v>
      </c>
      <c r="BM418" s="158" t="e">
        <f>VLOOKUP(BM$6,'1-Konfiguration'!$C$14:$D$17,2,FALSE)*BD418 / 100 / 1000</f>
        <v>#N/A</v>
      </c>
      <c r="BN418" s="158" t="e">
        <f>VLOOKUP(BN$6,'1-Konfiguration'!$C$14:$D$17,2,FALSE)*BE418 / 100 / 1000</f>
        <v>#N/A</v>
      </c>
      <c r="BO418" s="158" t="e">
        <f>VLOOKUP(BO$6,'1-Konfiguration'!$C$14:$D$17,2,FALSE)*BF418 / 100 / 1000</f>
        <v>#N/A</v>
      </c>
      <c r="BP418" s="158"/>
      <c r="BQ418" s="214" t="e">
        <f t="shared" si="544"/>
        <v>#DIV/0!</v>
      </c>
      <c r="BR418" s="214" t="e">
        <f t="shared" si="545"/>
        <v>#VALUE!</v>
      </c>
      <c r="BS418" s="214" t="e">
        <f t="shared" si="546"/>
        <v>#VALUE!</v>
      </c>
      <c r="BT418" s="215" t="e">
        <f t="shared" si="547"/>
        <v>#VALUE!</v>
      </c>
      <c r="BU418" s="216" t="e">
        <f>BQ418*VLOOKUP(BU$6,'1-Konfiguration'!$C$23:$K$26,5,FALSE)</f>
        <v>#DIV/0!</v>
      </c>
      <c r="BV418" s="216" t="e">
        <f>BR418*VLOOKUP(BV$6,'1-Konfiguration'!$C$23:$K$26,5,FALSE)</f>
        <v>#VALUE!</v>
      </c>
      <c r="BW418" s="216" t="e">
        <f>BS418*VLOOKUP(BW$6,'1-Konfiguration'!$C$23:$K$26,5,FALSE)</f>
        <v>#VALUE!</v>
      </c>
      <c r="BX418" s="216" t="e">
        <f>BT418*VLOOKUP(BX$6,'1-Konfiguration'!$C$23:$K$26,5,FALSE)</f>
        <v>#VALUE!</v>
      </c>
      <c r="BY418" s="216" t="e">
        <f t="shared" si="548"/>
        <v>#DIV/0!</v>
      </c>
      <c r="BZ418" s="216" t="e">
        <f>BQ418*VLOOKUP(BZ$6,'1-Konfiguration'!$C$23:$K$26,9,FALSE)</f>
        <v>#DIV/0!</v>
      </c>
      <c r="CA418" s="216" t="e">
        <f>BR418*VLOOKUP(CA$6,'1-Konfiguration'!$C$23:$K$26,9,FALSE)</f>
        <v>#VALUE!</v>
      </c>
      <c r="CB418" s="216" t="e">
        <f>BS418*VLOOKUP(CB$6,'1-Konfiguration'!$C$23:$K$26,9,FALSE)</f>
        <v>#VALUE!</v>
      </c>
      <c r="CC418" s="216" t="e">
        <f>BT418*VLOOKUP(CC$6,'1-Konfiguration'!$C$23:$K$26,9,FALSE)</f>
        <v>#VALUE!</v>
      </c>
      <c r="CD418" s="216" t="e">
        <f t="shared" si="549"/>
        <v>#DIV/0!</v>
      </c>
      <c r="CE418" s="155"/>
      <c r="CF418" s="158" t="e">
        <f t="shared" si="560"/>
        <v>#DIV/0!</v>
      </c>
      <c r="CG418" s="158" t="e">
        <f t="shared" si="561"/>
        <v>#DIV/0!</v>
      </c>
      <c r="CH418" s="158" t="e">
        <f t="shared" si="562"/>
        <v>#DIV/0!</v>
      </c>
      <c r="CI418" s="158" t="e">
        <f t="shared" si="563"/>
        <v>#DIV/0!</v>
      </c>
      <c r="CJ418" s="158" t="e">
        <f t="shared" si="564"/>
        <v>#DIV/0!</v>
      </c>
      <c r="CK418" s="158" t="e">
        <f t="shared" si="565"/>
        <v>#DIV/0!</v>
      </c>
      <c r="CL418" s="158" t="e">
        <f t="shared" si="566"/>
        <v>#DIV/0!</v>
      </c>
      <c r="CM418" s="158" t="e">
        <f t="shared" si="567"/>
        <v>#DIV/0!</v>
      </c>
      <c r="CN418" s="155"/>
      <c r="CO418" s="128" t="e">
        <f>MMULT($BH418:$BK418,'1-Konfiguration'!D$23:D$26)+MMULT($BL418:$BO418,'1-Konfiguration'!D$23:D$26)</f>
        <v>#DIV/0!</v>
      </c>
      <c r="CP418" s="128" t="e">
        <f>MMULT($BH418:$BK418,'1-Konfiguration'!E$23:E$26)+MMULT($BL418:$BO418,'1-Konfiguration'!E$23:E$26)</f>
        <v>#DIV/0!</v>
      </c>
      <c r="CQ418" s="128" t="e">
        <f>MMULT($BH418:$BK418,'1-Konfiguration'!F$23:F$26)+MMULT($BL418:$BO418,'1-Konfiguration'!F$23:F$26)</f>
        <v>#DIV/0!</v>
      </c>
      <c r="CR418" s="128" t="e">
        <f>MMULT($BH418:$BK418,'1-Konfiguration'!G$23:G$26)+MMULT($BL418:$BO418,'1-Konfiguration'!G$23:G$26)</f>
        <v>#DIV/0!</v>
      </c>
      <c r="CS418" s="128" t="e">
        <f>MMULT($BH418:$BK418,'1-Konfiguration'!H$23:H$26)+MMULT($BL418:$BO418,'1-Konfiguration'!H$23:H$26)</f>
        <v>#DIV/0!</v>
      </c>
      <c r="CT418" s="128" t="e">
        <f>MMULT($BH418:$BK418,'1-Konfiguration'!I$23:I$26)+MMULT($BL418:$BO418,'1-Konfiguration'!I$23:I$26)</f>
        <v>#DIV/0!</v>
      </c>
      <c r="CU418" s="128" t="e">
        <f>MMULT($BH418:$BK418,'1-Konfiguration'!J$23:J$26)+MMULT($BL418:$BO418,'1-Konfiguration'!J$23:J$26)</f>
        <v>#DIV/0!</v>
      </c>
      <c r="CV418" s="128" t="e">
        <f>MMULT($BH418:$BK418,'1-Konfiguration'!K$23:K$26)+MMULT($BL418:$BO418,'1-Konfiguration'!K$23:K$26)</f>
        <v>#DIV/0!</v>
      </c>
      <c r="CW418" s="147"/>
      <c r="CX418" s="150"/>
      <c r="CY418" s="150"/>
      <c r="CZ418" s="150"/>
      <c r="DA418" s="150"/>
      <c r="DB418" s="150"/>
      <c r="DC418" s="150"/>
      <c r="DD418" s="150"/>
      <c r="DE418" s="150"/>
      <c r="DF418" s="117" t="e">
        <f>IF(CF418&gt;'5-Colouring_uMap'!B$15,'5-Colouring_uMap'!C$15,IF(CF418&gt;'5-Colouring_uMap'!B$14,'5-Colouring_uMap'!C$14,IF(CF418&gt;'5-Colouring_uMap'!B$13,'5-Colouring_uMap'!C$13,IF(CF418&gt;'5-Colouring_uMap'!B$12,'5-Colouring_uMap'!C$12,IF(CF418&gt;'5-Colouring_uMap'!B$11,'5-Colouring_uMap'!C$11,IF(CF418&gt;'5-Colouring_uMap'!B$10,'5-Colouring_uMap'!C$10,IF(CF418&gt;'5-Colouring_uMap'!B$9,'5-Colouring_uMap'!C$9,IF(CF418&gt;'5-Colouring_uMap'!B$8,'5-Colouring_uMap'!C$8,IF(CF418&gt;'5-Colouring_uMap'!B$7,'5-Colouring_uMap'!C$7)))))))))</f>
        <v>#DIV/0!</v>
      </c>
      <c r="DG418" s="117" t="e">
        <f>IF(CG418&gt;'5-Colouring_uMap'!E$15,'5-Colouring_uMap'!F$15,IF(CG418&gt;'5-Colouring_uMap'!E$14,'5-Colouring_uMap'!F$14,IF(CG418&gt;'5-Colouring_uMap'!E$13,'5-Colouring_uMap'!F$13,IF(CG418&gt;'5-Colouring_uMap'!E$12,'5-Colouring_uMap'!F$12,IF(CG418&gt;'5-Colouring_uMap'!E$11,'5-Colouring_uMap'!F$11,IF(CG418&gt;'5-Colouring_uMap'!E$10,'5-Colouring_uMap'!F$10,IF(CG418&gt;'5-Colouring_uMap'!E$9,'5-Colouring_uMap'!F$9,IF(CG418&gt;'5-Colouring_uMap'!E$8,'5-Colouring_uMap'!F$8,IF(CG418&gt;'5-Colouring_uMap'!E$7,'5-Colouring_uMap'!F$7)))))))))</f>
        <v>#DIV/0!</v>
      </c>
      <c r="DH418" s="117" t="e">
        <f>IF(CH418&gt;'5-Colouring_uMap'!H$15,'5-Colouring_uMap'!I$15,IF(CH418&gt;'5-Colouring_uMap'!H$14,'5-Colouring_uMap'!I$14,IF(CH418&gt;'5-Colouring_uMap'!H$13,'5-Colouring_uMap'!I$13,IF(CH418&gt;'5-Colouring_uMap'!H$12,'5-Colouring_uMap'!I$12,IF(CH418&gt;'5-Colouring_uMap'!H$11,'5-Colouring_uMap'!I$11,IF(CH418&gt;'5-Colouring_uMap'!H$10,'5-Colouring_uMap'!I$10,IF(CH418&gt;'5-Colouring_uMap'!H$9,'5-Colouring_uMap'!I$9,IF(CH418&gt;'5-Colouring_uMap'!H$8,'5-Colouring_uMap'!I$8,IF(CH418&gt;'5-Colouring_uMap'!H$7,'5-Colouring_uMap'!I$7)))))))))</f>
        <v>#DIV/0!</v>
      </c>
      <c r="DI418" s="117" t="e">
        <f>IF(CI418&gt;'5-Colouring_uMap'!K$15,'5-Colouring_uMap'!L$15,IF(CI418&gt;'5-Colouring_uMap'!K$14,'5-Colouring_uMap'!L$14,IF(CI418&gt;'5-Colouring_uMap'!K$13,'5-Colouring_uMap'!L$13,IF(CI418&gt;'5-Colouring_uMap'!K$12,'5-Colouring_uMap'!L$12,IF(CI418&gt;'5-Colouring_uMap'!K$11,'5-Colouring_uMap'!L$11,IF(CI418&gt;'5-Colouring_uMap'!K$10,'5-Colouring_uMap'!L$10,IF(CI418&gt;'5-Colouring_uMap'!K$9,'5-Colouring_uMap'!L$9,IF(CI418&gt;'5-Colouring_uMap'!K$8,'5-Colouring_uMap'!L$8,IF(CI418&gt;'5-Colouring_uMap'!K$7,'5-Colouring_uMap'!L$7)))))))))</f>
        <v>#DIV/0!</v>
      </c>
      <c r="DJ418" s="117" t="e">
        <f>IF(CJ418&gt;'5-Colouring_uMap'!N$15,'5-Colouring_uMap'!O$15,IF(CJ418&gt;'5-Colouring_uMap'!N$14,'5-Colouring_uMap'!O$14,IF(CJ418&gt;'5-Colouring_uMap'!N$13,'5-Colouring_uMap'!O$13,IF(CJ418&gt;'5-Colouring_uMap'!N$12,'5-Colouring_uMap'!O$12,IF(CJ418&gt;'5-Colouring_uMap'!N$11,'5-Colouring_uMap'!O$11,IF(CJ418&gt;'5-Colouring_uMap'!N$10,'5-Colouring_uMap'!O$10,IF(CJ418&gt;'5-Colouring_uMap'!N$9,'5-Colouring_uMap'!O$9,IF(CJ418&gt;'5-Colouring_uMap'!N$8,'5-Colouring_uMap'!O$8,IF(CJ418&gt;'5-Colouring_uMap'!N$7,'5-Colouring_uMap'!O$7)))))))))</f>
        <v>#DIV/0!</v>
      </c>
      <c r="DK418" s="117" t="e">
        <f>IF(CK418&gt;'5-Colouring_uMap'!Q$15,'5-Colouring_uMap'!R$15,IF(CK418&gt;'5-Colouring_uMap'!Q$14,'5-Colouring_uMap'!R$14,IF(CK418&gt;'5-Colouring_uMap'!Q$13,'5-Colouring_uMap'!R$13,IF(CK418&gt;'5-Colouring_uMap'!Q$12,'5-Colouring_uMap'!R$12,IF(CK418&gt;'5-Colouring_uMap'!Q$11,'5-Colouring_uMap'!R$11,IF(CK418&gt;'5-Colouring_uMap'!Q$10,'5-Colouring_uMap'!R$10,IF(CK418&gt;'5-Colouring_uMap'!Q$9,'5-Colouring_uMap'!R$9,IF(CK418&gt;'5-Colouring_uMap'!Q$8,'5-Colouring_uMap'!R$8,IF(CK418&gt;'5-Colouring_uMap'!Q$7,'5-Colouring_uMap'!R$7)))))))))</f>
        <v>#DIV/0!</v>
      </c>
      <c r="DL418" s="117" t="e">
        <f>IF(CL418&gt;'5-Colouring_uMap'!T$15,'5-Colouring_uMap'!U$15,IF(CL418&gt;'5-Colouring_uMap'!T$14,'5-Colouring_uMap'!U$14,IF(CL418&gt;'5-Colouring_uMap'!T$13,'5-Colouring_uMap'!U$13,IF(CL418&gt;'5-Colouring_uMap'!T$12,'5-Colouring_uMap'!U$12,IF(CL418&gt;'5-Colouring_uMap'!T$11,'5-Colouring_uMap'!U$11,IF(CL418&gt;'5-Colouring_uMap'!T$10,'5-Colouring_uMap'!U$10,IF(CL418&gt;'5-Colouring_uMap'!T$9,'5-Colouring_uMap'!U$9,IF(CL418&gt;'5-Colouring_uMap'!T$8,'5-Colouring_uMap'!U$8,IF(CL418&gt;'5-Colouring_uMap'!T$7,'5-Colouring_uMap'!U$7)))))))))</f>
        <v>#DIV/0!</v>
      </c>
      <c r="DM418" s="117" t="e">
        <f>IF(CM418&gt;'5-Colouring_uMap'!W$15,'5-Colouring_uMap'!X$15,IF(CM418&gt;'5-Colouring_uMap'!W$14,'5-Colouring_uMap'!X$14,IF(CM418&gt;'5-Colouring_uMap'!W$13,'5-Colouring_uMap'!X$13,IF(CM418&gt;'5-Colouring_uMap'!W$12,'5-Colouring_uMap'!X$12,IF(CM418&gt;'5-Colouring_uMap'!W$11,'5-Colouring_uMap'!X$11,IF(CM418&gt;'5-Colouring_uMap'!W$10,'5-Colouring_uMap'!X$10,IF(CM418&gt;'5-Colouring_uMap'!W$9,'5-Colouring_uMap'!X$9,IF(CM418&gt;'5-Colouring_uMap'!W$8,'5-Colouring_uMap'!X$8,IF(CM418&gt;'5-Colouring_uMap'!W$7,'5-Colouring_uMap'!X$7)))))))))</f>
        <v>#DIV/0!</v>
      </c>
      <c r="DN418" s="156">
        <v>10</v>
      </c>
      <c r="DO418" s="160" t="s">
        <v>2093</v>
      </c>
      <c r="DP418" s="150" t="e">
        <f t="shared" si="568"/>
        <v>#DIV/0!</v>
      </c>
      <c r="DQ418" s="150" t="e">
        <f t="shared" si="569"/>
        <v>#DIV/0!</v>
      </c>
      <c r="DR418" s="150" t="e">
        <f t="shared" si="570"/>
        <v>#DIV/0!</v>
      </c>
      <c r="DS418" s="150" t="e">
        <f t="shared" si="571"/>
        <v>#DIV/0!</v>
      </c>
      <c r="DT418" s="150" t="e">
        <f t="shared" si="572"/>
        <v>#DIV/0!</v>
      </c>
      <c r="DU418" s="150" t="e">
        <f t="shared" si="573"/>
        <v>#DIV/0!</v>
      </c>
      <c r="DV418" s="150" t="e">
        <f t="shared" si="574"/>
        <v>#DIV/0!</v>
      </c>
      <c r="DW418" s="150" t="e">
        <f t="shared" si="575"/>
        <v>#DIV/0!</v>
      </c>
      <c r="DX418" t="s">
        <v>2080</v>
      </c>
      <c r="DY418">
        <v>2018</v>
      </c>
      <c r="DZ418">
        <v>6416</v>
      </c>
      <c r="EA418">
        <v>7563</v>
      </c>
      <c r="EB418" t="s">
        <v>1373</v>
      </c>
      <c r="EC418">
        <v>7</v>
      </c>
      <c r="ED418" t="s">
        <v>681</v>
      </c>
      <c r="EE418" t="s">
        <v>167</v>
      </c>
      <c r="EF418">
        <v>9</v>
      </c>
      <c r="EH418" t="s">
        <v>101</v>
      </c>
      <c r="EI418" t="s">
        <v>1374</v>
      </c>
      <c r="EJ418" t="s">
        <v>754</v>
      </c>
      <c r="EK418" t="s">
        <v>104</v>
      </c>
      <c r="EL418" t="s">
        <v>730</v>
      </c>
      <c r="EM418" t="s">
        <v>730</v>
      </c>
      <c r="EN418" t="s">
        <v>107</v>
      </c>
      <c r="EO418">
        <v>4</v>
      </c>
      <c r="FT418">
        <v>456016</v>
      </c>
      <c r="FU418">
        <v>5488048</v>
      </c>
      <c r="GF418">
        <v>49.54343858</v>
      </c>
      <c r="GG418">
        <v>8.3920034900000005</v>
      </c>
      <c r="HN418">
        <v>130</v>
      </c>
      <c r="HO418" t="s">
        <v>1375</v>
      </c>
      <c r="HP418">
        <v>0.51300000000000001</v>
      </c>
      <c r="HQ418" t="s">
        <v>110</v>
      </c>
      <c r="HR418" t="s">
        <v>111</v>
      </c>
    </row>
    <row r="419" spans="1:226" ht="14.25" hidden="1" customHeight="1" x14ac:dyDescent="0.3">
      <c r="B419" s="147">
        <f t="shared" si="534"/>
        <v>7029</v>
      </c>
      <c r="C419" s="147" t="str">
        <f t="shared" si="535"/>
        <v>B9</v>
      </c>
      <c r="D419" s="148">
        <f t="shared" si="536"/>
        <v>140</v>
      </c>
      <c r="E419" s="149">
        <f>VLOOKUP($EA419,'4-DZ-Nr.-Mapping'!$A:$J,E$4,FALSE)</f>
        <v>0</v>
      </c>
      <c r="F419" s="149">
        <f>VLOOKUP($EA419,'4-DZ-Nr.-Mapping'!$A:$J,F$4,FALSE)</f>
        <v>0</v>
      </c>
      <c r="G419" s="150" t="str">
        <f t="shared" si="537"/>
        <v>N - Mainz</v>
      </c>
      <c r="H419" s="147" t="str">
        <f t="shared" si="538"/>
        <v>S - Worms</v>
      </c>
      <c r="I419" s="150" t="str">
        <f>VLOOKUP($EA419,'4-DZ-Nr.-Mapping'!$A:$N,I$4,FALSE)</f>
        <v>keine Daten</v>
      </c>
      <c r="J419" s="150" t="str">
        <f>VLOOKUP($EA419,'4-DZ-Nr.-Mapping'!$A:$N,J$4,FALSE)</f>
        <v xml:space="preserve"> </v>
      </c>
      <c r="K419" s="150" t="str">
        <f>VLOOKUP($EA419,'4-DZ-Nr.-Mapping'!$A:$N,K$4,FALSE)</f>
        <v xml:space="preserve"> </v>
      </c>
      <c r="L419" s="150" t="str">
        <f>VLOOKUP($EA419,'4-DZ-Nr.-Mapping'!$A:$N,L$4,FALSE)</f>
        <v xml:space="preserve"> </v>
      </c>
      <c r="M419" s="150" t="str">
        <f>VLOOKUP($EA419,'4-DZ-Nr.-Mapping'!$A:$N,M$4,FALSE)</f>
        <v xml:space="preserve"> </v>
      </c>
      <c r="N419" s="150" t="str">
        <f t="shared" si="539"/>
        <v>8+1</v>
      </c>
      <c r="O419" s="147"/>
      <c r="P419" s="203" t="str">
        <f t="shared" si="532"/>
        <v>-</v>
      </c>
      <c r="Q419" s="126" t="str">
        <f t="shared" si="592"/>
        <v>-</v>
      </c>
      <c r="R419" s="190" t="e">
        <f t="shared" si="550"/>
        <v>#DIV/0!</v>
      </c>
      <c r="S419" s="190" t="e">
        <f t="shared" si="577"/>
        <v>#VALUE!</v>
      </c>
      <c r="T419" s="190" t="e">
        <f t="shared" si="578"/>
        <v>#VALUE!</v>
      </c>
      <c r="U419" s="153" t="e">
        <f t="shared" si="579"/>
        <v>#VALUE!</v>
      </c>
      <c r="V419" s="190" t="e">
        <f t="shared" si="540"/>
        <v>#VALUE!</v>
      </c>
      <c r="W419" s="152" t="e">
        <f t="shared" si="541"/>
        <v>#DIV/0!</v>
      </c>
      <c r="X419" s="153">
        <f t="shared" si="593"/>
        <v>0</v>
      </c>
      <c r="Y419" s="190" t="e">
        <f t="shared" si="542"/>
        <v>#DIV/0!</v>
      </c>
      <c r="Z419" s="190" t="e">
        <f t="shared" si="581"/>
        <v>#DIV/0!</v>
      </c>
      <c r="AA419" s="190" t="e">
        <f t="shared" si="582"/>
        <v>#DIV/0!</v>
      </c>
      <c r="AB419" s="153" t="e">
        <f t="shared" si="583"/>
        <v>#DIV/0!</v>
      </c>
      <c r="AC419" s="153" t="e">
        <f t="shared" si="584"/>
        <v>#DIV/0!</v>
      </c>
      <c r="AD419" s="154"/>
      <c r="AE419" s="106" t="e">
        <f t="shared" si="533"/>
        <v>#N/A</v>
      </c>
      <c r="AF419" s="150" t="str">
        <f t="shared" si="585"/>
        <v>-</v>
      </c>
      <c r="AG419" s="150" t="str">
        <f t="shared" si="551"/>
        <v>B9</v>
      </c>
      <c r="AH419" s="150">
        <f t="shared" si="594"/>
        <v>7029</v>
      </c>
      <c r="AI419" s="150" t="str">
        <f t="shared" si="595"/>
        <v xml:space="preserve"> </v>
      </c>
      <c r="AJ419" s="134" t="str">
        <f t="shared" si="543"/>
        <v xml:space="preserve"> </v>
      </c>
      <c r="AK419" s="154"/>
      <c r="AL419" s="153" t="str">
        <f t="shared" si="596"/>
        <v>-</v>
      </c>
      <c r="AM419" s="153" t="e">
        <f t="shared" si="596"/>
        <v>#DIV/0!</v>
      </c>
      <c r="AN419" s="153" t="e">
        <f t="shared" si="596"/>
        <v>#VALUE!</v>
      </c>
      <c r="AO419" s="153" t="e">
        <f t="shared" si="596"/>
        <v>#VALUE!</v>
      </c>
      <c r="AP419" s="153" t="e">
        <f t="shared" si="596"/>
        <v>#VALUE!</v>
      </c>
      <c r="AQ419" s="153" t="e">
        <f t="shared" si="596"/>
        <v>#VALUE!</v>
      </c>
      <c r="AR419" s="153" t="e">
        <f t="shared" si="597"/>
        <v>#N/A</v>
      </c>
      <c r="AS419" s="153" t="e">
        <f t="shared" si="597"/>
        <v>#N/A</v>
      </c>
      <c r="AT419" s="153" t="e">
        <f t="shared" si="597"/>
        <v>#N/A</v>
      </c>
      <c r="AU419" s="153" t="e">
        <f t="shared" si="597"/>
        <v>#N/A</v>
      </c>
      <c r="AV419" s="153" t="e">
        <f t="shared" si="597"/>
        <v>#N/A</v>
      </c>
      <c r="AW419" s="153" t="e">
        <f t="shared" si="597"/>
        <v>#N/A</v>
      </c>
      <c r="AX419" s="154"/>
      <c r="AY419" s="153" t="e">
        <f t="shared" si="552"/>
        <v>#DIV/0!</v>
      </c>
      <c r="AZ419" s="153" t="e">
        <f t="shared" si="553"/>
        <v>#VALUE!</v>
      </c>
      <c r="BA419" s="153" t="e">
        <f t="shared" si="554"/>
        <v>#VALUE!</v>
      </c>
      <c r="BB419" s="153" t="e">
        <f t="shared" si="555"/>
        <v>#VALUE!</v>
      </c>
      <c r="BC419" s="153" t="e">
        <f t="shared" si="556"/>
        <v>#N/A</v>
      </c>
      <c r="BD419" s="153" t="e">
        <f t="shared" si="557"/>
        <v>#N/A</v>
      </c>
      <c r="BE419" s="153" t="e">
        <f t="shared" si="558"/>
        <v>#N/A</v>
      </c>
      <c r="BF419" s="153" t="e">
        <f t="shared" si="559"/>
        <v>#N/A</v>
      </c>
      <c r="BG419" s="154"/>
      <c r="BH419" s="158" t="e">
        <f>VLOOKUP(BH$6,'1-Konfiguration'!$C$14:$D$17,2,FALSE)*AY419 / 100 / 1000</f>
        <v>#DIV/0!</v>
      </c>
      <c r="BI419" s="158" t="e">
        <f>VLOOKUP(BI$6,'1-Konfiguration'!$C$14:$D$17,2,FALSE)*AZ419 / 100 / 1000</f>
        <v>#VALUE!</v>
      </c>
      <c r="BJ419" s="158" t="e">
        <f>VLOOKUP(BJ$6,'1-Konfiguration'!$C$14:$D$17,2,FALSE)*BA419 / 100 / 1000</f>
        <v>#VALUE!</v>
      </c>
      <c r="BK419" s="158" t="e">
        <f>VLOOKUP(BK$6,'1-Konfiguration'!$C$14:$D$17,2,FALSE)*BB419 / 100 / 1000</f>
        <v>#VALUE!</v>
      </c>
      <c r="BL419" s="158" t="e">
        <f>VLOOKUP(BL$6,'1-Konfiguration'!$C$14:$D$17,2,FALSE)*BC419 / 100 / 1000</f>
        <v>#N/A</v>
      </c>
      <c r="BM419" s="158" t="e">
        <f>VLOOKUP(BM$6,'1-Konfiguration'!$C$14:$D$17,2,FALSE)*BD419 / 100 / 1000</f>
        <v>#N/A</v>
      </c>
      <c r="BN419" s="158" t="e">
        <f>VLOOKUP(BN$6,'1-Konfiguration'!$C$14:$D$17,2,FALSE)*BE419 / 100 / 1000</f>
        <v>#N/A</v>
      </c>
      <c r="BO419" s="158" t="e">
        <f>VLOOKUP(BO$6,'1-Konfiguration'!$C$14:$D$17,2,FALSE)*BF419 / 100 / 1000</f>
        <v>#N/A</v>
      </c>
      <c r="BP419" s="158"/>
      <c r="BQ419" s="214" t="e">
        <f t="shared" si="544"/>
        <v>#DIV/0!</v>
      </c>
      <c r="BR419" s="214" t="e">
        <f t="shared" si="545"/>
        <v>#VALUE!</v>
      </c>
      <c r="BS419" s="214" t="e">
        <f t="shared" si="546"/>
        <v>#VALUE!</v>
      </c>
      <c r="BT419" s="215" t="e">
        <f t="shared" si="547"/>
        <v>#VALUE!</v>
      </c>
      <c r="BU419" s="216" t="e">
        <f>BQ419*VLOOKUP(BU$6,'1-Konfiguration'!$C$23:$K$26,5,FALSE)</f>
        <v>#DIV/0!</v>
      </c>
      <c r="BV419" s="216" t="e">
        <f>BR419*VLOOKUP(BV$6,'1-Konfiguration'!$C$23:$K$26,5,FALSE)</f>
        <v>#VALUE!</v>
      </c>
      <c r="BW419" s="216" t="e">
        <f>BS419*VLOOKUP(BW$6,'1-Konfiguration'!$C$23:$K$26,5,FALSE)</f>
        <v>#VALUE!</v>
      </c>
      <c r="BX419" s="216" t="e">
        <f>BT419*VLOOKUP(BX$6,'1-Konfiguration'!$C$23:$K$26,5,FALSE)</f>
        <v>#VALUE!</v>
      </c>
      <c r="BY419" s="216" t="e">
        <f t="shared" si="548"/>
        <v>#DIV/0!</v>
      </c>
      <c r="BZ419" s="216" t="e">
        <f>BQ419*VLOOKUP(BZ$6,'1-Konfiguration'!$C$23:$K$26,9,FALSE)</f>
        <v>#DIV/0!</v>
      </c>
      <c r="CA419" s="216" t="e">
        <f>BR419*VLOOKUP(CA$6,'1-Konfiguration'!$C$23:$K$26,9,FALSE)</f>
        <v>#VALUE!</v>
      </c>
      <c r="CB419" s="216" t="e">
        <f>BS419*VLOOKUP(CB$6,'1-Konfiguration'!$C$23:$K$26,9,FALSE)</f>
        <v>#VALUE!</v>
      </c>
      <c r="CC419" s="216" t="e">
        <f>BT419*VLOOKUP(CC$6,'1-Konfiguration'!$C$23:$K$26,9,FALSE)</f>
        <v>#VALUE!</v>
      </c>
      <c r="CD419" s="216" t="e">
        <f t="shared" si="549"/>
        <v>#DIV/0!</v>
      </c>
      <c r="CE419" s="155"/>
      <c r="CF419" s="158" t="e">
        <f t="shared" si="560"/>
        <v>#DIV/0!</v>
      </c>
      <c r="CG419" s="158" t="e">
        <f t="shared" si="561"/>
        <v>#DIV/0!</v>
      </c>
      <c r="CH419" s="158" t="e">
        <f t="shared" si="562"/>
        <v>#DIV/0!</v>
      </c>
      <c r="CI419" s="158" t="e">
        <f t="shared" si="563"/>
        <v>#DIV/0!</v>
      </c>
      <c r="CJ419" s="158" t="e">
        <f t="shared" si="564"/>
        <v>#DIV/0!</v>
      </c>
      <c r="CK419" s="158" t="e">
        <f t="shared" si="565"/>
        <v>#DIV/0!</v>
      </c>
      <c r="CL419" s="158" t="e">
        <f t="shared" si="566"/>
        <v>#DIV/0!</v>
      </c>
      <c r="CM419" s="158" t="e">
        <f t="shared" si="567"/>
        <v>#DIV/0!</v>
      </c>
      <c r="CN419" s="155"/>
      <c r="CO419" s="128" t="e">
        <f>MMULT($BH419:$BK419,'1-Konfiguration'!D$23:D$26)+MMULT($BL419:$BO419,'1-Konfiguration'!D$23:D$26)</f>
        <v>#DIV/0!</v>
      </c>
      <c r="CP419" s="128" t="e">
        <f>MMULT($BH419:$BK419,'1-Konfiguration'!E$23:E$26)+MMULT($BL419:$BO419,'1-Konfiguration'!E$23:E$26)</f>
        <v>#DIV/0!</v>
      </c>
      <c r="CQ419" s="128" t="e">
        <f>MMULT($BH419:$BK419,'1-Konfiguration'!F$23:F$26)+MMULT($BL419:$BO419,'1-Konfiguration'!F$23:F$26)</f>
        <v>#DIV/0!</v>
      </c>
      <c r="CR419" s="128" t="e">
        <f>MMULT($BH419:$BK419,'1-Konfiguration'!G$23:G$26)+MMULT($BL419:$BO419,'1-Konfiguration'!G$23:G$26)</f>
        <v>#DIV/0!</v>
      </c>
      <c r="CS419" s="128" t="e">
        <f>MMULT($BH419:$BK419,'1-Konfiguration'!H$23:H$26)+MMULT($BL419:$BO419,'1-Konfiguration'!H$23:H$26)</f>
        <v>#DIV/0!</v>
      </c>
      <c r="CT419" s="128" t="e">
        <f>MMULT($BH419:$BK419,'1-Konfiguration'!I$23:I$26)+MMULT($BL419:$BO419,'1-Konfiguration'!I$23:I$26)</f>
        <v>#DIV/0!</v>
      </c>
      <c r="CU419" s="128" t="e">
        <f>MMULT($BH419:$BK419,'1-Konfiguration'!J$23:J$26)+MMULT($BL419:$BO419,'1-Konfiguration'!J$23:J$26)</f>
        <v>#DIV/0!</v>
      </c>
      <c r="CV419" s="128" t="e">
        <f>MMULT($BH419:$BK419,'1-Konfiguration'!K$23:K$26)+MMULT($BL419:$BO419,'1-Konfiguration'!K$23:K$26)</f>
        <v>#DIV/0!</v>
      </c>
      <c r="CW419" s="147"/>
      <c r="CX419" s="150"/>
      <c r="CY419" s="150"/>
      <c r="CZ419" s="150"/>
      <c r="DA419" s="150"/>
      <c r="DB419" s="150"/>
      <c r="DC419" s="150"/>
      <c r="DD419" s="150"/>
      <c r="DE419" s="150"/>
      <c r="DF419" s="117" t="e">
        <f>IF(CF419&gt;'5-Colouring_uMap'!B$15,'5-Colouring_uMap'!C$15,IF(CF419&gt;'5-Colouring_uMap'!B$14,'5-Colouring_uMap'!C$14,IF(CF419&gt;'5-Colouring_uMap'!B$13,'5-Colouring_uMap'!C$13,IF(CF419&gt;'5-Colouring_uMap'!B$12,'5-Colouring_uMap'!C$12,IF(CF419&gt;'5-Colouring_uMap'!B$11,'5-Colouring_uMap'!C$11,IF(CF419&gt;'5-Colouring_uMap'!B$10,'5-Colouring_uMap'!C$10,IF(CF419&gt;'5-Colouring_uMap'!B$9,'5-Colouring_uMap'!C$9,IF(CF419&gt;'5-Colouring_uMap'!B$8,'5-Colouring_uMap'!C$8,IF(CF419&gt;'5-Colouring_uMap'!B$7,'5-Colouring_uMap'!C$7)))))))))</f>
        <v>#DIV/0!</v>
      </c>
      <c r="DG419" s="117" t="e">
        <f>IF(CG419&gt;'5-Colouring_uMap'!E$15,'5-Colouring_uMap'!F$15,IF(CG419&gt;'5-Colouring_uMap'!E$14,'5-Colouring_uMap'!F$14,IF(CG419&gt;'5-Colouring_uMap'!E$13,'5-Colouring_uMap'!F$13,IF(CG419&gt;'5-Colouring_uMap'!E$12,'5-Colouring_uMap'!F$12,IF(CG419&gt;'5-Colouring_uMap'!E$11,'5-Colouring_uMap'!F$11,IF(CG419&gt;'5-Colouring_uMap'!E$10,'5-Colouring_uMap'!F$10,IF(CG419&gt;'5-Colouring_uMap'!E$9,'5-Colouring_uMap'!F$9,IF(CG419&gt;'5-Colouring_uMap'!E$8,'5-Colouring_uMap'!F$8,IF(CG419&gt;'5-Colouring_uMap'!E$7,'5-Colouring_uMap'!F$7)))))))))</f>
        <v>#DIV/0!</v>
      </c>
      <c r="DH419" s="117" t="e">
        <f>IF(CH419&gt;'5-Colouring_uMap'!H$15,'5-Colouring_uMap'!I$15,IF(CH419&gt;'5-Colouring_uMap'!H$14,'5-Colouring_uMap'!I$14,IF(CH419&gt;'5-Colouring_uMap'!H$13,'5-Colouring_uMap'!I$13,IF(CH419&gt;'5-Colouring_uMap'!H$12,'5-Colouring_uMap'!I$12,IF(CH419&gt;'5-Colouring_uMap'!H$11,'5-Colouring_uMap'!I$11,IF(CH419&gt;'5-Colouring_uMap'!H$10,'5-Colouring_uMap'!I$10,IF(CH419&gt;'5-Colouring_uMap'!H$9,'5-Colouring_uMap'!I$9,IF(CH419&gt;'5-Colouring_uMap'!H$8,'5-Colouring_uMap'!I$8,IF(CH419&gt;'5-Colouring_uMap'!H$7,'5-Colouring_uMap'!I$7)))))))))</f>
        <v>#DIV/0!</v>
      </c>
      <c r="DI419" s="117" t="e">
        <f>IF(CI419&gt;'5-Colouring_uMap'!K$15,'5-Colouring_uMap'!L$15,IF(CI419&gt;'5-Colouring_uMap'!K$14,'5-Colouring_uMap'!L$14,IF(CI419&gt;'5-Colouring_uMap'!K$13,'5-Colouring_uMap'!L$13,IF(CI419&gt;'5-Colouring_uMap'!K$12,'5-Colouring_uMap'!L$12,IF(CI419&gt;'5-Colouring_uMap'!K$11,'5-Colouring_uMap'!L$11,IF(CI419&gt;'5-Colouring_uMap'!K$10,'5-Colouring_uMap'!L$10,IF(CI419&gt;'5-Colouring_uMap'!K$9,'5-Colouring_uMap'!L$9,IF(CI419&gt;'5-Colouring_uMap'!K$8,'5-Colouring_uMap'!L$8,IF(CI419&gt;'5-Colouring_uMap'!K$7,'5-Colouring_uMap'!L$7)))))))))</f>
        <v>#DIV/0!</v>
      </c>
      <c r="DJ419" s="117" t="e">
        <f>IF(CJ419&gt;'5-Colouring_uMap'!N$15,'5-Colouring_uMap'!O$15,IF(CJ419&gt;'5-Colouring_uMap'!N$14,'5-Colouring_uMap'!O$14,IF(CJ419&gt;'5-Colouring_uMap'!N$13,'5-Colouring_uMap'!O$13,IF(CJ419&gt;'5-Colouring_uMap'!N$12,'5-Colouring_uMap'!O$12,IF(CJ419&gt;'5-Colouring_uMap'!N$11,'5-Colouring_uMap'!O$11,IF(CJ419&gt;'5-Colouring_uMap'!N$10,'5-Colouring_uMap'!O$10,IF(CJ419&gt;'5-Colouring_uMap'!N$9,'5-Colouring_uMap'!O$9,IF(CJ419&gt;'5-Colouring_uMap'!N$8,'5-Colouring_uMap'!O$8,IF(CJ419&gt;'5-Colouring_uMap'!N$7,'5-Colouring_uMap'!O$7)))))))))</f>
        <v>#DIV/0!</v>
      </c>
      <c r="DK419" s="117" t="e">
        <f>IF(CK419&gt;'5-Colouring_uMap'!Q$15,'5-Colouring_uMap'!R$15,IF(CK419&gt;'5-Colouring_uMap'!Q$14,'5-Colouring_uMap'!R$14,IF(CK419&gt;'5-Colouring_uMap'!Q$13,'5-Colouring_uMap'!R$13,IF(CK419&gt;'5-Colouring_uMap'!Q$12,'5-Colouring_uMap'!R$12,IF(CK419&gt;'5-Colouring_uMap'!Q$11,'5-Colouring_uMap'!R$11,IF(CK419&gt;'5-Colouring_uMap'!Q$10,'5-Colouring_uMap'!R$10,IF(CK419&gt;'5-Colouring_uMap'!Q$9,'5-Colouring_uMap'!R$9,IF(CK419&gt;'5-Colouring_uMap'!Q$8,'5-Colouring_uMap'!R$8,IF(CK419&gt;'5-Colouring_uMap'!Q$7,'5-Colouring_uMap'!R$7)))))))))</f>
        <v>#DIV/0!</v>
      </c>
      <c r="DL419" s="117" t="e">
        <f>IF(CL419&gt;'5-Colouring_uMap'!T$15,'5-Colouring_uMap'!U$15,IF(CL419&gt;'5-Colouring_uMap'!T$14,'5-Colouring_uMap'!U$14,IF(CL419&gt;'5-Colouring_uMap'!T$13,'5-Colouring_uMap'!U$13,IF(CL419&gt;'5-Colouring_uMap'!T$12,'5-Colouring_uMap'!U$12,IF(CL419&gt;'5-Colouring_uMap'!T$11,'5-Colouring_uMap'!U$11,IF(CL419&gt;'5-Colouring_uMap'!T$10,'5-Colouring_uMap'!U$10,IF(CL419&gt;'5-Colouring_uMap'!T$9,'5-Colouring_uMap'!U$9,IF(CL419&gt;'5-Colouring_uMap'!T$8,'5-Colouring_uMap'!U$8,IF(CL419&gt;'5-Colouring_uMap'!T$7,'5-Colouring_uMap'!U$7)))))))))</f>
        <v>#DIV/0!</v>
      </c>
      <c r="DM419" s="117" t="e">
        <f>IF(CM419&gt;'5-Colouring_uMap'!W$15,'5-Colouring_uMap'!X$15,IF(CM419&gt;'5-Colouring_uMap'!W$14,'5-Colouring_uMap'!X$14,IF(CM419&gt;'5-Colouring_uMap'!W$13,'5-Colouring_uMap'!X$13,IF(CM419&gt;'5-Colouring_uMap'!W$12,'5-Colouring_uMap'!X$12,IF(CM419&gt;'5-Colouring_uMap'!W$11,'5-Colouring_uMap'!X$11,IF(CM419&gt;'5-Colouring_uMap'!W$10,'5-Colouring_uMap'!X$10,IF(CM419&gt;'5-Colouring_uMap'!W$9,'5-Colouring_uMap'!X$9,IF(CM419&gt;'5-Colouring_uMap'!W$8,'5-Colouring_uMap'!X$8,IF(CM419&gt;'5-Colouring_uMap'!W$7,'5-Colouring_uMap'!X$7)))))))))</f>
        <v>#DIV/0!</v>
      </c>
      <c r="DN419" s="156">
        <v>10</v>
      </c>
      <c r="DO419" s="160" t="s">
        <v>2093</v>
      </c>
      <c r="DP419" s="150" t="e">
        <f t="shared" si="568"/>
        <v>#DIV/0!</v>
      </c>
      <c r="DQ419" s="150" t="e">
        <f t="shared" si="569"/>
        <v>#DIV/0!</v>
      </c>
      <c r="DR419" s="150" t="e">
        <f t="shared" si="570"/>
        <v>#DIV/0!</v>
      </c>
      <c r="DS419" s="150" t="e">
        <f t="shared" si="571"/>
        <v>#DIV/0!</v>
      </c>
      <c r="DT419" s="150" t="e">
        <f t="shared" si="572"/>
        <v>#DIV/0!</v>
      </c>
      <c r="DU419" s="150" t="e">
        <f t="shared" si="573"/>
        <v>#DIV/0!</v>
      </c>
      <c r="DV419" s="150" t="e">
        <f t="shared" si="574"/>
        <v>#DIV/0!</v>
      </c>
      <c r="DW419" s="150" t="e">
        <f t="shared" si="575"/>
        <v>#DIV/0!</v>
      </c>
      <c r="DX419" t="s">
        <v>2080</v>
      </c>
      <c r="DY419">
        <v>2018</v>
      </c>
      <c r="DZ419">
        <v>6316</v>
      </c>
      <c r="EA419">
        <v>7029</v>
      </c>
      <c r="EB419" t="s">
        <v>1370</v>
      </c>
      <c r="EC419">
        <v>7</v>
      </c>
      <c r="ED419" t="s">
        <v>681</v>
      </c>
      <c r="EE419" t="s">
        <v>167</v>
      </c>
      <c r="EF419">
        <v>9</v>
      </c>
      <c r="EH419" t="s">
        <v>101</v>
      </c>
      <c r="EI419" t="s">
        <v>404</v>
      </c>
      <c r="EJ419" t="s">
        <v>1423</v>
      </c>
      <c r="EK419" t="s">
        <v>104</v>
      </c>
      <c r="EL419" t="s">
        <v>1370</v>
      </c>
      <c r="EM419" t="s">
        <v>1370</v>
      </c>
      <c r="EN419" t="s">
        <v>107</v>
      </c>
      <c r="EO419">
        <v>2</v>
      </c>
      <c r="FT419">
        <v>453642</v>
      </c>
      <c r="FU419">
        <v>5500740</v>
      </c>
      <c r="GF419">
        <v>49.657419079999997</v>
      </c>
      <c r="GG419">
        <v>8.3576989299999997</v>
      </c>
      <c r="HN419">
        <v>140</v>
      </c>
      <c r="HO419" t="s">
        <v>1424</v>
      </c>
      <c r="HP419">
        <v>0.17</v>
      </c>
      <c r="HQ419" t="s">
        <v>110</v>
      </c>
      <c r="HR419" t="s">
        <v>111</v>
      </c>
    </row>
    <row r="420" spans="1:226" ht="14.25" hidden="1" customHeight="1" x14ac:dyDescent="0.3">
      <c r="B420">
        <f t="shared" si="534"/>
        <v>7219</v>
      </c>
      <c r="C420" t="str">
        <f t="shared" si="535"/>
        <v>B9</v>
      </c>
      <c r="D420" s="132">
        <f t="shared" si="536"/>
        <v>150</v>
      </c>
      <c r="E420" s="123">
        <f>VLOOKUP($EA420,'4-DZ-Nr.-Mapping'!$A:$J,E$4,FALSE)</f>
        <v>0</v>
      </c>
      <c r="F420" s="123">
        <f>VLOOKUP($EA420,'4-DZ-Nr.-Mapping'!$A:$J,F$4,FALSE)</f>
        <v>0</v>
      </c>
      <c r="G420" s="106" t="str">
        <f t="shared" si="537"/>
        <v>N - Mainz</v>
      </c>
      <c r="H420" t="str">
        <f t="shared" si="538"/>
        <v>S - Worms</v>
      </c>
      <c r="I420" s="106" t="str">
        <f>VLOOKUP($EA420,'4-DZ-Nr.-Mapping'!$A:$N,I$4,FALSE)</f>
        <v xml:space="preserve"> </v>
      </c>
      <c r="J420" s="106" t="str">
        <f>VLOOKUP($EA420,'4-DZ-Nr.-Mapping'!$A:$N,J$4,FALSE)</f>
        <v xml:space="preserve"> </v>
      </c>
      <c r="K420" s="106" t="str">
        <f>VLOOKUP($EA420,'4-DZ-Nr.-Mapping'!$A:$N,K$4,FALSE)</f>
        <v xml:space="preserve"> </v>
      </c>
      <c r="L420" s="106" t="str">
        <f>VLOOKUP($EA420,'4-DZ-Nr.-Mapping'!$A:$N,L$4,FALSE)</f>
        <v xml:space="preserve"> </v>
      </c>
      <c r="M420" s="106" t="str">
        <f>VLOOKUP($EA420,'4-DZ-Nr.-Mapping'!$A:$N,M$4,FALSE)</f>
        <v xml:space="preserve"> </v>
      </c>
      <c r="N420" s="106" t="str">
        <f t="shared" si="539"/>
        <v>8+1</v>
      </c>
      <c r="P420" s="203">
        <f t="shared" si="532"/>
        <v>0.5331412103746398</v>
      </c>
      <c r="Q420" s="126">
        <f t="shared" si="592"/>
        <v>555</v>
      </c>
      <c r="R420" s="126">
        <f t="shared" si="550"/>
        <v>822.62699999999984</v>
      </c>
      <c r="S420" s="126">
        <f t="shared" si="577"/>
        <v>347.24979827089345</v>
      </c>
      <c r="T420" s="126">
        <f t="shared" si="578"/>
        <v>195.32801152737753</v>
      </c>
      <c r="U420" s="126">
        <f t="shared" si="579"/>
        <v>10.85155619596542</v>
      </c>
      <c r="V420" s="126">
        <f t="shared" si="540"/>
        <v>553.42936599423638</v>
      </c>
      <c r="W420" s="125">
        <f t="shared" si="541"/>
        <v>0.4668587896253602</v>
      </c>
      <c r="X420" s="126">
        <f t="shared" si="593"/>
        <v>486</v>
      </c>
      <c r="Y420" s="126">
        <f t="shared" si="542"/>
        <v>785.33900000000006</v>
      </c>
      <c r="Z420" s="126">
        <f t="shared" si="581"/>
        <v>304.07820172910664</v>
      </c>
      <c r="AA420" s="126">
        <f t="shared" si="582"/>
        <v>171.04398847262249</v>
      </c>
      <c r="AB420" s="126">
        <f t="shared" si="583"/>
        <v>9.5024438040345824</v>
      </c>
      <c r="AC420" s="126">
        <f t="shared" si="584"/>
        <v>484.62463400576371</v>
      </c>
      <c r="AD420" s="1"/>
      <c r="AE420" s="106" t="e">
        <f t="shared" si="533"/>
        <v>#N/A</v>
      </c>
      <c r="AF420" s="106" t="str">
        <f t="shared" si="585"/>
        <v>-</v>
      </c>
      <c r="AG420" s="106" t="str">
        <f t="shared" si="551"/>
        <v>B9</v>
      </c>
      <c r="AH420" s="106">
        <f t="shared" si="594"/>
        <v>7219</v>
      </c>
      <c r="AI420" s="106" t="str">
        <f t="shared" si="595"/>
        <v xml:space="preserve"> </v>
      </c>
      <c r="AJ420" s="106" t="str">
        <f t="shared" si="543"/>
        <v xml:space="preserve"> </v>
      </c>
      <c r="AK420" s="1"/>
      <c r="AL420" s="126">
        <f t="shared" si="596"/>
        <v>555</v>
      </c>
      <c r="AM420" s="126">
        <f t="shared" si="596"/>
        <v>822.62699999999984</v>
      </c>
      <c r="AN420" s="126">
        <f t="shared" si="596"/>
        <v>347.24979827089345</v>
      </c>
      <c r="AO420" s="126">
        <f t="shared" si="596"/>
        <v>195.32801152737753</v>
      </c>
      <c r="AP420" s="126">
        <f t="shared" si="596"/>
        <v>10.85155619596542</v>
      </c>
      <c r="AQ420" s="126">
        <f t="shared" si="596"/>
        <v>553.42936599423638</v>
      </c>
      <c r="AR420" s="126" t="e">
        <f t="shared" si="597"/>
        <v>#N/A</v>
      </c>
      <c r="AS420" s="126" t="e">
        <f t="shared" si="597"/>
        <v>#N/A</v>
      </c>
      <c r="AT420" s="126" t="e">
        <f t="shared" si="597"/>
        <v>#N/A</v>
      </c>
      <c r="AU420" s="126" t="e">
        <f t="shared" si="597"/>
        <v>#N/A</v>
      </c>
      <c r="AV420" s="126" t="e">
        <f t="shared" si="597"/>
        <v>#N/A</v>
      </c>
      <c r="AW420" s="126" t="e">
        <f t="shared" si="597"/>
        <v>#N/A</v>
      </c>
      <c r="AX420" s="1"/>
      <c r="AY420" s="126" t="e">
        <f t="shared" si="552"/>
        <v>#VALUE!</v>
      </c>
      <c r="AZ420" s="126" t="e">
        <f t="shared" si="553"/>
        <v>#VALUE!</v>
      </c>
      <c r="BA420" s="126" t="e">
        <f t="shared" si="554"/>
        <v>#VALUE!</v>
      </c>
      <c r="BB420" s="126" t="e">
        <f t="shared" si="555"/>
        <v>#VALUE!</v>
      </c>
      <c r="BC420" s="126" t="e">
        <f t="shared" si="556"/>
        <v>#N/A</v>
      </c>
      <c r="BD420" s="126" t="e">
        <f t="shared" si="557"/>
        <v>#N/A</v>
      </c>
      <c r="BE420" s="126" t="e">
        <f t="shared" si="558"/>
        <v>#N/A</v>
      </c>
      <c r="BF420" s="126" t="e">
        <f t="shared" si="559"/>
        <v>#N/A</v>
      </c>
      <c r="BG420" s="1"/>
      <c r="BH420" s="128" t="e">
        <f>VLOOKUP(BH$6,'1-Konfiguration'!$C$14:$D$17,2,FALSE)*AY420 / 100 / 1000</f>
        <v>#VALUE!</v>
      </c>
      <c r="BI420" s="128" t="e">
        <f>VLOOKUP(BI$6,'1-Konfiguration'!$C$14:$D$17,2,FALSE)*AZ420 / 100 / 1000</f>
        <v>#VALUE!</v>
      </c>
      <c r="BJ420" s="128" t="e">
        <f>VLOOKUP(BJ$6,'1-Konfiguration'!$C$14:$D$17,2,FALSE)*BA420 / 100 / 1000</f>
        <v>#VALUE!</v>
      </c>
      <c r="BK420" s="128" t="e">
        <f>VLOOKUP(BK$6,'1-Konfiguration'!$C$14:$D$17,2,FALSE)*BB420 / 100 / 1000</f>
        <v>#VALUE!</v>
      </c>
      <c r="BL420" s="128" t="e">
        <f>VLOOKUP(BL$6,'1-Konfiguration'!$C$14:$D$17,2,FALSE)*BC420 / 100 / 1000</f>
        <v>#N/A</v>
      </c>
      <c r="BM420" s="128" t="e">
        <f>VLOOKUP(BM$6,'1-Konfiguration'!$C$14:$D$17,2,FALSE)*BD420 / 100 / 1000</f>
        <v>#N/A</v>
      </c>
      <c r="BN420" s="128" t="e">
        <f>VLOOKUP(BN$6,'1-Konfiguration'!$C$14:$D$17,2,FALSE)*BE420 / 100 / 1000</f>
        <v>#N/A</v>
      </c>
      <c r="BO420" s="128" t="e">
        <f>VLOOKUP(BO$6,'1-Konfiguration'!$C$14:$D$17,2,FALSE)*BF420 / 100 / 1000</f>
        <v>#N/A</v>
      </c>
      <c r="BP420" s="128"/>
      <c r="BQ420" s="214" t="e">
        <f t="shared" si="544"/>
        <v>#VALUE!</v>
      </c>
      <c r="BR420" s="214" t="e">
        <f t="shared" si="545"/>
        <v>#VALUE!</v>
      </c>
      <c r="BS420" s="214" t="e">
        <f t="shared" si="546"/>
        <v>#VALUE!</v>
      </c>
      <c r="BT420" s="215" t="e">
        <f t="shared" si="547"/>
        <v>#VALUE!</v>
      </c>
      <c r="BU420" s="216" t="e">
        <f>BQ420*VLOOKUP(BU$6,'1-Konfiguration'!$C$23:$K$26,5,FALSE)</f>
        <v>#VALUE!</v>
      </c>
      <c r="BV420" s="216" t="e">
        <f>BR420*VLOOKUP(BV$6,'1-Konfiguration'!$C$23:$K$26,5,FALSE)</f>
        <v>#VALUE!</v>
      </c>
      <c r="BW420" s="216" t="e">
        <f>BS420*VLOOKUP(BW$6,'1-Konfiguration'!$C$23:$K$26,5,FALSE)</f>
        <v>#VALUE!</v>
      </c>
      <c r="BX420" s="216" t="e">
        <f>BT420*VLOOKUP(BX$6,'1-Konfiguration'!$C$23:$K$26,5,FALSE)</f>
        <v>#VALUE!</v>
      </c>
      <c r="BY420" s="216" t="e">
        <f t="shared" si="548"/>
        <v>#VALUE!</v>
      </c>
      <c r="BZ420" s="216" t="e">
        <f>BQ420*VLOOKUP(BZ$6,'1-Konfiguration'!$C$23:$K$26,9,FALSE)</f>
        <v>#VALUE!</v>
      </c>
      <c r="CA420" s="216" t="e">
        <f>BR420*VLOOKUP(CA$6,'1-Konfiguration'!$C$23:$K$26,9,FALSE)</f>
        <v>#VALUE!</v>
      </c>
      <c r="CB420" s="216" t="e">
        <f>BS420*VLOOKUP(CB$6,'1-Konfiguration'!$C$23:$K$26,9,FALSE)</f>
        <v>#VALUE!</v>
      </c>
      <c r="CC420" s="216" t="e">
        <f>BT420*VLOOKUP(CC$6,'1-Konfiguration'!$C$23:$K$26,9,FALSE)</f>
        <v>#VALUE!</v>
      </c>
      <c r="CD420" s="216" t="e">
        <f t="shared" si="549"/>
        <v>#VALUE!</v>
      </c>
      <c r="CE420" s="2"/>
      <c r="CF420" s="128" t="e">
        <f t="shared" si="560"/>
        <v>#VALUE!</v>
      </c>
      <c r="CG420" s="128" t="e">
        <f t="shared" si="561"/>
        <v>#VALUE!</v>
      </c>
      <c r="CH420" s="128" t="e">
        <f t="shared" si="562"/>
        <v>#VALUE!</v>
      </c>
      <c r="CI420" s="128" t="e">
        <f t="shared" si="563"/>
        <v>#VALUE!</v>
      </c>
      <c r="CJ420" s="128" t="e">
        <f t="shared" si="564"/>
        <v>#VALUE!</v>
      </c>
      <c r="CK420" s="128" t="e">
        <f t="shared" si="565"/>
        <v>#VALUE!</v>
      </c>
      <c r="CL420" s="128" t="e">
        <f t="shared" si="566"/>
        <v>#VALUE!</v>
      </c>
      <c r="CM420" s="128" t="e">
        <f t="shared" si="567"/>
        <v>#VALUE!</v>
      </c>
      <c r="CN420" s="2"/>
      <c r="CO420" s="128" t="e">
        <f>MMULT($BH420:$BK420,'1-Konfiguration'!D$23:D$26)+MMULT($BL420:$BO420,'1-Konfiguration'!D$23:D$26)</f>
        <v>#VALUE!</v>
      </c>
      <c r="CP420" s="128" t="e">
        <f>MMULT($BH420:$BK420,'1-Konfiguration'!E$23:E$26)+MMULT($BL420:$BO420,'1-Konfiguration'!E$23:E$26)</f>
        <v>#VALUE!</v>
      </c>
      <c r="CQ420" s="128" t="e">
        <f>MMULT($BH420:$BK420,'1-Konfiguration'!F$23:F$26)+MMULT($BL420:$BO420,'1-Konfiguration'!F$23:F$26)</f>
        <v>#VALUE!</v>
      </c>
      <c r="CR420" s="128" t="e">
        <f>MMULT($BH420:$BK420,'1-Konfiguration'!G$23:G$26)+MMULT($BL420:$BO420,'1-Konfiguration'!G$23:G$26)</f>
        <v>#VALUE!</v>
      </c>
      <c r="CS420" s="128" t="e">
        <f>MMULT($BH420:$BK420,'1-Konfiguration'!H$23:H$26)+MMULT($BL420:$BO420,'1-Konfiguration'!H$23:H$26)</f>
        <v>#VALUE!</v>
      </c>
      <c r="CT420" s="128" t="e">
        <f>MMULT($BH420:$BK420,'1-Konfiguration'!I$23:I$26)+MMULT($BL420:$BO420,'1-Konfiguration'!I$23:I$26)</f>
        <v>#VALUE!</v>
      </c>
      <c r="CU420" s="128" t="e">
        <f>MMULT($BH420:$BK420,'1-Konfiguration'!J$23:J$26)+MMULT($BL420:$BO420,'1-Konfiguration'!J$23:J$26)</f>
        <v>#VALUE!</v>
      </c>
      <c r="CV420" s="128" t="e">
        <f>MMULT($BH420:$BK420,'1-Konfiguration'!K$23:K$26)+MMULT($BL420:$BO420,'1-Konfiguration'!K$23:K$26)</f>
        <v>#VALUE!</v>
      </c>
      <c r="CX420" s="106"/>
      <c r="CY420" s="106"/>
      <c r="CZ420" s="106"/>
      <c r="DA420" s="106"/>
      <c r="DB420" s="106"/>
      <c r="DC420" s="106"/>
      <c r="DD420" s="106"/>
      <c r="DE420" s="106"/>
      <c r="DF420" s="117" t="e">
        <f>IF(CF420&gt;'5-Colouring_uMap'!B$15,'5-Colouring_uMap'!C$15,IF(CF420&gt;'5-Colouring_uMap'!B$14,'5-Colouring_uMap'!C$14,IF(CF420&gt;'5-Colouring_uMap'!B$13,'5-Colouring_uMap'!C$13,IF(CF420&gt;'5-Colouring_uMap'!B$12,'5-Colouring_uMap'!C$12,IF(CF420&gt;'5-Colouring_uMap'!B$11,'5-Colouring_uMap'!C$11,IF(CF420&gt;'5-Colouring_uMap'!B$10,'5-Colouring_uMap'!C$10,IF(CF420&gt;'5-Colouring_uMap'!B$9,'5-Colouring_uMap'!C$9,IF(CF420&gt;'5-Colouring_uMap'!B$8,'5-Colouring_uMap'!C$8,IF(CF420&gt;'5-Colouring_uMap'!B$7,'5-Colouring_uMap'!C$7)))))))))</f>
        <v>#VALUE!</v>
      </c>
      <c r="DG420" s="117" t="e">
        <f>IF(CG420&gt;'5-Colouring_uMap'!E$15,'5-Colouring_uMap'!F$15,IF(CG420&gt;'5-Colouring_uMap'!E$14,'5-Colouring_uMap'!F$14,IF(CG420&gt;'5-Colouring_uMap'!E$13,'5-Colouring_uMap'!F$13,IF(CG420&gt;'5-Colouring_uMap'!E$12,'5-Colouring_uMap'!F$12,IF(CG420&gt;'5-Colouring_uMap'!E$11,'5-Colouring_uMap'!F$11,IF(CG420&gt;'5-Colouring_uMap'!E$10,'5-Colouring_uMap'!F$10,IF(CG420&gt;'5-Colouring_uMap'!E$9,'5-Colouring_uMap'!F$9,IF(CG420&gt;'5-Colouring_uMap'!E$8,'5-Colouring_uMap'!F$8,IF(CG420&gt;'5-Colouring_uMap'!E$7,'5-Colouring_uMap'!F$7)))))))))</f>
        <v>#VALUE!</v>
      </c>
      <c r="DH420" s="117" t="e">
        <f>IF(CH420&gt;'5-Colouring_uMap'!H$15,'5-Colouring_uMap'!I$15,IF(CH420&gt;'5-Colouring_uMap'!H$14,'5-Colouring_uMap'!I$14,IF(CH420&gt;'5-Colouring_uMap'!H$13,'5-Colouring_uMap'!I$13,IF(CH420&gt;'5-Colouring_uMap'!H$12,'5-Colouring_uMap'!I$12,IF(CH420&gt;'5-Colouring_uMap'!H$11,'5-Colouring_uMap'!I$11,IF(CH420&gt;'5-Colouring_uMap'!H$10,'5-Colouring_uMap'!I$10,IF(CH420&gt;'5-Colouring_uMap'!H$9,'5-Colouring_uMap'!I$9,IF(CH420&gt;'5-Colouring_uMap'!H$8,'5-Colouring_uMap'!I$8,IF(CH420&gt;'5-Colouring_uMap'!H$7,'5-Colouring_uMap'!I$7)))))))))</f>
        <v>#VALUE!</v>
      </c>
      <c r="DI420" s="117" t="e">
        <f>IF(CI420&gt;'5-Colouring_uMap'!K$15,'5-Colouring_uMap'!L$15,IF(CI420&gt;'5-Colouring_uMap'!K$14,'5-Colouring_uMap'!L$14,IF(CI420&gt;'5-Colouring_uMap'!K$13,'5-Colouring_uMap'!L$13,IF(CI420&gt;'5-Colouring_uMap'!K$12,'5-Colouring_uMap'!L$12,IF(CI420&gt;'5-Colouring_uMap'!K$11,'5-Colouring_uMap'!L$11,IF(CI420&gt;'5-Colouring_uMap'!K$10,'5-Colouring_uMap'!L$10,IF(CI420&gt;'5-Colouring_uMap'!K$9,'5-Colouring_uMap'!L$9,IF(CI420&gt;'5-Colouring_uMap'!K$8,'5-Colouring_uMap'!L$8,IF(CI420&gt;'5-Colouring_uMap'!K$7,'5-Colouring_uMap'!L$7)))))))))</f>
        <v>#VALUE!</v>
      </c>
      <c r="DJ420" s="117" t="e">
        <f>IF(CJ420&gt;'5-Colouring_uMap'!N$15,'5-Colouring_uMap'!O$15,IF(CJ420&gt;'5-Colouring_uMap'!N$14,'5-Colouring_uMap'!O$14,IF(CJ420&gt;'5-Colouring_uMap'!N$13,'5-Colouring_uMap'!O$13,IF(CJ420&gt;'5-Colouring_uMap'!N$12,'5-Colouring_uMap'!O$12,IF(CJ420&gt;'5-Colouring_uMap'!N$11,'5-Colouring_uMap'!O$11,IF(CJ420&gt;'5-Colouring_uMap'!N$10,'5-Colouring_uMap'!O$10,IF(CJ420&gt;'5-Colouring_uMap'!N$9,'5-Colouring_uMap'!O$9,IF(CJ420&gt;'5-Colouring_uMap'!N$8,'5-Colouring_uMap'!O$8,IF(CJ420&gt;'5-Colouring_uMap'!N$7,'5-Colouring_uMap'!O$7)))))))))</f>
        <v>#VALUE!</v>
      </c>
      <c r="DK420" s="117" t="e">
        <f>IF(CK420&gt;'5-Colouring_uMap'!Q$15,'5-Colouring_uMap'!R$15,IF(CK420&gt;'5-Colouring_uMap'!Q$14,'5-Colouring_uMap'!R$14,IF(CK420&gt;'5-Colouring_uMap'!Q$13,'5-Colouring_uMap'!R$13,IF(CK420&gt;'5-Colouring_uMap'!Q$12,'5-Colouring_uMap'!R$12,IF(CK420&gt;'5-Colouring_uMap'!Q$11,'5-Colouring_uMap'!R$11,IF(CK420&gt;'5-Colouring_uMap'!Q$10,'5-Colouring_uMap'!R$10,IF(CK420&gt;'5-Colouring_uMap'!Q$9,'5-Colouring_uMap'!R$9,IF(CK420&gt;'5-Colouring_uMap'!Q$8,'5-Colouring_uMap'!R$8,IF(CK420&gt;'5-Colouring_uMap'!Q$7,'5-Colouring_uMap'!R$7)))))))))</f>
        <v>#VALUE!</v>
      </c>
      <c r="DL420" s="117" t="e">
        <f>IF(CL420&gt;'5-Colouring_uMap'!T$15,'5-Colouring_uMap'!U$15,IF(CL420&gt;'5-Colouring_uMap'!T$14,'5-Colouring_uMap'!U$14,IF(CL420&gt;'5-Colouring_uMap'!T$13,'5-Colouring_uMap'!U$13,IF(CL420&gt;'5-Colouring_uMap'!T$12,'5-Colouring_uMap'!U$12,IF(CL420&gt;'5-Colouring_uMap'!T$11,'5-Colouring_uMap'!U$11,IF(CL420&gt;'5-Colouring_uMap'!T$10,'5-Colouring_uMap'!U$10,IF(CL420&gt;'5-Colouring_uMap'!T$9,'5-Colouring_uMap'!U$9,IF(CL420&gt;'5-Colouring_uMap'!T$8,'5-Colouring_uMap'!U$8,IF(CL420&gt;'5-Colouring_uMap'!T$7,'5-Colouring_uMap'!U$7)))))))))</f>
        <v>#VALUE!</v>
      </c>
      <c r="DM420" s="117" t="e">
        <f>IF(CM420&gt;'5-Colouring_uMap'!W$15,'5-Colouring_uMap'!X$15,IF(CM420&gt;'5-Colouring_uMap'!W$14,'5-Colouring_uMap'!X$14,IF(CM420&gt;'5-Colouring_uMap'!W$13,'5-Colouring_uMap'!X$13,IF(CM420&gt;'5-Colouring_uMap'!W$12,'5-Colouring_uMap'!X$12,IF(CM420&gt;'5-Colouring_uMap'!W$11,'5-Colouring_uMap'!X$11,IF(CM420&gt;'5-Colouring_uMap'!W$10,'5-Colouring_uMap'!X$10,IF(CM420&gt;'5-Colouring_uMap'!W$9,'5-Colouring_uMap'!X$9,IF(CM420&gt;'5-Colouring_uMap'!W$8,'5-Colouring_uMap'!X$8,IF(CM420&gt;'5-Colouring_uMap'!W$7,'5-Colouring_uMap'!X$7)))))))))</f>
        <v>#VALUE!</v>
      </c>
      <c r="DN420" s="117">
        <v>10</v>
      </c>
      <c r="DO420" s="159" t="s">
        <v>2093</v>
      </c>
      <c r="DP420" s="106" t="e">
        <f t="shared" si="568"/>
        <v>#VALUE!</v>
      </c>
      <c r="DQ420" s="106" t="e">
        <f t="shared" si="569"/>
        <v>#VALUE!</v>
      </c>
      <c r="DR420" s="106" t="e">
        <f t="shared" si="570"/>
        <v>#VALUE!</v>
      </c>
      <c r="DS420" s="106" t="e">
        <f t="shared" si="571"/>
        <v>#VALUE!</v>
      </c>
      <c r="DT420" s="106" t="e">
        <f t="shared" si="572"/>
        <v>#VALUE!</v>
      </c>
      <c r="DU420" s="106" t="e">
        <f t="shared" si="573"/>
        <v>#VALUE!</v>
      </c>
      <c r="DV420" s="106" t="e">
        <f t="shared" si="574"/>
        <v>#VALUE!</v>
      </c>
      <c r="DW420" s="106" t="e">
        <f t="shared" si="575"/>
        <v>#VALUE!</v>
      </c>
      <c r="DX420" t="s">
        <v>2080</v>
      </c>
      <c r="DY420">
        <v>2018</v>
      </c>
      <c r="DZ420">
        <v>6116</v>
      </c>
      <c r="EA420">
        <v>7219</v>
      </c>
      <c r="EB420" t="s">
        <v>1377</v>
      </c>
      <c r="EC420">
        <v>7</v>
      </c>
      <c r="ED420" t="s">
        <v>681</v>
      </c>
      <c r="EE420" t="s">
        <v>167</v>
      </c>
      <c r="EF420">
        <v>9</v>
      </c>
      <c r="EH420" t="s">
        <v>101</v>
      </c>
      <c r="EI420" t="s">
        <v>404</v>
      </c>
      <c r="EJ420" t="s">
        <v>1402</v>
      </c>
      <c r="EK420" t="s">
        <v>104</v>
      </c>
      <c r="EL420" t="s">
        <v>1370</v>
      </c>
      <c r="EM420" t="s">
        <v>1403</v>
      </c>
      <c r="EN420" t="s">
        <v>107</v>
      </c>
      <c r="EO420">
        <v>2</v>
      </c>
      <c r="EP420">
        <v>358</v>
      </c>
      <c r="EQ420">
        <v>20354</v>
      </c>
      <c r="ER420">
        <v>10413</v>
      </c>
      <c r="ES420">
        <v>9941</v>
      </c>
      <c r="ET420">
        <v>1041</v>
      </c>
      <c r="EU420">
        <v>555</v>
      </c>
      <c r="EV420">
        <v>486</v>
      </c>
      <c r="EW420">
        <v>5.0999999999999996</v>
      </c>
      <c r="EX420">
        <v>0.9</v>
      </c>
      <c r="EY420">
        <v>0.63</v>
      </c>
      <c r="EZ420">
        <v>1.02</v>
      </c>
      <c r="FA420">
        <v>1141</v>
      </c>
      <c r="FB420">
        <v>4.9000000000000004</v>
      </c>
      <c r="FC420">
        <v>261</v>
      </c>
      <c r="FD420">
        <v>7</v>
      </c>
      <c r="FI420" t="s">
        <v>166</v>
      </c>
      <c r="FJ420" t="s">
        <v>108</v>
      </c>
      <c r="FK420">
        <v>93.6</v>
      </c>
      <c r="FL420">
        <v>7.9</v>
      </c>
      <c r="FM420">
        <v>1.3</v>
      </c>
      <c r="FN420">
        <v>0.6</v>
      </c>
      <c r="FO420">
        <v>2.5</v>
      </c>
      <c r="FP420">
        <v>2.5</v>
      </c>
      <c r="FQ420">
        <v>1.8</v>
      </c>
      <c r="FR420">
        <v>0.1</v>
      </c>
      <c r="FS420">
        <v>0.7</v>
      </c>
      <c r="FT420">
        <v>452481</v>
      </c>
      <c r="FU420">
        <v>5526294</v>
      </c>
      <c r="FZ420">
        <v>23041</v>
      </c>
      <c r="GA420">
        <v>11886</v>
      </c>
      <c r="GB420">
        <v>11155</v>
      </c>
      <c r="GC420">
        <v>6.1</v>
      </c>
      <c r="GD420">
        <v>6.3</v>
      </c>
      <c r="GE420">
        <v>5.9</v>
      </c>
      <c r="GF420">
        <v>49.88715208</v>
      </c>
      <c r="GG420">
        <v>8.3384955200000004</v>
      </c>
      <c r="GH420">
        <v>1478</v>
      </c>
      <c r="GI420">
        <v>1077</v>
      </c>
      <c r="GJ420">
        <v>14.2</v>
      </c>
      <c r="GK420">
        <v>10.8</v>
      </c>
      <c r="GL420">
        <v>3.2</v>
      </c>
      <c r="GM420">
        <v>3.2</v>
      </c>
      <c r="GN420">
        <v>1.3</v>
      </c>
      <c r="GO420">
        <v>1.6</v>
      </c>
      <c r="GP420">
        <v>12.4</v>
      </c>
      <c r="GQ420">
        <v>9.6999999999999993</v>
      </c>
      <c r="GR420">
        <v>12195</v>
      </c>
      <c r="GS420">
        <v>11430</v>
      </c>
      <c r="GT420">
        <v>0.61</v>
      </c>
      <c r="GU420">
        <v>0.65</v>
      </c>
      <c r="GV420">
        <v>0.95</v>
      </c>
      <c r="GW420">
        <v>0.95</v>
      </c>
      <c r="GX420">
        <v>1.01</v>
      </c>
      <c r="GY420">
        <v>1.02</v>
      </c>
      <c r="GZ420">
        <v>0.77</v>
      </c>
      <c r="HA420">
        <v>0.83</v>
      </c>
      <c r="HB420">
        <v>1063</v>
      </c>
      <c r="HC420">
        <v>29</v>
      </c>
      <c r="HD420">
        <v>27</v>
      </c>
      <c r="HE420">
        <v>15</v>
      </c>
      <c r="HF420">
        <v>239</v>
      </c>
      <c r="HG420">
        <v>7</v>
      </c>
      <c r="HH420">
        <v>11</v>
      </c>
      <c r="HI420">
        <v>3</v>
      </c>
      <c r="HJ420">
        <v>829</v>
      </c>
      <c r="HK420">
        <v>10</v>
      </c>
      <c r="HL420">
        <v>13</v>
      </c>
      <c r="HM420">
        <v>10</v>
      </c>
      <c r="HN420">
        <v>150</v>
      </c>
      <c r="HO420" t="s">
        <v>1404</v>
      </c>
      <c r="HP420">
        <v>1.768</v>
      </c>
      <c r="HQ420" t="s">
        <v>110</v>
      </c>
      <c r="HR420" t="s">
        <v>111</v>
      </c>
    </row>
    <row r="421" spans="1:226" ht="14.25" hidden="1" customHeight="1" x14ac:dyDescent="0.3">
      <c r="B421" s="147">
        <f t="shared" si="534"/>
        <v>7826</v>
      </c>
      <c r="C421" s="147" t="str">
        <f t="shared" si="535"/>
        <v>B9</v>
      </c>
      <c r="D421" s="148">
        <f t="shared" si="536"/>
        <v>160</v>
      </c>
      <c r="E421" s="149">
        <f>VLOOKUP($EA421,'4-DZ-Nr.-Mapping'!$A:$J,E$4,FALSE)</f>
        <v>0</v>
      </c>
      <c r="F421" s="149">
        <f>VLOOKUP($EA421,'4-DZ-Nr.-Mapping'!$A:$J,F$4,FALSE)</f>
        <v>1</v>
      </c>
      <c r="G421" s="150" t="str">
        <f t="shared" si="537"/>
        <v>N - Koblenz</v>
      </c>
      <c r="H421" s="147" t="str">
        <f t="shared" si="538"/>
        <v>S - Speyer</v>
      </c>
      <c r="I421" s="150" t="str">
        <f>VLOOKUP($EA421,'4-DZ-Nr.-Mapping'!$A:$N,I$4,FALSE)</f>
        <v>keine Daten</v>
      </c>
      <c r="J421" s="150">
        <f>VLOOKUP($EA421,'4-DZ-Nr.-Mapping'!$A:$N,J$4,FALSE)</f>
        <v>7825</v>
      </c>
      <c r="K421" s="150">
        <f>VLOOKUP($EA421,'4-DZ-Nr.-Mapping'!$A:$N,K$4,FALSE)</f>
        <v>7219</v>
      </c>
      <c r="L421" s="150" t="str">
        <f>VLOOKUP($EA421,'4-DZ-Nr.-Mapping'!$A:$N,L$4,FALSE)</f>
        <v xml:space="preserve"> </v>
      </c>
      <c r="M421" s="150" t="str">
        <f>VLOOKUP($EA421,'4-DZ-Nr.-Mapping'!$A:$N,M$4,FALSE)</f>
        <v xml:space="preserve"> </v>
      </c>
      <c r="N421" s="150" t="str">
        <f t="shared" si="539"/>
        <v>8+1</v>
      </c>
      <c r="O421" s="147"/>
      <c r="P421" s="203" t="str">
        <f t="shared" si="532"/>
        <v>-</v>
      </c>
      <c r="Q421" s="126" t="str">
        <f t="shared" si="592"/>
        <v>-</v>
      </c>
      <c r="R421" s="190" t="e">
        <f t="shared" si="550"/>
        <v>#DIV/0!</v>
      </c>
      <c r="S421" s="190" t="e">
        <f t="shared" si="577"/>
        <v>#VALUE!</v>
      </c>
      <c r="T421" s="190" t="e">
        <f t="shared" si="578"/>
        <v>#VALUE!</v>
      </c>
      <c r="U421" s="153" t="e">
        <f t="shared" si="579"/>
        <v>#VALUE!</v>
      </c>
      <c r="V421" s="190" t="e">
        <f t="shared" si="540"/>
        <v>#VALUE!</v>
      </c>
      <c r="W421" s="152" t="e">
        <f t="shared" si="541"/>
        <v>#DIV/0!</v>
      </c>
      <c r="X421" s="153">
        <f t="shared" si="593"/>
        <v>0</v>
      </c>
      <c r="Y421" s="190" t="e">
        <f t="shared" si="542"/>
        <v>#DIV/0!</v>
      </c>
      <c r="Z421" s="190" t="e">
        <f t="shared" si="581"/>
        <v>#DIV/0!</v>
      </c>
      <c r="AA421" s="190" t="e">
        <f t="shared" si="582"/>
        <v>#DIV/0!</v>
      </c>
      <c r="AB421" s="153" t="e">
        <f t="shared" si="583"/>
        <v>#DIV/0!</v>
      </c>
      <c r="AC421" s="153" t="e">
        <f t="shared" si="584"/>
        <v>#DIV/0!</v>
      </c>
      <c r="AD421" s="154"/>
      <c r="AE421" s="106" t="e">
        <f t="shared" si="533"/>
        <v>#N/A</v>
      </c>
      <c r="AF421" s="150" t="str">
        <f t="shared" si="585"/>
        <v>7826-7825</v>
      </c>
      <c r="AG421" s="150" t="str">
        <f t="shared" si="551"/>
        <v>B9</v>
      </c>
      <c r="AH421" s="150">
        <f t="shared" si="594"/>
        <v>7826</v>
      </c>
      <c r="AI421" s="150">
        <f t="shared" si="595"/>
        <v>7825</v>
      </c>
      <c r="AJ421" s="134" t="str">
        <f t="shared" si="543"/>
        <v xml:space="preserve"> </v>
      </c>
      <c r="AK421" s="154"/>
      <c r="AL421" s="153" t="str">
        <f t="shared" si="596"/>
        <v>-</v>
      </c>
      <c r="AM421" s="153" t="e">
        <f t="shared" si="596"/>
        <v>#DIV/0!</v>
      </c>
      <c r="AN421" s="153" t="e">
        <f t="shared" si="596"/>
        <v>#VALUE!</v>
      </c>
      <c r="AO421" s="153" t="e">
        <f t="shared" si="596"/>
        <v>#VALUE!</v>
      </c>
      <c r="AP421" s="153" t="e">
        <f t="shared" si="596"/>
        <v>#VALUE!</v>
      </c>
      <c r="AQ421" s="153" t="e">
        <f t="shared" si="596"/>
        <v>#VALUE!</v>
      </c>
      <c r="AR421" s="153">
        <f t="shared" si="597"/>
        <v>0</v>
      </c>
      <c r="AS421" s="153" t="e">
        <f t="shared" si="597"/>
        <v>#DIV/0!</v>
      </c>
      <c r="AT421" s="153" t="e">
        <f t="shared" si="597"/>
        <v>#DIV/0!</v>
      </c>
      <c r="AU421" s="153" t="e">
        <f t="shared" si="597"/>
        <v>#DIV/0!</v>
      </c>
      <c r="AV421" s="153" t="e">
        <f t="shared" si="597"/>
        <v>#DIV/0!</v>
      </c>
      <c r="AW421" s="153" t="e">
        <f t="shared" si="597"/>
        <v>#DIV/0!</v>
      </c>
      <c r="AX421" s="154"/>
      <c r="AY421" s="153" t="e">
        <f t="shared" si="552"/>
        <v>#DIV/0!</v>
      </c>
      <c r="AZ421" s="153" t="e">
        <f t="shared" si="553"/>
        <v>#VALUE!</v>
      </c>
      <c r="BA421" s="153" t="e">
        <f t="shared" si="554"/>
        <v>#VALUE!</v>
      </c>
      <c r="BB421" s="153" t="e">
        <f t="shared" si="555"/>
        <v>#VALUE!</v>
      </c>
      <c r="BC421" s="153" t="e">
        <f t="shared" si="556"/>
        <v>#DIV/0!</v>
      </c>
      <c r="BD421" s="153" t="e">
        <f t="shared" si="557"/>
        <v>#DIV/0!</v>
      </c>
      <c r="BE421" s="153" t="e">
        <f t="shared" si="558"/>
        <v>#DIV/0!</v>
      </c>
      <c r="BF421" s="153" t="e">
        <f t="shared" si="559"/>
        <v>#DIV/0!</v>
      </c>
      <c r="BG421" s="154"/>
      <c r="BH421" s="158" t="e">
        <f>VLOOKUP(BH$6,'1-Konfiguration'!$C$14:$D$17,2,FALSE)*AY421 / 100 / 1000</f>
        <v>#DIV/0!</v>
      </c>
      <c r="BI421" s="158" t="e">
        <f>VLOOKUP(BI$6,'1-Konfiguration'!$C$14:$D$17,2,FALSE)*AZ421 / 100 / 1000</f>
        <v>#VALUE!</v>
      </c>
      <c r="BJ421" s="158" t="e">
        <f>VLOOKUP(BJ$6,'1-Konfiguration'!$C$14:$D$17,2,FALSE)*BA421 / 100 / 1000</f>
        <v>#VALUE!</v>
      </c>
      <c r="BK421" s="158" t="e">
        <f>VLOOKUP(BK$6,'1-Konfiguration'!$C$14:$D$17,2,FALSE)*BB421 / 100 / 1000</f>
        <v>#VALUE!</v>
      </c>
      <c r="BL421" s="158" t="e">
        <f>VLOOKUP(BL$6,'1-Konfiguration'!$C$14:$D$17,2,FALSE)*BC421 / 100 / 1000</f>
        <v>#DIV/0!</v>
      </c>
      <c r="BM421" s="158" t="e">
        <f>VLOOKUP(BM$6,'1-Konfiguration'!$C$14:$D$17,2,FALSE)*BD421 / 100 / 1000</f>
        <v>#DIV/0!</v>
      </c>
      <c r="BN421" s="158" t="e">
        <f>VLOOKUP(BN$6,'1-Konfiguration'!$C$14:$D$17,2,FALSE)*BE421 / 100 / 1000</f>
        <v>#DIV/0!</v>
      </c>
      <c r="BO421" s="158" t="e">
        <f>VLOOKUP(BO$6,'1-Konfiguration'!$C$14:$D$17,2,FALSE)*BF421 / 100 / 1000</f>
        <v>#DIV/0!</v>
      </c>
      <c r="BP421" s="158"/>
      <c r="BQ421" s="214" t="e">
        <f t="shared" si="544"/>
        <v>#DIV/0!</v>
      </c>
      <c r="BR421" s="214" t="e">
        <f t="shared" si="545"/>
        <v>#VALUE!</v>
      </c>
      <c r="BS421" s="214" t="e">
        <f t="shared" si="546"/>
        <v>#VALUE!</v>
      </c>
      <c r="BT421" s="215" t="e">
        <f t="shared" si="547"/>
        <v>#VALUE!</v>
      </c>
      <c r="BU421" s="216" t="e">
        <f>BQ421*VLOOKUP(BU$6,'1-Konfiguration'!$C$23:$K$26,5,FALSE)</f>
        <v>#DIV/0!</v>
      </c>
      <c r="BV421" s="216" t="e">
        <f>BR421*VLOOKUP(BV$6,'1-Konfiguration'!$C$23:$K$26,5,FALSE)</f>
        <v>#VALUE!</v>
      </c>
      <c r="BW421" s="216" t="e">
        <f>BS421*VLOOKUP(BW$6,'1-Konfiguration'!$C$23:$K$26,5,FALSE)</f>
        <v>#VALUE!</v>
      </c>
      <c r="BX421" s="216" t="e">
        <f>BT421*VLOOKUP(BX$6,'1-Konfiguration'!$C$23:$K$26,5,FALSE)</f>
        <v>#VALUE!</v>
      </c>
      <c r="BY421" s="216" t="e">
        <f t="shared" si="548"/>
        <v>#DIV/0!</v>
      </c>
      <c r="BZ421" s="216" t="e">
        <f>BQ421*VLOOKUP(BZ$6,'1-Konfiguration'!$C$23:$K$26,9,FALSE)</f>
        <v>#DIV/0!</v>
      </c>
      <c r="CA421" s="216" t="e">
        <f>BR421*VLOOKUP(CA$6,'1-Konfiguration'!$C$23:$K$26,9,FALSE)</f>
        <v>#VALUE!</v>
      </c>
      <c r="CB421" s="216" t="e">
        <f>BS421*VLOOKUP(CB$6,'1-Konfiguration'!$C$23:$K$26,9,FALSE)</f>
        <v>#VALUE!</v>
      </c>
      <c r="CC421" s="216" t="e">
        <f>BT421*VLOOKUP(CC$6,'1-Konfiguration'!$C$23:$K$26,9,FALSE)</f>
        <v>#VALUE!</v>
      </c>
      <c r="CD421" s="216" t="e">
        <f t="shared" si="549"/>
        <v>#DIV/0!</v>
      </c>
      <c r="CE421" s="155"/>
      <c r="CF421" s="158" t="e">
        <f t="shared" si="560"/>
        <v>#DIV/0!</v>
      </c>
      <c r="CG421" s="158" t="e">
        <f t="shared" si="561"/>
        <v>#DIV/0!</v>
      </c>
      <c r="CH421" s="158" t="e">
        <f t="shared" si="562"/>
        <v>#DIV/0!</v>
      </c>
      <c r="CI421" s="158" t="e">
        <f t="shared" si="563"/>
        <v>#DIV/0!</v>
      </c>
      <c r="CJ421" s="158" t="e">
        <f t="shared" si="564"/>
        <v>#DIV/0!</v>
      </c>
      <c r="CK421" s="158" t="e">
        <f t="shared" si="565"/>
        <v>#DIV/0!</v>
      </c>
      <c r="CL421" s="158" t="e">
        <f t="shared" si="566"/>
        <v>#DIV/0!</v>
      </c>
      <c r="CM421" s="158" t="e">
        <f t="shared" si="567"/>
        <v>#DIV/0!</v>
      </c>
      <c r="CN421" s="155"/>
      <c r="CO421" s="128" t="e">
        <f>MMULT($BH421:$BK421,'1-Konfiguration'!D$23:D$26)+MMULT($BL421:$BO421,'1-Konfiguration'!D$23:D$26)</f>
        <v>#DIV/0!</v>
      </c>
      <c r="CP421" s="128" t="e">
        <f>MMULT($BH421:$BK421,'1-Konfiguration'!E$23:E$26)+MMULT($BL421:$BO421,'1-Konfiguration'!E$23:E$26)</f>
        <v>#DIV/0!</v>
      </c>
      <c r="CQ421" s="128" t="e">
        <f>MMULT($BH421:$BK421,'1-Konfiguration'!F$23:F$26)+MMULT($BL421:$BO421,'1-Konfiguration'!F$23:F$26)</f>
        <v>#DIV/0!</v>
      </c>
      <c r="CR421" s="128" t="e">
        <f>MMULT($BH421:$BK421,'1-Konfiguration'!G$23:G$26)+MMULT($BL421:$BO421,'1-Konfiguration'!G$23:G$26)</f>
        <v>#DIV/0!</v>
      </c>
      <c r="CS421" s="128" t="e">
        <f>MMULT($BH421:$BK421,'1-Konfiguration'!H$23:H$26)+MMULT($BL421:$BO421,'1-Konfiguration'!H$23:H$26)</f>
        <v>#DIV/0!</v>
      </c>
      <c r="CT421" s="128" t="e">
        <f>MMULT($BH421:$BK421,'1-Konfiguration'!I$23:I$26)+MMULT($BL421:$BO421,'1-Konfiguration'!I$23:I$26)</f>
        <v>#DIV/0!</v>
      </c>
      <c r="CU421" s="128" t="e">
        <f>MMULT($BH421:$BK421,'1-Konfiguration'!J$23:J$26)+MMULT($BL421:$BO421,'1-Konfiguration'!J$23:J$26)</f>
        <v>#DIV/0!</v>
      </c>
      <c r="CV421" s="128" t="e">
        <f>MMULT($BH421:$BK421,'1-Konfiguration'!K$23:K$26)+MMULT($BL421:$BO421,'1-Konfiguration'!K$23:K$26)</f>
        <v>#DIV/0!</v>
      </c>
      <c r="CW421" s="147"/>
      <c r="CX421" s="150"/>
      <c r="CY421" s="150"/>
      <c r="CZ421" s="150"/>
      <c r="DA421" s="150"/>
      <c r="DB421" s="150"/>
      <c r="DC421" s="150"/>
      <c r="DD421" s="150"/>
      <c r="DE421" s="150"/>
      <c r="DF421" s="117" t="e">
        <f>IF(CF421&gt;'5-Colouring_uMap'!B$15,'5-Colouring_uMap'!C$15,IF(CF421&gt;'5-Colouring_uMap'!B$14,'5-Colouring_uMap'!C$14,IF(CF421&gt;'5-Colouring_uMap'!B$13,'5-Colouring_uMap'!C$13,IF(CF421&gt;'5-Colouring_uMap'!B$12,'5-Colouring_uMap'!C$12,IF(CF421&gt;'5-Colouring_uMap'!B$11,'5-Colouring_uMap'!C$11,IF(CF421&gt;'5-Colouring_uMap'!B$10,'5-Colouring_uMap'!C$10,IF(CF421&gt;'5-Colouring_uMap'!B$9,'5-Colouring_uMap'!C$9,IF(CF421&gt;'5-Colouring_uMap'!B$8,'5-Colouring_uMap'!C$8,IF(CF421&gt;'5-Colouring_uMap'!B$7,'5-Colouring_uMap'!C$7)))))))))</f>
        <v>#DIV/0!</v>
      </c>
      <c r="DG421" s="117" t="e">
        <f>IF(CG421&gt;'5-Colouring_uMap'!E$15,'5-Colouring_uMap'!F$15,IF(CG421&gt;'5-Colouring_uMap'!E$14,'5-Colouring_uMap'!F$14,IF(CG421&gt;'5-Colouring_uMap'!E$13,'5-Colouring_uMap'!F$13,IF(CG421&gt;'5-Colouring_uMap'!E$12,'5-Colouring_uMap'!F$12,IF(CG421&gt;'5-Colouring_uMap'!E$11,'5-Colouring_uMap'!F$11,IF(CG421&gt;'5-Colouring_uMap'!E$10,'5-Colouring_uMap'!F$10,IF(CG421&gt;'5-Colouring_uMap'!E$9,'5-Colouring_uMap'!F$9,IF(CG421&gt;'5-Colouring_uMap'!E$8,'5-Colouring_uMap'!F$8,IF(CG421&gt;'5-Colouring_uMap'!E$7,'5-Colouring_uMap'!F$7)))))))))</f>
        <v>#DIV/0!</v>
      </c>
      <c r="DH421" s="117" t="e">
        <f>IF(CH421&gt;'5-Colouring_uMap'!H$15,'5-Colouring_uMap'!I$15,IF(CH421&gt;'5-Colouring_uMap'!H$14,'5-Colouring_uMap'!I$14,IF(CH421&gt;'5-Colouring_uMap'!H$13,'5-Colouring_uMap'!I$13,IF(CH421&gt;'5-Colouring_uMap'!H$12,'5-Colouring_uMap'!I$12,IF(CH421&gt;'5-Colouring_uMap'!H$11,'5-Colouring_uMap'!I$11,IF(CH421&gt;'5-Colouring_uMap'!H$10,'5-Colouring_uMap'!I$10,IF(CH421&gt;'5-Colouring_uMap'!H$9,'5-Colouring_uMap'!I$9,IF(CH421&gt;'5-Colouring_uMap'!H$8,'5-Colouring_uMap'!I$8,IF(CH421&gt;'5-Colouring_uMap'!H$7,'5-Colouring_uMap'!I$7)))))))))</f>
        <v>#DIV/0!</v>
      </c>
      <c r="DI421" s="117" t="e">
        <f>IF(CI421&gt;'5-Colouring_uMap'!K$15,'5-Colouring_uMap'!L$15,IF(CI421&gt;'5-Colouring_uMap'!K$14,'5-Colouring_uMap'!L$14,IF(CI421&gt;'5-Colouring_uMap'!K$13,'5-Colouring_uMap'!L$13,IF(CI421&gt;'5-Colouring_uMap'!K$12,'5-Colouring_uMap'!L$12,IF(CI421&gt;'5-Colouring_uMap'!K$11,'5-Colouring_uMap'!L$11,IF(CI421&gt;'5-Colouring_uMap'!K$10,'5-Colouring_uMap'!L$10,IF(CI421&gt;'5-Colouring_uMap'!K$9,'5-Colouring_uMap'!L$9,IF(CI421&gt;'5-Colouring_uMap'!K$8,'5-Colouring_uMap'!L$8,IF(CI421&gt;'5-Colouring_uMap'!K$7,'5-Colouring_uMap'!L$7)))))))))</f>
        <v>#DIV/0!</v>
      </c>
      <c r="DJ421" s="117" t="e">
        <f>IF(CJ421&gt;'5-Colouring_uMap'!N$15,'5-Colouring_uMap'!O$15,IF(CJ421&gt;'5-Colouring_uMap'!N$14,'5-Colouring_uMap'!O$14,IF(CJ421&gt;'5-Colouring_uMap'!N$13,'5-Colouring_uMap'!O$13,IF(CJ421&gt;'5-Colouring_uMap'!N$12,'5-Colouring_uMap'!O$12,IF(CJ421&gt;'5-Colouring_uMap'!N$11,'5-Colouring_uMap'!O$11,IF(CJ421&gt;'5-Colouring_uMap'!N$10,'5-Colouring_uMap'!O$10,IF(CJ421&gt;'5-Colouring_uMap'!N$9,'5-Colouring_uMap'!O$9,IF(CJ421&gt;'5-Colouring_uMap'!N$8,'5-Colouring_uMap'!O$8,IF(CJ421&gt;'5-Colouring_uMap'!N$7,'5-Colouring_uMap'!O$7)))))))))</f>
        <v>#DIV/0!</v>
      </c>
      <c r="DK421" s="117" t="e">
        <f>IF(CK421&gt;'5-Colouring_uMap'!Q$15,'5-Colouring_uMap'!R$15,IF(CK421&gt;'5-Colouring_uMap'!Q$14,'5-Colouring_uMap'!R$14,IF(CK421&gt;'5-Colouring_uMap'!Q$13,'5-Colouring_uMap'!R$13,IF(CK421&gt;'5-Colouring_uMap'!Q$12,'5-Colouring_uMap'!R$12,IF(CK421&gt;'5-Colouring_uMap'!Q$11,'5-Colouring_uMap'!R$11,IF(CK421&gt;'5-Colouring_uMap'!Q$10,'5-Colouring_uMap'!R$10,IF(CK421&gt;'5-Colouring_uMap'!Q$9,'5-Colouring_uMap'!R$9,IF(CK421&gt;'5-Colouring_uMap'!Q$8,'5-Colouring_uMap'!R$8,IF(CK421&gt;'5-Colouring_uMap'!Q$7,'5-Colouring_uMap'!R$7)))))))))</f>
        <v>#DIV/0!</v>
      </c>
      <c r="DL421" s="117" t="e">
        <f>IF(CL421&gt;'5-Colouring_uMap'!T$15,'5-Colouring_uMap'!U$15,IF(CL421&gt;'5-Colouring_uMap'!T$14,'5-Colouring_uMap'!U$14,IF(CL421&gt;'5-Colouring_uMap'!T$13,'5-Colouring_uMap'!U$13,IF(CL421&gt;'5-Colouring_uMap'!T$12,'5-Colouring_uMap'!U$12,IF(CL421&gt;'5-Colouring_uMap'!T$11,'5-Colouring_uMap'!U$11,IF(CL421&gt;'5-Colouring_uMap'!T$10,'5-Colouring_uMap'!U$10,IF(CL421&gt;'5-Colouring_uMap'!T$9,'5-Colouring_uMap'!U$9,IF(CL421&gt;'5-Colouring_uMap'!T$8,'5-Colouring_uMap'!U$8,IF(CL421&gt;'5-Colouring_uMap'!T$7,'5-Colouring_uMap'!U$7)))))))))</f>
        <v>#DIV/0!</v>
      </c>
      <c r="DM421" s="117" t="e">
        <f>IF(CM421&gt;'5-Colouring_uMap'!W$15,'5-Colouring_uMap'!X$15,IF(CM421&gt;'5-Colouring_uMap'!W$14,'5-Colouring_uMap'!X$14,IF(CM421&gt;'5-Colouring_uMap'!W$13,'5-Colouring_uMap'!X$13,IF(CM421&gt;'5-Colouring_uMap'!W$12,'5-Colouring_uMap'!X$12,IF(CM421&gt;'5-Colouring_uMap'!W$11,'5-Colouring_uMap'!X$11,IF(CM421&gt;'5-Colouring_uMap'!W$10,'5-Colouring_uMap'!X$10,IF(CM421&gt;'5-Colouring_uMap'!W$9,'5-Colouring_uMap'!X$9,IF(CM421&gt;'5-Colouring_uMap'!W$8,'5-Colouring_uMap'!X$8,IF(CM421&gt;'5-Colouring_uMap'!W$7,'5-Colouring_uMap'!X$7)))))))))</f>
        <v>#DIV/0!</v>
      </c>
      <c r="DN421" s="156">
        <v>10</v>
      </c>
      <c r="DO421" s="160" t="s">
        <v>2093</v>
      </c>
      <c r="DP421" s="150" t="e">
        <f t="shared" si="568"/>
        <v>#DIV/0!</v>
      </c>
      <c r="DQ421" s="150" t="e">
        <f t="shared" si="569"/>
        <v>#DIV/0!</v>
      </c>
      <c r="DR421" s="150" t="e">
        <f t="shared" si="570"/>
        <v>#DIV/0!</v>
      </c>
      <c r="DS421" s="150" t="e">
        <f t="shared" si="571"/>
        <v>#DIV/0!</v>
      </c>
      <c r="DT421" s="150" t="e">
        <f t="shared" si="572"/>
        <v>#DIV/0!</v>
      </c>
      <c r="DU421" s="150" t="e">
        <f t="shared" si="573"/>
        <v>#DIV/0!</v>
      </c>
      <c r="DV421" s="150" t="e">
        <f t="shared" si="574"/>
        <v>#DIV/0!</v>
      </c>
      <c r="DW421" s="150" t="e">
        <f t="shared" si="575"/>
        <v>#DIV/0!</v>
      </c>
      <c r="DX421" t="s">
        <v>2080</v>
      </c>
      <c r="DY421">
        <v>2018</v>
      </c>
      <c r="DZ421">
        <v>6015</v>
      </c>
      <c r="EA421">
        <v>7826</v>
      </c>
      <c r="EB421" t="s">
        <v>1379</v>
      </c>
      <c r="EC421">
        <v>7</v>
      </c>
      <c r="ED421" t="s">
        <v>681</v>
      </c>
      <c r="EE421" t="s">
        <v>167</v>
      </c>
      <c r="EF421">
        <v>9</v>
      </c>
      <c r="EH421" t="s">
        <v>101</v>
      </c>
      <c r="EI421" t="s">
        <v>773</v>
      </c>
      <c r="EJ421" t="s">
        <v>404</v>
      </c>
      <c r="EK421" t="s">
        <v>104</v>
      </c>
      <c r="EL421" t="s">
        <v>844</v>
      </c>
      <c r="EM421" t="s">
        <v>1377</v>
      </c>
      <c r="EN421" t="s">
        <v>107</v>
      </c>
      <c r="EO421">
        <v>4</v>
      </c>
      <c r="FT421">
        <v>451013</v>
      </c>
      <c r="FU421">
        <v>5535222</v>
      </c>
      <c r="GF421">
        <v>49.967330930000003</v>
      </c>
      <c r="GG421">
        <v>8.3169210699999994</v>
      </c>
      <c r="HN421">
        <v>160</v>
      </c>
      <c r="HO421" t="s">
        <v>1380</v>
      </c>
      <c r="HP421">
        <v>0.52300000000000002</v>
      </c>
      <c r="HQ421" t="s">
        <v>110</v>
      </c>
      <c r="HR421" t="s">
        <v>111</v>
      </c>
    </row>
    <row r="422" spans="1:226" ht="14.25" hidden="1" customHeight="1" x14ac:dyDescent="0.3">
      <c r="B422" s="147">
        <f t="shared" si="534"/>
        <v>7825</v>
      </c>
      <c r="C422" s="147" t="str">
        <f t="shared" si="535"/>
        <v>B9</v>
      </c>
      <c r="D422" s="148">
        <f t="shared" si="536"/>
        <v>170</v>
      </c>
      <c r="E422" s="149">
        <f>VLOOKUP($EA422,'4-DZ-Nr.-Mapping'!$A:$J,E$4,FALSE)</f>
        <v>0</v>
      </c>
      <c r="F422" s="149">
        <f>VLOOKUP($EA422,'4-DZ-Nr.-Mapping'!$A:$J,F$4,FALSE)</f>
        <v>1</v>
      </c>
      <c r="G422" s="150" t="str">
        <f t="shared" si="537"/>
        <v>N - Koblenz</v>
      </c>
      <c r="H422" s="147" t="str">
        <f t="shared" si="538"/>
        <v>S - Speyer</v>
      </c>
      <c r="I422" s="150" t="str">
        <f>VLOOKUP($EA422,'4-DZ-Nr.-Mapping'!$A:$N,I$4,FALSE)</f>
        <v>keine Daten</v>
      </c>
      <c r="J422" s="150" t="str">
        <f>VLOOKUP($EA422,'4-DZ-Nr.-Mapping'!$A:$N,J$4,FALSE)</f>
        <v xml:space="preserve"> </v>
      </c>
      <c r="K422" s="150">
        <f>VLOOKUP($EA422,'4-DZ-Nr.-Mapping'!$A:$N,K$4,FALSE)</f>
        <v>7826</v>
      </c>
      <c r="L422" s="150" t="str">
        <f>VLOOKUP($EA422,'4-DZ-Nr.-Mapping'!$A:$N,L$4,FALSE)</f>
        <v xml:space="preserve"> </v>
      </c>
      <c r="M422" s="150" t="str">
        <f>VLOOKUP($EA422,'4-DZ-Nr.-Mapping'!$A:$N,M$4,FALSE)</f>
        <v xml:space="preserve"> </v>
      </c>
      <c r="N422" s="150" t="str">
        <f t="shared" si="539"/>
        <v>8+1</v>
      </c>
      <c r="O422" s="147"/>
      <c r="P422" s="203" t="str">
        <f t="shared" si="532"/>
        <v>-</v>
      </c>
      <c r="Q422" s="126" t="str">
        <f t="shared" si="592"/>
        <v>-</v>
      </c>
      <c r="R422" s="190" t="e">
        <f t="shared" si="550"/>
        <v>#DIV/0!</v>
      </c>
      <c r="S422" s="190" t="e">
        <f t="shared" si="577"/>
        <v>#VALUE!</v>
      </c>
      <c r="T422" s="190" t="e">
        <f t="shared" si="578"/>
        <v>#VALUE!</v>
      </c>
      <c r="U422" s="153" t="e">
        <f t="shared" si="579"/>
        <v>#VALUE!</v>
      </c>
      <c r="V422" s="190" t="e">
        <f t="shared" si="540"/>
        <v>#VALUE!</v>
      </c>
      <c r="W422" s="152" t="e">
        <f t="shared" si="541"/>
        <v>#DIV/0!</v>
      </c>
      <c r="X422" s="153">
        <f t="shared" si="593"/>
        <v>0</v>
      </c>
      <c r="Y422" s="190" t="e">
        <f t="shared" si="542"/>
        <v>#DIV/0!</v>
      </c>
      <c r="Z422" s="190" t="e">
        <f t="shared" si="581"/>
        <v>#DIV/0!</v>
      </c>
      <c r="AA422" s="190" t="e">
        <f t="shared" si="582"/>
        <v>#DIV/0!</v>
      </c>
      <c r="AB422" s="153" t="e">
        <f t="shared" si="583"/>
        <v>#DIV/0!</v>
      </c>
      <c r="AC422" s="153" t="e">
        <f t="shared" si="584"/>
        <v>#DIV/0!</v>
      </c>
      <c r="AD422" s="154"/>
      <c r="AE422" s="106" t="e">
        <f t="shared" si="533"/>
        <v>#N/A</v>
      </c>
      <c r="AF422" s="150" t="str">
        <f t="shared" si="585"/>
        <v xml:space="preserve">7825- </v>
      </c>
      <c r="AG422" s="150" t="str">
        <f t="shared" si="551"/>
        <v>B9</v>
      </c>
      <c r="AH422" s="150">
        <f t="shared" si="594"/>
        <v>7825</v>
      </c>
      <c r="AI422" s="150" t="str">
        <f t="shared" si="595"/>
        <v xml:space="preserve"> </v>
      </c>
      <c r="AJ422" s="134" t="str">
        <f t="shared" si="543"/>
        <v xml:space="preserve"> </v>
      </c>
      <c r="AK422" s="154"/>
      <c r="AL422" s="153" t="str">
        <f t="shared" si="596"/>
        <v>-</v>
      </c>
      <c r="AM422" s="153" t="e">
        <f t="shared" si="596"/>
        <v>#DIV/0!</v>
      </c>
      <c r="AN422" s="153" t="e">
        <f t="shared" si="596"/>
        <v>#VALUE!</v>
      </c>
      <c r="AO422" s="153" t="e">
        <f t="shared" si="596"/>
        <v>#VALUE!</v>
      </c>
      <c r="AP422" s="153" t="e">
        <f t="shared" si="596"/>
        <v>#VALUE!</v>
      </c>
      <c r="AQ422" s="153" t="e">
        <f t="shared" si="596"/>
        <v>#VALUE!</v>
      </c>
      <c r="AR422" s="153" t="e">
        <f t="shared" si="597"/>
        <v>#N/A</v>
      </c>
      <c r="AS422" s="153" t="e">
        <f t="shared" si="597"/>
        <v>#N/A</v>
      </c>
      <c r="AT422" s="153" t="e">
        <f t="shared" si="597"/>
        <v>#N/A</v>
      </c>
      <c r="AU422" s="153" t="e">
        <f t="shared" si="597"/>
        <v>#N/A</v>
      </c>
      <c r="AV422" s="153" t="e">
        <f t="shared" si="597"/>
        <v>#N/A</v>
      </c>
      <c r="AW422" s="153" t="e">
        <f t="shared" si="597"/>
        <v>#N/A</v>
      </c>
      <c r="AX422" s="154"/>
      <c r="AY422" s="153" t="e">
        <f t="shared" si="552"/>
        <v>#DIV/0!</v>
      </c>
      <c r="AZ422" s="153" t="e">
        <f t="shared" si="553"/>
        <v>#VALUE!</v>
      </c>
      <c r="BA422" s="153" t="e">
        <f t="shared" si="554"/>
        <v>#VALUE!</v>
      </c>
      <c r="BB422" s="153" t="e">
        <f t="shared" si="555"/>
        <v>#VALUE!</v>
      </c>
      <c r="BC422" s="153" t="e">
        <f t="shared" si="556"/>
        <v>#N/A</v>
      </c>
      <c r="BD422" s="153" t="e">
        <f t="shared" si="557"/>
        <v>#N/A</v>
      </c>
      <c r="BE422" s="153" t="e">
        <f t="shared" si="558"/>
        <v>#N/A</v>
      </c>
      <c r="BF422" s="153" t="e">
        <f t="shared" si="559"/>
        <v>#N/A</v>
      </c>
      <c r="BG422" s="154"/>
      <c r="BH422" s="158" t="e">
        <f>VLOOKUP(BH$6,'1-Konfiguration'!$C$14:$D$17,2,FALSE)*AY422 / 100 / 1000</f>
        <v>#DIV/0!</v>
      </c>
      <c r="BI422" s="158" t="e">
        <f>VLOOKUP(BI$6,'1-Konfiguration'!$C$14:$D$17,2,FALSE)*AZ422 / 100 / 1000</f>
        <v>#VALUE!</v>
      </c>
      <c r="BJ422" s="158" t="e">
        <f>VLOOKUP(BJ$6,'1-Konfiguration'!$C$14:$D$17,2,FALSE)*BA422 / 100 / 1000</f>
        <v>#VALUE!</v>
      </c>
      <c r="BK422" s="158" t="e">
        <f>VLOOKUP(BK$6,'1-Konfiguration'!$C$14:$D$17,2,FALSE)*BB422 / 100 / 1000</f>
        <v>#VALUE!</v>
      </c>
      <c r="BL422" s="158" t="e">
        <f>VLOOKUP(BL$6,'1-Konfiguration'!$C$14:$D$17,2,FALSE)*BC422 / 100 / 1000</f>
        <v>#N/A</v>
      </c>
      <c r="BM422" s="158" t="e">
        <f>VLOOKUP(BM$6,'1-Konfiguration'!$C$14:$D$17,2,FALSE)*BD422 / 100 / 1000</f>
        <v>#N/A</v>
      </c>
      <c r="BN422" s="158" t="e">
        <f>VLOOKUP(BN$6,'1-Konfiguration'!$C$14:$D$17,2,FALSE)*BE422 / 100 / 1000</f>
        <v>#N/A</v>
      </c>
      <c r="BO422" s="158" t="e">
        <f>VLOOKUP(BO$6,'1-Konfiguration'!$C$14:$D$17,2,FALSE)*BF422 / 100 / 1000</f>
        <v>#N/A</v>
      </c>
      <c r="BP422" s="158"/>
      <c r="BQ422" s="214" t="e">
        <f t="shared" si="544"/>
        <v>#DIV/0!</v>
      </c>
      <c r="BR422" s="214" t="e">
        <f t="shared" si="545"/>
        <v>#VALUE!</v>
      </c>
      <c r="BS422" s="214" t="e">
        <f t="shared" si="546"/>
        <v>#VALUE!</v>
      </c>
      <c r="BT422" s="215" t="e">
        <f t="shared" si="547"/>
        <v>#VALUE!</v>
      </c>
      <c r="BU422" s="216" t="e">
        <f>BQ422*VLOOKUP(BU$6,'1-Konfiguration'!$C$23:$K$26,5,FALSE)</f>
        <v>#DIV/0!</v>
      </c>
      <c r="BV422" s="216" t="e">
        <f>BR422*VLOOKUP(BV$6,'1-Konfiguration'!$C$23:$K$26,5,FALSE)</f>
        <v>#VALUE!</v>
      </c>
      <c r="BW422" s="216" t="e">
        <f>BS422*VLOOKUP(BW$6,'1-Konfiguration'!$C$23:$K$26,5,FALSE)</f>
        <v>#VALUE!</v>
      </c>
      <c r="BX422" s="216" t="e">
        <f>BT422*VLOOKUP(BX$6,'1-Konfiguration'!$C$23:$K$26,5,FALSE)</f>
        <v>#VALUE!</v>
      </c>
      <c r="BY422" s="216" t="e">
        <f t="shared" si="548"/>
        <v>#DIV/0!</v>
      </c>
      <c r="BZ422" s="216" t="e">
        <f>BQ422*VLOOKUP(BZ$6,'1-Konfiguration'!$C$23:$K$26,9,FALSE)</f>
        <v>#DIV/0!</v>
      </c>
      <c r="CA422" s="216" t="e">
        <f>BR422*VLOOKUP(CA$6,'1-Konfiguration'!$C$23:$K$26,9,FALSE)</f>
        <v>#VALUE!</v>
      </c>
      <c r="CB422" s="216" t="e">
        <f>BS422*VLOOKUP(CB$6,'1-Konfiguration'!$C$23:$K$26,9,FALSE)</f>
        <v>#VALUE!</v>
      </c>
      <c r="CC422" s="216" t="e">
        <f>BT422*VLOOKUP(CC$6,'1-Konfiguration'!$C$23:$K$26,9,FALSE)</f>
        <v>#VALUE!</v>
      </c>
      <c r="CD422" s="216" t="e">
        <f t="shared" si="549"/>
        <v>#DIV/0!</v>
      </c>
      <c r="CE422" s="155"/>
      <c r="CF422" s="158" t="e">
        <f t="shared" si="560"/>
        <v>#DIV/0!</v>
      </c>
      <c r="CG422" s="158" t="e">
        <f t="shared" si="561"/>
        <v>#DIV/0!</v>
      </c>
      <c r="CH422" s="158" t="e">
        <f t="shared" si="562"/>
        <v>#DIV/0!</v>
      </c>
      <c r="CI422" s="158" t="e">
        <f t="shared" si="563"/>
        <v>#DIV/0!</v>
      </c>
      <c r="CJ422" s="158" t="e">
        <f t="shared" si="564"/>
        <v>#DIV/0!</v>
      </c>
      <c r="CK422" s="158" t="e">
        <f t="shared" si="565"/>
        <v>#DIV/0!</v>
      </c>
      <c r="CL422" s="158" t="e">
        <f t="shared" si="566"/>
        <v>#DIV/0!</v>
      </c>
      <c r="CM422" s="158" t="e">
        <f t="shared" si="567"/>
        <v>#DIV/0!</v>
      </c>
      <c r="CN422" s="155"/>
      <c r="CO422" s="128" t="e">
        <f>MMULT($BH422:$BK422,'1-Konfiguration'!D$23:D$26)+MMULT($BL422:$BO422,'1-Konfiguration'!D$23:D$26)</f>
        <v>#DIV/0!</v>
      </c>
      <c r="CP422" s="128" t="e">
        <f>MMULT($BH422:$BK422,'1-Konfiguration'!E$23:E$26)+MMULT($BL422:$BO422,'1-Konfiguration'!E$23:E$26)</f>
        <v>#DIV/0!</v>
      </c>
      <c r="CQ422" s="128" t="e">
        <f>MMULT($BH422:$BK422,'1-Konfiguration'!F$23:F$26)+MMULT($BL422:$BO422,'1-Konfiguration'!F$23:F$26)</f>
        <v>#DIV/0!</v>
      </c>
      <c r="CR422" s="128" t="e">
        <f>MMULT($BH422:$BK422,'1-Konfiguration'!G$23:G$26)+MMULT($BL422:$BO422,'1-Konfiguration'!G$23:G$26)</f>
        <v>#DIV/0!</v>
      </c>
      <c r="CS422" s="128" t="e">
        <f>MMULT($BH422:$BK422,'1-Konfiguration'!H$23:H$26)+MMULT($BL422:$BO422,'1-Konfiguration'!H$23:H$26)</f>
        <v>#DIV/0!</v>
      </c>
      <c r="CT422" s="128" t="e">
        <f>MMULT($BH422:$BK422,'1-Konfiguration'!I$23:I$26)+MMULT($BL422:$BO422,'1-Konfiguration'!I$23:I$26)</f>
        <v>#DIV/0!</v>
      </c>
      <c r="CU422" s="128" t="e">
        <f>MMULT($BH422:$BK422,'1-Konfiguration'!J$23:J$26)+MMULT($BL422:$BO422,'1-Konfiguration'!J$23:J$26)</f>
        <v>#DIV/0!</v>
      </c>
      <c r="CV422" s="128" t="e">
        <f>MMULT($BH422:$BK422,'1-Konfiguration'!K$23:K$26)+MMULT($BL422:$BO422,'1-Konfiguration'!K$23:K$26)</f>
        <v>#DIV/0!</v>
      </c>
      <c r="CW422" s="147"/>
      <c r="CX422" s="150"/>
      <c r="CY422" s="150"/>
      <c r="CZ422" s="150"/>
      <c r="DA422" s="150"/>
      <c r="DB422" s="150"/>
      <c r="DC422" s="150"/>
      <c r="DD422" s="150"/>
      <c r="DE422" s="150"/>
      <c r="DF422" s="117" t="e">
        <f>IF(CF422&gt;'5-Colouring_uMap'!B$15,'5-Colouring_uMap'!C$15,IF(CF422&gt;'5-Colouring_uMap'!B$14,'5-Colouring_uMap'!C$14,IF(CF422&gt;'5-Colouring_uMap'!B$13,'5-Colouring_uMap'!C$13,IF(CF422&gt;'5-Colouring_uMap'!B$12,'5-Colouring_uMap'!C$12,IF(CF422&gt;'5-Colouring_uMap'!B$11,'5-Colouring_uMap'!C$11,IF(CF422&gt;'5-Colouring_uMap'!B$10,'5-Colouring_uMap'!C$10,IF(CF422&gt;'5-Colouring_uMap'!B$9,'5-Colouring_uMap'!C$9,IF(CF422&gt;'5-Colouring_uMap'!B$8,'5-Colouring_uMap'!C$8,IF(CF422&gt;'5-Colouring_uMap'!B$7,'5-Colouring_uMap'!C$7)))))))))</f>
        <v>#DIV/0!</v>
      </c>
      <c r="DG422" s="117" t="e">
        <f>IF(CG422&gt;'5-Colouring_uMap'!E$15,'5-Colouring_uMap'!F$15,IF(CG422&gt;'5-Colouring_uMap'!E$14,'5-Colouring_uMap'!F$14,IF(CG422&gt;'5-Colouring_uMap'!E$13,'5-Colouring_uMap'!F$13,IF(CG422&gt;'5-Colouring_uMap'!E$12,'5-Colouring_uMap'!F$12,IF(CG422&gt;'5-Colouring_uMap'!E$11,'5-Colouring_uMap'!F$11,IF(CG422&gt;'5-Colouring_uMap'!E$10,'5-Colouring_uMap'!F$10,IF(CG422&gt;'5-Colouring_uMap'!E$9,'5-Colouring_uMap'!F$9,IF(CG422&gt;'5-Colouring_uMap'!E$8,'5-Colouring_uMap'!F$8,IF(CG422&gt;'5-Colouring_uMap'!E$7,'5-Colouring_uMap'!F$7)))))))))</f>
        <v>#DIV/0!</v>
      </c>
      <c r="DH422" s="117" t="e">
        <f>IF(CH422&gt;'5-Colouring_uMap'!H$15,'5-Colouring_uMap'!I$15,IF(CH422&gt;'5-Colouring_uMap'!H$14,'5-Colouring_uMap'!I$14,IF(CH422&gt;'5-Colouring_uMap'!H$13,'5-Colouring_uMap'!I$13,IF(CH422&gt;'5-Colouring_uMap'!H$12,'5-Colouring_uMap'!I$12,IF(CH422&gt;'5-Colouring_uMap'!H$11,'5-Colouring_uMap'!I$11,IF(CH422&gt;'5-Colouring_uMap'!H$10,'5-Colouring_uMap'!I$10,IF(CH422&gt;'5-Colouring_uMap'!H$9,'5-Colouring_uMap'!I$9,IF(CH422&gt;'5-Colouring_uMap'!H$8,'5-Colouring_uMap'!I$8,IF(CH422&gt;'5-Colouring_uMap'!H$7,'5-Colouring_uMap'!I$7)))))))))</f>
        <v>#DIV/0!</v>
      </c>
      <c r="DI422" s="117" t="e">
        <f>IF(CI422&gt;'5-Colouring_uMap'!K$15,'5-Colouring_uMap'!L$15,IF(CI422&gt;'5-Colouring_uMap'!K$14,'5-Colouring_uMap'!L$14,IF(CI422&gt;'5-Colouring_uMap'!K$13,'5-Colouring_uMap'!L$13,IF(CI422&gt;'5-Colouring_uMap'!K$12,'5-Colouring_uMap'!L$12,IF(CI422&gt;'5-Colouring_uMap'!K$11,'5-Colouring_uMap'!L$11,IF(CI422&gt;'5-Colouring_uMap'!K$10,'5-Colouring_uMap'!L$10,IF(CI422&gt;'5-Colouring_uMap'!K$9,'5-Colouring_uMap'!L$9,IF(CI422&gt;'5-Colouring_uMap'!K$8,'5-Colouring_uMap'!L$8,IF(CI422&gt;'5-Colouring_uMap'!K$7,'5-Colouring_uMap'!L$7)))))))))</f>
        <v>#DIV/0!</v>
      </c>
      <c r="DJ422" s="117" t="e">
        <f>IF(CJ422&gt;'5-Colouring_uMap'!N$15,'5-Colouring_uMap'!O$15,IF(CJ422&gt;'5-Colouring_uMap'!N$14,'5-Colouring_uMap'!O$14,IF(CJ422&gt;'5-Colouring_uMap'!N$13,'5-Colouring_uMap'!O$13,IF(CJ422&gt;'5-Colouring_uMap'!N$12,'5-Colouring_uMap'!O$12,IF(CJ422&gt;'5-Colouring_uMap'!N$11,'5-Colouring_uMap'!O$11,IF(CJ422&gt;'5-Colouring_uMap'!N$10,'5-Colouring_uMap'!O$10,IF(CJ422&gt;'5-Colouring_uMap'!N$9,'5-Colouring_uMap'!O$9,IF(CJ422&gt;'5-Colouring_uMap'!N$8,'5-Colouring_uMap'!O$8,IF(CJ422&gt;'5-Colouring_uMap'!N$7,'5-Colouring_uMap'!O$7)))))))))</f>
        <v>#DIV/0!</v>
      </c>
      <c r="DK422" s="117" t="e">
        <f>IF(CK422&gt;'5-Colouring_uMap'!Q$15,'5-Colouring_uMap'!R$15,IF(CK422&gt;'5-Colouring_uMap'!Q$14,'5-Colouring_uMap'!R$14,IF(CK422&gt;'5-Colouring_uMap'!Q$13,'5-Colouring_uMap'!R$13,IF(CK422&gt;'5-Colouring_uMap'!Q$12,'5-Colouring_uMap'!R$12,IF(CK422&gt;'5-Colouring_uMap'!Q$11,'5-Colouring_uMap'!R$11,IF(CK422&gt;'5-Colouring_uMap'!Q$10,'5-Colouring_uMap'!R$10,IF(CK422&gt;'5-Colouring_uMap'!Q$9,'5-Colouring_uMap'!R$9,IF(CK422&gt;'5-Colouring_uMap'!Q$8,'5-Colouring_uMap'!R$8,IF(CK422&gt;'5-Colouring_uMap'!Q$7,'5-Colouring_uMap'!R$7)))))))))</f>
        <v>#DIV/0!</v>
      </c>
      <c r="DL422" s="117" t="e">
        <f>IF(CL422&gt;'5-Colouring_uMap'!T$15,'5-Colouring_uMap'!U$15,IF(CL422&gt;'5-Colouring_uMap'!T$14,'5-Colouring_uMap'!U$14,IF(CL422&gt;'5-Colouring_uMap'!T$13,'5-Colouring_uMap'!U$13,IF(CL422&gt;'5-Colouring_uMap'!T$12,'5-Colouring_uMap'!U$12,IF(CL422&gt;'5-Colouring_uMap'!T$11,'5-Colouring_uMap'!U$11,IF(CL422&gt;'5-Colouring_uMap'!T$10,'5-Colouring_uMap'!U$10,IF(CL422&gt;'5-Colouring_uMap'!T$9,'5-Colouring_uMap'!U$9,IF(CL422&gt;'5-Colouring_uMap'!T$8,'5-Colouring_uMap'!U$8,IF(CL422&gt;'5-Colouring_uMap'!T$7,'5-Colouring_uMap'!U$7)))))))))</f>
        <v>#DIV/0!</v>
      </c>
      <c r="DM422" s="117" t="e">
        <f>IF(CM422&gt;'5-Colouring_uMap'!W$15,'5-Colouring_uMap'!X$15,IF(CM422&gt;'5-Colouring_uMap'!W$14,'5-Colouring_uMap'!X$14,IF(CM422&gt;'5-Colouring_uMap'!W$13,'5-Colouring_uMap'!X$13,IF(CM422&gt;'5-Colouring_uMap'!W$12,'5-Colouring_uMap'!X$12,IF(CM422&gt;'5-Colouring_uMap'!W$11,'5-Colouring_uMap'!X$11,IF(CM422&gt;'5-Colouring_uMap'!W$10,'5-Colouring_uMap'!X$10,IF(CM422&gt;'5-Colouring_uMap'!W$9,'5-Colouring_uMap'!X$9,IF(CM422&gt;'5-Colouring_uMap'!W$8,'5-Colouring_uMap'!X$8,IF(CM422&gt;'5-Colouring_uMap'!W$7,'5-Colouring_uMap'!X$7)))))))))</f>
        <v>#DIV/0!</v>
      </c>
      <c r="DN422" s="156">
        <v>10</v>
      </c>
      <c r="DO422" s="160" t="s">
        <v>2093</v>
      </c>
      <c r="DP422" s="150" t="e">
        <f t="shared" si="568"/>
        <v>#DIV/0!</v>
      </c>
      <c r="DQ422" s="150" t="e">
        <f t="shared" si="569"/>
        <v>#DIV/0!</v>
      </c>
      <c r="DR422" s="150" t="e">
        <f t="shared" si="570"/>
        <v>#DIV/0!</v>
      </c>
      <c r="DS422" s="150" t="e">
        <f t="shared" si="571"/>
        <v>#DIV/0!</v>
      </c>
      <c r="DT422" s="150" t="e">
        <f t="shared" si="572"/>
        <v>#DIV/0!</v>
      </c>
      <c r="DU422" s="150" t="e">
        <f t="shared" si="573"/>
        <v>#DIV/0!</v>
      </c>
      <c r="DV422" s="150" t="e">
        <f t="shared" si="574"/>
        <v>#DIV/0!</v>
      </c>
      <c r="DW422" s="150" t="e">
        <f t="shared" si="575"/>
        <v>#DIV/0!</v>
      </c>
      <c r="DX422" t="s">
        <v>2080</v>
      </c>
      <c r="DY422">
        <v>2018</v>
      </c>
      <c r="DZ422">
        <v>6015</v>
      </c>
      <c r="EA422">
        <v>7825</v>
      </c>
      <c r="EB422" t="s">
        <v>1376</v>
      </c>
      <c r="EC422">
        <v>7</v>
      </c>
      <c r="ED422" t="s">
        <v>681</v>
      </c>
      <c r="EE422" t="s">
        <v>167</v>
      </c>
      <c r="EF422">
        <v>9</v>
      </c>
      <c r="EH422" t="s">
        <v>101</v>
      </c>
      <c r="EI422" t="s">
        <v>773</v>
      </c>
      <c r="EJ422" t="s">
        <v>404</v>
      </c>
      <c r="EK422" t="s">
        <v>104</v>
      </c>
      <c r="EL422" t="s">
        <v>844</v>
      </c>
      <c r="EM422" t="s">
        <v>1377</v>
      </c>
      <c r="EN422" t="s">
        <v>107</v>
      </c>
      <c r="EO422">
        <v>4</v>
      </c>
      <c r="FT422">
        <v>450683</v>
      </c>
      <c r="FU422">
        <v>5535840</v>
      </c>
      <c r="GF422">
        <v>49.972861639999998</v>
      </c>
      <c r="GG422">
        <v>8.3122439700000008</v>
      </c>
      <c r="HN422">
        <v>170</v>
      </c>
      <c r="HO422" t="s">
        <v>1378</v>
      </c>
      <c r="HP422">
        <v>2.7E-2</v>
      </c>
      <c r="HQ422" t="s">
        <v>110</v>
      </c>
      <c r="HR422" t="s">
        <v>111</v>
      </c>
    </row>
    <row r="423" spans="1:226" ht="14.25" hidden="1" customHeight="1" x14ac:dyDescent="0.3">
      <c r="B423">
        <f t="shared" si="534"/>
        <v>7001</v>
      </c>
      <c r="C423" t="str">
        <f t="shared" si="535"/>
        <v>B9</v>
      </c>
      <c r="D423" s="132">
        <f t="shared" si="536"/>
        <v>180</v>
      </c>
      <c r="E423" s="123">
        <f>VLOOKUP($EA423,'4-DZ-Nr.-Mapping'!$A:$J,E$4,FALSE)</f>
        <v>0</v>
      </c>
      <c r="F423" s="123">
        <f>VLOOKUP($EA423,'4-DZ-Nr.-Mapping'!$A:$J,F$4,FALSE)</f>
        <v>0</v>
      </c>
      <c r="G423" s="106" t="str">
        <f t="shared" si="537"/>
        <v>N - Koblenz</v>
      </c>
      <c r="H423" t="str">
        <f t="shared" si="538"/>
        <v>S - Bingen</v>
      </c>
      <c r="I423" s="106" t="str">
        <f>VLOOKUP($EA423,'4-DZ-Nr.-Mapping'!$A:$N,I$4,FALSE)</f>
        <v xml:space="preserve"> </v>
      </c>
      <c r="J423" s="106" t="str">
        <f>VLOOKUP($EA423,'4-DZ-Nr.-Mapping'!$A:$N,J$4,FALSE)</f>
        <v xml:space="preserve"> </v>
      </c>
      <c r="K423" s="106" t="str">
        <f>VLOOKUP($EA423,'4-DZ-Nr.-Mapping'!$A:$N,K$4,FALSE)</f>
        <v xml:space="preserve"> </v>
      </c>
      <c r="L423" s="106" t="str">
        <f>VLOOKUP($EA423,'4-DZ-Nr.-Mapping'!$A:$N,L$4,FALSE)</f>
        <v xml:space="preserve"> </v>
      </c>
      <c r="M423" s="106" t="str">
        <f>VLOOKUP($EA423,'4-DZ-Nr.-Mapping'!$A:$N,M$4,FALSE)</f>
        <v xml:space="preserve"> </v>
      </c>
      <c r="N423" s="106" t="str">
        <f t="shared" si="539"/>
        <v>8+1</v>
      </c>
      <c r="P423" s="203">
        <f t="shared" si="532"/>
        <v>0.5074626865671642</v>
      </c>
      <c r="Q423" s="126">
        <f t="shared" si="592"/>
        <v>102</v>
      </c>
      <c r="R423" s="126">
        <f t="shared" si="550"/>
        <v>127.94199999999996</v>
      </c>
      <c r="S423" s="126">
        <f t="shared" si="577"/>
        <v>71.836417910447764</v>
      </c>
      <c r="T423" s="126">
        <f t="shared" si="578"/>
        <v>14.367283582089554</v>
      </c>
      <c r="U423" s="126">
        <f t="shared" si="579"/>
        <v>16.163194029850747</v>
      </c>
      <c r="V423" s="126">
        <f t="shared" si="540"/>
        <v>102.36689552238806</v>
      </c>
      <c r="W423" s="125">
        <f t="shared" si="541"/>
        <v>0.4925373134328358</v>
      </c>
      <c r="X423" s="126">
        <f t="shared" si="593"/>
        <v>99</v>
      </c>
      <c r="Y423" s="126">
        <f t="shared" si="542"/>
        <v>123.32699999999998</v>
      </c>
      <c r="Z423" s="126">
        <f t="shared" si="581"/>
        <v>69.723582089552238</v>
      </c>
      <c r="AA423" s="126">
        <f t="shared" si="582"/>
        <v>13.944716417910449</v>
      </c>
      <c r="AB423" s="126">
        <f t="shared" si="583"/>
        <v>15.687805970149254</v>
      </c>
      <c r="AC423" s="126">
        <f t="shared" si="584"/>
        <v>99.356104477611936</v>
      </c>
      <c r="AD423" s="1"/>
      <c r="AE423" s="106" t="e">
        <f t="shared" si="533"/>
        <v>#N/A</v>
      </c>
      <c r="AF423" s="106" t="str">
        <f t="shared" si="585"/>
        <v>-</v>
      </c>
      <c r="AG423" s="106" t="str">
        <f t="shared" si="551"/>
        <v>B9</v>
      </c>
      <c r="AH423" s="106">
        <f t="shared" si="594"/>
        <v>7001</v>
      </c>
      <c r="AI423" s="106" t="str">
        <f t="shared" si="595"/>
        <v xml:space="preserve"> </v>
      </c>
      <c r="AJ423" s="106" t="str">
        <f t="shared" si="543"/>
        <v xml:space="preserve"> </v>
      </c>
      <c r="AK423" s="1"/>
      <c r="AL423" s="126">
        <f t="shared" si="596"/>
        <v>102</v>
      </c>
      <c r="AM423" s="126">
        <f t="shared" si="596"/>
        <v>127.94199999999996</v>
      </c>
      <c r="AN423" s="126">
        <f t="shared" si="596"/>
        <v>71.836417910447764</v>
      </c>
      <c r="AO423" s="126">
        <f t="shared" si="596"/>
        <v>14.367283582089554</v>
      </c>
      <c r="AP423" s="126">
        <f t="shared" si="596"/>
        <v>16.163194029850747</v>
      </c>
      <c r="AQ423" s="126">
        <f t="shared" si="596"/>
        <v>102.36689552238806</v>
      </c>
      <c r="AR423" s="126" t="e">
        <f t="shared" si="597"/>
        <v>#N/A</v>
      </c>
      <c r="AS423" s="126" t="e">
        <f t="shared" si="597"/>
        <v>#N/A</v>
      </c>
      <c r="AT423" s="126" t="e">
        <f t="shared" si="597"/>
        <v>#N/A</v>
      </c>
      <c r="AU423" s="126" t="e">
        <f t="shared" si="597"/>
        <v>#N/A</v>
      </c>
      <c r="AV423" s="126" t="e">
        <f t="shared" si="597"/>
        <v>#N/A</v>
      </c>
      <c r="AW423" s="126" t="e">
        <f t="shared" si="597"/>
        <v>#N/A</v>
      </c>
      <c r="AX423" s="1"/>
      <c r="AY423" s="126" t="e">
        <f t="shared" si="552"/>
        <v>#VALUE!</v>
      </c>
      <c r="AZ423" s="126" t="e">
        <f t="shared" si="553"/>
        <v>#VALUE!</v>
      </c>
      <c r="BA423" s="126" t="e">
        <f t="shared" si="554"/>
        <v>#VALUE!</v>
      </c>
      <c r="BB423" s="126" t="e">
        <f t="shared" si="555"/>
        <v>#VALUE!</v>
      </c>
      <c r="BC423" s="126" t="e">
        <f t="shared" si="556"/>
        <v>#N/A</v>
      </c>
      <c r="BD423" s="126" t="e">
        <f t="shared" si="557"/>
        <v>#N/A</v>
      </c>
      <c r="BE423" s="126" t="e">
        <f t="shared" si="558"/>
        <v>#N/A</v>
      </c>
      <c r="BF423" s="126" t="e">
        <f t="shared" si="559"/>
        <v>#N/A</v>
      </c>
      <c r="BG423" s="1"/>
      <c r="BH423" s="128" t="e">
        <f>VLOOKUP(BH$6,'1-Konfiguration'!$C$14:$D$17,2,FALSE)*AY423 / 100 / 1000</f>
        <v>#VALUE!</v>
      </c>
      <c r="BI423" s="128" t="e">
        <f>VLOOKUP(BI$6,'1-Konfiguration'!$C$14:$D$17,2,FALSE)*AZ423 / 100 / 1000</f>
        <v>#VALUE!</v>
      </c>
      <c r="BJ423" s="128" t="e">
        <f>VLOOKUP(BJ$6,'1-Konfiguration'!$C$14:$D$17,2,FALSE)*BA423 / 100 / 1000</f>
        <v>#VALUE!</v>
      </c>
      <c r="BK423" s="128" t="e">
        <f>VLOOKUP(BK$6,'1-Konfiguration'!$C$14:$D$17,2,FALSE)*BB423 / 100 / 1000</f>
        <v>#VALUE!</v>
      </c>
      <c r="BL423" s="128" t="e">
        <f>VLOOKUP(BL$6,'1-Konfiguration'!$C$14:$D$17,2,FALSE)*BC423 / 100 / 1000</f>
        <v>#N/A</v>
      </c>
      <c r="BM423" s="128" t="e">
        <f>VLOOKUP(BM$6,'1-Konfiguration'!$C$14:$D$17,2,FALSE)*BD423 / 100 / 1000</f>
        <v>#N/A</v>
      </c>
      <c r="BN423" s="128" t="e">
        <f>VLOOKUP(BN$6,'1-Konfiguration'!$C$14:$D$17,2,FALSE)*BE423 / 100 / 1000</f>
        <v>#N/A</v>
      </c>
      <c r="BO423" s="128" t="e">
        <f>VLOOKUP(BO$6,'1-Konfiguration'!$C$14:$D$17,2,FALSE)*BF423 / 100 / 1000</f>
        <v>#N/A</v>
      </c>
      <c r="BP423" s="128"/>
      <c r="BQ423" s="214" t="e">
        <f t="shared" si="544"/>
        <v>#VALUE!</v>
      </c>
      <c r="BR423" s="214" t="e">
        <f t="shared" si="545"/>
        <v>#VALUE!</v>
      </c>
      <c r="BS423" s="214" t="e">
        <f t="shared" si="546"/>
        <v>#VALUE!</v>
      </c>
      <c r="BT423" s="215" t="e">
        <f t="shared" si="547"/>
        <v>#VALUE!</v>
      </c>
      <c r="BU423" s="216" t="e">
        <f>BQ423*VLOOKUP(BU$6,'1-Konfiguration'!$C$23:$K$26,5,FALSE)</f>
        <v>#VALUE!</v>
      </c>
      <c r="BV423" s="216" t="e">
        <f>BR423*VLOOKUP(BV$6,'1-Konfiguration'!$C$23:$K$26,5,FALSE)</f>
        <v>#VALUE!</v>
      </c>
      <c r="BW423" s="216" t="e">
        <f>BS423*VLOOKUP(BW$6,'1-Konfiguration'!$C$23:$K$26,5,FALSE)</f>
        <v>#VALUE!</v>
      </c>
      <c r="BX423" s="216" t="e">
        <f>BT423*VLOOKUP(BX$6,'1-Konfiguration'!$C$23:$K$26,5,FALSE)</f>
        <v>#VALUE!</v>
      </c>
      <c r="BY423" s="216" t="e">
        <f t="shared" si="548"/>
        <v>#VALUE!</v>
      </c>
      <c r="BZ423" s="216" t="e">
        <f>BQ423*VLOOKUP(BZ$6,'1-Konfiguration'!$C$23:$K$26,9,FALSE)</f>
        <v>#VALUE!</v>
      </c>
      <c r="CA423" s="216" t="e">
        <f>BR423*VLOOKUP(CA$6,'1-Konfiguration'!$C$23:$K$26,9,FALSE)</f>
        <v>#VALUE!</v>
      </c>
      <c r="CB423" s="216" t="e">
        <f>BS423*VLOOKUP(CB$6,'1-Konfiguration'!$C$23:$K$26,9,FALSE)</f>
        <v>#VALUE!</v>
      </c>
      <c r="CC423" s="216" t="e">
        <f>BT423*VLOOKUP(CC$6,'1-Konfiguration'!$C$23:$K$26,9,FALSE)</f>
        <v>#VALUE!</v>
      </c>
      <c r="CD423" s="216" t="e">
        <f t="shared" si="549"/>
        <v>#VALUE!</v>
      </c>
      <c r="CE423" s="2"/>
      <c r="CF423" s="128" t="e">
        <f t="shared" si="560"/>
        <v>#VALUE!</v>
      </c>
      <c r="CG423" s="128" t="e">
        <f t="shared" si="561"/>
        <v>#VALUE!</v>
      </c>
      <c r="CH423" s="128" t="e">
        <f t="shared" si="562"/>
        <v>#VALUE!</v>
      </c>
      <c r="CI423" s="128" t="e">
        <f t="shared" si="563"/>
        <v>#VALUE!</v>
      </c>
      <c r="CJ423" s="128" t="e">
        <f t="shared" si="564"/>
        <v>#VALUE!</v>
      </c>
      <c r="CK423" s="128" t="e">
        <f t="shared" si="565"/>
        <v>#VALUE!</v>
      </c>
      <c r="CL423" s="128" t="e">
        <f t="shared" si="566"/>
        <v>#VALUE!</v>
      </c>
      <c r="CM423" s="128" t="e">
        <f t="shared" si="567"/>
        <v>#VALUE!</v>
      </c>
      <c r="CN423" s="2"/>
      <c r="CO423" s="128" t="e">
        <f>MMULT($BH423:$BK423,'1-Konfiguration'!D$23:D$26)+MMULT($BL423:$BO423,'1-Konfiguration'!D$23:D$26)</f>
        <v>#VALUE!</v>
      </c>
      <c r="CP423" s="128" t="e">
        <f>MMULT($BH423:$BK423,'1-Konfiguration'!E$23:E$26)+MMULT($BL423:$BO423,'1-Konfiguration'!E$23:E$26)</f>
        <v>#VALUE!</v>
      </c>
      <c r="CQ423" s="128" t="e">
        <f>MMULT($BH423:$BK423,'1-Konfiguration'!F$23:F$26)+MMULT($BL423:$BO423,'1-Konfiguration'!F$23:F$26)</f>
        <v>#VALUE!</v>
      </c>
      <c r="CR423" s="128" t="e">
        <f>MMULT($BH423:$BK423,'1-Konfiguration'!G$23:G$26)+MMULT($BL423:$BO423,'1-Konfiguration'!G$23:G$26)</f>
        <v>#VALUE!</v>
      </c>
      <c r="CS423" s="128" t="e">
        <f>MMULT($BH423:$BK423,'1-Konfiguration'!H$23:H$26)+MMULT($BL423:$BO423,'1-Konfiguration'!H$23:H$26)</f>
        <v>#VALUE!</v>
      </c>
      <c r="CT423" s="128" t="e">
        <f>MMULT($BH423:$BK423,'1-Konfiguration'!I$23:I$26)+MMULT($BL423:$BO423,'1-Konfiguration'!I$23:I$26)</f>
        <v>#VALUE!</v>
      </c>
      <c r="CU423" s="128" t="e">
        <f>MMULT($BH423:$BK423,'1-Konfiguration'!J$23:J$26)+MMULT($BL423:$BO423,'1-Konfiguration'!J$23:J$26)</f>
        <v>#VALUE!</v>
      </c>
      <c r="CV423" s="128" t="e">
        <f>MMULT($BH423:$BK423,'1-Konfiguration'!K$23:K$26)+MMULT($BL423:$BO423,'1-Konfiguration'!K$23:K$26)</f>
        <v>#VALUE!</v>
      </c>
      <c r="CX423" s="106"/>
      <c r="CY423" s="106"/>
      <c r="CZ423" s="106"/>
      <c r="DA423" s="106"/>
      <c r="DB423" s="106"/>
      <c r="DC423" s="106"/>
      <c r="DD423" s="106"/>
      <c r="DE423" s="106"/>
      <c r="DF423" s="117" t="e">
        <f>IF(CF423&gt;'5-Colouring_uMap'!B$15,'5-Colouring_uMap'!C$15,IF(CF423&gt;'5-Colouring_uMap'!B$14,'5-Colouring_uMap'!C$14,IF(CF423&gt;'5-Colouring_uMap'!B$13,'5-Colouring_uMap'!C$13,IF(CF423&gt;'5-Colouring_uMap'!B$12,'5-Colouring_uMap'!C$12,IF(CF423&gt;'5-Colouring_uMap'!B$11,'5-Colouring_uMap'!C$11,IF(CF423&gt;'5-Colouring_uMap'!B$10,'5-Colouring_uMap'!C$10,IF(CF423&gt;'5-Colouring_uMap'!B$9,'5-Colouring_uMap'!C$9,IF(CF423&gt;'5-Colouring_uMap'!B$8,'5-Colouring_uMap'!C$8,IF(CF423&gt;'5-Colouring_uMap'!B$7,'5-Colouring_uMap'!C$7)))))))))</f>
        <v>#VALUE!</v>
      </c>
      <c r="DG423" s="117" t="e">
        <f>IF(CG423&gt;'5-Colouring_uMap'!E$15,'5-Colouring_uMap'!F$15,IF(CG423&gt;'5-Colouring_uMap'!E$14,'5-Colouring_uMap'!F$14,IF(CG423&gt;'5-Colouring_uMap'!E$13,'5-Colouring_uMap'!F$13,IF(CG423&gt;'5-Colouring_uMap'!E$12,'5-Colouring_uMap'!F$12,IF(CG423&gt;'5-Colouring_uMap'!E$11,'5-Colouring_uMap'!F$11,IF(CG423&gt;'5-Colouring_uMap'!E$10,'5-Colouring_uMap'!F$10,IF(CG423&gt;'5-Colouring_uMap'!E$9,'5-Colouring_uMap'!F$9,IF(CG423&gt;'5-Colouring_uMap'!E$8,'5-Colouring_uMap'!F$8,IF(CG423&gt;'5-Colouring_uMap'!E$7,'5-Colouring_uMap'!F$7)))))))))</f>
        <v>#VALUE!</v>
      </c>
      <c r="DH423" s="117" t="e">
        <f>IF(CH423&gt;'5-Colouring_uMap'!H$15,'5-Colouring_uMap'!I$15,IF(CH423&gt;'5-Colouring_uMap'!H$14,'5-Colouring_uMap'!I$14,IF(CH423&gt;'5-Colouring_uMap'!H$13,'5-Colouring_uMap'!I$13,IF(CH423&gt;'5-Colouring_uMap'!H$12,'5-Colouring_uMap'!I$12,IF(CH423&gt;'5-Colouring_uMap'!H$11,'5-Colouring_uMap'!I$11,IF(CH423&gt;'5-Colouring_uMap'!H$10,'5-Colouring_uMap'!I$10,IF(CH423&gt;'5-Colouring_uMap'!H$9,'5-Colouring_uMap'!I$9,IF(CH423&gt;'5-Colouring_uMap'!H$8,'5-Colouring_uMap'!I$8,IF(CH423&gt;'5-Colouring_uMap'!H$7,'5-Colouring_uMap'!I$7)))))))))</f>
        <v>#VALUE!</v>
      </c>
      <c r="DI423" s="117" t="e">
        <f>IF(CI423&gt;'5-Colouring_uMap'!K$15,'5-Colouring_uMap'!L$15,IF(CI423&gt;'5-Colouring_uMap'!K$14,'5-Colouring_uMap'!L$14,IF(CI423&gt;'5-Colouring_uMap'!K$13,'5-Colouring_uMap'!L$13,IF(CI423&gt;'5-Colouring_uMap'!K$12,'5-Colouring_uMap'!L$12,IF(CI423&gt;'5-Colouring_uMap'!K$11,'5-Colouring_uMap'!L$11,IF(CI423&gt;'5-Colouring_uMap'!K$10,'5-Colouring_uMap'!L$10,IF(CI423&gt;'5-Colouring_uMap'!K$9,'5-Colouring_uMap'!L$9,IF(CI423&gt;'5-Colouring_uMap'!K$8,'5-Colouring_uMap'!L$8,IF(CI423&gt;'5-Colouring_uMap'!K$7,'5-Colouring_uMap'!L$7)))))))))</f>
        <v>#VALUE!</v>
      </c>
      <c r="DJ423" s="117" t="e">
        <f>IF(CJ423&gt;'5-Colouring_uMap'!N$15,'5-Colouring_uMap'!O$15,IF(CJ423&gt;'5-Colouring_uMap'!N$14,'5-Colouring_uMap'!O$14,IF(CJ423&gt;'5-Colouring_uMap'!N$13,'5-Colouring_uMap'!O$13,IF(CJ423&gt;'5-Colouring_uMap'!N$12,'5-Colouring_uMap'!O$12,IF(CJ423&gt;'5-Colouring_uMap'!N$11,'5-Colouring_uMap'!O$11,IF(CJ423&gt;'5-Colouring_uMap'!N$10,'5-Colouring_uMap'!O$10,IF(CJ423&gt;'5-Colouring_uMap'!N$9,'5-Colouring_uMap'!O$9,IF(CJ423&gt;'5-Colouring_uMap'!N$8,'5-Colouring_uMap'!O$8,IF(CJ423&gt;'5-Colouring_uMap'!N$7,'5-Colouring_uMap'!O$7)))))))))</f>
        <v>#VALUE!</v>
      </c>
      <c r="DK423" s="117" t="e">
        <f>IF(CK423&gt;'5-Colouring_uMap'!Q$15,'5-Colouring_uMap'!R$15,IF(CK423&gt;'5-Colouring_uMap'!Q$14,'5-Colouring_uMap'!R$14,IF(CK423&gt;'5-Colouring_uMap'!Q$13,'5-Colouring_uMap'!R$13,IF(CK423&gt;'5-Colouring_uMap'!Q$12,'5-Colouring_uMap'!R$12,IF(CK423&gt;'5-Colouring_uMap'!Q$11,'5-Colouring_uMap'!R$11,IF(CK423&gt;'5-Colouring_uMap'!Q$10,'5-Colouring_uMap'!R$10,IF(CK423&gt;'5-Colouring_uMap'!Q$9,'5-Colouring_uMap'!R$9,IF(CK423&gt;'5-Colouring_uMap'!Q$8,'5-Colouring_uMap'!R$8,IF(CK423&gt;'5-Colouring_uMap'!Q$7,'5-Colouring_uMap'!R$7)))))))))</f>
        <v>#VALUE!</v>
      </c>
      <c r="DL423" s="117" t="e">
        <f>IF(CL423&gt;'5-Colouring_uMap'!T$15,'5-Colouring_uMap'!U$15,IF(CL423&gt;'5-Colouring_uMap'!T$14,'5-Colouring_uMap'!U$14,IF(CL423&gt;'5-Colouring_uMap'!T$13,'5-Colouring_uMap'!U$13,IF(CL423&gt;'5-Colouring_uMap'!T$12,'5-Colouring_uMap'!U$12,IF(CL423&gt;'5-Colouring_uMap'!T$11,'5-Colouring_uMap'!U$11,IF(CL423&gt;'5-Colouring_uMap'!T$10,'5-Colouring_uMap'!U$10,IF(CL423&gt;'5-Colouring_uMap'!T$9,'5-Colouring_uMap'!U$9,IF(CL423&gt;'5-Colouring_uMap'!T$8,'5-Colouring_uMap'!U$8,IF(CL423&gt;'5-Colouring_uMap'!T$7,'5-Colouring_uMap'!U$7)))))))))</f>
        <v>#VALUE!</v>
      </c>
      <c r="DM423" s="117" t="e">
        <f>IF(CM423&gt;'5-Colouring_uMap'!W$15,'5-Colouring_uMap'!X$15,IF(CM423&gt;'5-Colouring_uMap'!W$14,'5-Colouring_uMap'!X$14,IF(CM423&gt;'5-Colouring_uMap'!W$13,'5-Colouring_uMap'!X$13,IF(CM423&gt;'5-Colouring_uMap'!W$12,'5-Colouring_uMap'!X$12,IF(CM423&gt;'5-Colouring_uMap'!W$11,'5-Colouring_uMap'!X$11,IF(CM423&gt;'5-Colouring_uMap'!W$10,'5-Colouring_uMap'!X$10,IF(CM423&gt;'5-Colouring_uMap'!W$9,'5-Colouring_uMap'!X$9,IF(CM423&gt;'5-Colouring_uMap'!W$8,'5-Colouring_uMap'!X$8,IF(CM423&gt;'5-Colouring_uMap'!W$7,'5-Colouring_uMap'!X$7)))))))))</f>
        <v>#VALUE!</v>
      </c>
      <c r="DN423" s="117">
        <v>10</v>
      </c>
      <c r="DO423" s="159" t="s">
        <v>2093</v>
      </c>
      <c r="DP423" s="106" t="e">
        <f t="shared" si="568"/>
        <v>#VALUE!</v>
      </c>
      <c r="DQ423" s="106" t="e">
        <f t="shared" si="569"/>
        <v>#VALUE!</v>
      </c>
      <c r="DR423" s="106" t="e">
        <f t="shared" si="570"/>
        <v>#VALUE!</v>
      </c>
      <c r="DS423" s="106" t="e">
        <f t="shared" si="571"/>
        <v>#VALUE!</v>
      </c>
      <c r="DT423" s="106" t="e">
        <f t="shared" si="572"/>
        <v>#VALUE!</v>
      </c>
      <c r="DU423" s="106" t="e">
        <f t="shared" si="573"/>
        <v>#VALUE!</v>
      </c>
      <c r="DV423" s="106" t="e">
        <f t="shared" si="574"/>
        <v>#VALUE!</v>
      </c>
      <c r="DW423" s="106" t="e">
        <f t="shared" si="575"/>
        <v>#VALUE!</v>
      </c>
      <c r="DX423" t="s">
        <v>2080</v>
      </c>
      <c r="DY423">
        <v>2018</v>
      </c>
      <c r="DZ423">
        <v>5812</v>
      </c>
      <c r="EA423">
        <v>7001</v>
      </c>
      <c r="EB423" t="s">
        <v>1405</v>
      </c>
      <c r="EC423">
        <v>7</v>
      </c>
      <c r="ED423" t="s">
        <v>681</v>
      </c>
      <c r="EE423" t="s">
        <v>167</v>
      </c>
      <c r="EF423">
        <v>9</v>
      </c>
      <c r="EH423" t="s">
        <v>101</v>
      </c>
      <c r="EI423" t="s">
        <v>773</v>
      </c>
      <c r="EJ423" t="s">
        <v>1406</v>
      </c>
      <c r="EK423" t="s">
        <v>104</v>
      </c>
      <c r="EL423" t="s">
        <v>784</v>
      </c>
      <c r="EM423" t="s">
        <v>1407</v>
      </c>
      <c r="EN423" t="s">
        <v>107</v>
      </c>
      <c r="EO423">
        <v>2</v>
      </c>
      <c r="EP423">
        <v>355</v>
      </c>
      <c r="EQ423">
        <v>3539</v>
      </c>
      <c r="ER423">
        <v>1802</v>
      </c>
      <c r="ES423">
        <v>1737</v>
      </c>
      <c r="ET423">
        <v>201</v>
      </c>
      <c r="EU423">
        <v>102</v>
      </c>
      <c r="EV423">
        <v>99</v>
      </c>
      <c r="EW423">
        <v>5.7</v>
      </c>
      <c r="EX423">
        <v>1.01</v>
      </c>
      <c r="EY423">
        <v>0.97</v>
      </c>
      <c r="EZ423">
        <v>1.04</v>
      </c>
      <c r="FA423">
        <v>211</v>
      </c>
      <c r="FB423">
        <v>5.6</v>
      </c>
      <c r="FC423">
        <v>20</v>
      </c>
      <c r="FD423">
        <v>7.7</v>
      </c>
      <c r="FI423" t="s">
        <v>100</v>
      </c>
      <c r="FJ423" t="s">
        <v>100</v>
      </c>
      <c r="FK423">
        <v>93.1</v>
      </c>
      <c r="FL423">
        <v>7.1</v>
      </c>
      <c r="FM423">
        <v>4.4000000000000004</v>
      </c>
      <c r="FN423">
        <v>0.9</v>
      </c>
      <c r="FO423">
        <v>3.6</v>
      </c>
      <c r="FP423">
        <v>1.2</v>
      </c>
      <c r="FQ423">
        <v>0.8</v>
      </c>
      <c r="FR423">
        <v>0.9</v>
      </c>
      <c r="FS423">
        <v>0.3</v>
      </c>
      <c r="FT423">
        <v>408445</v>
      </c>
      <c r="FU423">
        <v>5552146</v>
      </c>
      <c r="FZ423">
        <v>3575</v>
      </c>
      <c r="GA423">
        <v>1830</v>
      </c>
      <c r="GB423">
        <v>1746</v>
      </c>
      <c r="GC423">
        <v>6.7</v>
      </c>
      <c r="GD423">
        <v>6.6</v>
      </c>
      <c r="GE423">
        <v>6.8</v>
      </c>
      <c r="GF423">
        <v>50.114491649999998</v>
      </c>
      <c r="GG423">
        <v>7.7194359600000002</v>
      </c>
      <c r="GH423">
        <v>284</v>
      </c>
      <c r="GI423">
        <v>267</v>
      </c>
      <c r="GJ423">
        <v>15.8</v>
      </c>
      <c r="GK423">
        <v>15.4</v>
      </c>
      <c r="GL423">
        <v>2.1</v>
      </c>
      <c r="GM423">
        <v>3.4</v>
      </c>
      <c r="GN423">
        <v>0</v>
      </c>
      <c r="GO423">
        <v>0.4</v>
      </c>
      <c r="GP423">
        <v>15.5</v>
      </c>
      <c r="GQ423">
        <v>15.3</v>
      </c>
      <c r="GR423">
        <v>1956</v>
      </c>
      <c r="GS423">
        <v>1883</v>
      </c>
      <c r="GT423">
        <v>0.94</v>
      </c>
      <c r="GU423">
        <v>1</v>
      </c>
      <c r="GV423">
        <v>0.93</v>
      </c>
      <c r="GW423">
        <v>0.95</v>
      </c>
      <c r="GX423">
        <v>1.05</v>
      </c>
      <c r="GY423">
        <v>1.03</v>
      </c>
      <c r="GZ423">
        <v>0.96</v>
      </c>
      <c r="HA423">
        <v>0.96</v>
      </c>
      <c r="HB423">
        <v>189</v>
      </c>
      <c r="HC423">
        <v>9</v>
      </c>
      <c r="HD423">
        <v>2</v>
      </c>
      <c r="HE423">
        <v>10</v>
      </c>
      <c r="HF423">
        <v>18</v>
      </c>
      <c r="HG423">
        <v>1</v>
      </c>
      <c r="HH423">
        <v>1</v>
      </c>
      <c r="HI423">
        <v>0</v>
      </c>
      <c r="HJ423">
        <v>122</v>
      </c>
      <c r="HK423">
        <v>3</v>
      </c>
      <c r="HL423">
        <v>1</v>
      </c>
      <c r="HM423">
        <v>4</v>
      </c>
      <c r="HN423">
        <v>180</v>
      </c>
      <c r="HO423" t="s">
        <v>1408</v>
      </c>
      <c r="HP423">
        <v>5.8780000000000001</v>
      </c>
      <c r="HQ423" t="s">
        <v>110</v>
      </c>
      <c r="HR423" t="s">
        <v>111</v>
      </c>
    </row>
    <row r="424" spans="1:226" ht="14.25" hidden="1" customHeight="1" x14ac:dyDescent="0.3">
      <c r="B424">
        <f t="shared" si="534"/>
        <v>7016</v>
      </c>
      <c r="C424" t="str">
        <f t="shared" si="535"/>
        <v>B9</v>
      </c>
      <c r="D424" s="132">
        <f t="shared" si="536"/>
        <v>190</v>
      </c>
      <c r="E424" s="123">
        <f>VLOOKUP($EA424,'4-DZ-Nr.-Mapping'!$A:$J,E$4,FALSE)</f>
        <v>0</v>
      </c>
      <c r="F424" s="123">
        <f>VLOOKUP($EA424,'4-DZ-Nr.-Mapping'!$A:$J,F$4,FALSE)</f>
        <v>0</v>
      </c>
      <c r="G424" s="106" t="str">
        <f t="shared" si="537"/>
        <v>N - Koblenz</v>
      </c>
      <c r="H424" t="str">
        <f t="shared" si="538"/>
        <v>S - Bingen</v>
      </c>
      <c r="I424" s="106" t="str">
        <f>VLOOKUP($EA424,'4-DZ-Nr.-Mapping'!$A:$N,I$4,FALSE)</f>
        <v xml:space="preserve"> </v>
      </c>
      <c r="J424" s="106" t="str">
        <f>VLOOKUP($EA424,'4-DZ-Nr.-Mapping'!$A:$N,J$4,FALSE)</f>
        <v xml:space="preserve"> </v>
      </c>
      <c r="K424" s="106" t="str">
        <f>VLOOKUP($EA424,'4-DZ-Nr.-Mapping'!$A:$N,K$4,FALSE)</f>
        <v xml:space="preserve"> </v>
      </c>
      <c r="L424" s="106" t="str">
        <f>VLOOKUP($EA424,'4-DZ-Nr.-Mapping'!$A:$N,L$4,FALSE)</f>
        <v xml:space="preserve"> </v>
      </c>
      <c r="M424" s="106" t="str">
        <f>VLOOKUP($EA424,'4-DZ-Nr.-Mapping'!$A:$N,M$4,FALSE)</f>
        <v xml:space="preserve"> </v>
      </c>
      <c r="N424" s="106" t="str">
        <f t="shared" si="539"/>
        <v>8+1</v>
      </c>
      <c r="P424" s="203">
        <f t="shared" si="532"/>
        <v>0.51463414634146343</v>
      </c>
      <c r="Q424" s="126">
        <f t="shared" si="592"/>
        <v>211</v>
      </c>
      <c r="R424" s="126">
        <f t="shared" si="550"/>
        <v>338.98422013352069</v>
      </c>
      <c r="S424" s="126">
        <f t="shared" si="577"/>
        <v>146.45201219512197</v>
      </c>
      <c r="T424" s="126">
        <f t="shared" si="578"/>
        <v>23.432321951219514</v>
      </c>
      <c r="U424" s="126">
        <f t="shared" si="579"/>
        <v>41.006563414634144</v>
      </c>
      <c r="V424" s="126">
        <f t="shared" si="540"/>
        <v>210.89089756097562</v>
      </c>
      <c r="W424" s="125">
        <f t="shared" si="541"/>
        <v>0.48536585365853657</v>
      </c>
      <c r="X424" s="126">
        <f t="shared" si="593"/>
        <v>199</v>
      </c>
      <c r="Y424" s="126">
        <f t="shared" si="542"/>
        <v>332.61277986647934</v>
      </c>
      <c r="Z424" s="126">
        <f t="shared" si="581"/>
        <v>138.12298780487802</v>
      </c>
      <c r="AA424" s="126">
        <f t="shared" si="582"/>
        <v>22.09967804878049</v>
      </c>
      <c r="AB424" s="126">
        <f t="shared" si="583"/>
        <v>38.674436585365846</v>
      </c>
      <c r="AC424" s="126">
        <f t="shared" si="584"/>
        <v>198.89710243902434</v>
      </c>
      <c r="AD424" s="1"/>
      <c r="AE424" s="106" t="e">
        <f t="shared" si="533"/>
        <v>#N/A</v>
      </c>
      <c r="AF424" s="106" t="str">
        <f t="shared" si="585"/>
        <v>-</v>
      </c>
      <c r="AG424" s="106" t="str">
        <f t="shared" si="551"/>
        <v>B9</v>
      </c>
      <c r="AH424" s="106">
        <f t="shared" si="594"/>
        <v>7016</v>
      </c>
      <c r="AI424" s="106" t="str">
        <f t="shared" si="595"/>
        <v xml:space="preserve"> </v>
      </c>
      <c r="AJ424" s="106" t="str">
        <f t="shared" si="543"/>
        <v xml:space="preserve"> </v>
      </c>
      <c r="AK424" s="1"/>
      <c r="AL424" s="126">
        <f t="shared" si="596"/>
        <v>211</v>
      </c>
      <c r="AM424" s="126">
        <f t="shared" si="596"/>
        <v>338.98422013352069</v>
      </c>
      <c r="AN424" s="126">
        <f t="shared" si="596"/>
        <v>146.45201219512197</v>
      </c>
      <c r="AO424" s="126">
        <f t="shared" si="596"/>
        <v>23.432321951219514</v>
      </c>
      <c r="AP424" s="126">
        <f t="shared" si="596"/>
        <v>41.006563414634144</v>
      </c>
      <c r="AQ424" s="126">
        <f t="shared" si="596"/>
        <v>210.89089756097562</v>
      </c>
      <c r="AR424" s="126" t="e">
        <f t="shared" si="597"/>
        <v>#N/A</v>
      </c>
      <c r="AS424" s="126" t="e">
        <f t="shared" si="597"/>
        <v>#N/A</v>
      </c>
      <c r="AT424" s="126" t="e">
        <f t="shared" si="597"/>
        <v>#N/A</v>
      </c>
      <c r="AU424" s="126" t="e">
        <f t="shared" si="597"/>
        <v>#N/A</v>
      </c>
      <c r="AV424" s="126" t="e">
        <f t="shared" si="597"/>
        <v>#N/A</v>
      </c>
      <c r="AW424" s="126" t="e">
        <f t="shared" si="597"/>
        <v>#N/A</v>
      </c>
      <c r="AX424" s="1"/>
      <c r="AY424" s="126" t="e">
        <f t="shared" si="552"/>
        <v>#VALUE!</v>
      </c>
      <c r="AZ424" s="126" t="e">
        <f t="shared" si="553"/>
        <v>#VALUE!</v>
      </c>
      <c r="BA424" s="126" t="e">
        <f t="shared" si="554"/>
        <v>#VALUE!</v>
      </c>
      <c r="BB424" s="126" t="e">
        <f t="shared" si="555"/>
        <v>#VALUE!</v>
      </c>
      <c r="BC424" s="126" t="e">
        <f t="shared" si="556"/>
        <v>#N/A</v>
      </c>
      <c r="BD424" s="126" t="e">
        <f t="shared" si="557"/>
        <v>#N/A</v>
      </c>
      <c r="BE424" s="126" t="e">
        <f t="shared" si="558"/>
        <v>#N/A</v>
      </c>
      <c r="BF424" s="126" t="e">
        <f t="shared" si="559"/>
        <v>#N/A</v>
      </c>
      <c r="BG424" s="1"/>
      <c r="BH424" s="128" t="e">
        <f>VLOOKUP(BH$6,'1-Konfiguration'!$C$14:$D$17,2,FALSE)*AY424 / 100 / 1000</f>
        <v>#VALUE!</v>
      </c>
      <c r="BI424" s="128" t="e">
        <f>VLOOKUP(BI$6,'1-Konfiguration'!$C$14:$D$17,2,FALSE)*AZ424 / 100 / 1000</f>
        <v>#VALUE!</v>
      </c>
      <c r="BJ424" s="128" t="e">
        <f>VLOOKUP(BJ$6,'1-Konfiguration'!$C$14:$D$17,2,FALSE)*BA424 / 100 / 1000</f>
        <v>#VALUE!</v>
      </c>
      <c r="BK424" s="128" t="e">
        <f>VLOOKUP(BK$6,'1-Konfiguration'!$C$14:$D$17,2,FALSE)*BB424 / 100 / 1000</f>
        <v>#VALUE!</v>
      </c>
      <c r="BL424" s="128" t="e">
        <f>VLOOKUP(BL$6,'1-Konfiguration'!$C$14:$D$17,2,FALSE)*BC424 / 100 / 1000</f>
        <v>#N/A</v>
      </c>
      <c r="BM424" s="128" t="e">
        <f>VLOOKUP(BM$6,'1-Konfiguration'!$C$14:$D$17,2,FALSE)*BD424 / 100 / 1000</f>
        <v>#N/A</v>
      </c>
      <c r="BN424" s="128" t="e">
        <f>VLOOKUP(BN$6,'1-Konfiguration'!$C$14:$D$17,2,FALSE)*BE424 / 100 / 1000</f>
        <v>#N/A</v>
      </c>
      <c r="BO424" s="128" t="e">
        <f>VLOOKUP(BO$6,'1-Konfiguration'!$C$14:$D$17,2,FALSE)*BF424 / 100 / 1000</f>
        <v>#N/A</v>
      </c>
      <c r="BP424" s="128"/>
      <c r="BQ424" s="214" t="e">
        <f t="shared" si="544"/>
        <v>#VALUE!</v>
      </c>
      <c r="BR424" s="214" t="e">
        <f t="shared" si="545"/>
        <v>#VALUE!</v>
      </c>
      <c r="BS424" s="214" t="e">
        <f t="shared" si="546"/>
        <v>#VALUE!</v>
      </c>
      <c r="BT424" s="215" t="e">
        <f t="shared" si="547"/>
        <v>#VALUE!</v>
      </c>
      <c r="BU424" s="216" t="e">
        <f>BQ424*VLOOKUP(BU$6,'1-Konfiguration'!$C$23:$K$26,5,FALSE)</f>
        <v>#VALUE!</v>
      </c>
      <c r="BV424" s="216" t="e">
        <f>BR424*VLOOKUP(BV$6,'1-Konfiguration'!$C$23:$K$26,5,FALSE)</f>
        <v>#VALUE!</v>
      </c>
      <c r="BW424" s="216" t="e">
        <f>BS424*VLOOKUP(BW$6,'1-Konfiguration'!$C$23:$K$26,5,FALSE)</f>
        <v>#VALUE!</v>
      </c>
      <c r="BX424" s="216" t="e">
        <f>BT424*VLOOKUP(BX$6,'1-Konfiguration'!$C$23:$K$26,5,FALSE)</f>
        <v>#VALUE!</v>
      </c>
      <c r="BY424" s="216" t="e">
        <f t="shared" si="548"/>
        <v>#VALUE!</v>
      </c>
      <c r="BZ424" s="216" t="e">
        <f>BQ424*VLOOKUP(BZ$6,'1-Konfiguration'!$C$23:$K$26,9,FALSE)</f>
        <v>#VALUE!</v>
      </c>
      <c r="CA424" s="216" t="e">
        <f>BR424*VLOOKUP(CA$6,'1-Konfiguration'!$C$23:$K$26,9,FALSE)</f>
        <v>#VALUE!</v>
      </c>
      <c r="CB424" s="216" t="e">
        <f>BS424*VLOOKUP(CB$6,'1-Konfiguration'!$C$23:$K$26,9,FALSE)</f>
        <v>#VALUE!</v>
      </c>
      <c r="CC424" s="216" t="e">
        <f>BT424*VLOOKUP(CC$6,'1-Konfiguration'!$C$23:$K$26,9,FALSE)</f>
        <v>#VALUE!</v>
      </c>
      <c r="CD424" s="216" t="e">
        <f t="shared" si="549"/>
        <v>#VALUE!</v>
      </c>
      <c r="CE424" s="2"/>
      <c r="CF424" s="128" t="e">
        <f t="shared" si="560"/>
        <v>#VALUE!</v>
      </c>
      <c r="CG424" s="128" t="e">
        <f t="shared" si="561"/>
        <v>#VALUE!</v>
      </c>
      <c r="CH424" s="128" t="e">
        <f t="shared" si="562"/>
        <v>#VALUE!</v>
      </c>
      <c r="CI424" s="128" t="e">
        <f t="shared" si="563"/>
        <v>#VALUE!</v>
      </c>
      <c r="CJ424" s="128" t="e">
        <f t="shared" si="564"/>
        <v>#VALUE!</v>
      </c>
      <c r="CK424" s="128" t="e">
        <f t="shared" si="565"/>
        <v>#VALUE!</v>
      </c>
      <c r="CL424" s="128" t="e">
        <f t="shared" si="566"/>
        <v>#VALUE!</v>
      </c>
      <c r="CM424" s="128" t="e">
        <f t="shared" si="567"/>
        <v>#VALUE!</v>
      </c>
      <c r="CN424" s="2"/>
      <c r="CO424" s="128" t="e">
        <f>MMULT($BH424:$BK424,'1-Konfiguration'!D$23:D$26)+MMULT($BL424:$BO424,'1-Konfiguration'!D$23:D$26)</f>
        <v>#VALUE!</v>
      </c>
      <c r="CP424" s="128" t="e">
        <f>MMULT($BH424:$BK424,'1-Konfiguration'!E$23:E$26)+MMULT($BL424:$BO424,'1-Konfiguration'!E$23:E$26)</f>
        <v>#VALUE!</v>
      </c>
      <c r="CQ424" s="128" t="e">
        <f>MMULT($BH424:$BK424,'1-Konfiguration'!F$23:F$26)+MMULT($BL424:$BO424,'1-Konfiguration'!F$23:F$26)</f>
        <v>#VALUE!</v>
      </c>
      <c r="CR424" s="128" t="e">
        <f>MMULT($BH424:$BK424,'1-Konfiguration'!G$23:G$26)+MMULT($BL424:$BO424,'1-Konfiguration'!G$23:G$26)</f>
        <v>#VALUE!</v>
      </c>
      <c r="CS424" s="128" t="e">
        <f>MMULT($BH424:$BK424,'1-Konfiguration'!H$23:H$26)+MMULT($BL424:$BO424,'1-Konfiguration'!H$23:H$26)</f>
        <v>#VALUE!</v>
      </c>
      <c r="CT424" s="128" t="e">
        <f>MMULT($BH424:$BK424,'1-Konfiguration'!I$23:I$26)+MMULT($BL424:$BO424,'1-Konfiguration'!I$23:I$26)</f>
        <v>#VALUE!</v>
      </c>
      <c r="CU424" s="128" t="e">
        <f>MMULT($BH424:$BK424,'1-Konfiguration'!J$23:J$26)+MMULT($BL424:$BO424,'1-Konfiguration'!J$23:J$26)</f>
        <v>#VALUE!</v>
      </c>
      <c r="CV424" s="128" t="e">
        <f>MMULT($BH424:$BK424,'1-Konfiguration'!K$23:K$26)+MMULT($BL424:$BO424,'1-Konfiguration'!K$23:K$26)</f>
        <v>#VALUE!</v>
      </c>
      <c r="CX424" s="106"/>
      <c r="CY424" s="106"/>
      <c r="CZ424" s="106"/>
      <c r="DA424" s="106"/>
      <c r="DB424" s="106"/>
      <c r="DC424" s="106"/>
      <c r="DD424" s="106"/>
      <c r="DE424" s="106"/>
      <c r="DF424" s="117" t="e">
        <f>IF(CF424&gt;'5-Colouring_uMap'!B$15,'5-Colouring_uMap'!C$15,IF(CF424&gt;'5-Colouring_uMap'!B$14,'5-Colouring_uMap'!C$14,IF(CF424&gt;'5-Colouring_uMap'!B$13,'5-Colouring_uMap'!C$13,IF(CF424&gt;'5-Colouring_uMap'!B$12,'5-Colouring_uMap'!C$12,IF(CF424&gt;'5-Colouring_uMap'!B$11,'5-Colouring_uMap'!C$11,IF(CF424&gt;'5-Colouring_uMap'!B$10,'5-Colouring_uMap'!C$10,IF(CF424&gt;'5-Colouring_uMap'!B$9,'5-Colouring_uMap'!C$9,IF(CF424&gt;'5-Colouring_uMap'!B$8,'5-Colouring_uMap'!C$8,IF(CF424&gt;'5-Colouring_uMap'!B$7,'5-Colouring_uMap'!C$7)))))))))</f>
        <v>#VALUE!</v>
      </c>
      <c r="DG424" s="117" t="e">
        <f>IF(CG424&gt;'5-Colouring_uMap'!E$15,'5-Colouring_uMap'!F$15,IF(CG424&gt;'5-Colouring_uMap'!E$14,'5-Colouring_uMap'!F$14,IF(CG424&gt;'5-Colouring_uMap'!E$13,'5-Colouring_uMap'!F$13,IF(CG424&gt;'5-Colouring_uMap'!E$12,'5-Colouring_uMap'!F$12,IF(CG424&gt;'5-Colouring_uMap'!E$11,'5-Colouring_uMap'!F$11,IF(CG424&gt;'5-Colouring_uMap'!E$10,'5-Colouring_uMap'!F$10,IF(CG424&gt;'5-Colouring_uMap'!E$9,'5-Colouring_uMap'!F$9,IF(CG424&gt;'5-Colouring_uMap'!E$8,'5-Colouring_uMap'!F$8,IF(CG424&gt;'5-Colouring_uMap'!E$7,'5-Colouring_uMap'!F$7)))))))))</f>
        <v>#VALUE!</v>
      </c>
      <c r="DH424" s="117" t="e">
        <f>IF(CH424&gt;'5-Colouring_uMap'!H$15,'5-Colouring_uMap'!I$15,IF(CH424&gt;'5-Colouring_uMap'!H$14,'5-Colouring_uMap'!I$14,IF(CH424&gt;'5-Colouring_uMap'!H$13,'5-Colouring_uMap'!I$13,IF(CH424&gt;'5-Colouring_uMap'!H$12,'5-Colouring_uMap'!I$12,IF(CH424&gt;'5-Colouring_uMap'!H$11,'5-Colouring_uMap'!I$11,IF(CH424&gt;'5-Colouring_uMap'!H$10,'5-Colouring_uMap'!I$10,IF(CH424&gt;'5-Colouring_uMap'!H$9,'5-Colouring_uMap'!I$9,IF(CH424&gt;'5-Colouring_uMap'!H$8,'5-Colouring_uMap'!I$8,IF(CH424&gt;'5-Colouring_uMap'!H$7,'5-Colouring_uMap'!I$7)))))))))</f>
        <v>#VALUE!</v>
      </c>
      <c r="DI424" s="117" t="e">
        <f>IF(CI424&gt;'5-Colouring_uMap'!K$15,'5-Colouring_uMap'!L$15,IF(CI424&gt;'5-Colouring_uMap'!K$14,'5-Colouring_uMap'!L$14,IF(CI424&gt;'5-Colouring_uMap'!K$13,'5-Colouring_uMap'!L$13,IF(CI424&gt;'5-Colouring_uMap'!K$12,'5-Colouring_uMap'!L$12,IF(CI424&gt;'5-Colouring_uMap'!K$11,'5-Colouring_uMap'!L$11,IF(CI424&gt;'5-Colouring_uMap'!K$10,'5-Colouring_uMap'!L$10,IF(CI424&gt;'5-Colouring_uMap'!K$9,'5-Colouring_uMap'!L$9,IF(CI424&gt;'5-Colouring_uMap'!K$8,'5-Colouring_uMap'!L$8,IF(CI424&gt;'5-Colouring_uMap'!K$7,'5-Colouring_uMap'!L$7)))))))))</f>
        <v>#VALUE!</v>
      </c>
      <c r="DJ424" s="117" t="e">
        <f>IF(CJ424&gt;'5-Colouring_uMap'!N$15,'5-Colouring_uMap'!O$15,IF(CJ424&gt;'5-Colouring_uMap'!N$14,'5-Colouring_uMap'!O$14,IF(CJ424&gt;'5-Colouring_uMap'!N$13,'5-Colouring_uMap'!O$13,IF(CJ424&gt;'5-Colouring_uMap'!N$12,'5-Colouring_uMap'!O$12,IF(CJ424&gt;'5-Colouring_uMap'!N$11,'5-Colouring_uMap'!O$11,IF(CJ424&gt;'5-Colouring_uMap'!N$10,'5-Colouring_uMap'!O$10,IF(CJ424&gt;'5-Colouring_uMap'!N$9,'5-Colouring_uMap'!O$9,IF(CJ424&gt;'5-Colouring_uMap'!N$8,'5-Colouring_uMap'!O$8,IF(CJ424&gt;'5-Colouring_uMap'!N$7,'5-Colouring_uMap'!O$7)))))))))</f>
        <v>#VALUE!</v>
      </c>
      <c r="DK424" s="117" t="e">
        <f>IF(CK424&gt;'5-Colouring_uMap'!Q$15,'5-Colouring_uMap'!R$15,IF(CK424&gt;'5-Colouring_uMap'!Q$14,'5-Colouring_uMap'!R$14,IF(CK424&gt;'5-Colouring_uMap'!Q$13,'5-Colouring_uMap'!R$13,IF(CK424&gt;'5-Colouring_uMap'!Q$12,'5-Colouring_uMap'!R$12,IF(CK424&gt;'5-Colouring_uMap'!Q$11,'5-Colouring_uMap'!R$11,IF(CK424&gt;'5-Colouring_uMap'!Q$10,'5-Colouring_uMap'!R$10,IF(CK424&gt;'5-Colouring_uMap'!Q$9,'5-Colouring_uMap'!R$9,IF(CK424&gt;'5-Colouring_uMap'!Q$8,'5-Colouring_uMap'!R$8,IF(CK424&gt;'5-Colouring_uMap'!Q$7,'5-Colouring_uMap'!R$7)))))))))</f>
        <v>#VALUE!</v>
      </c>
      <c r="DL424" s="117" t="e">
        <f>IF(CL424&gt;'5-Colouring_uMap'!T$15,'5-Colouring_uMap'!U$15,IF(CL424&gt;'5-Colouring_uMap'!T$14,'5-Colouring_uMap'!U$14,IF(CL424&gt;'5-Colouring_uMap'!T$13,'5-Colouring_uMap'!U$13,IF(CL424&gt;'5-Colouring_uMap'!T$12,'5-Colouring_uMap'!U$12,IF(CL424&gt;'5-Colouring_uMap'!T$11,'5-Colouring_uMap'!U$11,IF(CL424&gt;'5-Colouring_uMap'!T$10,'5-Colouring_uMap'!U$10,IF(CL424&gt;'5-Colouring_uMap'!T$9,'5-Colouring_uMap'!U$9,IF(CL424&gt;'5-Colouring_uMap'!T$8,'5-Colouring_uMap'!U$8,IF(CL424&gt;'5-Colouring_uMap'!T$7,'5-Colouring_uMap'!U$7)))))))))</f>
        <v>#VALUE!</v>
      </c>
      <c r="DM424" s="117" t="e">
        <f>IF(CM424&gt;'5-Colouring_uMap'!W$15,'5-Colouring_uMap'!X$15,IF(CM424&gt;'5-Colouring_uMap'!W$14,'5-Colouring_uMap'!X$14,IF(CM424&gt;'5-Colouring_uMap'!W$13,'5-Colouring_uMap'!X$13,IF(CM424&gt;'5-Colouring_uMap'!W$12,'5-Colouring_uMap'!X$12,IF(CM424&gt;'5-Colouring_uMap'!W$11,'5-Colouring_uMap'!X$11,IF(CM424&gt;'5-Colouring_uMap'!W$10,'5-Colouring_uMap'!X$10,IF(CM424&gt;'5-Colouring_uMap'!W$9,'5-Colouring_uMap'!X$9,IF(CM424&gt;'5-Colouring_uMap'!W$8,'5-Colouring_uMap'!X$8,IF(CM424&gt;'5-Colouring_uMap'!W$7,'5-Colouring_uMap'!X$7)))))))))</f>
        <v>#VALUE!</v>
      </c>
      <c r="DN424" s="117">
        <v>10</v>
      </c>
      <c r="DO424" s="159" t="s">
        <v>2093</v>
      </c>
      <c r="DP424" s="106" t="e">
        <f t="shared" si="568"/>
        <v>#VALUE!</v>
      </c>
      <c r="DQ424" s="106" t="e">
        <f t="shared" si="569"/>
        <v>#VALUE!</v>
      </c>
      <c r="DR424" s="106" t="e">
        <f t="shared" si="570"/>
        <v>#VALUE!</v>
      </c>
      <c r="DS424" s="106" t="e">
        <f t="shared" si="571"/>
        <v>#VALUE!</v>
      </c>
      <c r="DT424" s="106" t="e">
        <f t="shared" si="572"/>
        <v>#VALUE!</v>
      </c>
      <c r="DU424" s="106" t="e">
        <f t="shared" si="573"/>
        <v>#VALUE!</v>
      </c>
      <c r="DV424" s="106" t="e">
        <f t="shared" si="574"/>
        <v>#VALUE!</v>
      </c>
      <c r="DW424" s="106" t="e">
        <f t="shared" si="575"/>
        <v>#VALUE!</v>
      </c>
      <c r="DX424" t="s">
        <v>2080</v>
      </c>
      <c r="DY424">
        <v>2018</v>
      </c>
      <c r="DZ424">
        <v>5711</v>
      </c>
      <c r="EA424">
        <v>7016</v>
      </c>
      <c r="EB424" t="s">
        <v>1411</v>
      </c>
      <c r="EC424">
        <v>7</v>
      </c>
      <c r="ED424" t="s">
        <v>681</v>
      </c>
      <c r="EE424" t="s">
        <v>167</v>
      </c>
      <c r="EF424">
        <v>9</v>
      </c>
      <c r="EH424" t="s">
        <v>101</v>
      </c>
      <c r="EI424" t="s">
        <v>773</v>
      </c>
      <c r="EJ424" t="s">
        <v>773</v>
      </c>
      <c r="EK424" t="s">
        <v>104</v>
      </c>
      <c r="EL424" t="s">
        <v>784</v>
      </c>
      <c r="EM424" t="s">
        <v>1411</v>
      </c>
      <c r="EN424" t="s">
        <v>107</v>
      </c>
      <c r="EO424">
        <v>2</v>
      </c>
      <c r="EP424">
        <v>363</v>
      </c>
      <c r="EQ424">
        <v>11383</v>
      </c>
      <c r="ER424">
        <v>5746</v>
      </c>
      <c r="ES424">
        <v>5638</v>
      </c>
      <c r="ET424">
        <v>410</v>
      </c>
      <c r="EU424">
        <v>211</v>
      </c>
      <c r="EV424">
        <v>199</v>
      </c>
      <c r="EW424">
        <v>3.6</v>
      </c>
      <c r="EX424">
        <v>0.92</v>
      </c>
      <c r="EY424">
        <v>0.64</v>
      </c>
      <c r="EZ424">
        <v>1.03</v>
      </c>
      <c r="FA424">
        <v>664</v>
      </c>
      <c r="FB424">
        <v>3.5</v>
      </c>
      <c r="FC424">
        <v>96</v>
      </c>
      <c r="FD424">
        <v>5</v>
      </c>
      <c r="FI424" t="s">
        <v>572</v>
      </c>
      <c r="FJ424" t="s">
        <v>166</v>
      </c>
      <c r="FK424">
        <v>95.6</v>
      </c>
      <c r="FL424">
        <v>5.9</v>
      </c>
      <c r="FM424">
        <v>1.6</v>
      </c>
      <c r="FN424">
        <v>0.7</v>
      </c>
      <c r="FO424">
        <v>2.2000000000000002</v>
      </c>
      <c r="FP424">
        <v>0.7</v>
      </c>
      <c r="FQ424">
        <v>0.4</v>
      </c>
      <c r="FR424">
        <v>0.7</v>
      </c>
      <c r="FS424">
        <v>0.2</v>
      </c>
      <c r="FT424">
        <v>400217</v>
      </c>
      <c r="FU424">
        <v>5572521</v>
      </c>
      <c r="FZ424">
        <v>12751</v>
      </c>
      <c r="GA424">
        <v>6431</v>
      </c>
      <c r="GB424">
        <v>6320</v>
      </c>
      <c r="GC424">
        <v>4</v>
      </c>
      <c r="GD424">
        <v>4.0999999999999996</v>
      </c>
      <c r="GE424">
        <v>4</v>
      </c>
      <c r="GF424">
        <v>50.296363470000003</v>
      </c>
      <c r="GG424">
        <v>7.5990278599999996</v>
      </c>
      <c r="GH424">
        <v>903</v>
      </c>
      <c r="GI424">
        <v>703</v>
      </c>
      <c r="GJ424">
        <v>15.7</v>
      </c>
      <c r="GK424">
        <v>12.5</v>
      </c>
      <c r="GL424">
        <v>2.7</v>
      </c>
      <c r="GM424">
        <v>1.6</v>
      </c>
      <c r="GN424">
        <v>0.6</v>
      </c>
      <c r="GO424">
        <v>0.3</v>
      </c>
      <c r="GP424">
        <v>14</v>
      </c>
      <c r="GQ424">
        <v>11.1</v>
      </c>
      <c r="GR424">
        <v>6561</v>
      </c>
      <c r="GS424">
        <v>6462</v>
      </c>
      <c r="GT424">
        <v>0.65</v>
      </c>
      <c r="GU424">
        <v>0.62</v>
      </c>
      <c r="GV424">
        <v>0.95</v>
      </c>
      <c r="GW424">
        <v>0.95</v>
      </c>
      <c r="GX424">
        <v>1.03</v>
      </c>
      <c r="GY424">
        <v>1.03</v>
      </c>
      <c r="GZ424">
        <v>0.79</v>
      </c>
      <c r="HA424">
        <v>0.81</v>
      </c>
      <c r="HB424">
        <v>628</v>
      </c>
      <c r="HC424">
        <v>19</v>
      </c>
      <c r="HD424">
        <v>4</v>
      </c>
      <c r="HE424">
        <v>11</v>
      </c>
      <c r="HF424">
        <v>90</v>
      </c>
      <c r="HG424">
        <v>3</v>
      </c>
      <c r="HH424">
        <v>1</v>
      </c>
      <c r="HI424">
        <v>1</v>
      </c>
      <c r="HJ424">
        <v>441</v>
      </c>
      <c r="HK424">
        <v>8</v>
      </c>
      <c r="HL424">
        <v>2</v>
      </c>
      <c r="HM424">
        <v>6</v>
      </c>
      <c r="HN424">
        <v>190</v>
      </c>
      <c r="HO424" t="s">
        <v>1412</v>
      </c>
      <c r="HP424">
        <v>4.2130000000000001</v>
      </c>
      <c r="HQ424" t="s">
        <v>110</v>
      </c>
      <c r="HR424" t="s">
        <v>111</v>
      </c>
    </row>
    <row r="425" spans="1:226" ht="14.25" hidden="1" customHeight="1" x14ac:dyDescent="0.3">
      <c r="B425">
        <f t="shared" si="534"/>
        <v>7014</v>
      </c>
      <c r="C425" t="str">
        <f t="shared" si="535"/>
        <v>B9</v>
      </c>
      <c r="D425" s="132">
        <f t="shared" si="536"/>
        <v>200</v>
      </c>
      <c r="E425" s="123">
        <f>VLOOKUP($EA425,'4-DZ-Nr.-Mapping'!$A:$J,E$4,FALSE)</f>
        <v>0</v>
      </c>
      <c r="F425" s="123">
        <f>VLOOKUP($EA425,'4-DZ-Nr.-Mapping'!$A:$J,F$4,FALSE)</f>
        <v>0</v>
      </c>
      <c r="G425" s="106" t="str">
        <f t="shared" si="537"/>
        <v>N - Bonn</v>
      </c>
      <c r="H425" t="str">
        <f t="shared" si="538"/>
        <v>S - Koblenz</v>
      </c>
      <c r="I425" s="106" t="str">
        <f>VLOOKUP($EA425,'4-DZ-Nr.-Mapping'!$A:$N,I$4,FALSE)</f>
        <v xml:space="preserve"> </v>
      </c>
      <c r="J425" s="106" t="str">
        <f>VLOOKUP($EA425,'4-DZ-Nr.-Mapping'!$A:$N,J$4,FALSE)</f>
        <v xml:space="preserve"> </v>
      </c>
      <c r="K425" s="106" t="str">
        <f>VLOOKUP($EA425,'4-DZ-Nr.-Mapping'!$A:$N,K$4,FALSE)</f>
        <v xml:space="preserve"> </v>
      </c>
      <c r="L425" s="106" t="str">
        <f>VLOOKUP($EA425,'4-DZ-Nr.-Mapping'!$A:$N,L$4,FALSE)</f>
        <v xml:space="preserve"> </v>
      </c>
      <c r="M425" s="106" t="str">
        <f>VLOOKUP($EA425,'4-DZ-Nr.-Mapping'!$A:$N,M$4,FALSE)</f>
        <v xml:space="preserve"> </v>
      </c>
      <c r="N425" s="106" t="str">
        <f t="shared" si="539"/>
        <v>8+1</v>
      </c>
      <c r="P425" s="203">
        <f t="shared" si="532"/>
        <v>0.47655974621078606</v>
      </c>
      <c r="Q425" s="126">
        <f t="shared" si="592"/>
        <v>1352</v>
      </c>
      <c r="R425" s="126">
        <f t="shared" si="550"/>
        <v>2017.7812448933003</v>
      </c>
      <c r="S425" s="126">
        <f t="shared" si="577"/>
        <v>991.54212195981677</v>
      </c>
      <c r="T425" s="126">
        <f t="shared" si="578"/>
        <v>277.63179414874867</v>
      </c>
      <c r="U425" s="126">
        <f t="shared" si="579"/>
        <v>79.32336975678534</v>
      </c>
      <c r="V425" s="126">
        <f t="shared" si="540"/>
        <v>1348.4972858653507</v>
      </c>
      <c r="W425" s="125">
        <f t="shared" si="541"/>
        <v>0.52344025378921399</v>
      </c>
      <c r="X425" s="126">
        <f t="shared" si="593"/>
        <v>1485</v>
      </c>
      <c r="Y425" s="126">
        <f t="shared" si="542"/>
        <v>1893.7937551066998</v>
      </c>
      <c r="Z425" s="126">
        <f t="shared" si="581"/>
        <v>1089.0828780401832</v>
      </c>
      <c r="AA425" s="126">
        <f t="shared" si="582"/>
        <v>304.94320585125132</v>
      </c>
      <c r="AB425" s="126">
        <f t="shared" si="583"/>
        <v>87.126630243214663</v>
      </c>
      <c r="AC425" s="126">
        <f t="shared" si="584"/>
        <v>1481.1527141346492</v>
      </c>
      <c r="AD425" s="1"/>
      <c r="AE425" s="106" t="e">
        <f t="shared" si="533"/>
        <v>#N/A</v>
      </c>
      <c r="AF425" s="106" t="str">
        <f t="shared" si="585"/>
        <v>-</v>
      </c>
      <c r="AG425" s="106" t="str">
        <f t="shared" si="551"/>
        <v>B9</v>
      </c>
      <c r="AH425" s="106">
        <f t="shared" si="594"/>
        <v>7014</v>
      </c>
      <c r="AI425" s="106" t="str">
        <f t="shared" si="595"/>
        <v xml:space="preserve"> </v>
      </c>
      <c r="AJ425" s="106" t="str">
        <f t="shared" si="543"/>
        <v xml:space="preserve"> </v>
      </c>
      <c r="AK425" s="1"/>
      <c r="AL425" s="126">
        <f t="shared" si="596"/>
        <v>1352</v>
      </c>
      <c r="AM425" s="126">
        <f t="shared" si="596"/>
        <v>2017.7812448933003</v>
      </c>
      <c r="AN425" s="126">
        <f t="shared" si="596"/>
        <v>991.54212195981677</v>
      </c>
      <c r="AO425" s="126">
        <f t="shared" si="596"/>
        <v>277.63179414874867</v>
      </c>
      <c r="AP425" s="126">
        <f t="shared" si="596"/>
        <v>79.32336975678534</v>
      </c>
      <c r="AQ425" s="126">
        <f t="shared" si="596"/>
        <v>1348.4972858653507</v>
      </c>
      <c r="AR425" s="126" t="e">
        <f t="shared" si="597"/>
        <v>#N/A</v>
      </c>
      <c r="AS425" s="126" t="e">
        <f t="shared" si="597"/>
        <v>#N/A</v>
      </c>
      <c r="AT425" s="126" t="e">
        <f t="shared" si="597"/>
        <v>#N/A</v>
      </c>
      <c r="AU425" s="126" t="e">
        <f t="shared" si="597"/>
        <v>#N/A</v>
      </c>
      <c r="AV425" s="126" t="e">
        <f t="shared" si="597"/>
        <v>#N/A</v>
      </c>
      <c r="AW425" s="126" t="e">
        <f t="shared" si="597"/>
        <v>#N/A</v>
      </c>
      <c r="AX425" s="1"/>
      <c r="AY425" s="126" t="e">
        <f t="shared" si="552"/>
        <v>#VALUE!</v>
      </c>
      <c r="AZ425" s="126" t="e">
        <f t="shared" si="553"/>
        <v>#VALUE!</v>
      </c>
      <c r="BA425" s="126" t="e">
        <f t="shared" si="554"/>
        <v>#VALUE!</v>
      </c>
      <c r="BB425" s="126" t="e">
        <f t="shared" si="555"/>
        <v>#VALUE!</v>
      </c>
      <c r="BC425" s="126" t="e">
        <f t="shared" si="556"/>
        <v>#N/A</v>
      </c>
      <c r="BD425" s="126" t="e">
        <f t="shared" si="557"/>
        <v>#N/A</v>
      </c>
      <c r="BE425" s="126" t="e">
        <f t="shared" si="558"/>
        <v>#N/A</v>
      </c>
      <c r="BF425" s="126" t="e">
        <f t="shared" si="559"/>
        <v>#N/A</v>
      </c>
      <c r="BG425" s="1"/>
      <c r="BH425" s="128" t="e">
        <f>VLOOKUP(BH$6,'1-Konfiguration'!$C$14:$D$17,2,FALSE)*AY425 / 100 / 1000</f>
        <v>#VALUE!</v>
      </c>
      <c r="BI425" s="128" t="e">
        <f>VLOOKUP(BI$6,'1-Konfiguration'!$C$14:$D$17,2,FALSE)*AZ425 / 100 / 1000</f>
        <v>#VALUE!</v>
      </c>
      <c r="BJ425" s="128" t="e">
        <f>VLOOKUP(BJ$6,'1-Konfiguration'!$C$14:$D$17,2,FALSE)*BA425 / 100 / 1000</f>
        <v>#VALUE!</v>
      </c>
      <c r="BK425" s="128" t="e">
        <f>VLOOKUP(BK$6,'1-Konfiguration'!$C$14:$D$17,2,FALSE)*BB425 / 100 / 1000</f>
        <v>#VALUE!</v>
      </c>
      <c r="BL425" s="128" t="e">
        <f>VLOOKUP(BL$6,'1-Konfiguration'!$C$14:$D$17,2,FALSE)*BC425 / 100 / 1000</f>
        <v>#N/A</v>
      </c>
      <c r="BM425" s="128" t="e">
        <f>VLOOKUP(BM$6,'1-Konfiguration'!$C$14:$D$17,2,FALSE)*BD425 / 100 / 1000</f>
        <v>#N/A</v>
      </c>
      <c r="BN425" s="128" t="e">
        <f>VLOOKUP(BN$6,'1-Konfiguration'!$C$14:$D$17,2,FALSE)*BE425 / 100 / 1000</f>
        <v>#N/A</v>
      </c>
      <c r="BO425" s="128" t="e">
        <f>VLOOKUP(BO$6,'1-Konfiguration'!$C$14:$D$17,2,FALSE)*BF425 / 100 / 1000</f>
        <v>#N/A</v>
      </c>
      <c r="BP425" s="128"/>
      <c r="BQ425" s="214" t="e">
        <f t="shared" si="544"/>
        <v>#VALUE!</v>
      </c>
      <c r="BR425" s="214" t="e">
        <f t="shared" si="545"/>
        <v>#VALUE!</v>
      </c>
      <c r="BS425" s="214" t="e">
        <f t="shared" si="546"/>
        <v>#VALUE!</v>
      </c>
      <c r="BT425" s="215" t="e">
        <f t="shared" si="547"/>
        <v>#VALUE!</v>
      </c>
      <c r="BU425" s="216" t="e">
        <f>BQ425*VLOOKUP(BU$6,'1-Konfiguration'!$C$23:$K$26,5,FALSE)</f>
        <v>#VALUE!</v>
      </c>
      <c r="BV425" s="216" t="e">
        <f>BR425*VLOOKUP(BV$6,'1-Konfiguration'!$C$23:$K$26,5,FALSE)</f>
        <v>#VALUE!</v>
      </c>
      <c r="BW425" s="216" t="e">
        <f>BS425*VLOOKUP(BW$6,'1-Konfiguration'!$C$23:$K$26,5,FALSE)</f>
        <v>#VALUE!</v>
      </c>
      <c r="BX425" s="216" t="e">
        <f>BT425*VLOOKUP(BX$6,'1-Konfiguration'!$C$23:$K$26,5,FALSE)</f>
        <v>#VALUE!</v>
      </c>
      <c r="BY425" s="216" t="e">
        <f t="shared" si="548"/>
        <v>#VALUE!</v>
      </c>
      <c r="BZ425" s="216" t="e">
        <f>BQ425*VLOOKUP(BZ$6,'1-Konfiguration'!$C$23:$K$26,9,FALSE)</f>
        <v>#VALUE!</v>
      </c>
      <c r="CA425" s="216" t="e">
        <f>BR425*VLOOKUP(CA$6,'1-Konfiguration'!$C$23:$K$26,9,FALSE)</f>
        <v>#VALUE!</v>
      </c>
      <c r="CB425" s="216" t="e">
        <f>BS425*VLOOKUP(CB$6,'1-Konfiguration'!$C$23:$K$26,9,FALSE)</f>
        <v>#VALUE!</v>
      </c>
      <c r="CC425" s="216" t="e">
        <f>BT425*VLOOKUP(CC$6,'1-Konfiguration'!$C$23:$K$26,9,FALSE)</f>
        <v>#VALUE!</v>
      </c>
      <c r="CD425" s="216" t="e">
        <f t="shared" si="549"/>
        <v>#VALUE!</v>
      </c>
      <c r="CE425" s="2"/>
      <c r="CF425" s="128" t="e">
        <f t="shared" si="560"/>
        <v>#VALUE!</v>
      </c>
      <c r="CG425" s="128" t="e">
        <f t="shared" si="561"/>
        <v>#VALUE!</v>
      </c>
      <c r="CH425" s="128" t="e">
        <f t="shared" si="562"/>
        <v>#VALUE!</v>
      </c>
      <c r="CI425" s="128" t="e">
        <f t="shared" si="563"/>
        <v>#VALUE!</v>
      </c>
      <c r="CJ425" s="128" t="e">
        <f t="shared" si="564"/>
        <v>#VALUE!</v>
      </c>
      <c r="CK425" s="128" t="e">
        <f t="shared" si="565"/>
        <v>#VALUE!</v>
      </c>
      <c r="CL425" s="128" t="e">
        <f t="shared" si="566"/>
        <v>#VALUE!</v>
      </c>
      <c r="CM425" s="128" t="e">
        <f t="shared" si="567"/>
        <v>#VALUE!</v>
      </c>
      <c r="CN425" s="2"/>
      <c r="CO425" s="128" t="e">
        <f>MMULT($BH425:$BK425,'1-Konfiguration'!D$23:D$26)+MMULT($BL425:$BO425,'1-Konfiguration'!D$23:D$26)</f>
        <v>#VALUE!</v>
      </c>
      <c r="CP425" s="128" t="e">
        <f>MMULT($BH425:$BK425,'1-Konfiguration'!E$23:E$26)+MMULT($BL425:$BO425,'1-Konfiguration'!E$23:E$26)</f>
        <v>#VALUE!</v>
      </c>
      <c r="CQ425" s="128" t="e">
        <f>MMULT($BH425:$BK425,'1-Konfiguration'!F$23:F$26)+MMULT($BL425:$BO425,'1-Konfiguration'!F$23:F$26)</f>
        <v>#VALUE!</v>
      </c>
      <c r="CR425" s="128" t="e">
        <f>MMULT($BH425:$BK425,'1-Konfiguration'!G$23:G$26)+MMULT($BL425:$BO425,'1-Konfiguration'!G$23:G$26)</f>
        <v>#VALUE!</v>
      </c>
      <c r="CS425" s="128" t="e">
        <f>MMULT($BH425:$BK425,'1-Konfiguration'!H$23:H$26)+MMULT($BL425:$BO425,'1-Konfiguration'!H$23:H$26)</f>
        <v>#VALUE!</v>
      </c>
      <c r="CT425" s="128" t="e">
        <f>MMULT($BH425:$BK425,'1-Konfiguration'!I$23:I$26)+MMULT($BL425:$BO425,'1-Konfiguration'!I$23:I$26)</f>
        <v>#VALUE!</v>
      </c>
      <c r="CU425" s="128" t="e">
        <f>MMULT($BH425:$BK425,'1-Konfiguration'!J$23:J$26)+MMULT($BL425:$BO425,'1-Konfiguration'!J$23:J$26)</f>
        <v>#VALUE!</v>
      </c>
      <c r="CV425" s="128" t="e">
        <f>MMULT($BH425:$BK425,'1-Konfiguration'!K$23:K$26)+MMULT($BL425:$BO425,'1-Konfiguration'!K$23:K$26)</f>
        <v>#VALUE!</v>
      </c>
      <c r="CX425" s="106"/>
      <c r="CY425" s="106"/>
      <c r="CZ425" s="106"/>
      <c r="DA425" s="106"/>
      <c r="DB425" s="106"/>
      <c r="DC425" s="106"/>
      <c r="DD425" s="106"/>
      <c r="DE425" s="106"/>
      <c r="DF425" s="117" t="e">
        <f>IF(CF425&gt;'5-Colouring_uMap'!B$15,'5-Colouring_uMap'!C$15,IF(CF425&gt;'5-Colouring_uMap'!B$14,'5-Colouring_uMap'!C$14,IF(CF425&gt;'5-Colouring_uMap'!B$13,'5-Colouring_uMap'!C$13,IF(CF425&gt;'5-Colouring_uMap'!B$12,'5-Colouring_uMap'!C$12,IF(CF425&gt;'5-Colouring_uMap'!B$11,'5-Colouring_uMap'!C$11,IF(CF425&gt;'5-Colouring_uMap'!B$10,'5-Colouring_uMap'!C$10,IF(CF425&gt;'5-Colouring_uMap'!B$9,'5-Colouring_uMap'!C$9,IF(CF425&gt;'5-Colouring_uMap'!B$8,'5-Colouring_uMap'!C$8,IF(CF425&gt;'5-Colouring_uMap'!B$7,'5-Colouring_uMap'!C$7)))))))))</f>
        <v>#VALUE!</v>
      </c>
      <c r="DG425" s="117" t="e">
        <f>IF(CG425&gt;'5-Colouring_uMap'!E$15,'5-Colouring_uMap'!F$15,IF(CG425&gt;'5-Colouring_uMap'!E$14,'5-Colouring_uMap'!F$14,IF(CG425&gt;'5-Colouring_uMap'!E$13,'5-Colouring_uMap'!F$13,IF(CG425&gt;'5-Colouring_uMap'!E$12,'5-Colouring_uMap'!F$12,IF(CG425&gt;'5-Colouring_uMap'!E$11,'5-Colouring_uMap'!F$11,IF(CG425&gt;'5-Colouring_uMap'!E$10,'5-Colouring_uMap'!F$10,IF(CG425&gt;'5-Colouring_uMap'!E$9,'5-Colouring_uMap'!F$9,IF(CG425&gt;'5-Colouring_uMap'!E$8,'5-Colouring_uMap'!F$8,IF(CG425&gt;'5-Colouring_uMap'!E$7,'5-Colouring_uMap'!F$7)))))))))</f>
        <v>#VALUE!</v>
      </c>
      <c r="DH425" s="117" t="e">
        <f>IF(CH425&gt;'5-Colouring_uMap'!H$15,'5-Colouring_uMap'!I$15,IF(CH425&gt;'5-Colouring_uMap'!H$14,'5-Colouring_uMap'!I$14,IF(CH425&gt;'5-Colouring_uMap'!H$13,'5-Colouring_uMap'!I$13,IF(CH425&gt;'5-Colouring_uMap'!H$12,'5-Colouring_uMap'!I$12,IF(CH425&gt;'5-Colouring_uMap'!H$11,'5-Colouring_uMap'!I$11,IF(CH425&gt;'5-Colouring_uMap'!H$10,'5-Colouring_uMap'!I$10,IF(CH425&gt;'5-Colouring_uMap'!H$9,'5-Colouring_uMap'!I$9,IF(CH425&gt;'5-Colouring_uMap'!H$8,'5-Colouring_uMap'!I$8,IF(CH425&gt;'5-Colouring_uMap'!H$7,'5-Colouring_uMap'!I$7)))))))))</f>
        <v>#VALUE!</v>
      </c>
      <c r="DI425" s="117" t="e">
        <f>IF(CI425&gt;'5-Colouring_uMap'!K$15,'5-Colouring_uMap'!L$15,IF(CI425&gt;'5-Colouring_uMap'!K$14,'5-Colouring_uMap'!L$14,IF(CI425&gt;'5-Colouring_uMap'!K$13,'5-Colouring_uMap'!L$13,IF(CI425&gt;'5-Colouring_uMap'!K$12,'5-Colouring_uMap'!L$12,IF(CI425&gt;'5-Colouring_uMap'!K$11,'5-Colouring_uMap'!L$11,IF(CI425&gt;'5-Colouring_uMap'!K$10,'5-Colouring_uMap'!L$10,IF(CI425&gt;'5-Colouring_uMap'!K$9,'5-Colouring_uMap'!L$9,IF(CI425&gt;'5-Colouring_uMap'!K$8,'5-Colouring_uMap'!L$8,IF(CI425&gt;'5-Colouring_uMap'!K$7,'5-Colouring_uMap'!L$7)))))))))</f>
        <v>#VALUE!</v>
      </c>
      <c r="DJ425" s="117" t="e">
        <f>IF(CJ425&gt;'5-Colouring_uMap'!N$15,'5-Colouring_uMap'!O$15,IF(CJ425&gt;'5-Colouring_uMap'!N$14,'5-Colouring_uMap'!O$14,IF(CJ425&gt;'5-Colouring_uMap'!N$13,'5-Colouring_uMap'!O$13,IF(CJ425&gt;'5-Colouring_uMap'!N$12,'5-Colouring_uMap'!O$12,IF(CJ425&gt;'5-Colouring_uMap'!N$11,'5-Colouring_uMap'!O$11,IF(CJ425&gt;'5-Colouring_uMap'!N$10,'5-Colouring_uMap'!O$10,IF(CJ425&gt;'5-Colouring_uMap'!N$9,'5-Colouring_uMap'!O$9,IF(CJ425&gt;'5-Colouring_uMap'!N$8,'5-Colouring_uMap'!O$8,IF(CJ425&gt;'5-Colouring_uMap'!N$7,'5-Colouring_uMap'!O$7)))))))))</f>
        <v>#VALUE!</v>
      </c>
      <c r="DK425" s="117" t="e">
        <f>IF(CK425&gt;'5-Colouring_uMap'!Q$15,'5-Colouring_uMap'!R$15,IF(CK425&gt;'5-Colouring_uMap'!Q$14,'5-Colouring_uMap'!R$14,IF(CK425&gt;'5-Colouring_uMap'!Q$13,'5-Colouring_uMap'!R$13,IF(CK425&gt;'5-Colouring_uMap'!Q$12,'5-Colouring_uMap'!R$12,IF(CK425&gt;'5-Colouring_uMap'!Q$11,'5-Colouring_uMap'!R$11,IF(CK425&gt;'5-Colouring_uMap'!Q$10,'5-Colouring_uMap'!R$10,IF(CK425&gt;'5-Colouring_uMap'!Q$9,'5-Colouring_uMap'!R$9,IF(CK425&gt;'5-Colouring_uMap'!Q$8,'5-Colouring_uMap'!R$8,IF(CK425&gt;'5-Colouring_uMap'!Q$7,'5-Colouring_uMap'!R$7)))))))))</f>
        <v>#VALUE!</v>
      </c>
      <c r="DL425" s="117" t="e">
        <f>IF(CL425&gt;'5-Colouring_uMap'!T$15,'5-Colouring_uMap'!U$15,IF(CL425&gt;'5-Colouring_uMap'!T$14,'5-Colouring_uMap'!U$14,IF(CL425&gt;'5-Colouring_uMap'!T$13,'5-Colouring_uMap'!U$13,IF(CL425&gt;'5-Colouring_uMap'!T$12,'5-Colouring_uMap'!U$12,IF(CL425&gt;'5-Colouring_uMap'!T$11,'5-Colouring_uMap'!U$11,IF(CL425&gt;'5-Colouring_uMap'!T$10,'5-Colouring_uMap'!U$10,IF(CL425&gt;'5-Colouring_uMap'!T$9,'5-Colouring_uMap'!U$9,IF(CL425&gt;'5-Colouring_uMap'!T$8,'5-Colouring_uMap'!U$8,IF(CL425&gt;'5-Colouring_uMap'!T$7,'5-Colouring_uMap'!U$7)))))))))</f>
        <v>#VALUE!</v>
      </c>
      <c r="DM425" s="117" t="e">
        <f>IF(CM425&gt;'5-Colouring_uMap'!W$15,'5-Colouring_uMap'!X$15,IF(CM425&gt;'5-Colouring_uMap'!W$14,'5-Colouring_uMap'!X$14,IF(CM425&gt;'5-Colouring_uMap'!W$13,'5-Colouring_uMap'!X$13,IF(CM425&gt;'5-Colouring_uMap'!W$12,'5-Colouring_uMap'!X$12,IF(CM425&gt;'5-Colouring_uMap'!W$11,'5-Colouring_uMap'!X$11,IF(CM425&gt;'5-Colouring_uMap'!W$10,'5-Colouring_uMap'!X$10,IF(CM425&gt;'5-Colouring_uMap'!W$9,'5-Colouring_uMap'!X$9,IF(CM425&gt;'5-Colouring_uMap'!W$8,'5-Colouring_uMap'!X$8,IF(CM425&gt;'5-Colouring_uMap'!W$7,'5-Colouring_uMap'!X$7)))))))))</f>
        <v>#VALUE!</v>
      </c>
      <c r="DN425" s="117">
        <v>10</v>
      </c>
      <c r="DO425" s="159" t="s">
        <v>2093</v>
      </c>
      <c r="DP425" s="106" t="e">
        <f t="shared" si="568"/>
        <v>#VALUE!</v>
      </c>
      <c r="DQ425" s="106" t="e">
        <f t="shared" si="569"/>
        <v>#VALUE!</v>
      </c>
      <c r="DR425" s="106" t="e">
        <f t="shared" si="570"/>
        <v>#VALUE!</v>
      </c>
      <c r="DS425" s="106" t="e">
        <f t="shared" si="571"/>
        <v>#VALUE!</v>
      </c>
      <c r="DT425" s="106" t="e">
        <f t="shared" si="572"/>
        <v>#VALUE!</v>
      </c>
      <c r="DU425" s="106" t="e">
        <f t="shared" si="573"/>
        <v>#VALUE!</v>
      </c>
      <c r="DV425" s="106" t="e">
        <f t="shared" si="574"/>
        <v>#VALUE!</v>
      </c>
      <c r="DW425" s="106" t="e">
        <f t="shared" si="575"/>
        <v>#VALUE!</v>
      </c>
      <c r="DX425" t="s">
        <v>2080</v>
      </c>
      <c r="DY425">
        <v>2018</v>
      </c>
      <c r="DZ425">
        <v>5611</v>
      </c>
      <c r="EA425">
        <v>7014</v>
      </c>
      <c r="EB425" t="s">
        <v>1394</v>
      </c>
      <c r="EC425">
        <v>7</v>
      </c>
      <c r="ED425" t="s">
        <v>681</v>
      </c>
      <c r="EE425" t="s">
        <v>167</v>
      </c>
      <c r="EF425">
        <v>9</v>
      </c>
      <c r="EH425" t="s">
        <v>101</v>
      </c>
      <c r="EI425" t="s">
        <v>1360</v>
      </c>
      <c r="EJ425" t="s">
        <v>1395</v>
      </c>
      <c r="EK425" t="s">
        <v>104</v>
      </c>
      <c r="EL425" t="s">
        <v>773</v>
      </c>
      <c r="EM425" t="s">
        <v>773</v>
      </c>
      <c r="EN425" t="s">
        <v>107</v>
      </c>
      <c r="EO425">
        <v>6</v>
      </c>
      <c r="EP425">
        <v>328</v>
      </c>
      <c r="EQ425">
        <v>83225</v>
      </c>
      <c r="ER425">
        <v>42931</v>
      </c>
      <c r="ES425">
        <v>40293</v>
      </c>
      <c r="ET425">
        <v>2837</v>
      </c>
      <c r="EU425">
        <v>1352</v>
      </c>
      <c r="EV425">
        <v>1485</v>
      </c>
      <c r="EW425">
        <v>3.4</v>
      </c>
      <c r="EX425">
        <v>0.93</v>
      </c>
      <c r="EY425">
        <v>0.49</v>
      </c>
      <c r="EZ425">
        <v>1.06</v>
      </c>
      <c r="FA425">
        <v>4813</v>
      </c>
      <c r="FB425">
        <v>3.3</v>
      </c>
      <c r="FC425">
        <v>777</v>
      </c>
      <c r="FD425">
        <v>4.5999999999999996</v>
      </c>
      <c r="FI425" t="s">
        <v>166</v>
      </c>
      <c r="FJ425" t="s">
        <v>108</v>
      </c>
      <c r="FK425">
        <v>95.7</v>
      </c>
      <c r="FL425">
        <v>4.7</v>
      </c>
      <c r="FM425">
        <v>0.5</v>
      </c>
      <c r="FN425">
        <v>0.4</v>
      </c>
      <c r="FO425">
        <v>2.2000000000000002</v>
      </c>
      <c r="FP425">
        <v>1</v>
      </c>
      <c r="FQ425">
        <v>0.7</v>
      </c>
      <c r="FR425">
        <v>0.2</v>
      </c>
      <c r="FS425">
        <v>0.4</v>
      </c>
      <c r="FT425">
        <v>398379</v>
      </c>
      <c r="FU425">
        <v>5582153</v>
      </c>
      <c r="FZ425">
        <v>95556</v>
      </c>
      <c r="GA425">
        <v>49558</v>
      </c>
      <c r="GB425">
        <v>45997</v>
      </c>
      <c r="GC425">
        <v>4</v>
      </c>
      <c r="GD425">
        <v>3.7</v>
      </c>
      <c r="GE425">
        <v>4.3</v>
      </c>
      <c r="GF425">
        <v>50.382649720000003</v>
      </c>
      <c r="GG425">
        <v>7.5706389999999999</v>
      </c>
      <c r="GH425">
        <v>5002</v>
      </c>
      <c r="GI425">
        <v>4371</v>
      </c>
      <c r="GJ425">
        <v>11.7</v>
      </c>
      <c r="GK425">
        <v>10.8</v>
      </c>
      <c r="GL425">
        <v>2</v>
      </c>
      <c r="GM425">
        <v>3.6</v>
      </c>
      <c r="GN425">
        <v>0.6</v>
      </c>
      <c r="GO425">
        <v>1</v>
      </c>
      <c r="GP425">
        <v>10.1</v>
      </c>
      <c r="GQ425">
        <v>9.5</v>
      </c>
      <c r="GR425">
        <v>49547</v>
      </c>
      <c r="GS425">
        <v>45898</v>
      </c>
      <c r="GT425">
        <v>0.48</v>
      </c>
      <c r="GU425">
        <v>0.5</v>
      </c>
      <c r="GV425">
        <v>1</v>
      </c>
      <c r="GW425">
        <v>1</v>
      </c>
      <c r="GX425">
        <v>1.05</v>
      </c>
      <c r="GY425">
        <v>1.07</v>
      </c>
      <c r="GZ425">
        <v>0.81</v>
      </c>
      <c r="HA425">
        <v>0.86</v>
      </c>
      <c r="HB425">
        <v>4611</v>
      </c>
      <c r="HC425">
        <v>115</v>
      </c>
      <c r="HD425">
        <v>45</v>
      </c>
      <c r="HE425">
        <v>22</v>
      </c>
      <c r="HF425">
        <v>735</v>
      </c>
      <c r="HG425">
        <v>22</v>
      </c>
      <c r="HH425">
        <v>14</v>
      </c>
      <c r="HI425">
        <v>2</v>
      </c>
      <c r="HJ425">
        <v>3306</v>
      </c>
      <c r="HK425">
        <v>37</v>
      </c>
      <c r="HL425">
        <v>13</v>
      </c>
      <c r="HM425">
        <v>13</v>
      </c>
      <c r="HN425">
        <v>200</v>
      </c>
      <c r="HO425" t="s">
        <v>1396</v>
      </c>
      <c r="HP425">
        <v>0.67300000000000004</v>
      </c>
      <c r="HQ425" t="s">
        <v>110</v>
      </c>
      <c r="HR425" t="s">
        <v>111</v>
      </c>
    </row>
    <row r="426" spans="1:226" ht="14.25" hidden="1" customHeight="1" x14ac:dyDescent="0.3">
      <c r="B426">
        <f t="shared" si="534"/>
        <v>7823</v>
      </c>
      <c r="C426" t="str">
        <f t="shared" si="535"/>
        <v>B9</v>
      </c>
      <c r="D426" s="132">
        <f t="shared" si="536"/>
        <v>210</v>
      </c>
      <c r="E426" s="123">
        <f>VLOOKUP($EA426,'4-DZ-Nr.-Mapping'!$A:$J,E$4,FALSE)</f>
        <v>0</v>
      </c>
      <c r="F426" s="123">
        <f>VLOOKUP($EA426,'4-DZ-Nr.-Mapping'!$A:$J,F$4,FALSE)</f>
        <v>0</v>
      </c>
      <c r="G426" s="106" t="str">
        <f t="shared" si="537"/>
        <v>N - Bonn</v>
      </c>
      <c r="H426" t="str">
        <f t="shared" si="538"/>
        <v>S - Speyer</v>
      </c>
      <c r="I426" s="106" t="str">
        <f>VLOOKUP($EA426,'4-DZ-Nr.-Mapping'!$A:$N,I$4,FALSE)</f>
        <v>nur KFZ, kein SV</v>
      </c>
      <c r="J426" s="106" t="str">
        <f>VLOOKUP($EA426,'4-DZ-Nr.-Mapping'!$A:$N,J$4,FALSE)</f>
        <v xml:space="preserve"> </v>
      </c>
      <c r="K426" s="106" t="str">
        <f>VLOOKUP($EA426,'4-DZ-Nr.-Mapping'!$A:$N,K$4,FALSE)</f>
        <v xml:space="preserve"> </v>
      </c>
      <c r="L426" s="106" t="str">
        <f>VLOOKUP($EA426,'4-DZ-Nr.-Mapping'!$A:$N,L$4,FALSE)</f>
        <v xml:space="preserve"> </v>
      </c>
      <c r="M426" s="106" t="str">
        <f>VLOOKUP($EA426,'4-DZ-Nr.-Mapping'!$A:$N,M$4,FALSE)</f>
        <v xml:space="preserve"> </v>
      </c>
      <c r="N426" s="106" t="str">
        <f t="shared" si="539"/>
        <v>8+1</v>
      </c>
      <c r="P426" s="203">
        <f t="shared" si="532"/>
        <v>0.51015164376333477</v>
      </c>
      <c r="Q426" s="131">
        <f>0.045*ER426</f>
        <v>2001.33</v>
      </c>
      <c r="R426" s="126">
        <f t="shared" si="550"/>
        <v>0</v>
      </c>
      <c r="S426" s="126">
        <f t="shared" si="577"/>
        <v>0</v>
      </c>
      <c r="T426" s="126">
        <f t="shared" si="578"/>
        <v>0</v>
      </c>
      <c r="U426" s="126">
        <f t="shared" si="579"/>
        <v>0</v>
      </c>
      <c r="V426" s="126">
        <f t="shared" si="540"/>
        <v>0</v>
      </c>
      <c r="W426" s="125">
        <f t="shared" si="541"/>
        <v>0.48984835623666523</v>
      </c>
      <c r="X426" s="131">
        <f>0.045*ES426</f>
        <v>1921.6799999999998</v>
      </c>
      <c r="Y426" s="126">
        <f t="shared" si="542"/>
        <v>0</v>
      </c>
      <c r="Z426" s="126">
        <f t="shared" si="581"/>
        <v>0</v>
      </c>
      <c r="AA426" s="126">
        <f t="shared" si="582"/>
        <v>0</v>
      </c>
      <c r="AB426" s="126">
        <f t="shared" si="583"/>
        <v>0</v>
      </c>
      <c r="AC426" s="126">
        <f t="shared" si="584"/>
        <v>0</v>
      </c>
      <c r="AD426" s="1"/>
      <c r="AE426" s="106" t="e">
        <f t="shared" si="533"/>
        <v>#N/A</v>
      </c>
      <c r="AF426" s="106" t="str">
        <f t="shared" si="585"/>
        <v>-</v>
      </c>
      <c r="AG426" s="106" t="str">
        <f t="shared" si="551"/>
        <v>B9</v>
      </c>
      <c r="AH426" s="106">
        <f t="shared" si="594"/>
        <v>7823</v>
      </c>
      <c r="AI426" s="106" t="str">
        <f t="shared" si="595"/>
        <v xml:space="preserve"> </v>
      </c>
      <c r="AJ426" s="106" t="str">
        <f t="shared" si="543"/>
        <v xml:space="preserve"> </v>
      </c>
      <c r="AK426" s="1"/>
      <c r="AL426" s="126">
        <f t="shared" si="596"/>
        <v>2001.33</v>
      </c>
      <c r="AM426" s="126">
        <f t="shared" si="596"/>
        <v>0</v>
      </c>
      <c r="AN426" s="126">
        <f t="shared" si="596"/>
        <v>0</v>
      </c>
      <c r="AO426" s="126">
        <f t="shared" si="596"/>
        <v>0</v>
      </c>
      <c r="AP426" s="126">
        <f t="shared" si="596"/>
        <v>0</v>
      </c>
      <c r="AQ426" s="126">
        <f t="shared" si="596"/>
        <v>0</v>
      </c>
      <c r="AR426" s="126" t="e">
        <f t="shared" si="597"/>
        <v>#N/A</v>
      </c>
      <c r="AS426" s="126" t="e">
        <f t="shared" si="597"/>
        <v>#N/A</v>
      </c>
      <c r="AT426" s="126" t="e">
        <f t="shared" si="597"/>
        <v>#N/A</v>
      </c>
      <c r="AU426" s="126" t="e">
        <f t="shared" si="597"/>
        <v>#N/A</v>
      </c>
      <c r="AV426" s="126" t="e">
        <f t="shared" si="597"/>
        <v>#N/A</v>
      </c>
      <c r="AW426" s="126" t="e">
        <f t="shared" si="597"/>
        <v>#N/A</v>
      </c>
      <c r="AX426" s="1"/>
      <c r="AY426" s="126" t="e">
        <f t="shared" si="552"/>
        <v>#VALUE!</v>
      </c>
      <c r="AZ426" s="126" t="e">
        <f t="shared" si="553"/>
        <v>#VALUE!</v>
      </c>
      <c r="BA426" s="126" t="e">
        <f t="shared" si="554"/>
        <v>#VALUE!</v>
      </c>
      <c r="BB426" s="126" t="e">
        <f t="shared" si="555"/>
        <v>#VALUE!</v>
      </c>
      <c r="BC426" s="126" t="e">
        <f t="shared" si="556"/>
        <v>#N/A</v>
      </c>
      <c r="BD426" s="126" t="e">
        <f t="shared" si="557"/>
        <v>#N/A</v>
      </c>
      <c r="BE426" s="126" t="e">
        <f t="shared" si="558"/>
        <v>#N/A</v>
      </c>
      <c r="BF426" s="126" t="e">
        <f t="shared" si="559"/>
        <v>#N/A</v>
      </c>
      <c r="BG426" s="1"/>
      <c r="BH426" s="128" t="e">
        <f>VLOOKUP(BH$6,'1-Konfiguration'!$C$14:$D$17,2,FALSE)*AY426 / 100 / 1000</f>
        <v>#VALUE!</v>
      </c>
      <c r="BI426" s="128" t="e">
        <f>VLOOKUP(BI$6,'1-Konfiguration'!$C$14:$D$17,2,FALSE)*AZ426 / 100 / 1000</f>
        <v>#VALUE!</v>
      </c>
      <c r="BJ426" s="128" t="e">
        <f>VLOOKUP(BJ$6,'1-Konfiguration'!$C$14:$D$17,2,FALSE)*BA426 / 100 / 1000</f>
        <v>#VALUE!</v>
      </c>
      <c r="BK426" s="128" t="e">
        <f>VLOOKUP(BK$6,'1-Konfiguration'!$C$14:$D$17,2,FALSE)*BB426 / 100 / 1000</f>
        <v>#VALUE!</v>
      </c>
      <c r="BL426" s="128" t="e">
        <f>VLOOKUP(BL$6,'1-Konfiguration'!$C$14:$D$17,2,FALSE)*BC426 / 100 / 1000</f>
        <v>#N/A</v>
      </c>
      <c r="BM426" s="128" t="e">
        <f>VLOOKUP(BM$6,'1-Konfiguration'!$C$14:$D$17,2,FALSE)*BD426 / 100 / 1000</f>
        <v>#N/A</v>
      </c>
      <c r="BN426" s="128" t="e">
        <f>VLOOKUP(BN$6,'1-Konfiguration'!$C$14:$D$17,2,FALSE)*BE426 / 100 / 1000</f>
        <v>#N/A</v>
      </c>
      <c r="BO426" s="128" t="e">
        <f>VLOOKUP(BO$6,'1-Konfiguration'!$C$14:$D$17,2,FALSE)*BF426 / 100 / 1000</f>
        <v>#N/A</v>
      </c>
      <c r="BP426" s="128"/>
      <c r="BQ426" s="214" t="e">
        <f t="shared" si="544"/>
        <v>#VALUE!</v>
      </c>
      <c r="BR426" s="214" t="e">
        <f t="shared" si="545"/>
        <v>#VALUE!</v>
      </c>
      <c r="BS426" s="214" t="e">
        <f t="shared" si="546"/>
        <v>#VALUE!</v>
      </c>
      <c r="BT426" s="215" t="e">
        <f t="shared" si="547"/>
        <v>#VALUE!</v>
      </c>
      <c r="BU426" s="216" t="e">
        <f>BQ426*VLOOKUP(BU$6,'1-Konfiguration'!$C$23:$K$26,5,FALSE)</f>
        <v>#VALUE!</v>
      </c>
      <c r="BV426" s="216" t="e">
        <f>BR426*VLOOKUP(BV$6,'1-Konfiguration'!$C$23:$K$26,5,FALSE)</f>
        <v>#VALUE!</v>
      </c>
      <c r="BW426" s="216" t="e">
        <f>BS426*VLOOKUP(BW$6,'1-Konfiguration'!$C$23:$K$26,5,FALSE)</f>
        <v>#VALUE!</v>
      </c>
      <c r="BX426" s="216" t="e">
        <f>BT426*VLOOKUP(BX$6,'1-Konfiguration'!$C$23:$K$26,5,FALSE)</f>
        <v>#VALUE!</v>
      </c>
      <c r="BY426" s="216" t="e">
        <f t="shared" si="548"/>
        <v>#VALUE!</v>
      </c>
      <c r="BZ426" s="216" t="e">
        <f>BQ426*VLOOKUP(BZ$6,'1-Konfiguration'!$C$23:$K$26,9,FALSE)</f>
        <v>#VALUE!</v>
      </c>
      <c r="CA426" s="216" t="e">
        <f>BR426*VLOOKUP(CA$6,'1-Konfiguration'!$C$23:$K$26,9,FALSE)</f>
        <v>#VALUE!</v>
      </c>
      <c r="CB426" s="216" t="e">
        <f>BS426*VLOOKUP(CB$6,'1-Konfiguration'!$C$23:$K$26,9,FALSE)</f>
        <v>#VALUE!</v>
      </c>
      <c r="CC426" s="216" t="e">
        <f>BT426*VLOOKUP(CC$6,'1-Konfiguration'!$C$23:$K$26,9,FALSE)</f>
        <v>#VALUE!</v>
      </c>
      <c r="CD426" s="216" t="e">
        <f t="shared" si="549"/>
        <v>#VALUE!</v>
      </c>
      <c r="CE426" s="2"/>
      <c r="CF426" s="128" t="e">
        <f t="shared" si="560"/>
        <v>#VALUE!</v>
      </c>
      <c r="CG426" s="128" t="e">
        <f t="shared" si="561"/>
        <v>#VALUE!</v>
      </c>
      <c r="CH426" s="128" t="e">
        <f t="shared" si="562"/>
        <v>#VALUE!</v>
      </c>
      <c r="CI426" s="128" t="e">
        <f t="shared" si="563"/>
        <v>#VALUE!</v>
      </c>
      <c r="CJ426" s="128" t="e">
        <f t="shared" si="564"/>
        <v>#VALUE!</v>
      </c>
      <c r="CK426" s="128" t="e">
        <f t="shared" si="565"/>
        <v>#VALUE!</v>
      </c>
      <c r="CL426" s="128" t="e">
        <f t="shared" si="566"/>
        <v>#VALUE!</v>
      </c>
      <c r="CM426" s="128" t="e">
        <f t="shared" si="567"/>
        <v>#VALUE!</v>
      </c>
      <c r="CN426" s="2"/>
      <c r="CO426" s="128" t="e">
        <f>MMULT($BH426:$BK426,'1-Konfiguration'!D$23:D$26)+MMULT($BL426:$BO426,'1-Konfiguration'!D$23:D$26)</f>
        <v>#VALUE!</v>
      </c>
      <c r="CP426" s="128" t="e">
        <f>MMULT($BH426:$BK426,'1-Konfiguration'!E$23:E$26)+MMULT($BL426:$BO426,'1-Konfiguration'!E$23:E$26)</f>
        <v>#VALUE!</v>
      </c>
      <c r="CQ426" s="128" t="e">
        <f>MMULT($BH426:$BK426,'1-Konfiguration'!F$23:F$26)+MMULT($BL426:$BO426,'1-Konfiguration'!F$23:F$26)</f>
        <v>#VALUE!</v>
      </c>
      <c r="CR426" s="128" t="e">
        <f>MMULT($BH426:$BK426,'1-Konfiguration'!G$23:G$26)+MMULT($BL426:$BO426,'1-Konfiguration'!G$23:G$26)</f>
        <v>#VALUE!</v>
      </c>
      <c r="CS426" s="128" t="e">
        <f>MMULT($BH426:$BK426,'1-Konfiguration'!H$23:H$26)+MMULT($BL426:$BO426,'1-Konfiguration'!H$23:H$26)</f>
        <v>#VALUE!</v>
      </c>
      <c r="CT426" s="128" t="e">
        <f>MMULT($BH426:$BK426,'1-Konfiguration'!I$23:I$26)+MMULT($BL426:$BO426,'1-Konfiguration'!I$23:I$26)</f>
        <v>#VALUE!</v>
      </c>
      <c r="CU426" s="128" t="e">
        <f>MMULT($BH426:$BK426,'1-Konfiguration'!J$23:J$26)+MMULT($BL426:$BO426,'1-Konfiguration'!J$23:J$26)</f>
        <v>#VALUE!</v>
      </c>
      <c r="CV426" s="128" t="e">
        <f>MMULT($BH426:$BK426,'1-Konfiguration'!K$23:K$26)+MMULT($BL426:$BO426,'1-Konfiguration'!K$23:K$26)</f>
        <v>#VALUE!</v>
      </c>
      <c r="CX426" s="106"/>
      <c r="CY426" s="106"/>
      <c r="CZ426" s="106"/>
      <c r="DA426" s="106"/>
      <c r="DB426" s="106"/>
      <c r="DC426" s="106"/>
      <c r="DD426" s="106"/>
      <c r="DE426" s="106"/>
      <c r="DF426" s="117" t="e">
        <f>IF(CF426&gt;'5-Colouring_uMap'!B$15,'5-Colouring_uMap'!C$15,IF(CF426&gt;'5-Colouring_uMap'!B$14,'5-Colouring_uMap'!C$14,IF(CF426&gt;'5-Colouring_uMap'!B$13,'5-Colouring_uMap'!C$13,IF(CF426&gt;'5-Colouring_uMap'!B$12,'5-Colouring_uMap'!C$12,IF(CF426&gt;'5-Colouring_uMap'!B$11,'5-Colouring_uMap'!C$11,IF(CF426&gt;'5-Colouring_uMap'!B$10,'5-Colouring_uMap'!C$10,IF(CF426&gt;'5-Colouring_uMap'!B$9,'5-Colouring_uMap'!C$9,IF(CF426&gt;'5-Colouring_uMap'!B$8,'5-Colouring_uMap'!C$8,IF(CF426&gt;'5-Colouring_uMap'!B$7,'5-Colouring_uMap'!C$7)))))))))</f>
        <v>#VALUE!</v>
      </c>
      <c r="DG426" s="117" t="e">
        <f>IF(CG426&gt;'5-Colouring_uMap'!E$15,'5-Colouring_uMap'!F$15,IF(CG426&gt;'5-Colouring_uMap'!E$14,'5-Colouring_uMap'!F$14,IF(CG426&gt;'5-Colouring_uMap'!E$13,'5-Colouring_uMap'!F$13,IF(CG426&gt;'5-Colouring_uMap'!E$12,'5-Colouring_uMap'!F$12,IF(CG426&gt;'5-Colouring_uMap'!E$11,'5-Colouring_uMap'!F$11,IF(CG426&gt;'5-Colouring_uMap'!E$10,'5-Colouring_uMap'!F$10,IF(CG426&gt;'5-Colouring_uMap'!E$9,'5-Colouring_uMap'!F$9,IF(CG426&gt;'5-Colouring_uMap'!E$8,'5-Colouring_uMap'!F$8,IF(CG426&gt;'5-Colouring_uMap'!E$7,'5-Colouring_uMap'!F$7)))))))))</f>
        <v>#VALUE!</v>
      </c>
      <c r="DH426" s="117" t="e">
        <f>IF(CH426&gt;'5-Colouring_uMap'!H$15,'5-Colouring_uMap'!I$15,IF(CH426&gt;'5-Colouring_uMap'!H$14,'5-Colouring_uMap'!I$14,IF(CH426&gt;'5-Colouring_uMap'!H$13,'5-Colouring_uMap'!I$13,IF(CH426&gt;'5-Colouring_uMap'!H$12,'5-Colouring_uMap'!I$12,IF(CH426&gt;'5-Colouring_uMap'!H$11,'5-Colouring_uMap'!I$11,IF(CH426&gt;'5-Colouring_uMap'!H$10,'5-Colouring_uMap'!I$10,IF(CH426&gt;'5-Colouring_uMap'!H$9,'5-Colouring_uMap'!I$9,IF(CH426&gt;'5-Colouring_uMap'!H$8,'5-Colouring_uMap'!I$8,IF(CH426&gt;'5-Colouring_uMap'!H$7,'5-Colouring_uMap'!I$7)))))))))</f>
        <v>#VALUE!</v>
      </c>
      <c r="DI426" s="117" t="e">
        <f>IF(CI426&gt;'5-Colouring_uMap'!K$15,'5-Colouring_uMap'!L$15,IF(CI426&gt;'5-Colouring_uMap'!K$14,'5-Colouring_uMap'!L$14,IF(CI426&gt;'5-Colouring_uMap'!K$13,'5-Colouring_uMap'!L$13,IF(CI426&gt;'5-Colouring_uMap'!K$12,'5-Colouring_uMap'!L$12,IF(CI426&gt;'5-Colouring_uMap'!K$11,'5-Colouring_uMap'!L$11,IF(CI426&gt;'5-Colouring_uMap'!K$10,'5-Colouring_uMap'!L$10,IF(CI426&gt;'5-Colouring_uMap'!K$9,'5-Colouring_uMap'!L$9,IF(CI426&gt;'5-Colouring_uMap'!K$8,'5-Colouring_uMap'!L$8,IF(CI426&gt;'5-Colouring_uMap'!K$7,'5-Colouring_uMap'!L$7)))))))))</f>
        <v>#VALUE!</v>
      </c>
      <c r="DJ426" s="117" t="e">
        <f>IF(CJ426&gt;'5-Colouring_uMap'!N$15,'5-Colouring_uMap'!O$15,IF(CJ426&gt;'5-Colouring_uMap'!N$14,'5-Colouring_uMap'!O$14,IF(CJ426&gt;'5-Colouring_uMap'!N$13,'5-Colouring_uMap'!O$13,IF(CJ426&gt;'5-Colouring_uMap'!N$12,'5-Colouring_uMap'!O$12,IF(CJ426&gt;'5-Colouring_uMap'!N$11,'5-Colouring_uMap'!O$11,IF(CJ426&gt;'5-Colouring_uMap'!N$10,'5-Colouring_uMap'!O$10,IF(CJ426&gt;'5-Colouring_uMap'!N$9,'5-Colouring_uMap'!O$9,IF(CJ426&gt;'5-Colouring_uMap'!N$8,'5-Colouring_uMap'!O$8,IF(CJ426&gt;'5-Colouring_uMap'!N$7,'5-Colouring_uMap'!O$7)))))))))</f>
        <v>#VALUE!</v>
      </c>
      <c r="DK426" s="117" t="e">
        <f>IF(CK426&gt;'5-Colouring_uMap'!Q$15,'5-Colouring_uMap'!R$15,IF(CK426&gt;'5-Colouring_uMap'!Q$14,'5-Colouring_uMap'!R$14,IF(CK426&gt;'5-Colouring_uMap'!Q$13,'5-Colouring_uMap'!R$13,IF(CK426&gt;'5-Colouring_uMap'!Q$12,'5-Colouring_uMap'!R$12,IF(CK426&gt;'5-Colouring_uMap'!Q$11,'5-Colouring_uMap'!R$11,IF(CK426&gt;'5-Colouring_uMap'!Q$10,'5-Colouring_uMap'!R$10,IF(CK426&gt;'5-Colouring_uMap'!Q$9,'5-Colouring_uMap'!R$9,IF(CK426&gt;'5-Colouring_uMap'!Q$8,'5-Colouring_uMap'!R$8,IF(CK426&gt;'5-Colouring_uMap'!Q$7,'5-Colouring_uMap'!R$7)))))))))</f>
        <v>#VALUE!</v>
      </c>
      <c r="DL426" s="117" t="e">
        <f>IF(CL426&gt;'5-Colouring_uMap'!T$15,'5-Colouring_uMap'!U$15,IF(CL426&gt;'5-Colouring_uMap'!T$14,'5-Colouring_uMap'!U$14,IF(CL426&gt;'5-Colouring_uMap'!T$13,'5-Colouring_uMap'!U$13,IF(CL426&gt;'5-Colouring_uMap'!T$12,'5-Colouring_uMap'!U$12,IF(CL426&gt;'5-Colouring_uMap'!T$11,'5-Colouring_uMap'!U$11,IF(CL426&gt;'5-Colouring_uMap'!T$10,'5-Colouring_uMap'!U$10,IF(CL426&gt;'5-Colouring_uMap'!T$9,'5-Colouring_uMap'!U$9,IF(CL426&gt;'5-Colouring_uMap'!T$8,'5-Colouring_uMap'!U$8,IF(CL426&gt;'5-Colouring_uMap'!T$7,'5-Colouring_uMap'!U$7)))))))))</f>
        <v>#VALUE!</v>
      </c>
      <c r="DM426" s="117" t="e">
        <f>IF(CM426&gt;'5-Colouring_uMap'!W$15,'5-Colouring_uMap'!X$15,IF(CM426&gt;'5-Colouring_uMap'!W$14,'5-Colouring_uMap'!X$14,IF(CM426&gt;'5-Colouring_uMap'!W$13,'5-Colouring_uMap'!X$13,IF(CM426&gt;'5-Colouring_uMap'!W$12,'5-Colouring_uMap'!X$12,IF(CM426&gt;'5-Colouring_uMap'!W$11,'5-Colouring_uMap'!X$11,IF(CM426&gt;'5-Colouring_uMap'!W$10,'5-Colouring_uMap'!X$10,IF(CM426&gt;'5-Colouring_uMap'!W$9,'5-Colouring_uMap'!X$9,IF(CM426&gt;'5-Colouring_uMap'!W$8,'5-Colouring_uMap'!X$8,IF(CM426&gt;'5-Colouring_uMap'!W$7,'5-Colouring_uMap'!X$7)))))))))</f>
        <v>#VALUE!</v>
      </c>
      <c r="DN426" s="117">
        <v>10</v>
      </c>
      <c r="DO426" s="159" t="s">
        <v>2093</v>
      </c>
      <c r="DP426" s="106" t="e">
        <f t="shared" si="568"/>
        <v>#VALUE!</v>
      </c>
      <c r="DQ426" s="106" t="e">
        <f t="shared" si="569"/>
        <v>#VALUE!</v>
      </c>
      <c r="DR426" s="106" t="e">
        <f t="shared" si="570"/>
        <v>#VALUE!</v>
      </c>
      <c r="DS426" s="106" t="e">
        <f t="shared" si="571"/>
        <v>#VALUE!</v>
      </c>
      <c r="DT426" s="106" t="e">
        <f t="shared" si="572"/>
        <v>#VALUE!</v>
      </c>
      <c r="DU426" s="106" t="e">
        <f t="shared" si="573"/>
        <v>#VALUE!</v>
      </c>
      <c r="DV426" s="106" t="e">
        <f t="shared" si="574"/>
        <v>#VALUE!</v>
      </c>
      <c r="DW426" s="106" t="e">
        <f t="shared" si="575"/>
        <v>#VALUE!</v>
      </c>
      <c r="DX426" t="s">
        <v>2080</v>
      </c>
      <c r="DY426">
        <v>2018</v>
      </c>
      <c r="DZ426">
        <v>5611</v>
      </c>
      <c r="EA426">
        <v>7823</v>
      </c>
      <c r="EB426" t="s">
        <v>1363</v>
      </c>
      <c r="EC426">
        <v>7</v>
      </c>
      <c r="ED426" t="s">
        <v>681</v>
      </c>
      <c r="EE426" t="s">
        <v>167</v>
      </c>
      <c r="EF426">
        <v>9</v>
      </c>
      <c r="EH426" t="s">
        <v>101</v>
      </c>
      <c r="EI426" t="s">
        <v>1360</v>
      </c>
      <c r="EJ426" t="s">
        <v>1361</v>
      </c>
      <c r="EK426" t="s">
        <v>104</v>
      </c>
      <c r="EL426" t="s">
        <v>844</v>
      </c>
      <c r="EM426" t="s">
        <v>773</v>
      </c>
      <c r="EN426" t="s">
        <v>107</v>
      </c>
      <c r="EO426">
        <v>8</v>
      </c>
      <c r="EP426">
        <v>193</v>
      </c>
      <c r="EQ426">
        <v>87178</v>
      </c>
      <c r="ER426">
        <v>44474</v>
      </c>
      <c r="ES426">
        <v>42704</v>
      </c>
      <c r="EX426">
        <v>0.92</v>
      </c>
      <c r="EY426">
        <v>0.5</v>
      </c>
      <c r="EZ426">
        <v>1.05</v>
      </c>
      <c r="FA426">
        <v>5009</v>
      </c>
      <c r="FC426">
        <v>880</v>
      </c>
      <c r="FI426" t="s">
        <v>166</v>
      </c>
      <c r="FJ426" t="s">
        <v>166</v>
      </c>
      <c r="FT426">
        <v>396930</v>
      </c>
      <c r="FU426">
        <v>5582993</v>
      </c>
      <c r="FZ426">
        <v>100818</v>
      </c>
      <c r="GA426">
        <v>51525</v>
      </c>
      <c r="GB426">
        <v>49293</v>
      </c>
      <c r="GF426">
        <v>50.389948130000001</v>
      </c>
      <c r="GG426">
        <v>7.5500346699999996</v>
      </c>
      <c r="GH426">
        <v>5545</v>
      </c>
      <c r="GI426">
        <v>5254</v>
      </c>
      <c r="GJ426">
        <v>12.5</v>
      </c>
      <c r="GK426">
        <v>12.3</v>
      </c>
      <c r="GP426">
        <v>10.8</v>
      </c>
      <c r="GQ426">
        <v>10.7</v>
      </c>
      <c r="GR426">
        <v>51838</v>
      </c>
      <c r="GS426">
        <v>49299</v>
      </c>
      <c r="GT426">
        <v>0.5</v>
      </c>
      <c r="GU426">
        <v>0.49</v>
      </c>
      <c r="GV426">
        <v>0.98</v>
      </c>
      <c r="GW426">
        <v>0.99</v>
      </c>
      <c r="GX426">
        <v>1.05</v>
      </c>
      <c r="GY426">
        <v>1.06</v>
      </c>
      <c r="GZ426">
        <v>0.79</v>
      </c>
      <c r="HA426">
        <v>0.81</v>
      </c>
      <c r="HN426">
        <v>210</v>
      </c>
      <c r="HO426" t="s">
        <v>1364</v>
      </c>
      <c r="HP426">
        <v>0.49</v>
      </c>
      <c r="HQ426" t="s">
        <v>110</v>
      </c>
      <c r="HR426" t="s">
        <v>111</v>
      </c>
    </row>
    <row r="427" spans="1:226" ht="14.25" hidden="1" customHeight="1" x14ac:dyDescent="0.3">
      <c r="B427" s="147">
        <f t="shared" si="534"/>
        <v>7824</v>
      </c>
      <c r="C427" s="147" t="str">
        <f t="shared" si="535"/>
        <v>B9</v>
      </c>
      <c r="D427" s="148">
        <f t="shared" si="536"/>
        <v>220</v>
      </c>
      <c r="E427" s="149">
        <f>VLOOKUP($EA427,'4-DZ-Nr.-Mapping'!$A:$J,E$4,FALSE)</f>
        <v>0</v>
      </c>
      <c r="F427" s="149">
        <f>VLOOKUP($EA427,'4-DZ-Nr.-Mapping'!$A:$J,F$4,FALSE)</f>
        <v>0</v>
      </c>
      <c r="G427" s="150" t="str">
        <f t="shared" si="537"/>
        <v>N - Bonn</v>
      </c>
      <c r="H427" s="147" t="str">
        <f t="shared" si="538"/>
        <v>S - Speyer</v>
      </c>
      <c r="I427" s="150" t="str">
        <f>VLOOKUP($EA427,'4-DZ-Nr.-Mapping'!$A:$N,I$4,FALSE)</f>
        <v>keine Daten</v>
      </c>
      <c r="J427" s="150" t="str">
        <f>VLOOKUP($EA427,'4-DZ-Nr.-Mapping'!$A:$N,J$4,FALSE)</f>
        <v xml:space="preserve"> </v>
      </c>
      <c r="K427" s="150" t="str">
        <f>VLOOKUP($EA427,'4-DZ-Nr.-Mapping'!$A:$N,K$4,FALSE)</f>
        <v xml:space="preserve"> </v>
      </c>
      <c r="L427" s="150" t="str">
        <f>VLOOKUP($EA427,'4-DZ-Nr.-Mapping'!$A:$N,L$4,FALSE)</f>
        <v xml:space="preserve"> </v>
      </c>
      <c r="M427" s="150" t="str">
        <f>VLOOKUP($EA427,'4-DZ-Nr.-Mapping'!$A:$N,M$4,FALSE)</f>
        <v xml:space="preserve"> </v>
      </c>
      <c r="N427" s="150" t="str">
        <f t="shared" si="539"/>
        <v>8+1</v>
      </c>
      <c r="O427" s="147"/>
      <c r="P427" s="203" t="str">
        <f t="shared" si="532"/>
        <v>-</v>
      </c>
      <c r="Q427" s="126" t="str">
        <f>IF(I427="keine Daten","-",EU427)</f>
        <v>-</v>
      </c>
      <c r="R427" s="190" t="e">
        <f t="shared" si="550"/>
        <v>#DIV/0!</v>
      </c>
      <c r="S427" s="190" t="e">
        <f t="shared" si="577"/>
        <v>#VALUE!</v>
      </c>
      <c r="T427" s="190" t="e">
        <f t="shared" si="578"/>
        <v>#VALUE!</v>
      </c>
      <c r="U427" s="153" t="e">
        <f t="shared" si="579"/>
        <v>#VALUE!</v>
      </c>
      <c r="V427" s="190" t="e">
        <f t="shared" si="540"/>
        <v>#VALUE!</v>
      </c>
      <c r="W427" s="152" t="e">
        <f t="shared" si="541"/>
        <v>#DIV/0!</v>
      </c>
      <c r="X427" s="153">
        <f>EV427</f>
        <v>0</v>
      </c>
      <c r="Y427" s="190" t="e">
        <f t="shared" si="542"/>
        <v>#DIV/0!</v>
      </c>
      <c r="Z427" s="190" t="e">
        <f t="shared" si="581"/>
        <v>#DIV/0!</v>
      </c>
      <c r="AA427" s="190" t="e">
        <f t="shared" si="582"/>
        <v>#DIV/0!</v>
      </c>
      <c r="AB427" s="153" t="e">
        <f t="shared" si="583"/>
        <v>#DIV/0!</v>
      </c>
      <c r="AC427" s="153" t="e">
        <f t="shared" si="584"/>
        <v>#DIV/0!</v>
      </c>
      <c r="AD427" s="154"/>
      <c r="AE427" s="106" t="e">
        <f t="shared" si="533"/>
        <v>#N/A</v>
      </c>
      <c r="AF427" s="150" t="str">
        <f t="shared" si="585"/>
        <v>-</v>
      </c>
      <c r="AG427" s="150" t="str">
        <f t="shared" si="551"/>
        <v>B9</v>
      </c>
      <c r="AH427" s="150">
        <f t="shared" si="594"/>
        <v>7824</v>
      </c>
      <c r="AI427" s="150" t="str">
        <f t="shared" si="595"/>
        <v xml:space="preserve"> </v>
      </c>
      <c r="AJ427" s="134" t="str">
        <f t="shared" si="543"/>
        <v xml:space="preserve"> </v>
      </c>
      <c r="AK427" s="154"/>
      <c r="AL427" s="153" t="str">
        <f t="shared" si="596"/>
        <v>-</v>
      </c>
      <c r="AM427" s="153" t="e">
        <f t="shared" si="596"/>
        <v>#DIV/0!</v>
      </c>
      <c r="AN427" s="153" t="e">
        <f t="shared" si="596"/>
        <v>#VALUE!</v>
      </c>
      <c r="AO427" s="153" t="e">
        <f t="shared" si="596"/>
        <v>#VALUE!</v>
      </c>
      <c r="AP427" s="153" t="e">
        <f t="shared" si="596"/>
        <v>#VALUE!</v>
      </c>
      <c r="AQ427" s="153" t="e">
        <f t="shared" si="596"/>
        <v>#VALUE!</v>
      </c>
      <c r="AR427" s="153" t="e">
        <f t="shared" si="597"/>
        <v>#N/A</v>
      </c>
      <c r="AS427" s="153" t="e">
        <f t="shared" si="597"/>
        <v>#N/A</v>
      </c>
      <c r="AT427" s="153" t="e">
        <f t="shared" si="597"/>
        <v>#N/A</v>
      </c>
      <c r="AU427" s="153" t="e">
        <f t="shared" si="597"/>
        <v>#N/A</v>
      </c>
      <c r="AV427" s="153" t="e">
        <f t="shared" si="597"/>
        <v>#N/A</v>
      </c>
      <c r="AW427" s="153" t="e">
        <f t="shared" si="597"/>
        <v>#N/A</v>
      </c>
      <c r="AX427" s="154"/>
      <c r="AY427" s="153" t="e">
        <f t="shared" si="552"/>
        <v>#DIV/0!</v>
      </c>
      <c r="AZ427" s="153" t="e">
        <f t="shared" si="553"/>
        <v>#VALUE!</v>
      </c>
      <c r="BA427" s="153" t="e">
        <f t="shared" si="554"/>
        <v>#VALUE!</v>
      </c>
      <c r="BB427" s="153" t="e">
        <f t="shared" si="555"/>
        <v>#VALUE!</v>
      </c>
      <c r="BC427" s="153" t="e">
        <f t="shared" si="556"/>
        <v>#N/A</v>
      </c>
      <c r="BD427" s="153" t="e">
        <f t="shared" si="557"/>
        <v>#N/A</v>
      </c>
      <c r="BE427" s="153" t="e">
        <f t="shared" si="558"/>
        <v>#N/A</v>
      </c>
      <c r="BF427" s="153" t="e">
        <f t="shared" si="559"/>
        <v>#N/A</v>
      </c>
      <c r="BG427" s="154"/>
      <c r="BH427" s="158" t="e">
        <f>VLOOKUP(BH$6,'1-Konfiguration'!$C$14:$D$17,2,FALSE)*AY427 / 100 / 1000</f>
        <v>#DIV/0!</v>
      </c>
      <c r="BI427" s="158" t="e">
        <f>VLOOKUP(BI$6,'1-Konfiguration'!$C$14:$D$17,2,FALSE)*AZ427 / 100 / 1000</f>
        <v>#VALUE!</v>
      </c>
      <c r="BJ427" s="158" t="e">
        <f>VLOOKUP(BJ$6,'1-Konfiguration'!$C$14:$D$17,2,FALSE)*BA427 / 100 / 1000</f>
        <v>#VALUE!</v>
      </c>
      <c r="BK427" s="158" t="e">
        <f>VLOOKUP(BK$6,'1-Konfiguration'!$C$14:$D$17,2,FALSE)*BB427 / 100 / 1000</f>
        <v>#VALUE!</v>
      </c>
      <c r="BL427" s="158" t="e">
        <f>VLOOKUP(BL$6,'1-Konfiguration'!$C$14:$D$17,2,FALSE)*BC427 / 100 / 1000</f>
        <v>#N/A</v>
      </c>
      <c r="BM427" s="158" t="e">
        <f>VLOOKUP(BM$6,'1-Konfiguration'!$C$14:$D$17,2,FALSE)*BD427 / 100 / 1000</f>
        <v>#N/A</v>
      </c>
      <c r="BN427" s="158" t="e">
        <f>VLOOKUP(BN$6,'1-Konfiguration'!$C$14:$D$17,2,FALSE)*BE427 / 100 / 1000</f>
        <v>#N/A</v>
      </c>
      <c r="BO427" s="158" t="e">
        <f>VLOOKUP(BO$6,'1-Konfiguration'!$C$14:$D$17,2,FALSE)*BF427 / 100 / 1000</f>
        <v>#N/A</v>
      </c>
      <c r="BP427" s="158"/>
      <c r="BQ427" s="214" t="e">
        <f t="shared" si="544"/>
        <v>#DIV/0!</v>
      </c>
      <c r="BR427" s="214" t="e">
        <f t="shared" si="545"/>
        <v>#VALUE!</v>
      </c>
      <c r="BS427" s="214" t="e">
        <f t="shared" si="546"/>
        <v>#VALUE!</v>
      </c>
      <c r="BT427" s="215" t="e">
        <f t="shared" si="547"/>
        <v>#VALUE!</v>
      </c>
      <c r="BU427" s="216" t="e">
        <f>BQ427*VLOOKUP(BU$6,'1-Konfiguration'!$C$23:$K$26,5,FALSE)</f>
        <v>#DIV/0!</v>
      </c>
      <c r="BV427" s="216" t="e">
        <f>BR427*VLOOKUP(BV$6,'1-Konfiguration'!$C$23:$K$26,5,FALSE)</f>
        <v>#VALUE!</v>
      </c>
      <c r="BW427" s="216" t="e">
        <f>BS427*VLOOKUP(BW$6,'1-Konfiguration'!$C$23:$K$26,5,FALSE)</f>
        <v>#VALUE!</v>
      </c>
      <c r="BX427" s="216" t="e">
        <f>BT427*VLOOKUP(BX$6,'1-Konfiguration'!$C$23:$K$26,5,FALSE)</f>
        <v>#VALUE!</v>
      </c>
      <c r="BY427" s="216" t="e">
        <f t="shared" si="548"/>
        <v>#DIV/0!</v>
      </c>
      <c r="BZ427" s="216" t="e">
        <f>BQ427*VLOOKUP(BZ$6,'1-Konfiguration'!$C$23:$K$26,9,FALSE)</f>
        <v>#DIV/0!</v>
      </c>
      <c r="CA427" s="216" t="e">
        <f>BR427*VLOOKUP(CA$6,'1-Konfiguration'!$C$23:$K$26,9,FALSE)</f>
        <v>#VALUE!</v>
      </c>
      <c r="CB427" s="216" t="e">
        <f>BS427*VLOOKUP(CB$6,'1-Konfiguration'!$C$23:$K$26,9,FALSE)</f>
        <v>#VALUE!</v>
      </c>
      <c r="CC427" s="216" t="e">
        <f>BT427*VLOOKUP(CC$6,'1-Konfiguration'!$C$23:$K$26,9,FALSE)</f>
        <v>#VALUE!</v>
      </c>
      <c r="CD427" s="216" t="e">
        <f t="shared" si="549"/>
        <v>#DIV/0!</v>
      </c>
      <c r="CE427" s="155"/>
      <c r="CF427" s="158" t="e">
        <f t="shared" si="560"/>
        <v>#DIV/0!</v>
      </c>
      <c r="CG427" s="158" t="e">
        <f t="shared" si="561"/>
        <v>#DIV/0!</v>
      </c>
      <c r="CH427" s="158" t="e">
        <f t="shared" si="562"/>
        <v>#DIV/0!</v>
      </c>
      <c r="CI427" s="158" t="e">
        <f t="shared" si="563"/>
        <v>#DIV/0!</v>
      </c>
      <c r="CJ427" s="158" t="e">
        <f t="shared" si="564"/>
        <v>#DIV/0!</v>
      </c>
      <c r="CK427" s="158" t="e">
        <f t="shared" si="565"/>
        <v>#DIV/0!</v>
      </c>
      <c r="CL427" s="158" t="e">
        <f t="shared" si="566"/>
        <v>#DIV/0!</v>
      </c>
      <c r="CM427" s="158" t="e">
        <f t="shared" si="567"/>
        <v>#DIV/0!</v>
      </c>
      <c r="CN427" s="155"/>
      <c r="CO427" s="128" t="e">
        <f>MMULT($BH427:$BK427,'1-Konfiguration'!D$23:D$26)+MMULT($BL427:$BO427,'1-Konfiguration'!D$23:D$26)</f>
        <v>#DIV/0!</v>
      </c>
      <c r="CP427" s="128" t="e">
        <f>MMULT($BH427:$BK427,'1-Konfiguration'!E$23:E$26)+MMULT($BL427:$BO427,'1-Konfiguration'!E$23:E$26)</f>
        <v>#DIV/0!</v>
      </c>
      <c r="CQ427" s="128" t="e">
        <f>MMULT($BH427:$BK427,'1-Konfiguration'!F$23:F$26)+MMULT($BL427:$BO427,'1-Konfiguration'!F$23:F$26)</f>
        <v>#DIV/0!</v>
      </c>
      <c r="CR427" s="128" t="e">
        <f>MMULT($BH427:$BK427,'1-Konfiguration'!G$23:G$26)+MMULT($BL427:$BO427,'1-Konfiguration'!G$23:G$26)</f>
        <v>#DIV/0!</v>
      </c>
      <c r="CS427" s="128" t="e">
        <f>MMULT($BH427:$BK427,'1-Konfiguration'!H$23:H$26)+MMULT($BL427:$BO427,'1-Konfiguration'!H$23:H$26)</f>
        <v>#DIV/0!</v>
      </c>
      <c r="CT427" s="128" t="e">
        <f>MMULT($BH427:$BK427,'1-Konfiguration'!I$23:I$26)+MMULT($BL427:$BO427,'1-Konfiguration'!I$23:I$26)</f>
        <v>#DIV/0!</v>
      </c>
      <c r="CU427" s="128" t="e">
        <f>MMULT($BH427:$BK427,'1-Konfiguration'!J$23:J$26)+MMULT($BL427:$BO427,'1-Konfiguration'!J$23:J$26)</f>
        <v>#DIV/0!</v>
      </c>
      <c r="CV427" s="128" t="e">
        <f>MMULT($BH427:$BK427,'1-Konfiguration'!K$23:K$26)+MMULT($BL427:$BO427,'1-Konfiguration'!K$23:K$26)</f>
        <v>#DIV/0!</v>
      </c>
      <c r="CW427" s="147"/>
      <c r="CX427" s="150"/>
      <c r="CY427" s="150"/>
      <c r="CZ427" s="150"/>
      <c r="DA427" s="150"/>
      <c r="DB427" s="150"/>
      <c r="DC427" s="150"/>
      <c r="DD427" s="150"/>
      <c r="DE427" s="150"/>
      <c r="DF427" s="117" t="e">
        <f>IF(CF427&gt;'5-Colouring_uMap'!B$15,'5-Colouring_uMap'!C$15,IF(CF427&gt;'5-Colouring_uMap'!B$14,'5-Colouring_uMap'!C$14,IF(CF427&gt;'5-Colouring_uMap'!B$13,'5-Colouring_uMap'!C$13,IF(CF427&gt;'5-Colouring_uMap'!B$12,'5-Colouring_uMap'!C$12,IF(CF427&gt;'5-Colouring_uMap'!B$11,'5-Colouring_uMap'!C$11,IF(CF427&gt;'5-Colouring_uMap'!B$10,'5-Colouring_uMap'!C$10,IF(CF427&gt;'5-Colouring_uMap'!B$9,'5-Colouring_uMap'!C$9,IF(CF427&gt;'5-Colouring_uMap'!B$8,'5-Colouring_uMap'!C$8,IF(CF427&gt;'5-Colouring_uMap'!B$7,'5-Colouring_uMap'!C$7)))))))))</f>
        <v>#DIV/0!</v>
      </c>
      <c r="DG427" s="117" t="e">
        <f>IF(CG427&gt;'5-Colouring_uMap'!E$15,'5-Colouring_uMap'!F$15,IF(CG427&gt;'5-Colouring_uMap'!E$14,'5-Colouring_uMap'!F$14,IF(CG427&gt;'5-Colouring_uMap'!E$13,'5-Colouring_uMap'!F$13,IF(CG427&gt;'5-Colouring_uMap'!E$12,'5-Colouring_uMap'!F$12,IF(CG427&gt;'5-Colouring_uMap'!E$11,'5-Colouring_uMap'!F$11,IF(CG427&gt;'5-Colouring_uMap'!E$10,'5-Colouring_uMap'!F$10,IF(CG427&gt;'5-Colouring_uMap'!E$9,'5-Colouring_uMap'!F$9,IF(CG427&gt;'5-Colouring_uMap'!E$8,'5-Colouring_uMap'!F$8,IF(CG427&gt;'5-Colouring_uMap'!E$7,'5-Colouring_uMap'!F$7)))))))))</f>
        <v>#DIV/0!</v>
      </c>
      <c r="DH427" s="117" t="e">
        <f>IF(CH427&gt;'5-Colouring_uMap'!H$15,'5-Colouring_uMap'!I$15,IF(CH427&gt;'5-Colouring_uMap'!H$14,'5-Colouring_uMap'!I$14,IF(CH427&gt;'5-Colouring_uMap'!H$13,'5-Colouring_uMap'!I$13,IF(CH427&gt;'5-Colouring_uMap'!H$12,'5-Colouring_uMap'!I$12,IF(CH427&gt;'5-Colouring_uMap'!H$11,'5-Colouring_uMap'!I$11,IF(CH427&gt;'5-Colouring_uMap'!H$10,'5-Colouring_uMap'!I$10,IF(CH427&gt;'5-Colouring_uMap'!H$9,'5-Colouring_uMap'!I$9,IF(CH427&gt;'5-Colouring_uMap'!H$8,'5-Colouring_uMap'!I$8,IF(CH427&gt;'5-Colouring_uMap'!H$7,'5-Colouring_uMap'!I$7)))))))))</f>
        <v>#DIV/0!</v>
      </c>
      <c r="DI427" s="117" t="e">
        <f>IF(CI427&gt;'5-Colouring_uMap'!K$15,'5-Colouring_uMap'!L$15,IF(CI427&gt;'5-Colouring_uMap'!K$14,'5-Colouring_uMap'!L$14,IF(CI427&gt;'5-Colouring_uMap'!K$13,'5-Colouring_uMap'!L$13,IF(CI427&gt;'5-Colouring_uMap'!K$12,'5-Colouring_uMap'!L$12,IF(CI427&gt;'5-Colouring_uMap'!K$11,'5-Colouring_uMap'!L$11,IF(CI427&gt;'5-Colouring_uMap'!K$10,'5-Colouring_uMap'!L$10,IF(CI427&gt;'5-Colouring_uMap'!K$9,'5-Colouring_uMap'!L$9,IF(CI427&gt;'5-Colouring_uMap'!K$8,'5-Colouring_uMap'!L$8,IF(CI427&gt;'5-Colouring_uMap'!K$7,'5-Colouring_uMap'!L$7)))))))))</f>
        <v>#DIV/0!</v>
      </c>
      <c r="DJ427" s="117" t="e">
        <f>IF(CJ427&gt;'5-Colouring_uMap'!N$15,'5-Colouring_uMap'!O$15,IF(CJ427&gt;'5-Colouring_uMap'!N$14,'5-Colouring_uMap'!O$14,IF(CJ427&gt;'5-Colouring_uMap'!N$13,'5-Colouring_uMap'!O$13,IF(CJ427&gt;'5-Colouring_uMap'!N$12,'5-Colouring_uMap'!O$12,IF(CJ427&gt;'5-Colouring_uMap'!N$11,'5-Colouring_uMap'!O$11,IF(CJ427&gt;'5-Colouring_uMap'!N$10,'5-Colouring_uMap'!O$10,IF(CJ427&gt;'5-Colouring_uMap'!N$9,'5-Colouring_uMap'!O$9,IF(CJ427&gt;'5-Colouring_uMap'!N$8,'5-Colouring_uMap'!O$8,IF(CJ427&gt;'5-Colouring_uMap'!N$7,'5-Colouring_uMap'!O$7)))))))))</f>
        <v>#DIV/0!</v>
      </c>
      <c r="DK427" s="117" t="e">
        <f>IF(CK427&gt;'5-Colouring_uMap'!Q$15,'5-Colouring_uMap'!R$15,IF(CK427&gt;'5-Colouring_uMap'!Q$14,'5-Colouring_uMap'!R$14,IF(CK427&gt;'5-Colouring_uMap'!Q$13,'5-Colouring_uMap'!R$13,IF(CK427&gt;'5-Colouring_uMap'!Q$12,'5-Colouring_uMap'!R$12,IF(CK427&gt;'5-Colouring_uMap'!Q$11,'5-Colouring_uMap'!R$11,IF(CK427&gt;'5-Colouring_uMap'!Q$10,'5-Colouring_uMap'!R$10,IF(CK427&gt;'5-Colouring_uMap'!Q$9,'5-Colouring_uMap'!R$9,IF(CK427&gt;'5-Colouring_uMap'!Q$8,'5-Colouring_uMap'!R$8,IF(CK427&gt;'5-Colouring_uMap'!Q$7,'5-Colouring_uMap'!R$7)))))))))</f>
        <v>#DIV/0!</v>
      </c>
      <c r="DL427" s="117" t="e">
        <f>IF(CL427&gt;'5-Colouring_uMap'!T$15,'5-Colouring_uMap'!U$15,IF(CL427&gt;'5-Colouring_uMap'!T$14,'5-Colouring_uMap'!U$14,IF(CL427&gt;'5-Colouring_uMap'!T$13,'5-Colouring_uMap'!U$13,IF(CL427&gt;'5-Colouring_uMap'!T$12,'5-Colouring_uMap'!U$12,IF(CL427&gt;'5-Colouring_uMap'!T$11,'5-Colouring_uMap'!U$11,IF(CL427&gt;'5-Colouring_uMap'!T$10,'5-Colouring_uMap'!U$10,IF(CL427&gt;'5-Colouring_uMap'!T$9,'5-Colouring_uMap'!U$9,IF(CL427&gt;'5-Colouring_uMap'!T$8,'5-Colouring_uMap'!U$8,IF(CL427&gt;'5-Colouring_uMap'!T$7,'5-Colouring_uMap'!U$7)))))))))</f>
        <v>#DIV/0!</v>
      </c>
      <c r="DM427" s="117" t="e">
        <f>IF(CM427&gt;'5-Colouring_uMap'!W$15,'5-Colouring_uMap'!X$15,IF(CM427&gt;'5-Colouring_uMap'!W$14,'5-Colouring_uMap'!X$14,IF(CM427&gt;'5-Colouring_uMap'!W$13,'5-Colouring_uMap'!X$13,IF(CM427&gt;'5-Colouring_uMap'!W$12,'5-Colouring_uMap'!X$12,IF(CM427&gt;'5-Colouring_uMap'!W$11,'5-Colouring_uMap'!X$11,IF(CM427&gt;'5-Colouring_uMap'!W$10,'5-Colouring_uMap'!X$10,IF(CM427&gt;'5-Colouring_uMap'!W$9,'5-Colouring_uMap'!X$9,IF(CM427&gt;'5-Colouring_uMap'!W$8,'5-Colouring_uMap'!X$8,IF(CM427&gt;'5-Colouring_uMap'!W$7,'5-Colouring_uMap'!X$7)))))))))</f>
        <v>#DIV/0!</v>
      </c>
      <c r="DN427" s="156">
        <v>10</v>
      </c>
      <c r="DO427" s="160" t="s">
        <v>2093</v>
      </c>
      <c r="DP427" s="150" t="e">
        <f t="shared" si="568"/>
        <v>#DIV/0!</v>
      </c>
      <c r="DQ427" s="150" t="e">
        <f t="shared" si="569"/>
        <v>#DIV/0!</v>
      </c>
      <c r="DR427" s="150" t="e">
        <f t="shared" si="570"/>
        <v>#DIV/0!</v>
      </c>
      <c r="DS427" s="150" t="e">
        <f t="shared" si="571"/>
        <v>#DIV/0!</v>
      </c>
      <c r="DT427" s="150" t="e">
        <f t="shared" si="572"/>
        <v>#DIV/0!</v>
      </c>
      <c r="DU427" s="150" t="e">
        <f t="shared" si="573"/>
        <v>#DIV/0!</v>
      </c>
      <c r="DV427" s="150" t="e">
        <f t="shared" si="574"/>
        <v>#DIV/0!</v>
      </c>
      <c r="DW427" s="150" t="e">
        <f t="shared" si="575"/>
        <v>#DIV/0!</v>
      </c>
      <c r="DX427" t="s">
        <v>2080</v>
      </c>
      <c r="DY427">
        <v>2018</v>
      </c>
      <c r="DZ427">
        <v>5611</v>
      </c>
      <c r="EA427">
        <v>7824</v>
      </c>
      <c r="EB427" t="s">
        <v>1359</v>
      </c>
      <c r="EC427">
        <v>7</v>
      </c>
      <c r="ED427" t="s">
        <v>681</v>
      </c>
      <c r="EE427" t="s">
        <v>167</v>
      </c>
      <c r="EF427">
        <v>9</v>
      </c>
      <c r="EH427" t="s">
        <v>101</v>
      </c>
      <c r="EI427" t="s">
        <v>1360</v>
      </c>
      <c r="EJ427" t="s">
        <v>1361</v>
      </c>
      <c r="EK427" t="s">
        <v>104</v>
      </c>
      <c r="EL427" t="s">
        <v>844</v>
      </c>
      <c r="EM427" t="s">
        <v>773</v>
      </c>
      <c r="EN427" t="s">
        <v>107</v>
      </c>
      <c r="EO427">
        <v>4</v>
      </c>
      <c r="FT427">
        <v>396157</v>
      </c>
      <c r="FU427">
        <v>5583630</v>
      </c>
      <c r="GF427">
        <v>50.395533589999999</v>
      </c>
      <c r="GG427">
        <v>7.5389878299999999</v>
      </c>
      <c r="HN427">
        <v>220</v>
      </c>
      <c r="HO427" t="s">
        <v>1362</v>
      </c>
      <c r="HP427">
        <v>1.9550000000000001</v>
      </c>
      <c r="HQ427" t="s">
        <v>110</v>
      </c>
      <c r="HR427" t="s">
        <v>111</v>
      </c>
    </row>
    <row r="428" spans="1:226" ht="14.25" hidden="1" customHeight="1" x14ac:dyDescent="0.3">
      <c r="B428">
        <f t="shared" si="534"/>
        <v>7007</v>
      </c>
      <c r="C428" t="str">
        <f t="shared" si="535"/>
        <v>B9</v>
      </c>
      <c r="D428" s="132">
        <f t="shared" si="536"/>
        <v>230</v>
      </c>
      <c r="E428" s="123">
        <f>VLOOKUP($EA428,'4-DZ-Nr.-Mapping'!$A:$J,E$4,FALSE)</f>
        <v>0</v>
      </c>
      <c r="F428" s="123">
        <f>VLOOKUP($EA428,'4-DZ-Nr.-Mapping'!$A:$J,F$4,FALSE)</f>
        <v>0</v>
      </c>
      <c r="G428" s="106" t="str">
        <f t="shared" si="537"/>
        <v>N - Bonn</v>
      </c>
      <c r="H428" t="str">
        <f t="shared" si="538"/>
        <v>S - Koblenz</v>
      </c>
      <c r="I428" s="106" t="str">
        <f>VLOOKUP($EA428,'4-DZ-Nr.-Mapping'!$A:$N,I$4,FALSE)</f>
        <v xml:space="preserve"> </v>
      </c>
      <c r="J428" s="106" t="str">
        <f>VLOOKUP($EA428,'4-DZ-Nr.-Mapping'!$A:$N,J$4,FALSE)</f>
        <v xml:space="preserve"> </v>
      </c>
      <c r="K428" s="106" t="str">
        <f>VLOOKUP($EA428,'4-DZ-Nr.-Mapping'!$A:$N,K$4,FALSE)</f>
        <v xml:space="preserve"> </v>
      </c>
      <c r="L428" s="106" t="str">
        <f>VLOOKUP($EA428,'4-DZ-Nr.-Mapping'!$A:$N,L$4,FALSE)</f>
        <v xml:space="preserve"> </v>
      </c>
      <c r="M428" s="106" t="str">
        <f>VLOOKUP($EA428,'4-DZ-Nr.-Mapping'!$A:$N,M$4,FALSE)</f>
        <v xml:space="preserve"> </v>
      </c>
      <c r="N428" s="106" t="str">
        <f t="shared" si="539"/>
        <v>8+1</v>
      </c>
      <c r="P428" s="203">
        <f t="shared" si="532"/>
        <v>0.52730528200537152</v>
      </c>
      <c r="Q428" s="126">
        <f>IF(I428="keine Daten","-",EU428)</f>
        <v>589</v>
      </c>
      <c r="R428" s="126">
        <f t="shared" si="550"/>
        <v>719.16800000000001</v>
      </c>
      <c r="S428" s="126">
        <f t="shared" si="577"/>
        <v>402.57543598925696</v>
      </c>
      <c r="T428" s="126">
        <f t="shared" si="578"/>
        <v>163.20625783348257</v>
      </c>
      <c r="U428" s="126">
        <f t="shared" si="579"/>
        <v>21.760834377797675</v>
      </c>
      <c r="V428" s="126">
        <f t="shared" si="540"/>
        <v>587.54252820053716</v>
      </c>
      <c r="W428" s="125">
        <f t="shared" si="541"/>
        <v>0.47269471799462848</v>
      </c>
      <c r="X428" s="126">
        <f>EV428</f>
        <v>528</v>
      </c>
      <c r="Y428" s="126">
        <f t="shared" si="542"/>
        <v>683.94399999999996</v>
      </c>
      <c r="Z428" s="126">
        <f t="shared" si="581"/>
        <v>360.88256401074301</v>
      </c>
      <c r="AA428" s="126">
        <f t="shared" si="582"/>
        <v>146.30374216651745</v>
      </c>
      <c r="AB428" s="126">
        <f t="shared" si="583"/>
        <v>19.507165622202329</v>
      </c>
      <c r="AC428" s="126">
        <f t="shared" si="584"/>
        <v>526.69347179946283</v>
      </c>
      <c r="AD428" s="1"/>
      <c r="AE428" s="106" t="e">
        <f t="shared" si="533"/>
        <v>#N/A</v>
      </c>
      <c r="AF428" s="106" t="str">
        <f t="shared" si="585"/>
        <v>-</v>
      </c>
      <c r="AG428" s="106" t="str">
        <f t="shared" si="551"/>
        <v>B9</v>
      </c>
      <c r="AH428" s="106">
        <f t="shared" si="594"/>
        <v>7007</v>
      </c>
      <c r="AI428" s="106" t="str">
        <f t="shared" si="595"/>
        <v xml:space="preserve"> </v>
      </c>
      <c r="AJ428" s="106" t="str">
        <f t="shared" si="543"/>
        <v xml:space="preserve"> </v>
      </c>
      <c r="AK428" s="1"/>
      <c r="AL428" s="126">
        <f t="shared" si="596"/>
        <v>589</v>
      </c>
      <c r="AM428" s="126">
        <f t="shared" si="596"/>
        <v>719.16800000000001</v>
      </c>
      <c r="AN428" s="126">
        <f t="shared" si="596"/>
        <v>402.57543598925696</v>
      </c>
      <c r="AO428" s="126">
        <f t="shared" si="596"/>
        <v>163.20625783348257</v>
      </c>
      <c r="AP428" s="126">
        <f t="shared" si="596"/>
        <v>21.760834377797675</v>
      </c>
      <c r="AQ428" s="126">
        <f t="shared" si="596"/>
        <v>587.54252820053716</v>
      </c>
      <c r="AR428" s="126" t="e">
        <f t="shared" si="597"/>
        <v>#N/A</v>
      </c>
      <c r="AS428" s="126" t="e">
        <f t="shared" si="597"/>
        <v>#N/A</v>
      </c>
      <c r="AT428" s="126" t="e">
        <f t="shared" si="597"/>
        <v>#N/A</v>
      </c>
      <c r="AU428" s="126" t="e">
        <f t="shared" si="597"/>
        <v>#N/A</v>
      </c>
      <c r="AV428" s="126" t="e">
        <f t="shared" si="597"/>
        <v>#N/A</v>
      </c>
      <c r="AW428" s="126" t="e">
        <f t="shared" si="597"/>
        <v>#N/A</v>
      </c>
      <c r="AX428" s="1"/>
      <c r="AY428" s="126" t="e">
        <f t="shared" si="552"/>
        <v>#VALUE!</v>
      </c>
      <c r="AZ428" s="126" t="e">
        <f t="shared" si="553"/>
        <v>#VALUE!</v>
      </c>
      <c r="BA428" s="126" t="e">
        <f t="shared" si="554"/>
        <v>#VALUE!</v>
      </c>
      <c r="BB428" s="126" t="e">
        <f t="shared" si="555"/>
        <v>#VALUE!</v>
      </c>
      <c r="BC428" s="126" t="e">
        <f t="shared" si="556"/>
        <v>#N/A</v>
      </c>
      <c r="BD428" s="126" t="e">
        <f t="shared" si="557"/>
        <v>#N/A</v>
      </c>
      <c r="BE428" s="126" t="e">
        <f t="shared" si="558"/>
        <v>#N/A</v>
      </c>
      <c r="BF428" s="126" t="e">
        <f t="shared" si="559"/>
        <v>#N/A</v>
      </c>
      <c r="BG428" s="1"/>
      <c r="BH428" s="128" t="e">
        <f>VLOOKUP(BH$6,'1-Konfiguration'!$C$14:$D$17,2,FALSE)*AY428 / 100 / 1000</f>
        <v>#VALUE!</v>
      </c>
      <c r="BI428" s="128" t="e">
        <f>VLOOKUP(BI$6,'1-Konfiguration'!$C$14:$D$17,2,FALSE)*AZ428 / 100 / 1000</f>
        <v>#VALUE!</v>
      </c>
      <c r="BJ428" s="128" t="e">
        <f>VLOOKUP(BJ$6,'1-Konfiguration'!$C$14:$D$17,2,FALSE)*BA428 / 100 / 1000</f>
        <v>#VALUE!</v>
      </c>
      <c r="BK428" s="128" t="e">
        <f>VLOOKUP(BK$6,'1-Konfiguration'!$C$14:$D$17,2,FALSE)*BB428 / 100 / 1000</f>
        <v>#VALUE!</v>
      </c>
      <c r="BL428" s="128" t="e">
        <f>VLOOKUP(BL$6,'1-Konfiguration'!$C$14:$D$17,2,FALSE)*BC428 / 100 / 1000</f>
        <v>#N/A</v>
      </c>
      <c r="BM428" s="128" t="e">
        <f>VLOOKUP(BM$6,'1-Konfiguration'!$C$14:$D$17,2,FALSE)*BD428 / 100 / 1000</f>
        <v>#N/A</v>
      </c>
      <c r="BN428" s="128" t="e">
        <f>VLOOKUP(BN$6,'1-Konfiguration'!$C$14:$D$17,2,FALSE)*BE428 / 100 / 1000</f>
        <v>#N/A</v>
      </c>
      <c r="BO428" s="128" t="e">
        <f>VLOOKUP(BO$6,'1-Konfiguration'!$C$14:$D$17,2,FALSE)*BF428 / 100 / 1000</f>
        <v>#N/A</v>
      </c>
      <c r="BP428" s="128"/>
      <c r="BQ428" s="214" t="e">
        <f t="shared" si="544"/>
        <v>#VALUE!</v>
      </c>
      <c r="BR428" s="214" t="e">
        <f t="shared" si="545"/>
        <v>#VALUE!</v>
      </c>
      <c r="BS428" s="214" t="e">
        <f t="shared" si="546"/>
        <v>#VALUE!</v>
      </c>
      <c r="BT428" s="215" t="e">
        <f t="shared" si="547"/>
        <v>#VALUE!</v>
      </c>
      <c r="BU428" s="216" t="e">
        <f>BQ428*VLOOKUP(BU$6,'1-Konfiguration'!$C$23:$K$26,5,FALSE)</f>
        <v>#VALUE!</v>
      </c>
      <c r="BV428" s="216" t="e">
        <f>BR428*VLOOKUP(BV$6,'1-Konfiguration'!$C$23:$K$26,5,FALSE)</f>
        <v>#VALUE!</v>
      </c>
      <c r="BW428" s="216" t="e">
        <f>BS428*VLOOKUP(BW$6,'1-Konfiguration'!$C$23:$K$26,5,FALSE)</f>
        <v>#VALUE!</v>
      </c>
      <c r="BX428" s="216" t="e">
        <f>BT428*VLOOKUP(BX$6,'1-Konfiguration'!$C$23:$K$26,5,FALSE)</f>
        <v>#VALUE!</v>
      </c>
      <c r="BY428" s="216" t="e">
        <f t="shared" si="548"/>
        <v>#VALUE!</v>
      </c>
      <c r="BZ428" s="216" t="e">
        <f>BQ428*VLOOKUP(BZ$6,'1-Konfiguration'!$C$23:$K$26,9,FALSE)</f>
        <v>#VALUE!</v>
      </c>
      <c r="CA428" s="216" t="e">
        <f>BR428*VLOOKUP(CA$6,'1-Konfiguration'!$C$23:$K$26,9,FALSE)</f>
        <v>#VALUE!</v>
      </c>
      <c r="CB428" s="216" t="e">
        <f>BS428*VLOOKUP(CB$6,'1-Konfiguration'!$C$23:$K$26,9,FALSE)</f>
        <v>#VALUE!</v>
      </c>
      <c r="CC428" s="216" t="e">
        <f>BT428*VLOOKUP(CC$6,'1-Konfiguration'!$C$23:$K$26,9,FALSE)</f>
        <v>#VALUE!</v>
      </c>
      <c r="CD428" s="216" t="e">
        <f t="shared" si="549"/>
        <v>#VALUE!</v>
      </c>
      <c r="CE428" s="2"/>
      <c r="CF428" s="128" t="e">
        <f t="shared" si="560"/>
        <v>#VALUE!</v>
      </c>
      <c r="CG428" s="128" t="e">
        <f t="shared" si="561"/>
        <v>#VALUE!</v>
      </c>
      <c r="CH428" s="128" t="e">
        <f t="shared" si="562"/>
        <v>#VALUE!</v>
      </c>
      <c r="CI428" s="128" t="e">
        <f t="shared" si="563"/>
        <v>#VALUE!</v>
      </c>
      <c r="CJ428" s="128" t="e">
        <f t="shared" si="564"/>
        <v>#VALUE!</v>
      </c>
      <c r="CK428" s="128" t="e">
        <f t="shared" si="565"/>
        <v>#VALUE!</v>
      </c>
      <c r="CL428" s="128" t="e">
        <f t="shared" si="566"/>
        <v>#VALUE!</v>
      </c>
      <c r="CM428" s="128" t="e">
        <f t="shared" si="567"/>
        <v>#VALUE!</v>
      </c>
      <c r="CN428" s="2"/>
      <c r="CO428" s="128" t="e">
        <f>MMULT($BH428:$BK428,'1-Konfiguration'!D$23:D$26)+MMULT($BL428:$BO428,'1-Konfiguration'!D$23:D$26)</f>
        <v>#VALUE!</v>
      </c>
      <c r="CP428" s="128" t="e">
        <f>MMULT($BH428:$BK428,'1-Konfiguration'!E$23:E$26)+MMULT($BL428:$BO428,'1-Konfiguration'!E$23:E$26)</f>
        <v>#VALUE!</v>
      </c>
      <c r="CQ428" s="128" t="e">
        <f>MMULT($BH428:$BK428,'1-Konfiguration'!F$23:F$26)+MMULT($BL428:$BO428,'1-Konfiguration'!F$23:F$26)</f>
        <v>#VALUE!</v>
      </c>
      <c r="CR428" s="128" t="e">
        <f>MMULT($BH428:$BK428,'1-Konfiguration'!G$23:G$26)+MMULT($BL428:$BO428,'1-Konfiguration'!G$23:G$26)</f>
        <v>#VALUE!</v>
      </c>
      <c r="CS428" s="128" t="e">
        <f>MMULT($BH428:$BK428,'1-Konfiguration'!H$23:H$26)+MMULT($BL428:$BO428,'1-Konfiguration'!H$23:H$26)</f>
        <v>#VALUE!</v>
      </c>
      <c r="CT428" s="128" t="e">
        <f>MMULT($BH428:$BK428,'1-Konfiguration'!I$23:I$26)+MMULT($BL428:$BO428,'1-Konfiguration'!I$23:I$26)</f>
        <v>#VALUE!</v>
      </c>
      <c r="CU428" s="128" t="e">
        <f>MMULT($BH428:$BK428,'1-Konfiguration'!J$23:J$26)+MMULT($BL428:$BO428,'1-Konfiguration'!J$23:J$26)</f>
        <v>#VALUE!</v>
      </c>
      <c r="CV428" s="128" t="e">
        <f>MMULT($BH428:$BK428,'1-Konfiguration'!K$23:K$26)+MMULT($BL428:$BO428,'1-Konfiguration'!K$23:K$26)</f>
        <v>#VALUE!</v>
      </c>
      <c r="CX428" s="106"/>
      <c r="CY428" s="106"/>
      <c r="CZ428" s="106"/>
      <c r="DA428" s="106"/>
      <c r="DB428" s="106"/>
      <c r="DC428" s="106"/>
      <c r="DD428" s="106"/>
      <c r="DE428" s="106"/>
      <c r="DF428" s="117" t="e">
        <f>IF(CF428&gt;'5-Colouring_uMap'!B$15,'5-Colouring_uMap'!C$15,IF(CF428&gt;'5-Colouring_uMap'!B$14,'5-Colouring_uMap'!C$14,IF(CF428&gt;'5-Colouring_uMap'!B$13,'5-Colouring_uMap'!C$13,IF(CF428&gt;'5-Colouring_uMap'!B$12,'5-Colouring_uMap'!C$12,IF(CF428&gt;'5-Colouring_uMap'!B$11,'5-Colouring_uMap'!C$11,IF(CF428&gt;'5-Colouring_uMap'!B$10,'5-Colouring_uMap'!C$10,IF(CF428&gt;'5-Colouring_uMap'!B$9,'5-Colouring_uMap'!C$9,IF(CF428&gt;'5-Colouring_uMap'!B$8,'5-Colouring_uMap'!C$8,IF(CF428&gt;'5-Colouring_uMap'!B$7,'5-Colouring_uMap'!C$7)))))))))</f>
        <v>#VALUE!</v>
      </c>
      <c r="DG428" s="117" t="e">
        <f>IF(CG428&gt;'5-Colouring_uMap'!E$15,'5-Colouring_uMap'!F$15,IF(CG428&gt;'5-Colouring_uMap'!E$14,'5-Colouring_uMap'!F$14,IF(CG428&gt;'5-Colouring_uMap'!E$13,'5-Colouring_uMap'!F$13,IF(CG428&gt;'5-Colouring_uMap'!E$12,'5-Colouring_uMap'!F$12,IF(CG428&gt;'5-Colouring_uMap'!E$11,'5-Colouring_uMap'!F$11,IF(CG428&gt;'5-Colouring_uMap'!E$10,'5-Colouring_uMap'!F$10,IF(CG428&gt;'5-Colouring_uMap'!E$9,'5-Colouring_uMap'!F$9,IF(CG428&gt;'5-Colouring_uMap'!E$8,'5-Colouring_uMap'!F$8,IF(CG428&gt;'5-Colouring_uMap'!E$7,'5-Colouring_uMap'!F$7)))))))))</f>
        <v>#VALUE!</v>
      </c>
      <c r="DH428" s="117" t="e">
        <f>IF(CH428&gt;'5-Colouring_uMap'!H$15,'5-Colouring_uMap'!I$15,IF(CH428&gt;'5-Colouring_uMap'!H$14,'5-Colouring_uMap'!I$14,IF(CH428&gt;'5-Colouring_uMap'!H$13,'5-Colouring_uMap'!I$13,IF(CH428&gt;'5-Colouring_uMap'!H$12,'5-Colouring_uMap'!I$12,IF(CH428&gt;'5-Colouring_uMap'!H$11,'5-Colouring_uMap'!I$11,IF(CH428&gt;'5-Colouring_uMap'!H$10,'5-Colouring_uMap'!I$10,IF(CH428&gt;'5-Colouring_uMap'!H$9,'5-Colouring_uMap'!I$9,IF(CH428&gt;'5-Colouring_uMap'!H$8,'5-Colouring_uMap'!I$8,IF(CH428&gt;'5-Colouring_uMap'!H$7,'5-Colouring_uMap'!I$7)))))))))</f>
        <v>#VALUE!</v>
      </c>
      <c r="DI428" s="117" t="e">
        <f>IF(CI428&gt;'5-Colouring_uMap'!K$15,'5-Colouring_uMap'!L$15,IF(CI428&gt;'5-Colouring_uMap'!K$14,'5-Colouring_uMap'!L$14,IF(CI428&gt;'5-Colouring_uMap'!K$13,'5-Colouring_uMap'!L$13,IF(CI428&gt;'5-Colouring_uMap'!K$12,'5-Colouring_uMap'!L$12,IF(CI428&gt;'5-Colouring_uMap'!K$11,'5-Colouring_uMap'!L$11,IF(CI428&gt;'5-Colouring_uMap'!K$10,'5-Colouring_uMap'!L$10,IF(CI428&gt;'5-Colouring_uMap'!K$9,'5-Colouring_uMap'!L$9,IF(CI428&gt;'5-Colouring_uMap'!K$8,'5-Colouring_uMap'!L$8,IF(CI428&gt;'5-Colouring_uMap'!K$7,'5-Colouring_uMap'!L$7)))))))))</f>
        <v>#VALUE!</v>
      </c>
      <c r="DJ428" s="117" t="e">
        <f>IF(CJ428&gt;'5-Colouring_uMap'!N$15,'5-Colouring_uMap'!O$15,IF(CJ428&gt;'5-Colouring_uMap'!N$14,'5-Colouring_uMap'!O$14,IF(CJ428&gt;'5-Colouring_uMap'!N$13,'5-Colouring_uMap'!O$13,IF(CJ428&gt;'5-Colouring_uMap'!N$12,'5-Colouring_uMap'!O$12,IF(CJ428&gt;'5-Colouring_uMap'!N$11,'5-Colouring_uMap'!O$11,IF(CJ428&gt;'5-Colouring_uMap'!N$10,'5-Colouring_uMap'!O$10,IF(CJ428&gt;'5-Colouring_uMap'!N$9,'5-Colouring_uMap'!O$9,IF(CJ428&gt;'5-Colouring_uMap'!N$8,'5-Colouring_uMap'!O$8,IF(CJ428&gt;'5-Colouring_uMap'!N$7,'5-Colouring_uMap'!O$7)))))))))</f>
        <v>#VALUE!</v>
      </c>
      <c r="DK428" s="117" t="e">
        <f>IF(CK428&gt;'5-Colouring_uMap'!Q$15,'5-Colouring_uMap'!R$15,IF(CK428&gt;'5-Colouring_uMap'!Q$14,'5-Colouring_uMap'!R$14,IF(CK428&gt;'5-Colouring_uMap'!Q$13,'5-Colouring_uMap'!R$13,IF(CK428&gt;'5-Colouring_uMap'!Q$12,'5-Colouring_uMap'!R$12,IF(CK428&gt;'5-Colouring_uMap'!Q$11,'5-Colouring_uMap'!R$11,IF(CK428&gt;'5-Colouring_uMap'!Q$10,'5-Colouring_uMap'!R$10,IF(CK428&gt;'5-Colouring_uMap'!Q$9,'5-Colouring_uMap'!R$9,IF(CK428&gt;'5-Colouring_uMap'!Q$8,'5-Colouring_uMap'!R$8,IF(CK428&gt;'5-Colouring_uMap'!Q$7,'5-Colouring_uMap'!R$7)))))))))</f>
        <v>#VALUE!</v>
      </c>
      <c r="DL428" s="117" t="e">
        <f>IF(CL428&gt;'5-Colouring_uMap'!T$15,'5-Colouring_uMap'!U$15,IF(CL428&gt;'5-Colouring_uMap'!T$14,'5-Colouring_uMap'!U$14,IF(CL428&gt;'5-Colouring_uMap'!T$13,'5-Colouring_uMap'!U$13,IF(CL428&gt;'5-Colouring_uMap'!T$12,'5-Colouring_uMap'!U$12,IF(CL428&gt;'5-Colouring_uMap'!T$11,'5-Colouring_uMap'!U$11,IF(CL428&gt;'5-Colouring_uMap'!T$10,'5-Colouring_uMap'!U$10,IF(CL428&gt;'5-Colouring_uMap'!T$9,'5-Colouring_uMap'!U$9,IF(CL428&gt;'5-Colouring_uMap'!T$8,'5-Colouring_uMap'!U$8,IF(CL428&gt;'5-Colouring_uMap'!T$7,'5-Colouring_uMap'!U$7)))))))))</f>
        <v>#VALUE!</v>
      </c>
      <c r="DM428" s="117" t="e">
        <f>IF(CM428&gt;'5-Colouring_uMap'!W$15,'5-Colouring_uMap'!X$15,IF(CM428&gt;'5-Colouring_uMap'!W$14,'5-Colouring_uMap'!X$14,IF(CM428&gt;'5-Colouring_uMap'!W$13,'5-Colouring_uMap'!X$13,IF(CM428&gt;'5-Colouring_uMap'!W$12,'5-Colouring_uMap'!X$12,IF(CM428&gt;'5-Colouring_uMap'!W$11,'5-Colouring_uMap'!X$11,IF(CM428&gt;'5-Colouring_uMap'!W$10,'5-Colouring_uMap'!X$10,IF(CM428&gt;'5-Colouring_uMap'!W$9,'5-Colouring_uMap'!X$9,IF(CM428&gt;'5-Colouring_uMap'!W$8,'5-Colouring_uMap'!X$8,IF(CM428&gt;'5-Colouring_uMap'!W$7,'5-Colouring_uMap'!X$7)))))))))</f>
        <v>#VALUE!</v>
      </c>
      <c r="DN428" s="117">
        <v>10</v>
      </c>
      <c r="DO428" s="159" t="s">
        <v>2093</v>
      </c>
      <c r="DP428" s="106" t="e">
        <f t="shared" si="568"/>
        <v>#VALUE!</v>
      </c>
      <c r="DQ428" s="106" t="e">
        <f t="shared" si="569"/>
        <v>#VALUE!</v>
      </c>
      <c r="DR428" s="106" t="e">
        <f t="shared" si="570"/>
        <v>#VALUE!</v>
      </c>
      <c r="DS428" s="106" t="e">
        <f t="shared" si="571"/>
        <v>#VALUE!</v>
      </c>
      <c r="DT428" s="106" t="e">
        <f t="shared" si="572"/>
        <v>#VALUE!</v>
      </c>
      <c r="DU428" s="106" t="e">
        <f t="shared" si="573"/>
        <v>#VALUE!</v>
      </c>
      <c r="DV428" s="106" t="e">
        <f t="shared" si="574"/>
        <v>#VALUE!</v>
      </c>
      <c r="DW428" s="106" t="e">
        <f t="shared" si="575"/>
        <v>#VALUE!</v>
      </c>
      <c r="DX428" t="s">
        <v>2080</v>
      </c>
      <c r="DY428">
        <v>2018</v>
      </c>
      <c r="DZ428">
        <v>5409</v>
      </c>
      <c r="EA428">
        <v>7007</v>
      </c>
      <c r="EB428" t="s">
        <v>1385</v>
      </c>
      <c r="EC428">
        <v>7</v>
      </c>
      <c r="ED428" t="s">
        <v>681</v>
      </c>
      <c r="EE428" t="s">
        <v>167</v>
      </c>
      <c r="EF428">
        <v>9</v>
      </c>
      <c r="EH428" t="s">
        <v>101</v>
      </c>
      <c r="EI428" t="s">
        <v>1360</v>
      </c>
      <c r="EJ428" t="s">
        <v>1386</v>
      </c>
      <c r="EK428" t="s">
        <v>104</v>
      </c>
      <c r="EL428" t="s">
        <v>773</v>
      </c>
      <c r="EM428" t="s">
        <v>1387</v>
      </c>
      <c r="EN428" t="s">
        <v>107</v>
      </c>
      <c r="EO428">
        <v>4</v>
      </c>
      <c r="EP428">
        <v>357</v>
      </c>
      <c r="EQ428">
        <v>20634</v>
      </c>
      <c r="ER428">
        <v>10576</v>
      </c>
      <c r="ES428">
        <v>10058</v>
      </c>
      <c r="ET428">
        <v>1117</v>
      </c>
      <c r="EU428">
        <v>589</v>
      </c>
      <c r="EV428">
        <v>528</v>
      </c>
      <c r="EW428">
        <v>5.4</v>
      </c>
      <c r="EX428">
        <v>0.93</v>
      </c>
      <c r="EY428">
        <v>0.64</v>
      </c>
      <c r="EZ428">
        <v>1</v>
      </c>
      <c r="FA428">
        <v>1192</v>
      </c>
      <c r="FB428">
        <v>5.2</v>
      </c>
      <c r="FC428">
        <v>194</v>
      </c>
      <c r="FD428">
        <v>7.7</v>
      </c>
      <c r="FI428" t="s">
        <v>108</v>
      </c>
      <c r="FJ428" t="s">
        <v>108</v>
      </c>
      <c r="FK428">
        <v>93.5</v>
      </c>
      <c r="FL428">
        <v>6.8</v>
      </c>
      <c r="FM428">
        <v>0.9</v>
      </c>
      <c r="FN428">
        <v>0.6</v>
      </c>
      <c r="FO428">
        <v>2.9</v>
      </c>
      <c r="FP428">
        <v>2.2999999999999998</v>
      </c>
      <c r="FQ428">
        <v>1.5</v>
      </c>
      <c r="FR428">
        <v>0.2</v>
      </c>
      <c r="FS428">
        <v>0.4</v>
      </c>
      <c r="FT428">
        <v>377587</v>
      </c>
      <c r="FU428">
        <v>5599076</v>
      </c>
      <c r="FZ428">
        <v>23032</v>
      </c>
      <c r="GA428">
        <v>11783</v>
      </c>
      <c r="GB428">
        <v>11248</v>
      </c>
      <c r="GC428">
        <v>6.6</v>
      </c>
      <c r="GD428">
        <v>6.8</v>
      </c>
      <c r="GE428">
        <v>6.4</v>
      </c>
      <c r="GF428">
        <v>50.53081057</v>
      </c>
      <c r="GG428">
        <v>7.2727744599999999</v>
      </c>
      <c r="GH428">
        <v>1058</v>
      </c>
      <c r="GI428">
        <v>982</v>
      </c>
      <c r="GJ428">
        <v>10</v>
      </c>
      <c r="GK428">
        <v>9.8000000000000007</v>
      </c>
      <c r="GL428">
        <v>6</v>
      </c>
      <c r="GM428">
        <v>3.2</v>
      </c>
      <c r="GN428">
        <v>2.4</v>
      </c>
      <c r="GO428">
        <v>1.4</v>
      </c>
      <c r="GP428">
        <v>9</v>
      </c>
      <c r="GQ428">
        <v>8.6999999999999993</v>
      </c>
      <c r="GR428">
        <v>12042</v>
      </c>
      <c r="GS428">
        <v>11503</v>
      </c>
      <c r="GT428">
        <v>0.66</v>
      </c>
      <c r="GU428">
        <v>0.62</v>
      </c>
      <c r="GV428">
        <v>0.97</v>
      </c>
      <c r="GW428">
        <v>0.97</v>
      </c>
      <c r="GX428">
        <v>1.01</v>
      </c>
      <c r="GY428">
        <v>1</v>
      </c>
      <c r="GZ428">
        <v>0.81</v>
      </c>
      <c r="HA428">
        <v>0.81</v>
      </c>
      <c r="HB428">
        <v>1114</v>
      </c>
      <c r="HC428">
        <v>37</v>
      </c>
      <c r="HD428">
        <v>26</v>
      </c>
      <c r="HE428">
        <v>11</v>
      </c>
      <c r="HF428">
        <v>178</v>
      </c>
      <c r="HG428">
        <v>7</v>
      </c>
      <c r="HH428">
        <v>8</v>
      </c>
      <c r="HI428">
        <v>1</v>
      </c>
      <c r="HJ428">
        <v>824</v>
      </c>
      <c r="HK428">
        <v>10</v>
      </c>
      <c r="HL428">
        <v>8</v>
      </c>
      <c r="HM428">
        <v>7</v>
      </c>
      <c r="HN428">
        <v>230</v>
      </c>
      <c r="HO428" t="s">
        <v>1388</v>
      </c>
      <c r="HP428">
        <v>0.47599999999999998</v>
      </c>
      <c r="HQ428" t="s">
        <v>110</v>
      </c>
      <c r="HR428" t="s">
        <v>111</v>
      </c>
    </row>
    <row r="429" spans="1:226" ht="14.25" hidden="1" customHeight="1" x14ac:dyDescent="0.3">
      <c r="B429">
        <f t="shared" si="534"/>
        <v>7009</v>
      </c>
      <c r="C429" t="str">
        <f t="shared" si="535"/>
        <v>B9</v>
      </c>
      <c r="D429" s="132">
        <f t="shared" si="536"/>
        <v>240</v>
      </c>
      <c r="E429" s="123">
        <f>VLOOKUP($EA429,'4-DZ-Nr.-Mapping'!$A:$J,E$4,FALSE)</f>
        <v>0</v>
      </c>
      <c r="F429" s="123">
        <f>VLOOKUP($EA429,'4-DZ-Nr.-Mapping'!$A:$J,F$4,FALSE)</f>
        <v>0</v>
      </c>
      <c r="G429" s="106" t="str">
        <f t="shared" si="537"/>
        <v>N - Bonn</v>
      </c>
      <c r="H429" t="str">
        <f t="shared" si="538"/>
        <v>S - Koblenz</v>
      </c>
      <c r="I429" s="106" t="str">
        <f>VLOOKUP($EA429,'4-DZ-Nr.-Mapping'!$A:$N,I$4,FALSE)</f>
        <v xml:space="preserve"> </v>
      </c>
      <c r="J429" s="106" t="str">
        <f>VLOOKUP($EA429,'4-DZ-Nr.-Mapping'!$A:$N,J$4,FALSE)</f>
        <v xml:space="preserve"> </v>
      </c>
      <c r="K429" s="106" t="str">
        <f>VLOOKUP($EA429,'4-DZ-Nr.-Mapping'!$A:$N,K$4,FALSE)</f>
        <v xml:space="preserve"> </v>
      </c>
      <c r="L429" s="106" t="str">
        <f>VLOOKUP($EA429,'4-DZ-Nr.-Mapping'!$A:$N,L$4,FALSE)</f>
        <v xml:space="preserve"> </v>
      </c>
      <c r="M429" s="106" t="str">
        <f>VLOOKUP($EA429,'4-DZ-Nr.-Mapping'!$A:$N,M$4,FALSE)</f>
        <v xml:space="preserve"> </v>
      </c>
      <c r="N429" s="106" t="str">
        <f t="shared" si="539"/>
        <v>8+1</v>
      </c>
      <c r="P429" s="203">
        <f t="shared" si="532"/>
        <v>0.53921568627450978</v>
      </c>
      <c r="Q429" s="126">
        <f>IF(I429="keine Daten","-",EU429)</f>
        <v>440</v>
      </c>
      <c r="R429" s="126">
        <f t="shared" si="550"/>
        <v>607.47600000000011</v>
      </c>
      <c r="S429" s="126">
        <f t="shared" si="577"/>
        <v>307.17176470588237</v>
      </c>
      <c r="T429" s="126">
        <f t="shared" si="578"/>
        <v>105.59029411764706</v>
      </c>
      <c r="U429" s="126">
        <f t="shared" si="579"/>
        <v>28.79735294117647</v>
      </c>
      <c r="V429" s="126">
        <f t="shared" si="540"/>
        <v>441.55941176470589</v>
      </c>
      <c r="W429" s="125">
        <f t="shared" si="541"/>
        <v>0.46078431372549017</v>
      </c>
      <c r="X429" s="126">
        <f>EV429</f>
        <v>376</v>
      </c>
      <c r="Y429" s="126">
        <f t="shared" si="542"/>
        <v>620.86200000000008</v>
      </c>
      <c r="Z429" s="126">
        <f t="shared" si="581"/>
        <v>262.49223529411768</v>
      </c>
      <c r="AA429" s="126">
        <f t="shared" si="582"/>
        <v>90.231705882352941</v>
      </c>
      <c r="AB429" s="126">
        <f t="shared" si="583"/>
        <v>24.608647058823532</v>
      </c>
      <c r="AC429" s="126">
        <f t="shared" si="584"/>
        <v>377.33258823529411</v>
      </c>
      <c r="AD429" s="1"/>
      <c r="AE429" s="106" t="e">
        <f t="shared" si="533"/>
        <v>#N/A</v>
      </c>
      <c r="AF429" s="106" t="str">
        <f t="shared" si="585"/>
        <v>-</v>
      </c>
      <c r="AG429" s="106" t="str">
        <f t="shared" si="551"/>
        <v>B9</v>
      </c>
      <c r="AH429" s="106">
        <f t="shared" si="594"/>
        <v>7009</v>
      </c>
      <c r="AI429" s="106" t="str">
        <f t="shared" si="595"/>
        <v xml:space="preserve"> </v>
      </c>
      <c r="AJ429" s="106" t="str">
        <f t="shared" si="543"/>
        <v xml:space="preserve"> </v>
      </c>
      <c r="AK429" s="1"/>
      <c r="AL429" s="126">
        <f t="shared" si="596"/>
        <v>440</v>
      </c>
      <c r="AM429" s="126">
        <f t="shared" si="596"/>
        <v>607.47600000000011</v>
      </c>
      <c r="AN429" s="126">
        <f t="shared" si="596"/>
        <v>307.17176470588237</v>
      </c>
      <c r="AO429" s="126">
        <f t="shared" si="596"/>
        <v>105.59029411764706</v>
      </c>
      <c r="AP429" s="126">
        <f t="shared" si="596"/>
        <v>28.79735294117647</v>
      </c>
      <c r="AQ429" s="126">
        <f t="shared" si="596"/>
        <v>441.55941176470589</v>
      </c>
      <c r="AR429" s="126" t="e">
        <f t="shared" si="597"/>
        <v>#N/A</v>
      </c>
      <c r="AS429" s="126" t="e">
        <f t="shared" si="597"/>
        <v>#N/A</v>
      </c>
      <c r="AT429" s="126" t="e">
        <f t="shared" si="597"/>
        <v>#N/A</v>
      </c>
      <c r="AU429" s="126" t="e">
        <f t="shared" si="597"/>
        <v>#N/A</v>
      </c>
      <c r="AV429" s="126" t="e">
        <f t="shared" si="597"/>
        <v>#N/A</v>
      </c>
      <c r="AW429" s="126" t="e">
        <f t="shared" si="597"/>
        <v>#N/A</v>
      </c>
      <c r="AX429" s="1"/>
      <c r="AY429" s="126" t="e">
        <f t="shared" si="552"/>
        <v>#VALUE!</v>
      </c>
      <c r="AZ429" s="126" t="e">
        <f t="shared" si="553"/>
        <v>#VALUE!</v>
      </c>
      <c r="BA429" s="126" t="e">
        <f t="shared" si="554"/>
        <v>#VALUE!</v>
      </c>
      <c r="BB429" s="126" t="e">
        <f t="shared" si="555"/>
        <v>#VALUE!</v>
      </c>
      <c r="BC429" s="126" t="e">
        <f t="shared" si="556"/>
        <v>#N/A</v>
      </c>
      <c r="BD429" s="126" t="e">
        <f t="shared" si="557"/>
        <v>#N/A</v>
      </c>
      <c r="BE429" s="126" t="e">
        <f t="shared" si="558"/>
        <v>#N/A</v>
      </c>
      <c r="BF429" s="126" t="e">
        <f t="shared" si="559"/>
        <v>#N/A</v>
      </c>
      <c r="BG429" s="1"/>
      <c r="BH429" s="128" t="e">
        <f>VLOOKUP(BH$6,'1-Konfiguration'!$C$14:$D$17,2,FALSE)*AY429 / 100 / 1000</f>
        <v>#VALUE!</v>
      </c>
      <c r="BI429" s="128" t="e">
        <f>VLOOKUP(BI$6,'1-Konfiguration'!$C$14:$D$17,2,FALSE)*AZ429 / 100 / 1000</f>
        <v>#VALUE!</v>
      </c>
      <c r="BJ429" s="128" t="e">
        <f>VLOOKUP(BJ$6,'1-Konfiguration'!$C$14:$D$17,2,FALSE)*BA429 / 100 / 1000</f>
        <v>#VALUE!</v>
      </c>
      <c r="BK429" s="128" t="e">
        <f>VLOOKUP(BK$6,'1-Konfiguration'!$C$14:$D$17,2,FALSE)*BB429 / 100 / 1000</f>
        <v>#VALUE!</v>
      </c>
      <c r="BL429" s="128" t="e">
        <f>VLOOKUP(BL$6,'1-Konfiguration'!$C$14:$D$17,2,FALSE)*BC429 / 100 / 1000</f>
        <v>#N/A</v>
      </c>
      <c r="BM429" s="128" t="e">
        <f>VLOOKUP(BM$6,'1-Konfiguration'!$C$14:$D$17,2,FALSE)*BD429 / 100 / 1000</f>
        <v>#N/A</v>
      </c>
      <c r="BN429" s="128" t="e">
        <f>VLOOKUP(BN$6,'1-Konfiguration'!$C$14:$D$17,2,FALSE)*BE429 / 100 / 1000</f>
        <v>#N/A</v>
      </c>
      <c r="BO429" s="128" t="e">
        <f>VLOOKUP(BO$6,'1-Konfiguration'!$C$14:$D$17,2,FALSE)*BF429 / 100 / 1000</f>
        <v>#N/A</v>
      </c>
      <c r="BP429" s="128"/>
      <c r="BQ429" s="214" t="e">
        <f t="shared" si="544"/>
        <v>#VALUE!</v>
      </c>
      <c r="BR429" s="214" t="e">
        <f t="shared" si="545"/>
        <v>#VALUE!</v>
      </c>
      <c r="BS429" s="214" t="e">
        <f t="shared" si="546"/>
        <v>#VALUE!</v>
      </c>
      <c r="BT429" s="215" t="e">
        <f t="shared" si="547"/>
        <v>#VALUE!</v>
      </c>
      <c r="BU429" s="216" t="e">
        <f>BQ429*VLOOKUP(BU$6,'1-Konfiguration'!$C$23:$K$26,5,FALSE)</f>
        <v>#VALUE!</v>
      </c>
      <c r="BV429" s="216" t="e">
        <f>BR429*VLOOKUP(BV$6,'1-Konfiguration'!$C$23:$K$26,5,FALSE)</f>
        <v>#VALUE!</v>
      </c>
      <c r="BW429" s="216" t="e">
        <f>BS429*VLOOKUP(BW$6,'1-Konfiguration'!$C$23:$K$26,5,FALSE)</f>
        <v>#VALUE!</v>
      </c>
      <c r="BX429" s="216" t="e">
        <f>BT429*VLOOKUP(BX$6,'1-Konfiguration'!$C$23:$K$26,5,FALSE)</f>
        <v>#VALUE!</v>
      </c>
      <c r="BY429" s="216" t="e">
        <f t="shared" si="548"/>
        <v>#VALUE!</v>
      </c>
      <c r="BZ429" s="216" t="e">
        <f>BQ429*VLOOKUP(BZ$6,'1-Konfiguration'!$C$23:$K$26,9,FALSE)</f>
        <v>#VALUE!</v>
      </c>
      <c r="CA429" s="216" t="e">
        <f>BR429*VLOOKUP(CA$6,'1-Konfiguration'!$C$23:$K$26,9,FALSE)</f>
        <v>#VALUE!</v>
      </c>
      <c r="CB429" s="216" t="e">
        <f>BS429*VLOOKUP(CB$6,'1-Konfiguration'!$C$23:$K$26,9,FALSE)</f>
        <v>#VALUE!</v>
      </c>
      <c r="CC429" s="216" t="e">
        <f>BT429*VLOOKUP(CC$6,'1-Konfiguration'!$C$23:$K$26,9,FALSE)</f>
        <v>#VALUE!</v>
      </c>
      <c r="CD429" s="216" t="e">
        <f t="shared" si="549"/>
        <v>#VALUE!</v>
      </c>
      <c r="CE429" s="2"/>
      <c r="CF429" s="128" t="e">
        <f t="shared" si="560"/>
        <v>#VALUE!</v>
      </c>
      <c r="CG429" s="128" t="e">
        <f t="shared" si="561"/>
        <v>#VALUE!</v>
      </c>
      <c r="CH429" s="128" t="e">
        <f t="shared" si="562"/>
        <v>#VALUE!</v>
      </c>
      <c r="CI429" s="128" t="e">
        <f t="shared" si="563"/>
        <v>#VALUE!</v>
      </c>
      <c r="CJ429" s="128" t="e">
        <f t="shared" si="564"/>
        <v>#VALUE!</v>
      </c>
      <c r="CK429" s="128" t="e">
        <f t="shared" si="565"/>
        <v>#VALUE!</v>
      </c>
      <c r="CL429" s="128" t="e">
        <f t="shared" si="566"/>
        <v>#VALUE!</v>
      </c>
      <c r="CM429" s="128" t="e">
        <f t="shared" si="567"/>
        <v>#VALUE!</v>
      </c>
      <c r="CN429" s="2"/>
      <c r="CO429" s="128" t="e">
        <f>MMULT($BH429:$BK429,'1-Konfiguration'!D$23:D$26)+MMULT($BL429:$BO429,'1-Konfiguration'!D$23:D$26)</f>
        <v>#VALUE!</v>
      </c>
      <c r="CP429" s="128" t="e">
        <f>MMULT($BH429:$BK429,'1-Konfiguration'!E$23:E$26)+MMULT($BL429:$BO429,'1-Konfiguration'!E$23:E$26)</f>
        <v>#VALUE!</v>
      </c>
      <c r="CQ429" s="128" t="e">
        <f>MMULT($BH429:$BK429,'1-Konfiguration'!F$23:F$26)+MMULT($BL429:$BO429,'1-Konfiguration'!F$23:F$26)</f>
        <v>#VALUE!</v>
      </c>
      <c r="CR429" s="128" t="e">
        <f>MMULT($BH429:$BK429,'1-Konfiguration'!G$23:G$26)+MMULT($BL429:$BO429,'1-Konfiguration'!G$23:G$26)</f>
        <v>#VALUE!</v>
      </c>
      <c r="CS429" s="128" t="e">
        <f>MMULT($BH429:$BK429,'1-Konfiguration'!H$23:H$26)+MMULT($BL429:$BO429,'1-Konfiguration'!H$23:H$26)</f>
        <v>#VALUE!</v>
      </c>
      <c r="CT429" s="128" t="e">
        <f>MMULT($BH429:$BK429,'1-Konfiguration'!I$23:I$26)+MMULT($BL429:$BO429,'1-Konfiguration'!I$23:I$26)</f>
        <v>#VALUE!</v>
      </c>
      <c r="CU429" s="128" t="e">
        <f>MMULT($BH429:$BK429,'1-Konfiguration'!J$23:J$26)+MMULT($BL429:$BO429,'1-Konfiguration'!J$23:J$26)</f>
        <v>#VALUE!</v>
      </c>
      <c r="CV429" s="128" t="e">
        <f>MMULT($BH429:$BK429,'1-Konfiguration'!K$23:K$26)+MMULT($BL429:$BO429,'1-Konfiguration'!K$23:K$26)</f>
        <v>#VALUE!</v>
      </c>
      <c r="CX429" s="106"/>
      <c r="CY429" s="106"/>
      <c r="CZ429" s="106"/>
      <c r="DA429" s="106"/>
      <c r="DB429" s="106"/>
      <c r="DC429" s="106"/>
      <c r="DD429" s="106"/>
      <c r="DE429" s="106"/>
      <c r="DF429" s="117" t="e">
        <f>IF(CF429&gt;'5-Colouring_uMap'!B$15,'5-Colouring_uMap'!C$15,IF(CF429&gt;'5-Colouring_uMap'!B$14,'5-Colouring_uMap'!C$14,IF(CF429&gt;'5-Colouring_uMap'!B$13,'5-Colouring_uMap'!C$13,IF(CF429&gt;'5-Colouring_uMap'!B$12,'5-Colouring_uMap'!C$12,IF(CF429&gt;'5-Colouring_uMap'!B$11,'5-Colouring_uMap'!C$11,IF(CF429&gt;'5-Colouring_uMap'!B$10,'5-Colouring_uMap'!C$10,IF(CF429&gt;'5-Colouring_uMap'!B$9,'5-Colouring_uMap'!C$9,IF(CF429&gt;'5-Colouring_uMap'!B$8,'5-Colouring_uMap'!C$8,IF(CF429&gt;'5-Colouring_uMap'!B$7,'5-Colouring_uMap'!C$7)))))))))</f>
        <v>#VALUE!</v>
      </c>
      <c r="DG429" s="117" t="e">
        <f>IF(CG429&gt;'5-Colouring_uMap'!E$15,'5-Colouring_uMap'!F$15,IF(CG429&gt;'5-Colouring_uMap'!E$14,'5-Colouring_uMap'!F$14,IF(CG429&gt;'5-Colouring_uMap'!E$13,'5-Colouring_uMap'!F$13,IF(CG429&gt;'5-Colouring_uMap'!E$12,'5-Colouring_uMap'!F$12,IF(CG429&gt;'5-Colouring_uMap'!E$11,'5-Colouring_uMap'!F$11,IF(CG429&gt;'5-Colouring_uMap'!E$10,'5-Colouring_uMap'!F$10,IF(CG429&gt;'5-Colouring_uMap'!E$9,'5-Colouring_uMap'!F$9,IF(CG429&gt;'5-Colouring_uMap'!E$8,'5-Colouring_uMap'!F$8,IF(CG429&gt;'5-Colouring_uMap'!E$7,'5-Colouring_uMap'!F$7)))))))))</f>
        <v>#VALUE!</v>
      </c>
      <c r="DH429" s="117" t="e">
        <f>IF(CH429&gt;'5-Colouring_uMap'!H$15,'5-Colouring_uMap'!I$15,IF(CH429&gt;'5-Colouring_uMap'!H$14,'5-Colouring_uMap'!I$14,IF(CH429&gt;'5-Colouring_uMap'!H$13,'5-Colouring_uMap'!I$13,IF(CH429&gt;'5-Colouring_uMap'!H$12,'5-Colouring_uMap'!I$12,IF(CH429&gt;'5-Colouring_uMap'!H$11,'5-Colouring_uMap'!I$11,IF(CH429&gt;'5-Colouring_uMap'!H$10,'5-Colouring_uMap'!I$10,IF(CH429&gt;'5-Colouring_uMap'!H$9,'5-Colouring_uMap'!I$9,IF(CH429&gt;'5-Colouring_uMap'!H$8,'5-Colouring_uMap'!I$8,IF(CH429&gt;'5-Colouring_uMap'!H$7,'5-Colouring_uMap'!I$7)))))))))</f>
        <v>#VALUE!</v>
      </c>
      <c r="DI429" s="117" t="e">
        <f>IF(CI429&gt;'5-Colouring_uMap'!K$15,'5-Colouring_uMap'!L$15,IF(CI429&gt;'5-Colouring_uMap'!K$14,'5-Colouring_uMap'!L$14,IF(CI429&gt;'5-Colouring_uMap'!K$13,'5-Colouring_uMap'!L$13,IF(CI429&gt;'5-Colouring_uMap'!K$12,'5-Colouring_uMap'!L$12,IF(CI429&gt;'5-Colouring_uMap'!K$11,'5-Colouring_uMap'!L$11,IF(CI429&gt;'5-Colouring_uMap'!K$10,'5-Colouring_uMap'!L$10,IF(CI429&gt;'5-Colouring_uMap'!K$9,'5-Colouring_uMap'!L$9,IF(CI429&gt;'5-Colouring_uMap'!K$8,'5-Colouring_uMap'!L$8,IF(CI429&gt;'5-Colouring_uMap'!K$7,'5-Colouring_uMap'!L$7)))))))))</f>
        <v>#VALUE!</v>
      </c>
      <c r="DJ429" s="117" t="e">
        <f>IF(CJ429&gt;'5-Colouring_uMap'!N$15,'5-Colouring_uMap'!O$15,IF(CJ429&gt;'5-Colouring_uMap'!N$14,'5-Colouring_uMap'!O$14,IF(CJ429&gt;'5-Colouring_uMap'!N$13,'5-Colouring_uMap'!O$13,IF(CJ429&gt;'5-Colouring_uMap'!N$12,'5-Colouring_uMap'!O$12,IF(CJ429&gt;'5-Colouring_uMap'!N$11,'5-Colouring_uMap'!O$11,IF(CJ429&gt;'5-Colouring_uMap'!N$10,'5-Colouring_uMap'!O$10,IF(CJ429&gt;'5-Colouring_uMap'!N$9,'5-Colouring_uMap'!O$9,IF(CJ429&gt;'5-Colouring_uMap'!N$8,'5-Colouring_uMap'!O$8,IF(CJ429&gt;'5-Colouring_uMap'!N$7,'5-Colouring_uMap'!O$7)))))))))</f>
        <v>#VALUE!</v>
      </c>
      <c r="DK429" s="117" t="e">
        <f>IF(CK429&gt;'5-Colouring_uMap'!Q$15,'5-Colouring_uMap'!R$15,IF(CK429&gt;'5-Colouring_uMap'!Q$14,'5-Colouring_uMap'!R$14,IF(CK429&gt;'5-Colouring_uMap'!Q$13,'5-Colouring_uMap'!R$13,IF(CK429&gt;'5-Colouring_uMap'!Q$12,'5-Colouring_uMap'!R$12,IF(CK429&gt;'5-Colouring_uMap'!Q$11,'5-Colouring_uMap'!R$11,IF(CK429&gt;'5-Colouring_uMap'!Q$10,'5-Colouring_uMap'!R$10,IF(CK429&gt;'5-Colouring_uMap'!Q$9,'5-Colouring_uMap'!R$9,IF(CK429&gt;'5-Colouring_uMap'!Q$8,'5-Colouring_uMap'!R$8,IF(CK429&gt;'5-Colouring_uMap'!Q$7,'5-Colouring_uMap'!R$7)))))))))</f>
        <v>#VALUE!</v>
      </c>
      <c r="DL429" s="117" t="e">
        <f>IF(CL429&gt;'5-Colouring_uMap'!T$15,'5-Colouring_uMap'!U$15,IF(CL429&gt;'5-Colouring_uMap'!T$14,'5-Colouring_uMap'!U$14,IF(CL429&gt;'5-Colouring_uMap'!T$13,'5-Colouring_uMap'!U$13,IF(CL429&gt;'5-Colouring_uMap'!T$12,'5-Colouring_uMap'!U$12,IF(CL429&gt;'5-Colouring_uMap'!T$11,'5-Colouring_uMap'!U$11,IF(CL429&gt;'5-Colouring_uMap'!T$10,'5-Colouring_uMap'!U$10,IF(CL429&gt;'5-Colouring_uMap'!T$9,'5-Colouring_uMap'!U$9,IF(CL429&gt;'5-Colouring_uMap'!T$8,'5-Colouring_uMap'!U$8,IF(CL429&gt;'5-Colouring_uMap'!T$7,'5-Colouring_uMap'!U$7)))))))))</f>
        <v>#VALUE!</v>
      </c>
      <c r="DM429" s="117" t="e">
        <f>IF(CM429&gt;'5-Colouring_uMap'!W$15,'5-Colouring_uMap'!X$15,IF(CM429&gt;'5-Colouring_uMap'!W$14,'5-Colouring_uMap'!X$14,IF(CM429&gt;'5-Colouring_uMap'!W$13,'5-Colouring_uMap'!X$13,IF(CM429&gt;'5-Colouring_uMap'!W$12,'5-Colouring_uMap'!X$12,IF(CM429&gt;'5-Colouring_uMap'!W$11,'5-Colouring_uMap'!X$11,IF(CM429&gt;'5-Colouring_uMap'!W$10,'5-Colouring_uMap'!X$10,IF(CM429&gt;'5-Colouring_uMap'!W$9,'5-Colouring_uMap'!X$9,IF(CM429&gt;'5-Colouring_uMap'!W$8,'5-Colouring_uMap'!X$8,IF(CM429&gt;'5-Colouring_uMap'!W$7,'5-Colouring_uMap'!X$7)))))))))</f>
        <v>#VALUE!</v>
      </c>
      <c r="DN429" s="117">
        <v>10</v>
      </c>
      <c r="DO429" s="159" t="s">
        <v>2093</v>
      </c>
      <c r="DP429" s="106" t="e">
        <f t="shared" si="568"/>
        <v>#VALUE!</v>
      </c>
      <c r="DQ429" s="106" t="e">
        <f t="shared" si="569"/>
        <v>#VALUE!</v>
      </c>
      <c r="DR429" s="106" t="e">
        <f t="shared" si="570"/>
        <v>#VALUE!</v>
      </c>
      <c r="DS429" s="106" t="e">
        <f t="shared" si="571"/>
        <v>#VALUE!</v>
      </c>
      <c r="DT429" s="106" t="e">
        <f t="shared" si="572"/>
        <v>#VALUE!</v>
      </c>
      <c r="DU429" s="106" t="e">
        <f t="shared" si="573"/>
        <v>#VALUE!</v>
      </c>
      <c r="DV429" s="106" t="e">
        <f t="shared" si="574"/>
        <v>#VALUE!</v>
      </c>
      <c r="DW429" s="106" t="e">
        <f t="shared" si="575"/>
        <v>#VALUE!</v>
      </c>
      <c r="DX429" t="s">
        <v>2080</v>
      </c>
      <c r="DY429">
        <v>2018</v>
      </c>
      <c r="DZ429">
        <v>5409</v>
      </c>
      <c r="EA429">
        <v>7009</v>
      </c>
      <c r="EB429" t="s">
        <v>1409</v>
      </c>
      <c r="EC429">
        <v>7</v>
      </c>
      <c r="ED429" t="s">
        <v>681</v>
      </c>
      <c r="EE429" t="s">
        <v>167</v>
      </c>
      <c r="EF429">
        <v>9</v>
      </c>
      <c r="EH429" t="s">
        <v>101</v>
      </c>
      <c r="EI429" t="s">
        <v>1360</v>
      </c>
      <c r="EJ429" t="s">
        <v>1409</v>
      </c>
      <c r="EK429" t="s">
        <v>104</v>
      </c>
      <c r="EL429" t="s">
        <v>773</v>
      </c>
      <c r="EM429" t="s">
        <v>1386</v>
      </c>
      <c r="EN429" t="s">
        <v>107</v>
      </c>
      <c r="EO429">
        <v>2</v>
      </c>
      <c r="EP429">
        <v>341</v>
      </c>
      <c r="EQ429">
        <v>17802</v>
      </c>
      <c r="ER429">
        <v>8804</v>
      </c>
      <c r="ES429">
        <v>8998</v>
      </c>
      <c r="ET429">
        <v>817</v>
      </c>
      <c r="EU429">
        <v>440</v>
      </c>
      <c r="EV429">
        <v>376</v>
      </c>
      <c r="EW429">
        <v>4.5999999999999996</v>
      </c>
      <c r="EX429">
        <v>0.94</v>
      </c>
      <c r="EY429">
        <v>0.66</v>
      </c>
      <c r="EZ429">
        <v>1.01</v>
      </c>
      <c r="FA429">
        <v>1032</v>
      </c>
      <c r="FB429">
        <v>4.4000000000000004</v>
      </c>
      <c r="FC429">
        <v>161</v>
      </c>
      <c r="FD429">
        <v>7.3</v>
      </c>
      <c r="FI429" t="s">
        <v>108</v>
      </c>
      <c r="FJ429" t="s">
        <v>166</v>
      </c>
      <c r="FK429">
        <v>94.5</v>
      </c>
      <c r="FL429">
        <v>6.9</v>
      </c>
      <c r="FM429">
        <v>1</v>
      </c>
      <c r="FN429">
        <v>0.7</v>
      </c>
      <c r="FO429">
        <v>2.7</v>
      </c>
      <c r="FP429">
        <v>1.6</v>
      </c>
      <c r="FQ429">
        <v>1.1000000000000001</v>
      </c>
      <c r="FR429">
        <v>0.3</v>
      </c>
      <c r="FS429">
        <v>0.2</v>
      </c>
      <c r="FT429">
        <v>374729</v>
      </c>
      <c r="FU429">
        <v>5604165</v>
      </c>
      <c r="FZ429">
        <v>19793</v>
      </c>
      <c r="GA429">
        <v>9735</v>
      </c>
      <c r="GB429">
        <v>10057</v>
      </c>
      <c r="GC429">
        <v>5.5</v>
      </c>
      <c r="GD429">
        <v>6</v>
      </c>
      <c r="GE429">
        <v>5</v>
      </c>
      <c r="GF429">
        <v>50.57594795</v>
      </c>
      <c r="GG429">
        <v>7.2307663</v>
      </c>
      <c r="GH429">
        <v>913</v>
      </c>
      <c r="GI429">
        <v>1046</v>
      </c>
      <c r="GJ429">
        <v>10.4</v>
      </c>
      <c r="GK429">
        <v>11.6</v>
      </c>
      <c r="GL429">
        <v>5.4</v>
      </c>
      <c r="GM429">
        <v>3.5</v>
      </c>
      <c r="GN429">
        <v>1.5</v>
      </c>
      <c r="GO429">
        <v>1.2</v>
      </c>
      <c r="GP429">
        <v>9.4</v>
      </c>
      <c r="GQ429">
        <v>10.4</v>
      </c>
      <c r="GR429">
        <v>10069</v>
      </c>
      <c r="GS429">
        <v>10318</v>
      </c>
      <c r="GT429">
        <v>0.69</v>
      </c>
      <c r="GU429">
        <v>0.63</v>
      </c>
      <c r="GV429">
        <v>0.96</v>
      </c>
      <c r="GW429">
        <v>0.95</v>
      </c>
      <c r="GX429">
        <v>0.99</v>
      </c>
      <c r="GY429">
        <v>1.02</v>
      </c>
      <c r="GZ429">
        <v>0.81</v>
      </c>
      <c r="HA429">
        <v>0.78</v>
      </c>
      <c r="HB429">
        <v>974</v>
      </c>
      <c r="HC429">
        <v>30</v>
      </c>
      <c r="HD429">
        <v>15</v>
      </c>
      <c r="HE429">
        <v>11</v>
      </c>
      <c r="HF429">
        <v>148</v>
      </c>
      <c r="HG429">
        <v>6</v>
      </c>
      <c r="HH429">
        <v>6</v>
      </c>
      <c r="HI429">
        <v>1</v>
      </c>
      <c r="HJ429">
        <v>732</v>
      </c>
      <c r="HK429">
        <v>10</v>
      </c>
      <c r="HL429">
        <v>6</v>
      </c>
      <c r="HM429">
        <v>7</v>
      </c>
      <c r="HN429">
        <v>240</v>
      </c>
      <c r="HO429" t="s">
        <v>1410</v>
      </c>
      <c r="HP429">
        <v>0.40200000000000002</v>
      </c>
      <c r="HQ429" t="s">
        <v>110</v>
      </c>
      <c r="HR429" t="s">
        <v>111</v>
      </c>
    </row>
    <row r="430" spans="1:226" ht="14" x14ac:dyDescent="0.3">
      <c r="A430" s="41"/>
      <c r="B430" s="39"/>
      <c r="C430" s="39"/>
      <c r="D430" s="39"/>
      <c r="E430" s="205">
        <v>1</v>
      </c>
      <c r="F430" s="205">
        <v>1</v>
      </c>
      <c r="G430" s="39"/>
      <c r="H430" s="39"/>
      <c r="I430" s="39"/>
      <c r="J430" s="39"/>
      <c r="K430" s="39"/>
      <c r="L430" s="39"/>
      <c r="M430" s="39"/>
      <c r="N430" s="39"/>
      <c r="O430" s="199"/>
      <c r="P430" s="306"/>
      <c r="Q430" s="307"/>
      <c r="R430" s="307"/>
      <c r="S430" s="307"/>
      <c r="T430" s="307"/>
      <c r="U430" s="307"/>
      <c r="V430" s="307"/>
      <c r="W430" s="306"/>
      <c r="X430" s="307"/>
      <c r="Y430" s="307"/>
      <c r="Z430" s="307"/>
      <c r="AA430" s="307"/>
      <c r="AB430" s="307"/>
      <c r="AC430" s="307"/>
      <c r="AD430" s="308"/>
      <c r="AE430" s="309" t="s">
        <v>2359</v>
      </c>
      <c r="AF430" s="309"/>
      <c r="AG430" s="309" t="s">
        <v>1669</v>
      </c>
      <c r="AH430" s="309"/>
      <c r="AI430" s="309"/>
      <c r="AJ430" s="310">
        <v>2.1</v>
      </c>
      <c r="AK430" s="308"/>
      <c r="AL430" s="321">
        <f>EU430</f>
        <v>319.1615598885794</v>
      </c>
      <c r="AM430" s="321">
        <f t="shared" ref="AM430:AP434" si="598">AM$1*$AL430</f>
        <v>278.12063399633473</v>
      </c>
      <c r="AN430" s="321">
        <f t="shared" si="598"/>
        <v>140.94594287665916</v>
      </c>
      <c r="AO430" s="321">
        <f t="shared" si="598"/>
        <v>148.90521850951873</v>
      </c>
      <c r="AP430" s="321">
        <f t="shared" si="598"/>
        <v>9.1695527097364806</v>
      </c>
      <c r="AQ430" s="321">
        <f>SUM(AM430:AP430)</f>
        <v>577.14134809224913</v>
      </c>
      <c r="AR430" s="321">
        <f>EV430</f>
        <v>301.34444444444443</v>
      </c>
      <c r="AS430" s="321">
        <f t="shared" ref="AS430:AV434" si="599">AS$1*$AR430</f>
        <v>245.77107434191922</v>
      </c>
      <c r="AT430" s="321">
        <f t="shared" si="599"/>
        <v>130.38799816210152</v>
      </c>
      <c r="AU430" s="321">
        <f t="shared" si="599"/>
        <v>144.44493020366039</v>
      </c>
      <c r="AV430" s="321">
        <f t="shared" si="599"/>
        <v>8.4092097528196792</v>
      </c>
      <c r="AW430" s="321">
        <f>SUM(AS430:AV430)</f>
        <v>529.01321246050088</v>
      </c>
      <c r="AX430" s="308"/>
      <c r="AY430" s="321">
        <f t="shared" si="552"/>
        <v>213179.46595819059</v>
      </c>
      <c r="AZ430" s="321">
        <f t="shared" si="553"/>
        <v>108035.06521495925</v>
      </c>
      <c r="BA430" s="321">
        <f t="shared" si="554"/>
        <v>114135.84998754611</v>
      </c>
      <c r="BB430" s="321">
        <f t="shared" si="555"/>
        <v>7028.4621520130122</v>
      </c>
      <c r="BC430" s="321">
        <f t="shared" si="556"/>
        <v>188383.52848308111</v>
      </c>
      <c r="BD430" s="321">
        <f t="shared" si="557"/>
        <v>99942.400591250815</v>
      </c>
      <c r="BE430" s="321">
        <f t="shared" si="558"/>
        <v>110717.03900110569</v>
      </c>
      <c r="BF430" s="321">
        <f t="shared" si="559"/>
        <v>6445.6592755362844</v>
      </c>
      <c r="BG430" s="308"/>
      <c r="BH430" s="322">
        <f>VLOOKUP(BH$6,'1-Konfiguration'!$C$14:$D$17,2,FALSE)*AY430 / 100 / 1000</f>
        <v>2.6647433244773819</v>
      </c>
      <c r="BI430" s="322">
        <f>VLOOKUP(BI$6,'1-Konfiguration'!$C$14:$D$17,2,FALSE)*AZ430 / 100 / 1000</f>
        <v>8.1026298911219445</v>
      </c>
      <c r="BJ430" s="322">
        <f>VLOOKUP(BJ$6,'1-Konfiguration'!$C$14:$D$17,2,FALSE)*BA430 / 100 / 1000</f>
        <v>9.1422815840024434</v>
      </c>
      <c r="BK430" s="322">
        <f>VLOOKUP(BK$6,'1-Konfiguration'!$C$14:$D$17,2,FALSE)*BB430 / 100 / 1000</f>
        <v>0.51799766060335906</v>
      </c>
      <c r="BL430" s="322">
        <f>VLOOKUP(BL$6,'1-Konfiguration'!$C$14:$D$17,2,FALSE)*BC430 / 100 / 1000</f>
        <v>2.354794106038514</v>
      </c>
      <c r="BM430" s="322">
        <f>VLOOKUP(BM$6,'1-Konfiguration'!$C$14:$D$17,2,FALSE)*BD430 / 100 / 1000</f>
        <v>7.4956800443438114</v>
      </c>
      <c r="BN430" s="322">
        <f>VLOOKUP(BN$6,'1-Konfiguration'!$C$14:$D$17,2,FALSE)*BE430 / 100 / 1000</f>
        <v>8.8684348239885651</v>
      </c>
      <c r="BO430" s="322">
        <f>VLOOKUP(BO$6,'1-Konfiguration'!$C$14:$D$17,2,FALSE)*BF430 / 100 / 1000</f>
        <v>0.4750450886070241</v>
      </c>
      <c r="BP430" s="307"/>
      <c r="BQ430" s="323">
        <f t="shared" si="544"/>
        <v>5.0195374305158964</v>
      </c>
      <c r="BR430" s="323">
        <f t="shared" si="545"/>
        <v>15.598309935465757</v>
      </c>
      <c r="BS430" s="323">
        <f t="shared" si="546"/>
        <v>18.010716407991008</v>
      </c>
      <c r="BT430" s="323">
        <f t="shared" si="547"/>
        <v>0.99304274921038316</v>
      </c>
      <c r="BU430" s="323">
        <f>BQ430*VLOOKUP(BU$6,'1-Konfiguration'!$C$23:$K$26,5,FALSE)</f>
        <v>0</v>
      </c>
      <c r="BV430" s="323">
        <f>BR430*VLOOKUP(BV$6,'1-Konfiguration'!$C$23:$K$26,5,FALSE)</f>
        <v>4.3779836617758585</v>
      </c>
      <c r="BW430" s="323">
        <f>BS430*VLOOKUP(BW$6,'1-Konfiguration'!$C$23:$K$26,5,FALSE)</f>
        <v>3.5563846328899218</v>
      </c>
      <c r="BX430" s="323">
        <f>BT430*VLOOKUP(BX$6,'1-Konfiguration'!$C$23:$K$26,5,FALSE)</f>
        <v>0.38564657598110097</v>
      </c>
      <c r="BY430" s="323">
        <f t="shared" si="548"/>
        <v>8.3200148706468813</v>
      </c>
      <c r="BZ430" s="323">
        <f>BQ430*VLOOKUP(BZ$6,'1-Konfiguration'!$C$23:$K$26,9,FALSE)</f>
        <v>0.67463024877493283</v>
      </c>
      <c r="CA430" s="323">
        <f>BR430*VLOOKUP(CA$6,'1-Konfiguration'!$C$23:$K$26,9,FALSE)</f>
        <v>6.7153986048632577</v>
      </c>
      <c r="CB430" s="323">
        <f>BS430*VLOOKUP(CB$6,'1-Konfiguration'!$C$23:$K$26,9,FALSE)</f>
        <v>5.4952969092028248</v>
      </c>
      <c r="CC430" s="323">
        <f>BT430*VLOOKUP(CC$6,'1-Konfiguration'!$C$23:$K$26,9,FALSE)</f>
        <v>0.53918130809245612</v>
      </c>
      <c r="CD430" s="323">
        <f t="shared" si="549"/>
        <v>13.424507070933471</v>
      </c>
      <c r="CE430" s="307"/>
      <c r="CF430" s="322">
        <f t="shared" si="560"/>
        <v>0.15564320855034736</v>
      </c>
      <c r="CG430" s="322">
        <f t="shared" si="561"/>
        <v>0.85710586713416947</v>
      </c>
      <c r="CH430" s="322">
        <f t="shared" si="562"/>
        <v>2.2114903132594956</v>
      </c>
      <c r="CI430" s="322">
        <f t="shared" si="563"/>
        <v>3.9619118431651814</v>
      </c>
      <c r="CJ430" s="322">
        <f t="shared" si="564"/>
        <v>0.39677571095896313</v>
      </c>
      <c r="CK430" s="322">
        <f t="shared" si="565"/>
        <v>1.1653009382131201</v>
      </c>
      <c r="CL430" s="322">
        <f t="shared" si="566"/>
        <v>3.1459287188326024</v>
      </c>
      <c r="CM430" s="322">
        <f t="shared" si="567"/>
        <v>6.3926224147302246</v>
      </c>
      <c r="CN430" s="307"/>
      <c r="CO430" s="322">
        <f>MMULT($BH430:$BK430,'1-Konfiguration'!D$23:D$26)+MMULT($BL430:$BO430,'1-Konfiguration'!D$23:D$26)</f>
        <v>0.32685073795572944</v>
      </c>
      <c r="CP430" s="322">
        <f>MMULT($BH430:$BK430,'1-Konfiguration'!E$23:E$26)+MMULT($BL430:$BO430,'1-Konfiguration'!E$23:E$26)</f>
        <v>1.7999223209817559</v>
      </c>
      <c r="CQ430" s="322">
        <f>MMULT($BH430:$BK430,'1-Konfiguration'!F$23:F$26)+MMULT($BL430:$BO430,'1-Konfiguration'!F$23:F$26)</f>
        <v>4.6441296578449407</v>
      </c>
      <c r="CR430" s="322">
        <f>MMULT($BH430:$BK430,'1-Konfiguration'!G$23:G$26)+MMULT($BL430:$BO430,'1-Konfiguration'!G$23:G$26)</f>
        <v>8.3200148706468813</v>
      </c>
      <c r="CS430" s="322">
        <f>MMULT($BH430:$BK430,'1-Konfiguration'!H$23:H$26)+MMULT($BL430:$BO430,'1-Konfiguration'!H$23:H$26)</f>
        <v>0.83322899301382258</v>
      </c>
      <c r="CT430" s="322">
        <f>MMULT($BH430:$BK430,'1-Konfiguration'!I$23:I$26)+MMULT($BL430:$BO430,'1-Konfiguration'!I$23:I$26)</f>
        <v>2.4471319702475522</v>
      </c>
      <c r="CU430" s="322">
        <f>MMULT($BH430:$BK430,'1-Konfiguration'!J$23:J$26)+MMULT($BL430:$BO430,'1-Konfiguration'!J$23:J$26)</f>
        <v>6.6064503095484657</v>
      </c>
      <c r="CV430" s="322">
        <f>MMULT($BH430:$BK430,'1-Konfiguration'!K$23:K$26)+MMULT($BL430:$BO430,'1-Konfiguration'!K$23:K$26)</f>
        <v>13.424507070933473</v>
      </c>
      <c r="CW430" s="199"/>
      <c r="CX430" s="309" t="s">
        <v>2360</v>
      </c>
      <c r="CY430" s="309" t="s">
        <v>2361</v>
      </c>
      <c r="CZ430" s="309" t="s">
        <v>2362</v>
      </c>
      <c r="DA430" s="309" t="s">
        <v>2363</v>
      </c>
      <c r="DB430" s="309" t="s">
        <v>2364</v>
      </c>
      <c r="DC430" s="309" t="s">
        <v>2365</v>
      </c>
      <c r="DD430" s="309" t="s">
        <v>2366</v>
      </c>
      <c r="DE430" s="309" t="s">
        <v>2367</v>
      </c>
      <c r="DF430" s="312" t="str">
        <f>IF(CF430&gt;'5-Colouring_uMap'!B$15,'5-Colouring_uMap'!C$15,IF(CF430&gt;'5-Colouring_uMap'!B$14,'5-Colouring_uMap'!C$14,IF(CF430&gt;'5-Colouring_uMap'!B$13,'5-Colouring_uMap'!C$13,IF(CF430&gt;'5-Colouring_uMap'!B$12,'5-Colouring_uMap'!C$12,IF(CF430&gt;'5-Colouring_uMap'!B$11,'5-Colouring_uMap'!C$11,IF(CF430&gt;'5-Colouring_uMap'!B$10,'5-Colouring_uMap'!C$10,IF(CF430&gt;'5-Colouring_uMap'!B$9,'5-Colouring_uMap'!C$9,IF(CF430&gt;'5-Colouring_uMap'!B$8,'5-Colouring_uMap'!C$8,IF(CF430&gt;'5-Colouring_uMap'!B$7,'5-Colouring_uMap'!C$7)))))))))</f>
        <v>Cyan</v>
      </c>
      <c r="DG430" s="312" t="str">
        <f>IF(CG430&gt;'5-Colouring_uMap'!E$15,'5-Colouring_uMap'!F$15,IF(CG430&gt;'5-Colouring_uMap'!E$14,'5-Colouring_uMap'!F$14,IF(CG430&gt;'5-Colouring_uMap'!E$13,'5-Colouring_uMap'!F$13,IF(CG430&gt;'5-Colouring_uMap'!E$12,'5-Colouring_uMap'!F$12,IF(CG430&gt;'5-Colouring_uMap'!E$11,'5-Colouring_uMap'!F$11,IF(CG430&gt;'5-Colouring_uMap'!E$10,'5-Colouring_uMap'!F$10,IF(CG430&gt;'5-Colouring_uMap'!E$9,'5-Colouring_uMap'!F$9,IF(CG430&gt;'5-Colouring_uMap'!E$8,'5-Colouring_uMap'!F$8,IF(CG430&gt;'5-Colouring_uMap'!E$7,'5-Colouring_uMap'!F$7)))))))))</f>
        <v>Lime</v>
      </c>
      <c r="DH430" s="312" t="str">
        <f>IF(CH430&gt;'5-Colouring_uMap'!H$15,'5-Colouring_uMap'!I$15,IF(CH430&gt;'5-Colouring_uMap'!H$14,'5-Colouring_uMap'!I$14,IF(CH430&gt;'5-Colouring_uMap'!H$13,'5-Colouring_uMap'!I$13,IF(CH430&gt;'5-Colouring_uMap'!H$12,'5-Colouring_uMap'!I$12,IF(CH430&gt;'5-Colouring_uMap'!H$11,'5-Colouring_uMap'!I$11,IF(CH430&gt;'5-Colouring_uMap'!H$10,'5-Colouring_uMap'!I$10,IF(CH430&gt;'5-Colouring_uMap'!H$9,'5-Colouring_uMap'!I$9,IF(CH430&gt;'5-Colouring_uMap'!H$8,'5-Colouring_uMap'!I$8,IF(CH430&gt;'5-Colouring_uMap'!H$7,'5-Colouring_uMap'!I$7)))))))))</f>
        <v>PaleGreen</v>
      </c>
      <c r="DI430" s="312" t="str">
        <f>IF(CI430&gt;'5-Colouring_uMap'!K$15,'5-Colouring_uMap'!L$15,IF(CI430&gt;'5-Colouring_uMap'!K$14,'5-Colouring_uMap'!L$14,IF(CI430&gt;'5-Colouring_uMap'!K$13,'5-Colouring_uMap'!L$13,IF(CI430&gt;'5-Colouring_uMap'!K$12,'5-Colouring_uMap'!L$12,IF(CI430&gt;'5-Colouring_uMap'!K$11,'5-Colouring_uMap'!L$11,IF(CI430&gt;'5-Colouring_uMap'!K$10,'5-Colouring_uMap'!L$10,IF(CI430&gt;'5-Colouring_uMap'!K$9,'5-Colouring_uMap'!L$9,IF(CI430&gt;'5-Colouring_uMap'!K$8,'5-Colouring_uMap'!L$8,IF(CI430&gt;'5-Colouring_uMap'!K$7,'5-Colouring_uMap'!L$7)))))))))</f>
        <v>GreenYellow</v>
      </c>
      <c r="DJ430" s="312" t="str">
        <f>IF(CJ430&gt;'5-Colouring_uMap'!N$15,'5-Colouring_uMap'!O$15,IF(CJ430&gt;'5-Colouring_uMap'!N$14,'5-Colouring_uMap'!O$14,IF(CJ430&gt;'5-Colouring_uMap'!N$13,'5-Colouring_uMap'!O$13,IF(CJ430&gt;'5-Colouring_uMap'!N$12,'5-Colouring_uMap'!O$12,IF(CJ430&gt;'5-Colouring_uMap'!N$11,'5-Colouring_uMap'!O$11,IF(CJ430&gt;'5-Colouring_uMap'!N$10,'5-Colouring_uMap'!O$10,IF(CJ430&gt;'5-Colouring_uMap'!N$9,'5-Colouring_uMap'!O$9,IF(CJ430&gt;'5-Colouring_uMap'!N$8,'5-Colouring_uMap'!O$8,IF(CJ430&gt;'5-Colouring_uMap'!N$7,'5-Colouring_uMap'!O$7)))))))))</f>
        <v>Cyan</v>
      </c>
      <c r="DK430" s="312" t="str">
        <f>IF(CK430&gt;'5-Colouring_uMap'!Q$15,'5-Colouring_uMap'!R$15,IF(CK430&gt;'5-Colouring_uMap'!Q$14,'5-Colouring_uMap'!R$14,IF(CK430&gt;'5-Colouring_uMap'!Q$13,'5-Colouring_uMap'!R$13,IF(CK430&gt;'5-Colouring_uMap'!Q$12,'5-Colouring_uMap'!R$12,IF(CK430&gt;'5-Colouring_uMap'!Q$11,'5-Colouring_uMap'!R$11,IF(CK430&gt;'5-Colouring_uMap'!Q$10,'5-Colouring_uMap'!R$10,IF(CK430&gt;'5-Colouring_uMap'!Q$9,'5-Colouring_uMap'!R$9,IF(CK430&gt;'5-Colouring_uMap'!Q$8,'5-Colouring_uMap'!R$8,IF(CK430&gt;'5-Colouring_uMap'!Q$7,'5-Colouring_uMap'!R$7)))))))))</f>
        <v>Lime</v>
      </c>
      <c r="DL430" s="312" t="str">
        <f>IF(CL430&gt;'5-Colouring_uMap'!T$15,'5-Colouring_uMap'!U$15,IF(CL430&gt;'5-Colouring_uMap'!T$14,'5-Colouring_uMap'!U$14,IF(CL430&gt;'5-Colouring_uMap'!T$13,'5-Colouring_uMap'!U$13,IF(CL430&gt;'5-Colouring_uMap'!T$12,'5-Colouring_uMap'!U$12,IF(CL430&gt;'5-Colouring_uMap'!T$11,'5-Colouring_uMap'!U$11,IF(CL430&gt;'5-Colouring_uMap'!T$10,'5-Colouring_uMap'!U$10,IF(CL430&gt;'5-Colouring_uMap'!T$9,'5-Colouring_uMap'!U$9,IF(CL430&gt;'5-Colouring_uMap'!T$8,'5-Colouring_uMap'!U$8,IF(CL430&gt;'5-Colouring_uMap'!T$7,'5-Colouring_uMap'!U$7)))))))))</f>
        <v>PaleGreen</v>
      </c>
      <c r="DM430" s="312" t="str">
        <f>IF(CM430&gt;'5-Colouring_uMap'!W$15,'5-Colouring_uMap'!X$15,IF(CM430&gt;'5-Colouring_uMap'!W$14,'5-Colouring_uMap'!X$14,IF(CM430&gt;'5-Colouring_uMap'!W$13,'5-Colouring_uMap'!X$13,IF(CM430&gt;'5-Colouring_uMap'!W$12,'5-Colouring_uMap'!X$12,IF(CM430&gt;'5-Colouring_uMap'!W$11,'5-Colouring_uMap'!X$11,IF(CM430&gt;'5-Colouring_uMap'!W$10,'5-Colouring_uMap'!X$10,IF(CM430&gt;'5-Colouring_uMap'!W$9,'5-Colouring_uMap'!X$9,IF(CM430&gt;'5-Colouring_uMap'!W$8,'5-Colouring_uMap'!X$8,IF(CM430&gt;'5-Colouring_uMap'!W$7,'5-Colouring_uMap'!X$7)))))))))</f>
        <v>GreenYellow</v>
      </c>
      <c r="DN430" s="312">
        <v>10</v>
      </c>
      <c r="DO430" s="313" t="s">
        <v>2093</v>
      </c>
      <c r="DP430" s="39" t="str">
        <f t="shared" ref="DP430:DW430" ca="1" si="600">" { ""type"": ""Feature"", ""properties"": {""_umap_options"": {""weight"": """&amp;$DP430&amp;""",  ""color"": """&amp;DF430&amp;""", ""opacity"": """&amp;$DQ430&amp;"""}}, ""geometry"": {""type"": ""LineString"",""coordinates"": [ [ "&amp;$CZ430&amp;" ], ["&amp;$DA430&amp;" ],  [ "&amp;$DB430&amp;" ], [ "&amp;$DC430&amp;" ],["&amp;$DD430&amp;"],["&amp;$DE430&amp;"],["&amp;$DF430&amp;"],["&amp;$DG430&amp;" ]]} },"</f>
        <v xml:space="preserve"> { "type": "Feature", "properties": {"_umap_options": {"weight": "10",  "color": "FALSE", "opacity": "0.6"}}, "geometry": {"type": "LineString","coordinates": [ [ 8.723322,50.072740 ], [8.718761,50.074867 ],  [ 8.714040,50.077122 ], [ 8.710865,50.078718 ],[8.708008,50.080111],[8.705668,50.081200],[8.701580,50.083200],[8.691665,50.086841 ]]} },</v>
      </c>
      <c r="DQ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R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S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T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U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V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W430" s="39" t="str">
        <f t="shared" ca="1" si="600"/>
        <v xml:space="preserve"> { "type": "Feature", "properties": {"_umap_options": {"weight": "10",  "color": "FALSE", "opacity": "0.6"}}, "geometry": {"type": "LineString","coordinates": [ [ 8.723322,50.072740 ], [8.718761,50.074867 ],  [ 8.714040,50.077122 ], [ 8.710865,50.078718 ],[8.708008,50.080111],[8.705668,50.081200],[8.701580,50.083200],[8.691665,50.086841 ]]} },</v>
      </c>
      <c r="DX430" s="309" t="s">
        <v>2080</v>
      </c>
      <c r="DY430" s="311">
        <v>2018</v>
      </c>
      <c r="DZ430" s="311"/>
      <c r="EA430" s="311" t="s">
        <v>2304</v>
      </c>
      <c r="EB430" s="311"/>
      <c r="EC430" s="311">
        <v>6</v>
      </c>
      <c r="ED430" s="311" t="s">
        <v>2297</v>
      </c>
      <c r="EE430" s="314" t="s">
        <v>100</v>
      </c>
      <c r="EF430" s="311">
        <v>661</v>
      </c>
      <c r="EG430" s="311"/>
      <c r="EH430" s="311">
        <v>2</v>
      </c>
      <c r="EI430" s="311"/>
      <c r="EJ430" s="311"/>
      <c r="EK430" s="311" t="s">
        <v>104</v>
      </c>
      <c r="EL430" s="311"/>
      <c r="EM430" s="311"/>
      <c r="EN430" s="311" t="s">
        <v>107</v>
      </c>
      <c r="EO430" s="311"/>
      <c r="EP430" s="311"/>
      <c r="EQ430" s="315">
        <v>19555.755779944287</v>
      </c>
      <c r="ER430" s="315">
        <v>10256.08077994429</v>
      </c>
      <c r="ES430" s="315">
        <v>9299.6749999999993</v>
      </c>
      <c r="ET430" s="315">
        <v>620.50600433302384</v>
      </c>
      <c r="EU430" s="315">
        <v>319.1615598885794</v>
      </c>
      <c r="EV430" s="315">
        <v>301.34444444444443</v>
      </c>
      <c r="EW430" s="316">
        <f t="shared" ref="EW430:EW437" si="601">ET430*100/EQ430</f>
        <v>3.1730095799692566</v>
      </c>
      <c r="EX430" s="309"/>
      <c r="EY430" s="309"/>
      <c r="EZ430" s="309"/>
      <c r="FA430" s="309"/>
      <c r="FB430" s="309"/>
      <c r="FC430" s="309"/>
      <c r="FD430" s="309"/>
      <c r="FE430" s="309"/>
      <c r="FF430" s="309"/>
      <c r="FG430" s="309"/>
      <c r="FH430" s="309"/>
      <c r="FI430" s="309"/>
      <c r="FJ430" s="309"/>
      <c r="FK430" s="309"/>
      <c r="FL430" s="309"/>
      <c r="FM430" s="309"/>
      <c r="FN430" s="309"/>
      <c r="FO430" s="309"/>
      <c r="FP430" s="309"/>
      <c r="FQ430" s="309"/>
      <c r="FR430" s="309"/>
      <c r="FS430" s="309"/>
      <c r="FT430" s="309"/>
      <c r="FU430" s="309"/>
      <c r="FV430" s="309"/>
      <c r="FW430" s="309"/>
      <c r="FX430" s="309"/>
      <c r="FY430" s="309"/>
      <c r="FZ430" s="309"/>
      <c r="GA430" s="309"/>
      <c r="GB430" s="309"/>
      <c r="GC430" s="309"/>
      <c r="GD430" s="309"/>
      <c r="GE430" s="309"/>
      <c r="GF430" s="309"/>
      <c r="GG430" s="309"/>
      <c r="GH430" s="309"/>
      <c r="GI430" s="309"/>
      <c r="GJ430" s="309"/>
      <c r="GK430" s="309"/>
      <c r="GL430" s="309"/>
      <c r="GM430" s="309"/>
      <c r="GN430" s="309"/>
      <c r="GO430" s="309"/>
      <c r="GP430" s="309"/>
      <c r="GQ430" s="309"/>
      <c r="GR430" s="309"/>
      <c r="GS430" s="309"/>
      <c r="GT430" s="309"/>
      <c r="GU430" s="309"/>
      <c r="GV430" s="309"/>
      <c r="GW430" s="309"/>
      <c r="GX430" s="309"/>
      <c r="GY430" s="309"/>
      <c r="GZ430" s="309"/>
      <c r="HA430" s="309"/>
      <c r="HB430" s="309"/>
      <c r="HC430" s="309"/>
      <c r="HD430" s="309"/>
      <c r="HE430" s="309"/>
      <c r="HF430" s="309"/>
      <c r="HG430" s="309"/>
      <c r="HH430" s="309"/>
      <c r="HI430" s="309"/>
      <c r="HJ430" s="309"/>
      <c r="HK430" s="309"/>
      <c r="HL430" s="309"/>
      <c r="HM430" s="309"/>
      <c r="HN430" s="311"/>
      <c r="HO430" s="309"/>
      <c r="HP430" s="309"/>
      <c r="HQ430" s="309"/>
      <c r="HR430" s="309"/>
    </row>
    <row r="431" spans="1:226" ht="14" x14ac:dyDescent="0.3">
      <c r="A431" s="41"/>
      <c r="B431" s="39"/>
      <c r="C431" s="39"/>
      <c r="D431" s="39"/>
      <c r="E431" s="205">
        <v>1</v>
      </c>
      <c r="F431" s="205">
        <v>1</v>
      </c>
      <c r="G431" s="39"/>
      <c r="H431" s="39"/>
      <c r="I431" s="39"/>
      <c r="J431" s="39"/>
      <c r="K431" s="39"/>
      <c r="L431" s="39"/>
      <c r="M431" s="39"/>
      <c r="N431" s="39"/>
      <c r="O431" s="199"/>
      <c r="P431" s="306"/>
      <c r="Q431" s="307"/>
      <c r="R431" s="307"/>
      <c r="S431" s="307"/>
      <c r="T431" s="307"/>
      <c r="U431" s="307"/>
      <c r="V431" s="307"/>
      <c r="W431" s="306"/>
      <c r="X431" s="307"/>
      <c r="Y431" s="307"/>
      <c r="Z431" s="307"/>
      <c r="AA431" s="307"/>
      <c r="AB431" s="307"/>
      <c r="AC431" s="307"/>
      <c r="AD431" s="308"/>
      <c r="AE431" s="309" t="s">
        <v>2314</v>
      </c>
      <c r="AF431" s="311" t="s">
        <v>2315</v>
      </c>
      <c r="AG431" s="309" t="s">
        <v>1669</v>
      </c>
      <c r="AH431" s="311" t="s">
        <v>2358</v>
      </c>
      <c r="AI431" s="311" t="s">
        <v>2306</v>
      </c>
      <c r="AJ431" s="310">
        <v>2.69</v>
      </c>
      <c r="AK431" s="308"/>
      <c r="AL431" s="321">
        <f t="shared" ref="AL431:AL434" si="602">EU431</f>
        <v>860.22699386503064</v>
      </c>
      <c r="AM431" s="321">
        <f t="shared" si="598"/>
        <v>749.61056399782456</v>
      </c>
      <c r="AN431" s="321">
        <f t="shared" si="598"/>
        <v>379.88755532022134</v>
      </c>
      <c r="AO431" s="321">
        <f t="shared" si="598"/>
        <v>401.33996253802104</v>
      </c>
      <c r="AP431" s="321">
        <f t="shared" si="598"/>
        <v>24.714432293592168</v>
      </c>
      <c r="AQ431" s="321">
        <f t="shared" ref="AQ431:AQ434" si="603">SUM(AM431:AP431)</f>
        <v>1555.5525141496589</v>
      </c>
      <c r="AR431" s="321">
        <f>EV432+EV433</f>
        <v>2564.5276372001317</v>
      </c>
      <c r="AS431" s="321">
        <f t="shared" si="599"/>
        <v>2091.5823211415436</v>
      </c>
      <c r="AT431" s="321">
        <f t="shared" si="599"/>
        <v>1109.6392550470794</v>
      </c>
      <c r="AU431" s="321">
        <f t="shared" si="599"/>
        <v>1229.2677777539841</v>
      </c>
      <c r="AV431" s="321">
        <f t="shared" si="599"/>
        <v>71.564786461808424</v>
      </c>
      <c r="AW431" s="321">
        <f t="shared" ref="AW431:AW434" si="604">SUM(AS431:AV431)</f>
        <v>4502.0541404044152</v>
      </c>
      <c r="AX431" s="308"/>
      <c r="AY431" s="321">
        <f t="shared" si="552"/>
        <v>736005.13226126402</v>
      </c>
      <c r="AZ431" s="321">
        <f t="shared" si="553"/>
        <v>372992.59619115927</v>
      </c>
      <c r="BA431" s="321">
        <f t="shared" si="554"/>
        <v>394055.64221795596</v>
      </c>
      <c r="BB431" s="321">
        <f t="shared" si="555"/>
        <v>24265.86534746347</v>
      </c>
      <c r="BC431" s="321">
        <f t="shared" si="556"/>
        <v>2053620.1020128247</v>
      </c>
      <c r="BD431" s="321">
        <f t="shared" si="557"/>
        <v>1089499.3025679749</v>
      </c>
      <c r="BE431" s="321">
        <f t="shared" si="558"/>
        <v>1206956.5675877491</v>
      </c>
      <c r="BF431" s="321">
        <f t="shared" si="559"/>
        <v>70265.885587526602</v>
      </c>
      <c r="BG431" s="308"/>
      <c r="BH431" s="322">
        <f>VLOOKUP(BH$6,'1-Konfiguration'!$C$14:$D$17,2,FALSE)*AY431 / 100 / 1000</f>
        <v>9.2000641532658012</v>
      </c>
      <c r="BI431" s="322">
        <f>VLOOKUP(BI$6,'1-Konfiguration'!$C$14:$D$17,2,FALSE)*AZ431 / 100 / 1000</f>
        <v>27.974444714336943</v>
      </c>
      <c r="BJ431" s="322">
        <f>VLOOKUP(BJ$6,'1-Konfiguration'!$C$14:$D$17,2,FALSE)*BA431 / 100 / 1000</f>
        <v>31.563856941658273</v>
      </c>
      <c r="BK431" s="322">
        <f>VLOOKUP(BK$6,'1-Konfiguration'!$C$14:$D$17,2,FALSE)*BB431 / 100 / 1000</f>
        <v>1.7883942761080578</v>
      </c>
      <c r="BL431" s="322">
        <f>VLOOKUP(BL$6,'1-Konfiguration'!$C$14:$D$17,2,FALSE)*BC431 / 100 / 1000</f>
        <v>25.670251275160307</v>
      </c>
      <c r="BM431" s="322">
        <f>VLOOKUP(BM$6,'1-Konfiguration'!$C$14:$D$17,2,FALSE)*BD431 / 100 / 1000</f>
        <v>81.712447692598118</v>
      </c>
      <c r="BN431" s="322">
        <f>VLOOKUP(BN$6,'1-Konfiguration'!$C$14:$D$17,2,FALSE)*BE431 / 100 / 1000</f>
        <v>96.677221063778688</v>
      </c>
      <c r="BO431" s="322">
        <f>VLOOKUP(BO$6,'1-Konfiguration'!$C$14:$D$17,2,FALSE)*BF431 / 100 / 1000</f>
        <v>5.1785957678007106</v>
      </c>
      <c r="BP431" s="307"/>
      <c r="BQ431" s="323">
        <f t="shared" si="544"/>
        <v>34.87031542842611</v>
      </c>
      <c r="BR431" s="323">
        <f t="shared" si="545"/>
        <v>109.68689240693506</v>
      </c>
      <c r="BS431" s="323">
        <f t="shared" si="546"/>
        <v>128.24107800543698</v>
      </c>
      <c r="BT431" s="323">
        <f t="shared" si="547"/>
        <v>6.9669900439087682</v>
      </c>
      <c r="BU431" s="323">
        <f>BQ431*VLOOKUP(BU$6,'1-Konfiguration'!$C$23:$K$26,5,FALSE)</f>
        <v>0</v>
      </c>
      <c r="BV431" s="323">
        <f>BR431*VLOOKUP(BV$6,'1-Konfiguration'!$C$23:$K$26,5,FALSE)</f>
        <v>30.785862369402228</v>
      </c>
      <c r="BW431" s="323">
        <f>BS431*VLOOKUP(BW$6,'1-Konfiguration'!$C$23:$K$26,5,FALSE)</f>
        <v>25.322401885214422</v>
      </c>
      <c r="BX431" s="323">
        <f>BT431*VLOOKUP(BX$6,'1-Konfiguration'!$C$23:$K$26,5,FALSE)</f>
        <v>2.7056195289319009</v>
      </c>
      <c r="BY431" s="323">
        <f t="shared" si="548"/>
        <v>58.813883783548548</v>
      </c>
      <c r="BZ431" s="323">
        <f>BQ431*VLOOKUP(BZ$6,'1-Konfiguration'!$C$23:$K$26,9,FALSE)</f>
        <v>4.6866010858537788</v>
      </c>
      <c r="CA431" s="323">
        <f>BR431*VLOOKUP(CA$6,'1-Konfiguration'!$C$23:$K$26,9,FALSE)</f>
        <v>47.222500853540303</v>
      </c>
      <c r="CB431" s="323">
        <f>BS431*VLOOKUP(CB$6,'1-Konfiguration'!$C$23:$K$26,9,FALSE)</f>
        <v>39.127971571605237</v>
      </c>
      <c r="CC431" s="323">
        <f>BT431*VLOOKUP(CC$6,'1-Konfiguration'!$C$23:$K$26,9,FALSE)</f>
        <v>3.7827886144164502</v>
      </c>
      <c r="CD431" s="323">
        <f t="shared" si="549"/>
        <v>94.819862125415767</v>
      </c>
      <c r="CE431" s="307"/>
      <c r="CF431" s="322">
        <f t="shared" si="560"/>
        <v>0.85941570137347645</v>
      </c>
      <c r="CG431" s="322">
        <f t="shared" si="561"/>
        <v>4.7276428374510129</v>
      </c>
      <c r="CH431" s="322">
        <f t="shared" si="562"/>
        <v>12.196450188733316</v>
      </c>
      <c r="CI431" s="322">
        <f t="shared" si="563"/>
        <v>21.863897317304293</v>
      </c>
      <c r="CJ431" s="322">
        <f t="shared" si="564"/>
        <v>2.190123009660808</v>
      </c>
      <c r="CK431" s="322">
        <f t="shared" si="565"/>
        <v>6.4256201426667365</v>
      </c>
      <c r="CL431" s="322">
        <f t="shared" si="566"/>
        <v>17.338300923883416</v>
      </c>
      <c r="CM431" s="322">
        <f t="shared" si="567"/>
        <v>35.249019377477978</v>
      </c>
      <c r="CN431" s="307"/>
      <c r="CO431" s="322">
        <f>MMULT($BH431:$BK431,'1-Konfiguration'!D$23:D$26)+MMULT($BL431:$BO431,'1-Konfiguration'!D$23:D$26)</f>
        <v>2.3118282366946517</v>
      </c>
      <c r="CP431" s="322">
        <f>MMULT($BH431:$BK431,'1-Konfiguration'!E$23:E$26)+MMULT($BL431:$BO431,'1-Konfiguration'!E$23:E$26)</f>
        <v>12.717359232743224</v>
      </c>
      <c r="CQ431" s="322">
        <f>MMULT($BH431:$BK431,'1-Konfiguration'!F$23:F$26)+MMULT($BL431:$BO431,'1-Konfiguration'!F$23:F$26)</f>
        <v>32.808451007692618</v>
      </c>
      <c r="CR431" s="322">
        <f>MMULT($BH431:$BK431,'1-Konfiguration'!G$23:G$26)+MMULT($BL431:$BO431,'1-Konfiguration'!G$23:G$26)</f>
        <v>58.813883783548548</v>
      </c>
      <c r="CS431" s="322">
        <f>MMULT($BH431:$BK431,'1-Konfiguration'!H$23:H$26)+MMULT($BL431:$BO431,'1-Konfiguration'!H$23:H$26)</f>
        <v>5.8914308959875736</v>
      </c>
      <c r="CT431" s="322">
        <f>MMULT($BH431:$BK431,'1-Konfiguration'!I$23:I$26)+MMULT($BL431:$BO431,'1-Konfiguration'!I$23:I$26)</f>
        <v>17.28491818377352</v>
      </c>
      <c r="CU431" s="322">
        <f>MMULT($BH431:$BK431,'1-Konfiguration'!J$23:J$26)+MMULT($BL431:$BO431,'1-Konfiguration'!J$23:J$26)</f>
        <v>46.640029485246387</v>
      </c>
      <c r="CV431" s="322">
        <f>MMULT($BH431:$BK431,'1-Konfiguration'!K$23:K$26)+MMULT($BL431:$BO431,'1-Konfiguration'!K$23:K$26)</f>
        <v>94.819862125415767</v>
      </c>
      <c r="CW431" s="199"/>
      <c r="CX431" s="309" t="s">
        <v>2316</v>
      </c>
      <c r="CY431" s="309" t="s">
        <v>2317</v>
      </c>
      <c r="CZ431" s="309" t="s">
        <v>2318</v>
      </c>
      <c r="DA431" s="309" t="s">
        <v>2319</v>
      </c>
      <c r="DB431" s="309" t="s">
        <v>2320</v>
      </c>
      <c r="DC431" s="309" t="s">
        <v>2321</v>
      </c>
      <c r="DD431" s="309" t="s">
        <v>2322</v>
      </c>
      <c r="DE431" s="309" t="s">
        <v>2323</v>
      </c>
      <c r="DF431" s="312" t="str">
        <f>IF(CF431&gt;'5-Colouring_uMap'!B$15,'5-Colouring_uMap'!C$15,IF(CF431&gt;'5-Colouring_uMap'!B$14,'5-Colouring_uMap'!C$14,IF(CF431&gt;'5-Colouring_uMap'!B$13,'5-Colouring_uMap'!C$13,IF(CF431&gt;'5-Colouring_uMap'!B$12,'5-Colouring_uMap'!C$12,IF(CF431&gt;'5-Colouring_uMap'!B$11,'5-Colouring_uMap'!C$11,IF(CF431&gt;'5-Colouring_uMap'!B$10,'5-Colouring_uMap'!C$10,IF(CF431&gt;'5-Colouring_uMap'!B$9,'5-Colouring_uMap'!C$9,IF(CF431&gt;'5-Colouring_uMap'!B$8,'5-Colouring_uMap'!C$8,IF(CF431&gt;'5-Colouring_uMap'!B$7,'5-Colouring_uMap'!C$7)))))))))</f>
        <v>Cyan</v>
      </c>
      <c r="DG431" s="312" t="str">
        <f>IF(CG431&gt;'5-Colouring_uMap'!E$15,'5-Colouring_uMap'!F$15,IF(CG431&gt;'5-Colouring_uMap'!E$14,'5-Colouring_uMap'!F$14,IF(CG431&gt;'5-Colouring_uMap'!E$13,'5-Colouring_uMap'!F$13,IF(CG431&gt;'5-Colouring_uMap'!E$12,'5-Colouring_uMap'!F$12,IF(CG431&gt;'5-Colouring_uMap'!E$11,'5-Colouring_uMap'!F$11,IF(CG431&gt;'5-Colouring_uMap'!E$10,'5-Colouring_uMap'!F$10,IF(CG431&gt;'5-Colouring_uMap'!E$9,'5-Colouring_uMap'!F$9,IF(CG431&gt;'5-Colouring_uMap'!E$8,'5-Colouring_uMap'!F$8,IF(CG431&gt;'5-Colouring_uMap'!E$7,'5-Colouring_uMap'!F$7)))))))))</f>
        <v>GreenYellow</v>
      </c>
      <c r="DH431" s="312" t="str">
        <f>IF(CH431&gt;'5-Colouring_uMap'!H$15,'5-Colouring_uMap'!I$15,IF(CH431&gt;'5-Colouring_uMap'!H$14,'5-Colouring_uMap'!I$14,IF(CH431&gt;'5-Colouring_uMap'!H$13,'5-Colouring_uMap'!I$13,IF(CH431&gt;'5-Colouring_uMap'!H$12,'5-Colouring_uMap'!I$12,IF(CH431&gt;'5-Colouring_uMap'!H$11,'5-Colouring_uMap'!I$11,IF(CH431&gt;'5-Colouring_uMap'!H$10,'5-Colouring_uMap'!I$10,IF(CH431&gt;'5-Colouring_uMap'!H$9,'5-Colouring_uMap'!I$9,IF(CH431&gt;'5-Colouring_uMap'!H$8,'5-Colouring_uMap'!I$8,IF(CH431&gt;'5-Colouring_uMap'!H$7,'5-Colouring_uMap'!I$7)))))))))</f>
        <v>Yellow</v>
      </c>
      <c r="DI431" s="312" t="str">
        <f>IF(CI431&gt;'5-Colouring_uMap'!K$15,'5-Colouring_uMap'!L$15,IF(CI431&gt;'5-Colouring_uMap'!K$14,'5-Colouring_uMap'!L$14,IF(CI431&gt;'5-Colouring_uMap'!K$13,'5-Colouring_uMap'!L$13,IF(CI431&gt;'5-Colouring_uMap'!K$12,'5-Colouring_uMap'!L$12,IF(CI431&gt;'5-Colouring_uMap'!K$11,'5-Colouring_uMap'!L$11,IF(CI431&gt;'5-Colouring_uMap'!K$10,'5-Colouring_uMap'!L$10,IF(CI431&gt;'5-Colouring_uMap'!K$9,'5-Colouring_uMap'!L$9,IF(CI431&gt;'5-Colouring_uMap'!K$8,'5-Colouring_uMap'!L$8,IF(CI431&gt;'5-Colouring_uMap'!K$7,'5-Colouring_uMap'!L$7)))))))))</f>
        <v>Orange</v>
      </c>
      <c r="DJ431" s="312" t="str">
        <f>IF(CJ431&gt;'5-Colouring_uMap'!N$15,'5-Colouring_uMap'!O$15,IF(CJ431&gt;'5-Colouring_uMap'!N$14,'5-Colouring_uMap'!O$14,IF(CJ431&gt;'5-Colouring_uMap'!N$13,'5-Colouring_uMap'!O$13,IF(CJ431&gt;'5-Colouring_uMap'!N$12,'5-Colouring_uMap'!O$12,IF(CJ431&gt;'5-Colouring_uMap'!N$11,'5-Colouring_uMap'!O$11,IF(CJ431&gt;'5-Colouring_uMap'!N$10,'5-Colouring_uMap'!O$10,IF(CJ431&gt;'5-Colouring_uMap'!N$9,'5-Colouring_uMap'!O$9,IF(CJ431&gt;'5-Colouring_uMap'!N$8,'5-Colouring_uMap'!O$8,IF(CJ431&gt;'5-Colouring_uMap'!N$7,'5-Colouring_uMap'!O$7)))))))))</f>
        <v>PaleGreen</v>
      </c>
      <c r="DK431" s="312" t="str">
        <f>IF(CK431&gt;'5-Colouring_uMap'!Q$15,'5-Colouring_uMap'!R$15,IF(CK431&gt;'5-Colouring_uMap'!Q$14,'5-Colouring_uMap'!R$14,IF(CK431&gt;'5-Colouring_uMap'!Q$13,'5-Colouring_uMap'!R$13,IF(CK431&gt;'5-Colouring_uMap'!Q$12,'5-Colouring_uMap'!R$12,IF(CK431&gt;'5-Colouring_uMap'!Q$11,'5-Colouring_uMap'!R$11,IF(CK431&gt;'5-Colouring_uMap'!Q$10,'5-Colouring_uMap'!R$10,IF(CK431&gt;'5-Colouring_uMap'!Q$9,'5-Colouring_uMap'!R$9,IF(CK431&gt;'5-Colouring_uMap'!Q$8,'5-Colouring_uMap'!R$8,IF(CK431&gt;'5-Colouring_uMap'!Q$7,'5-Colouring_uMap'!R$7)))))))))</f>
        <v>Yellow</v>
      </c>
      <c r="DL431" s="312" t="str">
        <f>IF(CL431&gt;'5-Colouring_uMap'!T$15,'5-Colouring_uMap'!U$15,IF(CL431&gt;'5-Colouring_uMap'!T$14,'5-Colouring_uMap'!U$14,IF(CL431&gt;'5-Colouring_uMap'!T$13,'5-Colouring_uMap'!U$13,IF(CL431&gt;'5-Colouring_uMap'!T$12,'5-Colouring_uMap'!U$12,IF(CL431&gt;'5-Colouring_uMap'!T$11,'5-Colouring_uMap'!U$11,IF(CL431&gt;'5-Colouring_uMap'!T$10,'5-Colouring_uMap'!U$10,IF(CL431&gt;'5-Colouring_uMap'!T$9,'5-Colouring_uMap'!U$9,IF(CL431&gt;'5-Colouring_uMap'!T$8,'5-Colouring_uMap'!U$8,IF(CL431&gt;'5-Colouring_uMap'!T$7,'5-Colouring_uMap'!U$7)))))))))</f>
        <v>Yellow</v>
      </c>
      <c r="DM431" s="312" t="str">
        <f>IF(CM431&gt;'5-Colouring_uMap'!W$15,'5-Colouring_uMap'!X$15,IF(CM431&gt;'5-Colouring_uMap'!W$14,'5-Colouring_uMap'!X$14,IF(CM431&gt;'5-Colouring_uMap'!W$13,'5-Colouring_uMap'!X$13,IF(CM431&gt;'5-Colouring_uMap'!W$12,'5-Colouring_uMap'!X$12,IF(CM431&gt;'5-Colouring_uMap'!W$11,'5-Colouring_uMap'!X$11,IF(CM431&gt;'5-Colouring_uMap'!W$10,'5-Colouring_uMap'!X$10,IF(CM431&gt;'5-Colouring_uMap'!W$9,'5-Colouring_uMap'!X$9,IF(CM431&gt;'5-Colouring_uMap'!W$8,'5-Colouring_uMap'!X$8,IF(CM431&gt;'5-Colouring_uMap'!W$7,'5-Colouring_uMap'!X$7)))))))))</f>
        <v>Orange</v>
      </c>
      <c r="DN431" s="312">
        <v>10</v>
      </c>
      <c r="DO431" s="313" t="s">
        <v>2093</v>
      </c>
      <c r="DP431" s="39" t="str">
        <f t="shared" ref="DP431:DW431" ca="1" si="605">" { ""type"": ""Feature"", ""properties"": {""_umap_options"": {""weight"": """&amp;$DP431&amp;""",  ""color"": """&amp;DF431&amp;""", ""opacity"": """&amp;$DQ431&amp;"""}}, ""geometry"": {""type"": ""LineString"",""coordinates"": [ [ "&amp;$CZ436&amp;" ], ["&amp;$DA436&amp;" ],  [ "&amp;$DB436&amp;" ], [ "&amp;$DC436&amp;" ],["&amp;$DD436&amp;"],["&amp;$DE436&amp;"],["&amp;$DF436&amp;"],["&amp;$DG436&amp;" ]]} },"</f>
        <v xml:space="preserve"> { "type": "Feature", "properties": {"_umap_options": {"weight": "10",  "color": "FALSE", "opacity": "0.6"}}, "geometry": {"type": "LineString","coordinates": [ [  ], [ ],  [  ], [  ],[],[],[],[ ]]} },</v>
      </c>
      <c r="DQ431" s="39" t="str">
        <f t="shared" ca="1" si="605"/>
        <v xml:space="preserve"> { "type": "Feature", "properties": {"_umap_options": {"weight": "10",  "color": "FALSE", "opacity": "0.6"}}, "geometry": {"type": "LineString","coordinates": [ [  ], [ ],  [  ], [  ],[],[],[],[ ]]} },</v>
      </c>
      <c r="DR431" s="39" t="str">
        <f t="shared" ca="1" si="605"/>
        <v xml:space="preserve"> { "type": "Feature", "properties": {"_umap_options": {"weight": "10",  "color": "FALSE", "opacity": "0.6"}}, "geometry": {"type": "LineString","coordinates": [ [  ], [ ],  [  ], [  ],[],[],[],[ ]]} },</v>
      </c>
      <c r="DS431" s="39" t="str">
        <f t="shared" ca="1" si="605"/>
        <v xml:space="preserve"> { "type": "Feature", "properties": {"_umap_options": {"weight": "10",  "color": "FALSE", "opacity": "0.6"}}, "geometry": {"type": "LineString","coordinates": [ [  ], [ ],  [  ], [  ],[],[],[],[ ]]} },</v>
      </c>
      <c r="DT431" s="39" t="str">
        <f t="shared" ca="1" si="605"/>
        <v xml:space="preserve"> { "type": "Feature", "properties": {"_umap_options": {"weight": "10",  "color": "FALSE", "opacity": "0.6"}}, "geometry": {"type": "LineString","coordinates": [ [  ], [ ],  [  ], [  ],[],[],[],[ ]]} },</v>
      </c>
      <c r="DU431" s="39" t="str">
        <f t="shared" ca="1" si="605"/>
        <v xml:space="preserve"> { "type": "Feature", "properties": {"_umap_options": {"weight": "10",  "color": "FALSE", "opacity": "0.6"}}, "geometry": {"type": "LineString","coordinates": [ [  ], [ ],  [  ], [  ],[],[],[],[ ]]} },</v>
      </c>
      <c r="DV431" s="39" t="str">
        <f t="shared" ca="1" si="605"/>
        <v xml:space="preserve"> { "type": "Feature", "properties": {"_umap_options": {"weight": "10",  "color": "FALSE", "opacity": "0.6"}}, "geometry": {"type": "LineString","coordinates": [ [  ], [ ],  [  ], [  ],[],[],[],[ ]]} },</v>
      </c>
      <c r="DW431" s="39" t="str">
        <f t="shared" ca="1" si="605"/>
        <v xml:space="preserve"> { "type": "Feature", "properties": {"_umap_options": {"weight": "10",  "color": "FALSE", "opacity": "0.6"}}, "geometry": {"type": "LineString","coordinates": [ [  ], [ ],  [  ], [  ],[],[],[],[ ]]} },</v>
      </c>
      <c r="DX431" s="309" t="s">
        <v>2080</v>
      </c>
      <c r="DY431" s="311">
        <v>2018</v>
      </c>
      <c r="DZ431" s="311"/>
      <c r="EA431" s="311" t="s">
        <v>2306</v>
      </c>
      <c r="EB431" s="311"/>
      <c r="EC431" s="311">
        <v>6</v>
      </c>
      <c r="ED431" s="311" t="s">
        <v>2297</v>
      </c>
      <c r="EE431" s="314" t="s">
        <v>167</v>
      </c>
      <c r="EF431" s="311">
        <v>3</v>
      </c>
      <c r="EG431" s="311"/>
      <c r="EH431" s="311">
        <v>2</v>
      </c>
      <c r="EI431" s="311"/>
      <c r="EJ431" s="311"/>
      <c r="EK431" s="311" t="s">
        <v>104</v>
      </c>
      <c r="EL431" s="311"/>
      <c r="EM431" s="311"/>
      <c r="EN431" s="311" t="s">
        <v>107</v>
      </c>
      <c r="EO431" s="311"/>
      <c r="EP431" s="311"/>
      <c r="EQ431" s="315">
        <v>41542.268193842516</v>
      </c>
      <c r="ER431" s="315">
        <v>20519.699386503067</v>
      </c>
      <c r="ES431" s="315">
        <v>21022.568807339449</v>
      </c>
      <c r="ET431" s="315">
        <v>1786.5603271983641</v>
      </c>
      <c r="EU431" s="315">
        <v>860.22699386503064</v>
      </c>
      <c r="EV431" s="315">
        <v>926.33333333333337</v>
      </c>
      <c r="EW431" s="316">
        <f t="shared" si="601"/>
        <v>4.3005844525917629</v>
      </c>
      <c r="EX431" s="309"/>
      <c r="EY431" s="309"/>
      <c r="EZ431" s="309"/>
      <c r="FA431" s="309"/>
      <c r="FB431" s="309"/>
      <c r="FC431" s="309"/>
      <c r="FD431" s="309"/>
      <c r="FE431" s="309"/>
      <c r="FF431" s="309"/>
      <c r="FG431" s="309"/>
      <c r="FH431" s="309"/>
      <c r="FI431" s="309"/>
      <c r="FJ431" s="309"/>
      <c r="FK431" s="309"/>
      <c r="FL431" s="309"/>
      <c r="FM431" s="309"/>
      <c r="FN431" s="309"/>
      <c r="FO431" s="309"/>
      <c r="FP431" s="309"/>
      <c r="FQ431" s="309"/>
      <c r="FR431" s="309"/>
      <c r="FS431" s="309"/>
      <c r="FT431" s="309"/>
      <c r="FU431" s="309"/>
      <c r="FV431" s="309"/>
      <c r="FW431" s="309"/>
      <c r="FX431" s="309"/>
      <c r="FY431" s="309"/>
      <c r="FZ431" s="309"/>
      <c r="GA431" s="309"/>
      <c r="GB431" s="309"/>
      <c r="GC431" s="309"/>
      <c r="GD431" s="309"/>
      <c r="GE431" s="309"/>
      <c r="GF431" s="309"/>
      <c r="GG431" s="309"/>
      <c r="GH431" s="309"/>
      <c r="GI431" s="309"/>
      <c r="GJ431" s="309"/>
      <c r="GK431" s="309"/>
      <c r="GL431" s="309"/>
      <c r="GM431" s="309"/>
      <c r="GN431" s="309"/>
      <c r="GO431" s="309"/>
      <c r="GP431" s="309"/>
      <c r="GQ431" s="309"/>
      <c r="GR431" s="309"/>
      <c r="GS431" s="309"/>
      <c r="GT431" s="309"/>
      <c r="GU431" s="309"/>
      <c r="GV431" s="309"/>
      <c r="GW431" s="309"/>
      <c r="GX431" s="309"/>
      <c r="GY431" s="309"/>
      <c r="GZ431" s="309"/>
      <c r="HA431" s="309"/>
      <c r="HB431" s="309"/>
      <c r="HC431" s="309"/>
      <c r="HD431" s="309"/>
      <c r="HE431" s="309"/>
      <c r="HF431" s="309"/>
      <c r="HG431" s="309"/>
      <c r="HH431" s="309"/>
      <c r="HI431" s="309"/>
      <c r="HJ431" s="309"/>
      <c r="HK431" s="309"/>
      <c r="HL431" s="309"/>
      <c r="HM431" s="309"/>
      <c r="HN431" s="309"/>
      <c r="HO431" s="309"/>
      <c r="HP431" s="309"/>
      <c r="HQ431" s="309"/>
      <c r="HR431" s="309"/>
    </row>
    <row r="432" spans="1:226" ht="14" x14ac:dyDescent="0.3">
      <c r="A432" s="41"/>
      <c r="B432" s="39"/>
      <c r="C432" s="39"/>
      <c r="D432" s="39"/>
      <c r="E432" s="205">
        <v>1</v>
      </c>
      <c r="F432" s="205">
        <v>1</v>
      </c>
      <c r="G432" s="39"/>
      <c r="H432" s="39"/>
      <c r="I432" s="39"/>
      <c r="J432" s="39"/>
      <c r="K432" s="39"/>
      <c r="L432" s="39"/>
      <c r="M432" s="39"/>
      <c r="N432" s="39"/>
      <c r="O432" s="199"/>
      <c r="P432" s="306"/>
      <c r="Q432" s="307"/>
      <c r="R432" s="307"/>
      <c r="S432" s="307"/>
      <c r="T432" s="307"/>
      <c r="U432" s="307"/>
      <c r="V432" s="307"/>
      <c r="W432" s="306"/>
      <c r="X432" s="307"/>
      <c r="Y432" s="307"/>
      <c r="Z432" s="307"/>
      <c r="AA432" s="307"/>
      <c r="AB432" s="307"/>
      <c r="AC432" s="307"/>
      <c r="AD432" s="308"/>
      <c r="AE432" s="309" t="s">
        <v>2324</v>
      </c>
      <c r="AF432" s="309"/>
      <c r="AG432" s="309" t="s">
        <v>2325</v>
      </c>
      <c r="AH432" s="309" t="s">
        <v>2326</v>
      </c>
      <c r="AI432" s="309" t="s">
        <v>2346</v>
      </c>
      <c r="AJ432" s="310">
        <v>5.04</v>
      </c>
      <c r="AK432" s="308"/>
      <c r="AL432" s="321">
        <f t="shared" si="602"/>
        <v>1556.0560471976401</v>
      </c>
      <c r="AM432" s="321">
        <f t="shared" si="598"/>
        <v>1355.9630881974647</v>
      </c>
      <c r="AN432" s="321">
        <f t="shared" si="598"/>
        <v>687.17481772480392</v>
      </c>
      <c r="AO432" s="321">
        <f t="shared" si="598"/>
        <v>725.97986362114432</v>
      </c>
      <c r="AP432" s="321">
        <f t="shared" si="598"/>
        <v>44.705690588378161</v>
      </c>
      <c r="AQ432" s="321">
        <f t="shared" si="603"/>
        <v>2813.8234601317913</v>
      </c>
      <c r="AR432" s="321">
        <f>EV433</f>
        <v>1052.0335195530727</v>
      </c>
      <c r="AS432" s="321">
        <f t="shared" si="599"/>
        <v>858.01949599882835</v>
      </c>
      <c r="AT432" s="321">
        <f t="shared" si="599"/>
        <v>455.20183677799389</v>
      </c>
      <c r="AU432" s="321">
        <f t="shared" si="599"/>
        <v>504.27645541602192</v>
      </c>
      <c r="AV432" s="321">
        <f t="shared" si="599"/>
        <v>29.3576692586078</v>
      </c>
      <c r="AW432" s="321">
        <f t="shared" si="604"/>
        <v>1846.8554574514519</v>
      </c>
      <c r="AX432" s="308"/>
      <c r="AY432" s="321">
        <f t="shared" si="552"/>
        <v>2494429.6970480559</v>
      </c>
      <c r="AZ432" s="321">
        <f t="shared" si="553"/>
        <v>1264126.7946865493</v>
      </c>
      <c r="BA432" s="321">
        <f t="shared" si="554"/>
        <v>1335512.557117457</v>
      </c>
      <c r="BB432" s="321">
        <f t="shared" si="555"/>
        <v>82240.58840638047</v>
      </c>
      <c r="BC432" s="321">
        <f t="shared" si="556"/>
        <v>1578412.6648394447</v>
      </c>
      <c r="BD432" s="321">
        <f t="shared" si="557"/>
        <v>837389.29893679754</v>
      </c>
      <c r="BE432" s="321">
        <f t="shared" si="558"/>
        <v>927666.96738331392</v>
      </c>
      <c r="BF432" s="321">
        <f t="shared" si="559"/>
        <v>54006.368368134907</v>
      </c>
      <c r="BG432" s="308"/>
      <c r="BH432" s="322">
        <f>VLOOKUP(BH$6,'1-Konfiguration'!$C$14:$D$17,2,FALSE)*AY432 / 100 / 1000</f>
        <v>31.180371213100702</v>
      </c>
      <c r="BI432" s="322">
        <f>VLOOKUP(BI$6,'1-Konfiguration'!$C$14:$D$17,2,FALSE)*AZ432 / 100 / 1000</f>
        <v>94.809509601491214</v>
      </c>
      <c r="BJ432" s="322">
        <f>VLOOKUP(BJ$6,'1-Konfiguration'!$C$14:$D$17,2,FALSE)*BA432 / 100 / 1000</f>
        <v>106.97455582510831</v>
      </c>
      <c r="BK432" s="322">
        <f>VLOOKUP(BK$6,'1-Konfiguration'!$C$14:$D$17,2,FALSE)*BB432 / 100 / 1000</f>
        <v>6.0611313655502412</v>
      </c>
      <c r="BL432" s="322">
        <f>VLOOKUP(BL$6,'1-Konfiguration'!$C$14:$D$17,2,FALSE)*BC432 / 100 / 1000</f>
        <v>19.730158310493056</v>
      </c>
      <c r="BM432" s="322">
        <f>VLOOKUP(BM$6,'1-Konfiguration'!$C$14:$D$17,2,FALSE)*BD432 / 100 / 1000</f>
        <v>62.804197420259811</v>
      </c>
      <c r="BN432" s="322">
        <f>VLOOKUP(BN$6,'1-Konfiguration'!$C$14:$D$17,2,FALSE)*BE432 / 100 / 1000</f>
        <v>74.306124087403447</v>
      </c>
      <c r="BO432" s="322">
        <f>VLOOKUP(BO$6,'1-Konfiguration'!$C$14:$D$17,2,FALSE)*BF432 / 100 / 1000</f>
        <v>3.9802693487315426</v>
      </c>
      <c r="BP432" s="307"/>
      <c r="BQ432" s="323">
        <f t="shared" si="544"/>
        <v>50.910529523593759</v>
      </c>
      <c r="BR432" s="323">
        <f t="shared" si="545"/>
        <v>157.61370702175103</v>
      </c>
      <c r="BS432" s="323">
        <f t="shared" si="546"/>
        <v>181.28067991251174</v>
      </c>
      <c r="BT432" s="323">
        <f t="shared" si="547"/>
        <v>10.041400714281783</v>
      </c>
      <c r="BU432" s="323">
        <f>BQ432*VLOOKUP(BU$6,'1-Konfiguration'!$C$23:$K$26,5,FALSE)</f>
        <v>0</v>
      </c>
      <c r="BV432" s="323">
        <f>BR432*VLOOKUP(BV$6,'1-Konfiguration'!$C$23:$K$26,5,FALSE)</f>
        <v>44.237499900180623</v>
      </c>
      <c r="BW432" s="323">
        <f>BS432*VLOOKUP(BW$6,'1-Konfiguration'!$C$23:$K$26,5,FALSE)</f>
        <v>35.795568020528648</v>
      </c>
      <c r="BX432" s="323">
        <f>BT432*VLOOKUP(BX$6,'1-Konfiguration'!$C$23:$K$26,5,FALSE)</f>
        <v>3.8995620345610611</v>
      </c>
      <c r="BY432" s="323">
        <f t="shared" si="548"/>
        <v>83.932629955270329</v>
      </c>
      <c r="BZ432" s="323">
        <f>BQ432*VLOOKUP(BZ$6,'1-Konfiguration'!$C$23:$K$26,9,FALSE)</f>
        <v>6.8424199785747275</v>
      </c>
      <c r="CA432" s="323">
        <f>BR432*VLOOKUP(CA$6,'1-Konfiguration'!$C$23:$K$26,9,FALSE)</f>
        <v>67.855996747098146</v>
      </c>
      <c r="CB432" s="323">
        <f>BS432*VLOOKUP(CB$6,'1-Konfiguration'!$C$23:$K$26,9,FALSE)</f>
        <v>55.31102358479319</v>
      </c>
      <c r="CC432" s="323">
        <f>BT432*VLOOKUP(CC$6,'1-Konfiguration'!$C$23:$K$26,9,FALSE)</f>
        <v>5.4520669694351209</v>
      </c>
      <c r="CD432" s="323">
        <f t="shared" si="549"/>
        <v>135.46150727990118</v>
      </c>
      <c r="CE432" s="307"/>
      <c r="CF432" s="322">
        <f t="shared" si="560"/>
        <v>0.65410488299890834</v>
      </c>
      <c r="CG432" s="322">
        <f t="shared" si="561"/>
        <v>3.6032664226722928</v>
      </c>
      <c r="CH432" s="322">
        <f t="shared" si="562"/>
        <v>9.2975012379899624</v>
      </c>
      <c r="CI432" s="322">
        <f t="shared" si="563"/>
        <v>16.653299594299668</v>
      </c>
      <c r="CJ432" s="322">
        <f t="shared" si="564"/>
        <v>1.6676661011413256</v>
      </c>
      <c r="CK432" s="322">
        <f t="shared" si="565"/>
        <v>4.8993854810019304</v>
      </c>
      <c r="CL432" s="322">
        <f t="shared" si="566"/>
        <v>13.228811787962245</v>
      </c>
      <c r="CM432" s="322">
        <f t="shared" si="567"/>
        <v>26.877283190456584</v>
      </c>
      <c r="CN432" s="307"/>
      <c r="CO432" s="322">
        <f>MMULT($BH432:$BK432,'1-Konfiguration'!D$23:D$26)+MMULT($BL432:$BO432,'1-Konfiguration'!D$23:D$26)</f>
        <v>3.2966886103144981</v>
      </c>
      <c r="CP432" s="322">
        <f>MMULT($BH432:$BK432,'1-Konfiguration'!E$23:E$26)+MMULT($BL432:$BO432,'1-Konfiguration'!E$23:E$26)</f>
        <v>18.160462770268357</v>
      </c>
      <c r="CQ432" s="322">
        <f>MMULT($BH432:$BK432,'1-Konfiguration'!F$23:F$26)+MMULT($BL432:$BO432,'1-Konfiguration'!F$23:F$26)</f>
        <v>46.859406239469415</v>
      </c>
      <c r="CR432" s="322">
        <f>MMULT($BH432:$BK432,'1-Konfiguration'!G$23:G$26)+MMULT($BL432:$BO432,'1-Konfiguration'!G$23:G$26)</f>
        <v>83.932629955270329</v>
      </c>
      <c r="CS432" s="322">
        <f>MMULT($BH432:$BK432,'1-Konfiguration'!H$23:H$26)+MMULT($BL432:$BO432,'1-Konfiguration'!H$23:H$26)</f>
        <v>8.4050371497522818</v>
      </c>
      <c r="CT432" s="322">
        <f>MMULT($BH432:$BK432,'1-Konfiguration'!I$23:I$26)+MMULT($BL432:$BO432,'1-Konfiguration'!I$23:I$26)</f>
        <v>24.692902824249728</v>
      </c>
      <c r="CU432" s="322">
        <f>MMULT($BH432:$BK432,'1-Konfiguration'!J$23:J$26)+MMULT($BL432:$BO432,'1-Konfiguration'!J$23:J$26)</f>
        <v>66.673211411329717</v>
      </c>
      <c r="CV432" s="322">
        <f>MMULT($BH432:$BK432,'1-Konfiguration'!K$23:K$26)+MMULT($BL432:$BO432,'1-Konfiguration'!K$23:K$26)</f>
        <v>135.46150727990118</v>
      </c>
      <c r="CW432" s="199"/>
      <c r="CX432" s="309" t="s">
        <v>2328</v>
      </c>
      <c r="CY432" s="309" t="s">
        <v>2329</v>
      </c>
      <c r="CZ432" s="309" t="s">
        <v>2330</v>
      </c>
      <c r="DA432" s="309" t="s">
        <v>2331</v>
      </c>
      <c r="DB432" s="309" t="s">
        <v>2332</v>
      </c>
      <c r="DC432" s="309" t="s">
        <v>2333</v>
      </c>
      <c r="DD432" s="309" t="s">
        <v>2334</v>
      </c>
      <c r="DE432" s="309" t="s">
        <v>2335</v>
      </c>
      <c r="DF432" s="312" t="str">
        <f>IF(CF432&gt;'5-Colouring_uMap'!B$15,'5-Colouring_uMap'!C$15,IF(CF432&gt;'5-Colouring_uMap'!B$14,'5-Colouring_uMap'!C$14,IF(CF432&gt;'5-Colouring_uMap'!B$13,'5-Colouring_uMap'!C$13,IF(CF432&gt;'5-Colouring_uMap'!B$12,'5-Colouring_uMap'!C$12,IF(CF432&gt;'5-Colouring_uMap'!B$11,'5-Colouring_uMap'!C$11,IF(CF432&gt;'5-Colouring_uMap'!B$10,'5-Colouring_uMap'!C$10,IF(CF432&gt;'5-Colouring_uMap'!B$9,'5-Colouring_uMap'!C$9,IF(CF432&gt;'5-Colouring_uMap'!B$8,'5-Colouring_uMap'!C$8,IF(CF432&gt;'5-Colouring_uMap'!B$7,'5-Colouring_uMap'!C$7)))))))))</f>
        <v>Cyan</v>
      </c>
      <c r="DG432" s="312" t="str">
        <f>IF(CG432&gt;'5-Colouring_uMap'!E$15,'5-Colouring_uMap'!F$15,IF(CG432&gt;'5-Colouring_uMap'!E$14,'5-Colouring_uMap'!F$14,IF(CG432&gt;'5-Colouring_uMap'!E$13,'5-Colouring_uMap'!F$13,IF(CG432&gt;'5-Colouring_uMap'!E$12,'5-Colouring_uMap'!F$12,IF(CG432&gt;'5-Colouring_uMap'!E$11,'5-Colouring_uMap'!F$11,IF(CG432&gt;'5-Colouring_uMap'!E$10,'5-Colouring_uMap'!F$10,IF(CG432&gt;'5-Colouring_uMap'!E$9,'5-Colouring_uMap'!F$9,IF(CG432&gt;'5-Colouring_uMap'!E$8,'5-Colouring_uMap'!F$8,IF(CG432&gt;'5-Colouring_uMap'!E$7,'5-Colouring_uMap'!F$7)))))))))</f>
        <v>GreenYellow</v>
      </c>
      <c r="DH432" s="312" t="str">
        <f>IF(CH432&gt;'5-Colouring_uMap'!H$15,'5-Colouring_uMap'!I$15,IF(CH432&gt;'5-Colouring_uMap'!H$14,'5-Colouring_uMap'!I$14,IF(CH432&gt;'5-Colouring_uMap'!H$13,'5-Colouring_uMap'!I$13,IF(CH432&gt;'5-Colouring_uMap'!H$12,'5-Colouring_uMap'!I$12,IF(CH432&gt;'5-Colouring_uMap'!H$11,'5-Colouring_uMap'!I$11,IF(CH432&gt;'5-Colouring_uMap'!H$10,'5-Colouring_uMap'!I$10,IF(CH432&gt;'5-Colouring_uMap'!H$9,'5-Colouring_uMap'!I$9,IF(CH432&gt;'5-Colouring_uMap'!H$8,'5-Colouring_uMap'!I$8,IF(CH432&gt;'5-Colouring_uMap'!H$7,'5-Colouring_uMap'!I$7)))))))))</f>
        <v>GreenYellow</v>
      </c>
      <c r="DI432" s="312" t="str">
        <f>IF(CI432&gt;'5-Colouring_uMap'!K$15,'5-Colouring_uMap'!L$15,IF(CI432&gt;'5-Colouring_uMap'!K$14,'5-Colouring_uMap'!L$14,IF(CI432&gt;'5-Colouring_uMap'!K$13,'5-Colouring_uMap'!L$13,IF(CI432&gt;'5-Colouring_uMap'!K$12,'5-Colouring_uMap'!L$12,IF(CI432&gt;'5-Colouring_uMap'!K$11,'5-Colouring_uMap'!L$11,IF(CI432&gt;'5-Colouring_uMap'!K$10,'5-Colouring_uMap'!L$10,IF(CI432&gt;'5-Colouring_uMap'!K$9,'5-Colouring_uMap'!L$9,IF(CI432&gt;'5-Colouring_uMap'!K$8,'5-Colouring_uMap'!L$8,IF(CI432&gt;'5-Colouring_uMap'!K$7,'5-Colouring_uMap'!L$7)))))))))</f>
        <v>Yellow</v>
      </c>
      <c r="DJ432" s="312" t="str">
        <f>IF(CJ432&gt;'5-Colouring_uMap'!N$15,'5-Colouring_uMap'!O$15,IF(CJ432&gt;'5-Colouring_uMap'!N$14,'5-Colouring_uMap'!O$14,IF(CJ432&gt;'5-Colouring_uMap'!N$13,'5-Colouring_uMap'!O$13,IF(CJ432&gt;'5-Colouring_uMap'!N$12,'5-Colouring_uMap'!O$12,IF(CJ432&gt;'5-Colouring_uMap'!N$11,'5-Colouring_uMap'!O$11,IF(CJ432&gt;'5-Colouring_uMap'!N$10,'5-Colouring_uMap'!O$10,IF(CJ432&gt;'5-Colouring_uMap'!N$9,'5-Colouring_uMap'!O$9,IF(CJ432&gt;'5-Colouring_uMap'!N$8,'5-Colouring_uMap'!O$8,IF(CJ432&gt;'5-Colouring_uMap'!N$7,'5-Colouring_uMap'!O$7)))))))))</f>
        <v>PaleGreen</v>
      </c>
      <c r="DK432" s="312" t="str">
        <f>IF(CK432&gt;'5-Colouring_uMap'!Q$15,'5-Colouring_uMap'!R$15,IF(CK432&gt;'5-Colouring_uMap'!Q$14,'5-Colouring_uMap'!R$14,IF(CK432&gt;'5-Colouring_uMap'!Q$13,'5-Colouring_uMap'!R$13,IF(CK432&gt;'5-Colouring_uMap'!Q$12,'5-Colouring_uMap'!R$12,IF(CK432&gt;'5-Colouring_uMap'!Q$11,'5-Colouring_uMap'!R$11,IF(CK432&gt;'5-Colouring_uMap'!Q$10,'5-Colouring_uMap'!R$10,IF(CK432&gt;'5-Colouring_uMap'!Q$9,'5-Colouring_uMap'!R$9,IF(CK432&gt;'5-Colouring_uMap'!Q$8,'5-Colouring_uMap'!R$8,IF(CK432&gt;'5-Colouring_uMap'!Q$7,'5-Colouring_uMap'!R$7)))))))))</f>
        <v>GreenYellow</v>
      </c>
      <c r="DL432" s="312" t="str">
        <f>IF(CL432&gt;'5-Colouring_uMap'!T$15,'5-Colouring_uMap'!U$15,IF(CL432&gt;'5-Colouring_uMap'!T$14,'5-Colouring_uMap'!U$14,IF(CL432&gt;'5-Colouring_uMap'!T$13,'5-Colouring_uMap'!U$13,IF(CL432&gt;'5-Colouring_uMap'!T$12,'5-Colouring_uMap'!U$12,IF(CL432&gt;'5-Colouring_uMap'!T$11,'5-Colouring_uMap'!U$11,IF(CL432&gt;'5-Colouring_uMap'!T$10,'5-Colouring_uMap'!U$10,IF(CL432&gt;'5-Colouring_uMap'!T$9,'5-Colouring_uMap'!U$9,IF(CL432&gt;'5-Colouring_uMap'!T$8,'5-Colouring_uMap'!U$8,IF(CL432&gt;'5-Colouring_uMap'!T$7,'5-Colouring_uMap'!U$7)))))))))</f>
        <v>GreenYellow</v>
      </c>
      <c r="DM432" s="312" t="str">
        <f>IF(CM432&gt;'5-Colouring_uMap'!W$15,'5-Colouring_uMap'!X$15,IF(CM432&gt;'5-Colouring_uMap'!W$14,'5-Colouring_uMap'!X$14,IF(CM432&gt;'5-Colouring_uMap'!W$13,'5-Colouring_uMap'!X$13,IF(CM432&gt;'5-Colouring_uMap'!W$12,'5-Colouring_uMap'!X$12,IF(CM432&gt;'5-Colouring_uMap'!W$11,'5-Colouring_uMap'!X$11,IF(CM432&gt;'5-Colouring_uMap'!W$10,'5-Colouring_uMap'!X$10,IF(CM432&gt;'5-Colouring_uMap'!W$9,'5-Colouring_uMap'!X$9,IF(CM432&gt;'5-Colouring_uMap'!W$8,'5-Colouring_uMap'!X$8,IF(CM432&gt;'5-Colouring_uMap'!W$7,'5-Colouring_uMap'!X$7)))))))))</f>
        <v>Orange</v>
      </c>
      <c r="DN432" s="312">
        <v>10</v>
      </c>
      <c r="DO432" s="313" t="s">
        <v>2093</v>
      </c>
      <c r="DP432" s="39" t="str">
        <f t="shared" ref="DP432:DW432" ca="1" si="606">" { ""type"": ""Feature"", ""properties"": {""_umap_options"": {""weight"": """&amp;$DP432&amp;""",  ""color"": """&amp;DF432&amp;""", ""opacity"": """&amp;$DQ432&amp;"""}}, ""geometry"": {""type"": ""LineString"",""coordinates"": [ [ "&amp;$CZ429&amp;" ], ["&amp;$DA429&amp;" ],  [ "&amp;$DB429&amp;" ], [ "&amp;$DC429&amp;" ],["&amp;$DD429&amp;"],["&amp;$DE429&amp;"],["&amp;$DF429&amp;"],["&amp;$DG429&amp;" ]]} },"</f>
        <v xml:space="preserve"> { "type": "Feature", "properties": {"_umap_options": {"weight": "10",  "color": "FALSE", "opacity": "0.6"}}, "geometry": {"type": "LineString","coordinates": [ [  ], [ ],  [  ], [  ],[],[],[],[ ]]} },</v>
      </c>
      <c r="DQ432" s="39" t="str">
        <f t="shared" ca="1" si="606"/>
        <v xml:space="preserve"> { "type": "Feature", "properties": {"_umap_options": {"weight": "10",  "color": "FALSE", "opacity": "0.6"}}, "geometry": {"type": "LineString","coordinates": [ [  ], [ ],  [  ], [  ],[],[],[],[ ]]} },</v>
      </c>
      <c r="DR432" s="39" t="str">
        <f t="shared" ca="1" si="606"/>
        <v xml:space="preserve"> { "type": "Feature", "properties": {"_umap_options": {"weight": "10",  "color": "FALSE", "opacity": "0.6"}}, "geometry": {"type": "LineString","coordinates": [ [  ], [ ],  [  ], [  ],[],[],[],[ ]]} },</v>
      </c>
      <c r="DS432" s="39" t="str">
        <f t="shared" ca="1" si="606"/>
        <v xml:space="preserve"> { "type": "Feature", "properties": {"_umap_options": {"weight": "10",  "color": "FALSE", "opacity": "0.6"}}, "geometry": {"type": "LineString","coordinates": [ [  ], [ ],  [  ], [  ],[],[],[],[ ]]} },</v>
      </c>
      <c r="DT432" s="39" t="str">
        <f t="shared" ca="1" si="606"/>
        <v xml:space="preserve"> { "type": "Feature", "properties": {"_umap_options": {"weight": "10",  "color": "FALSE", "opacity": "0.6"}}, "geometry": {"type": "LineString","coordinates": [ [  ], [ ],  [  ], [  ],[],[],[],[ ]]} },</v>
      </c>
      <c r="DU432" s="39" t="str">
        <f t="shared" ca="1" si="606"/>
        <v xml:space="preserve"> { "type": "Feature", "properties": {"_umap_options": {"weight": "10",  "color": "FALSE", "opacity": "0.6"}}, "geometry": {"type": "LineString","coordinates": [ [  ], [ ],  [  ], [  ],[],[],[],[ ]]} },</v>
      </c>
      <c r="DV432" s="39" t="str">
        <f t="shared" ca="1" si="606"/>
        <v xml:space="preserve"> { "type": "Feature", "properties": {"_umap_options": {"weight": "10",  "color": "FALSE", "opacity": "0.6"}}, "geometry": {"type": "LineString","coordinates": [ [  ], [ ],  [  ], [  ],[],[],[],[ ]]} },</v>
      </c>
      <c r="DW432" s="39" t="str">
        <f t="shared" ca="1" si="606"/>
        <v xml:space="preserve"> { "type": "Feature", "properties": {"_umap_options": {"weight": "10",  "color": "FALSE", "opacity": "0.6"}}, "geometry": {"type": "LineString","coordinates": [ [  ], [ ],  [  ], [  ],[],[],[],[ ]]} },</v>
      </c>
      <c r="DX432" s="309" t="s">
        <v>2080</v>
      </c>
      <c r="DY432" s="311">
        <v>2018</v>
      </c>
      <c r="DZ432" s="314"/>
      <c r="EA432" s="314" t="s">
        <v>2309</v>
      </c>
      <c r="EB432" s="314"/>
      <c r="EC432" s="311">
        <v>6</v>
      </c>
      <c r="ED432" s="311" t="s">
        <v>2297</v>
      </c>
      <c r="EE432" s="314" t="s">
        <v>167</v>
      </c>
      <c r="EF432" s="314">
        <v>43</v>
      </c>
      <c r="EG432" s="314"/>
      <c r="EH432" s="311">
        <v>2</v>
      </c>
      <c r="EI432" s="314"/>
      <c r="EJ432" s="314"/>
      <c r="EK432" s="311" t="s">
        <v>104</v>
      </c>
      <c r="EL432" s="314"/>
      <c r="EM432" s="314"/>
      <c r="EN432" s="311" t="s">
        <v>107</v>
      </c>
      <c r="EO432" s="314"/>
      <c r="EP432" s="314"/>
      <c r="EQ432" s="317">
        <v>46083.246616345656</v>
      </c>
      <c r="ER432" s="317">
        <v>23781.849557522124</v>
      </c>
      <c r="ES432" s="315">
        <v>22301.397058823528</v>
      </c>
      <c r="ET432" s="315">
        <v>3068.5501648446989</v>
      </c>
      <c r="EU432" s="315">
        <v>1556.0560471976401</v>
      </c>
      <c r="EV432" s="315">
        <v>1512.4941176470588</v>
      </c>
      <c r="EW432" s="316">
        <f t="shared" si="601"/>
        <v>6.6587108985422239</v>
      </c>
      <c r="EX432" s="309"/>
      <c r="EY432" s="309"/>
      <c r="EZ432" s="309"/>
      <c r="FA432" s="309"/>
      <c r="FB432" s="309"/>
      <c r="FC432" s="309"/>
      <c r="FD432" s="309"/>
      <c r="FE432" s="309"/>
      <c r="FF432" s="309"/>
      <c r="FG432" s="309"/>
      <c r="FH432" s="309"/>
      <c r="FI432" s="309"/>
      <c r="FJ432" s="309"/>
      <c r="FK432" s="309"/>
      <c r="FL432" s="309"/>
      <c r="FM432" s="309"/>
      <c r="FN432" s="309"/>
      <c r="FO432" s="309"/>
      <c r="FP432" s="309"/>
      <c r="FQ432" s="309"/>
      <c r="FR432" s="309"/>
      <c r="FS432" s="309"/>
      <c r="FT432" s="309"/>
      <c r="FU432" s="309"/>
      <c r="FV432" s="309"/>
      <c r="FW432" s="309"/>
      <c r="FX432" s="309"/>
      <c r="FY432" s="309"/>
      <c r="FZ432" s="309"/>
      <c r="GA432" s="309"/>
      <c r="GB432" s="309"/>
      <c r="GC432" s="309"/>
      <c r="GD432" s="309"/>
      <c r="GE432" s="309"/>
      <c r="GF432" s="309"/>
      <c r="GG432" s="309"/>
      <c r="GH432" s="309"/>
      <c r="GI432" s="309"/>
      <c r="GJ432" s="309"/>
      <c r="GK432" s="309"/>
      <c r="GL432" s="309"/>
      <c r="GM432" s="309"/>
      <c r="GN432" s="309"/>
      <c r="GO432" s="309"/>
      <c r="GP432" s="309"/>
      <c r="GQ432" s="309"/>
      <c r="GR432" s="309"/>
      <c r="GS432" s="309"/>
      <c r="GT432" s="309"/>
      <c r="GU432" s="309"/>
      <c r="GV432" s="309"/>
      <c r="GW432" s="309"/>
      <c r="GX432" s="309"/>
      <c r="GY432" s="309"/>
      <c r="GZ432" s="309"/>
      <c r="HA432" s="309"/>
      <c r="HB432" s="309"/>
      <c r="HC432" s="309"/>
      <c r="HD432" s="309"/>
      <c r="HE432" s="309"/>
      <c r="HF432" s="309"/>
      <c r="HG432" s="309"/>
      <c r="HH432" s="309"/>
      <c r="HI432" s="309"/>
      <c r="HJ432" s="309"/>
      <c r="HK432" s="309"/>
      <c r="HL432" s="309"/>
      <c r="HM432" s="309"/>
      <c r="HN432" s="309"/>
      <c r="HO432" s="309"/>
      <c r="HP432" s="309"/>
      <c r="HQ432" s="309"/>
      <c r="HR432" s="309"/>
    </row>
    <row r="433" spans="1:226" ht="14" x14ac:dyDescent="0.3">
      <c r="A433" s="41"/>
      <c r="B433" s="39"/>
      <c r="C433" s="39"/>
      <c r="D433" s="39"/>
      <c r="E433" s="205">
        <v>1</v>
      </c>
      <c r="F433" s="205">
        <v>1</v>
      </c>
      <c r="G433" s="39"/>
      <c r="H433" s="39"/>
      <c r="I433" s="39"/>
      <c r="J433" s="39"/>
      <c r="K433" s="39"/>
      <c r="L433" s="39"/>
      <c r="M433" s="39"/>
      <c r="N433" s="39"/>
      <c r="O433" s="199"/>
      <c r="P433" s="306"/>
      <c r="Q433" s="307"/>
      <c r="R433" s="307"/>
      <c r="S433" s="307"/>
      <c r="T433" s="307"/>
      <c r="U433" s="307"/>
      <c r="V433" s="307"/>
      <c r="W433" s="306"/>
      <c r="X433" s="307"/>
      <c r="Y433" s="307"/>
      <c r="Z433" s="307"/>
      <c r="AA433" s="307"/>
      <c r="AB433" s="307"/>
      <c r="AC433" s="307"/>
      <c r="AD433" s="308"/>
      <c r="AE433" s="309" t="s">
        <v>2336</v>
      </c>
      <c r="AF433" s="309"/>
      <c r="AG433" s="309" t="s">
        <v>2325</v>
      </c>
      <c r="AH433" s="309" t="s">
        <v>2327</v>
      </c>
      <c r="AI433" s="309" t="s">
        <v>2347</v>
      </c>
      <c r="AJ433" s="310">
        <v>1.65</v>
      </c>
      <c r="AK433" s="308"/>
      <c r="AL433" s="321">
        <f t="shared" si="602"/>
        <v>1156.0389972144847</v>
      </c>
      <c r="AM433" s="321">
        <f t="shared" si="598"/>
        <v>1007.3841566071518</v>
      </c>
      <c r="AN433" s="321">
        <f t="shared" si="598"/>
        <v>510.52202690532584</v>
      </c>
      <c r="AO433" s="321">
        <f t="shared" si="598"/>
        <v>539.35141671146926</v>
      </c>
      <c r="AP433" s="321">
        <f t="shared" si="598"/>
        <v>33.213149237551505</v>
      </c>
      <c r="AQ433" s="321">
        <f t="shared" si="603"/>
        <v>2090.4707494614981</v>
      </c>
      <c r="AR433" s="321">
        <f>EV434</f>
        <v>395.86857142857144</v>
      </c>
      <c r="AS433" s="321">
        <f t="shared" si="599"/>
        <v>322.86324135681105</v>
      </c>
      <c r="AT433" s="321">
        <f t="shared" si="599"/>
        <v>171.28741383974079</v>
      </c>
      <c r="AU433" s="321">
        <f t="shared" si="599"/>
        <v>189.7536497652759</v>
      </c>
      <c r="AV433" s="321">
        <f t="shared" si="599"/>
        <v>11.046966065125709</v>
      </c>
      <c r="AW433" s="321">
        <f t="shared" si="604"/>
        <v>694.95127102695346</v>
      </c>
      <c r="AX433" s="308"/>
      <c r="AY433" s="321">
        <f t="shared" si="552"/>
        <v>606697.10831665713</v>
      </c>
      <c r="AZ433" s="321">
        <f t="shared" si="553"/>
        <v>307461.8907037325</v>
      </c>
      <c r="BA433" s="321">
        <f t="shared" si="554"/>
        <v>324824.39071448235</v>
      </c>
      <c r="BB433" s="321">
        <f t="shared" si="555"/>
        <v>20002.619128315393</v>
      </c>
      <c r="BC433" s="321">
        <f t="shared" si="556"/>
        <v>194444.38710713945</v>
      </c>
      <c r="BD433" s="321">
        <f t="shared" si="557"/>
        <v>103157.84498498388</v>
      </c>
      <c r="BE433" s="321">
        <f t="shared" si="558"/>
        <v>114279.13557113741</v>
      </c>
      <c r="BF433" s="321">
        <f t="shared" si="559"/>
        <v>6653.0353127219578</v>
      </c>
      <c r="BG433" s="308"/>
      <c r="BH433" s="322">
        <f>VLOOKUP(BH$6,'1-Konfiguration'!$C$14:$D$17,2,FALSE)*AY433 / 100 / 1000</f>
        <v>7.5837138539582138</v>
      </c>
      <c r="BI433" s="322">
        <f>VLOOKUP(BI$6,'1-Konfiguration'!$C$14:$D$17,2,FALSE)*AZ433 / 100 / 1000</f>
        <v>23.059641802779936</v>
      </c>
      <c r="BJ433" s="322">
        <f>VLOOKUP(BJ$6,'1-Konfiguration'!$C$14:$D$17,2,FALSE)*BA433 / 100 / 1000</f>
        <v>26.018433696230037</v>
      </c>
      <c r="BK433" s="322">
        <f>VLOOKUP(BK$6,'1-Konfiguration'!$C$14:$D$17,2,FALSE)*BB433 / 100 / 1000</f>
        <v>1.4741930297568446</v>
      </c>
      <c r="BL433" s="322">
        <f>VLOOKUP(BL$6,'1-Konfiguration'!$C$14:$D$17,2,FALSE)*BC433 / 100 / 1000</f>
        <v>2.4305548388392433</v>
      </c>
      <c r="BM433" s="322">
        <f>VLOOKUP(BM$6,'1-Konfiguration'!$C$14:$D$17,2,FALSE)*BD433 / 100 / 1000</f>
        <v>7.7368383738737911</v>
      </c>
      <c r="BN433" s="322">
        <f>VLOOKUP(BN$6,'1-Konfiguration'!$C$14:$D$17,2,FALSE)*BE433 / 100 / 1000</f>
        <v>9.1537587592481042</v>
      </c>
      <c r="BO433" s="322">
        <f>VLOOKUP(BO$6,'1-Konfiguration'!$C$14:$D$17,2,FALSE)*BF433 / 100 / 1000</f>
        <v>0.49032870254760824</v>
      </c>
      <c r="BP433" s="307"/>
      <c r="BQ433" s="323">
        <f t="shared" si="544"/>
        <v>10.014268692797458</v>
      </c>
      <c r="BR433" s="323">
        <f t="shared" si="545"/>
        <v>30.796480176653727</v>
      </c>
      <c r="BS433" s="323">
        <f t="shared" si="546"/>
        <v>35.17219245547814</v>
      </c>
      <c r="BT433" s="323">
        <f t="shared" si="547"/>
        <v>1.9645217323044528</v>
      </c>
      <c r="BU433" s="323">
        <f>BQ433*VLOOKUP(BU$6,'1-Konfiguration'!$C$23:$K$26,5,FALSE)</f>
        <v>0</v>
      </c>
      <c r="BV433" s="323">
        <f>BR433*VLOOKUP(BV$6,'1-Konfiguration'!$C$23:$K$26,5,FALSE)</f>
        <v>8.64365996132954</v>
      </c>
      <c r="BW433" s="323">
        <f>BS433*VLOOKUP(BW$6,'1-Konfiguration'!$C$23:$K$26,5,FALSE)</f>
        <v>6.9450788030958677</v>
      </c>
      <c r="BX433" s="323">
        <f>BT433*VLOOKUP(BX$6,'1-Konfiguration'!$C$23:$K$26,5,FALSE)</f>
        <v>0.76291889760645937</v>
      </c>
      <c r="BY433" s="323">
        <f t="shared" si="548"/>
        <v>16.351657662031869</v>
      </c>
      <c r="BZ433" s="323">
        <f>BQ433*VLOOKUP(BZ$6,'1-Konfiguration'!$C$23:$K$26,9,FALSE)</f>
        <v>1.3459265267051932</v>
      </c>
      <c r="CA433" s="323">
        <f>BR433*VLOOKUP(CA$6,'1-Konfiguration'!$C$23:$K$26,9,FALSE)</f>
        <v>13.25852870398322</v>
      </c>
      <c r="CB433" s="323">
        <f>BS433*VLOOKUP(CB$6,'1-Konfiguration'!$C$23:$K$26,9,FALSE)</f>
        <v>10.731479865216276</v>
      </c>
      <c r="CC433" s="323">
        <f>BT433*VLOOKUP(CC$6,'1-Konfiguration'!$C$23:$K$26,9,FALSE)</f>
        <v>1.0666543794234649</v>
      </c>
      <c r="CD433" s="323">
        <f t="shared" si="549"/>
        <v>26.402589475328153</v>
      </c>
      <c r="CE433" s="307"/>
      <c r="CF433" s="322">
        <f t="shared" si="560"/>
        <v>0.3891202560040542</v>
      </c>
      <c r="CG433" s="322">
        <f t="shared" si="561"/>
        <v>2.1448335754308157</v>
      </c>
      <c r="CH433" s="322">
        <f t="shared" si="562"/>
        <v>5.5347528161705632</v>
      </c>
      <c r="CI433" s="322">
        <f t="shared" si="563"/>
        <v>9.9100955527465882</v>
      </c>
      <c r="CJ433" s="322">
        <f t="shared" si="564"/>
        <v>0.99227016768916776</v>
      </c>
      <c r="CK433" s="322">
        <f t="shared" si="565"/>
        <v>2.916847885293461</v>
      </c>
      <c r="CL433" s="322">
        <f t="shared" si="566"/>
        <v>7.8780049366426255</v>
      </c>
      <c r="CM433" s="322">
        <f t="shared" si="567"/>
        <v>16.001569378986762</v>
      </c>
      <c r="CN433" s="307"/>
      <c r="CO433" s="322">
        <f>MMULT($BH433:$BK433,'1-Konfiguration'!D$23:D$26)+MMULT($BL433:$BO433,'1-Konfiguration'!D$23:D$26)</f>
        <v>0.64204842240668936</v>
      </c>
      <c r="CP433" s="322">
        <f>MMULT($BH433:$BK433,'1-Konfiguration'!E$23:E$26)+MMULT($BL433:$BO433,'1-Konfiguration'!E$23:E$26)</f>
        <v>3.5389753994608455</v>
      </c>
      <c r="CQ433" s="322">
        <f>MMULT($BH433:$BK433,'1-Konfiguration'!F$23:F$26)+MMULT($BL433:$BO433,'1-Konfiguration'!F$23:F$26)</f>
        <v>9.1323421466814292</v>
      </c>
      <c r="CR433" s="322">
        <f>MMULT($BH433:$BK433,'1-Konfiguration'!G$23:G$26)+MMULT($BL433:$BO433,'1-Konfiguration'!G$23:G$26)</f>
        <v>16.351657662031869</v>
      </c>
      <c r="CS433" s="322">
        <f>MMULT($BH433:$BK433,'1-Konfiguration'!H$23:H$26)+MMULT($BL433:$BO433,'1-Konfiguration'!H$23:H$26)</f>
        <v>1.6372457766871267</v>
      </c>
      <c r="CT433" s="322">
        <f>MMULT($BH433:$BK433,'1-Konfiguration'!I$23:I$26)+MMULT($BL433:$BO433,'1-Konfiguration'!I$23:I$26)</f>
        <v>4.81279901073421</v>
      </c>
      <c r="CU433" s="322">
        <f>MMULT($BH433:$BK433,'1-Konfiguration'!J$23:J$26)+MMULT($BL433:$BO433,'1-Konfiguration'!J$23:J$26)</f>
        <v>12.998708145460331</v>
      </c>
      <c r="CV433" s="322">
        <f>MMULT($BH433:$BK433,'1-Konfiguration'!K$23:K$26)+MMULT($BL433:$BO433,'1-Konfiguration'!K$23:K$26)</f>
        <v>26.402589475328156</v>
      </c>
      <c r="CW433" s="199"/>
      <c r="CX433" s="309" t="s">
        <v>2338</v>
      </c>
      <c r="CY433" s="309" t="s">
        <v>2339</v>
      </c>
      <c r="CZ433" s="309" t="s">
        <v>2340</v>
      </c>
      <c r="DA433" s="309" t="s">
        <v>2341</v>
      </c>
      <c r="DB433" s="309" t="s">
        <v>2342</v>
      </c>
      <c r="DC433" s="309" t="s">
        <v>2343</v>
      </c>
      <c r="DD433" s="309" t="s">
        <v>2344</v>
      </c>
      <c r="DE433" s="309" t="s">
        <v>2348</v>
      </c>
      <c r="DF433" s="312" t="str">
        <f>IF(CF433&gt;'5-Colouring_uMap'!B$15,'5-Colouring_uMap'!C$15,IF(CF433&gt;'5-Colouring_uMap'!B$14,'5-Colouring_uMap'!C$14,IF(CF433&gt;'5-Colouring_uMap'!B$13,'5-Colouring_uMap'!C$13,IF(CF433&gt;'5-Colouring_uMap'!B$12,'5-Colouring_uMap'!C$12,IF(CF433&gt;'5-Colouring_uMap'!B$11,'5-Colouring_uMap'!C$11,IF(CF433&gt;'5-Colouring_uMap'!B$10,'5-Colouring_uMap'!C$10,IF(CF433&gt;'5-Colouring_uMap'!B$9,'5-Colouring_uMap'!C$9,IF(CF433&gt;'5-Colouring_uMap'!B$8,'5-Colouring_uMap'!C$8,IF(CF433&gt;'5-Colouring_uMap'!B$7,'5-Colouring_uMap'!C$7)))))))))</f>
        <v>Cyan</v>
      </c>
      <c r="DG433" s="312" t="str">
        <f>IF(CG433&gt;'5-Colouring_uMap'!E$15,'5-Colouring_uMap'!F$15,IF(CG433&gt;'5-Colouring_uMap'!E$14,'5-Colouring_uMap'!F$14,IF(CG433&gt;'5-Colouring_uMap'!E$13,'5-Colouring_uMap'!F$13,IF(CG433&gt;'5-Colouring_uMap'!E$12,'5-Colouring_uMap'!F$12,IF(CG433&gt;'5-Colouring_uMap'!E$11,'5-Colouring_uMap'!F$11,IF(CG433&gt;'5-Colouring_uMap'!E$10,'5-Colouring_uMap'!F$10,IF(CG433&gt;'5-Colouring_uMap'!E$9,'5-Colouring_uMap'!F$9,IF(CG433&gt;'5-Colouring_uMap'!E$8,'5-Colouring_uMap'!F$8,IF(CG433&gt;'5-Colouring_uMap'!E$7,'5-Colouring_uMap'!F$7)))))))))</f>
        <v>Lime</v>
      </c>
      <c r="DH433" s="312" t="str">
        <f>IF(CH433&gt;'5-Colouring_uMap'!H$15,'5-Colouring_uMap'!I$15,IF(CH433&gt;'5-Colouring_uMap'!H$14,'5-Colouring_uMap'!I$14,IF(CH433&gt;'5-Colouring_uMap'!H$13,'5-Colouring_uMap'!I$13,IF(CH433&gt;'5-Colouring_uMap'!H$12,'5-Colouring_uMap'!I$12,IF(CH433&gt;'5-Colouring_uMap'!H$11,'5-Colouring_uMap'!I$11,IF(CH433&gt;'5-Colouring_uMap'!H$10,'5-Colouring_uMap'!I$10,IF(CH433&gt;'5-Colouring_uMap'!H$9,'5-Colouring_uMap'!I$9,IF(CH433&gt;'5-Colouring_uMap'!H$8,'5-Colouring_uMap'!I$8,IF(CH433&gt;'5-Colouring_uMap'!H$7,'5-Colouring_uMap'!I$7)))))))))</f>
        <v>PaleGreen</v>
      </c>
      <c r="DI433" s="312" t="str">
        <f>IF(CI433&gt;'5-Colouring_uMap'!K$15,'5-Colouring_uMap'!L$15,IF(CI433&gt;'5-Colouring_uMap'!K$14,'5-Colouring_uMap'!L$14,IF(CI433&gt;'5-Colouring_uMap'!K$13,'5-Colouring_uMap'!L$13,IF(CI433&gt;'5-Colouring_uMap'!K$12,'5-Colouring_uMap'!L$12,IF(CI433&gt;'5-Colouring_uMap'!K$11,'5-Colouring_uMap'!L$11,IF(CI433&gt;'5-Colouring_uMap'!K$10,'5-Colouring_uMap'!L$10,IF(CI433&gt;'5-Colouring_uMap'!K$9,'5-Colouring_uMap'!L$9,IF(CI433&gt;'5-Colouring_uMap'!K$8,'5-Colouring_uMap'!L$8,IF(CI433&gt;'5-Colouring_uMap'!K$7,'5-Colouring_uMap'!L$7)))))))))</f>
        <v>GreenYellow</v>
      </c>
      <c r="DJ433" s="312" t="str">
        <f>IF(CJ433&gt;'5-Colouring_uMap'!N$15,'5-Colouring_uMap'!O$15,IF(CJ433&gt;'5-Colouring_uMap'!N$14,'5-Colouring_uMap'!O$14,IF(CJ433&gt;'5-Colouring_uMap'!N$13,'5-Colouring_uMap'!O$13,IF(CJ433&gt;'5-Colouring_uMap'!N$12,'5-Colouring_uMap'!O$12,IF(CJ433&gt;'5-Colouring_uMap'!N$11,'5-Colouring_uMap'!O$11,IF(CJ433&gt;'5-Colouring_uMap'!N$10,'5-Colouring_uMap'!O$10,IF(CJ433&gt;'5-Colouring_uMap'!N$9,'5-Colouring_uMap'!O$9,IF(CJ433&gt;'5-Colouring_uMap'!N$8,'5-Colouring_uMap'!O$8,IF(CJ433&gt;'5-Colouring_uMap'!N$7,'5-Colouring_uMap'!O$7)))))))))</f>
        <v>Cyan</v>
      </c>
      <c r="DK433" s="312" t="str">
        <f>IF(CK433&gt;'5-Colouring_uMap'!Q$15,'5-Colouring_uMap'!R$15,IF(CK433&gt;'5-Colouring_uMap'!Q$14,'5-Colouring_uMap'!R$14,IF(CK433&gt;'5-Colouring_uMap'!Q$13,'5-Colouring_uMap'!R$13,IF(CK433&gt;'5-Colouring_uMap'!Q$12,'5-Colouring_uMap'!R$12,IF(CK433&gt;'5-Colouring_uMap'!Q$11,'5-Colouring_uMap'!R$11,IF(CK433&gt;'5-Colouring_uMap'!Q$10,'5-Colouring_uMap'!R$10,IF(CK433&gt;'5-Colouring_uMap'!Q$9,'5-Colouring_uMap'!R$9,IF(CK433&gt;'5-Colouring_uMap'!Q$8,'5-Colouring_uMap'!R$8,IF(CK433&gt;'5-Colouring_uMap'!Q$7,'5-Colouring_uMap'!R$7)))))))))</f>
        <v>PaleGreen</v>
      </c>
      <c r="DL433" s="312" t="str">
        <f>IF(CL433&gt;'5-Colouring_uMap'!T$15,'5-Colouring_uMap'!U$15,IF(CL433&gt;'5-Colouring_uMap'!T$14,'5-Colouring_uMap'!U$14,IF(CL433&gt;'5-Colouring_uMap'!T$13,'5-Colouring_uMap'!U$13,IF(CL433&gt;'5-Colouring_uMap'!T$12,'5-Colouring_uMap'!U$12,IF(CL433&gt;'5-Colouring_uMap'!T$11,'5-Colouring_uMap'!U$11,IF(CL433&gt;'5-Colouring_uMap'!T$10,'5-Colouring_uMap'!U$10,IF(CL433&gt;'5-Colouring_uMap'!T$9,'5-Colouring_uMap'!U$9,IF(CL433&gt;'5-Colouring_uMap'!T$8,'5-Colouring_uMap'!U$8,IF(CL433&gt;'5-Colouring_uMap'!T$7,'5-Colouring_uMap'!U$7)))))))))</f>
        <v>PaleGreen</v>
      </c>
      <c r="DM433" s="312" t="str">
        <f>IF(CM433&gt;'5-Colouring_uMap'!W$15,'5-Colouring_uMap'!X$15,IF(CM433&gt;'5-Colouring_uMap'!W$14,'5-Colouring_uMap'!X$14,IF(CM433&gt;'5-Colouring_uMap'!W$13,'5-Colouring_uMap'!X$13,IF(CM433&gt;'5-Colouring_uMap'!W$12,'5-Colouring_uMap'!X$12,IF(CM433&gt;'5-Colouring_uMap'!W$11,'5-Colouring_uMap'!X$11,IF(CM433&gt;'5-Colouring_uMap'!W$10,'5-Colouring_uMap'!X$10,IF(CM433&gt;'5-Colouring_uMap'!W$9,'5-Colouring_uMap'!X$9,IF(CM433&gt;'5-Colouring_uMap'!W$8,'5-Colouring_uMap'!X$8,IF(CM433&gt;'5-Colouring_uMap'!W$7,'5-Colouring_uMap'!X$7)))))))))</f>
        <v>GreenYellow</v>
      </c>
      <c r="DN433" s="312">
        <v>10</v>
      </c>
      <c r="DO433" s="313" t="s">
        <v>2093</v>
      </c>
      <c r="DP433" s="39" t="str">
        <f t="shared" ref="DP433:DW434" ca="1" si="607">" { ""type"": ""Feature"", ""properties"": {""_umap_options"": {""weight"": """&amp;$DP433&amp;""",  ""color"": """&amp;DF433&amp;""", ""opacity"": """&amp;$DQ433&amp;"""}}, ""geometry"": {""type"": ""LineString"",""coordinates"": [ [ "&amp;$CZ432&amp;" ], ["&amp;$DA432&amp;" ],  [ "&amp;$DB432&amp;" ], [ "&amp;$DC432&amp;" ],["&amp;$DD432&amp;"],["&amp;$DE432&amp;"],["&amp;$DF432&amp;"],["&amp;$DG432&amp;" ]]} },"</f>
        <v xml:space="preserve"> { "type": "Feature", "properties": {"_umap_options": {"weight": "10",  "color": "FALSE", "opacity": "0.6"}}, "geometry": {"type": "LineString","coordinates": [ [ 8.549519,50.055293 ], [8.552402,50.050341 ],  [ 8.559986,50.052128 ], [ 8.574953,50.054355 ],[8.587832,50.056917],[8.593550,50.058006],[8.599600,50.057889],[8.612512,50.056588 ]]} },</v>
      </c>
      <c r="DQ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R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S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T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U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V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W433" s="39" t="str">
        <f t="shared" ca="1" si="607"/>
        <v xml:space="preserve"> { "type": "Feature", "properties": {"_umap_options": {"weight": "10",  "color": "FALSE", "opacity": "0.6"}}, "geometry": {"type": "LineString","coordinates": [ [ 8.549519,50.055293 ], [8.552402,50.050341 ],  [ 8.559986,50.052128 ], [ 8.574953,50.054355 ],[8.587832,50.056917],[8.593550,50.058006],[8.599600,50.057889],[8.612512,50.056588 ]]} },</v>
      </c>
      <c r="DX433" s="309" t="s">
        <v>2080</v>
      </c>
      <c r="DY433" s="311">
        <v>2018</v>
      </c>
      <c r="DZ433" s="314"/>
      <c r="EA433" s="314" t="s">
        <v>2310</v>
      </c>
      <c r="EB433" s="314"/>
      <c r="EC433" s="311">
        <v>6</v>
      </c>
      <c r="ED433" s="311" t="s">
        <v>2297</v>
      </c>
      <c r="EE433" s="314" t="s">
        <v>167</v>
      </c>
      <c r="EF433" s="314">
        <v>43</v>
      </c>
      <c r="EG433" s="314"/>
      <c r="EH433" s="311">
        <v>2</v>
      </c>
      <c r="EI433" s="314"/>
      <c r="EJ433" s="314"/>
      <c r="EK433" s="311" t="s">
        <v>104</v>
      </c>
      <c r="EL433" s="314"/>
      <c r="EM433" s="314"/>
      <c r="EN433" s="311" t="s">
        <v>107</v>
      </c>
      <c r="EO433" s="314"/>
      <c r="EP433" s="314"/>
      <c r="EQ433" s="317">
        <v>37627.593625993992</v>
      </c>
      <c r="ER433" s="317">
        <v>21213.481894150416</v>
      </c>
      <c r="ES433" s="315">
        <v>16414.111731843575</v>
      </c>
      <c r="ET433" s="315">
        <v>2208.0725167675573</v>
      </c>
      <c r="EU433" s="318">
        <v>1156.0389972144847</v>
      </c>
      <c r="EV433" s="318">
        <v>1052.0335195530727</v>
      </c>
      <c r="EW433" s="316">
        <f t="shared" si="601"/>
        <v>5.8682267559150283</v>
      </c>
      <c r="EX433" s="309"/>
      <c r="EY433" s="309"/>
      <c r="EZ433" s="309"/>
      <c r="FA433" s="309"/>
      <c r="FB433" s="309"/>
      <c r="FC433" s="309"/>
      <c r="FD433" s="309"/>
      <c r="FE433" s="309"/>
      <c r="FF433" s="309"/>
      <c r="FG433" s="309"/>
      <c r="FH433" s="309"/>
      <c r="FI433" s="309"/>
      <c r="FJ433" s="309"/>
      <c r="FK433" s="309"/>
      <c r="FL433" s="309"/>
      <c r="FM433" s="309"/>
      <c r="FN433" s="309"/>
      <c r="FO433" s="309"/>
      <c r="FP433" s="309"/>
      <c r="FQ433" s="309"/>
      <c r="FR433" s="309"/>
      <c r="FS433" s="309"/>
      <c r="FT433" s="309"/>
      <c r="FU433" s="309"/>
      <c r="FV433" s="309"/>
      <c r="FW433" s="309"/>
      <c r="FX433" s="309"/>
      <c r="FY433" s="309"/>
      <c r="FZ433" s="309"/>
      <c r="GA433" s="309"/>
      <c r="GB433" s="309"/>
      <c r="GC433" s="309"/>
      <c r="GD433" s="309"/>
      <c r="GE433" s="309"/>
      <c r="GF433" s="309"/>
      <c r="GG433" s="309"/>
      <c r="GH433" s="309"/>
      <c r="GI433" s="309"/>
      <c r="GJ433" s="309"/>
      <c r="GK433" s="309"/>
      <c r="GL433" s="309"/>
      <c r="GM433" s="309"/>
      <c r="GN433" s="309"/>
      <c r="GO433" s="309"/>
      <c r="GP433" s="309"/>
      <c r="GQ433" s="309"/>
      <c r="GR433" s="309"/>
      <c r="GS433" s="309"/>
      <c r="GT433" s="309"/>
      <c r="GU433" s="309"/>
      <c r="GV433" s="309"/>
      <c r="GW433" s="309"/>
      <c r="GX433" s="309"/>
      <c r="GY433" s="309"/>
      <c r="GZ433" s="309"/>
      <c r="HA433" s="309"/>
      <c r="HB433" s="309"/>
      <c r="HC433" s="309"/>
      <c r="HD433" s="309"/>
      <c r="HE433" s="309"/>
      <c r="HF433" s="309"/>
      <c r="HG433" s="309"/>
      <c r="HH433" s="309"/>
      <c r="HI433" s="309"/>
      <c r="HJ433" s="309"/>
      <c r="HK433" s="309"/>
      <c r="HL433" s="309"/>
      <c r="HM433" s="309"/>
      <c r="HN433" s="309"/>
      <c r="HO433" s="309"/>
      <c r="HP433" s="309"/>
      <c r="HQ433" s="309"/>
      <c r="HR433" s="309"/>
    </row>
    <row r="434" spans="1:226" ht="14" x14ac:dyDescent="0.3">
      <c r="A434" s="41"/>
      <c r="B434" s="39"/>
      <c r="C434" s="39"/>
      <c r="D434" s="39"/>
      <c r="E434" s="205">
        <v>1</v>
      </c>
      <c r="F434" s="205">
        <v>1</v>
      </c>
      <c r="G434" s="39"/>
      <c r="H434" s="39"/>
      <c r="I434" s="39"/>
      <c r="J434" s="39"/>
      <c r="K434" s="39"/>
      <c r="L434" s="39"/>
      <c r="M434" s="39"/>
      <c r="N434" s="39"/>
      <c r="O434" s="199"/>
      <c r="P434" s="306"/>
      <c r="Q434" s="307"/>
      <c r="R434" s="307"/>
      <c r="S434" s="307"/>
      <c r="T434" s="307"/>
      <c r="U434" s="307"/>
      <c r="V434" s="307"/>
      <c r="W434" s="306"/>
      <c r="X434" s="307"/>
      <c r="Y434" s="307"/>
      <c r="Z434" s="307"/>
      <c r="AA434" s="307"/>
      <c r="AB434" s="307"/>
      <c r="AC434" s="307"/>
      <c r="AD434" s="308"/>
      <c r="AE434" s="309" t="s">
        <v>2345</v>
      </c>
      <c r="AF434" s="309"/>
      <c r="AG434" s="309" t="s">
        <v>2325</v>
      </c>
      <c r="AH434" s="309" t="s">
        <v>2337</v>
      </c>
      <c r="AI434" s="309" t="s">
        <v>2349</v>
      </c>
      <c r="AJ434" s="310">
        <v>2.4500000000000002</v>
      </c>
      <c r="AK434" s="308"/>
      <c r="AL434" s="321">
        <f t="shared" si="602"/>
        <v>1063.5171428571427</v>
      </c>
      <c r="AM434" s="321">
        <f t="shared" si="598"/>
        <v>926.75967037089038</v>
      </c>
      <c r="AN434" s="321">
        <f t="shared" si="598"/>
        <v>469.66315905280305</v>
      </c>
      <c r="AO434" s="321">
        <f t="shared" si="598"/>
        <v>496.18523170850256</v>
      </c>
      <c r="AP434" s="321">
        <f t="shared" si="598"/>
        <v>30.554984449071394</v>
      </c>
      <c r="AQ434" s="321">
        <f t="shared" si="603"/>
        <v>1923.1630455812672</v>
      </c>
      <c r="AR434" s="321">
        <f>EV435</f>
        <v>145.41944444444445</v>
      </c>
      <c r="AS434" s="321">
        <f t="shared" si="599"/>
        <v>118.6014666943864</v>
      </c>
      <c r="AT434" s="321">
        <f t="shared" si="599"/>
        <v>62.921187380481705</v>
      </c>
      <c r="AU434" s="321">
        <f t="shared" si="599"/>
        <v>69.704625023891325</v>
      </c>
      <c r="AV434" s="321">
        <f t="shared" si="599"/>
        <v>4.0580227477772119</v>
      </c>
      <c r="AW434" s="321">
        <f t="shared" si="604"/>
        <v>255.28530184653664</v>
      </c>
      <c r="AX434" s="308"/>
      <c r="AY434" s="321">
        <f t="shared" si="552"/>
        <v>828754.83522916876</v>
      </c>
      <c r="AZ434" s="321">
        <f t="shared" si="553"/>
        <v>419996.27998296916</v>
      </c>
      <c r="BA434" s="321">
        <f t="shared" si="554"/>
        <v>443713.64345532848</v>
      </c>
      <c r="BB434" s="321">
        <f t="shared" si="555"/>
        <v>27323.794843582098</v>
      </c>
      <c r="BC434" s="321">
        <f t="shared" si="556"/>
        <v>106059.36159145505</v>
      </c>
      <c r="BD434" s="321">
        <f t="shared" si="557"/>
        <v>56267.271814995773</v>
      </c>
      <c r="BE434" s="321">
        <f t="shared" si="558"/>
        <v>62333.360927614827</v>
      </c>
      <c r="BF434" s="321">
        <f t="shared" si="559"/>
        <v>3628.8868421997718</v>
      </c>
      <c r="BG434" s="308"/>
      <c r="BH434" s="322">
        <f>VLOOKUP(BH$6,'1-Konfiguration'!$C$14:$D$17,2,FALSE)*AY434 / 100 / 1000</f>
        <v>10.359435440364608</v>
      </c>
      <c r="BI434" s="322">
        <f>VLOOKUP(BI$6,'1-Konfiguration'!$C$14:$D$17,2,FALSE)*AZ434 / 100 / 1000</f>
        <v>31.49972099872269</v>
      </c>
      <c r="BJ434" s="322">
        <f>VLOOKUP(BJ$6,'1-Konfiguration'!$C$14:$D$17,2,FALSE)*BA434 / 100 / 1000</f>
        <v>35.541462840771814</v>
      </c>
      <c r="BK434" s="322">
        <f>VLOOKUP(BK$6,'1-Konfiguration'!$C$14:$D$17,2,FALSE)*BB434 / 100 / 1000</f>
        <v>2.0137636799720005</v>
      </c>
      <c r="BL434" s="322">
        <f>VLOOKUP(BL$6,'1-Konfiguration'!$C$14:$D$17,2,FALSE)*BC434 / 100 / 1000</f>
        <v>1.325742019893188</v>
      </c>
      <c r="BM434" s="322">
        <f>VLOOKUP(BM$6,'1-Konfiguration'!$C$14:$D$17,2,FALSE)*BD434 / 100 / 1000</f>
        <v>4.2200453861246823</v>
      </c>
      <c r="BN434" s="322">
        <f>VLOOKUP(BN$6,'1-Konfiguration'!$C$14:$D$17,2,FALSE)*BE434 / 100 / 1000</f>
        <v>4.9929022103019483</v>
      </c>
      <c r="BO434" s="322">
        <f>VLOOKUP(BO$6,'1-Konfiguration'!$C$14:$D$17,2,FALSE)*BF434 / 100 / 1000</f>
        <v>0.26744896027012316</v>
      </c>
      <c r="BP434" s="307"/>
      <c r="BQ434" s="323">
        <f t="shared" si="544"/>
        <v>11.685177460257796</v>
      </c>
      <c r="BR434" s="323">
        <f t="shared" si="545"/>
        <v>35.719766384847375</v>
      </c>
      <c r="BS434" s="323">
        <f t="shared" si="546"/>
        <v>40.534365051073763</v>
      </c>
      <c r="BT434" s="323">
        <f t="shared" si="547"/>
        <v>2.2812126402421238</v>
      </c>
      <c r="BU434" s="323">
        <f>BQ434*VLOOKUP(BU$6,'1-Konfiguration'!$C$23:$K$26,5,FALSE)</f>
        <v>0</v>
      </c>
      <c r="BV434" s="323">
        <f>BR434*VLOOKUP(BV$6,'1-Konfiguration'!$C$23:$K$26,5,FALSE)</f>
        <v>10.025480599007144</v>
      </c>
      <c r="BW434" s="323">
        <f>BS434*VLOOKUP(BW$6,'1-Konfiguration'!$C$23:$K$26,5,FALSE)</f>
        <v>8.0038900011567495</v>
      </c>
      <c r="BX434" s="323">
        <f>BT434*VLOOKUP(BX$6,'1-Konfiguration'!$C$23:$K$26,5,FALSE)</f>
        <v>0.8859053092061826</v>
      </c>
      <c r="BY434" s="323">
        <f t="shared" si="548"/>
        <v>18.915275909370077</v>
      </c>
      <c r="BZ434" s="323">
        <f>BQ434*VLOOKUP(BZ$6,'1-Konfiguration'!$C$23:$K$26,9,FALSE)</f>
        <v>1.5704981357580474</v>
      </c>
      <c r="CA434" s="323">
        <f>BR434*VLOOKUP(CA$6,'1-Konfiguration'!$C$23:$K$26,9,FALSE)</f>
        <v>15.378106367886009</v>
      </c>
      <c r="CB434" s="323">
        <f>BS434*VLOOKUP(CB$6,'1-Konfiguration'!$C$23:$K$26,9,FALSE)</f>
        <v>12.367546406029438</v>
      </c>
      <c r="CC434" s="323">
        <f>BT434*VLOOKUP(CC$6,'1-Konfiguration'!$C$23:$K$26,9,FALSE)</f>
        <v>1.2386044975211961</v>
      </c>
      <c r="CD434" s="323">
        <f t="shared" si="549"/>
        <v>30.554755407194691</v>
      </c>
      <c r="CE434" s="307"/>
      <c r="CF434" s="322">
        <f t="shared" si="560"/>
        <v>0.30305699292767463</v>
      </c>
      <c r="CG434" s="322">
        <f t="shared" si="561"/>
        <v>1.6713642152474346</v>
      </c>
      <c r="CH434" s="322">
        <f t="shared" si="562"/>
        <v>4.3132765488337004</v>
      </c>
      <c r="CI434" s="322">
        <f t="shared" si="563"/>
        <v>7.7205207793347252</v>
      </c>
      <c r="CJ434" s="322">
        <f t="shared" si="564"/>
        <v>0.77294240895225363</v>
      </c>
      <c r="CK434" s="322">
        <f t="shared" si="565"/>
        <v>2.2733136062776547</v>
      </c>
      <c r="CL434" s="322">
        <f t="shared" si="566"/>
        <v>6.1414893813232236</v>
      </c>
      <c r="CM434" s="322">
        <f t="shared" si="567"/>
        <v>12.471328737630484</v>
      </c>
      <c r="CN434" s="307"/>
      <c r="CO434" s="322">
        <f>MMULT($BH434:$BK434,'1-Konfiguration'!D$23:D$26)+MMULT($BL434:$BO434,'1-Konfiguration'!D$23:D$26)</f>
        <v>0.74248963267280288</v>
      </c>
      <c r="CP434" s="322">
        <f>MMULT($BH434:$BK434,'1-Konfiguration'!E$23:E$26)+MMULT($BL434:$BO434,'1-Konfiguration'!E$23:E$26)</f>
        <v>4.0948423273562149</v>
      </c>
      <c r="CQ434" s="322">
        <f>MMULT($BH434:$BK434,'1-Konfiguration'!F$23:F$26)+MMULT($BL434:$BO434,'1-Konfiguration'!F$23:F$26)</f>
        <v>10.567527544642566</v>
      </c>
      <c r="CR434" s="322">
        <f>MMULT($BH434:$BK434,'1-Konfiguration'!G$23:G$26)+MMULT($BL434:$BO434,'1-Konfiguration'!G$23:G$26)</f>
        <v>18.915275909370077</v>
      </c>
      <c r="CS434" s="322">
        <f>MMULT($BH434:$BK434,'1-Konfiguration'!H$23:H$26)+MMULT($BL434:$BO434,'1-Konfiguration'!H$23:H$26)</f>
        <v>1.8937089019330215</v>
      </c>
      <c r="CT434" s="322">
        <f>MMULT($BH434:$BK434,'1-Konfiguration'!I$23:I$26)+MMULT($BL434:$BO434,'1-Konfiguration'!I$23:I$26)</f>
        <v>5.5696183353802544</v>
      </c>
      <c r="CU434" s="322">
        <f>MMULT($BH434:$BK434,'1-Konfiguration'!J$23:J$26)+MMULT($BL434:$BO434,'1-Konfiguration'!J$23:J$26)</f>
        <v>15.0466489842419</v>
      </c>
      <c r="CV434" s="322">
        <f>MMULT($BH434:$BK434,'1-Konfiguration'!K$23:K$26)+MMULT($BL434:$BO434,'1-Konfiguration'!K$23:K$26)</f>
        <v>30.554755407194687</v>
      </c>
      <c r="CW434" s="199"/>
      <c r="CX434" s="309" t="s">
        <v>2350</v>
      </c>
      <c r="CY434" s="309" t="s">
        <v>2351</v>
      </c>
      <c r="CZ434" s="309" t="s">
        <v>2352</v>
      </c>
      <c r="DA434" s="309" t="s">
        <v>2353</v>
      </c>
      <c r="DB434" s="309" t="s">
        <v>2354</v>
      </c>
      <c r="DC434" s="309" t="s">
        <v>2355</v>
      </c>
      <c r="DD434" s="309" t="s">
        <v>2356</v>
      </c>
      <c r="DE434" s="309" t="s">
        <v>2357</v>
      </c>
      <c r="DF434" s="312" t="str">
        <f>IF(CF434&gt;'5-Colouring_uMap'!B$15,'5-Colouring_uMap'!C$15,IF(CF434&gt;'5-Colouring_uMap'!B$14,'5-Colouring_uMap'!C$14,IF(CF434&gt;'5-Colouring_uMap'!B$13,'5-Colouring_uMap'!C$13,IF(CF434&gt;'5-Colouring_uMap'!B$12,'5-Colouring_uMap'!C$12,IF(CF434&gt;'5-Colouring_uMap'!B$11,'5-Colouring_uMap'!C$11,IF(CF434&gt;'5-Colouring_uMap'!B$10,'5-Colouring_uMap'!C$10,IF(CF434&gt;'5-Colouring_uMap'!B$9,'5-Colouring_uMap'!C$9,IF(CF434&gt;'5-Colouring_uMap'!B$8,'5-Colouring_uMap'!C$8,IF(CF434&gt;'5-Colouring_uMap'!B$7,'5-Colouring_uMap'!C$7)))))))))</f>
        <v>Cyan</v>
      </c>
      <c r="DG434" s="312" t="str">
        <f>IF(CG434&gt;'5-Colouring_uMap'!E$15,'5-Colouring_uMap'!F$15,IF(CG434&gt;'5-Colouring_uMap'!E$14,'5-Colouring_uMap'!F$14,IF(CG434&gt;'5-Colouring_uMap'!E$13,'5-Colouring_uMap'!F$13,IF(CG434&gt;'5-Colouring_uMap'!E$12,'5-Colouring_uMap'!F$12,IF(CG434&gt;'5-Colouring_uMap'!E$11,'5-Colouring_uMap'!F$11,IF(CG434&gt;'5-Colouring_uMap'!E$10,'5-Colouring_uMap'!F$10,IF(CG434&gt;'5-Colouring_uMap'!E$9,'5-Colouring_uMap'!F$9,IF(CG434&gt;'5-Colouring_uMap'!E$8,'5-Colouring_uMap'!F$8,IF(CG434&gt;'5-Colouring_uMap'!E$7,'5-Colouring_uMap'!F$7)))))))))</f>
        <v>Lime</v>
      </c>
      <c r="DH434" s="312" t="str">
        <f>IF(CH434&gt;'5-Colouring_uMap'!H$15,'5-Colouring_uMap'!I$15,IF(CH434&gt;'5-Colouring_uMap'!H$14,'5-Colouring_uMap'!I$14,IF(CH434&gt;'5-Colouring_uMap'!H$13,'5-Colouring_uMap'!I$13,IF(CH434&gt;'5-Colouring_uMap'!H$12,'5-Colouring_uMap'!I$12,IF(CH434&gt;'5-Colouring_uMap'!H$11,'5-Colouring_uMap'!I$11,IF(CH434&gt;'5-Colouring_uMap'!H$10,'5-Colouring_uMap'!I$10,IF(CH434&gt;'5-Colouring_uMap'!H$9,'5-Colouring_uMap'!I$9,IF(CH434&gt;'5-Colouring_uMap'!H$8,'5-Colouring_uMap'!I$8,IF(CH434&gt;'5-Colouring_uMap'!H$7,'5-Colouring_uMap'!I$7)))))))))</f>
        <v>PaleGreen</v>
      </c>
      <c r="DI434" s="312" t="str">
        <f>IF(CI434&gt;'5-Colouring_uMap'!K$15,'5-Colouring_uMap'!L$15,IF(CI434&gt;'5-Colouring_uMap'!K$14,'5-Colouring_uMap'!L$14,IF(CI434&gt;'5-Colouring_uMap'!K$13,'5-Colouring_uMap'!L$13,IF(CI434&gt;'5-Colouring_uMap'!K$12,'5-Colouring_uMap'!L$12,IF(CI434&gt;'5-Colouring_uMap'!K$11,'5-Colouring_uMap'!L$11,IF(CI434&gt;'5-Colouring_uMap'!K$10,'5-Colouring_uMap'!L$10,IF(CI434&gt;'5-Colouring_uMap'!K$9,'5-Colouring_uMap'!L$9,IF(CI434&gt;'5-Colouring_uMap'!K$8,'5-Colouring_uMap'!L$8,IF(CI434&gt;'5-Colouring_uMap'!K$7,'5-Colouring_uMap'!L$7)))))))))</f>
        <v>GreenYellow</v>
      </c>
      <c r="DJ434" s="312" t="str">
        <f>IF(CJ434&gt;'5-Colouring_uMap'!N$15,'5-Colouring_uMap'!O$15,IF(CJ434&gt;'5-Colouring_uMap'!N$14,'5-Colouring_uMap'!O$14,IF(CJ434&gt;'5-Colouring_uMap'!N$13,'5-Colouring_uMap'!O$13,IF(CJ434&gt;'5-Colouring_uMap'!N$12,'5-Colouring_uMap'!O$12,IF(CJ434&gt;'5-Colouring_uMap'!N$11,'5-Colouring_uMap'!O$11,IF(CJ434&gt;'5-Colouring_uMap'!N$10,'5-Colouring_uMap'!O$10,IF(CJ434&gt;'5-Colouring_uMap'!N$9,'5-Colouring_uMap'!O$9,IF(CJ434&gt;'5-Colouring_uMap'!N$8,'5-Colouring_uMap'!O$8,IF(CJ434&gt;'5-Colouring_uMap'!N$7,'5-Colouring_uMap'!O$7)))))))))</f>
        <v>Cyan</v>
      </c>
      <c r="DK434" s="312" t="str">
        <f>IF(CK434&gt;'5-Colouring_uMap'!Q$15,'5-Colouring_uMap'!R$15,IF(CK434&gt;'5-Colouring_uMap'!Q$14,'5-Colouring_uMap'!R$14,IF(CK434&gt;'5-Colouring_uMap'!Q$13,'5-Colouring_uMap'!R$13,IF(CK434&gt;'5-Colouring_uMap'!Q$12,'5-Colouring_uMap'!R$12,IF(CK434&gt;'5-Colouring_uMap'!Q$11,'5-Colouring_uMap'!R$11,IF(CK434&gt;'5-Colouring_uMap'!Q$10,'5-Colouring_uMap'!R$10,IF(CK434&gt;'5-Colouring_uMap'!Q$9,'5-Colouring_uMap'!R$9,IF(CK434&gt;'5-Colouring_uMap'!Q$8,'5-Colouring_uMap'!R$8,IF(CK434&gt;'5-Colouring_uMap'!Q$7,'5-Colouring_uMap'!R$7)))))))))</f>
        <v>PaleGreen</v>
      </c>
      <c r="DL434" s="312" t="str">
        <f>IF(CL434&gt;'5-Colouring_uMap'!T$15,'5-Colouring_uMap'!U$15,IF(CL434&gt;'5-Colouring_uMap'!T$14,'5-Colouring_uMap'!U$14,IF(CL434&gt;'5-Colouring_uMap'!T$13,'5-Colouring_uMap'!U$13,IF(CL434&gt;'5-Colouring_uMap'!T$12,'5-Colouring_uMap'!U$12,IF(CL434&gt;'5-Colouring_uMap'!T$11,'5-Colouring_uMap'!U$11,IF(CL434&gt;'5-Colouring_uMap'!T$10,'5-Colouring_uMap'!U$10,IF(CL434&gt;'5-Colouring_uMap'!T$9,'5-Colouring_uMap'!U$9,IF(CL434&gt;'5-Colouring_uMap'!T$8,'5-Colouring_uMap'!U$8,IF(CL434&gt;'5-Colouring_uMap'!T$7,'5-Colouring_uMap'!U$7)))))))))</f>
        <v>PaleGreen</v>
      </c>
      <c r="DM434" s="312" t="str">
        <f>IF(CM434&gt;'5-Colouring_uMap'!W$15,'5-Colouring_uMap'!X$15,IF(CM434&gt;'5-Colouring_uMap'!W$14,'5-Colouring_uMap'!X$14,IF(CM434&gt;'5-Colouring_uMap'!W$13,'5-Colouring_uMap'!X$13,IF(CM434&gt;'5-Colouring_uMap'!W$12,'5-Colouring_uMap'!X$12,IF(CM434&gt;'5-Colouring_uMap'!W$11,'5-Colouring_uMap'!X$11,IF(CM434&gt;'5-Colouring_uMap'!W$10,'5-Colouring_uMap'!X$10,IF(CM434&gt;'5-Colouring_uMap'!W$9,'5-Colouring_uMap'!X$9,IF(CM434&gt;'5-Colouring_uMap'!W$8,'5-Colouring_uMap'!X$8,IF(CM434&gt;'5-Colouring_uMap'!W$7,'5-Colouring_uMap'!X$7)))))))))</f>
        <v>GreenYellow</v>
      </c>
      <c r="DN434" s="312">
        <v>10</v>
      </c>
      <c r="DO434" s="313" t="s">
        <v>2093</v>
      </c>
      <c r="DP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Q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R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S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T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U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V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W434" s="39" t="str">
        <f t="shared" ca="1" si="607"/>
        <v xml:space="preserve"> { "type": "Feature", "properties": {"_umap_options": {"weight": "10",  "color": "FALSE", "opacity": "0.6"}}, "geometry": {"type": "LineString","coordinates": [ [ 8.612481,50.056517 ], [8.616846,50.056045 ],  [ 8.620686,50.055747 ], [ 8.623624,50.055554 ],[8.628763,50.055341],[8.631259,50.055363],[8.633270,50.055612],[8.635510,50.056099 ]]} },</v>
      </c>
      <c r="DX434" s="309" t="s">
        <v>2080</v>
      </c>
      <c r="DY434" s="311">
        <v>2018</v>
      </c>
      <c r="DZ434" s="314"/>
      <c r="EA434" s="314" t="s">
        <v>2311</v>
      </c>
      <c r="EB434" s="314"/>
      <c r="EC434" s="311">
        <v>6</v>
      </c>
      <c r="ED434" s="311" t="s">
        <v>2297</v>
      </c>
      <c r="EE434" s="314" t="s">
        <v>167</v>
      </c>
      <c r="EF434" s="314">
        <v>43</v>
      </c>
      <c r="EG434" s="314"/>
      <c r="EH434" s="311">
        <v>2</v>
      </c>
      <c r="EI434" s="314"/>
      <c r="EJ434" s="314"/>
      <c r="EK434" s="311" t="s">
        <v>104</v>
      </c>
      <c r="EL434" s="314"/>
      <c r="EM434" s="314"/>
      <c r="EN434" s="311" t="s">
        <v>107</v>
      </c>
      <c r="EO434" s="314"/>
      <c r="EP434" s="314"/>
      <c r="EQ434" s="317">
        <v>26341.01142857143</v>
      </c>
      <c r="ER434" s="317">
        <v>17423.071428571428</v>
      </c>
      <c r="ES434" s="315">
        <v>8917.94</v>
      </c>
      <c r="ET434" s="315">
        <v>1459.3857142857141</v>
      </c>
      <c r="EU434" s="318">
        <v>1063.5171428571427</v>
      </c>
      <c r="EV434" s="318">
        <v>395.86857142857144</v>
      </c>
      <c r="EW434" s="316">
        <f t="shared" si="601"/>
        <v>5.5403556474781199</v>
      </c>
      <c r="EX434" s="309"/>
      <c r="EY434" s="309"/>
      <c r="EZ434" s="309"/>
      <c r="FA434" s="309"/>
      <c r="FB434" s="309"/>
      <c r="FC434" s="309"/>
      <c r="FD434" s="309"/>
      <c r="FE434" s="309"/>
      <c r="FF434" s="309"/>
      <c r="FG434" s="309"/>
      <c r="FH434" s="309"/>
      <c r="FI434" s="309"/>
      <c r="FJ434" s="309"/>
      <c r="FK434" s="309"/>
      <c r="FL434" s="309"/>
      <c r="FM434" s="309"/>
      <c r="FN434" s="309"/>
      <c r="FO434" s="309"/>
      <c r="FP434" s="309"/>
      <c r="FQ434" s="309"/>
      <c r="FR434" s="309"/>
      <c r="FS434" s="309"/>
      <c r="FT434" s="309"/>
      <c r="FU434" s="309"/>
      <c r="FV434" s="309"/>
      <c r="FW434" s="309"/>
      <c r="FX434" s="309"/>
      <c r="FY434" s="309"/>
      <c r="FZ434" s="309"/>
      <c r="GA434" s="309"/>
      <c r="GB434" s="309"/>
      <c r="GC434" s="309"/>
      <c r="GD434" s="309"/>
      <c r="GE434" s="309"/>
      <c r="GF434" s="309"/>
      <c r="GG434" s="309"/>
      <c r="GH434" s="309"/>
      <c r="GI434" s="309"/>
      <c r="GJ434" s="309"/>
      <c r="GK434" s="309"/>
      <c r="GL434" s="309"/>
      <c r="GM434" s="309"/>
      <c r="GN434" s="309"/>
      <c r="GO434" s="309"/>
      <c r="GP434" s="309"/>
      <c r="GQ434" s="309"/>
      <c r="GR434" s="309"/>
      <c r="GS434" s="309"/>
      <c r="GT434" s="309"/>
      <c r="GU434" s="309"/>
      <c r="GV434" s="309"/>
      <c r="GW434" s="309"/>
      <c r="GX434" s="309"/>
      <c r="GY434" s="309"/>
      <c r="GZ434" s="309"/>
      <c r="HA434" s="309"/>
      <c r="HB434" s="309"/>
      <c r="HC434" s="309"/>
      <c r="HD434" s="309"/>
      <c r="HE434" s="309"/>
      <c r="HF434" s="309"/>
      <c r="HG434" s="309"/>
      <c r="HH434" s="309"/>
      <c r="HI434" s="309"/>
      <c r="HJ434" s="309"/>
      <c r="HK434" s="309"/>
      <c r="HL434" s="309"/>
      <c r="HM434" s="309"/>
      <c r="HN434" s="309"/>
      <c r="HO434" s="309"/>
      <c r="HP434" s="309"/>
      <c r="HQ434" s="309"/>
      <c r="HR434" s="309"/>
    </row>
    <row r="435" spans="1:226" ht="14" x14ac:dyDescent="0.3">
      <c r="A435" s="41"/>
      <c r="B435" s="39"/>
      <c r="C435" s="39"/>
      <c r="D435" s="39"/>
      <c r="E435" s="205">
        <v>1</v>
      </c>
      <c r="F435" s="205">
        <v>1</v>
      </c>
      <c r="G435" s="39"/>
      <c r="H435" s="39"/>
      <c r="I435" s="39"/>
      <c r="J435" s="39"/>
      <c r="K435" s="39"/>
      <c r="L435" s="39"/>
      <c r="M435" s="39"/>
      <c r="N435" s="39"/>
      <c r="O435" s="199"/>
      <c r="P435" s="306"/>
      <c r="Q435" s="307"/>
      <c r="R435" s="307"/>
      <c r="S435" s="307"/>
      <c r="T435" s="307"/>
      <c r="U435" s="307"/>
      <c r="V435" s="307"/>
      <c r="W435" s="306"/>
      <c r="X435" s="307"/>
      <c r="Y435" s="307"/>
      <c r="Z435" s="307"/>
      <c r="AA435" s="307"/>
      <c r="AB435" s="307"/>
      <c r="AC435" s="307"/>
      <c r="AD435" s="308"/>
      <c r="AE435" s="39"/>
      <c r="AF435" s="39"/>
      <c r="AG435" s="39"/>
      <c r="AH435" s="39"/>
      <c r="AI435" s="39"/>
      <c r="AJ435" s="39"/>
      <c r="AK435" s="308"/>
      <c r="AL435" s="308"/>
      <c r="AM435" s="308"/>
      <c r="AN435" s="308"/>
      <c r="AO435" s="308"/>
      <c r="AP435" s="308"/>
      <c r="AQ435" s="308"/>
      <c r="AR435" s="308"/>
      <c r="AS435" s="308"/>
      <c r="AT435" s="308"/>
      <c r="AU435" s="308"/>
      <c r="AV435" s="308"/>
      <c r="AW435" s="308"/>
      <c r="AX435" s="308"/>
      <c r="AY435" s="307"/>
      <c r="AZ435" s="307"/>
      <c r="BA435" s="307"/>
      <c r="BB435" s="307"/>
      <c r="BC435" s="307"/>
      <c r="BD435" s="307"/>
      <c r="BE435" s="307"/>
      <c r="BF435" s="307"/>
      <c r="BG435" s="308"/>
      <c r="BH435" s="307"/>
      <c r="BI435" s="307"/>
      <c r="BJ435" s="307"/>
      <c r="BK435" s="307"/>
      <c r="BL435" s="307"/>
      <c r="BM435" s="307"/>
      <c r="BN435" s="307"/>
      <c r="BO435" s="307"/>
      <c r="BP435" s="307"/>
      <c r="BQ435" s="307"/>
      <c r="BR435" s="307"/>
      <c r="BS435" s="307"/>
      <c r="BT435" s="307"/>
      <c r="BU435" s="307"/>
      <c r="BV435" s="307"/>
      <c r="BW435" s="307"/>
      <c r="BX435" s="307"/>
      <c r="BY435" s="323"/>
      <c r="BZ435" s="307"/>
      <c r="CA435" s="307"/>
      <c r="CB435" s="307"/>
      <c r="CC435" s="307"/>
      <c r="CD435" s="323"/>
      <c r="CE435" s="307"/>
      <c r="CF435" s="307"/>
      <c r="CG435" s="307"/>
      <c r="CH435" s="307"/>
      <c r="CI435" s="307"/>
      <c r="CJ435" s="307"/>
      <c r="CK435" s="307"/>
      <c r="CL435" s="307"/>
      <c r="CM435" s="307"/>
      <c r="CN435" s="307"/>
      <c r="CO435" s="307"/>
      <c r="CP435" s="307"/>
      <c r="CQ435" s="307"/>
      <c r="CR435" s="307"/>
      <c r="CS435" s="307"/>
      <c r="CT435" s="307"/>
      <c r="CU435" s="307"/>
      <c r="CV435" s="307"/>
      <c r="CW435" s="199"/>
      <c r="CX435" s="309"/>
      <c r="CY435" s="309"/>
      <c r="CZ435" s="309"/>
      <c r="DA435" s="309"/>
      <c r="DB435" s="309"/>
      <c r="DC435" s="309"/>
      <c r="DD435" s="309"/>
      <c r="DE435" s="309"/>
      <c r="DF435" s="309"/>
      <c r="DG435" s="309"/>
      <c r="DH435" s="309"/>
      <c r="DI435" s="309"/>
      <c r="DJ435" s="309"/>
      <c r="DK435" s="309"/>
      <c r="DL435" s="309"/>
      <c r="DM435" s="309"/>
      <c r="DN435" s="309"/>
      <c r="DO435" s="309"/>
      <c r="DP435" s="309"/>
      <c r="DQ435" s="309"/>
      <c r="DR435" s="309"/>
      <c r="DS435" s="309"/>
      <c r="DT435" s="309"/>
      <c r="DU435" s="309"/>
      <c r="DV435" s="309"/>
      <c r="DW435" s="309"/>
      <c r="DX435" s="309"/>
      <c r="DY435" s="311">
        <v>2018</v>
      </c>
      <c r="DZ435" s="311"/>
      <c r="EA435" s="311" t="s">
        <v>2305</v>
      </c>
      <c r="EB435" s="311"/>
      <c r="EC435" s="311">
        <v>6</v>
      </c>
      <c r="ED435" s="311" t="s">
        <v>2297</v>
      </c>
      <c r="EE435" s="314" t="s">
        <v>100</v>
      </c>
      <c r="EF435" s="311">
        <v>661</v>
      </c>
      <c r="EG435" s="311"/>
      <c r="EH435" s="311">
        <v>2</v>
      </c>
      <c r="EI435" s="311"/>
      <c r="EJ435" s="311"/>
      <c r="EK435" s="311" t="s">
        <v>104</v>
      </c>
      <c r="EL435" s="311"/>
      <c r="EM435" s="311"/>
      <c r="EN435" s="311" t="s">
        <v>107</v>
      </c>
      <c r="EO435" s="311"/>
      <c r="EP435" s="311"/>
      <c r="EQ435" s="315">
        <v>3269.0233533394894</v>
      </c>
      <c r="ER435" s="315">
        <v>257.59279778393352</v>
      </c>
      <c r="ES435" s="315">
        <v>3011.4305555555557</v>
      </c>
      <c r="ET435" s="315">
        <v>170.05656355801787</v>
      </c>
      <c r="EU435" s="315">
        <v>24.637119113573409</v>
      </c>
      <c r="EV435" s="315">
        <v>145.41944444444445</v>
      </c>
      <c r="EW435" s="316">
        <f t="shared" si="601"/>
        <v>5.202060223408794</v>
      </c>
      <c r="EX435" s="309"/>
      <c r="EY435" s="309"/>
      <c r="EZ435" s="309"/>
      <c r="FA435" s="309"/>
      <c r="FB435" s="309"/>
      <c r="FC435" s="309"/>
      <c r="FD435" s="309"/>
      <c r="FE435" s="309"/>
      <c r="FF435" s="309"/>
      <c r="FG435" s="309"/>
      <c r="FH435" s="309"/>
      <c r="FI435" s="309"/>
      <c r="FJ435" s="309"/>
      <c r="FK435" s="309"/>
      <c r="FL435" s="309"/>
      <c r="FM435" s="309"/>
      <c r="FN435" s="309"/>
      <c r="FO435" s="309"/>
      <c r="FP435" s="309"/>
      <c r="FQ435" s="309"/>
      <c r="FR435" s="309"/>
      <c r="FS435" s="309"/>
      <c r="FT435" s="309"/>
      <c r="FU435" s="309"/>
      <c r="FV435" s="309"/>
      <c r="FW435" s="309"/>
      <c r="FX435" s="309"/>
      <c r="FY435" s="309"/>
      <c r="FZ435" s="309"/>
      <c r="GA435" s="309"/>
      <c r="GB435" s="309"/>
      <c r="GC435" s="309"/>
      <c r="GD435" s="309"/>
      <c r="GE435" s="309"/>
      <c r="GF435" s="309"/>
      <c r="GG435" s="309"/>
      <c r="GH435" s="309"/>
      <c r="GI435" s="309"/>
      <c r="GJ435" s="309"/>
      <c r="GK435" s="309"/>
      <c r="GL435" s="309"/>
      <c r="GM435" s="309"/>
      <c r="GN435" s="309"/>
      <c r="GO435" s="309"/>
      <c r="GP435" s="309"/>
      <c r="GQ435" s="309"/>
      <c r="GR435" s="309"/>
      <c r="GS435" s="309"/>
      <c r="GT435" s="309"/>
      <c r="GU435" s="309"/>
      <c r="GV435" s="309"/>
      <c r="GW435" s="309"/>
      <c r="GX435" s="309"/>
      <c r="GY435" s="309"/>
      <c r="GZ435" s="309"/>
      <c r="HA435" s="309"/>
      <c r="HB435" s="309"/>
      <c r="HC435" s="309"/>
      <c r="HD435" s="309"/>
      <c r="HE435" s="309"/>
      <c r="HF435" s="309"/>
      <c r="HG435" s="309"/>
      <c r="HH435" s="309"/>
      <c r="HI435" s="309"/>
      <c r="HJ435" s="309"/>
      <c r="HK435" s="309"/>
      <c r="HL435" s="309"/>
      <c r="HM435" s="309"/>
      <c r="HN435" s="311"/>
      <c r="HO435" s="309"/>
      <c r="HP435" s="309"/>
      <c r="HQ435" s="309"/>
      <c r="HR435" s="309"/>
    </row>
    <row r="436" spans="1:226" ht="14" x14ac:dyDescent="0.3">
      <c r="A436" s="41"/>
      <c r="B436" s="39"/>
      <c r="C436" s="39"/>
      <c r="D436" s="39"/>
      <c r="E436" s="205">
        <v>1</v>
      </c>
      <c r="F436" s="205">
        <v>1</v>
      </c>
      <c r="G436" s="39"/>
      <c r="H436" s="39"/>
      <c r="I436" s="39"/>
      <c r="J436" s="39"/>
      <c r="K436" s="39"/>
      <c r="L436" s="39"/>
      <c r="M436" s="39"/>
      <c r="N436" s="39"/>
      <c r="O436" s="199"/>
      <c r="P436" s="306"/>
      <c r="Q436" s="307"/>
      <c r="R436" s="307"/>
      <c r="S436" s="307"/>
      <c r="T436" s="307"/>
      <c r="U436" s="307"/>
      <c r="V436" s="307"/>
      <c r="W436" s="306"/>
      <c r="X436" s="307"/>
      <c r="Y436" s="307"/>
      <c r="Z436" s="307"/>
      <c r="AA436" s="307"/>
      <c r="AB436" s="307"/>
      <c r="AC436" s="307"/>
      <c r="AD436" s="308"/>
      <c r="AE436" s="39"/>
      <c r="AF436" s="39"/>
      <c r="AG436" s="39"/>
      <c r="AH436" s="39"/>
      <c r="AI436" s="39"/>
      <c r="AJ436" s="39"/>
      <c r="AK436" s="308"/>
      <c r="AL436" s="308"/>
      <c r="AM436" s="308"/>
      <c r="AN436" s="308"/>
      <c r="AO436" s="308"/>
      <c r="AP436" s="308"/>
      <c r="AQ436" s="308"/>
      <c r="AR436" s="308"/>
      <c r="AS436" s="308"/>
      <c r="AT436" s="308"/>
      <c r="AU436" s="308"/>
      <c r="AV436" s="308"/>
      <c r="AW436" s="308"/>
      <c r="AX436" s="308"/>
      <c r="AY436" s="307"/>
      <c r="AZ436" s="307"/>
      <c r="BA436" s="307"/>
      <c r="BB436" s="307"/>
      <c r="BC436" s="307"/>
      <c r="BD436" s="307"/>
      <c r="BE436" s="307"/>
      <c r="BF436" s="307"/>
      <c r="BG436" s="308"/>
      <c r="BH436" s="307"/>
      <c r="BI436" s="307"/>
      <c r="BJ436" s="307"/>
      <c r="BK436" s="307"/>
      <c r="BL436" s="307"/>
      <c r="BM436" s="307"/>
      <c r="BN436" s="307"/>
      <c r="BO436" s="307"/>
      <c r="BP436" s="307"/>
      <c r="BQ436" s="307"/>
      <c r="BR436" s="307"/>
      <c r="BS436" s="307"/>
      <c r="BT436" s="307"/>
      <c r="BU436" s="307"/>
      <c r="BV436" s="307"/>
      <c r="BW436" s="307"/>
      <c r="BX436" s="307"/>
      <c r="BY436" s="323"/>
      <c r="BZ436" s="307"/>
      <c r="CA436" s="307"/>
      <c r="CB436" s="307"/>
      <c r="CC436" s="307"/>
      <c r="CD436" s="323"/>
      <c r="CE436" s="307"/>
      <c r="CF436" s="307"/>
      <c r="CG436" s="307"/>
      <c r="CH436" s="307"/>
      <c r="CI436" s="307"/>
      <c r="CJ436" s="307"/>
      <c r="CK436" s="307"/>
      <c r="CL436" s="307"/>
      <c r="CM436" s="307"/>
      <c r="CN436" s="307"/>
      <c r="CO436" s="307"/>
      <c r="CP436" s="307"/>
      <c r="CQ436" s="307"/>
      <c r="CR436" s="307"/>
      <c r="CS436" s="307"/>
      <c r="CT436" s="307"/>
      <c r="CU436" s="307"/>
      <c r="CV436" s="307"/>
      <c r="CW436" s="199"/>
      <c r="CX436" s="309"/>
      <c r="CY436" s="309"/>
      <c r="CZ436" s="309"/>
      <c r="DA436" s="309"/>
      <c r="DB436" s="309"/>
      <c r="DC436" s="309"/>
      <c r="DD436" s="309"/>
      <c r="DE436" s="309"/>
      <c r="DF436" s="309"/>
      <c r="DG436" s="309"/>
      <c r="DH436" s="309"/>
      <c r="DI436" s="309"/>
      <c r="DJ436" s="309"/>
      <c r="DK436" s="309"/>
      <c r="DL436" s="309"/>
      <c r="DM436" s="309"/>
      <c r="DN436" s="309"/>
      <c r="DO436" s="309"/>
      <c r="DP436" s="309"/>
      <c r="DQ436" s="309"/>
      <c r="DR436" s="309"/>
      <c r="DS436" s="309"/>
      <c r="DT436" s="309"/>
      <c r="DU436" s="309"/>
      <c r="DV436" s="309"/>
      <c r="DW436" s="309"/>
      <c r="DX436" s="309"/>
      <c r="DY436" s="311">
        <v>2018</v>
      </c>
      <c r="DZ436" s="311"/>
      <c r="EA436" s="311" t="s">
        <v>2307</v>
      </c>
      <c r="EB436" s="311"/>
      <c r="EC436" s="311">
        <v>6</v>
      </c>
      <c r="ED436" s="311" t="s">
        <v>2297</v>
      </c>
      <c r="EE436" s="314" t="s">
        <v>167</v>
      </c>
      <c r="EF436" s="311">
        <v>3</v>
      </c>
      <c r="EG436" s="311"/>
      <c r="EH436" s="311">
        <v>2</v>
      </c>
      <c r="EI436" s="311"/>
      <c r="EJ436" s="311"/>
      <c r="EK436" s="311" t="s">
        <v>104</v>
      </c>
      <c r="EL436" s="311"/>
      <c r="EM436" s="311"/>
      <c r="EN436" s="311" t="s">
        <v>107</v>
      </c>
      <c r="EO436" s="311"/>
      <c r="EP436" s="311"/>
      <c r="EQ436" s="315">
        <v>22592.983050847455</v>
      </c>
      <c r="ER436" s="315">
        <v>10897.854237288135</v>
      </c>
      <c r="ES436" s="315">
        <v>11695.128813559322</v>
      </c>
      <c r="ET436" s="315">
        <v>1116.5288135593221</v>
      </c>
      <c r="EU436" s="315">
        <v>545.15932203389832</v>
      </c>
      <c r="EV436" s="315">
        <v>571.36949152542377</v>
      </c>
      <c r="EW436" s="316">
        <f t="shared" si="601"/>
        <v>4.9419273720804284</v>
      </c>
      <c r="EX436" s="309"/>
      <c r="EY436" s="309"/>
      <c r="EZ436" s="309"/>
      <c r="FA436" s="309"/>
      <c r="FB436" s="309"/>
      <c r="FC436" s="309"/>
      <c r="FD436" s="309"/>
      <c r="FE436" s="309"/>
      <c r="FF436" s="309"/>
      <c r="FG436" s="309"/>
      <c r="FH436" s="309"/>
      <c r="FI436" s="309"/>
      <c r="FJ436" s="309"/>
      <c r="FK436" s="309"/>
      <c r="FL436" s="309"/>
      <c r="FM436" s="309"/>
      <c r="FN436" s="309"/>
      <c r="FO436" s="309"/>
      <c r="FP436" s="309"/>
      <c r="FQ436" s="309"/>
      <c r="FR436" s="309"/>
      <c r="FS436" s="309"/>
      <c r="FT436" s="309"/>
      <c r="FU436" s="309"/>
      <c r="FV436" s="309"/>
      <c r="FW436" s="309"/>
      <c r="FX436" s="309"/>
      <c r="FY436" s="309"/>
      <c r="FZ436" s="309"/>
      <c r="GA436" s="309"/>
      <c r="GB436" s="309"/>
      <c r="GC436" s="309"/>
      <c r="GD436" s="309"/>
      <c r="GE436" s="309"/>
      <c r="GF436" s="309"/>
      <c r="GG436" s="309"/>
      <c r="GH436" s="309"/>
      <c r="GI436" s="309"/>
      <c r="GJ436" s="309"/>
      <c r="GK436" s="309"/>
      <c r="GL436" s="309"/>
      <c r="GM436" s="309"/>
      <c r="GN436" s="309"/>
      <c r="GO436" s="309"/>
      <c r="GP436" s="309"/>
      <c r="GQ436" s="309"/>
      <c r="GR436" s="309"/>
      <c r="GS436" s="309"/>
      <c r="GT436" s="309"/>
      <c r="GU436" s="309"/>
      <c r="GV436" s="309"/>
      <c r="GW436" s="309"/>
      <c r="GX436" s="309"/>
      <c r="GY436" s="309"/>
      <c r="GZ436" s="309"/>
      <c r="HA436" s="309"/>
      <c r="HB436" s="309"/>
      <c r="HC436" s="309"/>
      <c r="HD436" s="309"/>
      <c r="HE436" s="309"/>
      <c r="HF436" s="309"/>
      <c r="HG436" s="309"/>
      <c r="HH436" s="309"/>
      <c r="HI436" s="309"/>
      <c r="HJ436" s="309"/>
      <c r="HK436" s="309"/>
      <c r="HL436" s="309"/>
      <c r="HM436" s="309"/>
      <c r="HN436" s="309"/>
      <c r="HO436" s="309"/>
      <c r="HP436" s="309"/>
      <c r="HQ436" s="309"/>
      <c r="HR436" s="309"/>
    </row>
    <row r="437" spans="1:226" ht="14" x14ac:dyDescent="0.3">
      <c r="A437" s="41"/>
      <c r="B437" s="39"/>
      <c r="C437" s="39"/>
      <c r="D437" s="39"/>
      <c r="E437" s="205">
        <v>1</v>
      </c>
      <c r="F437" s="205">
        <v>1</v>
      </c>
      <c r="G437" s="39"/>
      <c r="H437" s="39"/>
      <c r="I437" s="39"/>
      <c r="J437" s="39"/>
      <c r="K437" s="39"/>
      <c r="L437" s="39"/>
      <c r="M437" s="39"/>
      <c r="N437" s="39"/>
      <c r="O437" s="199"/>
      <c r="P437" s="306"/>
      <c r="Q437" s="307"/>
      <c r="R437" s="307"/>
      <c r="S437" s="307"/>
      <c r="T437" s="307"/>
      <c r="U437" s="307"/>
      <c r="V437" s="307"/>
      <c r="W437" s="306"/>
      <c r="X437" s="307"/>
      <c r="Y437" s="307"/>
      <c r="Z437" s="307"/>
      <c r="AA437" s="307"/>
      <c r="AB437" s="307"/>
      <c r="AC437" s="307"/>
      <c r="AD437" s="308"/>
      <c r="AE437" s="39"/>
      <c r="AF437" s="39"/>
      <c r="AG437" s="39"/>
      <c r="AH437" s="39"/>
      <c r="AI437" s="39"/>
      <c r="AJ437" s="39"/>
      <c r="AK437" s="308"/>
      <c r="AL437" s="308"/>
      <c r="AM437" s="308"/>
      <c r="AN437" s="308"/>
      <c r="AO437" s="308"/>
      <c r="AP437" s="308"/>
      <c r="AQ437" s="308"/>
      <c r="AR437" s="308"/>
      <c r="AS437" s="308"/>
      <c r="AT437" s="308"/>
      <c r="AU437" s="308"/>
      <c r="AV437" s="308"/>
      <c r="AW437" s="308"/>
      <c r="AX437" s="308"/>
      <c r="AY437" s="307"/>
      <c r="AZ437" s="307"/>
      <c r="BA437" s="307"/>
      <c r="BB437" s="307"/>
      <c r="BC437" s="307"/>
      <c r="BD437" s="307"/>
      <c r="BE437" s="307"/>
      <c r="BF437" s="307"/>
      <c r="BG437" s="308"/>
      <c r="BH437" s="307"/>
      <c r="BI437" s="307"/>
      <c r="BJ437" s="307"/>
      <c r="BK437" s="307"/>
      <c r="BL437" s="307"/>
      <c r="BM437" s="307"/>
      <c r="BN437" s="307"/>
      <c r="BO437" s="307"/>
      <c r="BP437" s="307"/>
      <c r="BQ437" s="307"/>
      <c r="BR437" s="307"/>
      <c r="BS437" s="307"/>
      <c r="BT437" s="307"/>
      <c r="BU437" s="307"/>
      <c r="BV437" s="307"/>
      <c r="BW437" s="307"/>
      <c r="BX437" s="307"/>
      <c r="BY437" s="323"/>
      <c r="BZ437" s="307"/>
      <c r="CA437" s="307"/>
      <c r="CB437" s="307"/>
      <c r="CC437" s="307"/>
      <c r="CD437" s="323"/>
      <c r="CE437" s="307"/>
      <c r="CF437" s="307"/>
      <c r="CG437" s="307"/>
      <c r="CH437" s="307"/>
      <c r="CI437" s="307"/>
      <c r="CJ437" s="307"/>
      <c r="CK437" s="307"/>
      <c r="CL437" s="307"/>
      <c r="CM437" s="307"/>
      <c r="CN437" s="307"/>
      <c r="CO437" s="307"/>
      <c r="CP437" s="307"/>
      <c r="CQ437" s="307"/>
      <c r="CR437" s="307"/>
      <c r="CS437" s="307"/>
      <c r="CT437" s="307"/>
      <c r="CU437" s="307"/>
      <c r="CV437" s="307"/>
      <c r="CW437" s="199"/>
      <c r="CX437" s="309"/>
      <c r="CY437" s="309"/>
      <c r="CZ437" s="309"/>
      <c r="DA437" s="309"/>
      <c r="DB437" s="309"/>
      <c r="DC437" s="309"/>
      <c r="DD437" s="309"/>
      <c r="DE437" s="309"/>
      <c r="DF437" s="309"/>
      <c r="DG437" s="309"/>
      <c r="DH437" s="309"/>
      <c r="DI437" s="309"/>
      <c r="DJ437" s="309"/>
      <c r="DK437" s="309"/>
      <c r="DL437" s="309"/>
      <c r="DM437" s="309"/>
      <c r="DN437" s="309"/>
      <c r="DO437" s="309"/>
      <c r="DP437" s="309"/>
      <c r="DQ437" s="309"/>
      <c r="DR437" s="309"/>
      <c r="DS437" s="309"/>
      <c r="DT437" s="309"/>
      <c r="DU437" s="309"/>
      <c r="DV437" s="309"/>
      <c r="DW437" s="309"/>
      <c r="DX437" s="309"/>
      <c r="DY437" s="311">
        <v>2018</v>
      </c>
      <c r="DZ437" s="311"/>
      <c r="EA437" s="311" t="s">
        <v>2308</v>
      </c>
      <c r="EB437" s="311"/>
      <c r="EC437" s="311">
        <v>6</v>
      </c>
      <c r="ED437" s="311" t="s">
        <v>2297</v>
      </c>
      <c r="EE437" s="314" t="s">
        <v>167</v>
      </c>
      <c r="EF437" s="311">
        <v>3</v>
      </c>
      <c r="EG437" s="311"/>
      <c r="EH437" s="311">
        <v>2</v>
      </c>
      <c r="EI437" s="311"/>
      <c r="EJ437" s="311"/>
      <c r="EK437" s="311" t="s">
        <v>104</v>
      </c>
      <c r="EL437" s="311"/>
      <c r="EM437" s="311"/>
      <c r="EN437" s="311" t="s">
        <v>107</v>
      </c>
      <c r="EO437" s="311"/>
      <c r="EP437" s="311"/>
      <c r="EQ437" s="315">
        <v>18601.739918277963</v>
      </c>
      <c r="ER437" s="315">
        <v>9711.418972332016</v>
      </c>
      <c r="ES437" s="315">
        <v>8890.3209459459467</v>
      </c>
      <c r="ET437" s="315">
        <v>807.52510415553888</v>
      </c>
      <c r="EU437" s="315">
        <v>418.91699604743081</v>
      </c>
      <c r="EV437" s="315">
        <v>388.60810810810813</v>
      </c>
      <c r="EW437" s="316">
        <f t="shared" si="601"/>
        <v>4.3411267317100233</v>
      </c>
      <c r="EX437" s="309"/>
      <c r="EY437" s="309"/>
      <c r="EZ437" s="309"/>
      <c r="FA437" s="309"/>
      <c r="FB437" s="309"/>
      <c r="FC437" s="309"/>
      <c r="FD437" s="309"/>
      <c r="FE437" s="309"/>
      <c r="FF437" s="309"/>
      <c r="FG437" s="309"/>
      <c r="FH437" s="309"/>
      <c r="FI437" s="309"/>
      <c r="FJ437" s="309"/>
      <c r="FK437" s="309"/>
      <c r="FL437" s="309"/>
      <c r="FM437" s="309"/>
      <c r="FN437" s="309"/>
      <c r="FO437" s="309"/>
      <c r="FP437" s="309"/>
      <c r="FQ437" s="309"/>
      <c r="FR437" s="309"/>
      <c r="FS437" s="309"/>
      <c r="FT437" s="309"/>
      <c r="FU437" s="309"/>
      <c r="FV437" s="309"/>
      <c r="FW437" s="309"/>
      <c r="FX437" s="309"/>
      <c r="FY437" s="309"/>
      <c r="FZ437" s="309"/>
      <c r="GA437" s="309"/>
      <c r="GB437" s="309"/>
      <c r="GC437" s="309"/>
      <c r="GD437" s="309"/>
      <c r="GE437" s="309"/>
      <c r="GF437" s="309"/>
      <c r="GG437" s="309"/>
      <c r="GH437" s="309"/>
      <c r="GI437" s="309"/>
      <c r="GJ437" s="309"/>
      <c r="GK437" s="309"/>
      <c r="GL437" s="309"/>
      <c r="GM437" s="309"/>
      <c r="GN437" s="309"/>
      <c r="GO437" s="309"/>
      <c r="GP437" s="309"/>
      <c r="GQ437" s="309"/>
      <c r="GR437" s="309"/>
      <c r="GS437" s="309"/>
      <c r="GT437" s="309"/>
      <c r="GU437" s="309"/>
      <c r="GV437" s="309"/>
      <c r="GW437" s="309"/>
      <c r="GX437" s="309"/>
      <c r="GY437" s="309"/>
      <c r="GZ437" s="309"/>
      <c r="HA437" s="309"/>
      <c r="HB437" s="309"/>
      <c r="HC437" s="309"/>
      <c r="HD437" s="309"/>
      <c r="HE437" s="309"/>
      <c r="HF437" s="309"/>
      <c r="HG437" s="309"/>
      <c r="HH437" s="309"/>
      <c r="HI437" s="309"/>
      <c r="HJ437" s="309"/>
      <c r="HK437" s="309"/>
      <c r="HL437" s="309"/>
      <c r="HM437" s="309"/>
      <c r="HN437" s="309"/>
      <c r="HO437" s="309"/>
      <c r="HP437" s="309"/>
      <c r="HQ437" s="309"/>
      <c r="HR437" s="309"/>
    </row>
    <row r="438" spans="1:226" ht="14" x14ac:dyDescent="0.3">
      <c r="A438" s="41"/>
      <c r="B438" s="39"/>
      <c r="C438" s="39"/>
      <c r="D438" s="39"/>
      <c r="E438" s="205"/>
      <c r="F438" s="205"/>
      <c r="G438" s="39"/>
      <c r="H438" s="39"/>
      <c r="I438" s="39"/>
      <c r="J438" s="39"/>
      <c r="K438" s="39"/>
      <c r="L438" s="39"/>
      <c r="M438" s="39"/>
      <c r="N438" s="39"/>
      <c r="O438" s="199"/>
      <c r="P438" s="306"/>
      <c r="Q438" s="307"/>
      <c r="R438" s="307"/>
      <c r="S438" s="307"/>
      <c r="T438" s="307"/>
      <c r="U438" s="307"/>
      <c r="V438" s="307"/>
      <c r="W438" s="306"/>
      <c r="X438" s="307"/>
      <c r="Y438" s="307"/>
      <c r="Z438" s="307"/>
      <c r="AA438" s="307"/>
      <c r="AB438" s="307"/>
      <c r="AC438" s="307"/>
      <c r="AD438" s="308"/>
      <c r="AE438" s="39"/>
      <c r="AF438" s="39"/>
      <c r="AG438" s="39"/>
      <c r="AH438" s="39"/>
      <c r="AI438" s="39"/>
      <c r="AJ438" s="39"/>
      <c r="AK438" s="308"/>
      <c r="AL438" s="308"/>
      <c r="AM438" s="308"/>
      <c r="AN438" s="308"/>
      <c r="AO438" s="308"/>
      <c r="AP438" s="308"/>
      <c r="AQ438" s="308"/>
      <c r="AR438" s="308"/>
      <c r="AS438" s="308"/>
      <c r="AT438" s="308"/>
      <c r="AU438" s="308"/>
      <c r="AV438" s="308"/>
      <c r="AW438" s="308"/>
      <c r="AX438" s="308"/>
      <c r="AY438" s="307"/>
      <c r="AZ438" s="307"/>
      <c r="BA438" s="307"/>
      <c r="BB438" s="307"/>
      <c r="BC438" s="307"/>
      <c r="BD438" s="307"/>
      <c r="BE438" s="307"/>
      <c r="BF438" s="307"/>
      <c r="BG438" s="308"/>
      <c r="BH438" s="307"/>
      <c r="BI438" s="307"/>
      <c r="BJ438" s="307"/>
      <c r="BK438" s="307"/>
      <c r="BL438" s="307"/>
      <c r="BM438" s="307"/>
      <c r="BN438" s="307"/>
      <c r="BO438" s="307"/>
      <c r="BP438" s="307"/>
      <c r="BQ438" s="307"/>
      <c r="BR438" s="307"/>
      <c r="BS438" s="307"/>
      <c r="BT438" s="307"/>
      <c r="BU438" s="307"/>
      <c r="BV438" s="307"/>
      <c r="BW438" s="307"/>
      <c r="BX438" s="307"/>
      <c r="BY438" s="323"/>
      <c r="BZ438" s="307"/>
      <c r="CA438" s="307"/>
      <c r="CB438" s="307"/>
      <c r="CC438" s="307"/>
      <c r="CD438" s="323"/>
      <c r="CE438" s="307"/>
      <c r="CF438" s="307"/>
      <c r="CG438" s="307"/>
      <c r="CH438" s="307"/>
      <c r="CI438" s="307"/>
      <c r="CJ438" s="307"/>
      <c r="CK438" s="307"/>
      <c r="CL438" s="307"/>
      <c r="CM438" s="307"/>
      <c r="CN438" s="307"/>
      <c r="CO438" s="307"/>
      <c r="CP438" s="307"/>
      <c r="CQ438" s="307"/>
      <c r="CR438" s="307"/>
      <c r="CS438" s="307"/>
      <c r="CT438" s="307"/>
      <c r="CU438" s="307"/>
      <c r="CV438" s="307"/>
      <c r="CW438" s="199"/>
      <c r="CX438" s="309"/>
      <c r="CY438" s="309"/>
      <c r="CZ438" s="309"/>
      <c r="DA438" s="309"/>
      <c r="DB438" s="309"/>
      <c r="DC438" s="309"/>
      <c r="DD438" s="309"/>
      <c r="DE438" s="309"/>
      <c r="DF438" s="309"/>
      <c r="DG438" s="309"/>
      <c r="DH438" s="309"/>
      <c r="DI438" s="309"/>
      <c r="DJ438" s="309"/>
      <c r="DK438" s="309"/>
      <c r="DL438" s="309"/>
      <c r="DM438" s="309"/>
      <c r="DN438" s="309"/>
      <c r="DO438" s="309"/>
      <c r="DP438" s="309"/>
      <c r="DQ438" s="309"/>
      <c r="DR438" s="309"/>
      <c r="DS438" s="309"/>
      <c r="DT438" s="309"/>
      <c r="DU438" s="309"/>
      <c r="DV438" s="309"/>
      <c r="DW438" s="309"/>
      <c r="DX438" s="309"/>
      <c r="DY438" s="311">
        <v>2018</v>
      </c>
      <c r="DZ438" s="314"/>
      <c r="EA438" s="314" t="s">
        <v>2312</v>
      </c>
      <c r="EB438" s="314"/>
      <c r="EC438" s="311">
        <v>6</v>
      </c>
      <c r="ED438" s="311" t="s">
        <v>2297</v>
      </c>
      <c r="EE438" s="314" t="s">
        <v>167</v>
      </c>
      <c r="EF438" s="314">
        <v>44</v>
      </c>
      <c r="EG438" s="319"/>
      <c r="EH438" s="311">
        <v>2</v>
      </c>
      <c r="EI438" s="314"/>
      <c r="EJ438" s="320"/>
      <c r="EK438" s="311" t="s">
        <v>104</v>
      </c>
      <c r="EL438" s="320"/>
      <c r="EM438" s="319"/>
      <c r="EN438" s="311" t="s">
        <v>107</v>
      </c>
      <c r="EO438" s="319"/>
      <c r="EP438" s="320"/>
      <c r="EQ438" s="317">
        <v>40474.432926973604</v>
      </c>
      <c r="ER438" s="315">
        <v>19757.655462184874</v>
      </c>
      <c r="ES438" s="317">
        <v>20716.777464788731</v>
      </c>
      <c r="ET438" s="315">
        <v>1492.8883654870399</v>
      </c>
      <c r="EU438" s="318">
        <v>727.81512605042019</v>
      </c>
      <c r="EV438" s="318">
        <v>765.0732394366197</v>
      </c>
      <c r="EW438" s="316">
        <f t="shared" ref="EW438:EW439" si="608">ET438*100/EQ438</f>
        <v>3.6884725925143864</v>
      </c>
      <c r="EX438" s="309"/>
      <c r="EY438" s="309"/>
      <c r="EZ438" s="309"/>
      <c r="FA438" s="309"/>
      <c r="FB438" s="309"/>
      <c r="FC438" s="309"/>
      <c r="FD438" s="309"/>
      <c r="FE438" s="309"/>
      <c r="FF438" s="309"/>
      <c r="FG438" s="309"/>
      <c r="FH438" s="309"/>
      <c r="FI438" s="309"/>
      <c r="FJ438" s="309"/>
      <c r="FK438" s="309"/>
      <c r="FL438" s="309"/>
      <c r="FM438" s="309"/>
      <c r="FN438" s="309"/>
      <c r="FO438" s="309"/>
      <c r="FP438" s="309"/>
      <c r="FQ438" s="309"/>
      <c r="FR438" s="309"/>
      <c r="FS438" s="309"/>
      <c r="FT438" s="309"/>
      <c r="FU438" s="309"/>
      <c r="FV438" s="309"/>
      <c r="FW438" s="309"/>
      <c r="FX438" s="309"/>
      <c r="FY438" s="309"/>
      <c r="FZ438" s="309"/>
      <c r="GA438" s="309"/>
      <c r="GB438" s="309"/>
      <c r="GC438" s="309"/>
      <c r="GD438" s="309"/>
      <c r="GE438" s="309"/>
      <c r="GF438" s="309"/>
      <c r="GG438" s="309"/>
      <c r="GH438" s="309"/>
      <c r="GI438" s="309"/>
      <c r="GJ438" s="309"/>
      <c r="GK438" s="309"/>
      <c r="GL438" s="309"/>
      <c r="GM438" s="309"/>
      <c r="GN438" s="309"/>
      <c r="GO438" s="309"/>
      <c r="GP438" s="309"/>
      <c r="GQ438" s="309"/>
      <c r="GR438" s="309"/>
      <c r="GS438" s="309"/>
      <c r="GT438" s="309"/>
      <c r="GU438" s="309"/>
      <c r="GV438" s="309"/>
      <c r="GW438" s="309"/>
      <c r="GX438" s="309"/>
      <c r="GY438" s="309"/>
      <c r="GZ438" s="309"/>
      <c r="HA438" s="309"/>
      <c r="HB438" s="309"/>
      <c r="HC438" s="309"/>
      <c r="HD438" s="309"/>
      <c r="HE438" s="309"/>
      <c r="HF438" s="309"/>
      <c r="HG438" s="309"/>
      <c r="HH438" s="309"/>
      <c r="HI438" s="309"/>
      <c r="HJ438" s="309"/>
      <c r="HK438" s="309"/>
      <c r="HL438" s="309"/>
      <c r="HM438" s="309"/>
      <c r="HN438" s="309"/>
      <c r="HO438" s="309"/>
      <c r="HP438" s="309"/>
      <c r="HQ438" s="309"/>
      <c r="HR438" s="309"/>
    </row>
    <row r="439" spans="1:226" ht="14" x14ac:dyDescent="0.3">
      <c r="A439" s="41"/>
      <c r="B439" s="39"/>
      <c r="C439" s="39"/>
      <c r="D439" s="39"/>
      <c r="E439" s="205"/>
      <c r="F439" s="205"/>
      <c r="G439" s="39"/>
      <c r="H439" s="39"/>
      <c r="I439" s="39"/>
      <c r="J439" s="39"/>
      <c r="K439" s="39"/>
      <c r="L439" s="39"/>
      <c r="M439" s="39"/>
      <c r="N439" s="39"/>
      <c r="O439" s="199"/>
      <c r="P439" s="306"/>
      <c r="Q439" s="307"/>
      <c r="R439" s="307"/>
      <c r="S439" s="307"/>
      <c r="T439" s="307"/>
      <c r="U439" s="307"/>
      <c r="V439" s="307"/>
      <c r="W439" s="306"/>
      <c r="X439" s="307"/>
      <c r="Y439" s="307"/>
      <c r="Z439" s="307"/>
      <c r="AA439" s="307"/>
      <c r="AB439" s="307"/>
      <c r="AC439" s="307"/>
      <c r="AD439" s="308"/>
      <c r="AE439" s="39"/>
      <c r="AF439" s="39"/>
      <c r="AG439" s="39"/>
      <c r="AH439" s="39"/>
      <c r="AI439" s="39"/>
      <c r="AJ439" s="39"/>
      <c r="AK439" s="308"/>
      <c r="AL439" s="308"/>
      <c r="AM439" s="308"/>
      <c r="AN439" s="308"/>
      <c r="AO439" s="308"/>
      <c r="AP439" s="308"/>
      <c r="AQ439" s="308"/>
      <c r="AR439" s="308"/>
      <c r="AS439" s="308"/>
      <c r="AT439" s="308"/>
      <c r="AU439" s="308"/>
      <c r="AV439" s="308"/>
      <c r="AW439" s="308"/>
      <c r="AX439" s="308"/>
      <c r="AY439" s="307"/>
      <c r="AZ439" s="307"/>
      <c r="BA439" s="307"/>
      <c r="BB439" s="307"/>
      <c r="BC439" s="307"/>
      <c r="BD439" s="307"/>
      <c r="BE439" s="307"/>
      <c r="BF439" s="307"/>
      <c r="BG439" s="308"/>
      <c r="BH439" s="307"/>
      <c r="BI439" s="307"/>
      <c r="BJ439" s="307"/>
      <c r="BK439" s="307"/>
      <c r="BL439" s="307"/>
      <c r="BM439" s="307"/>
      <c r="BN439" s="307"/>
      <c r="BO439" s="307"/>
      <c r="BP439" s="307"/>
      <c r="BQ439" s="307"/>
      <c r="BR439" s="307"/>
      <c r="BS439" s="307"/>
      <c r="BT439" s="307"/>
      <c r="BU439" s="307"/>
      <c r="BV439" s="307"/>
      <c r="BW439" s="307"/>
      <c r="BX439" s="307"/>
      <c r="BY439" s="323"/>
      <c r="BZ439" s="307"/>
      <c r="CA439" s="307"/>
      <c r="CB439" s="307"/>
      <c r="CC439" s="307"/>
      <c r="CD439" s="323"/>
      <c r="CE439" s="307"/>
      <c r="CF439" s="307"/>
      <c r="CG439" s="307"/>
      <c r="CH439" s="307"/>
      <c r="CI439" s="307"/>
      <c r="CJ439" s="307"/>
      <c r="CK439" s="307"/>
      <c r="CL439" s="307"/>
      <c r="CM439" s="307"/>
      <c r="CN439" s="307"/>
      <c r="CO439" s="307"/>
      <c r="CP439" s="307"/>
      <c r="CQ439" s="307"/>
      <c r="CR439" s="307"/>
      <c r="CS439" s="307"/>
      <c r="CT439" s="307"/>
      <c r="CU439" s="307"/>
      <c r="CV439" s="307"/>
      <c r="CW439" s="199"/>
      <c r="CX439" s="309"/>
      <c r="CY439" s="309"/>
      <c r="CZ439" s="309"/>
      <c r="DA439" s="309"/>
      <c r="DB439" s="309"/>
      <c r="DC439" s="309"/>
      <c r="DD439" s="309"/>
      <c r="DE439" s="309"/>
      <c r="DF439" s="309"/>
      <c r="DG439" s="309"/>
      <c r="DH439" s="309"/>
      <c r="DI439" s="309"/>
      <c r="DJ439" s="309"/>
      <c r="DK439" s="309"/>
      <c r="DL439" s="309"/>
      <c r="DM439" s="309"/>
      <c r="DN439" s="309"/>
      <c r="DO439" s="309"/>
      <c r="DP439" s="309"/>
      <c r="DQ439" s="309"/>
      <c r="DR439" s="309"/>
      <c r="DS439" s="309"/>
      <c r="DT439" s="309"/>
      <c r="DU439" s="309"/>
      <c r="DV439" s="309"/>
      <c r="DW439" s="309"/>
      <c r="DX439" s="309"/>
      <c r="DY439" s="311">
        <v>2018</v>
      </c>
      <c r="DZ439" s="314"/>
      <c r="EA439" s="314" t="s">
        <v>2313</v>
      </c>
      <c r="EB439" s="314"/>
      <c r="EC439" s="311">
        <v>6</v>
      </c>
      <c r="ED439" s="311" t="s">
        <v>2297</v>
      </c>
      <c r="EE439" s="314" t="s">
        <v>167</v>
      </c>
      <c r="EF439" s="314">
        <v>44</v>
      </c>
      <c r="EG439" s="319"/>
      <c r="EH439" s="311">
        <v>2</v>
      </c>
      <c r="EI439" s="319"/>
      <c r="EJ439" s="320"/>
      <c r="EK439" s="311" t="s">
        <v>104</v>
      </c>
      <c r="EL439" s="320"/>
      <c r="EM439" s="319"/>
      <c r="EN439" s="311" t="s">
        <v>107</v>
      </c>
      <c r="EO439" s="319"/>
      <c r="EP439" s="320"/>
      <c r="EQ439" s="317">
        <v>19280.241437033219</v>
      </c>
      <c r="ER439" s="317">
        <v>9085.2272727272721</v>
      </c>
      <c r="ES439" s="315">
        <v>10195.014164305949</v>
      </c>
      <c r="ET439" s="315">
        <v>896.3114779165594</v>
      </c>
      <c r="EU439" s="318">
        <v>333.95170454545456</v>
      </c>
      <c r="EV439" s="318">
        <v>562.35977337110478</v>
      </c>
      <c r="EW439" s="316">
        <f t="shared" si="608"/>
        <v>4.6488602377921309</v>
      </c>
      <c r="EX439" s="309"/>
      <c r="EY439" s="309"/>
      <c r="EZ439" s="309"/>
      <c r="FA439" s="309"/>
      <c r="FB439" s="309"/>
      <c r="FC439" s="309"/>
      <c r="FD439" s="309"/>
      <c r="FE439" s="309"/>
      <c r="FF439" s="309"/>
      <c r="FG439" s="309"/>
      <c r="FH439" s="309"/>
      <c r="FI439" s="309"/>
      <c r="FJ439" s="309"/>
      <c r="FK439" s="309"/>
      <c r="FL439" s="309"/>
      <c r="FM439" s="309"/>
      <c r="FN439" s="309"/>
      <c r="FO439" s="309"/>
      <c r="FP439" s="309"/>
      <c r="FQ439" s="309"/>
      <c r="FR439" s="309"/>
      <c r="FS439" s="309"/>
      <c r="FT439" s="309"/>
      <c r="FU439" s="309"/>
      <c r="FV439" s="309"/>
      <c r="FW439" s="309"/>
      <c r="FX439" s="309"/>
      <c r="FY439" s="309"/>
      <c r="FZ439" s="309"/>
      <c r="GA439" s="309"/>
      <c r="GB439" s="309"/>
      <c r="GC439" s="309"/>
      <c r="GD439" s="309"/>
      <c r="GE439" s="309"/>
      <c r="GF439" s="309"/>
      <c r="GG439" s="309"/>
      <c r="GH439" s="309"/>
      <c r="GI439" s="309"/>
      <c r="GJ439" s="309"/>
      <c r="GK439" s="309"/>
      <c r="GL439" s="309"/>
      <c r="GM439" s="309"/>
      <c r="GN439" s="309"/>
      <c r="GO439" s="309"/>
      <c r="GP439" s="309"/>
      <c r="GQ439" s="309"/>
      <c r="GR439" s="309"/>
      <c r="GS439" s="309"/>
      <c r="GT439" s="309"/>
      <c r="GU439" s="309"/>
      <c r="GV439" s="309"/>
      <c r="GW439" s="309"/>
      <c r="GX439" s="309"/>
      <c r="GY439" s="309"/>
      <c r="GZ439" s="309"/>
      <c r="HA439" s="309"/>
      <c r="HB439" s="309"/>
      <c r="HC439" s="309"/>
      <c r="HD439" s="309"/>
      <c r="HE439" s="309"/>
      <c r="HF439" s="309"/>
      <c r="HG439" s="309"/>
      <c r="HH439" s="309"/>
      <c r="HI439" s="309"/>
      <c r="HJ439" s="309"/>
      <c r="HK439" s="309"/>
      <c r="HL439" s="309"/>
      <c r="HM439" s="309"/>
      <c r="HN439" s="309"/>
      <c r="HO439" s="309"/>
      <c r="HP439" s="309"/>
      <c r="HQ439" s="309"/>
      <c r="HR439" s="309"/>
    </row>
    <row r="440" spans="1:226" ht="14" x14ac:dyDescent="0.3">
      <c r="A440" s="41"/>
      <c r="B440" s="102"/>
      <c r="C440" s="102"/>
      <c r="D440" s="102"/>
      <c r="E440" s="100"/>
      <c r="F440" s="100"/>
      <c r="G440" s="102"/>
      <c r="H440" s="102"/>
      <c r="I440" s="102"/>
      <c r="J440" s="102"/>
      <c r="K440" s="102"/>
      <c r="L440" s="102"/>
      <c r="M440" s="102"/>
      <c r="N440" s="102"/>
      <c r="O440" s="45"/>
      <c r="P440" s="108"/>
      <c r="W440" s="108"/>
      <c r="AD440" s="142"/>
      <c r="AE440" s="102"/>
      <c r="AF440" s="102"/>
      <c r="AG440" s="102"/>
      <c r="AH440" s="102"/>
      <c r="AI440" s="102"/>
      <c r="AJ440" s="102"/>
      <c r="AK440" s="142"/>
      <c r="AL440" s="110"/>
      <c r="AM440" s="110"/>
      <c r="AN440" s="110"/>
      <c r="AO440" s="110"/>
      <c r="AP440" s="110"/>
      <c r="AQ440" s="110"/>
      <c r="AR440" s="110"/>
      <c r="AS440" s="110"/>
      <c r="AT440" s="110"/>
      <c r="AU440" s="110"/>
      <c r="AV440" s="110"/>
      <c r="AW440" s="110"/>
      <c r="AX440" s="142"/>
      <c r="AY440" s="109"/>
      <c r="AZ440" s="109"/>
      <c r="BA440" s="109"/>
      <c r="BB440" s="109"/>
      <c r="BC440" s="109"/>
      <c r="BD440" s="109"/>
      <c r="BE440" s="109"/>
      <c r="BF440" s="109"/>
      <c r="BG440" s="142"/>
      <c r="BH440" s="109"/>
      <c r="BI440" s="109"/>
      <c r="BJ440" s="109"/>
      <c r="BK440" s="109"/>
      <c r="BL440" s="109"/>
      <c r="BM440" s="109"/>
      <c r="BN440" s="109"/>
      <c r="BO440" s="109"/>
      <c r="BP440" s="109"/>
      <c r="BQ440" s="109"/>
      <c r="BR440" s="109"/>
      <c r="BS440" s="109"/>
      <c r="BT440" s="109"/>
      <c r="BU440" s="109"/>
      <c r="BV440" s="109"/>
      <c r="BW440" s="109"/>
      <c r="BX440" s="109"/>
      <c r="BY440" s="109"/>
      <c r="BZ440" s="109"/>
      <c r="CA440" s="109"/>
      <c r="CB440" s="109"/>
      <c r="CC440" s="109"/>
      <c r="CD440" s="109"/>
      <c r="CE440" s="119"/>
      <c r="CF440" s="109"/>
      <c r="CG440" s="109"/>
      <c r="CH440" s="109"/>
      <c r="CI440" s="109"/>
      <c r="CJ440" s="109"/>
      <c r="CK440" s="109"/>
      <c r="CL440" s="109"/>
      <c r="CM440" s="109"/>
      <c r="CN440" s="119"/>
      <c r="CO440" s="109"/>
      <c r="CP440" s="109"/>
      <c r="CQ440" s="109"/>
      <c r="CR440" s="109"/>
      <c r="CS440" s="109"/>
      <c r="CT440" s="109"/>
      <c r="CU440" s="109"/>
      <c r="CV440" s="109"/>
      <c r="CW440" s="45"/>
      <c r="CX440" s="41"/>
      <c r="CY440" s="41"/>
      <c r="CZ440" s="41"/>
      <c r="DA440" s="41"/>
      <c r="DB440" s="41"/>
      <c r="DC440" s="41"/>
      <c r="DD440" s="41"/>
      <c r="DE440" s="41"/>
      <c r="DF440" s="3"/>
      <c r="DG440" s="3"/>
      <c r="DH440" s="3"/>
      <c r="DI440" s="3"/>
      <c r="DJ440" s="3"/>
      <c r="DK440" s="3"/>
      <c r="DL440" s="3"/>
      <c r="DM440" s="3"/>
      <c r="DN440" s="3"/>
      <c r="DO440" s="3"/>
      <c r="DP440" s="41"/>
      <c r="DQ440" s="41"/>
      <c r="DR440" s="41"/>
      <c r="DS440" s="41"/>
      <c r="DT440" s="41"/>
      <c r="DU440" s="41"/>
      <c r="DV440" s="41"/>
      <c r="DW440" s="41"/>
      <c r="DX440" s="41"/>
      <c r="DY440" s="41"/>
      <c r="DZ440" s="41"/>
      <c r="EA440" s="41"/>
      <c r="EB440" s="41"/>
      <c r="EC440" s="41"/>
      <c r="ED440" s="41"/>
      <c r="EE440" s="41"/>
      <c r="EF440" s="41"/>
      <c r="EG440" s="41"/>
      <c r="EH440" s="41"/>
      <c r="EI440" s="41"/>
      <c r="EJ440" s="41"/>
      <c r="EK440" s="41"/>
      <c r="EL440" s="41"/>
      <c r="EM440" s="41"/>
      <c r="EN440" s="41"/>
      <c r="EO440" s="41"/>
      <c r="EP440" s="41"/>
      <c r="EQ440" s="41"/>
      <c r="ER440" s="41"/>
      <c r="ES440" s="41"/>
      <c r="ET440" s="41"/>
      <c r="EU440" s="41"/>
      <c r="EV440" s="41"/>
      <c r="EW440" s="41"/>
      <c r="EX440" s="41"/>
      <c r="EY440" s="41"/>
      <c r="EZ440" s="41"/>
      <c r="FA440" s="41"/>
      <c r="FB440" s="41"/>
      <c r="FC440" s="41"/>
      <c r="FD440" s="41"/>
      <c r="FE440" s="41"/>
      <c r="FF440" s="41"/>
      <c r="FG440" s="41"/>
      <c r="FH440" s="41"/>
      <c r="FI440" s="41"/>
      <c r="FJ440" s="41"/>
      <c r="FK440" s="41"/>
      <c r="FL440" s="41"/>
      <c r="FM440" s="41"/>
      <c r="FN440" s="41"/>
      <c r="FO440" s="41"/>
      <c r="FP440" s="41"/>
      <c r="FQ440" s="41"/>
      <c r="FR440" s="41"/>
      <c r="FS440" s="41"/>
      <c r="FT440" s="41"/>
      <c r="FU440" s="41"/>
      <c r="FV440" s="41"/>
      <c r="FW440" s="41"/>
      <c r="FX440" s="41"/>
      <c r="FY440" s="41"/>
      <c r="FZ440" s="41"/>
      <c r="GA440" s="41"/>
      <c r="GB440" s="41"/>
      <c r="GC440" s="41"/>
      <c r="GD440" s="41"/>
      <c r="GE440" s="41"/>
      <c r="GF440" s="41"/>
      <c r="GG440" s="41"/>
      <c r="GH440" s="41"/>
      <c r="GI440" s="41"/>
      <c r="GJ440" s="41"/>
      <c r="GK440" s="41"/>
      <c r="GL440" s="41"/>
      <c r="GM440" s="41"/>
      <c r="GN440" s="41"/>
      <c r="GO440" s="41"/>
      <c r="GP440" s="41"/>
      <c r="GQ440" s="41"/>
      <c r="GR440" s="41"/>
      <c r="GS440" s="41"/>
      <c r="GT440" s="41"/>
      <c r="GU440" s="41"/>
      <c r="GV440" s="41"/>
      <c r="GW440" s="41"/>
      <c r="GX440" s="41"/>
      <c r="GY440" s="41"/>
      <c r="GZ440" s="41"/>
      <c r="HA440" s="41"/>
      <c r="HB440" s="41"/>
      <c r="HC440" s="41"/>
      <c r="HD440" s="41"/>
      <c r="HE440" s="41"/>
      <c r="HF440" s="41"/>
      <c r="HG440" s="41"/>
      <c r="HH440" s="41"/>
      <c r="HI440" s="41"/>
      <c r="HJ440" s="41"/>
      <c r="HK440" s="41"/>
      <c r="HL440" s="41"/>
      <c r="HM440" s="41"/>
      <c r="HN440" s="41"/>
      <c r="HO440" s="41"/>
      <c r="HP440" s="41"/>
      <c r="HQ440" s="41"/>
      <c r="HR440" s="41"/>
    </row>
    <row r="441" spans="1:226" ht="14" x14ac:dyDescent="0.3">
      <c r="A441" s="41"/>
      <c r="B441" s="102"/>
      <c r="C441" s="102"/>
      <c r="D441" s="102"/>
      <c r="E441" s="100"/>
      <c r="F441" s="100"/>
      <c r="G441" s="102"/>
      <c r="H441" s="102"/>
      <c r="I441" s="102"/>
      <c r="J441" s="102"/>
      <c r="K441" s="102"/>
      <c r="L441" s="102"/>
      <c r="M441" s="102"/>
      <c r="N441" s="102"/>
      <c r="O441" s="45"/>
      <c r="P441" s="108"/>
      <c r="W441" s="108"/>
      <c r="AD441" s="142"/>
      <c r="AE441" s="102"/>
      <c r="AF441" s="102"/>
      <c r="AG441" s="102"/>
      <c r="AH441" s="102"/>
      <c r="AI441" s="102"/>
      <c r="AJ441" s="102"/>
      <c r="AK441" s="142"/>
      <c r="AL441" s="110"/>
      <c r="AM441" s="110"/>
      <c r="AN441" s="110"/>
      <c r="AO441" s="110"/>
      <c r="AP441" s="110"/>
      <c r="AQ441" s="110"/>
      <c r="AR441" s="110"/>
      <c r="AS441" s="110"/>
      <c r="AT441" s="110"/>
      <c r="AU441" s="110"/>
      <c r="AV441" s="110"/>
      <c r="AW441" s="110"/>
      <c r="AX441" s="142"/>
      <c r="AY441" s="109"/>
      <c r="AZ441" s="109"/>
      <c r="BA441" s="109"/>
      <c r="BB441" s="109"/>
      <c r="BC441" s="109"/>
      <c r="BD441" s="109"/>
      <c r="BE441" s="109"/>
      <c r="BF441" s="109"/>
      <c r="BG441" s="142"/>
      <c r="BH441" s="109"/>
      <c r="BI441" s="109"/>
      <c r="BJ441" s="109"/>
      <c r="BK441" s="109"/>
      <c r="BL441" s="109"/>
      <c r="BM441" s="109"/>
      <c r="BN441" s="109"/>
      <c r="BO441" s="109"/>
      <c r="BP441" s="109"/>
      <c r="BQ441" s="109"/>
      <c r="BR441" s="109"/>
      <c r="BS441" s="109"/>
      <c r="BT441" s="109"/>
      <c r="BU441" s="109"/>
      <c r="BV441" s="109"/>
      <c r="BW441" s="109"/>
      <c r="BX441" s="109"/>
      <c r="BY441" s="109"/>
      <c r="BZ441" s="109"/>
      <c r="CA441" s="109"/>
      <c r="CB441" s="109"/>
      <c r="CC441" s="109"/>
      <c r="CD441" s="109"/>
      <c r="CE441" s="119"/>
      <c r="CF441" s="109"/>
      <c r="CG441" s="109"/>
      <c r="CH441" s="109"/>
      <c r="CI441" s="109"/>
      <c r="CJ441" s="109"/>
      <c r="CK441" s="109"/>
      <c r="CL441" s="109"/>
      <c r="CM441" s="109"/>
      <c r="CN441" s="119"/>
      <c r="CO441" s="109"/>
      <c r="CP441" s="109"/>
      <c r="CQ441" s="109"/>
      <c r="CR441" s="109"/>
      <c r="CS441" s="109"/>
      <c r="CT441" s="109"/>
      <c r="CU441" s="109"/>
      <c r="CV441" s="109"/>
      <c r="CW441" s="45"/>
      <c r="CX441" s="41"/>
      <c r="CY441" s="41"/>
      <c r="CZ441" s="41"/>
      <c r="DA441" s="41"/>
      <c r="DB441" s="41"/>
      <c r="DC441" s="41"/>
      <c r="DD441" s="41"/>
      <c r="DE441" s="41"/>
      <c r="DF441" s="3"/>
      <c r="DG441" s="3"/>
      <c r="DH441" s="3"/>
      <c r="DI441" s="3"/>
      <c r="DJ441" s="3"/>
      <c r="DK441" s="3"/>
      <c r="DL441" s="3"/>
      <c r="DM441" s="3"/>
      <c r="DN441" s="3"/>
      <c r="DO441" s="3"/>
      <c r="DP441" s="41"/>
      <c r="DQ441" s="41"/>
      <c r="DR441" s="41"/>
      <c r="DS441" s="41"/>
      <c r="DT441" s="41"/>
      <c r="DU441" s="41"/>
      <c r="DV441" s="41"/>
      <c r="DW441" s="41"/>
      <c r="DX441" s="41"/>
      <c r="DY441" s="41"/>
      <c r="DZ441" s="41"/>
      <c r="EA441" s="41"/>
      <c r="EB441" s="41"/>
      <c r="EC441" s="41"/>
      <c r="ED441" s="41"/>
      <c r="EE441" s="41"/>
      <c r="EF441" s="41"/>
      <c r="EG441" s="41"/>
      <c r="EH441" s="41"/>
      <c r="EI441" s="41"/>
      <c r="EJ441" s="41"/>
      <c r="EK441" s="41"/>
      <c r="EL441" s="41"/>
      <c r="EM441" s="41"/>
      <c r="EN441" s="41"/>
      <c r="EO441" s="41"/>
      <c r="EP441" s="41"/>
      <c r="EQ441" s="41"/>
      <c r="ER441" s="41"/>
      <c r="ES441" s="41"/>
      <c r="ET441" s="41"/>
      <c r="EU441" s="41"/>
      <c r="EV441" s="41"/>
      <c r="EW441" s="41"/>
      <c r="EX441" s="41"/>
      <c r="EY441" s="41"/>
      <c r="EZ441" s="41"/>
      <c r="FA441" s="41"/>
      <c r="FB441" s="41"/>
      <c r="FC441" s="41"/>
      <c r="FD441" s="41"/>
      <c r="FE441" s="41"/>
      <c r="FF441" s="41"/>
      <c r="FG441" s="41"/>
      <c r="FH441" s="41"/>
      <c r="FI441" s="41"/>
      <c r="FJ441" s="41"/>
      <c r="FK441" s="41"/>
      <c r="FL441" s="41"/>
      <c r="FM441" s="41"/>
      <c r="FN441" s="41"/>
      <c r="FO441" s="41"/>
      <c r="FP441" s="41"/>
      <c r="FQ441" s="41"/>
      <c r="FR441" s="41"/>
      <c r="FS441" s="41"/>
      <c r="FT441" s="41"/>
      <c r="FU441" s="41"/>
      <c r="FV441" s="41"/>
      <c r="FW441" s="41"/>
      <c r="FX441" s="41"/>
      <c r="FY441" s="41"/>
      <c r="FZ441" s="41"/>
      <c r="GA441" s="41"/>
      <c r="GB441" s="41"/>
      <c r="GC441" s="41"/>
      <c r="GD441" s="41"/>
      <c r="GE441" s="41"/>
      <c r="GF441" s="41"/>
      <c r="GG441" s="41"/>
      <c r="GH441" s="41"/>
      <c r="GI441" s="41"/>
      <c r="GJ441" s="41"/>
      <c r="GK441" s="41"/>
      <c r="GL441" s="41"/>
      <c r="GM441" s="41"/>
      <c r="GN441" s="41"/>
      <c r="GO441" s="41"/>
      <c r="GP441" s="41"/>
      <c r="GQ441" s="41"/>
      <c r="GR441" s="41"/>
      <c r="GS441" s="41"/>
      <c r="GT441" s="41"/>
      <c r="GU441" s="41"/>
      <c r="GV441" s="41"/>
      <c r="GW441" s="41"/>
      <c r="GX441" s="41"/>
      <c r="GY441" s="41"/>
      <c r="GZ441" s="41"/>
      <c r="HA441" s="41"/>
      <c r="HB441" s="41"/>
      <c r="HC441" s="41"/>
      <c r="HD441" s="41"/>
      <c r="HE441" s="41"/>
      <c r="HF441" s="41"/>
      <c r="HG441" s="41"/>
      <c r="HH441" s="41"/>
      <c r="HI441" s="41"/>
      <c r="HJ441" s="41"/>
      <c r="HK441" s="41"/>
      <c r="HL441" s="41"/>
      <c r="HM441" s="41"/>
      <c r="HN441" s="41"/>
      <c r="HO441" s="41"/>
      <c r="HP441" s="41"/>
      <c r="HQ441" s="41"/>
      <c r="HR441" s="41"/>
    </row>
    <row r="442" spans="1:226" ht="14" x14ac:dyDescent="0.3">
      <c r="A442" s="41"/>
      <c r="B442" s="102"/>
      <c r="C442" s="102"/>
      <c r="D442" s="102"/>
      <c r="E442" s="100"/>
      <c r="F442" s="100"/>
      <c r="G442" s="102"/>
      <c r="H442" s="102"/>
      <c r="I442" s="102"/>
      <c r="J442" s="102"/>
      <c r="K442" s="102"/>
      <c r="L442" s="102"/>
      <c r="M442" s="102"/>
      <c r="N442" s="102"/>
      <c r="O442" s="45"/>
      <c r="P442" s="108"/>
      <c r="W442" s="108"/>
      <c r="AD442" s="142"/>
      <c r="AE442" s="102"/>
      <c r="AF442" s="102"/>
      <c r="AG442" s="102"/>
      <c r="AH442" s="102"/>
      <c r="AI442" s="102"/>
      <c r="AJ442" s="102"/>
      <c r="AK442" s="142"/>
      <c r="AL442" s="110"/>
      <c r="AM442" s="110"/>
      <c r="AN442" s="110"/>
      <c r="AO442" s="110"/>
      <c r="AP442" s="110"/>
      <c r="AQ442" s="110"/>
      <c r="AR442" s="110"/>
      <c r="AS442" s="110"/>
      <c r="AT442" s="110"/>
      <c r="AU442" s="110"/>
      <c r="AV442" s="110"/>
      <c r="AW442" s="110"/>
      <c r="AX442" s="142"/>
      <c r="AY442" s="109"/>
      <c r="AZ442" s="109"/>
      <c r="BA442" s="109"/>
      <c r="BB442" s="109"/>
      <c r="BC442" s="109"/>
      <c r="BD442" s="109"/>
      <c r="BE442" s="109"/>
      <c r="BF442" s="109"/>
      <c r="BG442" s="142"/>
      <c r="BH442" s="109"/>
      <c r="BI442" s="109"/>
      <c r="BJ442" s="109"/>
      <c r="BK442" s="109"/>
      <c r="BL442" s="109"/>
      <c r="BM442" s="109"/>
      <c r="BN442" s="109"/>
      <c r="BO442" s="109"/>
      <c r="BP442" s="109"/>
      <c r="BQ442" s="109"/>
      <c r="BR442" s="109"/>
      <c r="BS442" s="109"/>
      <c r="BT442" s="109"/>
      <c r="BU442" s="109"/>
      <c r="BV442" s="109"/>
      <c r="BW442" s="109"/>
      <c r="BX442" s="109"/>
      <c r="BY442" s="109"/>
      <c r="BZ442" s="109"/>
      <c r="CA442" s="109"/>
      <c r="CB442" s="109"/>
      <c r="CC442" s="109"/>
      <c r="CD442" s="109"/>
      <c r="CE442" s="119"/>
      <c r="CF442" s="109"/>
      <c r="CG442" s="109"/>
      <c r="CH442" s="109"/>
      <c r="CI442" s="109"/>
      <c r="CJ442" s="109"/>
      <c r="CK442" s="109"/>
      <c r="CL442" s="109"/>
      <c r="CM442" s="109"/>
      <c r="CN442" s="119"/>
      <c r="CO442" s="109"/>
      <c r="CP442" s="109"/>
      <c r="CQ442" s="109"/>
      <c r="CR442" s="109"/>
      <c r="CS442" s="109"/>
      <c r="CT442" s="109"/>
      <c r="CU442" s="109"/>
      <c r="CV442" s="109"/>
      <c r="CW442" s="45"/>
      <c r="CX442" s="41"/>
      <c r="CY442" s="41"/>
      <c r="CZ442" s="41"/>
      <c r="DA442" s="41"/>
      <c r="DB442" s="41"/>
      <c r="DC442" s="41"/>
      <c r="DD442" s="41"/>
      <c r="DE442" s="41"/>
      <c r="DF442" s="3"/>
      <c r="DG442" s="3"/>
      <c r="DH442" s="3"/>
      <c r="DI442" s="3"/>
      <c r="DJ442" s="3"/>
      <c r="DK442" s="3"/>
      <c r="DL442" s="3"/>
      <c r="DM442" s="3"/>
      <c r="DN442" s="3"/>
      <c r="DO442" s="3"/>
      <c r="DP442" s="41"/>
      <c r="DQ442" s="41"/>
      <c r="DR442" s="41"/>
      <c r="DS442" s="41"/>
      <c r="DT442" s="41"/>
      <c r="DU442" s="41"/>
      <c r="DV442" s="41"/>
      <c r="DW442" s="41"/>
      <c r="DX442" s="41"/>
      <c r="DY442" s="41"/>
      <c r="DZ442" s="41"/>
      <c r="EA442" s="41"/>
      <c r="EB442" s="41"/>
      <c r="EC442" s="41"/>
      <c r="ED442" s="41"/>
      <c r="EE442" s="41"/>
      <c r="EF442" s="41"/>
      <c r="EG442" s="41"/>
      <c r="EH442" s="41"/>
      <c r="EI442" s="41"/>
      <c r="EJ442" s="41"/>
      <c r="EK442" s="41"/>
      <c r="EL442" s="41"/>
      <c r="EM442" s="41"/>
      <c r="EN442" s="41"/>
      <c r="EO442" s="41"/>
      <c r="EP442" s="41"/>
      <c r="EQ442" s="41"/>
      <c r="ER442" s="41"/>
      <c r="ES442" s="41"/>
      <c r="ET442" s="41"/>
      <c r="EU442" s="41"/>
      <c r="EV442" s="41"/>
      <c r="EW442" s="41"/>
      <c r="EX442" s="41"/>
      <c r="EY442" s="41"/>
      <c r="EZ442" s="41"/>
      <c r="FA442" s="41"/>
      <c r="FB442" s="41"/>
      <c r="FC442" s="41"/>
      <c r="FD442" s="41"/>
      <c r="FE442" s="41"/>
      <c r="FF442" s="41"/>
      <c r="FG442" s="41"/>
      <c r="FH442" s="41"/>
      <c r="FI442" s="41"/>
      <c r="FJ442" s="41"/>
      <c r="FK442" s="41"/>
      <c r="FL442" s="41"/>
      <c r="FM442" s="41"/>
      <c r="FN442" s="41"/>
      <c r="FO442" s="41"/>
      <c r="FP442" s="41"/>
      <c r="FQ442" s="41"/>
      <c r="FR442" s="41"/>
      <c r="FS442" s="41"/>
      <c r="FT442" s="41"/>
      <c r="FU442" s="41"/>
      <c r="FV442" s="41"/>
      <c r="FW442" s="41"/>
      <c r="FX442" s="41"/>
      <c r="FY442" s="41"/>
      <c r="FZ442" s="41"/>
      <c r="GA442" s="41"/>
      <c r="GB442" s="41"/>
      <c r="GC442" s="41"/>
      <c r="GD442" s="41"/>
      <c r="GE442" s="41"/>
      <c r="GF442" s="41"/>
      <c r="GG442" s="41"/>
      <c r="GH442" s="41"/>
      <c r="GI442" s="41"/>
      <c r="GJ442" s="41"/>
      <c r="GK442" s="41"/>
      <c r="GL442" s="41"/>
      <c r="GM442" s="41"/>
      <c r="GN442" s="41"/>
      <c r="GO442" s="41"/>
      <c r="GP442" s="41"/>
      <c r="GQ442" s="41"/>
      <c r="GR442" s="41"/>
      <c r="GS442" s="41"/>
      <c r="GT442" s="41"/>
      <c r="GU442" s="41"/>
      <c r="GV442" s="41"/>
      <c r="GW442" s="41"/>
      <c r="GX442" s="41"/>
      <c r="GY442" s="41"/>
      <c r="GZ442" s="41"/>
      <c r="HA442" s="41"/>
      <c r="HB442" s="41"/>
      <c r="HC442" s="41"/>
      <c r="HD442" s="41"/>
      <c r="HE442" s="41"/>
      <c r="HF442" s="41"/>
      <c r="HG442" s="41"/>
      <c r="HH442" s="41"/>
      <c r="HI442" s="41"/>
      <c r="HJ442" s="41"/>
      <c r="HK442" s="41"/>
      <c r="HL442" s="41"/>
      <c r="HM442" s="41"/>
      <c r="HN442" s="41"/>
      <c r="HO442" s="41"/>
      <c r="HP442" s="41"/>
      <c r="HQ442" s="41"/>
      <c r="HR442" s="41"/>
    </row>
    <row r="443" spans="1:226" ht="14" x14ac:dyDescent="0.3">
      <c r="A443" s="41"/>
      <c r="B443" s="102"/>
      <c r="C443" s="102"/>
      <c r="D443" s="102"/>
      <c r="E443" s="100"/>
      <c r="F443" s="100"/>
      <c r="G443" s="102"/>
      <c r="H443" s="102"/>
      <c r="I443" s="102"/>
      <c r="J443" s="102"/>
      <c r="K443" s="102"/>
      <c r="L443" s="102"/>
      <c r="M443" s="102"/>
      <c r="N443" s="102"/>
      <c r="O443" s="45"/>
      <c r="P443" s="108"/>
      <c r="W443" s="108"/>
      <c r="AD443" s="142"/>
      <c r="AE443" s="102"/>
      <c r="AF443" s="102"/>
      <c r="AG443" s="102"/>
      <c r="AH443" s="102"/>
      <c r="AI443" s="102"/>
      <c r="AJ443" s="102"/>
      <c r="AK443" s="142"/>
      <c r="AL443" s="110"/>
      <c r="AM443" s="110"/>
      <c r="AN443" s="110"/>
      <c r="AO443" s="110"/>
      <c r="AP443" s="110"/>
      <c r="AQ443" s="110"/>
      <c r="AR443" s="110"/>
      <c r="AS443" s="110"/>
      <c r="AT443" s="110"/>
      <c r="AU443" s="110"/>
      <c r="AV443" s="110"/>
      <c r="AW443" s="110"/>
      <c r="AX443" s="142"/>
      <c r="AY443" s="109"/>
      <c r="AZ443" s="109"/>
      <c r="BA443" s="109"/>
      <c r="BB443" s="109"/>
      <c r="BC443" s="109"/>
      <c r="BD443" s="109"/>
      <c r="BE443" s="109"/>
      <c r="BF443" s="109"/>
      <c r="BG443" s="142"/>
      <c r="BH443" s="109"/>
      <c r="BI443" s="109"/>
      <c r="BJ443" s="109"/>
      <c r="BK443" s="109"/>
      <c r="BL443" s="109"/>
      <c r="BM443" s="109"/>
      <c r="BN443" s="109"/>
      <c r="BO443" s="109"/>
      <c r="BP443" s="109"/>
      <c r="BQ443" s="109"/>
      <c r="BR443" s="109"/>
      <c r="BS443" s="109"/>
      <c r="BT443" s="109"/>
      <c r="BU443" s="109"/>
      <c r="BV443" s="109"/>
      <c r="BW443" s="109"/>
      <c r="BX443" s="109"/>
      <c r="BY443" s="109"/>
      <c r="BZ443" s="109"/>
      <c r="CA443" s="109"/>
      <c r="CB443" s="109"/>
      <c r="CC443" s="109"/>
      <c r="CD443" s="109"/>
      <c r="CE443" s="119"/>
      <c r="CF443" s="109"/>
      <c r="CG443" s="109"/>
      <c r="CH443" s="109"/>
      <c r="CI443" s="109"/>
      <c r="CJ443" s="109"/>
      <c r="CK443" s="109"/>
      <c r="CL443" s="109"/>
      <c r="CM443" s="109"/>
      <c r="CN443" s="119"/>
      <c r="CO443" s="109"/>
      <c r="CP443" s="109"/>
      <c r="CQ443" s="109"/>
      <c r="CR443" s="109"/>
      <c r="CS443" s="109"/>
      <c r="CT443" s="109"/>
      <c r="CU443" s="109"/>
      <c r="CV443" s="109"/>
      <c r="CW443" s="45"/>
      <c r="CX443" s="41"/>
      <c r="CY443" s="41"/>
      <c r="CZ443" s="41"/>
      <c r="DA443" s="41"/>
      <c r="DB443" s="41"/>
      <c r="DC443" s="41"/>
      <c r="DD443" s="41"/>
      <c r="DE443" s="41"/>
      <c r="DF443" s="3"/>
      <c r="DG443" s="3"/>
      <c r="DH443" s="3"/>
      <c r="DI443" s="3"/>
      <c r="DJ443" s="3"/>
      <c r="DK443" s="3"/>
      <c r="DL443" s="3"/>
      <c r="DM443" s="3"/>
      <c r="DN443" s="3"/>
      <c r="DO443" s="3"/>
      <c r="DP443" s="41"/>
      <c r="DQ443" s="41"/>
      <c r="DR443" s="41"/>
      <c r="DS443" s="41"/>
      <c r="DT443" s="41"/>
      <c r="DU443" s="41"/>
      <c r="DV443" s="41"/>
      <c r="DW443" s="41"/>
      <c r="DX443" s="41"/>
      <c r="DY443" s="41"/>
      <c r="DZ443" s="41"/>
      <c r="EA443" s="41"/>
      <c r="EB443" s="41"/>
      <c r="EC443" s="41"/>
      <c r="ED443" s="41"/>
      <c r="EE443" s="41"/>
      <c r="EF443" s="41"/>
      <c r="EG443" s="41"/>
      <c r="EH443" s="41"/>
      <c r="EI443" s="41"/>
      <c r="EJ443" s="41"/>
      <c r="EK443" s="41"/>
      <c r="EL443" s="41"/>
      <c r="EM443" s="41"/>
      <c r="EN443" s="41"/>
      <c r="EO443" s="41"/>
      <c r="EP443" s="41"/>
      <c r="EQ443" s="41"/>
      <c r="ER443" s="41"/>
      <c r="ES443" s="41"/>
      <c r="ET443" s="41"/>
      <c r="EU443" s="41"/>
      <c r="EV443" s="41"/>
      <c r="EW443" s="41"/>
      <c r="EX443" s="41"/>
      <c r="EY443" s="41"/>
      <c r="EZ443" s="41"/>
      <c r="FA443" s="41"/>
      <c r="FB443" s="41"/>
      <c r="FC443" s="41"/>
      <c r="FD443" s="41"/>
      <c r="FE443" s="41"/>
      <c r="FF443" s="41"/>
      <c r="FG443" s="41"/>
      <c r="FH443" s="41"/>
      <c r="FI443" s="41"/>
      <c r="FJ443" s="41"/>
      <c r="FK443" s="41"/>
      <c r="FL443" s="41"/>
      <c r="FM443" s="41"/>
      <c r="FN443" s="41"/>
      <c r="FO443" s="41"/>
      <c r="FP443" s="41"/>
      <c r="FQ443" s="41"/>
      <c r="FR443" s="41"/>
      <c r="FS443" s="41"/>
      <c r="FT443" s="41"/>
      <c r="FU443" s="41"/>
      <c r="FV443" s="41"/>
      <c r="FW443" s="41"/>
      <c r="FX443" s="41"/>
      <c r="FY443" s="41"/>
      <c r="FZ443" s="41"/>
      <c r="GA443" s="41"/>
      <c r="GB443" s="41"/>
      <c r="GC443" s="41"/>
      <c r="GD443" s="41"/>
      <c r="GE443" s="41"/>
      <c r="GF443" s="41"/>
      <c r="GG443" s="41"/>
      <c r="GH443" s="41"/>
      <c r="GI443" s="41"/>
      <c r="GJ443" s="41"/>
      <c r="GK443" s="41"/>
      <c r="GL443" s="41"/>
      <c r="GM443" s="41"/>
      <c r="GN443" s="41"/>
      <c r="GO443" s="41"/>
      <c r="GP443" s="41"/>
      <c r="GQ443" s="41"/>
      <c r="GR443" s="41"/>
      <c r="GS443" s="41"/>
      <c r="GT443" s="41"/>
      <c r="GU443" s="41"/>
      <c r="GV443" s="41"/>
      <c r="GW443" s="41"/>
      <c r="GX443" s="41"/>
      <c r="GY443" s="41"/>
      <c r="GZ443" s="41"/>
      <c r="HA443" s="41"/>
      <c r="HB443" s="41"/>
      <c r="HC443" s="41"/>
      <c r="HD443" s="41"/>
      <c r="HE443" s="41"/>
      <c r="HF443" s="41"/>
      <c r="HG443" s="41"/>
      <c r="HH443" s="41"/>
      <c r="HI443" s="41"/>
      <c r="HJ443" s="41"/>
      <c r="HK443" s="41"/>
      <c r="HL443" s="41"/>
      <c r="HM443" s="41"/>
      <c r="HN443" s="41"/>
      <c r="HO443" s="41"/>
      <c r="HP443" s="41"/>
      <c r="HQ443" s="41"/>
      <c r="HR443" s="41"/>
    </row>
    <row r="444" spans="1:226" ht="14" x14ac:dyDescent="0.3">
      <c r="A444" s="41"/>
      <c r="B444" s="102"/>
      <c r="C444" s="102"/>
      <c r="D444" s="102"/>
      <c r="E444" s="100"/>
      <c r="F444" s="100"/>
      <c r="G444" s="102"/>
      <c r="H444" s="102"/>
      <c r="I444" s="102"/>
      <c r="J444" s="102"/>
      <c r="K444" s="102"/>
      <c r="L444" s="102"/>
      <c r="M444" s="102"/>
      <c r="N444" s="102"/>
      <c r="O444" s="45"/>
      <c r="P444" s="108"/>
      <c r="W444" s="108"/>
      <c r="AD444" s="142"/>
      <c r="AE444" s="102"/>
      <c r="AF444" s="102"/>
      <c r="AG444" s="102"/>
      <c r="AH444" s="102"/>
      <c r="AI444" s="102"/>
      <c r="AJ444" s="102"/>
      <c r="AK444" s="142"/>
      <c r="AL444" s="110"/>
      <c r="AM444" s="110"/>
      <c r="AN444" s="110"/>
      <c r="AO444" s="110"/>
      <c r="AP444" s="110"/>
      <c r="AQ444" s="110"/>
      <c r="AR444" s="110"/>
      <c r="AS444" s="110"/>
      <c r="AT444" s="110"/>
      <c r="AU444" s="110"/>
      <c r="AV444" s="110"/>
      <c r="AW444" s="110"/>
      <c r="AX444" s="142"/>
      <c r="AY444" s="109"/>
      <c r="AZ444" s="109"/>
      <c r="BA444" s="109"/>
      <c r="BB444" s="109"/>
      <c r="BC444" s="109"/>
      <c r="BD444" s="109"/>
      <c r="BE444" s="109"/>
      <c r="BF444" s="109"/>
      <c r="BG444" s="142"/>
      <c r="BH444" s="109"/>
      <c r="BI444" s="109"/>
      <c r="BJ444" s="109"/>
      <c r="BK444" s="109"/>
      <c r="BL444" s="109"/>
      <c r="BM444" s="109"/>
      <c r="BN444" s="109"/>
      <c r="BO444" s="109"/>
      <c r="BP444" s="109"/>
      <c r="BQ444" s="109"/>
      <c r="BR444" s="109"/>
      <c r="BS444" s="109"/>
      <c r="BT444" s="109"/>
      <c r="BU444" s="109"/>
      <c r="BV444" s="109"/>
      <c r="BW444" s="109"/>
      <c r="BX444" s="109"/>
      <c r="BY444" s="109"/>
      <c r="BZ444" s="109"/>
      <c r="CA444" s="109"/>
      <c r="CB444" s="109"/>
      <c r="CC444" s="109"/>
      <c r="CD444" s="109"/>
      <c r="CE444" s="119"/>
      <c r="CF444" s="109"/>
      <c r="CG444" s="109"/>
      <c r="CH444" s="109"/>
      <c r="CI444" s="109"/>
      <c r="CJ444" s="109"/>
      <c r="CK444" s="109"/>
      <c r="CL444" s="109"/>
      <c r="CM444" s="109"/>
      <c r="CN444" s="119"/>
      <c r="CO444" s="109"/>
      <c r="CP444" s="109"/>
      <c r="CQ444" s="109"/>
      <c r="CR444" s="109"/>
      <c r="CS444" s="109"/>
      <c r="CT444" s="109"/>
      <c r="CU444" s="109"/>
      <c r="CV444" s="109"/>
      <c r="CW444" s="45"/>
      <c r="CX444" s="41"/>
      <c r="CY444" s="41"/>
      <c r="CZ444" s="41"/>
      <c r="DA444" s="41"/>
      <c r="DB444" s="41"/>
      <c r="DC444" s="41"/>
      <c r="DD444" s="41"/>
      <c r="DE444" s="41"/>
      <c r="DF444" s="3"/>
      <c r="DG444" s="3"/>
      <c r="DH444" s="3"/>
      <c r="DI444" s="3"/>
      <c r="DJ444" s="3"/>
      <c r="DK444" s="3"/>
      <c r="DL444" s="3"/>
      <c r="DM444" s="3"/>
      <c r="DN444" s="3"/>
      <c r="DO444" s="3"/>
      <c r="DP444" s="41"/>
      <c r="DQ444" s="41"/>
      <c r="DR444" s="41"/>
      <c r="DS444" s="41"/>
      <c r="DT444" s="41"/>
      <c r="DU444" s="41"/>
      <c r="DV444" s="41"/>
      <c r="DW444" s="41"/>
      <c r="DX444" s="41"/>
      <c r="DY444" s="41"/>
      <c r="DZ444" s="41"/>
      <c r="EA444" s="41"/>
      <c r="EB444" s="41"/>
      <c r="EC444" s="41"/>
      <c r="ED444" s="41"/>
      <c r="EE444" s="41"/>
      <c r="EF444" s="41"/>
      <c r="EG444" s="41"/>
      <c r="EH444" s="41"/>
      <c r="EI444" s="41"/>
      <c r="EJ444" s="41"/>
      <c r="EK444" s="41"/>
      <c r="EL444" s="41"/>
      <c r="EM444" s="41"/>
      <c r="EN444" s="41"/>
      <c r="EO444" s="41"/>
      <c r="EP444" s="41"/>
      <c r="EQ444" s="41"/>
      <c r="ER444" s="41"/>
      <c r="ES444" s="41"/>
      <c r="ET444" s="41"/>
      <c r="EU444" s="41"/>
      <c r="EV444" s="41"/>
      <c r="EW444" s="41"/>
      <c r="EX444" s="41"/>
      <c r="EY444" s="41"/>
      <c r="EZ444" s="41"/>
      <c r="FA444" s="41"/>
      <c r="FB444" s="41"/>
      <c r="FC444" s="41"/>
      <c r="FD444" s="41"/>
      <c r="FE444" s="41"/>
      <c r="FF444" s="41"/>
      <c r="FG444" s="41"/>
      <c r="FH444" s="41"/>
      <c r="FI444" s="41"/>
      <c r="FJ444" s="41"/>
      <c r="FK444" s="41"/>
      <c r="FL444" s="41"/>
      <c r="FM444" s="41"/>
      <c r="FN444" s="41"/>
      <c r="FO444" s="41"/>
      <c r="FP444" s="41"/>
      <c r="FQ444" s="41"/>
      <c r="FR444" s="41"/>
      <c r="FS444" s="41"/>
      <c r="FT444" s="41"/>
      <c r="FU444" s="41"/>
      <c r="FV444" s="41"/>
      <c r="FW444" s="41"/>
      <c r="FX444" s="41"/>
      <c r="FY444" s="41"/>
      <c r="FZ444" s="41"/>
      <c r="GA444" s="41"/>
      <c r="GB444" s="41"/>
      <c r="GC444" s="41"/>
      <c r="GD444" s="41"/>
      <c r="GE444" s="41"/>
      <c r="GF444" s="41"/>
      <c r="GG444" s="41"/>
      <c r="GH444" s="41"/>
      <c r="GI444" s="41"/>
      <c r="GJ444" s="41"/>
      <c r="GK444" s="41"/>
      <c r="GL444" s="41"/>
      <c r="GM444" s="41"/>
      <c r="GN444" s="41"/>
      <c r="GO444" s="41"/>
      <c r="GP444" s="41"/>
      <c r="GQ444" s="41"/>
      <c r="GR444" s="41"/>
      <c r="GS444" s="41"/>
      <c r="GT444" s="41"/>
      <c r="GU444" s="41"/>
      <c r="GV444" s="41"/>
      <c r="GW444" s="41"/>
      <c r="GX444" s="41"/>
      <c r="GY444" s="41"/>
      <c r="GZ444" s="41"/>
      <c r="HA444" s="41"/>
      <c r="HB444" s="41"/>
      <c r="HC444" s="41"/>
      <c r="HD444" s="41"/>
      <c r="HE444" s="41"/>
      <c r="HF444" s="41"/>
      <c r="HG444" s="41"/>
      <c r="HH444" s="41"/>
      <c r="HI444" s="41"/>
      <c r="HJ444" s="41"/>
      <c r="HK444" s="41"/>
      <c r="HL444" s="41"/>
      <c r="HM444" s="41"/>
      <c r="HN444" s="41"/>
      <c r="HO444" s="41"/>
      <c r="HP444" s="41"/>
      <c r="HQ444" s="41"/>
      <c r="HR444" s="41"/>
    </row>
    <row r="445" spans="1:226" ht="14" x14ac:dyDescent="0.3">
      <c r="A445" s="41"/>
      <c r="B445" s="102"/>
      <c r="C445" s="102"/>
      <c r="D445" s="102"/>
      <c r="E445" s="100"/>
      <c r="F445" s="100"/>
      <c r="G445" s="102"/>
      <c r="H445" s="102"/>
      <c r="I445" s="102"/>
      <c r="J445" s="102"/>
      <c r="K445" s="102"/>
      <c r="L445" s="102"/>
      <c r="M445" s="102"/>
      <c r="N445" s="102"/>
      <c r="O445" s="45"/>
      <c r="P445" s="108"/>
      <c r="W445" s="108"/>
      <c r="AD445" s="142"/>
      <c r="AE445" s="102"/>
      <c r="AF445" s="102"/>
      <c r="AG445" s="102"/>
      <c r="AH445" s="102"/>
      <c r="AI445" s="102"/>
      <c r="AJ445" s="102"/>
      <c r="AK445" s="142"/>
      <c r="AL445" s="110"/>
      <c r="AM445" s="110"/>
      <c r="AN445" s="110"/>
      <c r="AO445" s="110"/>
      <c r="AP445" s="110"/>
      <c r="AQ445" s="110"/>
      <c r="AR445" s="110"/>
      <c r="AS445" s="110"/>
      <c r="AT445" s="110"/>
      <c r="AU445" s="110"/>
      <c r="AV445" s="110"/>
      <c r="AW445" s="110"/>
      <c r="AX445" s="142"/>
      <c r="AY445" s="109"/>
      <c r="AZ445" s="109"/>
      <c r="BA445" s="109"/>
      <c r="BB445" s="109"/>
      <c r="BC445" s="109"/>
      <c r="BD445" s="109"/>
      <c r="BE445" s="109"/>
      <c r="BF445" s="109"/>
      <c r="BG445" s="142"/>
      <c r="BH445" s="109"/>
      <c r="BI445" s="109"/>
      <c r="BJ445" s="109"/>
      <c r="BK445" s="109"/>
      <c r="BL445" s="109"/>
      <c r="BM445" s="109"/>
      <c r="BN445" s="109"/>
      <c r="BO445" s="109"/>
      <c r="BP445" s="109"/>
      <c r="BQ445" s="109"/>
      <c r="BR445" s="109"/>
      <c r="BS445" s="109"/>
      <c r="BT445" s="109"/>
      <c r="BU445" s="109"/>
      <c r="BV445" s="109"/>
      <c r="BW445" s="109"/>
      <c r="BX445" s="109"/>
      <c r="BY445" s="109"/>
      <c r="BZ445" s="109"/>
      <c r="CA445" s="109"/>
      <c r="CB445" s="109"/>
      <c r="CC445" s="109"/>
      <c r="CD445" s="109"/>
      <c r="CE445" s="119"/>
      <c r="CF445" s="109"/>
      <c r="CG445" s="109"/>
      <c r="CH445" s="109"/>
      <c r="CI445" s="109"/>
      <c r="CJ445" s="109"/>
      <c r="CK445" s="109"/>
      <c r="CL445" s="109"/>
      <c r="CM445" s="109"/>
      <c r="CN445" s="119"/>
      <c r="CO445" s="109"/>
      <c r="CP445" s="109"/>
      <c r="CQ445" s="109"/>
      <c r="CR445" s="109"/>
      <c r="CS445" s="109"/>
      <c r="CT445" s="109"/>
      <c r="CU445" s="109"/>
      <c r="CV445" s="109"/>
      <c r="CW445" s="45"/>
      <c r="CX445" s="41"/>
      <c r="CY445" s="41"/>
      <c r="CZ445" s="41"/>
      <c r="DA445" s="41"/>
      <c r="DB445" s="41"/>
      <c r="DC445" s="41"/>
      <c r="DD445" s="41"/>
      <c r="DE445" s="41"/>
      <c r="DF445" s="3"/>
      <c r="DG445" s="3"/>
      <c r="DH445" s="3"/>
      <c r="DI445" s="3"/>
      <c r="DJ445" s="3"/>
      <c r="DK445" s="3"/>
      <c r="DL445" s="3"/>
      <c r="DM445" s="3"/>
      <c r="DN445" s="3"/>
      <c r="DO445" s="3"/>
      <c r="DP445" s="41"/>
      <c r="DQ445" s="41"/>
      <c r="DR445" s="41"/>
      <c r="DS445" s="41"/>
      <c r="DT445" s="41"/>
      <c r="DU445" s="41"/>
      <c r="DV445" s="41"/>
      <c r="DW445" s="41"/>
      <c r="DX445" s="41"/>
      <c r="DY445" s="41"/>
      <c r="DZ445" s="41"/>
      <c r="EA445" s="41"/>
      <c r="EB445" s="41"/>
      <c r="EC445" s="41"/>
      <c r="ED445" s="41"/>
      <c r="EE445" s="41"/>
      <c r="EF445" s="41"/>
      <c r="EG445" s="41"/>
      <c r="EH445" s="41"/>
      <c r="EI445" s="41"/>
      <c r="EJ445" s="41"/>
      <c r="EK445" s="41"/>
      <c r="EL445" s="41"/>
      <c r="EM445" s="41"/>
      <c r="EN445" s="41"/>
      <c r="EO445" s="41"/>
      <c r="EP445" s="41"/>
      <c r="EQ445" s="41"/>
      <c r="ER445" s="41"/>
      <c r="ES445" s="41"/>
      <c r="ET445" s="41"/>
      <c r="EU445" s="41"/>
      <c r="EV445" s="41"/>
      <c r="EW445" s="41"/>
      <c r="EX445" s="41"/>
      <c r="EY445" s="41"/>
      <c r="EZ445" s="41"/>
      <c r="FA445" s="41"/>
      <c r="FB445" s="41"/>
      <c r="FC445" s="41"/>
      <c r="FD445" s="41"/>
      <c r="FE445" s="41"/>
      <c r="FF445" s="41"/>
      <c r="FG445" s="41"/>
      <c r="FH445" s="41"/>
      <c r="FI445" s="41"/>
      <c r="FJ445" s="41"/>
      <c r="FK445" s="41"/>
      <c r="FL445" s="41"/>
      <c r="FM445" s="41"/>
      <c r="FN445" s="41"/>
      <c r="FO445" s="41"/>
      <c r="FP445" s="41"/>
      <c r="FQ445" s="41"/>
      <c r="FR445" s="41"/>
      <c r="FS445" s="41"/>
      <c r="FT445" s="41"/>
      <c r="FU445" s="41"/>
      <c r="FV445" s="41"/>
      <c r="FW445" s="41"/>
      <c r="FX445" s="41"/>
      <c r="FY445" s="41"/>
      <c r="FZ445" s="41"/>
      <c r="GA445" s="41"/>
      <c r="GB445" s="41"/>
      <c r="GC445" s="41"/>
      <c r="GD445" s="41"/>
      <c r="GE445" s="41"/>
      <c r="GF445" s="41"/>
      <c r="GG445" s="41"/>
      <c r="GH445" s="41"/>
      <c r="GI445" s="41"/>
      <c r="GJ445" s="41"/>
      <c r="GK445" s="41"/>
      <c r="GL445" s="41"/>
      <c r="GM445" s="41"/>
      <c r="GN445" s="41"/>
      <c r="GO445" s="41"/>
      <c r="GP445" s="41"/>
      <c r="GQ445" s="41"/>
      <c r="GR445" s="41"/>
      <c r="GS445" s="41"/>
      <c r="GT445" s="41"/>
      <c r="GU445" s="41"/>
      <c r="GV445" s="41"/>
      <c r="GW445" s="41"/>
      <c r="GX445" s="41"/>
      <c r="GY445" s="41"/>
      <c r="GZ445" s="41"/>
      <c r="HA445" s="41"/>
      <c r="HB445" s="41"/>
      <c r="HC445" s="41"/>
      <c r="HD445" s="41"/>
      <c r="HE445" s="41"/>
      <c r="HF445" s="41"/>
      <c r="HG445" s="41"/>
      <c r="HH445" s="41"/>
      <c r="HI445" s="41"/>
      <c r="HJ445" s="41"/>
      <c r="HK445" s="41"/>
      <c r="HL445" s="41"/>
      <c r="HM445" s="41"/>
      <c r="HN445" s="41"/>
      <c r="HO445" s="41"/>
      <c r="HP445" s="41"/>
      <c r="HQ445" s="41"/>
      <c r="HR445" s="41"/>
    </row>
    <row r="446" spans="1:226" ht="14" x14ac:dyDescent="0.3">
      <c r="A446" s="41"/>
      <c r="B446" s="102"/>
      <c r="C446" s="102"/>
      <c r="D446" s="102"/>
      <c r="E446" s="100"/>
      <c r="F446" s="100"/>
      <c r="G446" s="102"/>
      <c r="H446" s="102"/>
      <c r="I446" s="102"/>
      <c r="J446" s="102"/>
      <c r="K446" s="102"/>
      <c r="L446" s="102"/>
      <c r="M446" s="102"/>
      <c r="N446" s="102"/>
      <c r="O446" s="45"/>
      <c r="P446" s="108"/>
      <c r="W446" s="108"/>
      <c r="AD446" s="142"/>
      <c r="AE446" s="102"/>
      <c r="AF446" s="102"/>
      <c r="AG446" s="102"/>
      <c r="AH446" s="102"/>
      <c r="AI446" s="102"/>
      <c r="AJ446" s="102"/>
      <c r="AK446" s="142"/>
      <c r="AL446" s="110"/>
      <c r="AM446" s="110"/>
      <c r="AN446" s="110"/>
      <c r="AO446" s="110"/>
      <c r="AP446" s="110"/>
      <c r="AQ446" s="110"/>
      <c r="AR446" s="110"/>
      <c r="AS446" s="110"/>
      <c r="AT446" s="110"/>
      <c r="AU446" s="110"/>
      <c r="AV446" s="110"/>
      <c r="AW446" s="110"/>
      <c r="AX446" s="142"/>
      <c r="AY446" s="109"/>
      <c r="AZ446" s="109"/>
      <c r="BA446" s="109"/>
      <c r="BB446" s="109"/>
      <c r="BC446" s="109"/>
      <c r="BD446" s="109"/>
      <c r="BE446" s="109"/>
      <c r="BF446" s="109"/>
      <c r="BG446" s="142"/>
      <c r="BH446" s="109"/>
      <c r="BI446" s="109"/>
      <c r="BJ446" s="109"/>
      <c r="BK446" s="109"/>
      <c r="BL446" s="109"/>
      <c r="BM446" s="109"/>
      <c r="BN446" s="109"/>
      <c r="BO446" s="109"/>
      <c r="BP446" s="109"/>
      <c r="BQ446" s="109"/>
      <c r="BR446" s="109"/>
      <c r="BS446" s="109"/>
      <c r="BT446" s="109"/>
      <c r="BU446" s="109"/>
      <c r="BV446" s="109"/>
      <c r="BW446" s="109"/>
      <c r="BX446" s="109"/>
      <c r="BY446" s="109"/>
      <c r="BZ446" s="109"/>
      <c r="CA446" s="109"/>
      <c r="CB446" s="109"/>
      <c r="CC446" s="109"/>
      <c r="CD446" s="109"/>
      <c r="CE446" s="119"/>
      <c r="CF446" s="109"/>
      <c r="CG446" s="109"/>
      <c r="CH446" s="109"/>
      <c r="CI446" s="109"/>
      <c r="CJ446" s="109"/>
      <c r="CK446" s="109"/>
      <c r="CL446" s="109"/>
      <c r="CM446" s="109"/>
      <c r="CN446" s="119"/>
      <c r="CO446" s="109"/>
      <c r="CP446" s="109"/>
      <c r="CQ446" s="109"/>
      <c r="CR446" s="109"/>
      <c r="CS446" s="109"/>
      <c r="CT446" s="109"/>
      <c r="CU446" s="109"/>
      <c r="CV446" s="109"/>
      <c r="CW446" s="45"/>
      <c r="CX446" s="41"/>
      <c r="CY446" s="41"/>
      <c r="CZ446" s="41"/>
      <c r="DA446" s="41"/>
      <c r="DB446" s="41"/>
      <c r="DC446" s="41"/>
      <c r="DD446" s="41"/>
      <c r="DE446" s="41"/>
      <c r="DF446" s="3"/>
      <c r="DG446" s="3"/>
      <c r="DH446" s="3"/>
      <c r="DI446" s="3"/>
      <c r="DJ446" s="3"/>
      <c r="DK446" s="3"/>
      <c r="DL446" s="3"/>
      <c r="DM446" s="3"/>
      <c r="DN446" s="3"/>
      <c r="DO446" s="3"/>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1"/>
      <c r="EU446" s="41"/>
      <c r="EV446" s="41"/>
      <c r="EW446" s="41"/>
      <c r="EX446" s="41"/>
      <c r="EY446" s="41"/>
      <c r="EZ446" s="41"/>
      <c r="FA446" s="41"/>
      <c r="FB446" s="41"/>
      <c r="FC446" s="41"/>
      <c r="FD446" s="41"/>
      <c r="FE446" s="41"/>
      <c r="FF446" s="41"/>
      <c r="FG446" s="41"/>
      <c r="FH446" s="41"/>
      <c r="FI446" s="41"/>
      <c r="FJ446" s="41"/>
      <c r="FK446" s="41"/>
      <c r="FL446" s="41"/>
      <c r="FM446" s="41"/>
      <c r="FN446" s="41"/>
      <c r="FO446" s="41"/>
      <c r="FP446" s="41"/>
      <c r="FQ446" s="41"/>
      <c r="FR446" s="41"/>
      <c r="FS446" s="41"/>
      <c r="FT446" s="41"/>
      <c r="FU446" s="41"/>
      <c r="FV446" s="41"/>
      <c r="FW446" s="41"/>
      <c r="FX446" s="41"/>
      <c r="FY446" s="41"/>
      <c r="FZ446" s="41"/>
      <c r="GA446" s="41"/>
      <c r="GB446" s="41"/>
      <c r="GC446" s="41"/>
      <c r="GD446" s="41"/>
      <c r="GE446" s="41"/>
      <c r="GF446" s="41"/>
      <c r="GG446" s="41"/>
      <c r="GH446" s="41"/>
      <c r="GI446" s="41"/>
      <c r="GJ446" s="41"/>
      <c r="GK446" s="41"/>
      <c r="GL446" s="41"/>
      <c r="GM446" s="41"/>
      <c r="GN446" s="41"/>
      <c r="GO446" s="41"/>
      <c r="GP446" s="41"/>
      <c r="GQ446" s="41"/>
      <c r="GR446" s="41"/>
      <c r="GS446" s="41"/>
      <c r="GT446" s="41"/>
      <c r="GU446" s="41"/>
      <c r="GV446" s="41"/>
      <c r="GW446" s="41"/>
      <c r="GX446" s="41"/>
      <c r="GY446" s="41"/>
      <c r="GZ446" s="41"/>
      <c r="HA446" s="41"/>
      <c r="HB446" s="41"/>
      <c r="HC446" s="41"/>
      <c r="HD446" s="41"/>
      <c r="HE446" s="41"/>
      <c r="HF446" s="41"/>
      <c r="HG446" s="41"/>
      <c r="HH446" s="41"/>
      <c r="HI446" s="41"/>
      <c r="HJ446" s="41"/>
      <c r="HK446" s="41"/>
      <c r="HL446" s="41"/>
      <c r="HM446" s="41"/>
      <c r="HN446" s="41"/>
      <c r="HO446" s="41"/>
      <c r="HP446" s="41"/>
      <c r="HQ446" s="41"/>
      <c r="HR446" s="41"/>
    </row>
    <row r="447" spans="1:226" ht="14" x14ac:dyDescent="0.3">
      <c r="A447" s="41"/>
      <c r="B447" s="102"/>
      <c r="C447" s="102"/>
      <c r="D447" s="102"/>
      <c r="E447" s="100"/>
      <c r="F447" s="100"/>
      <c r="G447" s="102"/>
      <c r="H447" s="102"/>
      <c r="I447" s="102"/>
      <c r="J447" s="102"/>
      <c r="K447" s="102"/>
      <c r="L447" s="102"/>
      <c r="M447" s="102"/>
      <c r="N447" s="102"/>
      <c r="O447" s="45"/>
      <c r="P447" s="108"/>
      <c r="W447" s="108"/>
      <c r="AD447" s="142"/>
      <c r="AE447" s="102"/>
      <c r="AF447" s="102"/>
      <c r="AG447" s="102"/>
      <c r="AH447" s="102"/>
      <c r="AI447" s="102"/>
      <c r="AJ447" s="102"/>
      <c r="AK447" s="142"/>
      <c r="AL447" s="110"/>
      <c r="AM447" s="110"/>
      <c r="AN447" s="110"/>
      <c r="AO447" s="110"/>
      <c r="AP447" s="110"/>
      <c r="AQ447" s="110"/>
      <c r="AR447" s="110"/>
      <c r="AS447" s="110"/>
      <c r="AT447" s="110"/>
      <c r="AU447" s="110"/>
      <c r="AV447" s="110"/>
      <c r="AW447" s="110"/>
      <c r="AX447" s="142"/>
      <c r="AY447" s="109"/>
      <c r="AZ447" s="109"/>
      <c r="BA447" s="109"/>
      <c r="BB447" s="109"/>
      <c r="BC447" s="109"/>
      <c r="BD447" s="109"/>
      <c r="BE447" s="109"/>
      <c r="BF447" s="109"/>
      <c r="BG447" s="142"/>
      <c r="BH447" s="109"/>
      <c r="BI447" s="109"/>
      <c r="BJ447" s="109"/>
      <c r="BK447" s="109"/>
      <c r="BL447" s="109"/>
      <c r="BM447" s="109"/>
      <c r="BN447" s="109"/>
      <c r="BO447" s="109"/>
      <c r="BP447" s="109"/>
      <c r="BQ447" s="109"/>
      <c r="BR447" s="109"/>
      <c r="BS447" s="109"/>
      <c r="BT447" s="109"/>
      <c r="BU447" s="109"/>
      <c r="BV447" s="109"/>
      <c r="BW447" s="109"/>
      <c r="BX447" s="109"/>
      <c r="BY447" s="109"/>
      <c r="BZ447" s="109"/>
      <c r="CA447" s="109"/>
      <c r="CB447" s="109"/>
      <c r="CC447" s="109"/>
      <c r="CD447" s="109"/>
      <c r="CE447" s="119"/>
      <c r="CF447" s="109"/>
      <c r="CG447" s="109"/>
      <c r="CH447" s="109"/>
      <c r="CI447" s="109"/>
      <c r="CJ447" s="109"/>
      <c r="CK447" s="109"/>
      <c r="CL447" s="109"/>
      <c r="CM447" s="109"/>
      <c r="CN447" s="119"/>
      <c r="CO447" s="109"/>
      <c r="CP447" s="109"/>
      <c r="CQ447" s="109"/>
      <c r="CR447" s="109"/>
      <c r="CS447" s="109"/>
      <c r="CT447" s="109"/>
      <c r="CU447" s="109"/>
      <c r="CV447" s="109"/>
      <c r="CW447" s="45"/>
      <c r="CX447" s="41"/>
      <c r="CY447" s="41"/>
      <c r="CZ447" s="41"/>
      <c r="DA447" s="41"/>
      <c r="DB447" s="41"/>
      <c r="DC447" s="41"/>
      <c r="DD447" s="41"/>
      <c r="DE447" s="41"/>
      <c r="DF447" s="3"/>
      <c r="DG447" s="3"/>
      <c r="DH447" s="3"/>
      <c r="DI447" s="3"/>
      <c r="DJ447" s="3"/>
      <c r="DK447" s="3"/>
      <c r="DL447" s="3"/>
      <c r="DM447" s="3"/>
      <c r="DN447" s="3"/>
      <c r="DO447" s="3"/>
      <c r="DP447" s="41"/>
      <c r="DQ447" s="41"/>
      <c r="DR447" s="41"/>
      <c r="DS447" s="41"/>
      <c r="DT447" s="41"/>
      <c r="DU447" s="41"/>
      <c r="DV447" s="41"/>
      <c r="DW447" s="41"/>
      <c r="DX447" s="41"/>
      <c r="DY447" s="41"/>
      <c r="DZ447" s="41"/>
      <c r="EA447" s="41"/>
      <c r="EB447" s="41"/>
      <c r="EC447" s="41"/>
      <c r="ED447" s="41"/>
      <c r="EE447" s="41"/>
      <c r="EF447" s="41"/>
      <c r="EG447" s="41"/>
      <c r="EH447" s="41"/>
      <c r="EI447" s="41"/>
      <c r="EJ447" s="41"/>
      <c r="EK447" s="41"/>
      <c r="EL447" s="41"/>
      <c r="EM447" s="41"/>
      <c r="EN447" s="41"/>
      <c r="EO447" s="41"/>
      <c r="EP447" s="41"/>
      <c r="EQ447" s="41"/>
      <c r="ER447" s="41"/>
      <c r="ES447" s="41"/>
      <c r="ET447" s="41"/>
      <c r="EU447" s="41"/>
      <c r="EV447" s="41"/>
      <c r="EW447" s="41"/>
      <c r="EX447" s="41"/>
      <c r="EY447" s="41"/>
      <c r="EZ447" s="41"/>
      <c r="FA447" s="41"/>
      <c r="FB447" s="41"/>
      <c r="FC447" s="41"/>
      <c r="FD447" s="41"/>
      <c r="FE447" s="41"/>
      <c r="FF447" s="41"/>
      <c r="FG447" s="41"/>
      <c r="FH447" s="41"/>
      <c r="FI447" s="41"/>
      <c r="FJ447" s="41"/>
      <c r="FK447" s="41"/>
      <c r="FL447" s="41"/>
      <c r="FM447" s="41"/>
      <c r="FN447" s="41"/>
      <c r="FO447" s="41"/>
      <c r="FP447" s="41"/>
      <c r="FQ447" s="41"/>
      <c r="FR447" s="41"/>
      <c r="FS447" s="41"/>
      <c r="FT447" s="41"/>
      <c r="FU447" s="41"/>
      <c r="FV447" s="41"/>
      <c r="FW447" s="41"/>
      <c r="FX447" s="41"/>
      <c r="FY447" s="41"/>
      <c r="FZ447" s="41"/>
      <c r="GA447" s="41"/>
      <c r="GB447" s="41"/>
      <c r="GC447" s="41"/>
      <c r="GD447" s="41"/>
      <c r="GE447" s="41"/>
      <c r="GF447" s="41"/>
      <c r="GG447" s="41"/>
      <c r="GH447" s="41"/>
      <c r="GI447" s="41"/>
      <c r="GJ447" s="41"/>
      <c r="GK447" s="41"/>
      <c r="GL447" s="41"/>
      <c r="GM447" s="41"/>
      <c r="GN447" s="41"/>
      <c r="GO447" s="41"/>
      <c r="GP447" s="41"/>
      <c r="GQ447" s="41"/>
      <c r="GR447" s="41"/>
      <c r="GS447" s="41"/>
      <c r="GT447" s="41"/>
      <c r="GU447" s="41"/>
      <c r="GV447" s="41"/>
      <c r="GW447" s="41"/>
      <c r="GX447" s="41"/>
      <c r="GY447" s="41"/>
      <c r="GZ447" s="41"/>
      <c r="HA447" s="41"/>
      <c r="HB447" s="41"/>
      <c r="HC447" s="41"/>
      <c r="HD447" s="41"/>
      <c r="HE447" s="41"/>
      <c r="HF447" s="41"/>
      <c r="HG447" s="41"/>
      <c r="HH447" s="41"/>
      <c r="HI447" s="41"/>
      <c r="HJ447" s="41"/>
      <c r="HK447" s="41"/>
      <c r="HL447" s="41"/>
      <c r="HM447" s="41"/>
      <c r="HN447" s="41"/>
      <c r="HO447" s="41"/>
      <c r="HP447" s="41"/>
      <c r="HQ447" s="41"/>
      <c r="HR447" s="41"/>
    </row>
    <row r="448" spans="1:226" ht="14" x14ac:dyDescent="0.3">
      <c r="A448" s="41"/>
      <c r="B448" s="102"/>
      <c r="C448" s="102"/>
      <c r="D448" s="102"/>
      <c r="E448" s="100"/>
      <c r="F448" s="100"/>
      <c r="G448" s="102"/>
      <c r="H448" s="102"/>
      <c r="I448" s="102"/>
      <c r="J448" s="102"/>
      <c r="K448" s="102"/>
      <c r="L448" s="102"/>
      <c r="M448" s="102"/>
      <c r="N448" s="102"/>
      <c r="O448" s="45"/>
      <c r="P448" s="108"/>
      <c r="W448" s="108"/>
      <c r="AD448" s="142"/>
      <c r="AE448" s="102"/>
      <c r="AF448" s="102"/>
      <c r="AG448" s="102"/>
      <c r="AH448" s="102"/>
      <c r="AI448" s="102"/>
      <c r="AJ448" s="102"/>
      <c r="AK448" s="142"/>
      <c r="AL448" s="110"/>
      <c r="AM448" s="110"/>
      <c r="AN448" s="110"/>
      <c r="AO448" s="110"/>
      <c r="AP448" s="110"/>
      <c r="AQ448" s="110"/>
      <c r="AR448" s="110"/>
      <c r="AS448" s="110"/>
      <c r="AT448" s="110"/>
      <c r="AU448" s="110"/>
      <c r="AV448" s="110"/>
      <c r="AW448" s="110"/>
      <c r="AX448" s="142"/>
      <c r="AY448" s="109"/>
      <c r="AZ448" s="109"/>
      <c r="BA448" s="109"/>
      <c r="BB448" s="109"/>
      <c r="BC448" s="109"/>
      <c r="BD448" s="109"/>
      <c r="BE448" s="109"/>
      <c r="BF448" s="109"/>
      <c r="BG448" s="142"/>
      <c r="BH448" s="109"/>
      <c r="BI448" s="109"/>
      <c r="BJ448" s="109"/>
      <c r="BK448" s="109"/>
      <c r="BL448" s="109"/>
      <c r="BM448" s="109"/>
      <c r="BN448" s="109"/>
      <c r="BO448" s="109"/>
      <c r="BP448" s="109"/>
      <c r="BQ448" s="109"/>
      <c r="BR448" s="109"/>
      <c r="BS448" s="109"/>
      <c r="BT448" s="109"/>
      <c r="BU448" s="109"/>
      <c r="BV448" s="109"/>
      <c r="BW448" s="109"/>
      <c r="BX448" s="109"/>
      <c r="BY448" s="109"/>
      <c r="BZ448" s="109"/>
      <c r="CA448" s="109"/>
      <c r="CB448" s="109"/>
      <c r="CC448" s="109"/>
      <c r="CD448" s="109"/>
      <c r="CE448" s="119"/>
      <c r="CF448" s="109"/>
      <c r="CG448" s="109"/>
      <c r="CH448" s="109"/>
      <c r="CI448" s="109"/>
      <c r="CJ448" s="109"/>
      <c r="CK448" s="109"/>
      <c r="CL448" s="109"/>
      <c r="CM448" s="109"/>
      <c r="CN448" s="119"/>
      <c r="CO448" s="109"/>
      <c r="CP448" s="109"/>
      <c r="CQ448" s="109"/>
      <c r="CR448" s="109"/>
      <c r="CS448" s="109"/>
      <c r="CT448" s="109"/>
      <c r="CU448" s="109"/>
      <c r="CV448" s="109"/>
      <c r="CW448" s="45"/>
      <c r="CX448" s="41"/>
      <c r="CY448" s="41"/>
      <c r="CZ448" s="41"/>
      <c r="DA448" s="41"/>
      <c r="DB448" s="41"/>
      <c r="DC448" s="41"/>
      <c r="DD448" s="41"/>
      <c r="DE448" s="41"/>
      <c r="DF448" s="3"/>
      <c r="DG448" s="3"/>
      <c r="DH448" s="3"/>
      <c r="DI448" s="3"/>
      <c r="DJ448" s="3"/>
      <c r="DK448" s="3"/>
      <c r="DL448" s="3"/>
      <c r="DM448" s="3"/>
      <c r="DN448" s="3"/>
      <c r="DO448" s="3"/>
      <c r="DP448" s="41"/>
      <c r="DQ448" s="41"/>
      <c r="DR448" s="41"/>
      <c r="DS448" s="41"/>
      <c r="DT448" s="41"/>
      <c r="DU448" s="41"/>
      <c r="DV448" s="41"/>
      <c r="DW448" s="41"/>
      <c r="DX448" s="41"/>
      <c r="DY448" s="41"/>
      <c r="DZ448" s="41"/>
      <c r="EA448" s="41"/>
      <c r="EB448" s="41"/>
      <c r="EC448" s="41"/>
      <c r="ED448" s="41"/>
      <c r="EE448" s="41"/>
      <c r="EF448" s="41"/>
      <c r="EG448" s="41"/>
      <c r="EH448" s="41"/>
      <c r="EI448" s="41"/>
      <c r="EJ448" s="41"/>
      <c r="EK448" s="41"/>
      <c r="EL448" s="41"/>
      <c r="EM448" s="41"/>
      <c r="EN448" s="41"/>
      <c r="EO448" s="41"/>
      <c r="EP448" s="41"/>
      <c r="EQ448" s="41"/>
      <c r="ER448" s="41"/>
      <c r="ES448" s="41"/>
      <c r="ET448" s="41"/>
      <c r="EU448" s="41"/>
      <c r="EV448" s="41"/>
      <c r="EW448" s="41"/>
      <c r="EX448" s="41"/>
      <c r="EY448" s="41"/>
      <c r="EZ448" s="41"/>
      <c r="FA448" s="41"/>
      <c r="FB448" s="41"/>
      <c r="FC448" s="41"/>
      <c r="FD448" s="41"/>
      <c r="FE448" s="41"/>
      <c r="FF448" s="41"/>
      <c r="FG448" s="41"/>
      <c r="FH448" s="41"/>
      <c r="FI448" s="41"/>
      <c r="FJ448" s="41"/>
      <c r="FK448" s="41"/>
      <c r="FL448" s="41"/>
      <c r="FM448" s="41"/>
      <c r="FN448" s="41"/>
      <c r="FO448" s="41"/>
      <c r="FP448" s="41"/>
      <c r="FQ448" s="41"/>
      <c r="FR448" s="41"/>
      <c r="FS448" s="41"/>
      <c r="FT448" s="41"/>
      <c r="FU448" s="41"/>
      <c r="FV448" s="41"/>
      <c r="FW448" s="41"/>
      <c r="FX448" s="41"/>
      <c r="FY448" s="41"/>
      <c r="FZ448" s="41"/>
      <c r="GA448" s="41"/>
      <c r="GB448" s="41"/>
      <c r="GC448" s="41"/>
      <c r="GD448" s="41"/>
      <c r="GE448" s="41"/>
      <c r="GF448" s="41"/>
      <c r="GG448" s="41"/>
      <c r="GH448" s="41"/>
      <c r="GI448" s="41"/>
      <c r="GJ448" s="41"/>
      <c r="GK448" s="41"/>
      <c r="GL448" s="41"/>
      <c r="GM448" s="41"/>
      <c r="GN448" s="41"/>
      <c r="GO448" s="41"/>
      <c r="GP448" s="41"/>
      <c r="GQ448" s="41"/>
      <c r="GR448" s="41"/>
      <c r="GS448" s="41"/>
      <c r="GT448" s="41"/>
      <c r="GU448" s="41"/>
      <c r="GV448" s="41"/>
      <c r="GW448" s="41"/>
      <c r="GX448" s="41"/>
      <c r="GY448" s="41"/>
      <c r="GZ448" s="41"/>
      <c r="HA448" s="41"/>
      <c r="HB448" s="41"/>
      <c r="HC448" s="41"/>
      <c r="HD448" s="41"/>
      <c r="HE448" s="41"/>
      <c r="HF448" s="41"/>
      <c r="HG448" s="41"/>
      <c r="HH448" s="41"/>
      <c r="HI448" s="41"/>
      <c r="HJ448" s="41"/>
      <c r="HK448" s="41"/>
      <c r="HL448" s="41"/>
      <c r="HM448" s="41"/>
      <c r="HN448" s="41"/>
      <c r="HO448" s="41"/>
      <c r="HP448" s="41"/>
      <c r="HQ448" s="41"/>
      <c r="HR448" s="41"/>
    </row>
    <row r="449" spans="1:226" ht="14" x14ac:dyDescent="0.3">
      <c r="A449" s="41"/>
      <c r="B449" s="102"/>
      <c r="C449" s="102"/>
      <c r="D449" s="102"/>
      <c r="E449" s="100"/>
      <c r="F449" s="100"/>
      <c r="G449" s="102"/>
      <c r="H449" s="102"/>
      <c r="I449" s="102"/>
      <c r="J449" s="102"/>
      <c r="K449" s="102"/>
      <c r="L449" s="102"/>
      <c r="M449" s="102"/>
      <c r="N449" s="102"/>
      <c r="O449" s="45"/>
      <c r="P449" s="108"/>
      <c r="W449" s="108"/>
      <c r="AD449" s="142"/>
      <c r="AE449" s="102"/>
      <c r="AF449" s="102"/>
      <c r="AG449" s="102"/>
      <c r="AH449" s="102"/>
      <c r="AI449" s="102"/>
      <c r="AJ449" s="102"/>
      <c r="AK449" s="142"/>
      <c r="AL449" s="110"/>
      <c r="AM449" s="110"/>
      <c r="AN449" s="110"/>
      <c r="AO449" s="110"/>
      <c r="AP449" s="110"/>
      <c r="AQ449" s="110"/>
      <c r="AR449" s="110"/>
      <c r="AS449" s="110"/>
      <c r="AT449" s="110"/>
      <c r="AU449" s="110"/>
      <c r="AV449" s="110"/>
      <c r="AW449" s="110"/>
      <c r="AX449" s="142"/>
      <c r="AY449" s="109"/>
      <c r="AZ449" s="109"/>
      <c r="BA449" s="109"/>
      <c r="BB449" s="109"/>
      <c r="BC449" s="109"/>
      <c r="BD449" s="109"/>
      <c r="BE449" s="109"/>
      <c r="BF449" s="109"/>
      <c r="BG449" s="142"/>
      <c r="BH449" s="109"/>
      <c r="BI449" s="109"/>
      <c r="BJ449" s="109"/>
      <c r="BK449" s="109"/>
      <c r="BL449" s="109"/>
      <c r="BM449" s="109"/>
      <c r="BN449" s="109"/>
      <c r="BO449" s="109"/>
      <c r="BP449" s="109"/>
      <c r="BQ449" s="109"/>
      <c r="BR449" s="109"/>
      <c r="BS449" s="109"/>
      <c r="BT449" s="109"/>
      <c r="BU449" s="109"/>
      <c r="BV449" s="109"/>
      <c r="BW449" s="109"/>
      <c r="BX449" s="109"/>
      <c r="BY449" s="109"/>
      <c r="BZ449" s="109"/>
      <c r="CA449" s="109"/>
      <c r="CB449" s="109"/>
      <c r="CC449" s="109"/>
      <c r="CD449" s="109"/>
      <c r="CE449" s="119"/>
      <c r="CF449" s="109"/>
      <c r="CG449" s="109"/>
      <c r="CH449" s="109"/>
      <c r="CI449" s="109"/>
      <c r="CJ449" s="109"/>
      <c r="CK449" s="109"/>
      <c r="CL449" s="109"/>
      <c r="CM449" s="109"/>
      <c r="CN449" s="119"/>
      <c r="CO449" s="109"/>
      <c r="CP449" s="109"/>
      <c r="CQ449" s="109"/>
      <c r="CR449" s="109"/>
      <c r="CS449" s="109"/>
      <c r="CT449" s="109"/>
      <c r="CU449" s="109"/>
      <c r="CV449" s="109"/>
      <c r="CW449" s="45"/>
      <c r="CX449" s="41"/>
      <c r="CY449" s="41"/>
      <c r="CZ449" s="41"/>
      <c r="DA449" s="41"/>
      <c r="DB449" s="41"/>
      <c r="DC449" s="41"/>
      <c r="DD449" s="41"/>
      <c r="DE449" s="41"/>
      <c r="DF449" s="3"/>
      <c r="DG449" s="3"/>
      <c r="DH449" s="3"/>
      <c r="DI449" s="3"/>
      <c r="DJ449" s="3"/>
      <c r="DK449" s="3"/>
      <c r="DL449" s="3"/>
      <c r="DM449" s="3"/>
      <c r="DN449" s="3"/>
      <c r="DO449" s="3"/>
      <c r="DP449" s="41"/>
      <c r="DQ449" s="41"/>
      <c r="DR449" s="41"/>
      <c r="DS449" s="41"/>
      <c r="DT449" s="41"/>
      <c r="DU449" s="41"/>
      <c r="DV449" s="41"/>
      <c r="DW449" s="41"/>
      <c r="DX449" s="41"/>
      <c r="DY449" s="41"/>
      <c r="DZ449" s="41"/>
      <c r="EA449" s="41"/>
      <c r="EB449" s="41"/>
      <c r="EC449" s="41"/>
      <c r="ED449" s="41"/>
      <c r="EE449" s="41"/>
      <c r="EF449" s="41"/>
      <c r="EG449" s="41"/>
      <c r="EH449" s="41"/>
      <c r="EI449" s="41"/>
      <c r="EJ449" s="41"/>
      <c r="EK449" s="41"/>
      <c r="EL449" s="41"/>
      <c r="EM449" s="41"/>
      <c r="EN449" s="41"/>
      <c r="EO449" s="41"/>
      <c r="EP449" s="41"/>
      <c r="EQ449" s="41"/>
      <c r="ER449" s="41"/>
      <c r="ES449" s="41"/>
      <c r="ET449" s="41"/>
      <c r="EU449" s="41"/>
      <c r="EV449" s="41"/>
      <c r="EW449" s="41"/>
      <c r="EX449" s="41"/>
      <c r="EY449" s="41"/>
      <c r="EZ449" s="41"/>
      <c r="FA449" s="41"/>
      <c r="FB449" s="41"/>
      <c r="FC449" s="41"/>
      <c r="FD449" s="41"/>
      <c r="FE449" s="41"/>
      <c r="FF449" s="41"/>
      <c r="FG449" s="41"/>
      <c r="FH449" s="41"/>
      <c r="FI449" s="41"/>
      <c r="FJ449" s="41"/>
      <c r="FK449" s="41"/>
      <c r="FL449" s="41"/>
      <c r="FM449" s="41"/>
      <c r="FN449" s="41"/>
      <c r="FO449" s="41"/>
      <c r="FP449" s="41"/>
      <c r="FQ449" s="41"/>
      <c r="FR449" s="41"/>
      <c r="FS449" s="41"/>
      <c r="FT449" s="41"/>
      <c r="FU449" s="41"/>
      <c r="FV449" s="41"/>
      <c r="FW449" s="41"/>
      <c r="FX449" s="41"/>
      <c r="FY449" s="41"/>
      <c r="FZ449" s="41"/>
      <c r="GA449" s="41"/>
      <c r="GB449" s="41"/>
      <c r="GC449" s="41"/>
      <c r="GD449" s="41"/>
      <c r="GE449" s="41"/>
      <c r="GF449" s="41"/>
      <c r="GG449" s="41"/>
      <c r="GH449" s="41"/>
      <c r="GI449" s="41"/>
      <c r="GJ449" s="41"/>
      <c r="GK449" s="41"/>
      <c r="GL449" s="41"/>
      <c r="GM449" s="41"/>
      <c r="GN449" s="41"/>
      <c r="GO449" s="41"/>
      <c r="GP449" s="41"/>
      <c r="GQ449" s="41"/>
      <c r="GR449" s="41"/>
      <c r="GS449" s="41"/>
      <c r="GT449" s="41"/>
      <c r="GU449" s="41"/>
      <c r="GV449" s="41"/>
      <c r="GW449" s="41"/>
      <c r="GX449" s="41"/>
      <c r="GY449" s="41"/>
      <c r="GZ449" s="41"/>
      <c r="HA449" s="41"/>
      <c r="HB449" s="41"/>
      <c r="HC449" s="41"/>
      <c r="HD449" s="41"/>
      <c r="HE449" s="41"/>
      <c r="HF449" s="41"/>
      <c r="HG449" s="41"/>
      <c r="HH449" s="41"/>
      <c r="HI449" s="41"/>
      <c r="HJ449" s="41"/>
      <c r="HK449" s="41"/>
      <c r="HL449" s="41"/>
      <c r="HM449" s="41"/>
      <c r="HN449" s="41"/>
      <c r="HO449" s="41"/>
      <c r="HP449" s="41"/>
      <c r="HQ449" s="41"/>
      <c r="HR449" s="41"/>
    </row>
    <row r="450" spans="1:226" ht="14" x14ac:dyDescent="0.3">
      <c r="A450" s="41"/>
      <c r="B450" s="102"/>
      <c r="C450" s="102"/>
      <c r="D450" s="102"/>
      <c r="E450" s="100"/>
      <c r="F450" s="100"/>
      <c r="G450" s="102"/>
      <c r="H450" s="102"/>
      <c r="I450" s="102"/>
      <c r="J450" s="102"/>
      <c r="K450" s="102"/>
      <c r="L450" s="102"/>
      <c r="M450" s="102"/>
      <c r="N450" s="102"/>
      <c r="O450" s="45"/>
      <c r="P450" s="108"/>
      <c r="W450" s="108"/>
      <c r="AD450" s="142"/>
      <c r="AE450" s="102"/>
      <c r="AF450" s="102"/>
      <c r="AG450" s="102"/>
      <c r="AH450" s="102"/>
      <c r="AI450" s="102"/>
      <c r="AJ450" s="102"/>
      <c r="AK450" s="142"/>
      <c r="AL450" s="110"/>
      <c r="AM450" s="110"/>
      <c r="AN450" s="110"/>
      <c r="AO450" s="110"/>
      <c r="AP450" s="110"/>
      <c r="AQ450" s="110"/>
      <c r="AR450" s="110"/>
      <c r="AS450" s="110"/>
      <c r="AT450" s="110"/>
      <c r="AU450" s="110"/>
      <c r="AV450" s="110"/>
      <c r="AW450" s="110"/>
      <c r="AX450" s="142"/>
      <c r="AY450" s="109"/>
      <c r="AZ450" s="109"/>
      <c r="BA450" s="109"/>
      <c r="BB450" s="109"/>
      <c r="BC450" s="109"/>
      <c r="BD450" s="109"/>
      <c r="BE450" s="109"/>
      <c r="BF450" s="109"/>
      <c r="BG450" s="142"/>
      <c r="BH450" s="109"/>
      <c r="BI450" s="109"/>
      <c r="BJ450" s="109"/>
      <c r="BK450" s="109"/>
      <c r="BL450" s="109"/>
      <c r="BM450" s="109"/>
      <c r="BN450" s="109"/>
      <c r="BO450" s="109"/>
      <c r="BP450" s="109"/>
      <c r="BQ450" s="109"/>
      <c r="BR450" s="109"/>
      <c r="BS450" s="109"/>
      <c r="BT450" s="109"/>
      <c r="BU450" s="109"/>
      <c r="BV450" s="109"/>
      <c r="BW450" s="109"/>
      <c r="BX450" s="109"/>
      <c r="BY450" s="109"/>
      <c r="BZ450" s="109"/>
      <c r="CA450" s="109"/>
      <c r="CB450" s="109"/>
      <c r="CC450" s="109"/>
      <c r="CD450" s="109"/>
      <c r="CE450" s="119"/>
      <c r="CF450" s="109"/>
      <c r="CG450" s="109"/>
      <c r="CH450" s="109"/>
      <c r="CI450" s="109"/>
      <c r="CJ450" s="109"/>
      <c r="CK450" s="109"/>
      <c r="CL450" s="109"/>
      <c r="CM450" s="109"/>
      <c r="CN450" s="119"/>
      <c r="CO450" s="109"/>
      <c r="CP450" s="109"/>
      <c r="CQ450" s="109"/>
      <c r="CR450" s="109"/>
      <c r="CS450" s="109"/>
      <c r="CT450" s="109"/>
      <c r="CU450" s="109"/>
      <c r="CV450" s="109"/>
      <c r="CW450" s="45"/>
      <c r="CX450" s="41"/>
      <c r="CY450" s="41"/>
      <c r="CZ450" s="41"/>
      <c r="DA450" s="41"/>
      <c r="DB450" s="41"/>
      <c r="DC450" s="41"/>
      <c r="DD450" s="41"/>
      <c r="DE450" s="41"/>
      <c r="DF450" s="3"/>
      <c r="DG450" s="3"/>
      <c r="DH450" s="3"/>
      <c r="DI450" s="3"/>
      <c r="DJ450" s="3"/>
      <c r="DK450" s="3"/>
      <c r="DL450" s="3"/>
      <c r="DM450" s="3"/>
      <c r="DN450" s="3"/>
      <c r="DO450" s="3"/>
      <c r="DP450" s="41"/>
      <c r="DQ450" s="41"/>
      <c r="DR450" s="41"/>
      <c r="DS450" s="41"/>
      <c r="DT450" s="41"/>
      <c r="DU450" s="41"/>
      <c r="DV450" s="41"/>
      <c r="DW450" s="41"/>
      <c r="DX450" s="41"/>
      <c r="DY450" s="41"/>
      <c r="DZ450" s="41"/>
      <c r="EA450" s="41"/>
      <c r="EB450" s="41"/>
      <c r="EC450" s="41"/>
      <c r="ED450" s="41"/>
      <c r="EE450" s="41"/>
      <c r="EF450" s="41"/>
      <c r="EG450" s="41"/>
      <c r="EH450" s="41"/>
      <c r="EI450" s="41"/>
      <c r="EJ450" s="41"/>
      <c r="EK450" s="41"/>
      <c r="EL450" s="41"/>
      <c r="EM450" s="41"/>
      <c r="EN450" s="41"/>
      <c r="EO450" s="41"/>
      <c r="EP450" s="41"/>
      <c r="EQ450" s="41"/>
      <c r="ER450" s="41"/>
      <c r="ES450" s="41"/>
      <c r="ET450" s="41"/>
      <c r="EU450" s="41"/>
      <c r="EV450" s="41"/>
      <c r="EW450" s="41"/>
      <c r="EX450" s="41"/>
      <c r="EY450" s="41"/>
      <c r="EZ450" s="41"/>
      <c r="FA450" s="41"/>
      <c r="FB450" s="41"/>
      <c r="FC450" s="41"/>
      <c r="FD450" s="41"/>
      <c r="FE450" s="41"/>
      <c r="FF450" s="41"/>
      <c r="FG450" s="41"/>
      <c r="FH450" s="41"/>
      <c r="FI450" s="41"/>
      <c r="FJ450" s="41"/>
      <c r="FK450" s="41"/>
      <c r="FL450" s="41"/>
      <c r="FM450" s="41"/>
      <c r="FN450" s="41"/>
      <c r="FO450" s="41"/>
      <c r="FP450" s="41"/>
      <c r="FQ450" s="41"/>
      <c r="FR450" s="41"/>
      <c r="FS450" s="41"/>
      <c r="FT450" s="41"/>
      <c r="FU450" s="41"/>
      <c r="FV450" s="41"/>
      <c r="FW450" s="41"/>
      <c r="FX450" s="41"/>
      <c r="FY450" s="41"/>
      <c r="FZ450" s="41"/>
      <c r="GA450" s="41"/>
      <c r="GB450" s="41"/>
      <c r="GC450" s="41"/>
      <c r="GD450" s="41"/>
      <c r="GE450" s="41"/>
      <c r="GF450" s="41"/>
      <c r="GG450" s="41"/>
      <c r="GH450" s="41"/>
      <c r="GI450" s="41"/>
      <c r="GJ450" s="41"/>
      <c r="GK450" s="41"/>
      <c r="GL450" s="41"/>
      <c r="GM450" s="41"/>
      <c r="GN450" s="41"/>
      <c r="GO450" s="41"/>
      <c r="GP450" s="41"/>
      <c r="GQ450" s="41"/>
      <c r="GR450" s="41"/>
      <c r="GS450" s="41"/>
      <c r="GT450" s="41"/>
      <c r="GU450" s="41"/>
      <c r="GV450" s="41"/>
      <c r="GW450" s="41"/>
      <c r="GX450" s="41"/>
      <c r="GY450" s="41"/>
      <c r="GZ450" s="41"/>
      <c r="HA450" s="41"/>
      <c r="HB450" s="41"/>
      <c r="HC450" s="41"/>
      <c r="HD450" s="41"/>
      <c r="HE450" s="41"/>
      <c r="HF450" s="41"/>
      <c r="HG450" s="41"/>
      <c r="HH450" s="41"/>
      <c r="HI450" s="41"/>
      <c r="HJ450" s="41"/>
      <c r="HK450" s="41"/>
      <c r="HL450" s="41"/>
      <c r="HM450" s="41"/>
      <c r="HN450" s="41"/>
      <c r="HO450" s="41"/>
      <c r="HP450" s="41"/>
      <c r="HQ450" s="41"/>
      <c r="HR450" s="41"/>
    </row>
    <row r="451" spans="1:226" ht="14" x14ac:dyDescent="0.3">
      <c r="A451" s="41"/>
      <c r="B451" s="102"/>
      <c r="C451" s="102"/>
      <c r="D451" s="102"/>
      <c r="E451" s="100"/>
      <c r="F451" s="100"/>
      <c r="G451" s="102"/>
      <c r="H451" s="102"/>
      <c r="I451" s="102"/>
      <c r="J451" s="102"/>
      <c r="K451" s="102"/>
      <c r="L451" s="102"/>
      <c r="M451" s="102"/>
      <c r="N451" s="102"/>
      <c r="O451" s="45"/>
      <c r="P451" s="108"/>
      <c r="W451" s="108"/>
      <c r="AD451" s="142"/>
      <c r="AE451" s="102"/>
      <c r="AF451" s="102"/>
      <c r="AG451" s="102"/>
      <c r="AH451" s="102"/>
      <c r="AI451" s="102"/>
      <c r="AJ451" s="102"/>
      <c r="AK451" s="142"/>
      <c r="AL451" s="110"/>
      <c r="AM451" s="110"/>
      <c r="AN451" s="110"/>
      <c r="AO451" s="110"/>
      <c r="AP451" s="110"/>
      <c r="AQ451" s="110"/>
      <c r="AR451" s="110"/>
      <c r="AS451" s="110"/>
      <c r="AT451" s="110"/>
      <c r="AU451" s="110"/>
      <c r="AV451" s="110"/>
      <c r="AW451" s="110"/>
      <c r="AX451" s="142"/>
      <c r="AY451" s="109"/>
      <c r="AZ451" s="109"/>
      <c r="BA451" s="109"/>
      <c r="BB451" s="109"/>
      <c r="BC451" s="109"/>
      <c r="BD451" s="109"/>
      <c r="BE451" s="109"/>
      <c r="BF451" s="109"/>
      <c r="BG451" s="142"/>
      <c r="BH451" s="109"/>
      <c r="BI451" s="109"/>
      <c r="BJ451" s="109"/>
      <c r="BK451" s="109"/>
      <c r="BL451" s="109"/>
      <c r="BM451" s="109"/>
      <c r="BN451" s="109"/>
      <c r="BO451" s="109"/>
      <c r="BP451" s="109"/>
      <c r="BQ451" s="109"/>
      <c r="BR451" s="109"/>
      <c r="BS451" s="109"/>
      <c r="BT451" s="109"/>
      <c r="BU451" s="109"/>
      <c r="BV451" s="109"/>
      <c r="BW451" s="109"/>
      <c r="BX451" s="109"/>
      <c r="BY451" s="109"/>
      <c r="BZ451" s="109"/>
      <c r="CA451" s="109"/>
      <c r="CB451" s="109"/>
      <c r="CC451" s="109"/>
      <c r="CD451" s="109"/>
      <c r="CE451" s="119"/>
      <c r="CF451" s="109"/>
      <c r="CG451" s="109"/>
      <c r="CH451" s="109"/>
      <c r="CI451" s="109"/>
      <c r="CJ451" s="109"/>
      <c r="CK451" s="109"/>
      <c r="CL451" s="109"/>
      <c r="CM451" s="109"/>
      <c r="CN451" s="119"/>
      <c r="CO451" s="109"/>
      <c r="CP451" s="109"/>
      <c r="CQ451" s="109"/>
      <c r="CR451" s="109"/>
      <c r="CS451" s="109"/>
      <c r="CT451" s="109"/>
      <c r="CU451" s="109"/>
      <c r="CV451" s="109"/>
      <c r="CW451" s="45"/>
      <c r="CX451" s="41"/>
      <c r="CY451" s="41"/>
      <c r="CZ451" s="41"/>
      <c r="DA451" s="41"/>
      <c r="DB451" s="41"/>
      <c r="DC451" s="41"/>
      <c r="DD451" s="41"/>
      <c r="DE451" s="41"/>
      <c r="DF451" s="3"/>
      <c r="DG451" s="3"/>
      <c r="DH451" s="3"/>
      <c r="DI451" s="3"/>
      <c r="DJ451" s="3"/>
      <c r="DK451" s="3"/>
      <c r="DL451" s="3"/>
      <c r="DM451" s="3"/>
      <c r="DN451" s="3"/>
      <c r="DO451" s="3"/>
      <c r="DP451" s="41"/>
      <c r="DQ451" s="41"/>
      <c r="DR451" s="41"/>
      <c r="DS451" s="41"/>
      <c r="DT451" s="41"/>
      <c r="DU451" s="41"/>
      <c r="DV451" s="41"/>
      <c r="DW451" s="41"/>
      <c r="DX451" s="41"/>
      <c r="DY451" s="41"/>
      <c r="DZ451" s="41"/>
      <c r="EA451" s="41"/>
      <c r="EB451" s="41"/>
      <c r="EC451" s="41"/>
      <c r="ED451" s="41"/>
      <c r="EE451" s="41"/>
      <c r="EF451" s="41"/>
      <c r="EG451" s="41"/>
      <c r="EH451" s="41"/>
      <c r="EI451" s="41"/>
      <c r="EJ451" s="41"/>
      <c r="EK451" s="41"/>
      <c r="EL451" s="41"/>
      <c r="EM451" s="41"/>
      <c r="EN451" s="41"/>
      <c r="EO451" s="41"/>
      <c r="EP451" s="41"/>
      <c r="EQ451" s="41"/>
      <c r="ER451" s="41"/>
      <c r="ES451" s="41"/>
      <c r="ET451" s="41"/>
      <c r="EU451" s="41"/>
      <c r="EV451" s="41"/>
      <c r="EW451" s="41"/>
      <c r="EX451" s="41"/>
      <c r="EY451" s="41"/>
      <c r="EZ451" s="41"/>
      <c r="FA451" s="41"/>
      <c r="FB451" s="41"/>
      <c r="FC451" s="41"/>
      <c r="FD451" s="41"/>
      <c r="FE451" s="41"/>
      <c r="FF451" s="41"/>
      <c r="FG451" s="41"/>
      <c r="FH451" s="41"/>
      <c r="FI451" s="41"/>
      <c r="FJ451" s="41"/>
      <c r="FK451" s="41"/>
      <c r="FL451" s="41"/>
      <c r="FM451" s="41"/>
      <c r="FN451" s="41"/>
      <c r="FO451" s="41"/>
      <c r="FP451" s="41"/>
      <c r="FQ451" s="41"/>
      <c r="FR451" s="41"/>
      <c r="FS451" s="41"/>
      <c r="FT451" s="41"/>
      <c r="FU451" s="41"/>
      <c r="FV451" s="41"/>
      <c r="FW451" s="41"/>
      <c r="FX451" s="41"/>
      <c r="FY451" s="41"/>
      <c r="FZ451" s="41"/>
      <c r="GA451" s="41"/>
      <c r="GB451" s="41"/>
      <c r="GC451" s="41"/>
      <c r="GD451" s="41"/>
      <c r="GE451" s="41"/>
      <c r="GF451" s="41"/>
      <c r="GG451" s="41"/>
      <c r="GH451" s="41"/>
      <c r="GI451" s="41"/>
      <c r="GJ451" s="41"/>
      <c r="GK451" s="41"/>
      <c r="GL451" s="41"/>
      <c r="GM451" s="41"/>
      <c r="GN451" s="41"/>
      <c r="GO451" s="41"/>
      <c r="GP451" s="41"/>
      <c r="GQ451" s="41"/>
      <c r="GR451" s="41"/>
      <c r="GS451" s="41"/>
      <c r="GT451" s="41"/>
      <c r="GU451" s="41"/>
      <c r="GV451" s="41"/>
      <c r="GW451" s="41"/>
      <c r="GX451" s="41"/>
      <c r="GY451" s="41"/>
      <c r="GZ451" s="41"/>
      <c r="HA451" s="41"/>
      <c r="HB451" s="41"/>
      <c r="HC451" s="41"/>
      <c r="HD451" s="41"/>
      <c r="HE451" s="41"/>
      <c r="HF451" s="41"/>
      <c r="HG451" s="41"/>
      <c r="HH451" s="41"/>
      <c r="HI451" s="41"/>
      <c r="HJ451" s="41"/>
      <c r="HK451" s="41"/>
      <c r="HL451" s="41"/>
      <c r="HM451" s="41"/>
      <c r="HN451" s="41"/>
      <c r="HO451" s="41"/>
      <c r="HP451" s="41"/>
      <c r="HQ451" s="41"/>
      <c r="HR451" s="41"/>
    </row>
    <row r="452" spans="1:226" ht="14" x14ac:dyDescent="0.3">
      <c r="A452" s="41"/>
      <c r="B452" s="102"/>
      <c r="C452" s="102"/>
      <c r="D452" s="102"/>
      <c r="E452" s="100"/>
      <c r="F452" s="100"/>
      <c r="G452" s="102"/>
      <c r="H452" s="102"/>
      <c r="I452" s="102"/>
      <c r="J452" s="102"/>
      <c r="K452" s="102"/>
      <c r="L452" s="102"/>
      <c r="M452" s="102"/>
      <c r="N452" s="102"/>
      <c r="O452" s="45"/>
      <c r="P452" s="108"/>
      <c r="W452" s="108"/>
      <c r="AD452" s="142"/>
      <c r="AE452" s="102"/>
      <c r="AF452" s="102"/>
      <c r="AG452" s="102"/>
      <c r="AH452" s="102"/>
      <c r="AI452" s="102"/>
      <c r="AJ452" s="102"/>
      <c r="AK452" s="142"/>
      <c r="AL452" s="110"/>
      <c r="AM452" s="110"/>
      <c r="AN452" s="110"/>
      <c r="AO452" s="110"/>
      <c r="AP452" s="110"/>
      <c r="AQ452" s="110"/>
      <c r="AR452" s="110"/>
      <c r="AS452" s="110"/>
      <c r="AT452" s="110"/>
      <c r="AU452" s="110"/>
      <c r="AV452" s="110"/>
      <c r="AW452" s="110"/>
      <c r="AX452" s="142"/>
      <c r="AY452" s="109"/>
      <c r="AZ452" s="109"/>
      <c r="BA452" s="109"/>
      <c r="BB452" s="109"/>
      <c r="BC452" s="109"/>
      <c r="BD452" s="109"/>
      <c r="BE452" s="109"/>
      <c r="BF452" s="109"/>
      <c r="BG452" s="142"/>
      <c r="BH452" s="109"/>
      <c r="BI452" s="109"/>
      <c r="BJ452" s="109"/>
      <c r="BK452" s="109"/>
      <c r="BL452" s="109"/>
      <c r="BM452" s="109"/>
      <c r="BN452" s="109"/>
      <c r="BO452" s="109"/>
      <c r="BP452" s="109"/>
      <c r="BQ452" s="109"/>
      <c r="BR452" s="109"/>
      <c r="BS452" s="109"/>
      <c r="BT452" s="109"/>
      <c r="BU452" s="109"/>
      <c r="BV452" s="109"/>
      <c r="BW452" s="109"/>
      <c r="BX452" s="109"/>
      <c r="BY452" s="109"/>
      <c r="BZ452" s="109"/>
      <c r="CA452" s="109"/>
      <c r="CB452" s="109"/>
      <c r="CC452" s="109"/>
      <c r="CD452" s="109"/>
      <c r="CE452" s="119"/>
      <c r="CF452" s="109"/>
      <c r="CG452" s="109"/>
      <c r="CH452" s="109"/>
      <c r="CI452" s="109"/>
      <c r="CJ452" s="109"/>
      <c r="CK452" s="109"/>
      <c r="CL452" s="109"/>
      <c r="CM452" s="109"/>
      <c r="CN452" s="119"/>
      <c r="CO452" s="109"/>
      <c r="CP452" s="109"/>
      <c r="CQ452" s="109"/>
      <c r="CR452" s="109"/>
      <c r="CS452" s="109"/>
      <c r="CT452" s="109"/>
      <c r="CU452" s="109"/>
      <c r="CV452" s="109"/>
      <c r="CW452" s="45"/>
      <c r="CX452" s="41"/>
      <c r="CY452" s="41"/>
      <c r="CZ452" s="41"/>
      <c r="DA452" s="41"/>
      <c r="DB452" s="41"/>
      <c r="DC452" s="41"/>
      <c r="DD452" s="41"/>
      <c r="DE452" s="41"/>
      <c r="DF452" s="3"/>
      <c r="DG452" s="3"/>
      <c r="DH452" s="3"/>
      <c r="DI452" s="3"/>
      <c r="DJ452" s="3"/>
      <c r="DK452" s="3"/>
      <c r="DL452" s="3"/>
      <c r="DM452" s="3"/>
      <c r="DN452" s="3"/>
      <c r="DO452" s="3"/>
      <c r="DP452" s="41"/>
      <c r="DQ452" s="41"/>
      <c r="DR452" s="41"/>
      <c r="DS452" s="41"/>
      <c r="DT452" s="41"/>
      <c r="DU452" s="41"/>
      <c r="DV452" s="41"/>
      <c r="DW452" s="41"/>
      <c r="DX452" s="41"/>
      <c r="DY452" s="41"/>
      <c r="DZ452" s="41"/>
      <c r="EA452" s="41"/>
      <c r="EB452" s="41"/>
      <c r="EC452" s="41"/>
      <c r="ED452" s="41"/>
      <c r="EE452" s="41"/>
      <c r="EF452" s="41"/>
      <c r="EG452" s="41"/>
      <c r="EH452" s="41"/>
      <c r="EI452" s="41"/>
      <c r="EJ452" s="41"/>
      <c r="EK452" s="41"/>
      <c r="EL452" s="41"/>
      <c r="EM452" s="41"/>
      <c r="EN452" s="41"/>
      <c r="EO452" s="41"/>
      <c r="EP452" s="41"/>
      <c r="EQ452" s="41"/>
      <c r="ER452" s="41"/>
      <c r="ES452" s="41"/>
      <c r="ET452" s="41"/>
      <c r="EU452" s="41"/>
      <c r="EV452" s="41"/>
      <c r="EW452" s="41"/>
      <c r="EX452" s="41"/>
      <c r="EY452" s="41"/>
      <c r="EZ452" s="41"/>
      <c r="FA452" s="41"/>
      <c r="FB452" s="41"/>
      <c r="FC452" s="41"/>
      <c r="FD452" s="41"/>
      <c r="FE452" s="41"/>
      <c r="FF452" s="41"/>
      <c r="FG452" s="41"/>
      <c r="FH452" s="41"/>
      <c r="FI452" s="41"/>
      <c r="FJ452" s="41"/>
      <c r="FK452" s="41"/>
      <c r="FL452" s="41"/>
      <c r="FM452" s="41"/>
      <c r="FN452" s="41"/>
      <c r="FO452" s="41"/>
      <c r="FP452" s="41"/>
      <c r="FQ452" s="41"/>
      <c r="FR452" s="41"/>
      <c r="FS452" s="41"/>
      <c r="FT452" s="41"/>
      <c r="FU452" s="41"/>
      <c r="FV452" s="41"/>
      <c r="FW452" s="41"/>
      <c r="FX452" s="41"/>
      <c r="FY452" s="41"/>
      <c r="FZ452" s="41"/>
      <c r="GA452" s="41"/>
      <c r="GB452" s="41"/>
      <c r="GC452" s="41"/>
      <c r="GD452" s="41"/>
      <c r="GE452" s="41"/>
      <c r="GF452" s="41"/>
      <c r="GG452" s="41"/>
      <c r="GH452" s="41"/>
      <c r="GI452" s="41"/>
      <c r="GJ452" s="41"/>
      <c r="GK452" s="41"/>
      <c r="GL452" s="41"/>
      <c r="GM452" s="41"/>
      <c r="GN452" s="41"/>
      <c r="GO452" s="41"/>
      <c r="GP452" s="41"/>
      <c r="GQ452" s="41"/>
      <c r="GR452" s="41"/>
      <c r="GS452" s="41"/>
      <c r="GT452" s="41"/>
      <c r="GU452" s="41"/>
      <c r="GV452" s="41"/>
      <c r="GW452" s="41"/>
      <c r="GX452" s="41"/>
      <c r="GY452" s="41"/>
      <c r="GZ452" s="41"/>
      <c r="HA452" s="41"/>
      <c r="HB452" s="41"/>
      <c r="HC452" s="41"/>
      <c r="HD452" s="41"/>
      <c r="HE452" s="41"/>
      <c r="HF452" s="41"/>
      <c r="HG452" s="41"/>
      <c r="HH452" s="41"/>
      <c r="HI452" s="41"/>
      <c r="HJ452" s="41"/>
      <c r="HK452" s="41"/>
      <c r="HL452" s="41"/>
      <c r="HM452" s="41"/>
      <c r="HN452" s="41"/>
      <c r="HO452" s="41"/>
      <c r="HP452" s="41"/>
      <c r="HQ452" s="41"/>
      <c r="HR452" s="41"/>
    </row>
    <row r="453" spans="1:226" ht="14" x14ac:dyDescent="0.3">
      <c r="A453" s="41"/>
      <c r="B453" s="102"/>
      <c r="C453" s="102"/>
      <c r="D453" s="102"/>
      <c r="E453" s="100"/>
      <c r="F453" s="100"/>
      <c r="G453" s="102"/>
      <c r="H453" s="102"/>
      <c r="I453" s="102"/>
      <c r="J453" s="102"/>
      <c r="K453" s="102"/>
      <c r="L453" s="102"/>
      <c r="M453" s="102"/>
      <c r="N453" s="102"/>
      <c r="O453" s="45"/>
      <c r="P453" s="108"/>
      <c r="W453" s="108"/>
      <c r="AD453" s="142"/>
      <c r="AE453" s="102"/>
      <c r="AF453" s="102"/>
      <c r="AG453" s="102"/>
      <c r="AH453" s="102"/>
      <c r="AI453" s="102"/>
      <c r="AJ453" s="102"/>
      <c r="AK453" s="142"/>
      <c r="AL453" s="110"/>
      <c r="AM453" s="110"/>
      <c r="AN453" s="110"/>
      <c r="AO453" s="110"/>
      <c r="AP453" s="110"/>
      <c r="AQ453" s="110"/>
      <c r="AR453" s="110"/>
      <c r="AS453" s="110"/>
      <c r="AT453" s="110"/>
      <c r="AU453" s="110"/>
      <c r="AV453" s="110"/>
      <c r="AW453" s="110"/>
      <c r="AX453" s="142"/>
      <c r="AY453" s="109"/>
      <c r="AZ453" s="109"/>
      <c r="BA453" s="109"/>
      <c r="BB453" s="109"/>
      <c r="BC453" s="109"/>
      <c r="BD453" s="109"/>
      <c r="BE453" s="109"/>
      <c r="BF453" s="109"/>
      <c r="BG453" s="142"/>
      <c r="BH453" s="109"/>
      <c r="BI453" s="109"/>
      <c r="BJ453" s="109"/>
      <c r="BK453" s="109"/>
      <c r="BL453" s="109"/>
      <c r="BM453" s="109"/>
      <c r="BN453" s="109"/>
      <c r="BO453" s="109"/>
      <c r="BP453" s="109"/>
      <c r="BQ453" s="109"/>
      <c r="BR453" s="109"/>
      <c r="BS453" s="109"/>
      <c r="BT453" s="109"/>
      <c r="BU453" s="109"/>
      <c r="BV453" s="109"/>
      <c r="BW453" s="109"/>
      <c r="BX453" s="109"/>
      <c r="BY453" s="109"/>
      <c r="BZ453" s="109"/>
      <c r="CA453" s="109"/>
      <c r="CB453" s="109"/>
      <c r="CC453" s="109"/>
      <c r="CD453" s="109"/>
      <c r="CE453" s="119"/>
      <c r="CF453" s="109"/>
      <c r="CG453" s="109"/>
      <c r="CH453" s="109"/>
      <c r="CI453" s="109"/>
      <c r="CJ453" s="109"/>
      <c r="CK453" s="109"/>
      <c r="CL453" s="109"/>
      <c r="CM453" s="109"/>
      <c r="CN453" s="119"/>
      <c r="CO453" s="109"/>
      <c r="CP453" s="109"/>
      <c r="CQ453" s="109"/>
      <c r="CR453" s="109"/>
      <c r="CS453" s="109"/>
      <c r="CT453" s="109"/>
      <c r="CU453" s="109"/>
      <c r="CV453" s="109"/>
      <c r="CW453" s="45"/>
      <c r="CX453" s="41"/>
      <c r="CY453" s="41"/>
      <c r="CZ453" s="41"/>
      <c r="DA453" s="41"/>
      <c r="DB453" s="41"/>
      <c r="DC453" s="41"/>
      <c r="DD453" s="41"/>
      <c r="DE453" s="41"/>
      <c r="DF453" s="3"/>
      <c r="DG453" s="3"/>
      <c r="DH453" s="3"/>
      <c r="DI453" s="3"/>
      <c r="DJ453" s="3"/>
      <c r="DK453" s="3"/>
      <c r="DL453" s="3"/>
      <c r="DM453" s="3"/>
      <c r="DN453" s="3"/>
      <c r="DO453" s="3"/>
      <c r="DP453" s="41"/>
      <c r="DQ453" s="41"/>
      <c r="DR453" s="41"/>
      <c r="DS453" s="41"/>
      <c r="DT453" s="41"/>
      <c r="DU453" s="41"/>
      <c r="DV453" s="41"/>
      <c r="DW453" s="41"/>
      <c r="DX453" s="41"/>
      <c r="DY453" s="41"/>
      <c r="DZ453" s="41"/>
      <c r="EA453" s="41"/>
      <c r="EB453" s="41"/>
      <c r="EC453" s="41"/>
      <c r="ED453" s="41"/>
      <c r="EE453" s="41"/>
      <c r="EF453" s="41"/>
      <c r="EG453" s="41"/>
      <c r="EH453" s="41"/>
      <c r="EI453" s="41"/>
      <c r="EJ453" s="41"/>
      <c r="EK453" s="41"/>
      <c r="EL453" s="41"/>
      <c r="EM453" s="41"/>
      <c r="EN453" s="41"/>
      <c r="EO453" s="41"/>
      <c r="EP453" s="41"/>
      <c r="EQ453" s="41"/>
      <c r="ER453" s="41"/>
      <c r="ES453" s="41"/>
      <c r="ET453" s="41"/>
      <c r="EU453" s="41"/>
      <c r="EV453" s="41"/>
      <c r="EW453" s="41"/>
      <c r="EX453" s="41"/>
      <c r="EY453" s="41"/>
      <c r="EZ453" s="41"/>
      <c r="FA453" s="41"/>
      <c r="FB453" s="41"/>
      <c r="FC453" s="41"/>
      <c r="FD453" s="41"/>
      <c r="FE453" s="41"/>
      <c r="FF453" s="41"/>
      <c r="FG453" s="41"/>
      <c r="FH453" s="41"/>
      <c r="FI453" s="41"/>
      <c r="FJ453" s="41"/>
      <c r="FK453" s="41"/>
      <c r="FL453" s="41"/>
      <c r="FM453" s="41"/>
      <c r="FN453" s="41"/>
      <c r="FO453" s="41"/>
      <c r="FP453" s="41"/>
      <c r="FQ453" s="41"/>
      <c r="FR453" s="41"/>
      <c r="FS453" s="41"/>
      <c r="FT453" s="41"/>
      <c r="FU453" s="41"/>
      <c r="FV453" s="41"/>
      <c r="FW453" s="41"/>
      <c r="FX453" s="41"/>
      <c r="FY453" s="41"/>
      <c r="FZ453" s="41"/>
      <c r="GA453" s="41"/>
      <c r="GB453" s="41"/>
      <c r="GC453" s="41"/>
      <c r="GD453" s="41"/>
      <c r="GE453" s="41"/>
      <c r="GF453" s="41"/>
      <c r="GG453" s="41"/>
      <c r="GH453" s="41"/>
      <c r="GI453" s="41"/>
      <c r="GJ453" s="41"/>
      <c r="GK453" s="41"/>
      <c r="GL453" s="41"/>
      <c r="GM453" s="41"/>
      <c r="GN453" s="41"/>
      <c r="GO453" s="41"/>
      <c r="GP453" s="41"/>
      <c r="GQ453" s="41"/>
      <c r="GR453" s="41"/>
      <c r="GS453" s="41"/>
      <c r="GT453" s="41"/>
      <c r="GU453" s="41"/>
      <c r="GV453" s="41"/>
      <c r="GW453" s="41"/>
      <c r="GX453" s="41"/>
      <c r="GY453" s="41"/>
      <c r="GZ453" s="41"/>
      <c r="HA453" s="41"/>
      <c r="HB453" s="41"/>
      <c r="HC453" s="41"/>
      <c r="HD453" s="41"/>
      <c r="HE453" s="41"/>
      <c r="HF453" s="41"/>
      <c r="HG453" s="41"/>
      <c r="HH453" s="41"/>
      <c r="HI453" s="41"/>
      <c r="HJ453" s="41"/>
      <c r="HK453" s="41"/>
      <c r="HL453" s="41"/>
      <c r="HM453" s="41"/>
      <c r="HN453" s="41"/>
      <c r="HO453" s="41"/>
      <c r="HP453" s="41"/>
      <c r="HQ453" s="41"/>
      <c r="HR453" s="41"/>
    </row>
    <row r="454" spans="1:226" ht="14" x14ac:dyDescent="0.3">
      <c r="A454" s="41"/>
      <c r="B454" s="102"/>
      <c r="C454" s="102"/>
      <c r="D454" s="102"/>
      <c r="E454" s="100"/>
      <c r="F454" s="100"/>
      <c r="G454" s="102"/>
      <c r="H454" s="102"/>
      <c r="I454" s="102"/>
      <c r="J454" s="102"/>
      <c r="K454" s="102"/>
      <c r="L454" s="102"/>
      <c r="M454" s="102"/>
      <c r="N454" s="102"/>
      <c r="O454" s="45"/>
      <c r="P454" s="108"/>
      <c r="W454" s="108"/>
      <c r="AD454" s="142"/>
      <c r="AE454" s="102"/>
      <c r="AF454" s="102"/>
      <c r="AG454" s="102"/>
      <c r="AH454" s="102"/>
      <c r="AI454" s="102"/>
      <c r="AJ454" s="102"/>
      <c r="AK454" s="142"/>
      <c r="AL454" s="110"/>
      <c r="AM454" s="110"/>
      <c r="AN454" s="110"/>
      <c r="AO454" s="110"/>
      <c r="AP454" s="110"/>
      <c r="AQ454" s="110"/>
      <c r="AR454" s="110"/>
      <c r="AS454" s="110"/>
      <c r="AT454" s="110"/>
      <c r="AU454" s="110"/>
      <c r="AV454" s="110"/>
      <c r="AW454" s="110"/>
      <c r="AX454" s="142"/>
      <c r="AY454" s="109"/>
      <c r="AZ454" s="109"/>
      <c r="BA454" s="109"/>
      <c r="BB454" s="109"/>
      <c r="BC454" s="109"/>
      <c r="BD454" s="109"/>
      <c r="BE454" s="109"/>
      <c r="BF454" s="109"/>
      <c r="BG454" s="142"/>
      <c r="BH454" s="109"/>
      <c r="BI454" s="109"/>
      <c r="BJ454" s="109"/>
      <c r="BK454" s="109"/>
      <c r="BL454" s="109"/>
      <c r="BM454" s="109"/>
      <c r="BN454" s="109"/>
      <c r="BO454" s="109"/>
      <c r="BP454" s="109"/>
      <c r="BQ454" s="109"/>
      <c r="BR454" s="109"/>
      <c r="BS454" s="109"/>
      <c r="BT454" s="109"/>
      <c r="BU454" s="109"/>
      <c r="BV454" s="109"/>
      <c r="BW454" s="109"/>
      <c r="BX454" s="109"/>
      <c r="BY454" s="109"/>
      <c r="BZ454" s="109"/>
      <c r="CA454" s="109"/>
      <c r="CB454" s="109"/>
      <c r="CC454" s="109"/>
      <c r="CD454" s="109"/>
      <c r="CE454" s="119"/>
      <c r="CF454" s="109"/>
      <c r="CG454" s="109"/>
      <c r="CH454" s="109"/>
      <c r="CI454" s="109"/>
      <c r="CJ454" s="109"/>
      <c r="CK454" s="109"/>
      <c r="CL454" s="109"/>
      <c r="CM454" s="109"/>
      <c r="CN454" s="119"/>
      <c r="CO454" s="109"/>
      <c r="CP454" s="109"/>
      <c r="CQ454" s="109"/>
      <c r="CR454" s="109"/>
      <c r="CS454" s="109"/>
      <c r="CT454" s="109"/>
      <c r="CU454" s="109"/>
      <c r="CV454" s="109"/>
      <c r="CW454" s="45"/>
      <c r="CX454" s="41"/>
      <c r="CY454" s="41"/>
      <c r="CZ454" s="41"/>
      <c r="DA454" s="41"/>
      <c r="DB454" s="41"/>
      <c r="DC454" s="41"/>
      <c r="DD454" s="41"/>
      <c r="DE454" s="41"/>
      <c r="DF454" s="3"/>
      <c r="DG454" s="3"/>
      <c r="DH454" s="3"/>
      <c r="DI454" s="3"/>
      <c r="DJ454" s="3"/>
      <c r="DK454" s="3"/>
      <c r="DL454" s="3"/>
      <c r="DM454" s="3"/>
      <c r="DN454" s="3"/>
      <c r="DO454" s="3"/>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1"/>
      <c r="EU454" s="41"/>
      <c r="EV454" s="41"/>
      <c r="EW454" s="41"/>
      <c r="EX454" s="41"/>
      <c r="EY454" s="41"/>
      <c r="EZ454" s="41"/>
      <c r="FA454" s="41"/>
      <c r="FB454" s="41"/>
      <c r="FC454" s="41"/>
      <c r="FD454" s="41"/>
      <c r="FE454" s="41"/>
      <c r="FF454" s="41"/>
      <c r="FG454" s="41"/>
      <c r="FH454" s="41"/>
      <c r="FI454" s="41"/>
      <c r="FJ454" s="41"/>
      <c r="FK454" s="41"/>
      <c r="FL454" s="41"/>
      <c r="FM454" s="41"/>
      <c r="FN454" s="41"/>
      <c r="FO454" s="41"/>
      <c r="FP454" s="41"/>
      <c r="FQ454" s="41"/>
      <c r="FR454" s="41"/>
      <c r="FS454" s="41"/>
      <c r="FT454" s="41"/>
      <c r="FU454" s="41"/>
      <c r="FV454" s="41"/>
      <c r="FW454" s="41"/>
      <c r="FX454" s="41"/>
      <c r="FY454" s="41"/>
      <c r="FZ454" s="41"/>
      <c r="GA454" s="41"/>
      <c r="GB454" s="41"/>
      <c r="GC454" s="41"/>
      <c r="GD454" s="41"/>
      <c r="GE454" s="41"/>
      <c r="GF454" s="41"/>
      <c r="GG454" s="41"/>
      <c r="GH454" s="41"/>
      <c r="GI454" s="41"/>
      <c r="GJ454" s="41"/>
      <c r="GK454" s="41"/>
      <c r="GL454" s="41"/>
      <c r="GM454" s="41"/>
      <c r="GN454" s="41"/>
      <c r="GO454" s="41"/>
      <c r="GP454" s="41"/>
      <c r="GQ454" s="41"/>
      <c r="GR454" s="41"/>
      <c r="GS454" s="41"/>
      <c r="GT454" s="41"/>
      <c r="GU454" s="41"/>
      <c r="GV454" s="41"/>
      <c r="GW454" s="41"/>
      <c r="GX454" s="41"/>
      <c r="GY454" s="41"/>
      <c r="GZ454" s="41"/>
      <c r="HA454" s="41"/>
      <c r="HB454" s="41"/>
      <c r="HC454" s="41"/>
      <c r="HD454" s="41"/>
      <c r="HE454" s="41"/>
      <c r="HF454" s="41"/>
      <c r="HG454" s="41"/>
      <c r="HH454" s="41"/>
      <c r="HI454" s="41"/>
      <c r="HJ454" s="41"/>
      <c r="HK454" s="41"/>
      <c r="HL454" s="41"/>
      <c r="HM454" s="41"/>
      <c r="HN454" s="41"/>
      <c r="HO454" s="41"/>
      <c r="HP454" s="41"/>
      <c r="HQ454" s="41"/>
      <c r="HR454" s="41"/>
    </row>
    <row r="455" spans="1:226" ht="14" x14ac:dyDescent="0.3">
      <c r="A455" s="41"/>
      <c r="B455" s="102"/>
      <c r="C455" s="102"/>
      <c r="D455" s="102"/>
      <c r="E455" s="100"/>
      <c r="F455" s="100"/>
      <c r="G455" s="102"/>
      <c r="H455" s="102"/>
      <c r="I455" s="102"/>
      <c r="J455" s="102"/>
      <c r="K455" s="102"/>
      <c r="L455" s="102"/>
      <c r="M455" s="102"/>
      <c r="N455" s="102"/>
      <c r="O455" s="45"/>
      <c r="P455" s="108"/>
      <c r="W455" s="108"/>
      <c r="AD455" s="142"/>
      <c r="AE455" s="102"/>
      <c r="AF455" s="102"/>
      <c r="AG455" s="102"/>
      <c r="AH455" s="102"/>
      <c r="AI455" s="102"/>
      <c r="AJ455" s="102"/>
      <c r="AK455" s="142"/>
      <c r="AL455" s="110"/>
      <c r="AM455" s="110"/>
      <c r="AN455" s="110"/>
      <c r="AO455" s="110"/>
      <c r="AP455" s="110"/>
      <c r="AQ455" s="110"/>
      <c r="AR455" s="110"/>
      <c r="AS455" s="110"/>
      <c r="AT455" s="110"/>
      <c r="AU455" s="110"/>
      <c r="AV455" s="110"/>
      <c r="AW455" s="110"/>
      <c r="AX455" s="142"/>
      <c r="AY455" s="109"/>
      <c r="AZ455" s="109"/>
      <c r="BA455" s="109"/>
      <c r="BB455" s="109"/>
      <c r="BC455" s="109"/>
      <c r="BD455" s="109"/>
      <c r="BE455" s="109"/>
      <c r="BF455" s="109"/>
      <c r="BG455" s="142"/>
      <c r="BH455" s="109"/>
      <c r="BI455" s="109"/>
      <c r="BJ455" s="109"/>
      <c r="BK455" s="109"/>
      <c r="BL455" s="109"/>
      <c r="BM455" s="109"/>
      <c r="BN455" s="109"/>
      <c r="BO455" s="109"/>
      <c r="BP455" s="109"/>
      <c r="BQ455" s="109"/>
      <c r="BR455" s="109"/>
      <c r="BS455" s="109"/>
      <c r="BT455" s="109"/>
      <c r="BU455" s="109"/>
      <c r="BV455" s="109"/>
      <c r="BW455" s="109"/>
      <c r="BX455" s="109"/>
      <c r="BY455" s="109"/>
      <c r="BZ455" s="109"/>
      <c r="CA455" s="109"/>
      <c r="CB455" s="109"/>
      <c r="CC455" s="109"/>
      <c r="CD455" s="109"/>
      <c r="CE455" s="119"/>
      <c r="CF455" s="109"/>
      <c r="CG455" s="109"/>
      <c r="CH455" s="109"/>
      <c r="CI455" s="109"/>
      <c r="CJ455" s="109"/>
      <c r="CK455" s="109"/>
      <c r="CL455" s="109"/>
      <c r="CM455" s="109"/>
      <c r="CN455" s="119"/>
      <c r="CO455" s="109"/>
      <c r="CP455" s="109"/>
      <c r="CQ455" s="109"/>
      <c r="CR455" s="109"/>
      <c r="CS455" s="109"/>
      <c r="CT455" s="109"/>
      <c r="CU455" s="109"/>
      <c r="CV455" s="109"/>
      <c r="CW455" s="45"/>
      <c r="CX455" s="41"/>
      <c r="CY455" s="41"/>
      <c r="CZ455" s="41"/>
      <c r="DA455" s="41"/>
      <c r="DB455" s="41"/>
      <c r="DC455" s="41"/>
      <c r="DD455" s="41"/>
      <c r="DE455" s="41"/>
      <c r="DF455" s="3"/>
      <c r="DG455" s="3"/>
      <c r="DH455" s="3"/>
      <c r="DI455" s="3"/>
      <c r="DJ455" s="3"/>
      <c r="DK455" s="3"/>
      <c r="DL455" s="3"/>
      <c r="DM455" s="3"/>
      <c r="DN455" s="3"/>
      <c r="DO455" s="3"/>
      <c r="DP455" s="41"/>
      <c r="DQ455" s="41"/>
      <c r="DR455" s="41"/>
      <c r="DS455" s="41"/>
      <c r="DT455" s="41"/>
      <c r="DU455" s="41"/>
      <c r="DV455" s="41"/>
      <c r="DW455" s="41"/>
      <c r="DX455" s="41"/>
      <c r="DY455" s="41"/>
      <c r="DZ455" s="41"/>
      <c r="EA455" s="41"/>
      <c r="EB455" s="41"/>
      <c r="EC455" s="41"/>
      <c r="ED455" s="41"/>
      <c r="EE455" s="41"/>
      <c r="EF455" s="41"/>
      <c r="EG455" s="41"/>
      <c r="EH455" s="41"/>
      <c r="EI455" s="41"/>
      <c r="EJ455" s="41"/>
      <c r="EK455" s="41"/>
      <c r="EL455" s="41"/>
      <c r="EM455" s="41"/>
      <c r="EN455" s="41"/>
      <c r="EO455" s="41"/>
      <c r="EP455" s="41"/>
      <c r="EQ455" s="41"/>
      <c r="ER455" s="41"/>
      <c r="ES455" s="41"/>
      <c r="ET455" s="41"/>
      <c r="EU455" s="41"/>
      <c r="EV455" s="41"/>
      <c r="EW455" s="41"/>
      <c r="EX455" s="41"/>
      <c r="EY455" s="41"/>
      <c r="EZ455" s="41"/>
      <c r="FA455" s="41"/>
      <c r="FB455" s="41"/>
      <c r="FC455" s="41"/>
      <c r="FD455" s="41"/>
      <c r="FE455" s="41"/>
      <c r="FF455" s="41"/>
      <c r="FG455" s="41"/>
      <c r="FH455" s="41"/>
      <c r="FI455" s="41"/>
      <c r="FJ455" s="41"/>
      <c r="FK455" s="41"/>
      <c r="FL455" s="41"/>
      <c r="FM455" s="41"/>
      <c r="FN455" s="41"/>
      <c r="FO455" s="41"/>
      <c r="FP455" s="41"/>
      <c r="FQ455" s="41"/>
      <c r="FR455" s="41"/>
      <c r="FS455" s="41"/>
      <c r="FT455" s="41"/>
      <c r="FU455" s="41"/>
      <c r="FV455" s="41"/>
      <c r="FW455" s="41"/>
      <c r="FX455" s="41"/>
      <c r="FY455" s="41"/>
      <c r="FZ455" s="41"/>
      <c r="GA455" s="41"/>
      <c r="GB455" s="41"/>
      <c r="GC455" s="41"/>
      <c r="GD455" s="41"/>
      <c r="GE455" s="41"/>
      <c r="GF455" s="41"/>
      <c r="GG455" s="41"/>
      <c r="GH455" s="41"/>
      <c r="GI455" s="41"/>
      <c r="GJ455" s="41"/>
      <c r="GK455" s="41"/>
      <c r="GL455" s="41"/>
      <c r="GM455" s="41"/>
      <c r="GN455" s="41"/>
      <c r="GO455" s="41"/>
      <c r="GP455" s="41"/>
      <c r="GQ455" s="41"/>
      <c r="GR455" s="41"/>
      <c r="GS455" s="41"/>
      <c r="GT455" s="41"/>
      <c r="GU455" s="41"/>
      <c r="GV455" s="41"/>
      <c r="GW455" s="41"/>
      <c r="GX455" s="41"/>
      <c r="GY455" s="41"/>
      <c r="GZ455" s="41"/>
      <c r="HA455" s="41"/>
      <c r="HB455" s="41"/>
      <c r="HC455" s="41"/>
      <c r="HD455" s="41"/>
      <c r="HE455" s="41"/>
      <c r="HF455" s="41"/>
      <c r="HG455" s="41"/>
      <c r="HH455" s="41"/>
      <c r="HI455" s="41"/>
      <c r="HJ455" s="41"/>
      <c r="HK455" s="41"/>
      <c r="HL455" s="41"/>
      <c r="HM455" s="41"/>
      <c r="HN455" s="41"/>
      <c r="HO455" s="41"/>
      <c r="HP455" s="41"/>
      <c r="HQ455" s="41"/>
      <c r="HR455" s="41"/>
    </row>
    <row r="456" spans="1:226" ht="14" x14ac:dyDescent="0.3">
      <c r="A456" s="41"/>
      <c r="B456" s="102"/>
      <c r="C456" s="102"/>
      <c r="D456" s="102"/>
      <c r="E456" s="100"/>
      <c r="F456" s="100"/>
      <c r="G456" s="102"/>
      <c r="H456" s="102"/>
      <c r="I456" s="102"/>
      <c r="J456" s="102"/>
      <c r="K456" s="102"/>
      <c r="L456" s="102"/>
      <c r="M456" s="102"/>
      <c r="N456" s="102"/>
      <c r="O456" s="45"/>
      <c r="P456" s="108"/>
      <c r="W456" s="108"/>
      <c r="AD456" s="142"/>
      <c r="AE456" s="102"/>
      <c r="AF456" s="102"/>
      <c r="AG456" s="102"/>
      <c r="AH456" s="102"/>
      <c r="AI456" s="102"/>
      <c r="AJ456" s="102"/>
      <c r="AK456" s="142"/>
      <c r="AL456" s="110"/>
      <c r="AM456" s="110"/>
      <c r="AN456" s="110"/>
      <c r="AO456" s="110"/>
      <c r="AP456" s="110"/>
      <c r="AQ456" s="110"/>
      <c r="AR456" s="110"/>
      <c r="AS456" s="110"/>
      <c r="AT456" s="110"/>
      <c r="AU456" s="110"/>
      <c r="AV456" s="110"/>
      <c r="AW456" s="110"/>
      <c r="AX456" s="142"/>
      <c r="AY456" s="109"/>
      <c r="AZ456" s="109"/>
      <c r="BA456" s="109"/>
      <c r="BB456" s="109"/>
      <c r="BC456" s="109"/>
      <c r="BD456" s="109"/>
      <c r="BE456" s="109"/>
      <c r="BF456" s="109"/>
      <c r="BG456" s="142"/>
      <c r="BH456" s="109"/>
      <c r="BI456" s="109"/>
      <c r="BJ456" s="109"/>
      <c r="BK456" s="109"/>
      <c r="BL456" s="109"/>
      <c r="BM456" s="109"/>
      <c r="BN456" s="109"/>
      <c r="BO456" s="109"/>
      <c r="BP456" s="109"/>
      <c r="BQ456" s="109"/>
      <c r="BR456" s="109"/>
      <c r="BS456" s="109"/>
      <c r="BT456" s="109"/>
      <c r="BU456" s="109"/>
      <c r="BV456" s="109"/>
      <c r="BW456" s="109"/>
      <c r="BX456" s="109"/>
      <c r="BY456" s="109"/>
      <c r="BZ456" s="109"/>
      <c r="CA456" s="109"/>
      <c r="CB456" s="109"/>
      <c r="CC456" s="109"/>
      <c r="CD456" s="109"/>
      <c r="CE456" s="119"/>
      <c r="CF456" s="109"/>
      <c r="CG456" s="109"/>
      <c r="CH456" s="109"/>
      <c r="CI456" s="109"/>
      <c r="CJ456" s="109"/>
      <c r="CK456" s="109"/>
      <c r="CL456" s="109"/>
      <c r="CM456" s="109"/>
      <c r="CN456" s="119"/>
      <c r="CO456" s="109"/>
      <c r="CP456" s="109"/>
      <c r="CQ456" s="109"/>
      <c r="CR456" s="109"/>
      <c r="CS456" s="109"/>
      <c r="CT456" s="109"/>
      <c r="CU456" s="109"/>
      <c r="CV456" s="109"/>
      <c r="CW456" s="45"/>
      <c r="CX456" s="41"/>
      <c r="CY456" s="41"/>
      <c r="CZ456" s="41"/>
      <c r="DA456" s="41"/>
      <c r="DB456" s="41"/>
      <c r="DC456" s="41"/>
      <c r="DD456" s="41"/>
      <c r="DE456" s="41"/>
      <c r="DF456" s="3"/>
      <c r="DG456" s="3"/>
      <c r="DH456" s="3"/>
      <c r="DI456" s="3"/>
      <c r="DJ456" s="3"/>
      <c r="DK456" s="3"/>
      <c r="DL456" s="3"/>
      <c r="DM456" s="3"/>
      <c r="DN456" s="3"/>
      <c r="DO456" s="3"/>
      <c r="DP456" s="41"/>
      <c r="DQ456" s="41"/>
      <c r="DR456" s="41"/>
      <c r="DS456" s="41"/>
      <c r="DT456" s="41"/>
      <c r="DU456" s="41"/>
      <c r="DV456" s="41"/>
      <c r="DW456" s="41"/>
      <c r="DX456" s="41"/>
      <c r="DY456" s="41"/>
      <c r="DZ456" s="41"/>
      <c r="EA456" s="41"/>
      <c r="EB456" s="41"/>
      <c r="EC456" s="41"/>
      <c r="ED456" s="41"/>
      <c r="EE456" s="41"/>
      <c r="EF456" s="41"/>
      <c r="EG456" s="41"/>
      <c r="EH456" s="41"/>
      <c r="EI456" s="41"/>
      <c r="EJ456" s="41"/>
      <c r="EK456" s="41"/>
      <c r="EL456" s="41"/>
      <c r="EM456" s="41"/>
      <c r="EN456" s="41"/>
      <c r="EO456" s="41"/>
      <c r="EP456" s="41"/>
      <c r="EQ456" s="41"/>
      <c r="ER456" s="41"/>
      <c r="ES456" s="41"/>
      <c r="ET456" s="41"/>
      <c r="EU456" s="41"/>
      <c r="EV456" s="41"/>
      <c r="EW456" s="41"/>
      <c r="EX456" s="41"/>
      <c r="EY456" s="41"/>
      <c r="EZ456" s="41"/>
      <c r="FA456" s="41"/>
      <c r="FB456" s="41"/>
      <c r="FC456" s="41"/>
      <c r="FD456" s="41"/>
      <c r="FE456" s="41"/>
      <c r="FF456" s="41"/>
      <c r="FG456" s="41"/>
      <c r="FH456" s="41"/>
      <c r="FI456" s="41"/>
      <c r="FJ456" s="41"/>
      <c r="FK456" s="41"/>
      <c r="FL456" s="41"/>
      <c r="FM456" s="41"/>
      <c r="FN456" s="41"/>
      <c r="FO456" s="41"/>
      <c r="FP456" s="41"/>
      <c r="FQ456" s="41"/>
      <c r="FR456" s="41"/>
      <c r="FS456" s="41"/>
      <c r="FT456" s="41"/>
      <c r="FU456" s="41"/>
      <c r="FV456" s="41"/>
      <c r="FW456" s="41"/>
      <c r="FX456" s="41"/>
      <c r="FY456" s="41"/>
      <c r="FZ456" s="41"/>
      <c r="GA456" s="41"/>
      <c r="GB456" s="41"/>
      <c r="GC456" s="41"/>
      <c r="GD456" s="41"/>
      <c r="GE456" s="41"/>
      <c r="GF456" s="41"/>
      <c r="GG456" s="41"/>
      <c r="GH456" s="41"/>
      <c r="GI456" s="41"/>
      <c r="GJ456" s="41"/>
      <c r="GK456" s="41"/>
      <c r="GL456" s="41"/>
      <c r="GM456" s="41"/>
      <c r="GN456" s="41"/>
      <c r="GO456" s="41"/>
      <c r="GP456" s="41"/>
      <c r="GQ456" s="41"/>
      <c r="GR456" s="41"/>
      <c r="GS456" s="41"/>
      <c r="GT456" s="41"/>
      <c r="GU456" s="41"/>
      <c r="GV456" s="41"/>
      <c r="GW456" s="41"/>
      <c r="GX456" s="41"/>
      <c r="GY456" s="41"/>
      <c r="GZ456" s="41"/>
      <c r="HA456" s="41"/>
      <c r="HB456" s="41"/>
      <c r="HC456" s="41"/>
      <c r="HD456" s="41"/>
      <c r="HE456" s="41"/>
      <c r="HF456" s="41"/>
      <c r="HG456" s="41"/>
      <c r="HH456" s="41"/>
      <c r="HI456" s="41"/>
      <c r="HJ456" s="41"/>
      <c r="HK456" s="41"/>
      <c r="HL456" s="41"/>
      <c r="HM456" s="41"/>
      <c r="HN456" s="41"/>
      <c r="HO456" s="41"/>
      <c r="HP456" s="41"/>
      <c r="HQ456" s="41"/>
      <c r="HR456" s="41"/>
    </row>
    <row r="457" spans="1:226" ht="14" x14ac:dyDescent="0.3">
      <c r="A457" s="41"/>
      <c r="B457" s="102"/>
      <c r="C457" s="102"/>
      <c r="D457" s="102"/>
      <c r="E457" s="100"/>
      <c r="F457" s="100"/>
      <c r="G457" s="102"/>
      <c r="H457" s="102"/>
      <c r="I457" s="102"/>
      <c r="J457" s="102"/>
      <c r="K457" s="102"/>
      <c r="L457" s="102"/>
      <c r="M457" s="102"/>
      <c r="N457" s="102"/>
      <c r="O457" s="45"/>
      <c r="P457" s="108"/>
      <c r="W457" s="108"/>
      <c r="AD457" s="142"/>
      <c r="AE457" s="102"/>
      <c r="AF457" s="102"/>
      <c r="AG457" s="102"/>
      <c r="AH457" s="102"/>
      <c r="AI457" s="102"/>
      <c r="AJ457" s="102"/>
      <c r="AK457" s="142"/>
      <c r="AL457" s="110"/>
      <c r="AM457" s="110"/>
      <c r="AN457" s="110"/>
      <c r="AO457" s="110"/>
      <c r="AP457" s="110"/>
      <c r="AQ457" s="110"/>
      <c r="AR457" s="110"/>
      <c r="AS457" s="110"/>
      <c r="AT457" s="110"/>
      <c r="AU457" s="110"/>
      <c r="AV457" s="110"/>
      <c r="AW457" s="110"/>
      <c r="AX457" s="142"/>
      <c r="AY457" s="109"/>
      <c r="AZ457" s="109"/>
      <c r="BA457" s="109"/>
      <c r="BB457" s="109"/>
      <c r="BC457" s="109"/>
      <c r="BD457" s="109"/>
      <c r="BE457" s="109"/>
      <c r="BF457" s="109"/>
      <c r="BG457" s="142"/>
      <c r="BH457" s="109"/>
      <c r="BI457" s="109"/>
      <c r="BJ457" s="109"/>
      <c r="BK457" s="109"/>
      <c r="BL457" s="109"/>
      <c r="BM457" s="109"/>
      <c r="BN457" s="109"/>
      <c r="BO457" s="109"/>
      <c r="BP457" s="109"/>
      <c r="BQ457" s="109"/>
      <c r="BR457" s="109"/>
      <c r="BS457" s="109"/>
      <c r="BT457" s="109"/>
      <c r="BU457" s="109"/>
      <c r="BV457" s="109"/>
      <c r="BW457" s="109"/>
      <c r="BX457" s="109"/>
      <c r="BY457" s="109"/>
      <c r="BZ457" s="109"/>
      <c r="CA457" s="109"/>
      <c r="CB457" s="109"/>
      <c r="CC457" s="109"/>
      <c r="CD457" s="109"/>
      <c r="CE457" s="119"/>
      <c r="CF457" s="109"/>
      <c r="CG457" s="109"/>
      <c r="CH457" s="109"/>
      <c r="CI457" s="109"/>
      <c r="CJ457" s="109"/>
      <c r="CK457" s="109"/>
      <c r="CL457" s="109"/>
      <c r="CM457" s="109"/>
      <c r="CN457" s="119"/>
      <c r="CO457" s="109"/>
      <c r="CP457" s="109"/>
      <c r="CQ457" s="109"/>
      <c r="CR457" s="109"/>
      <c r="CS457" s="109"/>
      <c r="CT457" s="109"/>
      <c r="CU457" s="109"/>
      <c r="CV457" s="109"/>
      <c r="CW457" s="45"/>
      <c r="CX457" s="41"/>
      <c r="CY457" s="41"/>
      <c r="CZ457" s="41"/>
      <c r="DA457" s="41"/>
      <c r="DB457" s="41"/>
      <c r="DC457" s="41"/>
      <c r="DD457" s="41"/>
      <c r="DE457" s="41"/>
      <c r="DF457" s="3"/>
      <c r="DG457" s="3"/>
      <c r="DH457" s="3"/>
      <c r="DI457" s="3"/>
      <c r="DJ457" s="3"/>
      <c r="DK457" s="3"/>
      <c r="DL457" s="3"/>
      <c r="DM457" s="3"/>
      <c r="DN457" s="3"/>
      <c r="DO457" s="3"/>
      <c r="DP457" s="41"/>
      <c r="DQ457" s="41"/>
      <c r="DR457" s="41"/>
      <c r="DS457" s="41"/>
      <c r="DT457" s="41"/>
      <c r="DU457" s="41"/>
      <c r="DV457" s="41"/>
      <c r="DW457" s="41"/>
      <c r="DX457" s="41"/>
      <c r="DY457" s="41"/>
      <c r="DZ457" s="41"/>
      <c r="EA457" s="41"/>
      <c r="EB457" s="41"/>
      <c r="EC457" s="41"/>
      <c r="ED457" s="41"/>
      <c r="EE457" s="41"/>
      <c r="EF457" s="41"/>
      <c r="EG457" s="41"/>
      <c r="EH457" s="41"/>
      <c r="EI457" s="41"/>
      <c r="EJ457" s="41"/>
      <c r="EK457" s="41"/>
      <c r="EL457" s="41"/>
      <c r="EM457" s="41"/>
      <c r="EN457" s="41"/>
      <c r="EO457" s="41"/>
      <c r="EP457" s="41"/>
      <c r="EQ457" s="41"/>
      <c r="ER457" s="41"/>
      <c r="ES457" s="41"/>
      <c r="ET457" s="41"/>
      <c r="EU457" s="41"/>
      <c r="EV457" s="41"/>
      <c r="EW457" s="41"/>
      <c r="EX457" s="41"/>
      <c r="EY457" s="41"/>
      <c r="EZ457" s="41"/>
      <c r="FA457" s="41"/>
      <c r="FB457" s="41"/>
      <c r="FC457" s="41"/>
      <c r="FD457" s="41"/>
      <c r="FE457" s="41"/>
      <c r="FF457" s="41"/>
      <c r="FG457" s="41"/>
      <c r="FH457" s="41"/>
      <c r="FI457" s="41"/>
      <c r="FJ457" s="41"/>
      <c r="FK457" s="41"/>
      <c r="FL457" s="41"/>
      <c r="FM457" s="41"/>
      <c r="FN457" s="41"/>
      <c r="FO457" s="41"/>
      <c r="FP457" s="41"/>
      <c r="FQ457" s="41"/>
      <c r="FR457" s="41"/>
      <c r="FS457" s="41"/>
      <c r="FT457" s="41"/>
      <c r="FU457" s="41"/>
      <c r="FV457" s="41"/>
      <c r="FW457" s="41"/>
      <c r="FX457" s="41"/>
      <c r="FY457" s="41"/>
      <c r="FZ457" s="41"/>
      <c r="GA457" s="41"/>
      <c r="GB457" s="41"/>
      <c r="GC457" s="41"/>
      <c r="GD457" s="41"/>
      <c r="GE457" s="41"/>
      <c r="GF457" s="41"/>
      <c r="GG457" s="41"/>
      <c r="GH457" s="41"/>
      <c r="GI457" s="41"/>
      <c r="GJ457" s="41"/>
      <c r="GK457" s="41"/>
      <c r="GL457" s="41"/>
      <c r="GM457" s="41"/>
      <c r="GN457" s="41"/>
      <c r="GO457" s="41"/>
      <c r="GP457" s="41"/>
      <c r="GQ457" s="41"/>
      <c r="GR457" s="41"/>
      <c r="GS457" s="41"/>
      <c r="GT457" s="41"/>
      <c r="GU457" s="41"/>
      <c r="GV457" s="41"/>
      <c r="GW457" s="41"/>
      <c r="GX457" s="41"/>
      <c r="GY457" s="41"/>
      <c r="GZ457" s="41"/>
      <c r="HA457" s="41"/>
      <c r="HB457" s="41"/>
      <c r="HC457" s="41"/>
      <c r="HD457" s="41"/>
      <c r="HE457" s="41"/>
      <c r="HF457" s="41"/>
      <c r="HG457" s="41"/>
      <c r="HH457" s="41"/>
      <c r="HI457" s="41"/>
      <c r="HJ457" s="41"/>
      <c r="HK457" s="41"/>
      <c r="HL457" s="41"/>
      <c r="HM457" s="41"/>
      <c r="HN457" s="41"/>
      <c r="HO457" s="41"/>
      <c r="HP457" s="41"/>
      <c r="HQ457" s="41"/>
      <c r="HR457" s="41"/>
    </row>
    <row r="458" spans="1:226" ht="14" x14ac:dyDescent="0.3">
      <c r="A458" s="41"/>
      <c r="B458" s="102"/>
      <c r="C458" s="102"/>
      <c r="D458" s="102"/>
      <c r="E458" s="100"/>
      <c r="F458" s="100"/>
      <c r="G458" s="102"/>
      <c r="H458" s="102"/>
      <c r="I458" s="102"/>
      <c r="J458" s="102"/>
      <c r="K458" s="102"/>
      <c r="L458" s="102"/>
      <c r="M458" s="102"/>
      <c r="N458" s="102"/>
      <c r="O458" s="45"/>
      <c r="P458" s="108"/>
      <c r="W458" s="108"/>
      <c r="AD458" s="142"/>
      <c r="AE458" s="102"/>
      <c r="AF458" s="102"/>
      <c r="AG458" s="102"/>
      <c r="AH458" s="102"/>
      <c r="AI458" s="102"/>
      <c r="AJ458" s="102"/>
      <c r="AK458" s="142"/>
      <c r="AL458" s="110"/>
      <c r="AM458" s="110"/>
      <c r="AN458" s="110"/>
      <c r="AO458" s="110"/>
      <c r="AP458" s="110"/>
      <c r="AQ458" s="110"/>
      <c r="AR458" s="110"/>
      <c r="AS458" s="110"/>
      <c r="AT458" s="110"/>
      <c r="AU458" s="110"/>
      <c r="AV458" s="110"/>
      <c r="AW458" s="110"/>
      <c r="AX458" s="142"/>
      <c r="AY458" s="109"/>
      <c r="AZ458" s="109"/>
      <c r="BA458" s="109"/>
      <c r="BB458" s="109"/>
      <c r="BC458" s="109"/>
      <c r="BD458" s="109"/>
      <c r="BE458" s="109"/>
      <c r="BF458" s="109"/>
      <c r="BG458" s="142"/>
      <c r="BH458" s="109"/>
      <c r="BI458" s="109"/>
      <c r="BJ458" s="109"/>
      <c r="BK458" s="109"/>
      <c r="BL458" s="109"/>
      <c r="BM458" s="109"/>
      <c r="BN458" s="109"/>
      <c r="BO458" s="109"/>
      <c r="BP458" s="109"/>
      <c r="BQ458" s="109"/>
      <c r="BR458" s="109"/>
      <c r="BS458" s="109"/>
      <c r="BT458" s="109"/>
      <c r="BU458" s="109"/>
      <c r="BV458" s="109"/>
      <c r="BW458" s="109"/>
      <c r="BX458" s="109"/>
      <c r="BY458" s="109"/>
      <c r="BZ458" s="109"/>
      <c r="CA458" s="109"/>
      <c r="CB458" s="109"/>
      <c r="CC458" s="109"/>
      <c r="CD458" s="109"/>
      <c r="CE458" s="119"/>
      <c r="CF458" s="109"/>
      <c r="CG458" s="109"/>
      <c r="CH458" s="109"/>
      <c r="CI458" s="109"/>
      <c r="CJ458" s="109"/>
      <c r="CK458" s="109"/>
      <c r="CL458" s="109"/>
      <c r="CM458" s="109"/>
      <c r="CN458" s="119"/>
      <c r="CO458" s="109"/>
      <c r="CP458" s="109"/>
      <c r="CQ458" s="109"/>
      <c r="CR458" s="109"/>
      <c r="CS458" s="109"/>
      <c r="CT458" s="109"/>
      <c r="CU458" s="109"/>
      <c r="CV458" s="109"/>
      <c r="CW458" s="45"/>
      <c r="CX458" s="41"/>
      <c r="CY458" s="41"/>
      <c r="CZ458" s="41"/>
      <c r="DA458" s="41"/>
      <c r="DB458" s="41"/>
      <c r="DC458" s="41"/>
      <c r="DD458" s="41"/>
      <c r="DE458" s="41"/>
      <c r="DF458" s="3"/>
      <c r="DG458" s="3"/>
      <c r="DH458" s="3"/>
      <c r="DI458" s="3"/>
      <c r="DJ458" s="3"/>
      <c r="DK458" s="3"/>
      <c r="DL458" s="3"/>
      <c r="DM458" s="3"/>
      <c r="DN458" s="3"/>
      <c r="DO458" s="3"/>
      <c r="DP458" s="41"/>
      <c r="DQ458" s="41"/>
      <c r="DR458" s="41"/>
      <c r="DS458" s="41"/>
      <c r="DT458" s="41"/>
      <c r="DU458" s="41"/>
      <c r="DV458" s="41"/>
      <c r="DW458" s="41"/>
      <c r="DX458" s="41"/>
      <c r="DY458" s="41"/>
      <c r="DZ458" s="41"/>
      <c r="EA458" s="41"/>
      <c r="EB458" s="41"/>
      <c r="EC458" s="41"/>
      <c r="ED458" s="41"/>
      <c r="EE458" s="41"/>
      <c r="EF458" s="41"/>
      <c r="EG458" s="41"/>
      <c r="EH458" s="41"/>
      <c r="EI458" s="41"/>
      <c r="EJ458" s="41"/>
      <c r="EK458" s="41"/>
      <c r="EL458" s="41"/>
      <c r="EM458" s="41"/>
      <c r="EN458" s="41"/>
      <c r="EO458" s="41"/>
      <c r="EP458" s="41"/>
      <c r="EQ458" s="41"/>
      <c r="ER458" s="41"/>
      <c r="ES458" s="41"/>
      <c r="ET458" s="41"/>
      <c r="EU458" s="41"/>
      <c r="EV458" s="41"/>
      <c r="EW458" s="41"/>
      <c r="EX458" s="41"/>
      <c r="EY458" s="41"/>
      <c r="EZ458" s="41"/>
      <c r="FA458" s="41"/>
      <c r="FB458" s="41"/>
      <c r="FC458" s="41"/>
      <c r="FD458" s="41"/>
      <c r="FE458" s="41"/>
      <c r="FF458" s="41"/>
      <c r="FG458" s="41"/>
      <c r="FH458" s="41"/>
      <c r="FI458" s="41"/>
      <c r="FJ458" s="41"/>
      <c r="FK458" s="41"/>
      <c r="FL458" s="41"/>
      <c r="FM458" s="41"/>
      <c r="FN458" s="41"/>
      <c r="FO458" s="41"/>
      <c r="FP458" s="41"/>
      <c r="FQ458" s="41"/>
      <c r="FR458" s="41"/>
      <c r="FS458" s="41"/>
      <c r="FT458" s="41"/>
      <c r="FU458" s="41"/>
      <c r="FV458" s="41"/>
      <c r="FW458" s="41"/>
      <c r="FX458" s="41"/>
      <c r="FY458" s="41"/>
      <c r="FZ458" s="41"/>
      <c r="GA458" s="41"/>
      <c r="GB458" s="41"/>
      <c r="GC458" s="41"/>
      <c r="GD458" s="41"/>
      <c r="GE458" s="41"/>
      <c r="GF458" s="41"/>
      <c r="GG458" s="41"/>
      <c r="GH458" s="41"/>
      <c r="GI458" s="41"/>
      <c r="GJ458" s="41"/>
      <c r="GK458" s="41"/>
      <c r="GL458" s="41"/>
      <c r="GM458" s="41"/>
      <c r="GN458" s="41"/>
      <c r="GO458" s="41"/>
      <c r="GP458" s="41"/>
      <c r="GQ458" s="41"/>
      <c r="GR458" s="41"/>
      <c r="GS458" s="41"/>
      <c r="GT458" s="41"/>
      <c r="GU458" s="41"/>
      <c r="GV458" s="41"/>
      <c r="GW458" s="41"/>
      <c r="GX458" s="41"/>
      <c r="GY458" s="41"/>
      <c r="GZ458" s="41"/>
      <c r="HA458" s="41"/>
      <c r="HB458" s="41"/>
      <c r="HC458" s="41"/>
      <c r="HD458" s="41"/>
      <c r="HE458" s="41"/>
      <c r="HF458" s="41"/>
      <c r="HG458" s="41"/>
      <c r="HH458" s="41"/>
      <c r="HI458" s="41"/>
      <c r="HJ458" s="41"/>
      <c r="HK458" s="41"/>
      <c r="HL458" s="41"/>
      <c r="HM458" s="41"/>
      <c r="HN458" s="41"/>
      <c r="HO458" s="41"/>
      <c r="HP458" s="41"/>
      <c r="HQ458" s="41"/>
      <c r="HR458" s="41"/>
    </row>
    <row r="459" spans="1:226" ht="14" x14ac:dyDescent="0.3">
      <c r="A459" s="41"/>
      <c r="B459" s="102"/>
      <c r="C459" s="102"/>
      <c r="D459" s="102"/>
      <c r="E459" s="100"/>
      <c r="F459" s="100"/>
      <c r="G459" s="102"/>
      <c r="H459" s="102"/>
      <c r="I459" s="102"/>
      <c r="J459" s="102"/>
      <c r="K459" s="102"/>
      <c r="L459" s="102"/>
      <c r="M459" s="102"/>
      <c r="N459" s="102"/>
      <c r="O459" s="45"/>
      <c r="P459" s="108"/>
      <c r="W459" s="108"/>
      <c r="AD459" s="142"/>
      <c r="AE459" s="102"/>
      <c r="AF459" s="102"/>
      <c r="AG459" s="102"/>
      <c r="AH459" s="102"/>
      <c r="AI459" s="102"/>
      <c r="AJ459" s="102"/>
      <c r="AK459" s="142"/>
      <c r="AL459" s="110"/>
      <c r="AM459" s="110"/>
      <c r="AN459" s="110"/>
      <c r="AO459" s="110"/>
      <c r="AP459" s="110"/>
      <c r="AQ459" s="110"/>
      <c r="AR459" s="110"/>
      <c r="AS459" s="110"/>
      <c r="AT459" s="110"/>
      <c r="AU459" s="110"/>
      <c r="AV459" s="110"/>
      <c r="AW459" s="110"/>
      <c r="AX459" s="142"/>
      <c r="AY459" s="109"/>
      <c r="AZ459" s="109"/>
      <c r="BA459" s="109"/>
      <c r="BB459" s="109"/>
      <c r="BC459" s="109"/>
      <c r="BD459" s="109"/>
      <c r="BE459" s="109"/>
      <c r="BF459" s="109"/>
      <c r="BG459" s="142"/>
      <c r="BH459" s="109"/>
      <c r="BI459" s="109"/>
      <c r="BJ459" s="109"/>
      <c r="BK459" s="109"/>
      <c r="BL459" s="109"/>
      <c r="BM459" s="109"/>
      <c r="BN459" s="109"/>
      <c r="BO459" s="109"/>
      <c r="BP459" s="109"/>
      <c r="BQ459" s="109"/>
      <c r="BR459" s="109"/>
      <c r="BS459" s="109"/>
      <c r="BT459" s="109"/>
      <c r="BU459" s="109"/>
      <c r="BV459" s="109"/>
      <c r="BW459" s="109"/>
      <c r="BX459" s="109"/>
      <c r="BY459" s="109"/>
      <c r="BZ459" s="109"/>
      <c r="CA459" s="109"/>
      <c r="CB459" s="109"/>
      <c r="CC459" s="109"/>
      <c r="CD459" s="109"/>
      <c r="CE459" s="119"/>
      <c r="CF459" s="109"/>
      <c r="CG459" s="109"/>
      <c r="CH459" s="109"/>
      <c r="CI459" s="109"/>
      <c r="CJ459" s="109"/>
      <c r="CK459" s="109"/>
      <c r="CL459" s="109"/>
      <c r="CM459" s="109"/>
      <c r="CN459" s="119"/>
      <c r="CO459" s="109"/>
      <c r="CP459" s="109"/>
      <c r="CQ459" s="109"/>
      <c r="CR459" s="109"/>
      <c r="CS459" s="109"/>
      <c r="CT459" s="109"/>
      <c r="CU459" s="109"/>
      <c r="CV459" s="109"/>
      <c r="CW459" s="45"/>
      <c r="CX459" s="41"/>
      <c r="CY459" s="41"/>
      <c r="CZ459" s="41"/>
      <c r="DA459" s="41"/>
      <c r="DB459" s="41"/>
      <c r="DC459" s="41"/>
      <c r="DD459" s="41"/>
      <c r="DE459" s="41"/>
      <c r="DF459" s="3"/>
      <c r="DG459" s="3"/>
      <c r="DH459" s="3"/>
      <c r="DI459" s="3"/>
      <c r="DJ459" s="3"/>
      <c r="DK459" s="3"/>
      <c r="DL459" s="3"/>
      <c r="DM459" s="3"/>
      <c r="DN459" s="3"/>
      <c r="DO459" s="3"/>
      <c r="DP459" s="41"/>
      <c r="DQ459" s="41"/>
      <c r="DR459" s="41"/>
      <c r="DS459" s="41"/>
      <c r="DT459" s="41"/>
      <c r="DU459" s="41"/>
      <c r="DV459" s="41"/>
      <c r="DW459" s="41"/>
      <c r="DX459" s="41"/>
      <c r="DY459" s="41"/>
      <c r="DZ459" s="41"/>
      <c r="EA459" s="41"/>
      <c r="EB459" s="41"/>
      <c r="EC459" s="41"/>
      <c r="ED459" s="41"/>
      <c r="EE459" s="41"/>
      <c r="EF459" s="41"/>
      <c r="EG459" s="41"/>
      <c r="EH459" s="41"/>
      <c r="EI459" s="41"/>
      <c r="EJ459" s="41"/>
      <c r="EK459" s="41"/>
      <c r="EL459" s="41"/>
      <c r="EM459" s="41"/>
      <c r="EN459" s="41"/>
      <c r="EO459" s="41"/>
      <c r="EP459" s="41"/>
      <c r="EQ459" s="41"/>
      <c r="ER459" s="41"/>
      <c r="ES459" s="41"/>
      <c r="ET459" s="41"/>
      <c r="EU459" s="41"/>
      <c r="EV459" s="41"/>
      <c r="EW459" s="41"/>
      <c r="EX459" s="41"/>
      <c r="EY459" s="41"/>
      <c r="EZ459" s="41"/>
      <c r="FA459" s="41"/>
      <c r="FB459" s="41"/>
      <c r="FC459" s="41"/>
      <c r="FD459" s="41"/>
      <c r="FE459" s="41"/>
      <c r="FF459" s="41"/>
      <c r="FG459" s="41"/>
      <c r="FH459" s="41"/>
      <c r="FI459" s="41"/>
      <c r="FJ459" s="41"/>
      <c r="FK459" s="41"/>
      <c r="FL459" s="41"/>
      <c r="FM459" s="41"/>
      <c r="FN459" s="41"/>
      <c r="FO459" s="41"/>
      <c r="FP459" s="41"/>
      <c r="FQ459" s="41"/>
      <c r="FR459" s="41"/>
      <c r="FS459" s="41"/>
      <c r="FT459" s="41"/>
      <c r="FU459" s="41"/>
      <c r="FV459" s="41"/>
      <c r="FW459" s="41"/>
      <c r="FX459" s="41"/>
      <c r="FY459" s="41"/>
      <c r="FZ459" s="41"/>
      <c r="GA459" s="41"/>
      <c r="GB459" s="41"/>
      <c r="GC459" s="41"/>
      <c r="GD459" s="41"/>
      <c r="GE459" s="41"/>
      <c r="GF459" s="41"/>
      <c r="GG459" s="41"/>
      <c r="GH459" s="41"/>
      <c r="GI459" s="41"/>
      <c r="GJ459" s="41"/>
      <c r="GK459" s="41"/>
      <c r="GL459" s="41"/>
      <c r="GM459" s="41"/>
      <c r="GN459" s="41"/>
      <c r="GO459" s="41"/>
      <c r="GP459" s="41"/>
      <c r="GQ459" s="41"/>
      <c r="GR459" s="41"/>
      <c r="GS459" s="41"/>
      <c r="GT459" s="41"/>
      <c r="GU459" s="41"/>
      <c r="GV459" s="41"/>
      <c r="GW459" s="41"/>
      <c r="GX459" s="41"/>
      <c r="GY459" s="41"/>
      <c r="GZ459" s="41"/>
      <c r="HA459" s="41"/>
      <c r="HB459" s="41"/>
      <c r="HC459" s="41"/>
      <c r="HD459" s="41"/>
      <c r="HE459" s="41"/>
      <c r="HF459" s="41"/>
      <c r="HG459" s="41"/>
      <c r="HH459" s="41"/>
      <c r="HI459" s="41"/>
      <c r="HJ459" s="41"/>
      <c r="HK459" s="41"/>
      <c r="HL459" s="41"/>
      <c r="HM459" s="41"/>
      <c r="HN459" s="41"/>
      <c r="HO459" s="41"/>
      <c r="HP459" s="41"/>
      <c r="HQ459" s="41"/>
      <c r="HR459" s="41"/>
    </row>
    <row r="460" spans="1:226" ht="14" x14ac:dyDescent="0.3">
      <c r="A460" s="41"/>
      <c r="B460" s="102"/>
      <c r="C460" s="102"/>
      <c r="D460" s="102"/>
      <c r="E460" s="100"/>
      <c r="F460" s="100"/>
      <c r="G460" s="102"/>
      <c r="H460" s="102"/>
      <c r="I460" s="102"/>
      <c r="J460" s="102"/>
      <c r="K460" s="102"/>
      <c r="L460" s="102"/>
      <c r="M460" s="102"/>
      <c r="N460" s="102"/>
      <c r="O460" s="45"/>
      <c r="P460" s="108"/>
      <c r="W460" s="108"/>
      <c r="AD460" s="142"/>
      <c r="AE460" s="102"/>
      <c r="AF460" s="102"/>
      <c r="AG460" s="102"/>
      <c r="AH460" s="102"/>
      <c r="AI460" s="102"/>
      <c r="AJ460" s="102"/>
      <c r="AK460" s="142"/>
      <c r="AL460" s="110"/>
      <c r="AM460" s="110"/>
      <c r="AN460" s="110"/>
      <c r="AO460" s="110"/>
      <c r="AP460" s="110"/>
      <c r="AQ460" s="110"/>
      <c r="AR460" s="110"/>
      <c r="AS460" s="110"/>
      <c r="AT460" s="110"/>
      <c r="AU460" s="110"/>
      <c r="AV460" s="110"/>
      <c r="AW460" s="110"/>
      <c r="AX460" s="142"/>
      <c r="AY460" s="109"/>
      <c r="AZ460" s="109"/>
      <c r="BA460" s="109"/>
      <c r="BB460" s="109"/>
      <c r="BC460" s="109"/>
      <c r="BD460" s="109"/>
      <c r="BE460" s="109"/>
      <c r="BF460" s="109"/>
      <c r="BG460" s="142"/>
      <c r="BH460" s="109"/>
      <c r="BI460" s="109"/>
      <c r="BJ460" s="109"/>
      <c r="BK460" s="109"/>
      <c r="BL460" s="109"/>
      <c r="BM460" s="109"/>
      <c r="BN460" s="109"/>
      <c r="BO460" s="109"/>
      <c r="BP460" s="109"/>
      <c r="BQ460" s="109"/>
      <c r="BR460" s="109"/>
      <c r="BS460" s="109"/>
      <c r="BT460" s="109"/>
      <c r="BU460" s="109"/>
      <c r="BV460" s="109"/>
      <c r="BW460" s="109"/>
      <c r="BX460" s="109"/>
      <c r="BY460" s="109"/>
      <c r="BZ460" s="109"/>
      <c r="CA460" s="109"/>
      <c r="CB460" s="109"/>
      <c r="CC460" s="109"/>
      <c r="CD460" s="109"/>
      <c r="CE460" s="119"/>
      <c r="CF460" s="109"/>
      <c r="CG460" s="109"/>
      <c r="CH460" s="109"/>
      <c r="CI460" s="109"/>
      <c r="CJ460" s="109"/>
      <c r="CK460" s="109"/>
      <c r="CL460" s="109"/>
      <c r="CM460" s="109"/>
      <c r="CN460" s="119"/>
      <c r="CO460" s="109"/>
      <c r="CP460" s="109"/>
      <c r="CQ460" s="109"/>
      <c r="CR460" s="109"/>
      <c r="CS460" s="109"/>
      <c r="CT460" s="109"/>
      <c r="CU460" s="109"/>
      <c r="CV460" s="109"/>
      <c r="CW460" s="45"/>
      <c r="CX460" s="41"/>
      <c r="CY460" s="41"/>
      <c r="CZ460" s="41"/>
      <c r="DA460" s="41"/>
      <c r="DB460" s="41"/>
      <c r="DC460" s="41"/>
      <c r="DD460" s="41"/>
      <c r="DE460" s="41"/>
      <c r="DF460" s="3"/>
      <c r="DG460" s="3"/>
      <c r="DH460" s="3"/>
      <c r="DI460" s="3"/>
      <c r="DJ460" s="3"/>
      <c r="DK460" s="3"/>
      <c r="DL460" s="3"/>
      <c r="DM460" s="3"/>
      <c r="DN460" s="3"/>
      <c r="DO460" s="3"/>
      <c r="DP460" s="41"/>
      <c r="DQ460" s="41"/>
      <c r="DR460" s="41"/>
      <c r="DS460" s="41"/>
      <c r="DT460" s="41"/>
      <c r="DU460" s="41"/>
      <c r="DV460" s="41"/>
      <c r="DW460" s="41"/>
      <c r="DX460" s="41"/>
      <c r="DY460" s="41"/>
      <c r="DZ460" s="41"/>
      <c r="EA460" s="41"/>
      <c r="EB460" s="41"/>
      <c r="EC460" s="41"/>
      <c r="ED460" s="41"/>
      <c r="EE460" s="41"/>
      <c r="EF460" s="41"/>
      <c r="EG460" s="41"/>
      <c r="EH460" s="41"/>
      <c r="EI460" s="41"/>
      <c r="EJ460" s="41"/>
      <c r="EK460" s="41"/>
      <c r="EL460" s="41"/>
      <c r="EM460" s="41"/>
      <c r="EN460" s="41"/>
      <c r="EO460" s="41"/>
      <c r="EP460" s="41"/>
      <c r="EQ460" s="41"/>
      <c r="ER460" s="41"/>
      <c r="ES460" s="41"/>
      <c r="ET460" s="41"/>
      <c r="EU460" s="41"/>
      <c r="EV460" s="41"/>
      <c r="EW460" s="41"/>
      <c r="EX460" s="41"/>
      <c r="EY460" s="41"/>
      <c r="EZ460" s="41"/>
      <c r="FA460" s="41"/>
      <c r="FB460" s="41"/>
      <c r="FC460" s="41"/>
      <c r="FD460" s="41"/>
      <c r="FE460" s="41"/>
      <c r="FF460" s="41"/>
      <c r="FG460" s="41"/>
      <c r="FH460" s="41"/>
      <c r="FI460" s="41"/>
      <c r="FJ460" s="41"/>
      <c r="FK460" s="41"/>
      <c r="FL460" s="41"/>
      <c r="FM460" s="41"/>
      <c r="FN460" s="41"/>
      <c r="FO460" s="41"/>
      <c r="FP460" s="41"/>
      <c r="FQ460" s="41"/>
      <c r="FR460" s="41"/>
      <c r="FS460" s="41"/>
      <c r="FT460" s="41"/>
      <c r="FU460" s="41"/>
      <c r="FV460" s="41"/>
      <c r="FW460" s="41"/>
      <c r="FX460" s="41"/>
      <c r="FY460" s="41"/>
      <c r="FZ460" s="41"/>
      <c r="GA460" s="41"/>
      <c r="GB460" s="41"/>
      <c r="GC460" s="41"/>
      <c r="GD460" s="41"/>
      <c r="GE460" s="41"/>
      <c r="GF460" s="41"/>
      <c r="GG460" s="41"/>
      <c r="GH460" s="41"/>
      <c r="GI460" s="41"/>
      <c r="GJ460" s="41"/>
      <c r="GK460" s="41"/>
      <c r="GL460" s="41"/>
      <c r="GM460" s="41"/>
      <c r="GN460" s="41"/>
      <c r="GO460" s="41"/>
      <c r="GP460" s="41"/>
      <c r="GQ460" s="41"/>
      <c r="GR460" s="41"/>
      <c r="GS460" s="41"/>
      <c r="GT460" s="41"/>
      <c r="GU460" s="41"/>
      <c r="GV460" s="41"/>
      <c r="GW460" s="41"/>
      <c r="GX460" s="41"/>
      <c r="GY460" s="41"/>
      <c r="GZ460" s="41"/>
      <c r="HA460" s="41"/>
      <c r="HB460" s="41"/>
      <c r="HC460" s="41"/>
      <c r="HD460" s="41"/>
      <c r="HE460" s="41"/>
      <c r="HF460" s="41"/>
      <c r="HG460" s="41"/>
      <c r="HH460" s="41"/>
      <c r="HI460" s="41"/>
      <c r="HJ460" s="41"/>
      <c r="HK460" s="41"/>
      <c r="HL460" s="41"/>
      <c r="HM460" s="41"/>
      <c r="HN460" s="41"/>
      <c r="HO460" s="41"/>
      <c r="HP460" s="41"/>
      <c r="HQ460" s="41"/>
      <c r="HR460" s="41"/>
    </row>
    <row r="461" spans="1:226" ht="14" x14ac:dyDescent="0.3">
      <c r="A461" s="41"/>
      <c r="B461" s="102"/>
      <c r="C461" s="102"/>
      <c r="D461" s="102"/>
      <c r="E461" s="100"/>
      <c r="F461" s="100"/>
      <c r="G461" s="102"/>
      <c r="H461" s="102"/>
      <c r="I461" s="102"/>
      <c r="J461" s="102"/>
      <c r="K461" s="102"/>
      <c r="L461" s="102"/>
      <c r="M461" s="102"/>
      <c r="N461" s="102"/>
      <c r="O461" s="45"/>
      <c r="P461" s="108"/>
      <c r="W461" s="108"/>
      <c r="AD461" s="142"/>
      <c r="AE461" s="102"/>
      <c r="AF461" s="102"/>
      <c r="AG461" s="102"/>
      <c r="AH461" s="102"/>
      <c r="AI461" s="102"/>
      <c r="AJ461" s="102"/>
      <c r="AK461" s="142"/>
      <c r="AL461" s="110"/>
      <c r="AM461" s="110"/>
      <c r="AN461" s="110"/>
      <c r="AO461" s="110"/>
      <c r="AP461" s="110"/>
      <c r="AQ461" s="110"/>
      <c r="AR461" s="110"/>
      <c r="AS461" s="110"/>
      <c r="AT461" s="110"/>
      <c r="AU461" s="110"/>
      <c r="AV461" s="110"/>
      <c r="AW461" s="110"/>
      <c r="AX461" s="142"/>
      <c r="AY461" s="109"/>
      <c r="AZ461" s="109"/>
      <c r="BA461" s="109"/>
      <c r="BB461" s="109"/>
      <c r="BC461" s="109"/>
      <c r="BD461" s="109"/>
      <c r="BE461" s="109"/>
      <c r="BF461" s="109"/>
      <c r="BG461" s="142"/>
      <c r="BH461" s="109"/>
      <c r="BI461" s="109"/>
      <c r="BJ461" s="109"/>
      <c r="BK461" s="109"/>
      <c r="BL461" s="109"/>
      <c r="BM461" s="109"/>
      <c r="BN461" s="109"/>
      <c r="BO461" s="109"/>
      <c r="BP461" s="109"/>
      <c r="BQ461" s="109"/>
      <c r="BR461" s="109"/>
      <c r="BS461" s="109"/>
      <c r="BT461" s="109"/>
      <c r="BU461" s="109"/>
      <c r="BV461" s="109"/>
      <c r="BW461" s="109"/>
      <c r="BX461" s="109"/>
      <c r="BY461" s="109"/>
      <c r="BZ461" s="109"/>
      <c r="CA461" s="109"/>
      <c r="CB461" s="109"/>
      <c r="CC461" s="109"/>
      <c r="CD461" s="109"/>
      <c r="CE461" s="119"/>
      <c r="CF461" s="109"/>
      <c r="CG461" s="109"/>
      <c r="CH461" s="109"/>
      <c r="CI461" s="109"/>
      <c r="CJ461" s="109"/>
      <c r="CK461" s="109"/>
      <c r="CL461" s="109"/>
      <c r="CM461" s="109"/>
      <c r="CN461" s="119"/>
      <c r="CO461" s="109"/>
      <c r="CP461" s="109"/>
      <c r="CQ461" s="109"/>
      <c r="CR461" s="109"/>
      <c r="CS461" s="109"/>
      <c r="CT461" s="109"/>
      <c r="CU461" s="109"/>
      <c r="CV461" s="109"/>
      <c r="CW461" s="45"/>
      <c r="CX461" s="41"/>
      <c r="CY461" s="41"/>
      <c r="CZ461" s="41"/>
      <c r="DA461" s="41"/>
      <c r="DB461" s="41"/>
      <c r="DC461" s="41"/>
      <c r="DD461" s="41"/>
      <c r="DE461" s="41"/>
      <c r="DF461" s="3"/>
      <c r="DG461" s="3"/>
      <c r="DH461" s="3"/>
      <c r="DI461" s="3"/>
      <c r="DJ461" s="3"/>
      <c r="DK461" s="3"/>
      <c r="DL461" s="3"/>
      <c r="DM461" s="3"/>
      <c r="DN461" s="3"/>
      <c r="DO461" s="3"/>
      <c r="DP461" s="41"/>
      <c r="DQ461" s="41"/>
      <c r="DR461" s="41"/>
      <c r="DS461" s="41"/>
      <c r="DT461" s="41"/>
      <c r="DU461" s="41"/>
      <c r="DV461" s="41"/>
      <c r="DW461" s="41"/>
      <c r="DX461" s="41"/>
      <c r="DY461" s="41"/>
      <c r="DZ461" s="41"/>
      <c r="EA461" s="41"/>
      <c r="EB461" s="41"/>
      <c r="EC461" s="41"/>
      <c r="ED461" s="41"/>
      <c r="EE461" s="41"/>
      <c r="EF461" s="41"/>
      <c r="EG461" s="41"/>
      <c r="EH461" s="41"/>
      <c r="EI461" s="41"/>
      <c r="EJ461" s="41"/>
      <c r="EK461" s="41"/>
      <c r="EL461" s="41"/>
      <c r="EM461" s="41"/>
      <c r="EN461" s="41"/>
      <c r="EO461" s="41"/>
      <c r="EP461" s="41"/>
      <c r="EQ461" s="41"/>
      <c r="ER461" s="41"/>
      <c r="ES461" s="41"/>
      <c r="ET461" s="41"/>
      <c r="EU461" s="41"/>
      <c r="EV461" s="41"/>
      <c r="EW461" s="41"/>
      <c r="EX461" s="41"/>
      <c r="EY461" s="41"/>
      <c r="EZ461" s="41"/>
      <c r="FA461" s="41"/>
      <c r="FB461" s="41"/>
      <c r="FC461" s="41"/>
      <c r="FD461" s="41"/>
      <c r="FE461" s="41"/>
      <c r="FF461" s="41"/>
      <c r="FG461" s="41"/>
      <c r="FH461" s="41"/>
      <c r="FI461" s="41"/>
      <c r="FJ461" s="41"/>
      <c r="FK461" s="41"/>
      <c r="FL461" s="41"/>
      <c r="FM461" s="41"/>
      <c r="FN461" s="41"/>
      <c r="FO461" s="41"/>
      <c r="FP461" s="41"/>
      <c r="FQ461" s="41"/>
      <c r="FR461" s="41"/>
      <c r="FS461" s="41"/>
      <c r="FT461" s="41"/>
      <c r="FU461" s="41"/>
      <c r="FV461" s="41"/>
      <c r="FW461" s="41"/>
      <c r="FX461" s="41"/>
      <c r="FY461" s="41"/>
      <c r="FZ461" s="41"/>
      <c r="GA461" s="41"/>
      <c r="GB461" s="41"/>
      <c r="GC461" s="41"/>
      <c r="GD461" s="41"/>
      <c r="GE461" s="41"/>
      <c r="GF461" s="41"/>
      <c r="GG461" s="41"/>
      <c r="GH461" s="41"/>
      <c r="GI461" s="41"/>
      <c r="GJ461" s="41"/>
      <c r="GK461" s="41"/>
      <c r="GL461" s="41"/>
      <c r="GM461" s="41"/>
      <c r="GN461" s="41"/>
      <c r="GO461" s="41"/>
      <c r="GP461" s="41"/>
      <c r="GQ461" s="41"/>
      <c r="GR461" s="41"/>
      <c r="GS461" s="41"/>
      <c r="GT461" s="41"/>
      <c r="GU461" s="41"/>
      <c r="GV461" s="41"/>
      <c r="GW461" s="41"/>
      <c r="GX461" s="41"/>
      <c r="GY461" s="41"/>
      <c r="GZ461" s="41"/>
      <c r="HA461" s="41"/>
      <c r="HB461" s="41"/>
      <c r="HC461" s="41"/>
      <c r="HD461" s="41"/>
      <c r="HE461" s="41"/>
      <c r="HF461" s="41"/>
      <c r="HG461" s="41"/>
      <c r="HH461" s="41"/>
      <c r="HI461" s="41"/>
      <c r="HJ461" s="41"/>
      <c r="HK461" s="41"/>
      <c r="HL461" s="41"/>
      <c r="HM461" s="41"/>
      <c r="HN461" s="41"/>
      <c r="HO461" s="41"/>
      <c r="HP461" s="41"/>
      <c r="HQ461" s="41"/>
      <c r="HR461" s="41"/>
    </row>
    <row r="462" spans="1:226" ht="14" x14ac:dyDescent="0.3">
      <c r="A462" s="41"/>
      <c r="B462" s="102"/>
      <c r="C462" s="102"/>
      <c r="D462" s="102"/>
      <c r="E462" s="100"/>
      <c r="F462" s="100"/>
      <c r="G462" s="102"/>
      <c r="H462" s="102"/>
      <c r="I462" s="102"/>
      <c r="J462" s="102"/>
      <c r="K462" s="102"/>
      <c r="L462" s="102"/>
      <c r="M462" s="102"/>
      <c r="N462" s="102"/>
      <c r="O462" s="45"/>
      <c r="P462" s="108"/>
      <c r="W462" s="108"/>
      <c r="AD462" s="142"/>
      <c r="AE462" s="102"/>
      <c r="AF462" s="102"/>
      <c r="AG462" s="102"/>
      <c r="AH462" s="102"/>
      <c r="AI462" s="102"/>
      <c r="AJ462" s="102"/>
      <c r="AK462" s="142"/>
      <c r="AL462" s="110"/>
      <c r="AM462" s="110"/>
      <c r="AN462" s="110"/>
      <c r="AO462" s="110"/>
      <c r="AP462" s="110"/>
      <c r="AQ462" s="110"/>
      <c r="AR462" s="110"/>
      <c r="AS462" s="110"/>
      <c r="AT462" s="110"/>
      <c r="AU462" s="110"/>
      <c r="AV462" s="110"/>
      <c r="AW462" s="110"/>
      <c r="AX462" s="142"/>
      <c r="AY462" s="109"/>
      <c r="AZ462" s="109"/>
      <c r="BA462" s="109"/>
      <c r="BB462" s="109"/>
      <c r="BC462" s="109"/>
      <c r="BD462" s="109"/>
      <c r="BE462" s="109"/>
      <c r="BF462" s="109"/>
      <c r="BG462" s="142"/>
      <c r="BH462" s="109"/>
      <c r="BI462" s="109"/>
      <c r="BJ462" s="109"/>
      <c r="BK462" s="109"/>
      <c r="BL462" s="109"/>
      <c r="BM462" s="109"/>
      <c r="BN462" s="109"/>
      <c r="BO462" s="109"/>
      <c r="BP462" s="109"/>
      <c r="BQ462" s="109"/>
      <c r="BR462" s="109"/>
      <c r="BS462" s="109"/>
      <c r="BT462" s="109"/>
      <c r="BU462" s="109"/>
      <c r="BV462" s="109"/>
      <c r="BW462" s="109"/>
      <c r="BX462" s="109"/>
      <c r="BY462" s="109"/>
      <c r="BZ462" s="109"/>
      <c r="CA462" s="109"/>
      <c r="CB462" s="109"/>
      <c r="CC462" s="109"/>
      <c r="CD462" s="109"/>
      <c r="CE462" s="119"/>
      <c r="CF462" s="109"/>
      <c r="CG462" s="109"/>
      <c r="CH462" s="109"/>
      <c r="CI462" s="109"/>
      <c r="CJ462" s="109"/>
      <c r="CK462" s="109"/>
      <c r="CL462" s="109"/>
      <c r="CM462" s="109"/>
      <c r="CN462" s="119"/>
      <c r="CO462" s="109"/>
      <c r="CP462" s="109"/>
      <c r="CQ462" s="109"/>
      <c r="CR462" s="109"/>
      <c r="CS462" s="109"/>
      <c r="CT462" s="109"/>
      <c r="CU462" s="109"/>
      <c r="CV462" s="109"/>
      <c r="CW462" s="45"/>
      <c r="CX462" s="41"/>
      <c r="CY462" s="41"/>
      <c r="CZ462" s="41"/>
      <c r="DA462" s="41"/>
      <c r="DB462" s="41"/>
      <c r="DC462" s="41"/>
      <c r="DD462" s="41"/>
      <c r="DE462" s="41"/>
      <c r="DF462" s="3"/>
      <c r="DG462" s="3"/>
      <c r="DH462" s="3"/>
      <c r="DI462" s="3"/>
      <c r="DJ462" s="3"/>
      <c r="DK462" s="3"/>
      <c r="DL462" s="3"/>
      <c r="DM462" s="3"/>
      <c r="DN462" s="3"/>
      <c r="DO462" s="3"/>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1"/>
      <c r="EU462" s="41"/>
      <c r="EV462" s="41"/>
      <c r="EW462" s="41"/>
      <c r="EX462" s="41"/>
      <c r="EY462" s="41"/>
      <c r="EZ462" s="41"/>
      <c r="FA462" s="41"/>
      <c r="FB462" s="41"/>
      <c r="FC462" s="41"/>
      <c r="FD462" s="41"/>
      <c r="FE462" s="41"/>
      <c r="FF462" s="41"/>
      <c r="FG462" s="41"/>
      <c r="FH462" s="41"/>
      <c r="FI462" s="41"/>
      <c r="FJ462" s="41"/>
      <c r="FK462" s="41"/>
      <c r="FL462" s="41"/>
      <c r="FM462" s="41"/>
      <c r="FN462" s="41"/>
      <c r="FO462" s="41"/>
      <c r="FP462" s="41"/>
      <c r="FQ462" s="41"/>
      <c r="FR462" s="41"/>
      <c r="FS462" s="41"/>
      <c r="FT462" s="41"/>
      <c r="FU462" s="41"/>
      <c r="FV462" s="41"/>
      <c r="FW462" s="41"/>
      <c r="FX462" s="41"/>
      <c r="FY462" s="41"/>
      <c r="FZ462" s="41"/>
      <c r="GA462" s="41"/>
      <c r="GB462" s="41"/>
      <c r="GC462" s="41"/>
      <c r="GD462" s="41"/>
      <c r="GE462" s="41"/>
      <c r="GF462" s="41"/>
      <c r="GG462" s="41"/>
      <c r="GH462" s="41"/>
      <c r="GI462" s="41"/>
      <c r="GJ462" s="41"/>
      <c r="GK462" s="41"/>
      <c r="GL462" s="41"/>
      <c r="GM462" s="41"/>
      <c r="GN462" s="41"/>
      <c r="GO462" s="41"/>
      <c r="GP462" s="41"/>
      <c r="GQ462" s="41"/>
      <c r="GR462" s="41"/>
      <c r="GS462" s="41"/>
      <c r="GT462" s="41"/>
      <c r="GU462" s="41"/>
      <c r="GV462" s="41"/>
      <c r="GW462" s="41"/>
      <c r="GX462" s="41"/>
      <c r="GY462" s="41"/>
      <c r="GZ462" s="41"/>
      <c r="HA462" s="41"/>
      <c r="HB462" s="41"/>
      <c r="HC462" s="41"/>
      <c r="HD462" s="41"/>
      <c r="HE462" s="41"/>
      <c r="HF462" s="41"/>
      <c r="HG462" s="41"/>
      <c r="HH462" s="41"/>
      <c r="HI462" s="41"/>
      <c r="HJ462" s="41"/>
      <c r="HK462" s="41"/>
      <c r="HL462" s="41"/>
      <c r="HM462" s="41"/>
      <c r="HN462" s="41"/>
      <c r="HO462" s="41"/>
      <c r="HP462" s="41"/>
      <c r="HQ462" s="41"/>
      <c r="HR462" s="41"/>
    </row>
    <row r="463" spans="1:226" ht="14" x14ac:dyDescent="0.3">
      <c r="A463" s="41"/>
      <c r="B463" s="102"/>
      <c r="C463" s="102"/>
      <c r="D463" s="102"/>
      <c r="E463" s="100"/>
      <c r="F463" s="100"/>
      <c r="G463" s="102"/>
      <c r="H463" s="102"/>
      <c r="I463" s="102"/>
      <c r="J463" s="102"/>
      <c r="K463" s="102"/>
      <c r="L463" s="102"/>
      <c r="M463" s="102"/>
      <c r="N463" s="102"/>
      <c r="O463" s="45"/>
      <c r="P463" s="108"/>
      <c r="W463" s="108"/>
      <c r="AD463" s="142"/>
      <c r="AE463" s="102"/>
      <c r="AF463" s="102"/>
      <c r="AG463" s="102"/>
      <c r="AH463" s="102"/>
      <c r="AI463" s="102"/>
      <c r="AJ463" s="102"/>
      <c r="AK463" s="142"/>
      <c r="AL463" s="110"/>
      <c r="AM463" s="110"/>
      <c r="AN463" s="110"/>
      <c r="AO463" s="110"/>
      <c r="AP463" s="110"/>
      <c r="AQ463" s="110"/>
      <c r="AR463" s="110"/>
      <c r="AS463" s="110"/>
      <c r="AT463" s="110"/>
      <c r="AU463" s="110"/>
      <c r="AV463" s="110"/>
      <c r="AW463" s="110"/>
      <c r="AX463" s="142"/>
      <c r="AY463" s="109"/>
      <c r="AZ463" s="109"/>
      <c r="BA463" s="109"/>
      <c r="BB463" s="109"/>
      <c r="BC463" s="109"/>
      <c r="BD463" s="109"/>
      <c r="BE463" s="109"/>
      <c r="BF463" s="109"/>
      <c r="BG463" s="142"/>
      <c r="BH463" s="109"/>
      <c r="BI463" s="109"/>
      <c r="BJ463" s="109"/>
      <c r="BK463" s="109"/>
      <c r="BL463" s="109"/>
      <c r="BM463" s="109"/>
      <c r="BN463" s="109"/>
      <c r="BO463" s="109"/>
      <c r="BP463" s="109"/>
      <c r="BQ463" s="109"/>
      <c r="BR463" s="109"/>
      <c r="BS463" s="109"/>
      <c r="BT463" s="109"/>
      <c r="BU463" s="109"/>
      <c r="BV463" s="109"/>
      <c r="BW463" s="109"/>
      <c r="BX463" s="109"/>
      <c r="BY463" s="109"/>
      <c r="BZ463" s="109"/>
      <c r="CA463" s="109"/>
      <c r="CB463" s="109"/>
      <c r="CC463" s="109"/>
      <c r="CD463" s="109"/>
      <c r="CE463" s="119"/>
      <c r="CF463" s="109"/>
      <c r="CG463" s="109"/>
      <c r="CH463" s="109"/>
      <c r="CI463" s="109"/>
      <c r="CJ463" s="109"/>
      <c r="CK463" s="109"/>
      <c r="CL463" s="109"/>
      <c r="CM463" s="109"/>
      <c r="CN463" s="119"/>
      <c r="CO463" s="109"/>
      <c r="CP463" s="109"/>
      <c r="CQ463" s="109"/>
      <c r="CR463" s="109"/>
      <c r="CS463" s="109"/>
      <c r="CT463" s="109"/>
      <c r="CU463" s="109"/>
      <c r="CV463" s="109"/>
      <c r="CW463" s="45"/>
      <c r="CX463" s="41"/>
      <c r="CY463" s="41"/>
      <c r="CZ463" s="41"/>
      <c r="DA463" s="41"/>
      <c r="DB463" s="41"/>
      <c r="DC463" s="41"/>
      <c r="DD463" s="41"/>
      <c r="DE463" s="41"/>
      <c r="DF463" s="3"/>
      <c r="DG463" s="3"/>
      <c r="DH463" s="3"/>
      <c r="DI463" s="3"/>
      <c r="DJ463" s="3"/>
      <c r="DK463" s="3"/>
      <c r="DL463" s="3"/>
      <c r="DM463" s="3"/>
      <c r="DN463" s="3"/>
      <c r="DO463" s="3"/>
      <c r="DP463" s="41"/>
      <c r="DQ463" s="41"/>
      <c r="DR463" s="41"/>
      <c r="DS463" s="41"/>
      <c r="DT463" s="41"/>
      <c r="DU463" s="41"/>
      <c r="DV463" s="41"/>
      <c r="DW463" s="41"/>
      <c r="DX463" s="41"/>
      <c r="DY463" s="41"/>
      <c r="DZ463" s="41"/>
      <c r="EA463" s="41"/>
      <c r="EB463" s="41"/>
      <c r="EC463" s="41"/>
      <c r="ED463" s="41"/>
      <c r="EE463" s="41"/>
      <c r="EF463" s="41"/>
      <c r="EG463" s="41"/>
      <c r="EH463" s="41"/>
      <c r="EI463" s="41"/>
      <c r="EJ463" s="41"/>
      <c r="EK463" s="41"/>
      <c r="EL463" s="41"/>
      <c r="EM463" s="41"/>
      <c r="EN463" s="41"/>
      <c r="EO463" s="41"/>
      <c r="EP463" s="41"/>
      <c r="EQ463" s="41"/>
      <c r="ER463" s="41"/>
      <c r="ES463" s="41"/>
      <c r="ET463" s="41"/>
      <c r="EU463" s="41"/>
      <c r="EV463" s="41"/>
      <c r="EW463" s="41"/>
      <c r="EX463" s="41"/>
      <c r="EY463" s="41"/>
      <c r="EZ463" s="41"/>
      <c r="FA463" s="41"/>
      <c r="FB463" s="41"/>
      <c r="FC463" s="41"/>
      <c r="FD463" s="41"/>
      <c r="FE463" s="41"/>
      <c r="FF463" s="41"/>
      <c r="FG463" s="41"/>
      <c r="FH463" s="41"/>
      <c r="FI463" s="41"/>
      <c r="FJ463" s="41"/>
      <c r="FK463" s="41"/>
      <c r="FL463" s="41"/>
      <c r="FM463" s="41"/>
      <c r="FN463" s="41"/>
      <c r="FO463" s="41"/>
      <c r="FP463" s="41"/>
      <c r="FQ463" s="41"/>
      <c r="FR463" s="41"/>
      <c r="FS463" s="41"/>
      <c r="FT463" s="41"/>
      <c r="FU463" s="41"/>
      <c r="FV463" s="41"/>
      <c r="FW463" s="41"/>
      <c r="FX463" s="41"/>
      <c r="FY463" s="41"/>
      <c r="FZ463" s="41"/>
      <c r="GA463" s="41"/>
      <c r="GB463" s="41"/>
      <c r="GC463" s="41"/>
      <c r="GD463" s="41"/>
      <c r="GE463" s="41"/>
      <c r="GF463" s="41"/>
      <c r="GG463" s="41"/>
      <c r="GH463" s="41"/>
      <c r="GI463" s="41"/>
      <c r="GJ463" s="41"/>
      <c r="GK463" s="41"/>
      <c r="GL463" s="41"/>
      <c r="GM463" s="41"/>
      <c r="GN463" s="41"/>
      <c r="GO463" s="41"/>
      <c r="GP463" s="41"/>
      <c r="GQ463" s="41"/>
      <c r="GR463" s="41"/>
      <c r="GS463" s="41"/>
      <c r="GT463" s="41"/>
      <c r="GU463" s="41"/>
      <c r="GV463" s="41"/>
      <c r="GW463" s="41"/>
      <c r="GX463" s="41"/>
      <c r="GY463" s="41"/>
      <c r="GZ463" s="41"/>
      <c r="HA463" s="41"/>
      <c r="HB463" s="41"/>
      <c r="HC463" s="41"/>
      <c r="HD463" s="41"/>
      <c r="HE463" s="41"/>
      <c r="HF463" s="41"/>
      <c r="HG463" s="41"/>
      <c r="HH463" s="41"/>
      <c r="HI463" s="41"/>
      <c r="HJ463" s="41"/>
      <c r="HK463" s="41"/>
      <c r="HL463" s="41"/>
      <c r="HM463" s="41"/>
      <c r="HN463" s="41"/>
      <c r="HO463" s="41"/>
      <c r="HP463" s="41"/>
      <c r="HQ463" s="41"/>
      <c r="HR463" s="41"/>
    </row>
    <row r="464" spans="1:226" ht="14" x14ac:dyDescent="0.3">
      <c r="A464" s="41"/>
      <c r="B464" s="102"/>
      <c r="C464" s="102"/>
      <c r="D464" s="102"/>
      <c r="E464" s="100"/>
      <c r="F464" s="100"/>
      <c r="G464" s="102"/>
      <c r="H464" s="102"/>
      <c r="I464" s="102"/>
      <c r="J464" s="102"/>
      <c r="K464" s="102"/>
      <c r="L464" s="102"/>
      <c r="M464" s="102"/>
      <c r="N464" s="102"/>
      <c r="O464" s="45"/>
      <c r="P464" s="108"/>
      <c r="W464" s="108"/>
      <c r="AD464" s="142"/>
      <c r="AE464" s="102"/>
      <c r="AF464" s="102"/>
      <c r="AG464" s="102"/>
      <c r="AH464" s="102"/>
      <c r="AI464" s="102"/>
      <c r="AJ464" s="102"/>
      <c r="AK464" s="142"/>
      <c r="AL464" s="110"/>
      <c r="AM464" s="110"/>
      <c r="AN464" s="110"/>
      <c r="AO464" s="110"/>
      <c r="AP464" s="110"/>
      <c r="AQ464" s="110"/>
      <c r="AR464" s="110"/>
      <c r="AS464" s="110"/>
      <c r="AT464" s="110"/>
      <c r="AU464" s="110"/>
      <c r="AV464" s="110"/>
      <c r="AW464" s="110"/>
      <c r="AX464" s="142"/>
      <c r="AY464" s="109"/>
      <c r="AZ464" s="109"/>
      <c r="BA464" s="109"/>
      <c r="BB464" s="109"/>
      <c r="BC464" s="109"/>
      <c r="BD464" s="109"/>
      <c r="BE464" s="109"/>
      <c r="BF464" s="109"/>
      <c r="BG464" s="142"/>
      <c r="BH464" s="109"/>
      <c r="BI464" s="109"/>
      <c r="BJ464" s="109"/>
      <c r="BK464" s="109"/>
      <c r="BL464" s="109"/>
      <c r="BM464" s="109"/>
      <c r="BN464" s="109"/>
      <c r="BO464" s="109"/>
      <c r="BP464" s="109"/>
      <c r="BQ464" s="109"/>
      <c r="BR464" s="109"/>
      <c r="BS464" s="109"/>
      <c r="BT464" s="109"/>
      <c r="BU464" s="109"/>
      <c r="BV464" s="109"/>
      <c r="BW464" s="109"/>
      <c r="BX464" s="109"/>
      <c r="BY464" s="109"/>
      <c r="BZ464" s="109"/>
      <c r="CA464" s="109"/>
      <c r="CB464" s="109"/>
      <c r="CC464" s="109"/>
      <c r="CD464" s="109"/>
      <c r="CE464" s="119"/>
      <c r="CF464" s="109"/>
      <c r="CG464" s="109"/>
      <c r="CH464" s="109"/>
      <c r="CI464" s="109"/>
      <c r="CJ464" s="109"/>
      <c r="CK464" s="109"/>
      <c r="CL464" s="109"/>
      <c r="CM464" s="109"/>
      <c r="CN464" s="119"/>
      <c r="CO464" s="109"/>
      <c r="CP464" s="109"/>
      <c r="CQ464" s="109"/>
      <c r="CR464" s="109"/>
      <c r="CS464" s="109"/>
      <c r="CT464" s="109"/>
      <c r="CU464" s="109"/>
      <c r="CV464" s="109"/>
      <c r="CW464" s="45"/>
      <c r="CX464" s="41"/>
      <c r="CY464" s="41"/>
      <c r="CZ464" s="41"/>
      <c r="DA464" s="41"/>
      <c r="DB464" s="41"/>
      <c r="DC464" s="41"/>
      <c r="DD464" s="41"/>
      <c r="DE464" s="41"/>
      <c r="DF464" s="3"/>
      <c r="DG464" s="3"/>
      <c r="DH464" s="3"/>
      <c r="DI464" s="3"/>
      <c r="DJ464" s="3"/>
      <c r="DK464" s="3"/>
      <c r="DL464" s="3"/>
      <c r="DM464" s="3"/>
      <c r="DN464" s="3"/>
      <c r="DO464" s="3"/>
      <c r="DP464" s="41"/>
      <c r="DQ464" s="41"/>
      <c r="DR464" s="41"/>
      <c r="DS464" s="41"/>
      <c r="DT464" s="41"/>
      <c r="DU464" s="41"/>
      <c r="DV464" s="41"/>
      <c r="DW464" s="41"/>
      <c r="DX464" s="41"/>
      <c r="DY464" s="41"/>
      <c r="DZ464" s="41"/>
      <c r="EA464" s="41"/>
      <c r="EB464" s="41"/>
      <c r="EC464" s="41"/>
      <c r="ED464" s="41"/>
      <c r="EE464" s="41"/>
      <c r="EF464" s="41"/>
      <c r="EG464" s="41"/>
      <c r="EH464" s="41"/>
      <c r="EI464" s="41"/>
      <c r="EJ464" s="41"/>
      <c r="EK464" s="41"/>
      <c r="EL464" s="41"/>
      <c r="EM464" s="41"/>
      <c r="EN464" s="41"/>
      <c r="EO464" s="41"/>
      <c r="EP464" s="41"/>
      <c r="EQ464" s="41"/>
      <c r="ER464" s="41"/>
      <c r="ES464" s="41"/>
      <c r="ET464" s="41"/>
      <c r="EU464" s="41"/>
      <c r="EV464" s="41"/>
      <c r="EW464" s="41"/>
      <c r="EX464" s="41"/>
      <c r="EY464" s="41"/>
      <c r="EZ464" s="41"/>
      <c r="FA464" s="41"/>
      <c r="FB464" s="41"/>
      <c r="FC464" s="41"/>
      <c r="FD464" s="41"/>
      <c r="FE464" s="41"/>
      <c r="FF464" s="41"/>
      <c r="FG464" s="41"/>
      <c r="FH464" s="41"/>
      <c r="FI464" s="41"/>
      <c r="FJ464" s="41"/>
      <c r="FK464" s="41"/>
      <c r="FL464" s="41"/>
      <c r="FM464" s="41"/>
      <c r="FN464" s="41"/>
      <c r="FO464" s="41"/>
      <c r="FP464" s="41"/>
      <c r="FQ464" s="41"/>
      <c r="FR464" s="41"/>
      <c r="FS464" s="41"/>
      <c r="FT464" s="41"/>
      <c r="FU464" s="41"/>
      <c r="FV464" s="41"/>
      <c r="FW464" s="41"/>
      <c r="FX464" s="41"/>
      <c r="FY464" s="41"/>
      <c r="FZ464" s="41"/>
      <c r="GA464" s="41"/>
      <c r="GB464" s="41"/>
      <c r="GC464" s="41"/>
      <c r="GD464" s="41"/>
      <c r="GE464" s="41"/>
      <c r="GF464" s="41"/>
      <c r="GG464" s="41"/>
      <c r="GH464" s="41"/>
      <c r="GI464" s="41"/>
      <c r="GJ464" s="41"/>
      <c r="GK464" s="41"/>
      <c r="GL464" s="41"/>
      <c r="GM464" s="41"/>
      <c r="GN464" s="41"/>
      <c r="GO464" s="41"/>
      <c r="GP464" s="41"/>
      <c r="GQ464" s="41"/>
      <c r="GR464" s="41"/>
      <c r="GS464" s="41"/>
      <c r="GT464" s="41"/>
      <c r="GU464" s="41"/>
      <c r="GV464" s="41"/>
      <c r="GW464" s="41"/>
      <c r="GX464" s="41"/>
      <c r="GY464" s="41"/>
      <c r="GZ464" s="41"/>
      <c r="HA464" s="41"/>
      <c r="HB464" s="41"/>
      <c r="HC464" s="41"/>
      <c r="HD464" s="41"/>
      <c r="HE464" s="41"/>
      <c r="HF464" s="41"/>
      <c r="HG464" s="41"/>
      <c r="HH464" s="41"/>
      <c r="HI464" s="41"/>
      <c r="HJ464" s="41"/>
      <c r="HK464" s="41"/>
      <c r="HL464" s="41"/>
      <c r="HM464" s="41"/>
      <c r="HN464" s="41"/>
      <c r="HO464" s="41"/>
      <c r="HP464" s="41"/>
      <c r="HQ464" s="41"/>
      <c r="HR464" s="41"/>
    </row>
    <row r="465" spans="1:226" ht="14" x14ac:dyDescent="0.3">
      <c r="A465" s="41"/>
      <c r="B465" s="102"/>
      <c r="C465" s="102"/>
      <c r="D465" s="102"/>
      <c r="E465" s="100"/>
      <c r="F465" s="100"/>
      <c r="G465" s="102"/>
      <c r="H465" s="102"/>
      <c r="I465" s="102"/>
      <c r="J465" s="102"/>
      <c r="K465" s="102"/>
      <c r="L465" s="102"/>
      <c r="M465" s="102"/>
      <c r="N465" s="102"/>
      <c r="O465" s="45"/>
      <c r="P465" s="108"/>
      <c r="W465" s="108"/>
      <c r="AD465" s="142"/>
      <c r="AE465" s="102"/>
      <c r="AF465" s="102"/>
      <c r="AG465" s="102"/>
      <c r="AH465" s="102"/>
      <c r="AI465" s="102"/>
      <c r="AJ465" s="102"/>
      <c r="AK465" s="142"/>
      <c r="AL465" s="110"/>
      <c r="AM465" s="110"/>
      <c r="AN465" s="110"/>
      <c r="AO465" s="110"/>
      <c r="AP465" s="110"/>
      <c r="AQ465" s="110"/>
      <c r="AR465" s="110"/>
      <c r="AS465" s="110"/>
      <c r="AT465" s="110"/>
      <c r="AU465" s="110"/>
      <c r="AV465" s="110"/>
      <c r="AW465" s="110"/>
      <c r="AX465" s="142"/>
      <c r="AY465" s="109"/>
      <c r="AZ465" s="109"/>
      <c r="BA465" s="109"/>
      <c r="BB465" s="109"/>
      <c r="BC465" s="109"/>
      <c r="BD465" s="109"/>
      <c r="BE465" s="109"/>
      <c r="BF465" s="109"/>
      <c r="BG465" s="142"/>
      <c r="BH465" s="109"/>
      <c r="BI465" s="109"/>
      <c r="BJ465" s="109"/>
      <c r="BK465" s="109"/>
      <c r="BL465" s="109"/>
      <c r="BM465" s="109"/>
      <c r="BN465" s="109"/>
      <c r="BO465" s="109"/>
      <c r="BP465" s="109"/>
      <c r="BQ465" s="109"/>
      <c r="BR465" s="109"/>
      <c r="BS465" s="109"/>
      <c r="BT465" s="109"/>
      <c r="BU465" s="109"/>
      <c r="BV465" s="109"/>
      <c r="BW465" s="109"/>
      <c r="BX465" s="109"/>
      <c r="BY465" s="109"/>
      <c r="BZ465" s="109"/>
      <c r="CA465" s="109"/>
      <c r="CB465" s="109"/>
      <c r="CC465" s="109"/>
      <c r="CD465" s="109"/>
      <c r="CE465" s="119"/>
      <c r="CF465" s="109"/>
      <c r="CG465" s="109"/>
      <c r="CH465" s="109"/>
      <c r="CI465" s="109"/>
      <c r="CJ465" s="109"/>
      <c r="CK465" s="109"/>
      <c r="CL465" s="109"/>
      <c r="CM465" s="109"/>
      <c r="CN465" s="119"/>
      <c r="CO465" s="109"/>
      <c r="CP465" s="109"/>
      <c r="CQ465" s="109"/>
      <c r="CR465" s="109"/>
      <c r="CS465" s="109"/>
      <c r="CT465" s="109"/>
      <c r="CU465" s="109"/>
      <c r="CV465" s="109"/>
      <c r="CW465" s="45"/>
      <c r="CX465" s="41"/>
      <c r="CY465" s="41"/>
      <c r="CZ465" s="41"/>
      <c r="DA465" s="41"/>
      <c r="DB465" s="41"/>
      <c r="DC465" s="41"/>
      <c r="DD465" s="41"/>
      <c r="DE465" s="41"/>
      <c r="DF465" s="3"/>
      <c r="DG465" s="3"/>
      <c r="DH465" s="3"/>
      <c r="DI465" s="3"/>
      <c r="DJ465" s="3"/>
      <c r="DK465" s="3"/>
      <c r="DL465" s="3"/>
      <c r="DM465" s="3"/>
      <c r="DN465" s="3"/>
      <c r="DO465" s="3"/>
      <c r="DP465" s="41"/>
      <c r="DQ465" s="41"/>
      <c r="DR465" s="41"/>
      <c r="DS465" s="41"/>
      <c r="DT465" s="41"/>
      <c r="DU465" s="41"/>
      <c r="DV465" s="41"/>
      <c r="DW465" s="41"/>
      <c r="DX465" s="41"/>
      <c r="DY465" s="41"/>
      <c r="DZ465" s="41"/>
      <c r="EA465" s="41"/>
      <c r="EB465" s="41"/>
      <c r="EC465" s="41"/>
      <c r="ED465" s="41"/>
      <c r="EE465" s="41"/>
      <c r="EF465" s="41"/>
      <c r="EG465" s="41"/>
      <c r="EH465" s="41"/>
      <c r="EI465" s="41"/>
      <c r="EJ465" s="41"/>
      <c r="EK465" s="41"/>
      <c r="EL465" s="41"/>
      <c r="EM465" s="41"/>
      <c r="EN465" s="41"/>
      <c r="EO465" s="41"/>
      <c r="EP465" s="41"/>
      <c r="EQ465" s="41"/>
      <c r="ER465" s="41"/>
      <c r="ES465" s="41"/>
      <c r="ET465" s="41"/>
      <c r="EU465" s="41"/>
      <c r="EV465" s="41"/>
      <c r="EW465" s="41"/>
      <c r="EX465" s="41"/>
      <c r="EY465" s="41"/>
      <c r="EZ465" s="41"/>
      <c r="FA465" s="41"/>
      <c r="FB465" s="41"/>
      <c r="FC465" s="41"/>
      <c r="FD465" s="41"/>
      <c r="FE465" s="41"/>
      <c r="FF465" s="41"/>
      <c r="FG465" s="41"/>
      <c r="FH465" s="41"/>
      <c r="FI465" s="41"/>
      <c r="FJ465" s="41"/>
      <c r="FK465" s="41"/>
      <c r="FL465" s="41"/>
      <c r="FM465" s="41"/>
      <c r="FN465" s="41"/>
      <c r="FO465" s="41"/>
      <c r="FP465" s="41"/>
      <c r="FQ465" s="41"/>
      <c r="FR465" s="41"/>
      <c r="FS465" s="41"/>
      <c r="FT465" s="41"/>
      <c r="FU465" s="41"/>
      <c r="FV465" s="41"/>
      <c r="FW465" s="41"/>
      <c r="FX465" s="41"/>
      <c r="FY465" s="41"/>
      <c r="FZ465" s="41"/>
      <c r="GA465" s="41"/>
      <c r="GB465" s="41"/>
      <c r="GC465" s="41"/>
      <c r="GD465" s="41"/>
      <c r="GE465" s="41"/>
      <c r="GF465" s="41"/>
      <c r="GG465" s="41"/>
      <c r="GH465" s="41"/>
      <c r="GI465" s="41"/>
      <c r="GJ465" s="41"/>
      <c r="GK465" s="41"/>
      <c r="GL465" s="41"/>
      <c r="GM465" s="41"/>
      <c r="GN465" s="41"/>
      <c r="GO465" s="41"/>
      <c r="GP465" s="41"/>
      <c r="GQ465" s="41"/>
      <c r="GR465" s="41"/>
      <c r="GS465" s="41"/>
      <c r="GT465" s="41"/>
      <c r="GU465" s="41"/>
      <c r="GV465" s="41"/>
      <c r="GW465" s="41"/>
      <c r="GX465" s="41"/>
      <c r="GY465" s="41"/>
      <c r="GZ465" s="41"/>
      <c r="HA465" s="41"/>
      <c r="HB465" s="41"/>
      <c r="HC465" s="41"/>
      <c r="HD465" s="41"/>
      <c r="HE465" s="41"/>
      <c r="HF465" s="41"/>
      <c r="HG465" s="41"/>
      <c r="HH465" s="41"/>
      <c r="HI465" s="41"/>
      <c r="HJ465" s="41"/>
      <c r="HK465" s="41"/>
      <c r="HL465" s="41"/>
      <c r="HM465" s="41"/>
      <c r="HN465" s="41"/>
      <c r="HO465" s="41"/>
      <c r="HP465" s="41"/>
      <c r="HQ465" s="41"/>
      <c r="HR465" s="41"/>
    </row>
    <row r="466" spans="1:226" ht="14" x14ac:dyDescent="0.3">
      <c r="A466" s="41"/>
      <c r="B466" s="102"/>
      <c r="C466" s="102"/>
      <c r="D466" s="102"/>
      <c r="E466" s="100"/>
      <c r="F466" s="100"/>
      <c r="G466" s="102"/>
      <c r="H466" s="102"/>
      <c r="I466" s="102"/>
      <c r="J466" s="102"/>
      <c r="K466" s="102"/>
      <c r="L466" s="102"/>
      <c r="M466" s="102"/>
      <c r="N466" s="102"/>
      <c r="O466" s="45"/>
      <c r="P466" s="108"/>
      <c r="W466" s="108"/>
      <c r="AD466" s="142"/>
      <c r="AE466" s="102"/>
      <c r="AF466" s="102"/>
      <c r="AG466" s="102"/>
      <c r="AH466" s="102"/>
      <c r="AI466" s="102"/>
      <c r="AJ466" s="102"/>
      <c r="AK466" s="142"/>
      <c r="AL466" s="110"/>
      <c r="AM466" s="110"/>
      <c r="AN466" s="110"/>
      <c r="AO466" s="110"/>
      <c r="AP466" s="110"/>
      <c r="AQ466" s="110"/>
      <c r="AR466" s="110"/>
      <c r="AS466" s="110"/>
      <c r="AT466" s="110"/>
      <c r="AU466" s="110"/>
      <c r="AV466" s="110"/>
      <c r="AW466" s="110"/>
      <c r="AX466" s="142"/>
      <c r="AY466" s="109"/>
      <c r="AZ466" s="109"/>
      <c r="BA466" s="109"/>
      <c r="BB466" s="109"/>
      <c r="BC466" s="109"/>
      <c r="BD466" s="109"/>
      <c r="BE466" s="109"/>
      <c r="BF466" s="109"/>
      <c r="BG466" s="142"/>
      <c r="BH466" s="109"/>
      <c r="BI466" s="109"/>
      <c r="BJ466" s="109"/>
      <c r="BK466" s="109"/>
      <c r="BL466" s="109"/>
      <c r="BM466" s="109"/>
      <c r="BN466" s="109"/>
      <c r="BO466" s="109"/>
      <c r="BP466" s="109"/>
      <c r="BQ466" s="109"/>
      <c r="BR466" s="109"/>
      <c r="BS466" s="109"/>
      <c r="BT466" s="109"/>
      <c r="BU466" s="109"/>
      <c r="BV466" s="109"/>
      <c r="BW466" s="109"/>
      <c r="BX466" s="109"/>
      <c r="BY466" s="109"/>
      <c r="BZ466" s="109"/>
      <c r="CA466" s="109"/>
      <c r="CB466" s="109"/>
      <c r="CC466" s="109"/>
      <c r="CD466" s="109"/>
      <c r="CE466" s="119"/>
      <c r="CF466" s="109"/>
      <c r="CG466" s="109"/>
      <c r="CH466" s="109"/>
      <c r="CI466" s="109"/>
      <c r="CJ466" s="109"/>
      <c r="CK466" s="109"/>
      <c r="CL466" s="109"/>
      <c r="CM466" s="109"/>
      <c r="CN466" s="119"/>
      <c r="CO466" s="109"/>
      <c r="CP466" s="109"/>
      <c r="CQ466" s="109"/>
      <c r="CR466" s="109"/>
      <c r="CS466" s="109"/>
      <c r="CT466" s="109"/>
      <c r="CU466" s="109"/>
      <c r="CV466" s="109"/>
      <c r="CW466" s="45"/>
      <c r="CX466" s="41"/>
      <c r="CY466" s="41"/>
      <c r="CZ466" s="41"/>
      <c r="DA466" s="41"/>
      <c r="DB466" s="41"/>
      <c r="DC466" s="41"/>
      <c r="DD466" s="41"/>
      <c r="DE466" s="41"/>
      <c r="DF466" s="3"/>
      <c r="DG466" s="3"/>
      <c r="DH466" s="3"/>
      <c r="DI466" s="3"/>
      <c r="DJ466" s="3"/>
      <c r="DK466" s="3"/>
      <c r="DL466" s="3"/>
      <c r="DM466" s="3"/>
      <c r="DN466" s="3"/>
      <c r="DO466" s="3"/>
      <c r="DP466" s="41"/>
      <c r="DQ466" s="41"/>
      <c r="DR466" s="41"/>
      <c r="DS466" s="41"/>
      <c r="DT466" s="41"/>
      <c r="DU466" s="41"/>
      <c r="DV466" s="41"/>
      <c r="DW466" s="41"/>
      <c r="DX466" s="41"/>
      <c r="DY466" s="41"/>
      <c r="DZ466" s="41"/>
      <c r="EA466" s="41"/>
      <c r="EB466" s="41"/>
      <c r="EC466" s="41"/>
      <c r="ED466" s="41"/>
      <c r="EE466" s="41"/>
      <c r="EF466" s="41"/>
      <c r="EG466" s="41"/>
      <c r="EH466" s="41"/>
      <c r="EI466" s="41"/>
      <c r="EJ466" s="41"/>
      <c r="EK466" s="41"/>
      <c r="EL466" s="41"/>
      <c r="EM466" s="41"/>
      <c r="EN466" s="41"/>
      <c r="EO466" s="41"/>
      <c r="EP466" s="41"/>
      <c r="EQ466" s="41"/>
      <c r="ER466" s="41"/>
      <c r="ES466" s="41"/>
      <c r="ET466" s="41"/>
      <c r="EU466" s="41"/>
      <c r="EV466" s="41"/>
      <c r="EW466" s="41"/>
      <c r="EX466" s="41"/>
      <c r="EY466" s="41"/>
      <c r="EZ466" s="41"/>
      <c r="FA466" s="41"/>
      <c r="FB466" s="41"/>
      <c r="FC466" s="41"/>
      <c r="FD466" s="41"/>
      <c r="FE466" s="41"/>
      <c r="FF466" s="41"/>
      <c r="FG466" s="41"/>
      <c r="FH466" s="41"/>
      <c r="FI466" s="41"/>
      <c r="FJ466" s="41"/>
      <c r="FK466" s="41"/>
      <c r="FL466" s="41"/>
      <c r="FM466" s="41"/>
      <c r="FN466" s="41"/>
      <c r="FO466" s="41"/>
      <c r="FP466" s="41"/>
      <c r="FQ466" s="41"/>
      <c r="FR466" s="41"/>
      <c r="FS466" s="41"/>
      <c r="FT466" s="41"/>
      <c r="FU466" s="41"/>
      <c r="FV466" s="41"/>
      <c r="FW466" s="41"/>
      <c r="FX466" s="41"/>
      <c r="FY466" s="41"/>
      <c r="FZ466" s="41"/>
      <c r="GA466" s="41"/>
      <c r="GB466" s="41"/>
      <c r="GC466" s="41"/>
      <c r="GD466" s="41"/>
      <c r="GE466" s="41"/>
      <c r="GF466" s="41"/>
      <c r="GG466" s="41"/>
      <c r="GH466" s="41"/>
      <c r="GI466" s="41"/>
      <c r="GJ466" s="41"/>
      <c r="GK466" s="41"/>
      <c r="GL466" s="41"/>
      <c r="GM466" s="41"/>
      <c r="GN466" s="41"/>
      <c r="GO466" s="41"/>
      <c r="GP466" s="41"/>
      <c r="GQ466" s="41"/>
      <c r="GR466" s="41"/>
      <c r="GS466" s="41"/>
      <c r="GT466" s="41"/>
      <c r="GU466" s="41"/>
      <c r="GV466" s="41"/>
      <c r="GW466" s="41"/>
      <c r="GX466" s="41"/>
      <c r="GY466" s="41"/>
      <c r="GZ466" s="41"/>
      <c r="HA466" s="41"/>
      <c r="HB466" s="41"/>
      <c r="HC466" s="41"/>
      <c r="HD466" s="41"/>
      <c r="HE466" s="41"/>
      <c r="HF466" s="41"/>
      <c r="HG466" s="41"/>
      <c r="HH466" s="41"/>
      <c r="HI466" s="41"/>
      <c r="HJ466" s="41"/>
      <c r="HK466" s="41"/>
      <c r="HL466" s="41"/>
      <c r="HM466" s="41"/>
      <c r="HN466" s="41"/>
      <c r="HO466" s="41"/>
      <c r="HP466" s="41"/>
      <c r="HQ466" s="41"/>
      <c r="HR466" s="41"/>
    </row>
    <row r="467" spans="1:226" ht="14" x14ac:dyDescent="0.3">
      <c r="A467" s="41"/>
      <c r="B467" s="102"/>
      <c r="C467" s="102"/>
      <c r="D467" s="102"/>
      <c r="E467" s="100"/>
      <c r="F467" s="100"/>
      <c r="G467" s="102"/>
      <c r="H467" s="102"/>
      <c r="I467" s="102"/>
      <c r="J467" s="102"/>
      <c r="K467" s="102"/>
      <c r="L467" s="102"/>
      <c r="M467" s="102"/>
      <c r="N467" s="102"/>
      <c r="O467" s="45"/>
      <c r="P467" s="108"/>
      <c r="W467" s="108"/>
      <c r="AD467" s="142"/>
      <c r="AE467" s="102"/>
      <c r="AF467" s="102"/>
      <c r="AG467" s="102"/>
      <c r="AH467" s="102"/>
      <c r="AI467" s="102"/>
      <c r="AJ467" s="102"/>
      <c r="AK467" s="142"/>
      <c r="AL467" s="110"/>
      <c r="AM467" s="110"/>
      <c r="AN467" s="110"/>
      <c r="AO467" s="110"/>
      <c r="AP467" s="110"/>
      <c r="AQ467" s="110"/>
      <c r="AR467" s="110"/>
      <c r="AS467" s="110"/>
      <c r="AT467" s="110"/>
      <c r="AU467" s="110"/>
      <c r="AV467" s="110"/>
      <c r="AW467" s="110"/>
      <c r="AX467" s="142"/>
      <c r="AY467" s="109"/>
      <c r="AZ467" s="109"/>
      <c r="BA467" s="109"/>
      <c r="BB467" s="109"/>
      <c r="BC467" s="109"/>
      <c r="BD467" s="109"/>
      <c r="BE467" s="109"/>
      <c r="BF467" s="109"/>
      <c r="BG467" s="142"/>
      <c r="BH467" s="109"/>
      <c r="BI467" s="109"/>
      <c r="BJ467" s="109"/>
      <c r="BK467" s="109"/>
      <c r="BL467" s="109"/>
      <c r="BM467" s="109"/>
      <c r="BN467" s="109"/>
      <c r="BO467" s="109"/>
      <c r="BP467" s="109"/>
      <c r="BQ467" s="109"/>
      <c r="BR467" s="109"/>
      <c r="BS467" s="109"/>
      <c r="BT467" s="109"/>
      <c r="BU467" s="109"/>
      <c r="BV467" s="109"/>
      <c r="BW467" s="109"/>
      <c r="BX467" s="109"/>
      <c r="BY467" s="109"/>
      <c r="BZ467" s="109"/>
      <c r="CA467" s="109"/>
      <c r="CB467" s="109"/>
      <c r="CC467" s="109"/>
      <c r="CD467" s="109"/>
      <c r="CE467" s="119"/>
      <c r="CF467" s="109"/>
      <c r="CG467" s="109"/>
      <c r="CH467" s="109"/>
      <c r="CI467" s="109"/>
      <c r="CJ467" s="109"/>
      <c r="CK467" s="109"/>
      <c r="CL467" s="109"/>
      <c r="CM467" s="109"/>
      <c r="CN467" s="119"/>
      <c r="CO467" s="109"/>
      <c r="CP467" s="109"/>
      <c r="CQ467" s="109"/>
      <c r="CR467" s="109"/>
      <c r="CS467" s="109"/>
      <c r="CT467" s="109"/>
      <c r="CU467" s="109"/>
      <c r="CV467" s="109"/>
      <c r="CW467" s="45"/>
      <c r="CX467" s="41"/>
      <c r="CY467" s="41"/>
      <c r="CZ467" s="41"/>
      <c r="DA467" s="41"/>
      <c r="DB467" s="41"/>
      <c r="DC467" s="41"/>
      <c r="DD467" s="41"/>
      <c r="DE467" s="41"/>
      <c r="DF467" s="3"/>
      <c r="DG467" s="3"/>
      <c r="DH467" s="3"/>
      <c r="DI467" s="3"/>
      <c r="DJ467" s="3"/>
      <c r="DK467" s="3"/>
      <c r="DL467" s="3"/>
      <c r="DM467" s="3"/>
      <c r="DN467" s="3"/>
      <c r="DO467" s="3"/>
      <c r="DP467" s="41"/>
      <c r="DQ467" s="41"/>
      <c r="DR467" s="41"/>
      <c r="DS467" s="41"/>
      <c r="DT467" s="41"/>
      <c r="DU467" s="41"/>
      <c r="DV467" s="41"/>
      <c r="DW467" s="41"/>
      <c r="DX467" s="41"/>
      <c r="DY467" s="41"/>
      <c r="DZ467" s="41"/>
      <c r="EA467" s="41"/>
      <c r="EB467" s="41"/>
      <c r="EC467" s="41"/>
      <c r="ED467" s="41"/>
      <c r="EE467" s="41"/>
      <c r="EF467" s="41"/>
      <c r="EG467" s="41"/>
      <c r="EH467" s="41"/>
      <c r="EI467" s="41"/>
      <c r="EJ467" s="41"/>
      <c r="EK467" s="41"/>
      <c r="EL467" s="41"/>
      <c r="EM467" s="41"/>
      <c r="EN467" s="41"/>
      <c r="EO467" s="41"/>
      <c r="EP467" s="41"/>
      <c r="EQ467" s="41"/>
      <c r="ER467" s="41"/>
      <c r="ES467" s="41"/>
      <c r="ET467" s="41"/>
      <c r="EU467" s="41"/>
      <c r="EV467" s="41"/>
      <c r="EW467" s="41"/>
      <c r="EX467" s="41"/>
      <c r="EY467" s="41"/>
      <c r="EZ467" s="41"/>
      <c r="FA467" s="41"/>
      <c r="FB467" s="41"/>
      <c r="FC467" s="41"/>
      <c r="FD467" s="41"/>
      <c r="FE467" s="41"/>
      <c r="FF467" s="41"/>
      <c r="FG467" s="41"/>
      <c r="FH467" s="41"/>
      <c r="FI467" s="41"/>
      <c r="FJ467" s="41"/>
      <c r="FK467" s="41"/>
      <c r="FL467" s="41"/>
      <c r="FM467" s="41"/>
      <c r="FN467" s="41"/>
      <c r="FO467" s="41"/>
      <c r="FP467" s="41"/>
      <c r="FQ467" s="41"/>
      <c r="FR467" s="41"/>
      <c r="FS467" s="41"/>
      <c r="FT467" s="41"/>
      <c r="FU467" s="41"/>
      <c r="FV467" s="41"/>
      <c r="FW467" s="41"/>
      <c r="FX467" s="41"/>
      <c r="FY467" s="41"/>
      <c r="FZ467" s="41"/>
      <c r="GA467" s="41"/>
      <c r="GB467" s="41"/>
      <c r="GC467" s="41"/>
      <c r="GD467" s="41"/>
      <c r="GE467" s="41"/>
      <c r="GF467" s="41"/>
      <c r="GG467" s="41"/>
      <c r="GH467" s="41"/>
      <c r="GI467" s="41"/>
      <c r="GJ467" s="41"/>
      <c r="GK467" s="41"/>
      <c r="GL467" s="41"/>
      <c r="GM467" s="41"/>
      <c r="GN467" s="41"/>
      <c r="GO467" s="41"/>
      <c r="GP467" s="41"/>
      <c r="GQ467" s="41"/>
      <c r="GR467" s="41"/>
      <c r="GS467" s="41"/>
      <c r="GT467" s="41"/>
      <c r="GU467" s="41"/>
      <c r="GV467" s="41"/>
      <c r="GW467" s="41"/>
      <c r="GX467" s="41"/>
      <c r="GY467" s="41"/>
      <c r="GZ467" s="41"/>
      <c r="HA467" s="41"/>
      <c r="HB467" s="41"/>
      <c r="HC467" s="41"/>
      <c r="HD467" s="41"/>
      <c r="HE467" s="41"/>
      <c r="HF467" s="41"/>
      <c r="HG467" s="41"/>
      <c r="HH467" s="41"/>
      <c r="HI467" s="41"/>
      <c r="HJ467" s="41"/>
      <c r="HK467" s="41"/>
      <c r="HL467" s="41"/>
      <c r="HM467" s="41"/>
      <c r="HN467" s="41"/>
      <c r="HO467" s="41"/>
      <c r="HP467" s="41"/>
      <c r="HQ467" s="41"/>
      <c r="HR467" s="41"/>
    </row>
    <row r="468" spans="1:226" ht="14" x14ac:dyDescent="0.3">
      <c r="A468" s="41"/>
      <c r="B468" s="102"/>
      <c r="C468" s="102"/>
      <c r="D468" s="102"/>
      <c r="E468" s="100"/>
      <c r="F468" s="100"/>
      <c r="G468" s="102"/>
      <c r="H468" s="102"/>
      <c r="I468" s="102"/>
      <c r="J468" s="102"/>
      <c r="K468" s="102"/>
      <c r="L468" s="102"/>
      <c r="M468" s="102"/>
      <c r="N468" s="102"/>
      <c r="O468" s="45"/>
      <c r="P468" s="108"/>
      <c r="W468" s="108"/>
      <c r="AD468" s="142"/>
      <c r="AE468" s="102"/>
      <c r="AF468" s="102"/>
      <c r="AG468" s="102"/>
      <c r="AH468" s="102"/>
      <c r="AI468" s="102"/>
      <c r="AJ468" s="102"/>
      <c r="AK468" s="142"/>
      <c r="AL468" s="110"/>
      <c r="AM468" s="110"/>
      <c r="AN468" s="110"/>
      <c r="AO468" s="110"/>
      <c r="AP468" s="110"/>
      <c r="AQ468" s="110"/>
      <c r="AR468" s="110"/>
      <c r="AS468" s="110"/>
      <c r="AT468" s="110"/>
      <c r="AU468" s="110"/>
      <c r="AV468" s="110"/>
      <c r="AW468" s="110"/>
      <c r="AX468" s="142"/>
      <c r="AY468" s="109"/>
      <c r="AZ468" s="109"/>
      <c r="BA468" s="109"/>
      <c r="BB468" s="109"/>
      <c r="BC468" s="109"/>
      <c r="BD468" s="109"/>
      <c r="BE468" s="109"/>
      <c r="BF468" s="109"/>
      <c r="BG468" s="142"/>
      <c r="BH468" s="109"/>
      <c r="BI468" s="109"/>
      <c r="BJ468" s="109"/>
      <c r="BK468" s="109"/>
      <c r="BL468" s="109"/>
      <c r="BM468" s="109"/>
      <c r="BN468" s="109"/>
      <c r="BO468" s="109"/>
      <c r="BP468" s="109"/>
      <c r="BQ468" s="109"/>
      <c r="BR468" s="109"/>
      <c r="BS468" s="109"/>
      <c r="BT468" s="109"/>
      <c r="BU468" s="109"/>
      <c r="BV468" s="109"/>
      <c r="BW468" s="109"/>
      <c r="BX468" s="109"/>
      <c r="BY468" s="109"/>
      <c r="BZ468" s="109"/>
      <c r="CA468" s="109"/>
      <c r="CB468" s="109"/>
      <c r="CC468" s="109"/>
      <c r="CD468" s="109"/>
      <c r="CE468" s="119"/>
      <c r="CF468" s="109"/>
      <c r="CG468" s="109"/>
      <c r="CH468" s="109"/>
      <c r="CI468" s="109"/>
      <c r="CJ468" s="109"/>
      <c r="CK468" s="109"/>
      <c r="CL468" s="109"/>
      <c r="CM468" s="109"/>
      <c r="CN468" s="119"/>
      <c r="CO468" s="109"/>
      <c r="CP468" s="109"/>
      <c r="CQ468" s="109"/>
      <c r="CR468" s="109"/>
      <c r="CS468" s="109"/>
      <c r="CT468" s="109"/>
      <c r="CU468" s="109"/>
      <c r="CV468" s="109"/>
      <c r="CW468" s="45"/>
      <c r="CX468" s="41"/>
      <c r="CY468" s="41"/>
      <c r="CZ468" s="41"/>
      <c r="DA468" s="41"/>
      <c r="DB468" s="41"/>
      <c r="DC468" s="41"/>
      <c r="DD468" s="41"/>
      <c r="DE468" s="41"/>
      <c r="DF468" s="3"/>
      <c r="DG468" s="3"/>
      <c r="DH468" s="3"/>
      <c r="DI468" s="3"/>
      <c r="DJ468" s="3"/>
      <c r="DK468" s="3"/>
      <c r="DL468" s="3"/>
      <c r="DM468" s="3"/>
      <c r="DN468" s="3"/>
      <c r="DO468" s="3"/>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1"/>
      <c r="EZ468" s="41"/>
      <c r="FA468" s="41"/>
      <c r="FB468" s="41"/>
      <c r="FC468" s="41"/>
      <c r="FD468" s="41"/>
      <c r="FE468" s="41"/>
      <c r="FF468" s="41"/>
      <c r="FG468" s="41"/>
      <c r="FH468" s="41"/>
      <c r="FI468" s="41"/>
      <c r="FJ468" s="41"/>
      <c r="FK468" s="41"/>
      <c r="FL468" s="41"/>
      <c r="FM468" s="41"/>
      <c r="FN468" s="41"/>
      <c r="FO468" s="41"/>
      <c r="FP468" s="41"/>
      <c r="FQ468" s="41"/>
      <c r="FR468" s="41"/>
      <c r="FS468" s="41"/>
      <c r="FT468" s="41"/>
      <c r="FU468" s="41"/>
      <c r="FV468" s="41"/>
      <c r="FW468" s="41"/>
      <c r="FX468" s="41"/>
      <c r="FY468" s="41"/>
      <c r="FZ468" s="41"/>
      <c r="GA468" s="41"/>
      <c r="GB468" s="41"/>
      <c r="GC468" s="41"/>
      <c r="GD468" s="41"/>
      <c r="GE468" s="41"/>
      <c r="GF468" s="41"/>
      <c r="GG468" s="41"/>
      <c r="GH468" s="41"/>
      <c r="GI468" s="41"/>
      <c r="GJ468" s="41"/>
      <c r="GK468" s="41"/>
      <c r="GL468" s="41"/>
      <c r="GM468" s="41"/>
      <c r="GN468" s="41"/>
      <c r="GO468" s="41"/>
      <c r="GP468" s="41"/>
      <c r="GQ468" s="41"/>
      <c r="GR468" s="41"/>
      <c r="GS468" s="41"/>
      <c r="GT468" s="41"/>
      <c r="GU468" s="41"/>
      <c r="GV468" s="41"/>
      <c r="GW468" s="41"/>
      <c r="GX468" s="41"/>
      <c r="GY468" s="41"/>
      <c r="GZ468" s="41"/>
      <c r="HA468" s="41"/>
      <c r="HB468" s="41"/>
      <c r="HC468" s="41"/>
      <c r="HD468" s="41"/>
      <c r="HE468" s="41"/>
      <c r="HF468" s="41"/>
      <c r="HG468" s="41"/>
      <c r="HH468" s="41"/>
      <c r="HI468" s="41"/>
      <c r="HJ468" s="41"/>
      <c r="HK468" s="41"/>
      <c r="HL468" s="41"/>
      <c r="HM468" s="41"/>
      <c r="HN468" s="41"/>
      <c r="HO468" s="41"/>
      <c r="HP468" s="41"/>
      <c r="HQ468" s="41"/>
      <c r="HR468" s="41"/>
    </row>
    <row r="469" spans="1:226" ht="14" x14ac:dyDescent="0.3">
      <c r="A469" s="41"/>
      <c r="B469" s="102"/>
      <c r="C469" s="102"/>
      <c r="D469" s="102"/>
      <c r="E469" s="100"/>
      <c r="F469" s="100"/>
      <c r="G469" s="102"/>
      <c r="H469" s="102"/>
      <c r="I469" s="102"/>
      <c r="J469" s="102"/>
      <c r="K469" s="102"/>
      <c r="L469" s="102"/>
      <c r="M469" s="102"/>
      <c r="N469" s="102"/>
      <c r="O469" s="45"/>
      <c r="P469" s="108"/>
      <c r="W469" s="108"/>
      <c r="AD469" s="142"/>
      <c r="AE469" s="102"/>
      <c r="AF469" s="102"/>
      <c r="AG469" s="102"/>
      <c r="AH469" s="102"/>
      <c r="AI469" s="102"/>
      <c r="AJ469" s="102"/>
      <c r="AK469" s="142"/>
      <c r="AL469" s="110"/>
      <c r="AM469" s="110"/>
      <c r="AN469" s="110"/>
      <c r="AO469" s="110"/>
      <c r="AP469" s="110"/>
      <c r="AQ469" s="110"/>
      <c r="AR469" s="110"/>
      <c r="AS469" s="110"/>
      <c r="AT469" s="110"/>
      <c r="AU469" s="110"/>
      <c r="AV469" s="110"/>
      <c r="AW469" s="110"/>
      <c r="AX469" s="142"/>
      <c r="AY469" s="109"/>
      <c r="AZ469" s="109"/>
      <c r="BA469" s="109"/>
      <c r="BB469" s="109"/>
      <c r="BC469" s="109"/>
      <c r="BD469" s="109"/>
      <c r="BE469" s="109"/>
      <c r="BF469" s="109"/>
      <c r="BG469" s="142"/>
      <c r="BH469" s="109"/>
      <c r="BI469" s="109"/>
      <c r="BJ469" s="109"/>
      <c r="BK469" s="109"/>
      <c r="BL469" s="109"/>
      <c r="BM469" s="109"/>
      <c r="BN469" s="109"/>
      <c r="BO469" s="109"/>
      <c r="BP469" s="109"/>
      <c r="BQ469" s="109"/>
      <c r="BR469" s="109"/>
      <c r="BS469" s="109"/>
      <c r="BT469" s="109"/>
      <c r="BU469" s="109"/>
      <c r="BV469" s="109"/>
      <c r="BW469" s="109"/>
      <c r="BX469" s="109"/>
      <c r="BY469" s="109"/>
      <c r="BZ469" s="109"/>
      <c r="CA469" s="109"/>
      <c r="CB469" s="109"/>
      <c r="CC469" s="109"/>
      <c r="CD469" s="109"/>
      <c r="CE469" s="119"/>
      <c r="CF469" s="109"/>
      <c r="CG469" s="109"/>
      <c r="CH469" s="109"/>
      <c r="CI469" s="109"/>
      <c r="CJ469" s="109"/>
      <c r="CK469" s="109"/>
      <c r="CL469" s="109"/>
      <c r="CM469" s="109"/>
      <c r="CN469" s="119"/>
      <c r="CO469" s="109"/>
      <c r="CP469" s="109"/>
      <c r="CQ469" s="109"/>
      <c r="CR469" s="109"/>
      <c r="CS469" s="109"/>
      <c r="CT469" s="109"/>
      <c r="CU469" s="109"/>
      <c r="CV469" s="109"/>
      <c r="CW469" s="45"/>
      <c r="CX469" s="41"/>
      <c r="CY469" s="41"/>
      <c r="CZ469" s="41"/>
      <c r="DA469" s="41"/>
      <c r="DB469" s="41"/>
      <c r="DC469" s="41"/>
      <c r="DD469" s="41"/>
      <c r="DE469" s="41"/>
      <c r="DF469" s="3"/>
      <c r="DG469" s="3"/>
      <c r="DH469" s="3"/>
      <c r="DI469" s="3"/>
      <c r="DJ469" s="3"/>
      <c r="DK469" s="3"/>
      <c r="DL469" s="3"/>
      <c r="DM469" s="3"/>
      <c r="DN469" s="3"/>
      <c r="DO469" s="3"/>
      <c r="DP469" s="41"/>
      <c r="DQ469" s="41"/>
      <c r="DR469" s="41"/>
      <c r="DS469" s="41"/>
      <c r="DT469" s="41"/>
      <c r="DU469" s="41"/>
      <c r="DV469" s="41"/>
      <c r="DW469" s="41"/>
      <c r="DX469" s="41"/>
      <c r="DY469" s="41"/>
      <c r="DZ469" s="41"/>
      <c r="EA469" s="41"/>
      <c r="EB469" s="41"/>
      <c r="EC469" s="41"/>
      <c r="ED469" s="41"/>
      <c r="EE469" s="41"/>
      <c r="EF469" s="41"/>
      <c r="EG469" s="41"/>
      <c r="EH469" s="41"/>
      <c r="EI469" s="41"/>
      <c r="EJ469" s="41"/>
      <c r="EK469" s="41"/>
      <c r="EL469" s="41"/>
      <c r="EM469" s="41"/>
      <c r="EN469" s="41"/>
      <c r="EO469" s="41"/>
      <c r="EP469" s="41"/>
      <c r="EQ469" s="41"/>
      <c r="ER469" s="41"/>
      <c r="ES469" s="41"/>
      <c r="ET469" s="41"/>
      <c r="EU469" s="41"/>
      <c r="EV469" s="41"/>
      <c r="EW469" s="41"/>
      <c r="EX469" s="41"/>
      <c r="EY469" s="41"/>
      <c r="EZ469" s="41"/>
      <c r="FA469" s="41"/>
      <c r="FB469" s="41"/>
      <c r="FC469" s="41"/>
      <c r="FD469" s="41"/>
      <c r="FE469" s="41"/>
      <c r="FF469" s="41"/>
      <c r="FG469" s="41"/>
      <c r="FH469" s="41"/>
      <c r="FI469" s="41"/>
      <c r="FJ469" s="41"/>
      <c r="FK469" s="41"/>
      <c r="FL469" s="41"/>
      <c r="FM469" s="41"/>
      <c r="FN469" s="41"/>
      <c r="FO469" s="41"/>
      <c r="FP469" s="41"/>
      <c r="FQ469" s="41"/>
      <c r="FR469" s="41"/>
      <c r="FS469" s="41"/>
      <c r="FT469" s="41"/>
      <c r="FU469" s="41"/>
      <c r="FV469" s="41"/>
      <c r="FW469" s="41"/>
      <c r="FX469" s="41"/>
      <c r="FY469" s="41"/>
      <c r="FZ469" s="41"/>
      <c r="GA469" s="41"/>
      <c r="GB469" s="41"/>
      <c r="GC469" s="41"/>
      <c r="GD469" s="41"/>
      <c r="GE469" s="41"/>
      <c r="GF469" s="41"/>
      <c r="GG469" s="41"/>
      <c r="GH469" s="41"/>
      <c r="GI469" s="41"/>
      <c r="GJ469" s="41"/>
      <c r="GK469" s="41"/>
      <c r="GL469" s="41"/>
      <c r="GM469" s="41"/>
      <c r="GN469" s="41"/>
      <c r="GO469" s="41"/>
      <c r="GP469" s="41"/>
      <c r="GQ469" s="41"/>
      <c r="GR469" s="41"/>
      <c r="GS469" s="41"/>
      <c r="GT469" s="41"/>
      <c r="GU469" s="41"/>
      <c r="GV469" s="41"/>
      <c r="GW469" s="41"/>
      <c r="GX469" s="41"/>
      <c r="GY469" s="41"/>
      <c r="GZ469" s="41"/>
      <c r="HA469" s="41"/>
      <c r="HB469" s="41"/>
      <c r="HC469" s="41"/>
      <c r="HD469" s="41"/>
      <c r="HE469" s="41"/>
      <c r="HF469" s="41"/>
      <c r="HG469" s="41"/>
      <c r="HH469" s="41"/>
      <c r="HI469" s="41"/>
      <c r="HJ469" s="41"/>
      <c r="HK469" s="41"/>
      <c r="HL469" s="41"/>
      <c r="HM469" s="41"/>
      <c r="HN469" s="41"/>
      <c r="HO469" s="41"/>
      <c r="HP469" s="41"/>
      <c r="HQ469" s="41"/>
      <c r="HR469" s="41"/>
    </row>
    <row r="470" spans="1:226" ht="14" x14ac:dyDescent="0.3">
      <c r="A470" s="41"/>
      <c r="B470" s="102"/>
      <c r="C470" s="102"/>
      <c r="D470" s="102"/>
      <c r="E470" s="100"/>
      <c r="F470" s="100"/>
      <c r="G470" s="102"/>
      <c r="H470" s="102"/>
      <c r="I470" s="102"/>
      <c r="J470" s="102"/>
      <c r="K470" s="102"/>
      <c r="L470" s="102"/>
      <c r="M470" s="102"/>
      <c r="N470" s="102"/>
      <c r="O470" s="45"/>
      <c r="P470" s="108"/>
      <c r="W470" s="108"/>
      <c r="AD470" s="142"/>
      <c r="AE470" s="102"/>
      <c r="AF470" s="102"/>
      <c r="AG470" s="102"/>
      <c r="AH470" s="102"/>
      <c r="AI470" s="102"/>
      <c r="AJ470" s="102"/>
      <c r="AK470" s="142"/>
      <c r="AL470" s="110"/>
      <c r="AM470" s="110"/>
      <c r="AN470" s="110"/>
      <c r="AO470" s="110"/>
      <c r="AP470" s="110"/>
      <c r="AQ470" s="110"/>
      <c r="AR470" s="110"/>
      <c r="AS470" s="110"/>
      <c r="AT470" s="110"/>
      <c r="AU470" s="110"/>
      <c r="AV470" s="110"/>
      <c r="AW470" s="110"/>
      <c r="AX470" s="142"/>
      <c r="AY470" s="109"/>
      <c r="AZ470" s="109"/>
      <c r="BA470" s="109"/>
      <c r="BB470" s="109"/>
      <c r="BC470" s="109"/>
      <c r="BD470" s="109"/>
      <c r="BE470" s="109"/>
      <c r="BF470" s="109"/>
      <c r="BG470" s="142"/>
      <c r="BH470" s="109"/>
      <c r="BI470" s="109"/>
      <c r="BJ470" s="109"/>
      <c r="BK470" s="109"/>
      <c r="BL470" s="109"/>
      <c r="BM470" s="109"/>
      <c r="BN470" s="109"/>
      <c r="BO470" s="109"/>
      <c r="BP470" s="109"/>
      <c r="BQ470" s="109"/>
      <c r="BR470" s="109"/>
      <c r="BS470" s="109"/>
      <c r="BT470" s="109"/>
      <c r="BU470" s="109"/>
      <c r="BV470" s="109"/>
      <c r="BW470" s="109"/>
      <c r="BX470" s="109"/>
      <c r="BY470" s="109"/>
      <c r="BZ470" s="109"/>
      <c r="CA470" s="109"/>
      <c r="CB470" s="109"/>
      <c r="CC470" s="109"/>
      <c r="CD470" s="109"/>
      <c r="CE470" s="119"/>
      <c r="CF470" s="109"/>
      <c r="CG470" s="109"/>
      <c r="CH470" s="109"/>
      <c r="CI470" s="109"/>
      <c r="CJ470" s="109"/>
      <c r="CK470" s="109"/>
      <c r="CL470" s="109"/>
      <c r="CM470" s="109"/>
      <c r="CN470" s="119"/>
      <c r="CO470" s="109"/>
      <c r="CP470" s="109"/>
      <c r="CQ470" s="109"/>
      <c r="CR470" s="109"/>
      <c r="CS470" s="109"/>
      <c r="CT470" s="109"/>
      <c r="CU470" s="109"/>
      <c r="CV470" s="109"/>
      <c r="CW470" s="45"/>
      <c r="CX470" s="41"/>
      <c r="CY470" s="41"/>
      <c r="CZ470" s="41"/>
      <c r="DA470" s="41"/>
      <c r="DB470" s="41"/>
      <c r="DC470" s="41"/>
      <c r="DD470" s="41"/>
      <c r="DE470" s="41"/>
      <c r="DF470" s="3"/>
      <c r="DG470" s="3"/>
      <c r="DH470" s="3"/>
      <c r="DI470" s="3"/>
      <c r="DJ470" s="3"/>
      <c r="DK470" s="3"/>
      <c r="DL470" s="3"/>
      <c r="DM470" s="3"/>
      <c r="DN470" s="3"/>
      <c r="DO470" s="3"/>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1"/>
      <c r="EU470" s="41"/>
      <c r="EV470" s="41"/>
      <c r="EW470" s="41"/>
      <c r="EX470" s="41"/>
      <c r="EY470" s="41"/>
      <c r="EZ470" s="41"/>
      <c r="FA470" s="41"/>
      <c r="FB470" s="41"/>
      <c r="FC470" s="41"/>
      <c r="FD470" s="41"/>
      <c r="FE470" s="41"/>
      <c r="FF470" s="41"/>
      <c r="FG470" s="41"/>
      <c r="FH470" s="41"/>
      <c r="FI470" s="41"/>
      <c r="FJ470" s="41"/>
      <c r="FK470" s="41"/>
      <c r="FL470" s="41"/>
      <c r="FM470" s="41"/>
      <c r="FN470" s="41"/>
      <c r="FO470" s="41"/>
      <c r="FP470" s="41"/>
      <c r="FQ470" s="41"/>
      <c r="FR470" s="41"/>
      <c r="FS470" s="41"/>
      <c r="FT470" s="41"/>
      <c r="FU470" s="41"/>
      <c r="FV470" s="41"/>
      <c r="FW470" s="41"/>
      <c r="FX470" s="41"/>
      <c r="FY470" s="41"/>
      <c r="FZ470" s="41"/>
      <c r="GA470" s="41"/>
      <c r="GB470" s="41"/>
      <c r="GC470" s="41"/>
      <c r="GD470" s="41"/>
      <c r="GE470" s="41"/>
      <c r="GF470" s="41"/>
      <c r="GG470" s="41"/>
      <c r="GH470" s="41"/>
      <c r="GI470" s="41"/>
      <c r="GJ470" s="41"/>
      <c r="GK470" s="41"/>
      <c r="GL470" s="41"/>
      <c r="GM470" s="41"/>
      <c r="GN470" s="41"/>
      <c r="GO470" s="41"/>
      <c r="GP470" s="41"/>
      <c r="GQ470" s="41"/>
      <c r="GR470" s="41"/>
      <c r="GS470" s="41"/>
      <c r="GT470" s="41"/>
      <c r="GU470" s="41"/>
      <c r="GV470" s="41"/>
      <c r="GW470" s="41"/>
      <c r="GX470" s="41"/>
      <c r="GY470" s="41"/>
      <c r="GZ470" s="41"/>
      <c r="HA470" s="41"/>
      <c r="HB470" s="41"/>
      <c r="HC470" s="41"/>
      <c r="HD470" s="41"/>
      <c r="HE470" s="41"/>
      <c r="HF470" s="41"/>
      <c r="HG470" s="41"/>
      <c r="HH470" s="41"/>
      <c r="HI470" s="41"/>
      <c r="HJ470" s="41"/>
      <c r="HK470" s="41"/>
      <c r="HL470" s="41"/>
      <c r="HM470" s="41"/>
      <c r="HN470" s="41"/>
      <c r="HO470" s="41"/>
      <c r="HP470" s="41"/>
      <c r="HQ470" s="41"/>
      <c r="HR470" s="41"/>
    </row>
    <row r="471" spans="1:226" ht="14" x14ac:dyDescent="0.3">
      <c r="A471" s="41"/>
      <c r="B471" s="102"/>
      <c r="C471" s="102"/>
      <c r="D471" s="102"/>
      <c r="E471" s="100"/>
      <c r="F471" s="100"/>
      <c r="G471" s="102"/>
      <c r="H471" s="102"/>
      <c r="I471" s="102"/>
      <c r="J471" s="102"/>
      <c r="K471" s="102"/>
      <c r="L471" s="102"/>
      <c r="M471" s="102"/>
      <c r="N471" s="102"/>
      <c r="O471" s="45"/>
      <c r="P471" s="108"/>
      <c r="W471" s="108"/>
      <c r="AD471" s="142"/>
      <c r="AE471" s="102"/>
      <c r="AF471" s="102"/>
      <c r="AG471" s="102"/>
      <c r="AH471" s="102"/>
      <c r="AI471" s="102"/>
      <c r="AJ471" s="102"/>
      <c r="AK471" s="142"/>
      <c r="AL471" s="110"/>
      <c r="AM471" s="110"/>
      <c r="AN471" s="110"/>
      <c r="AO471" s="110"/>
      <c r="AP471" s="110"/>
      <c r="AQ471" s="110"/>
      <c r="AR471" s="110"/>
      <c r="AS471" s="110"/>
      <c r="AT471" s="110"/>
      <c r="AU471" s="110"/>
      <c r="AV471" s="110"/>
      <c r="AW471" s="110"/>
      <c r="AX471" s="142"/>
      <c r="AY471" s="109"/>
      <c r="AZ471" s="109"/>
      <c r="BA471" s="109"/>
      <c r="BB471" s="109"/>
      <c r="BC471" s="109"/>
      <c r="BD471" s="109"/>
      <c r="BE471" s="109"/>
      <c r="BF471" s="109"/>
      <c r="BG471" s="142"/>
      <c r="BH471" s="109"/>
      <c r="BI471" s="109"/>
      <c r="BJ471" s="109"/>
      <c r="BK471" s="109"/>
      <c r="BL471" s="109"/>
      <c r="BM471" s="109"/>
      <c r="BN471" s="109"/>
      <c r="BO471" s="109"/>
      <c r="BP471" s="109"/>
      <c r="BQ471" s="109"/>
      <c r="BR471" s="109"/>
      <c r="BS471" s="109"/>
      <c r="BT471" s="109"/>
      <c r="BU471" s="109"/>
      <c r="BV471" s="109"/>
      <c r="BW471" s="109"/>
      <c r="BX471" s="109"/>
      <c r="BY471" s="109"/>
      <c r="BZ471" s="109"/>
      <c r="CA471" s="109"/>
      <c r="CB471" s="109"/>
      <c r="CC471" s="109"/>
      <c r="CD471" s="109"/>
      <c r="CE471" s="119"/>
      <c r="CF471" s="109"/>
      <c r="CG471" s="109"/>
      <c r="CH471" s="109"/>
      <c r="CI471" s="109"/>
      <c r="CJ471" s="109"/>
      <c r="CK471" s="109"/>
      <c r="CL471" s="109"/>
      <c r="CM471" s="109"/>
      <c r="CN471" s="119"/>
      <c r="CO471" s="109"/>
      <c r="CP471" s="109"/>
      <c r="CQ471" s="109"/>
      <c r="CR471" s="109"/>
      <c r="CS471" s="109"/>
      <c r="CT471" s="109"/>
      <c r="CU471" s="109"/>
      <c r="CV471" s="109"/>
      <c r="CW471" s="45"/>
      <c r="CX471" s="41"/>
      <c r="CY471" s="41"/>
      <c r="CZ471" s="41"/>
      <c r="DA471" s="41"/>
      <c r="DB471" s="41"/>
      <c r="DC471" s="41"/>
      <c r="DD471" s="41"/>
      <c r="DE471" s="41"/>
      <c r="DF471" s="3"/>
      <c r="DG471" s="3"/>
      <c r="DH471" s="3"/>
      <c r="DI471" s="3"/>
      <c r="DJ471" s="3"/>
      <c r="DK471" s="3"/>
      <c r="DL471" s="3"/>
      <c r="DM471" s="3"/>
      <c r="DN471" s="3"/>
      <c r="DO471" s="3"/>
      <c r="DP471" s="41"/>
      <c r="DQ471" s="41"/>
      <c r="DR471" s="41"/>
      <c r="DS471" s="41"/>
      <c r="DT471" s="41"/>
      <c r="DU471" s="41"/>
      <c r="DV471" s="41"/>
      <c r="DW471" s="41"/>
      <c r="DX471" s="41"/>
      <c r="DY471" s="41"/>
      <c r="DZ471" s="41"/>
      <c r="EA471" s="41"/>
      <c r="EB471" s="41"/>
      <c r="EC471" s="41"/>
      <c r="ED471" s="41"/>
      <c r="EE471" s="41"/>
      <c r="EF471" s="41"/>
      <c r="EG471" s="41"/>
      <c r="EH471" s="41"/>
      <c r="EI471" s="41"/>
      <c r="EJ471" s="41"/>
      <c r="EK471" s="41"/>
      <c r="EL471" s="41"/>
      <c r="EM471" s="41"/>
      <c r="EN471" s="41"/>
      <c r="EO471" s="41"/>
      <c r="EP471" s="41"/>
      <c r="EQ471" s="41"/>
      <c r="ER471" s="41"/>
      <c r="ES471" s="41"/>
      <c r="ET471" s="41"/>
      <c r="EU471" s="41"/>
      <c r="EV471" s="41"/>
      <c r="EW471" s="41"/>
      <c r="EX471" s="41"/>
      <c r="EY471" s="41"/>
      <c r="EZ471" s="41"/>
      <c r="FA471" s="41"/>
      <c r="FB471" s="41"/>
      <c r="FC471" s="41"/>
      <c r="FD471" s="41"/>
      <c r="FE471" s="41"/>
      <c r="FF471" s="41"/>
      <c r="FG471" s="41"/>
      <c r="FH471" s="41"/>
      <c r="FI471" s="41"/>
      <c r="FJ471" s="41"/>
      <c r="FK471" s="41"/>
      <c r="FL471" s="41"/>
      <c r="FM471" s="41"/>
      <c r="FN471" s="41"/>
      <c r="FO471" s="41"/>
      <c r="FP471" s="41"/>
      <c r="FQ471" s="41"/>
      <c r="FR471" s="41"/>
      <c r="FS471" s="41"/>
      <c r="FT471" s="41"/>
      <c r="FU471" s="41"/>
      <c r="FV471" s="41"/>
      <c r="FW471" s="41"/>
      <c r="FX471" s="41"/>
      <c r="FY471" s="41"/>
      <c r="FZ471" s="41"/>
      <c r="GA471" s="41"/>
      <c r="GB471" s="41"/>
      <c r="GC471" s="41"/>
      <c r="GD471" s="41"/>
      <c r="GE471" s="41"/>
      <c r="GF471" s="41"/>
      <c r="GG471" s="41"/>
      <c r="GH471" s="41"/>
      <c r="GI471" s="41"/>
      <c r="GJ471" s="41"/>
      <c r="GK471" s="41"/>
      <c r="GL471" s="41"/>
      <c r="GM471" s="41"/>
      <c r="GN471" s="41"/>
      <c r="GO471" s="41"/>
      <c r="GP471" s="41"/>
      <c r="GQ471" s="41"/>
      <c r="GR471" s="41"/>
      <c r="GS471" s="41"/>
      <c r="GT471" s="41"/>
      <c r="GU471" s="41"/>
      <c r="GV471" s="41"/>
      <c r="GW471" s="41"/>
      <c r="GX471" s="41"/>
      <c r="GY471" s="41"/>
      <c r="GZ471" s="41"/>
      <c r="HA471" s="41"/>
      <c r="HB471" s="41"/>
      <c r="HC471" s="41"/>
      <c r="HD471" s="41"/>
      <c r="HE471" s="41"/>
      <c r="HF471" s="41"/>
      <c r="HG471" s="41"/>
      <c r="HH471" s="41"/>
      <c r="HI471" s="41"/>
      <c r="HJ471" s="41"/>
      <c r="HK471" s="41"/>
      <c r="HL471" s="41"/>
      <c r="HM471" s="41"/>
      <c r="HN471" s="41"/>
      <c r="HO471" s="41"/>
      <c r="HP471" s="41"/>
      <c r="HQ471" s="41"/>
      <c r="HR471" s="41"/>
    </row>
    <row r="472" spans="1:226" ht="14" x14ac:dyDescent="0.3">
      <c r="A472" s="41"/>
      <c r="B472" s="102"/>
      <c r="C472" s="102"/>
      <c r="D472" s="102"/>
      <c r="E472" s="100"/>
      <c r="F472" s="100"/>
      <c r="G472" s="102"/>
      <c r="H472" s="102"/>
      <c r="I472" s="102"/>
      <c r="J472" s="102"/>
      <c r="K472" s="102"/>
      <c r="L472" s="102"/>
      <c r="M472" s="102"/>
      <c r="N472" s="102"/>
      <c r="O472" s="45"/>
      <c r="P472" s="108"/>
      <c r="W472" s="108"/>
      <c r="AD472" s="142"/>
      <c r="AE472" s="102"/>
      <c r="AF472" s="102"/>
      <c r="AG472" s="102"/>
      <c r="AH472" s="102"/>
      <c r="AI472" s="102"/>
      <c r="AJ472" s="102"/>
      <c r="AK472" s="142"/>
      <c r="AL472" s="110"/>
      <c r="AM472" s="110"/>
      <c r="AN472" s="110"/>
      <c r="AO472" s="110"/>
      <c r="AP472" s="110"/>
      <c r="AQ472" s="110"/>
      <c r="AR472" s="110"/>
      <c r="AS472" s="110"/>
      <c r="AT472" s="110"/>
      <c r="AU472" s="110"/>
      <c r="AV472" s="110"/>
      <c r="AW472" s="110"/>
      <c r="AX472" s="142"/>
      <c r="AY472" s="109"/>
      <c r="AZ472" s="109"/>
      <c r="BA472" s="109"/>
      <c r="BB472" s="109"/>
      <c r="BC472" s="109"/>
      <c r="BD472" s="109"/>
      <c r="BE472" s="109"/>
      <c r="BF472" s="109"/>
      <c r="BG472" s="142"/>
      <c r="BH472" s="109"/>
      <c r="BI472" s="109"/>
      <c r="BJ472" s="109"/>
      <c r="BK472" s="109"/>
      <c r="BL472" s="109"/>
      <c r="BM472" s="109"/>
      <c r="BN472" s="109"/>
      <c r="BO472" s="109"/>
      <c r="BP472" s="109"/>
      <c r="BQ472" s="109"/>
      <c r="BR472" s="109"/>
      <c r="BS472" s="109"/>
      <c r="BT472" s="109"/>
      <c r="BU472" s="109"/>
      <c r="BV472" s="109"/>
      <c r="BW472" s="109"/>
      <c r="BX472" s="109"/>
      <c r="BY472" s="109"/>
      <c r="BZ472" s="109"/>
      <c r="CA472" s="109"/>
      <c r="CB472" s="109"/>
      <c r="CC472" s="109"/>
      <c r="CD472" s="109"/>
      <c r="CE472" s="119"/>
      <c r="CF472" s="109"/>
      <c r="CG472" s="109"/>
      <c r="CH472" s="109"/>
      <c r="CI472" s="109"/>
      <c r="CJ472" s="109"/>
      <c r="CK472" s="109"/>
      <c r="CL472" s="109"/>
      <c r="CM472" s="109"/>
      <c r="CN472" s="119"/>
      <c r="CO472" s="109"/>
      <c r="CP472" s="109"/>
      <c r="CQ472" s="109"/>
      <c r="CR472" s="109"/>
      <c r="CS472" s="109"/>
      <c r="CT472" s="109"/>
      <c r="CU472" s="109"/>
      <c r="CV472" s="109"/>
      <c r="CW472" s="45"/>
      <c r="CX472" s="41"/>
      <c r="CY472" s="41"/>
      <c r="CZ472" s="41"/>
      <c r="DA472" s="41"/>
      <c r="DB472" s="41"/>
      <c r="DC472" s="41"/>
      <c r="DD472" s="41"/>
      <c r="DE472" s="41"/>
      <c r="DF472" s="3"/>
      <c r="DG472" s="3"/>
      <c r="DH472" s="3"/>
      <c r="DI472" s="3"/>
      <c r="DJ472" s="3"/>
      <c r="DK472" s="3"/>
      <c r="DL472" s="3"/>
      <c r="DM472" s="3"/>
      <c r="DN472" s="3"/>
      <c r="DO472" s="3"/>
      <c r="DP472" s="41"/>
      <c r="DQ472" s="41"/>
      <c r="DR472" s="41"/>
      <c r="DS472" s="41"/>
      <c r="DT472" s="41"/>
      <c r="DU472" s="41"/>
      <c r="DV472" s="41"/>
      <c r="DW472" s="41"/>
      <c r="DX472" s="41"/>
      <c r="DY472" s="41"/>
      <c r="DZ472" s="41"/>
      <c r="EA472" s="41"/>
      <c r="EB472" s="41"/>
      <c r="EC472" s="41"/>
      <c r="ED472" s="41"/>
      <c r="EE472" s="41"/>
      <c r="EF472" s="41"/>
      <c r="EG472" s="41"/>
      <c r="EH472" s="41"/>
      <c r="EI472" s="41"/>
      <c r="EJ472" s="41"/>
      <c r="EK472" s="41"/>
      <c r="EL472" s="41"/>
      <c r="EM472" s="41"/>
      <c r="EN472" s="41"/>
      <c r="EO472" s="41"/>
      <c r="EP472" s="41"/>
      <c r="EQ472" s="41"/>
      <c r="ER472" s="41"/>
      <c r="ES472" s="41"/>
      <c r="ET472" s="41"/>
      <c r="EU472" s="41"/>
      <c r="EV472" s="41"/>
      <c r="EW472" s="41"/>
      <c r="EX472" s="41"/>
      <c r="EY472" s="41"/>
      <c r="EZ472" s="41"/>
      <c r="FA472" s="41"/>
      <c r="FB472" s="41"/>
      <c r="FC472" s="41"/>
      <c r="FD472" s="41"/>
      <c r="FE472" s="41"/>
      <c r="FF472" s="41"/>
      <c r="FG472" s="41"/>
      <c r="FH472" s="41"/>
      <c r="FI472" s="41"/>
      <c r="FJ472" s="41"/>
      <c r="FK472" s="41"/>
      <c r="FL472" s="41"/>
      <c r="FM472" s="41"/>
      <c r="FN472" s="41"/>
      <c r="FO472" s="41"/>
      <c r="FP472" s="41"/>
      <c r="FQ472" s="41"/>
      <c r="FR472" s="41"/>
      <c r="FS472" s="41"/>
      <c r="FT472" s="41"/>
      <c r="FU472" s="41"/>
      <c r="FV472" s="41"/>
      <c r="FW472" s="41"/>
      <c r="FX472" s="41"/>
      <c r="FY472" s="41"/>
      <c r="FZ472" s="41"/>
      <c r="GA472" s="41"/>
      <c r="GB472" s="41"/>
      <c r="GC472" s="41"/>
      <c r="GD472" s="41"/>
      <c r="GE472" s="41"/>
      <c r="GF472" s="41"/>
      <c r="GG472" s="41"/>
      <c r="GH472" s="41"/>
      <c r="GI472" s="41"/>
      <c r="GJ472" s="41"/>
      <c r="GK472" s="41"/>
      <c r="GL472" s="41"/>
      <c r="GM472" s="41"/>
      <c r="GN472" s="41"/>
      <c r="GO472" s="41"/>
      <c r="GP472" s="41"/>
      <c r="GQ472" s="41"/>
      <c r="GR472" s="41"/>
      <c r="GS472" s="41"/>
      <c r="GT472" s="41"/>
      <c r="GU472" s="41"/>
      <c r="GV472" s="41"/>
      <c r="GW472" s="41"/>
      <c r="GX472" s="41"/>
      <c r="GY472" s="41"/>
      <c r="GZ472" s="41"/>
      <c r="HA472" s="41"/>
      <c r="HB472" s="41"/>
      <c r="HC472" s="41"/>
      <c r="HD472" s="41"/>
      <c r="HE472" s="41"/>
      <c r="HF472" s="41"/>
      <c r="HG472" s="41"/>
      <c r="HH472" s="41"/>
      <c r="HI472" s="41"/>
      <c r="HJ472" s="41"/>
      <c r="HK472" s="41"/>
      <c r="HL472" s="41"/>
      <c r="HM472" s="41"/>
      <c r="HN472" s="41"/>
      <c r="HO472" s="41"/>
      <c r="HP472" s="41"/>
      <c r="HQ472" s="41"/>
      <c r="HR472" s="41"/>
    </row>
    <row r="473" spans="1:226" ht="14" x14ac:dyDescent="0.3">
      <c r="A473" s="41"/>
      <c r="B473" s="102"/>
      <c r="C473" s="102"/>
      <c r="D473" s="102"/>
      <c r="E473" s="100"/>
      <c r="F473" s="100"/>
      <c r="G473" s="102"/>
      <c r="H473" s="102"/>
      <c r="I473" s="102"/>
      <c r="J473" s="102"/>
      <c r="K473" s="102"/>
      <c r="L473" s="102"/>
      <c r="M473" s="102"/>
      <c r="N473" s="102"/>
      <c r="O473" s="45"/>
      <c r="P473" s="108"/>
      <c r="W473" s="108"/>
      <c r="AD473" s="142"/>
      <c r="AE473" s="102"/>
      <c r="AF473" s="102"/>
      <c r="AG473" s="102"/>
      <c r="AH473" s="102"/>
      <c r="AI473" s="102"/>
      <c r="AJ473" s="102"/>
      <c r="AK473" s="142"/>
      <c r="AL473" s="110"/>
      <c r="AM473" s="110"/>
      <c r="AN473" s="110"/>
      <c r="AO473" s="110"/>
      <c r="AP473" s="110"/>
      <c r="AQ473" s="110"/>
      <c r="AR473" s="110"/>
      <c r="AS473" s="110"/>
      <c r="AT473" s="110"/>
      <c r="AU473" s="110"/>
      <c r="AV473" s="110"/>
      <c r="AW473" s="110"/>
      <c r="AX473" s="142"/>
      <c r="AY473" s="109"/>
      <c r="AZ473" s="109"/>
      <c r="BA473" s="109"/>
      <c r="BB473" s="109"/>
      <c r="BC473" s="109"/>
      <c r="BD473" s="109"/>
      <c r="BE473" s="109"/>
      <c r="BF473" s="109"/>
      <c r="BG473" s="142"/>
      <c r="BH473" s="109"/>
      <c r="BI473" s="109"/>
      <c r="BJ473" s="109"/>
      <c r="BK473" s="109"/>
      <c r="BL473" s="109"/>
      <c r="BM473" s="109"/>
      <c r="BN473" s="109"/>
      <c r="BO473" s="109"/>
      <c r="BP473" s="109"/>
      <c r="BQ473" s="109"/>
      <c r="BR473" s="109"/>
      <c r="BS473" s="109"/>
      <c r="BT473" s="109"/>
      <c r="BU473" s="109"/>
      <c r="BV473" s="109"/>
      <c r="BW473" s="109"/>
      <c r="BX473" s="109"/>
      <c r="BY473" s="109"/>
      <c r="BZ473" s="109"/>
      <c r="CA473" s="109"/>
      <c r="CB473" s="109"/>
      <c r="CC473" s="109"/>
      <c r="CD473" s="109"/>
      <c r="CE473" s="119"/>
      <c r="CF473" s="109"/>
      <c r="CG473" s="109"/>
      <c r="CH473" s="109"/>
      <c r="CI473" s="109"/>
      <c r="CJ473" s="109"/>
      <c r="CK473" s="109"/>
      <c r="CL473" s="109"/>
      <c r="CM473" s="109"/>
      <c r="CN473" s="119"/>
      <c r="CO473" s="109"/>
      <c r="CP473" s="109"/>
      <c r="CQ473" s="109"/>
      <c r="CR473" s="109"/>
      <c r="CS473" s="109"/>
      <c r="CT473" s="109"/>
      <c r="CU473" s="109"/>
      <c r="CV473" s="109"/>
      <c r="CW473" s="45"/>
      <c r="CX473" s="41"/>
      <c r="CY473" s="41"/>
      <c r="CZ473" s="41"/>
      <c r="DA473" s="41"/>
      <c r="DB473" s="41"/>
      <c r="DC473" s="41"/>
      <c r="DD473" s="41"/>
      <c r="DE473" s="41"/>
      <c r="DF473" s="3"/>
      <c r="DG473" s="3"/>
      <c r="DH473" s="3"/>
      <c r="DI473" s="3"/>
      <c r="DJ473" s="3"/>
      <c r="DK473" s="3"/>
      <c r="DL473" s="3"/>
      <c r="DM473" s="3"/>
      <c r="DN473" s="3"/>
      <c r="DO473" s="3"/>
      <c r="DP473" s="41"/>
      <c r="DQ473" s="41"/>
      <c r="DR473" s="41"/>
      <c r="DS473" s="41"/>
      <c r="DT473" s="41"/>
      <c r="DU473" s="41"/>
      <c r="DV473" s="41"/>
      <c r="DW473" s="41"/>
      <c r="DX473" s="41"/>
      <c r="DY473" s="41"/>
      <c r="DZ473" s="41"/>
      <c r="EA473" s="41"/>
      <c r="EB473" s="41"/>
      <c r="EC473" s="41"/>
      <c r="ED473" s="41"/>
      <c r="EE473" s="41"/>
      <c r="EF473" s="41"/>
      <c r="EG473" s="41"/>
      <c r="EH473" s="41"/>
      <c r="EI473" s="41"/>
      <c r="EJ473" s="41"/>
      <c r="EK473" s="41"/>
      <c r="EL473" s="41"/>
      <c r="EM473" s="41"/>
      <c r="EN473" s="41"/>
      <c r="EO473" s="41"/>
      <c r="EP473" s="41"/>
      <c r="EQ473" s="41"/>
      <c r="ER473" s="41"/>
      <c r="ES473" s="41"/>
      <c r="ET473" s="41"/>
      <c r="EU473" s="41"/>
      <c r="EV473" s="41"/>
      <c r="EW473" s="41"/>
      <c r="EX473" s="41"/>
      <c r="EY473" s="41"/>
      <c r="EZ473" s="41"/>
      <c r="FA473" s="41"/>
      <c r="FB473" s="41"/>
      <c r="FC473" s="41"/>
      <c r="FD473" s="41"/>
      <c r="FE473" s="41"/>
      <c r="FF473" s="41"/>
      <c r="FG473" s="41"/>
      <c r="FH473" s="41"/>
      <c r="FI473" s="41"/>
      <c r="FJ473" s="41"/>
      <c r="FK473" s="41"/>
      <c r="FL473" s="41"/>
      <c r="FM473" s="41"/>
      <c r="FN473" s="41"/>
      <c r="FO473" s="41"/>
      <c r="FP473" s="41"/>
      <c r="FQ473" s="41"/>
      <c r="FR473" s="41"/>
      <c r="FS473" s="41"/>
      <c r="FT473" s="41"/>
      <c r="FU473" s="41"/>
      <c r="FV473" s="41"/>
      <c r="FW473" s="41"/>
      <c r="FX473" s="41"/>
      <c r="FY473" s="41"/>
      <c r="FZ473" s="41"/>
      <c r="GA473" s="41"/>
      <c r="GB473" s="41"/>
      <c r="GC473" s="41"/>
      <c r="GD473" s="41"/>
      <c r="GE473" s="41"/>
      <c r="GF473" s="41"/>
      <c r="GG473" s="41"/>
      <c r="GH473" s="41"/>
      <c r="GI473" s="41"/>
      <c r="GJ473" s="41"/>
      <c r="GK473" s="41"/>
      <c r="GL473" s="41"/>
      <c r="GM473" s="41"/>
      <c r="GN473" s="41"/>
      <c r="GO473" s="41"/>
      <c r="GP473" s="41"/>
      <c r="GQ473" s="41"/>
      <c r="GR473" s="41"/>
      <c r="GS473" s="41"/>
      <c r="GT473" s="41"/>
      <c r="GU473" s="41"/>
      <c r="GV473" s="41"/>
      <c r="GW473" s="41"/>
      <c r="GX473" s="41"/>
      <c r="GY473" s="41"/>
      <c r="GZ473" s="41"/>
      <c r="HA473" s="41"/>
      <c r="HB473" s="41"/>
      <c r="HC473" s="41"/>
      <c r="HD473" s="41"/>
      <c r="HE473" s="41"/>
      <c r="HF473" s="41"/>
      <c r="HG473" s="41"/>
      <c r="HH473" s="41"/>
      <c r="HI473" s="41"/>
      <c r="HJ473" s="41"/>
      <c r="HK473" s="41"/>
      <c r="HL473" s="41"/>
      <c r="HM473" s="41"/>
      <c r="HN473" s="41"/>
      <c r="HO473" s="41"/>
      <c r="HP473" s="41"/>
      <c r="HQ473" s="41"/>
      <c r="HR473" s="41"/>
    </row>
    <row r="474" spans="1:226" ht="14" x14ac:dyDescent="0.3">
      <c r="A474" s="41"/>
      <c r="B474" s="102"/>
      <c r="C474" s="102"/>
      <c r="D474" s="102"/>
      <c r="E474" s="100"/>
      <c r="F474" s="100"/>
      <c r="G474" s="102"/>
      <c r="H474" s="102"/>
      <c r="I474" s="102"/>
      <c r="J474" s="102"/>
      <c r="K474" s="102"/>
      <c r="L474" s="102"/>
      <c r="M474" s="102"/>
      <c r="N474" s="102"/>
      <c r="O474" s="45"/>
      <c r="P474" s="108"/>
      <c r="W474" s="108"/>
      <c r="AD474" s="142"/>
      <c r="AE474" s="102"/>
      <c r="AF474" s="102"/>
      <c r="AG474" s="102"/>
      <c r="AH474" s="102"/>
      <c r="AI474" s="102"/>
      <c r="AJ474" s="102"/>
      <c r="AK474" s="142"/>
      <c r="AL474" s="110"/>
      <c r="AM474" s="110"/>
      <c r="AN474" s="110"/>
      <c r="AO474" s="110"/>
      <c r="AP474" s="110"/>
      <c r="AQ474" s="110"/>
      <c r="AR474" s="110"/>
      <c r="AS474" s="110"/>
      <c r="AT474" s="110"/>
      <c r="AU474" s="110"/>
      <c r="AV474" s="110"/>
      <c r="AW474" s="110"/>
      <c r="AX474" s="142"/>
      <c r="AY474" s="109"/>
      <c r="AZ474" s="109"/>
      <c r="BA474" s="109"/>
      <c r="BB474" s="109"/>
      <c r="BC474" s="109"/>
      <c r="BD474" s="109"/>
      <c r="BE474" s="109"/>
      <c r="BF474" s="109"/>
      <c r="BG474" s="142"/>
      <c r="BH474" s="109"/>
      <c r="BI474" s="109"/>
      <c r="BJ474" s="109"/>
      <c r="BK474" s="109"/>
      <c r="BL474" s="109"/>
      <c r="BM474" s="109"/>
      <c r="BN474" s="109"/>
      <c r="BO474" s="109"/>
      <c r="BP474" s="109"/>
      <c r="BQ474" s="109"/>
      <c r="BR474" s="109"/>
      <c r="BS474" s="109"/>
      <c r="BT474" s="109"/>
      <c r="BU474" s="109"/>
      <c r="BV474" s="109"/>
      <c r="BW474" s="109"/>
      <c r="BX474" s="109"/>
      <c r="BY474" s="109"/>
      <c r="BZ474" s="109"/>
      <c r="CA474" s="109"/>
      <c r="CB474" s="109"/>
      <c r="CC474" s="109"/>
      <c r="CD474" s="109"/>
      <c r="CE474" s="119"/>
      <c r="CF474" s="109"/>
      <c r="CG474" s="109"/>
      <c r="CH474" s="109"/>
      <c r="CI474" s="109"/>
      <c r="CJ474" s="109"/>
      <c r="CK474" s="109"/>
      <c r="CL474" s="109"/>
      <c r="CM474" s="109"/>
      <c r="CN474" s="119"/>
      <c r="CO474" s="109"/>
      <c r="CP474" s="109"/>
      <c r="CQ474" s="109"/>
      <c r="CR474" s="109"/>
      <c r="CS474" s="109"/>
      <c r="CT474" s="109"/>
      <c r="CU474" s="109"/>
      <c r="CV474" s="109"/>
      <c r="CW474" s="45"/>
      <c r="CX474" s="41"/>
      <c r="CY474" s="41"/>
      <c r="CZ474" s="41"/>
      <c r="DA474" s="41"/>
      <c r="DB474" s="41"/>
      <c r="DC474" s="41"/>
      <c r="DD474" s="41"/>
      <c r="DE474" s="41"/>
      <c r="DF474" s="3"/>
      <c r="DG474" s="3"/>
      <c r="DH474" s="3"/>
      <c r="DI474" s="3"/>
      <c r="DJ474" s="3"/>
      <c r="DK474" s="3"/>
      <c r="DL474" s="3"/>
      <c r="DM474" s="3"/>
      <c r="DN474" s="3"/>
      <c r="DO474" s="3"/>
      <c r="DP474" s="41"/>
      <c r="DQ474" s="41"/>
      <c r="DR474" s="41"/>
      <c r="DS474" s="41"/>
      <c r="DT474" s="41"/>
      <c r="DU474" s="41"/>
      <c r="DV474" s="41"/>
      <c r="DW474" s="41"/>
      <c r="DX474" s="41"/>
      <c r="DY474" s="41"/>
      <c r="DZ474" s="41"/>
      <c r="EA474" s="41"/>
      <c r="EB474" s="41"/>
      <c r="EC474" s="41"/>
      <c r="ED474" s="41"/>
      <c r="EE474" s="41"/>
      <c r="EF474" s="41"/>
      <c r="EG474" s="41"/>
      <c r="EH474" s="41"/>
      <c r="EI474" s="41"/>
      <c r="EJ474" s="41"/>
      <c r="EK474" s="41"/>
      <c r="EL474" s="41"/>
      <c r="EM474" s="41"/>
      <c r="EN474" s="41"/>
      <c r="EO474" s="41"/>
      <c r="EP474" s="41"/>
      <c r="EQ474" s="41"/>
      <c r="ER474" s="41"/>
      <c r="ES474" s="41"/>
      <c r="ET474" s="41"/>
      <c r="EU474" s="41"/>
      <c r="EV474" s="41"/>
      <c r="EW474" s="41"/>
      <c r="EX474" s="41"/>
      <c r="EY474" s="41"/>
      <c r="EZ474" s="41"/>
      <c r="FA474" s="41"/>
      <c r="FB474" s="41"/>
      <c r="FC474" s="41"/>
      <c r="FD474" s="41"/>
      <c r="FE474" s="41"/>
      <c r="FF474" s="41"/>
      <c r="FG474" s="41"/>
      <c r="FH474" s="41"/>
      <c r="FI474" s="41"/>
      <c r="FJ474" s="41"/>
      <c r="FK474" s="41"/>
      <c r="FL474" s="41"/>
      <c r="FM474" s="41"/>
      <c r="FN474" s="41"/>
      <c r="FO474" s="41"/>
      <c r="FP474" s="41"/>
      <c r="FQ474" s="41"/>
      <c r="FR474" s="41"/>
      <c r="FS474" s="41"/>
      <c r="FT474" s="41"/>
      <c r="FU474" s="41"/>
      <c r="FV474" s="41"/>
      <c r="FW474" s="41"/>
      <c r="FX474" s="41"/>
      <c r="FY474" s="41"/>
      <c r="FZ474" s="41"/>
      <c r="GA474" s="41"/>
      <c r="GB474" s="41"/>
      <c r="GC474" s="41"/>
      <c r="GD474" s="41"/>
      <c r="GE474" s="41"/>
      <c r="GF474" s="41"/>
      <c r="GG474" s="41"/>
      <c r="GH474" s="41"/>
      <c r="GI474" s="41"/>
      <c r="GJ474" s="41"/>
      <c r="GK474" s="41"/>
      <c r="GL474" s="41"/>
      <c r="GM474" s="41"/>
      <c r="GN474" s="41"/>
      <c r="GO474" s="41"/>
      <c r="GP474" s="41"/>
      <c r="GQ474" s="41"/>
      <c r="GR474" s="41"/>
      <c r="GS474" s="41"/>
      <c r="GT474" s="41"/>
      <c r="GU474" s="41"/>
      <c r="GV474" s="41"/>
      <c r="GW474" s="41"/>
      <c r="GX474" s="41"/>
      <c r="GY474" s="41"/>
      <c r="GZ474" s="41"/>
      <c r="HA474" s="41"/>
      <c r="HB474" s="41"/>
      <c r="HC474" s="41"/>
      <c r="HD474" s="41"/>
      <c r="HE474" s="41"/>
      <c r="HF474" s="41"/>
      <c r="HG474" s="41"/>
      <c r="HH474" s="41"/>
      <c r="HI474" s="41"/>
      <c r="HJ474" s="41"/>
      <c r="HK474" s="41"/>
      <c r="HL474" s="41"/>
      <c r="HM474" s="41"/>
      <c r="HN474" s="41"/>
      <c r="HO474" s="41"/>
      <c r="HP474" s="41"/>
      <c r="HQ474" s="41"/>
      <c r="HR474" s="41"/>
    </row>
    <row r="475" spans="1:226" ht="14" x14ac:dyDescent="0.3">
      <c r="A475" s="41"/>
      <c r="B475" s="102"/>
      <c r="C475" s="102"/>
      <c r="D475" s="102"/>
      <c r="E475" s="100"/>
      <c r="F475" s="100"/>
      <c r="G475" s="102"/>
      <c r="H475" s="102"/>
      <c r="I475" s="102"/>
      <c r="J475" s="102"/>
      <c r="K475" s="102"/>
      <c r="L475" s="102"/>
      <c r="M475" s="102"/>
      <c r="N475" s="102"/>
      <c r="O475" s="45"/>
      <c r="P475" s="108"/>
      <c r="W475" s="108"/>
      <c r="AD475" s="142"/>
      <c r="AE475" s="102"/>
      <c r="AF475" s="102"/>
      <c r="AG475" s="102"/>
      <c r="AH475" s="102"/>
      <c r="AI475" s="102"/>
      <c r="AJ475" s="102"/>
      <c r="AK475" s="142"/>
      <c r="AL475" s="110"/>
      <c r="AM475" s="110"/>
      <c r="AN475" s="110"/>
      <c r="AO475" s="110"/>
      <c r="AP475" s="110"/>
      <c r="AQ475" s="110"/>
      <c r="AR475" s="110"/>
      <c r="AS475" s="110"/>
      <c r="AT475" s="110"/>
      <c r="AU475" s="110"/>
      <c r="AV475" s="110"/>
      <c r="AW475" s="110"/>
      <c r="AX475" s="142"/>
      <c r="AY475" s="109"/>
      <c r="AZ475" s="109"/>
      <c r="BA475" s="109"/>
      <c r="BB475" s="109"/>
      <c r="BC475" s="109"/>
      <c r="BD475" s="109"/>
      <c r="BE475" s="109"/>
      <c r="BF475" s="109"/>
      <c r="BG475" s="142"/>
      <c r="BH475" s="109"/>
      <c r="BI475" s="109"/>
      <c r="BJ475" s="109"/>
      <c r="BK475" s="109"/>
      <c r="BL475" s="109"/>
      <c r="BM475" s="109"/>
      <c r="BN475" s="109"/>
      <c r="BO475" s="109"/>
      <c r="BP475" s="109"/>
      <c r="BQ475" s="109"/>
      <c r="BR475" s="109"/>
      <c r="BS475" s="109"/>
      <c r="BT475" s="109"/>
      <c r="BU475" s="109"/>
      <c r="BV475" s="109"/>
      <c r="BW475" s="109"/>
      <c r="BX475" s="109"/>
      <c r="BY475" s="109"/>
      <c r="BZ475" s="109"/>
      <c r="CA475" s="109"/>
      <c r="CB475" s="109"/>
      <c r="CC475" s="109"/>
      <c r="CD475" s="109"/>
      <c r="CE475" s="119"/>
      <c r="CF475" s="109"/>
      <c r="CG475" s="109"/>
      <c r="CH475" s="109"/>
      <c r="CI475" s="109"/>
      <c r="CJ475" s="109"/>
      <c r="CK475" s="109"/>
      <c r="CL475" s="109"/>
      <c r="CM475" s="109"/>
      <c r="CN475" s="119"/>
      <c r="CO475" s="109"/>
      <c r="CP475" s="109"/>
      <c r="CQ475" s="109"/>
      <c r="CR475" s="109"/>
      <c r="CS475" s="109"/>
      <c r="CT475" s="109"/>
      <c r="CU475" s="109"/>
      <c r="CV475" s="109"/>
      <c r="CW475" s="45"/>
      <c r="CX475" s="41"/>
      <c r="CY475" s="41"/>
      <c r="CZ475" s="41"/>
      <c r="DA475" s="41"/>
      <c r="DB475" s="41"/>
      <c r="DC475" s="41"/>
      <c r="DD475" s="41"/>
      <c r="DE475" s="41"/>
      <c r="DF475" s="3"/>
      <c r="DG475" s="3"/>
      <c r="DH475" s="3"/>
      <c r="DI475" s="3"/>
      <c r="DJ475" s="3"/>
      <c r="DK475" s="3"/>
      <c r="DL475" s="3"/>
      <c r="DM475" s="3"/>
      <c r="DN475" s="3"/>
      <c r="DO475" s="3"/>
      <c r="DP475" s="41"/>
      <c r="DQ475" s="41"/>
      <c r="DR475" s="41"/>
      <c r="DS475" s="41"/>
      <c r="DT475" s="41"/>
      <c r="DU475" s="41"/>
      <c r="DV475" s="41"/>
      <c r="DW475" s="41"/>
      <c r="DX475" s="41"/>
      <c r="DY475" s="41"/>
      <c r="DZ475" s="41"/>
      <c r="EA475" s="41"/>
      <c r="EB475" s="41"/>
      <c r="EC475" s="41"/>
      <c r="ED475" s="41"/>
      <c r="EE475" s="41"/>
      <c r="EF475" s="41"/>
      <c r="EG475" s="41"/>
      <c r="EH475" s="41"/>
      <c r="EI475" s="41"/>
      <c r="EJ475" s="41"/>
      <c r="EK475" s="41"/>
      <c r="EL475" s="41"/>
      <c r="EM475" s="41"/>
      <c r="EN475" s="41"/>
      <c r="EO475" s="41"/>
      <c r="EP475" s="41"/>
      <c r="EQ475" s="41"/>
      <c r="ER475" s="41"/>
      <c r="ES475" s="41"/>
      <c r="ET475" s="41"/>
      <c r="EU475" s="41"/>
      <c r="EV475" s="41"/>
      <c r="EW475" s="41"/>
      <c r="EX475" s="41"/>
      <c r="EY475" s="41"/>
      <c r="EZ475" s="41"/>
      <c r="FA475" s="41"/>
      <c r="FB475" s="41"/>
      <c r="FC475" s="41"/>
      <c r="FD475" s="41"/>
      <c r="FE475" s="41"/>
      <c r="FF475" s="41"/>
      <c r="FG475" s="41"/>
      <c r="FH475" s="41"/>
      <c r="FI475" s="41"/>
      <c r="FJ475" s="41"/>
      <c r="FK475" s="41"/>
      <c r="FL475" s="41"/>
      <c r="FM475" s="41"/>
      <c r="FN475" s="41"/>
      <c r="FO475" s="41"/>
      <c r="FP475" s="41"/>
      <c r="FQ475" s="41"/>
      <c r="FR475" s="41"/>
      <c r="FS475" s="41"/>
      <c r="FT475" s="41"/>
      <c r="FU475" s="41"/>
      <c r="FV475" s="41"/>
      <c r="FW475" s="41"/>
      <c r="FX475" s="41"/>
      <c r="FY475" s="41"/>
      <c r="FZ475" s="41"/>
      <c r="GA475" s="41"/>
      <c r="GB475" s="41"/>
      <c r="GC475" s="41"/>
      <c r="GD475" s="41"/>
      <c r="GE475" s="41"/>
      <c r="GF475" s="41"/>
      <c r="GG475" s="41"/>
      <c r="GH475" s="41"/>
      <c r="GI475" s="41"/>
      <c r="GJ475" s="41"/>
      <c r="GK475" s="41"/>
      <c r="GL475" s="41"/>
      <c r="GM475" s="41"/>
      <c r="GN475" s="41"/>
      <c r="GO475" s="41"/>
      <c r="GP475" s="41"/>
      <c r="GQ475" s="41"/>
      <c r="GR475" s="41"/>
      <c r="GS475" s="41"/>
      <c r="GT475" s="41"/>
      <c r="GU475" s="41"/>
      <c r="GV475" s="41"/>
      <c r="GW475" s="41"/>
      <c r="GX475" s="41"/>
      <c r="GY475" s="41"/>
      <c r="GZ475" s="41"/>
      <c r="HA475" s="41"/>
      <c r="HB475" s="41"/>
      <c r="HC475" s="41"/>
      <c r="HD475" s="41"/>
      <c r="HE475" s="41"/>
      <c r="HF475" s="41"/>
      <c r="HG475" s="41"/>
      <c r="HH475" s="41"/>
      <c r="HI475" s="41"/>
      <c r="HJ475" s="41"/>
      <c r="HK475" s="41"/>
      <c r="HL475" s="41"/>
      <c r="HM475" s="41"/>
      <c r="HN475" s="41"/>
      <c r="HO475" s="41"/>
      <c r="HP475" s="41"/>
      <c r="HQ475" s="41"/>
      <c r="HR475" s="41"/>
    </row>
    <row r="476" spans="1:226" ht="14" x14ac:dyDescent="0.3">
      <c r="A476" s="41"/>
      <c r="B476" s="102"/>
      <c r="C476" s="102"/>
      <c r="D476" s="102"/>
      <c r="E476" s="100"/>
      <c r="F476" s="100"/>
      <c r="G476" s="102"/>
      <c r="H476" s="102"/>
      <c r="I476" s="102"/>
      <c r="J476" s="102"/>
      <c r="K476" s="102"/>
      <c r="L476" s="102"/>
      <c r="M476" s="102"/>
      <c r="N476" s="102"/>
      <c r="O476" s="45"/>
      <c r="P476" s="108"/>
      <c r="W476" s="108"/>
      <c r="AD476" s="142"/>
      <c r="AE476" s="102"/>
      <c r="AF476" s="102"/>
      <c r="AG476" s="102"/>
      <c r="AH476" s="102"/>
      <c r="AI476" s="102"/>
      <c r="AJ476" s="102"/>
      <c r="AK476" s="142"/>
      <c r="AL476" s="110"/>
      <c r="AM476" s="110"/>
      <c r="AN476" s="110"/>
      <c r="AO476" s="110"/>
      <c r="AP476" s="110"/>
      <c r="AQ476" s="110"/>
      <c r="AR476" s="110"/>
      <c r="AS476" s="110"/>
      <c r="AT476" s="110"/>
      <c r="AU476" s="110"/>
      <c r="AV476" s="110"/>
      <c r="AW476" s="110"/>
      <c r="AX476" s="142"/>
      <c r="AY476" s="109"/>
      <c r="AZ476" s="109"/>
      <c r="BA476" s="109"/>
      <c r="BB476" s="109"/>
      <c r="BC476" s="109"/>
      <c r="BD476" s="109"/>
      <c r="BE476" s="109"/>
      <c r="BF476" s="109"/>
      <c r="BG476" s="142"/>
      <c r="BH476" s="109"/>
      <c r="BI476" s="109"/>
      <c r="BJ476" s="109"/>
      <c r="BK476" s="109"/>
      <c r="BL476" s="109"/>
      <c r="BM476" s="109"/>
      <c r="BN476" s="109"/>
      <c r="BO476" s="109"/>
      <c r="BP476" s="109"/>
      <c r="BQ476" s="109"/>
      <c r="BR476" s="109"/>
      <c r="BS476" s="109"/>
      <c r="BT476" s="109"/>
      <c r="BU476" s="109"/>
      <c r="BV476" s="109"/>
      <c r="BW476" s="109"/>
      <c r="BX476" s="109"/>
      <c r="BY476" s="109"/>
      <c r="BZ476" s="109"/>
      <c r="CA476" s="109"/>
      <c r="CB476" s="109"/>
      <c r="CC476" s="109"/>
      <c r="CD476" s="109"/>
      <c r="CE476" s="119"/>
      <c r="CF476" s="109"/>
      <c r="CG476" s="109"/>
      <c r="CH476" s="109"/>
      <c r="CI476" s="109"/>
      <c r="CJ476" s="109"/>
      <c r="CK476" s="109"/>
      <c r="CL476" s="109"/>
      <c r="CM476" s="109"/>
      <c r="CN476" s="119"/>
      <c r="CO476" s="109"/>
      <c r="CP476" s="109"/>
      <c r="CQ476" s="109"/>
      <c r="CR476" s="109"/>
      <c r="CS476" s="109"/>
      <c r="CT476" s="109"/>
      <c r="CU476" s="109"/>
      <c r="CV476" s="109"/>
      <c r="CW476" s="45"/>
      <c r="CX476" s="41"/>
      <c r="CY476" s="41"/>
      <c r="CZ476" s="41"/>
      <c r="DA476" s="41"/>
      <c r="DB476" s="41"/>
      <c r="DC476" s="41"/>
      <c r="DD476" s="41"/>
      <c r="DE476" s="41"/>
      <c r="DF476" s="3"/>
      <c r="DG476" s="3"/>
      <c r="DH476" s="3"/>
      <c r="DI476" s="3"/>
      <c r="DJ476" s="3"/>
      <c r="DK476" s="3"/>
      <c r="DL476" s="3"/>
      <c r="DM476" s="3"/>
      <c r="DN476" s="3"/>
      <c r="DO476" s="3"/>
      <c r="DP476" s="41"/>
      <c r="DQ476" s="41"/>
      <c r="DR476" s="41"/>
      <c r="DS476" s="41"/>
      <c r="DT476" s="41"/>
      <c r="DU476" s="41"/>
      <c r="DV476" s="41"/>
      <c r="DW476" s="41"/>
      <c r="DX476" s="41"/>
      <c r="DY476" s="41"/>
      <c r="DZ476" s="41"/>
      <c r="EA476" s="41"/>
      <c r="EB476" s="41"/>
      <c r="EC476" s="41"/>
      <c r="ED476" s="41"/>
      <c r="EE476" s="41"/>
      <c r="EF476" s="41"/>
      <c r="EG476" s="41"/>
      <c r="EH476" s="41"/>
      <c r="EI476" s="41"/>
      <c r="EJ476" s="41"/>
      <c r="EK476" s="41"/>
      <c r="EL476" s="41"/>
      <c r="EM476" s="41"/>
      <c r="EN476" s="41"/>
      <c r="EO476" s="41"/>
      <c r="EP476" s="41"/>
      <c r="EQ476" s="41"/>
      <c r="ER476" s="41"/>
      <c r="ES476" s="41"/>
      <c r="ET476" s="41"/>
      <c r="EU476" s="41"/>
      <c r="EV476" s="41"/>
      <c r="EW476" s="41"/>
      <c r="EX476" s="41"/>
      <c r="EY476" s="41"/>
      <c r="EZ476" s="41"/>
      <c r="FA476" s="41"/>
      <c r="FB476" s="41"/>
      <c r="FC476" s="41"/>
      <c r="FD476" s="41"/>
      <c r="FE476" s="41"/>
      <c r="FF476" s="41"/>
      <c r="FG476" s="41"/>
      <c r="FH476" s="41"/>
      <c r="FI476" s="41"/>
      <c r="FJ476" s="41"/>
      <c r="FK476" s="41"/>
      <c r="FL476" s="41"/>
      <c r="FM476" s="41"/>
      <c r="FN476" s="41"/>
      <c r="FO476" s="41"/>
      <c r="FP476" s="41"/>
      <c r="FQ476" s="41"/>
      <c r="FR476" s="41"/>
      <c r="FS476" s="41"/>
      <c r="FT476" s="41"/>
      <c r="FU476" s="41"/>
      <c r="FV476" s="41"/>
      <c r="FW476" s="41"/>
      <c r="FX476" s="41"/>
      <c r="FY476" s="41"/>
      <c r="FZ476" s="41"/>
      <c r="GA476" s="41"/>
      <c r="GB476" s="41"/>
      <c r="GC476" s="41"/>
      <c r="GD476" s="41"/>
      <c r="GE476" s="41"/>
      <c r="GF476" s="41"/>
      <c r="GG476" s="41"/>
      <c r="GH476" s="41"/>
      <c r="GI476" s="41"/>
      <c r="GJ476" s="41"/>
      <c r="GK476" s="41"/>
      <c r="GL476" s="41"/>
      <c r="GM476" s="41"/>
      <c r="GN476" s="41"/>
      <c r="GO476" s="41"/>
      <c r="GP476" s="41"/>
      <c r="GQ476" s="41"/>
      <c r="GR476" s="41"/>
      <c r="GS476" s="41"/>
      <c r="GT476" s="41"/>
      <c r="GU476" s="41"/>
      <c r="GV476" s="41"/>
      <c r="GW476" s="41"/>
      <c r="GX476" s="41"/>
      <c r="GY476" s="41"/>
      <c r="GZ476" s="41"/>
      <c r="HA476" s="41"/>
      <c r="HB476" s="41"/>
      <c r="HC476" s="41"/>
      <c r="HD476" s="41"/>
      <c r="HE476" s="41"/>
      <c r="HF476" s="41"/>
      <c r="HG476" s="41"/>
      <c r="HH476" s="41"/>
      <c r="HI476" s="41"/>
      <c r="HJ476" s="41"/>
      <c r="HK476" s="41"/>
      <c r="HL476" s="41"/>
      <c r="HM476" s="41"/>
      <c r="HN476" s="41"/>
      <c r="HO476" s="41"/>
      <c r="HP476" s="41"/>
      <c r="HQ476" s="41"/>
      <c r="HR476" s="41"/>
    </row>
    <row r="477" spans="1:226" ht="14" x14ac:dyDescent="0.3">
      <c r="A477" s="41"/>
      <c r="B477" s="102"/>
      <c r="C477" s="102"/>
      <c r="D477" s="102"/>
      <c r="E477" s="100"/>
      <c r="F477" s="100"/>
      <c r="G477" s="102"/>
      <c r="H477" s="102"/>
      <c r="I477" s="102"/>
      <c r="J477" s="102"/>
      <c r="K477" s="102"/>
      <c r="L477" s="102"/>
      <c r="M477" s="102"/>
      <c r="N477" s="102"/>
      <c r="O477" s="45"/>
      <c r="P477" s="108"/>
      <c r="W477" s="108"/>
      <c r="AD477" s="142"/>
      <c r="AE477" s="102"/>
      <c r="AF477" s="102"/>
      <c r="AG477" s="102"/>
      <c r="AH477" s="102"/>
      <c r="AI477" s="102"/>
      <c r="AJ477" s="102"/>
      <c r="AK477" s="142"/>
      <c r="AL477" s="110"/>
      <c r="AM477" s="110"/>
      <c r="AN477" s="110"/>
      <c r="AO477" s="110"/>
      <c r="AP477" s="110"/>
      <c r="AQ477" s="110"/>
      <c r="AR477" s="110"/>
      <c r="AS477" s="110"/>
      <c r="AT477" s="110"/>
      <c r="AU477" s="110"/>
      <c r="AV477" s="110"/>
      <c r="AW477" s="110"/>
      <c r="AX477" s="142"/>
      <c r="AY477" s="109"/>
      <c r="AZ477" s="109"/>
      <c r="BA477" s="109"/>
      <c r="BB477" s="109"/>
      <c r="BC477" s="109"/>
      <c r="BD477" s="109"/>
      <c r="BE477" s="109"/>
      <c r="BF477" s="109"/>
      <c r="BG477" s="142"/>
      <c r="BH477" s="109"/>
      <c r="BI477" s="109"/>
      <c r="BJ477" s="109"/>
      <c r="BK477" s="109"/>
      <c r="BL477" s="109"/>
      <c r="BM477" s="109"/>
      <c r="BN477" s="109"/>
      <c r="BO477" s="109"/>
      <c r="BP477" s="109"/>
      <c r="BQ477" s="109"/>
      <c r="BR477" s="109"/>
      <c r="BS477" s="109"/>
      <c r="BT477" s="109"/>
      <c r="BU477" s="109"/>
      <c r="BV477" s="109"/>
      <c r="BW477" s="109"/>
      <c r="BX477" s="109"/>
      <c r="BY477" s="109"/>
      <c r="BZ477" s="109"/>
      <c r="CA477" s="109"/>
      <c r="CB477" s="109"/>
      <c r="CC477" s="109"/>
      <c r="CD477" s="109"/>
      <c r="CE477" s="119"/>
      <c r="CF477" s="109"/>
      <c r="CG477" s="109"/>
      <c r="CH477" s="109"/>
      <c r="CI477" s="109"/>
      <c r="CJ477" s="109"/>
      <c r="CK477" s="109"/>
      <c r="CL477" s="109"/>
      <c r="CM477" s="109"/>
      <c r="CN477" s="119"/>
      <c r="CO477" s="109"/>
      <c r="CP477" s="109"/>
      <c r="CQ477" s="109"/>
      <c r="CR477" s="109"/>
      <c r="CS477" s="109"/>
      <c r="CT477" s="109"/>
      <c r="CU477" s="109"/>
      <c r="CV477" s="109"/>
      <c r="CW477" s="45"/>
      <c r="CX477" s="41"/>
      <c r="CY477" s="41"/>
      <c r="CZ477" s="41"/>
      <c r="DA477" s="41"/>
      <c r="DB477" s="41"/>
      <c r="DC477" s="41"/>
      <c r="DD477" s="41"/>
      <c r="DE477" s="41"/>
      <c r="DF477" s="3"/>
      <c r="DG477" s="3"/>
      <c r="DH477" s="3"/>
      <c r="DI477" s="3"/>
      <c r="DJ477" s="3"/>
      <c r="DK477" s="3"/>
      <c r="DL477" s="3"/>
      <c r="DM477" s="3"/>
      <c r="DN477" s="3"/>
      <c r="DO477" s="3"/>
      <c r="DP477" s="41"/>
      <c r="DQ477" s="41"/>
      <c r="DR477" s="41"/>
      <c r="DS477" s="41"/>
      <c r="DT477" s="41"/>
      <c r="DU477" s="41"/>
      <c r="DV477" s="41"/>
      <c r="DW477" s="41"/>
      <c r="DX477" s="41"/>
      <c r="DY477" s="41"/>
      <c r="DZ477" s="41"/>
      <c r="EA477" s="41"/>
      <c r="EB477" s="41"/>
      <c r="EC477" s="41"/>
      <c r="ED477" s="41"/>
      <c r="EE477" s="41"/>
      <c r="EF477" s="41"/>
      <c r="EG477" s="41"/>
      <c r="EH477" s="41"/>
      <c r="EI477" s="41"/>
      <c r="EJ477" s="41"/>
      <c r="EK477" s="41"/>
      <c r="EL477" s="41"/>
      <c r="EM477" s="41"/>
      <c r="EN477" s="41"/>
      <c r="EO477" s="41"/>
      <c r="EP477" s="41"/>
      <c r="EQ477" s="41"/>
      <c r="ER477" s="41"/>
      <c r="ES477" s="41"/>
      <c r="ET477" s="41"/>
      <c r="EU477" s="41"/>
      <c r="EV477" s="41"/>
      <c r="EW477" s="41"/>
      <c r="EX477" s="41"/>
      <c r="EY477" s="41"/>
      <c r="EZ477" s="41"/>
      <c r="FA477" s="41"/>
      <c r="FB477" s="41"/>
      <c r="FC477" s="41"/>
      <c r="FD477" s="41"/>
      <c r="FE477" s="41"/>
      <c r="FF477" s="41"/>
      <c r="FG477" s="41"/>
      <c r="FH477" s="41"/>
      <c r="FI477" s="41"/>
      <c r="FJ477" s="41"/>
      <c r="FK477" s="41"/>
      <c r="FL477" s="41"/>
      <c r="FM477" s="41"/>
      <c r="FN477" s="41"/>
      <c r="FO477" s="41"/>
      <c r="FP477" s="41"/>
      <c r="FQ477" s="41"/>
      <c r="FR477" s="41"/>
      <c r="FS477" s="41"/>
      <c r="FT477" s="41"/>
      <c r="FU477" s="41"/>
      <c r="FV477" s="41"/>
      <c r="FW477" s="41"/>
      <c r="FX477" s="41"/>
      <c r="FY477" s="41"/>
      <c r="FZ477" s="41"/>
      <c r="GA477" s="41"/>
      <c r="GB477" s="41"/>
      <c r="GC477" s="41"/>
      <c r="GD477" s="41"/>
      <c r="GE477" s="41"/>
      <c r="GF477" s="41"/>
      <c r="GG477" s="41"/>
      <c r="GH477" s="41"/>
      <c r="GI477" s="41"/>
      <c r="GJ477" s="41"/>
      <c r="GK477" s="41"/>
      <c r="GL477" s="41"/>
      <c r="GM477" s="41"/>
      <c r="GN477" s="41"/>
      <c r="GO477" s="41"/>
      <c r="GP477" s="41"/>
      <c r="GQ477" s="41"/>
      <c r="GR477" s="41"/>
      <c r="GS477" s="41"/>
      <c r="GT477" s="41"/>
      <c r="GU477" s="41"/>
      <c r="GV477" s="41"/>
      <c r="GW477" s="41"/>
      <c r="GX477" s="41"/>
      <c r="GY477" s="41"/>
      <c r="GZ477" s="41"/>
      <c r="HA477" s="41"/>
      <c r="HB477" s="41"/>
      <c r="HC477" s="41"/>
      <c r="HD477" s="41"/>
      <c r="HE477" s="41"/>
      <c r="HF477" s="41"/>
      <c r="HG477" s="41"/>
      <c r="HH477" s="41"/>
      <c r="HI477" s="41"/>
      <c r="HJ477" s="41"/>
      <c r="HK477" s="41"/>
      <c r="HL477" s="41"/>
      <c r="HM477" s="41"/>
      <c r="HN477" s="41"/>
      <c r="HO477" s="41"/>
      <c r="HP477" s="41"/>
      <c r="HQ477" s="41"/>
      <c r="HR477" s="41"/>
    </row>
    <row r="478" spans="1:226" ht="14" x14ac:dyDescent="0.3">
      <c r="A478" s="41"/>
      <c r="B478" s="102"/>
      <c r="C478" s="102"/>
      <c r="D478" s="102"/>
      <c r="E478" s="100"/>
      <c r="F478" s="100"/>
      <c r="G478" s="102"/>
      <c r="H478" s="102"/>
      <c r="I478" s="102"/>
      <c r="J478" s="102"/>
      <c r="K478" s="102"/>
      <c r="L478" s="102"/>
      <c r="M478" s="102"/>
      <c r="N478" s="102"/>
      <c r="O478" s="45"/>
      <c r="P478" s="108"/>
      <c r="W478" s="108"/>
      <c r="AD478" s="142"/>
      <c r="AE478" s="102"/>
      <c r="AF478" s="102"/>
      <c r="AG478" s="102"/>
      <c r="AH478" s="102"/>
      <c r="AI478" s="102"/>
      <c r="AJ478" s="102"/>
      <c r="AK478" s="142"/>
      <c r="AL478" s="110"/>
      <c r="AM478" s="110"/>
      <c r="AN478" s="110"/>
      <c r="AO478" s="110"/>
      <c r="AP478" s="110"/>
      <c r="AQ478" s="110"/>
      <c r="AR478" s="110"/>
      <c r="AS478" s="110"/>
      <c r="AT478" s="110"/>
      <c r="AU478" s="110"/>
      <c r="AV478" s="110"/>
      <c r="AW478" s="110"/>
      <c r="AX478" s="142"/>
      <c r="AY478" s="109"/>
      <c r="AZ478" s="109"/>
      <c r="BA478" s="109"/>
      <c r="BB478" s="109"/>
      <c r="BC478" s="109"/>
      <c r="BD478" s="109"/>
      <c r="BE478" s="109"/>
      <c r="BF478" s="109"/>
      <c r="BG478" s="142"/>
      <c r="BH478" s="109"/>
      <c r="BI478" s="109"/>
      <c r="BJ478" s="109"/>
      <c r="BK478" s="109"/>
      <c r="BL478" s="109"/>
      <c r="BM478" s="109"/>
      <c r="BN478" s="109"/>
      <c r="BO478" s="109"/>
      <c r="BP478" s="109"/>
      <c r="BQ478" s="109"/>
      <c r="BR478" s="109"/>
      <c r="BS478" s="109"/>
      <c r="BT478" s="109"/>
      <c r="BU478" s="109"/>
      <c r="BV478" s="109"/>
      <c r="BW478" s="109"/>
      <c r="BX478" s="109"/>
      <c r="BY478" s="109"/>
      <c r="BZ478" s="109"/>
      <c r="CA478" s="109"/>
      <c r="CB478" s="109"/>
      <c r="CC478" s="109"/>
      <c r="CD478" s="109"/>
      <c r="CE478" s="119"/>
      <c r="CF478" s="109"/>
      <c r="CG478" s="109"/>
      <c r="CH478" s="109"/>
      <c r="CI478" s="109"/>
      <c r="CJ478" s="109"/>
      <c r="CK478" s="109"/>
      <c r="CL478" s="109"/>
      <c r="CM478" s="109"/>
      <c r="CN478" s="119"/>
      <c r="CO478" s="109"/>
      <c r="CP478" s="109"/>
      <c r="CQ478" s="109"/>
      <c r="CR478" s="109"/>
      <c r="CS478" s="109"/>
      <c r="CT478" s="109"/>
      <c r="CU478" s="109"/>
      <c r="CV478" s="109"/>
      <c r="CW478" s="45"/>
      <c r="CX478" s="41"/>
      <c r="CY478" s="41"/>
      <c r="CZ478" s="41"/>
      <c r="DA478" s="41"/>
      <c r="DB478" s="41"/>
      <c r="DC478" s="41"/>
      <c r="DD478" s="41"/>
      <c r="DE478" s="41"/>
      <c r="DF478" s="3"/>
      <c r="DG478" s="3"/>
      <c r="DH478" s="3"/>
      <c r="DI478" s="3"/>
      <c r="DJ478" s="3"/>
      <c r="DK478" s="3"/>
      <c r="DL478" s="3"/>
      <c r="DM478" s="3"/>
      <c r="DN478" s="3"/>
      <c r="DO478" s="3"/>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1"/>
      <c r="EU478" s="41"/>
      <c r="EV478" s="41"/>
      <c r="EW478" s="41"/>
      <c r="EX478" s="41"/>
      <c r="EY478" s="41"/>
      <c r="EZ478" s="41"/>
      <c r="FA478" s="41"/>
      <c r="FB478" s="41"/>
      <c r="FC478" s="41"/>
      <c r="FD478" s="41"/>
      <c r="FE478" s="41"/>
      <c r="FF478" s="41"/>
      <c r="FG478" s="41"/>
      <c r="FH478" s="41"/>
      <c r="FI478" s="41"/>
      <c r="FJ478" s="41"/>
      <c r="FK478" s="41"/>
      <c r="FL478" s="41"/>
      <c r="FM478" s="41"/>
      <c r="FN478" s="41"/>
      <c r="FO478" s="41"/>
      <c r="FP478" s="41"/>
      <c r="FQ478" s="41"/>
      <c r="FR478" s="41"/>
      <c r="FS478" s="41"/>
      <c r="FT478" s="41"/>
      <c r="FU478" s="41"/>
      <c r="FV478" s="41"/>
      <c r="FW478" s="41"/>
      <c r="FX478" s="41"/>
      <c r="FY478" s="41"/>
      <c r="FZ478" s="41"/>
      <c r="GA478" s="41"/>
      <c r="GB478" s="41"/>
      <c r="GC478" s="41"/>
      <c r="GD478" s="41"/>
      <c r="GE478" s="41"/>
      <c r="GF478" s="41"/>
      <c r="GG478" s="41"/>
      <c r="GH478" s="41"/>
      <c r="GI478" s="41"/>
      <c r="GJ478" s="41"/>
      <c r="GK478" s="41"/>
      <c r="GL478" s="41"/>
      <c r="GM478" s="41"/>
      <c r="GN478" s="41"/>
      <c r="GO478" s="41"/>
      <c r="GP478" s="41"/>
      <c r="GQ478" s="41"/>
      <c r="GR478" s="41"/>
      <c r="GS478" s="41"/>
      <c r="GT478" s="41"/>
      <c r="GU478" s="41"/>
      <c r="GV478" s="41"/>
      <c r="GW478" s="41"/>
      <c r="GX478" s="41"/>
      <c r="GY478" s="41"/>
      <c r="GZ478" s="41"/>
      <c r="HA478" s="41"/>
      <c r="HB478" s="41"/>
      <c r="HC478" s="41"/>
      <c r="HD478" s="41"/>
      <c r="HE478" s="41"/>
      <c r="HF478" s="41"/>
      <c r="HG478" s="41"/>
      <c r="HH478" s="41"/>
      <c r="HI478" s="41"/>
      <c r="HJ478" s="41"/>
      <c r="HK478" s="41"/>
      <c r="HL478" s="41"/>
      <c r="HM478" s="41"/>
      <c r="HN478" s="41"/>
      <c r="HO478" s="41"/>
      <c r="HP478" s="41"/>
      <c r="HQ478" s="41"/>
      <c r="HR478" s="41"/>
    </row>
    <row r="479" spans="1:226" ht="14" x14ac:dyDescent="0.3">
      <c r="A479" s="41"/>
      <c r="B479" s="102"/>
      <c r="C479" s="102"/>
      <c r="D479" s="102"/>
      <c r="E479" s="100"/>
      <c r="F479" s="100"/>
      <c r="G479" s="102"/>
      <c r="H479" s="102"/>
      <c r="I479" s="102"/>
      <c r="J479" s="102"/>
      <c r="K479" s="102"/>
      <c r="L479" s="102"/>
      <c r="M479" s="102"/>
      <c r="N479" s="102"/>
      <c r="O479" s="45"/>
      <c r="P479" s="108"/>
      <c r="W479" s="108"/>
      <c r="AD479" s="142"/>
      <c r="AE479" s="102"/>
      <c r="AF479" s="102"/>
      <c r="AG479" s="102"/>
      <c r="AH479" s="102"/>
      <c r="AI479" s="102"/>
      <c r="AJ479" s="102"/>
      <c r="AK479" s="142"/>
      <c r="AL479" s="110"/>
      <c r="AM479" s="110"/>
      <c r="AN479" s="110"/>
      <c r="AO479" s="110"/>
      <c r="AP479" s="110"/>
      <c r="AQ479" s="110"/>
      <c r="AR479" s="110"/>
      <c r="AS479" s="110"/>
      <c r="AT479" s="110"/>
      <c r="AU479" s="110"/>
      <c r="AV479" s="110"/>
      <c r="AW479" s="110"/>
      <c r="AX479" s="142"/>
      <c r="AY479" s="109"/>
      <c r="AZ479" s="109"/>
      <c r="BA479" s="109"/>
      <c r="BB479" s="109"/>
      <c r="BC479" s="109"/>
      <c r="BD479" s="109"/>
      <c r="BE479" s="109"/>
      <c r="BF479" s="109"/>
      <c r="BG479" s="142"/>
      <c r="BH479" s="109"/>
      <c r="BI479" s="109"/>
      <c r="BJ479" s="109"/>
      <c r="BK479" s="109"/>
      <c r="BL479" s="109"/>
      <c r="BM479" s="109"/>
      <c r="BN479" s="109"/>
      <c r="BO479" s="109"/>
      <c r="BP479" s="109"/>
      <c r="BQ479" s="109"/>
      <c r="BR479" s="109"/>
      <c r="BS479" s="109"/>
      <c r="BT479" s="109"/>
      <c r="BU479" s="109"/>
      <c r="BV479" s="109"/>
      <c r="BW479" s="109"/>
      <c r="BX479" s="109"/>
      <c r="BY479" s="109"/>
      <c r="BZ479" s="109"/>
      <c r="CA479" s="109"/>
      <c r="CB479" s="109"/>
      <c r="CC479" s="109"/>
      <c r="CD479" s="109"/>
      <c r="CE479" s="119"/>
      <c r="CF479" s="109"/>
      <c r="CG479" s="109"/>
      <c r="CH479" s="109"/>
      <c r="CI479" s="109"/>
      <c r="CJ479" s="109"/>
      <c r="CK479" s="109"/>
      <c r="CL479" s="109"/>
      <c r="CM479" s="109"/>
      <c r="CN479" s="119"/>
      <c r="CO479" s="109"/>
      <c r="CP479" s="109"/>
      <c r="CQ479" s="109"/>
      <c r="CR479" s="109"/>
      <c r="CS479" s="109"/>
      <c r="CT479" s="109"/>
      <c r="CU479" s="109"/>
      <c r="CV479" s="109"/>
      <c r="CW479" s="45"/>
      <c r="CX479" s="41"/>
      <c r="CY479" s="41"/>
      <c r="CZ479" s="41"/>
      <c r="DA479" s="41"/>
      <c r="DB479" s="41"/>
      <c r="DC479" s="41"/>
      <c r="DD479" s="41"/>
      <c r="DE479" s="41"/>
      <c r="DF479" s="3"/>
      <c r="DG479" s="3"/>
      <c r="DH479" s="3"/>
      <c r="DI479" s="3"/>
      <c r="DJ479" s="3"/>
      <c r="DK479" s="3"/>
      <c r="DL479" s="3"/>
      <c r="DM479" s="3"/>
      <c r="DN479" s="3"/>
      <c r="DO479" s="3"/>
      <c r="DP479" s="41"/>
      <c r="DQ479" s="41"/>
      <c r="DR479" s="41"/>
      <c r="DS479" s="41"/>
      <c r="DT479" s="41"/>
      <c r="DU479" s="41"/>
      <c r="DV479" s="41"/>
      <c r="DW479" s="41"/>
      <c r="DX479" s="41"/>
      <c r="DY479" s="41"/>
      <c r="DZ479" s="41"/>
      <c r="EA479" s="41"/>
      <c r="EB479" s="41"/>
      <c r="EC479" s="41"/>
      <c r="ED479" s="41"/>
      <c r="EE479" s="41"/>
      <c r="EF479" s="41"/>
      <c r="EG479" s="41"/>
      <c r="EH479" s="41"/>
      <c r="EI479" s="41"/>
      <c r="EJ479" s="41"/>
      <c r="EK479" s="41"/>
      <c r="EL479" s="41"/>
      <c r="EM479" s="41"/>
      <c r="EN479" s="41"/>
      <c r="EO479" s="41"/>
      <c r="EP479" s="41"/>
      <c r="EQ479" s="41"/>
      <c r="ER479" s="41"/>
      <c r="ES479" s="41"/>
      <c r="ET479" s="41"/>
      <c r="EU479" s="41"/>
      <c r="EV479" s="41"/>
      <c r="EW479" s="41"/>
      <c r="EX479" s="41"/>
      <c r="EY479" s="41"/>
      <c r="EZ479" s="41"/>
      <c r="FA479" s="41"/>
      <c r="FB479" s="41"/>
      <c r="FC479" s="41"/>
      <c r="FD479" s="41"/>
      <c r="FE479" s="41"/>
      <c r="FF479" s="41"/>
      <c r="FG479" s="41"/>
      <c r="FH479" s="41"/>
      <c r="FI479" s="41"/>
      <c r="FJ479" s="41"/>
      <c r="FK479" s="41"/>
      <c r="FL479" s="41"/>
      <c r="FM479" s="41"/>
      <c r="FN479" s="41"/>
      <c r="FO479" s="41"/>
      <c r="FP479" s="41"/>
      <c r="FQ479" s="41"/>
      <c r="FR479" s="41"/>
      <c r="FS479" s="41"/>
      <c r="FT479" s="41"/>
      <c r="FU479" s="41"/>
      <c r="FV479" s="41"/>
      <c r="FW479" s="41"/>
      <c r="FX479" s="41"/>
      <c r="FY479" s="41"/>
      <c r="FZ479" s="41"/>
      <c r="GA479" s="41"/>
      <c r="GB479" s="41"/>
      <c r="GC479" s="41"/>
      <c r="GD479" s="41"/>
      <c r="GE479" s="41"/>
      <c r="GF479" s="41"/>
      <c r="GG479" s="41"/>
      <c r="GH479" s="41"/>
      <c r="GI479" s="41"/>
      <c r="GJ479" s="41"/>
      <c r="GK479" s="41"/>
      <c r="GL479" s="41"/>
      <c r="GM479" s="41"/>
      <c r="GN479" s="41"/>
      <c r="GO479" s="41"/>
      <c r="GP479" s="41"/>
      <c r="GQ479" s="41"/>
      <c r="GR479" s="41"/>
      <c r="GS479" s="41"/>
      <c r="GT479" s="41"/>
      <c r="GU479" s="41"/>
      <c r="GV479" s="41"/>
      <c r="GW479" s="41"/>
      <c r="GX479" s="41"/>
      <c r="GY479" s="41"/>
      <c r="GZ479" s="41"/>
      <c r="HA479" s="41"/>
      <c r="HB479" s="41"/>
      <c r="HC479" s="41"/>
      <c r="HD479" s="41"/>
      <c r="HE479" s="41"/>
      <c r="HF479" s="41"/>
      <c r="HG479" s="41"/>
      <c r="HH479" s="41"/>
      <c r="HI479" s="41"/>
      <c r="HJ479" s="41"/>
      <c r="HK479" s="41"/>
      <c r="HL479" s="41"/>
      <c r="HM479" s="41"/>
      <c r="HN479" s="41"/>
      <c r="HO479" s="41"/>
      <c r="HP479" s="41"/>
      <c r="HQ479" s="41"/>
      <c r="HR479" s="41"/>
    </row>
    <row r="480" spans="1:226" ht="14" x14ac:dyDescent="0.3">
      <c r="A480" s="41"/>
      <c r="B480" s="102"/>
      <c r="C480" s="102"/>
      <c r="D480" s="102"/>
      <c r="E480" s="100"/>
      <c r="F480" s="100"/>
      <c r="G480" s="102"/>
      <c r="H480" s="102"/>
      <c r="I480" s="102"/>
      <c r="J480" s="102"/>
      <c r="K480" s="102"/>
      <c r="L480" s="102"/>
      <c r="M480" s="102"/>
      <c r="N480" s="102"/>
      <c r="O480" s="45"/>
      <c r="P480" s="108"/>
      <c r="W480" s="108"/>
      <c r="AD480" s="142"/>
      <c r="AE480" s="102"/>
      <c r="AF480" s="102"/>
      <c r="AG480" s="102"/>
      <c r="AH480" s="102"/>
      <c r="AI480" s="102"/>
      <c r="AJ480" s="102"/>
      <c r="AK480" s="142"/>
      <c r="AL480" s="110"/>
      <c r="AM480" s="110"/>
      <c r="AN480" s="110"/>
      <c r="AO480" s="110"/>
      <c r="AP480" s="110"/>
      <c r="AQ480" s="110"/>
      <c r="AR480" s="110"/>
      <c r="AS480" s="110"/>
      <c r="AT480" s="110"/>
      <c r="AU480" s="110"/>
      <c r="AV480" s="110"/>
      <c r="AW480" s="110"/>
      <c r="AX480" s="142"/>
      <c r="AY480" s="109"/>
      <c r="AZ480" s="109"/>
      <c r="BA480" s="109"/>
      <c r="BB480" s="109"/>
      <c r="BC480" s="109"/>
      <c r="BD480" s="109"/>
      <c r="BE480" s="109"/>
      <c r="BF480" s="109"/>
      <c r="BG480" s="142"/>
      <c r="BH480" s="109"/>
      <c r="BI480" s="109"/>
      <c r="BJ480" s="109"/>
      <c r="BK480" s="109"/>
      <c r="BL480" s="109"/>
      <c r="BM480" s="109"/>
      <c r="BN480" s="109"/>
      <c r="BO480" s="109"/>
      <c r="BP480" s="109"/>
      <c r="BQ480" s="109"/>
      <c r="BR480" s="109"/>
      <c r="BS480" s="109"/>
      <c r="BT480" s="109"/>
      <c r="BU480" s="109"/>
      <c r="BV480" s="109"/>
      <c r="BW480" s="109"/>
      <c r="BX480" s="109"/>
      <c r="BY480" s="109"/>
      <c r="BZ480" s="109"/>
      <c r="CA480" s="109"/>
      <c r="CB480" s="109"/>
      <c r="CC480" s="109"/>
      <c r="CD480" s="109"/>
      <c r="CE480" s="119"/>
      <c r="CF480" s="109"/>
      <c r="CG480" s="109"/>
      <c r="CH480" s="109"/>
      <c r="CI480" s="109"/>
      <c r="CJ480" s="109"/>
      <c r="CK480" s="109"/>
      <c r="CL480" s="109"/>
      <c r="CM480" s="109"/>
      <c r="CN480" s="119"/>
      <c r="CO480" s="109"/>
      <c r="CP480" s="109"/>
      <c r="CQ480" s="109"/>
      <c r="CR480" s="109"/>
      <c r="CS480" s="109"/>
      <c r="CT480" s="109"/>
      <c r="CU480" s="109"/>
      <c r="CV480" s="109"/>
      <c r="CW480" s="45"/>
      <c r="CX480" s="41"/>
      <c r="CY480" s="41"/>
      <c r="CZ480" s="41"/>
      <c r="DA480" s="41"/>
      <c r="DB480" s="41"/>
      <c r="DC480" s="41"/>
      <c r="DD480" s="41"/>
      <c r="DE480" s="41"/>
      <c r="DF480" s="3"/>
      <c r="DG480" s="3"/>
      <c r="DH480" s="3"/>
      <c r="DI480" s="3"/>
      <c r="DJ480" s="3"/>
      <c r="DK480" s="3"/>
      <c r="DL480" s="3"/>
      <c r="DM480" s="3"/>
      <c r="DN480" s="3"/>
      <c r="DO480" s="3"/>
      <c r="DP480" s="41"/>
      <c r="DQ480" s="41"/>
      <c r="DR480" s="41"/>
      <c r="DS480" s="41"/>
      <c r="DT480" s="41"/>
      <c r="DU480" s="41"/>
      <c r="DV480" s="41"/>
      <c r="DW480" s="41"/>
      <c r="DX480" s="41"/>
      <c r="DY480" s="41"/>
      <c r="DZ480" s="41"/>
      <c r="EA480" s="41"/>
      <c r="EB480" s="41"/>
      <c r="EC480" s="41"/>
      <c r="ED480" s="41"/>
      <c r="EE480" s="41"/>
      <c r="EF480" s="41"/>
      <c r="EG480" s="41"/>
      <c r="EH480" s="41"/>
      <c r="EI480" s="41"/>
      <c r="EJ480" s="41"/>
      <c r="EK480" s="41"/>
      <c r="EL480" s="41"/>
      <c r="EM480" s="41"/>
      <c r="EN480" s="41"/>
      <c r="EO480" s="41"/>
      <c r="EP480" s="41"/>
      <c r="EQ480" s="41"/>
      <c r="ER480" s="41"/>
      <c r="ES480" s="41"/>
      <c r="ET480" s="41"/>
      <c r="EU480" s="41"/>
      <c r="EV480" s="41"/>
      <c r="EW480" s="41"/>
      <c r="EX480" s="41"/>
      <c r="EY480" s="41"/>
      <c r="EZ480" s="41"/>
      <c r="FA480" s="41"/>
      <c r="FB480" s="41"/>
      <c r="FC480" s="41"/>
      <c r="FD480" s="41"/>
      <c r="FE480" s="41"/>
      <c r="FF480" s="41"/>
      <c r="FG480" s="41"/>
      <c r="FH480" s="41"/>
      <c r="FI480" s="41"/>
      <c r="FJ480" s="41"/>
      <c r="FK480" s="41"/>
      <c r="FL480" s="41"/>
      <c r="FM480" s="41"/>
      <c r="FN480" s="41"/>
      <c r="FO480" s="41"/>
      <c r="FP480" s="41"/>
      <c r="FQ480" s="41"/>
      <c r="FR480" s="41"/>
      <c r="FS480" s="41"/>
      <c r="FT480" s="41"/>
      <c r="FU480" s="41"/>
      <c r="FV480" s="41"/>
      <c r="FW480" s="41"/>
      <c r="FX480" s="41"/>
      <c r="FY480" s="41"/>
      <c r="FZ480" s="41"/>
      <c r="GA480" s="41"/>
      <c r="GB480" s="41"/>
      <c r="GC480" s="41"/>
      <c r="GD480" s="41"/>
      <c r="GE480" s="41"/>
      <c r="GF480" s="41"/>
      <c r="GG480" s="41"/>
      <c r="GH480" s="41"/>
      <c r="GI480" s="41"/>
      <c r="GJ480" s="41"/>
      <c r="GK480" s="41"/>
      <c r="GL480" s="41"/>
      <c r="GM480" s="41"/>
      <c r="GN480" s="41"/>
      <c r="GO480" s="41"/>
      <c r="GP480" s="41"/>
      <c r="GQ480" s="41"/>
      <c r="GR480" s="41"/>
      <c r="GS480" s="41"/>
      <c r="GT480" s="41"/>
      <c r="GU480" s="41"/>
      <c r="GV480" s="41"/>
      <c r="GW480" s="41"/>
      <c r="GX480" s="41"/>
      <c r="GY480" s="41"/>
      <c r="GZ480" s="41"/>
      <c r="HA480" s="41"/>
      <c r="HB480" s="41"/>
      <c r="HC480" s="41"/>
      <c r="HD480" s="41"/>
      <c r="HE480" s="41"/>
      <c r="HF480" s="41"/>
      <c r="HG480" s="41"/>
      <c r="HH480" s="41"/>
      <c r="HI480" s="41"/>
      <c r="HJ480" s="41"/>
      <c r="HK480" s="41"/>
      <c r="HL480" s="41"/>
      <c r="HM480" s="41"/>
      <c r="HN480" s="41"/>
      <c r="HO480" s="41"/>
      <c r="HP480" s="41"/>
      <c r="HQ480" s="41"/>
      <c r="HR480" s="41"/>
    </row>
    <row r="481" spans="1:226" ht="14" x14ac:dyDescent="0.3">
      <c r="A481" s="41"/>
      <c r="B481" s="102"/>
      <c r="C481" s="102"/>
      <c r="D481" s="102"/>
      <c r="E481" s="100"/>
      <c r="F481" s="100"/>
      <c r="G481" s="102"/>
      <c r="H481" s="102"/>
      <c r="I481" s="102"/>
      <c r="J481" s="102"/>
      <c r="K481" s="102"/>
      <c r="L481" s="102"/>
      <c r="M481" s="102"/>
      <c r="N481" s="102"/>
      <c r="O481" s="45"/>
      <c r="P481" s="108"/>
      <c r="W481" s="108"/>
      <c r="AD481" s="142"/>
      <c r="AE481" s="102"/>
      <c r="AF481" s="102"/>
      <c r="AG481" s="102"/>
      <c r="AH481" s="102"/>
      <c r="AI481" s="102"/>
      <c r="AJ481" s="102"/>
      <c r="AK481" s="142"/>
      <c r="AL481" s="110"/>
      <c r="AM481" s="110"/>
      <c r="AN481" s="110"/>
      <c r="AO481" s="110"/>
      <c r="AP481" s="110"/>
      <c r="AQ481" s="110"/>
      <c r="AR481" s="110"/>
      <c r="AS481" s="110"/>
      <c r="AT481" s="110"/>
      <c r="AU481" s="110"/>
      <c r="AV481" s="110"/>
      <c r="AW481" s="110"/>
      <c r="AX481" s="142"/>
      <c r="AY481" s="109"/>
      <c r="AZ481" s="109"/>
      <c r="BA481" s="109"/>
      <c r="BB481" s="109"/>
      <c r="BC481" s="109"/>
      <c r="BD481" s="109"/>
      <c r="BE481" s="109"/>
      <c r="BF481" s="109"/>
      <c r="BG481" s="142"/>
      <c r="BH481" s="109"/>
      <c r="BI481" s="109"/>
      <c r="BJ481" s="109"/>
      <c r="BK481" s="109"/>
      <c r="BL481" s="109"/>
      <c r="BM481" s="109"/>
      <c r="BN481" s="109"/>
      <c r="BO481" s="109"/>
      <c r="BP481" s="109"/>
      <c r="BQ481" s="109"/>
      <c r="BR481" s="109"/>
      <c r="BS481" s="109"/>
      <c r="BT481" s="109"/>
      <c r="BU481" s="109"/>
      <c r="BV481" s="109"/>
      <c r="BW481" s="109"/>
      <c r="BX481" s="109"/>
      <c r="BY481" s="109"/>
      <c r="BZ481" s="109"/>
      <c r="CA481" s="109"/>
      <c r="CB481" s="109"/>
      <c r="CC481" s="109"/>
      <c r="CD481" s="109"/>
      <c r="CE481" s="119"/>
      <c r="CF481" s="109"/>
      <c r="CG481" s="109"/>
      <c r="CH481" s="109"/>
      <c r="CI481" s="109"/>
      <c r="CJ481" s="109"/>
      <c r="CK481" s="109"/>
      <c r="CL481" s="109"/>
      <c r="CM481" s="109"/>
      <c r="CN481" s="119"/>
      <c r="CO481" s="109"/>
      <c r="CP481" s="109"/>
      <c r="CQ481" s="109"/>
      <c r="CR481" s="109"/>
      <c r="CS481" s="109"/>
      <c r="CT481" s="109"/>
      <c r="CU481" s="109"/>
      <c r="CV481" s="109"/>
      <c r="CW481" s="45"/>
      <c r="CX481" s="41"/>
      <c r="CY481" s="41"/>
      <c r="CZ481" s="41"/>
      <c r="DA481" s="41"/>
      <c r="DB481" s="41"/>
      <c r="DC481" s="41"/>
      <c r="DD481" s="41"/>
      <c r="DE481" s="41"/>
      <c r="DF481" s="3"/>
      <c r="DG481" s="3"/>
      <c r="DH481" s="3"/>
      <c r="DI481" s="3"/>
      <c r="DJ481" s="3"/>
      <c r="DK481" s="3"/>
      <c r="DL481" s="3"/>
      <c r="DM481" s="3"/>
      <c r="DN481" s="3"/>
      <c r="DO481" s="3"/>
      <c r="DP481" s="41"/>
      <c r="DQ481" s="41"/>
      <c r="DR481" s="41"/>
      <c r="DS481" s="41"/>
      <c r="DT481" s="41"/>
      <c r="DU481" s="41"/>
      <c r="DV481" s="41"/>
      <c r="DW481" s="41"/>
      <c r="DX481" s="41"/>
      <c r="DY481" s="41"/>
      <c r="DZ481" s="41"/>
      <c r="EA481" s="41"/>
      <c r="EB481" s="41"/>
      <c r="EC481" s="41"/>
      <c r="ED481" s="41"/>
      <c r="EE481" s="41"/>
      <c r="EF481" s="41"/>
      <c r="EG481" s="41"/>
      <c r="EH481" s="41"/>
      <c r="EI481" s="41"/>
      <c r="EJ481" s="41"/>
      <c r="EK481" s="41"/>
      <c r="EL481" s="41"/>
      <c r="EM481" s="41"/>
      <c r="EN481" s="41"/>
      <c r="EO481" s="41"/>
      <c r="EP481" s="41"/>
      <c r="EQ481" s="41"/>
      <c r="ER481" s="41"/>
      <c r="ES481" s="41"/>
      <c r="ET481" s="41"/>
      <c r="EU481" s="41"/>
      <c r="EV481" s="41"/>
      <c r="EW481" s="41"/>
      <c r="EX481" s="41"/>
      <c r="EY481" s="41"/>
      <c r="EZ481" s="41"/>
      <c r="FA481" s="41"/>
      <c r="FB481" s="41"/>
      <c r="FC481" s="41"/>
      <c r="FD481" s="41"/>
      <c r="FE481" s="41"/>
      <c r="FF481" s="41"/>
      <c r="FG481" s="41"/>
      <c r="FH481" s="41"/>
      <c r="FI481" s="41"/>
      <c r="FJ481" s="41"/>
      <c r="FK481" s="41"/>
      <c r="FL481" s="41"/>
      <c r="FM481" s="41"/>
      <c r="FN481" s="41"/>
      <c r="FO481" s="41"/>
      <c r="FP481" s="41"/>
      <c r="FQ481" s="41"/>
      <c r="FR481" s="41"/>
      <c r="FS481" s="41"/>
      <c r="FT481" s="41"/>
      <c r="FU481" s="41"/>
      <c r="FV481" s="41"/>
      <c r="FW481" s="41"/>
      <c r="FX481" s="41"/>
      <c r="FY481" s="41"/>
      <c r="FZ481" s="41"/>
      <c r="GA481" s="41"/>
      <c r="GB481" s="41"/>
      <c r="GC481" s="41"/>
      <c r="GD481" s="41"/>
      <c r="GE481" s="41"/>
      <c r="GF481" s="41"/>
      <c r="GG481" s="41"/>
      <c r="GH481" s="41"/>
      <c r="GI481" s="41"/>
      <c r="GJ481" s="41"/>
      <c r="GK481" s="41"/>
      <c r="GL481" s="41"/>
      <c r="GM481" s="41"/>
      <c r="GN481" s="41"/>
      <c r="GO481" s="41"/>
      <c r="GP481" s="41"/>
      <c r="GQ481" s="41"/>
      <c r="GR481" s="41"/>
      <c r="GS481" s="41"/>
      <c r="GT481" s="41"/>
      <c r="GU481" s="41"/>
      <c r="GV481" s="41"/>
      <c r="GW481" s="41"/>
      <c r="GX481" s="41"/>
      <c r="GY481" s="41"/>
      <c r="GZ481" s="41"/>
      <c r="HA481" s="41"/>
      <c r="HB481" s="41"/>
      <c r="HC481" s="41"/>
      <c r="HD481" s="41"/>
      <c r="HE481" s="41"/>
      <c r="HF481" s="41"/>
      <c r="HG481" s="41"/>
      <c r="HH481" s="41"/>
      <c r="HI481" s="41"/>
      <c r="HJ481" s="41"/>
      <c r="HK481" s="41"/>
      <c r="HL481" s="41"/>
      <c r="HM481" s="41"/>
      <c r="HN481" s="41"/>
      <c r="HO481" s="41"/>
      <c r="HP481" s="41"/>
      <c r="HQ481" s="41"/>
      <c r="HR481" s="41"/>
    </row>
    <row r="482" spans="1:226" ht="14" x14ac:dyDescent="0.3">
      <c r="A482" s="41"/>
      <c r="B482" s="102"/>
      <c r="C482" s="102"/>
      <c r="D482" s="102"/>
      <c r="E482" s="100"/>
      <c r="F482" s="100"/>
      <c r="G482" s="102"/>
      <c r="H482" s="102"/>
      <c r="I482" s="102"/>
      <c r="J482" s="102"/>
      <c r="K482" s="102"/>
      <c r="L482" s="102"/>
      <c r="M482" s="102"/>
      <c r="N482" s="102"/>
      <c r="O482" s="45"/>
      <c r="P482" s="108"/>
      <c r="W482" s="108"/>
      <c r="AD482" s="142"/>
      <c r="AE482" s="102"/>
      <c r="AF482" s="102"/>
      <c r="AG482" s="102"/>
      <c r="AH482" s="102"/>
      <c r="AI482" s="102"/>
      <c r="AJ482" s="102"/>
      <c r="AK482" s="142"/>
      <c r="AL482" s="110"/>
      <c r="AM482" s="110"/>
      <c r="AN482" s="110"/>
      <c r="AO482" s="110"/>
      <c r="AP482" s="110"/>
      <c r="AQ482" s="110"/>
      <c r="AR482" s="110"/>
      <c r="AS482" s="110"/>
      <c r="AT482" s="110"/>
      <c r="AU482" s="110"/>
      <c r="AV482" s="110"/>
      <c r="AW482" s="110"/>
      <c r="AX482" s="142"/>
      <c r="AY482" s="109"/>
      <c r="AZ482" s="109"/>
      <c r="BA482" s="109"/>
      <c r="BB482" s="109"/>
      <c r="BC482" s="109"/>
      <c r="BD482" s="109"/>
      <c r="BE482" s="109"/>
      <c r="BF482" s="109"/>
      <c r="BG482" s="142"/>
      <c r="BH482" s="109"/>
      <c r="BI482" s="109"/>
      <c r="BJ482" s="109"/>
      <c r="BK482" s="109"/>
      <c r="BL482" s="109"/>
      <c r="BM482" s="109"/>
      <c r="BN482" s="109"/>
      <c r="BO482" s="109"/>
      <c r="BP482" s="109"/>
      <c r="BQ482" s="109"/>
      <c r="BR482" s="109"/>
      <c r="BS482" s="109"/>
      <c r="BT482" s="109"/>
      <c r="BU482" s="109"/>
      <c r="BV482" s="109"/>
      <c r="BW482" s="109"/>
      <c r="BX482" s="109"/>
      <c r="BY482" s="109"/>
      <c r="BZ482" s="109"/>
      <c r="CA482" s="109"/>
      <c r="CB482" s="109"/>
      <c r="CC482" s="109"/>
      <c r="CD482" s="109"/>
      <c r="CE482" s="119"/>
      <c r="CF482" s="109"/>
      <c r="CG482" s="109"/>
      <c r="CH482" s="109"/>
      <c r="CI482" s="109"/>
      <c r="CJ482" s="109"/>
      <c r="CK482" s="109"/>
      <c r="CL482" s="109"/>
      <c r="CM482" s="109"/>
      <c r="CN482" s="119"/>
      <c r="CO482" s="109"/>
      <c r="CP482" s="109"/>
      <c r="CQ482" s="109"/>
      <c r="CR482" s="109"/>
      <c r="CS482" s="109"/>
      <c r="CT482" s="109"/>
      <c r="CU482" s="109"/>
      <c r="CV482" s="109"/>
      <c r="CW482" s="45"/>
      <c r="CX482" s="41"/>
      <c r="CY482" s="41"/>
      <c r="CZ482" s="41"/>
      <c r="DA482" s="41"/>
      <c r="DB482" s="41"/>
      <c r="DC482" s="41"/>
      <c r="DD482" s="41"/>
      <c r="DE482" s="41"/>
      <c r="DF482" s="3"/>
      <c r="DG482" s="3"/>
      <c r="DH482" s="3"/>
      <c r="DI482" s="3"/>
      <c r="DJ482" s="3"/>
      <c r="DK482" s="3"/>
      <c r="DL482" s="3"/>
      <c r="DM482" s="3"/>
      <c r="DN482" s="3"/>
      <c r="DO482" s="3"/>
      <c r="DP482" s="41"/>
      <c r="DQ482" s="41"/>
      <c r="DR482" s="41"/>
      <c r="DS482" s="41"/>
      <c r="DT482" s="41"/>
      <c r="DU482" s="41"/>
      <c r="DV482" s="41"/>
      <c r="DW482" s="41"/>
      <c r="DX482" s="41"/>
      <c r="DY482" s="41"/>
      <c r="DZ482" s="41"/>
      <c r="EA482" s="41"/>
      <c r="EB482" s="41"/>
      <c r="EC482" s="41"/>
      <c r="ED482" s="41"/>
      <c r="EE482" s="41"/>
      <c r="EF482" s="41"/>
      <c r="EG482" s="41"/>
      <c r="EH482" s="41"/>
      <c r="EI482" s="41"/>
      <c r="EJ482" s="41"/>
      <c r="EK482" s="41"/>
      <c r="EL482" s="41"/>
      <c r="EM482" s="41"/>
      <c r="EN482" s="41"/>
      <c r="EO482" s="41"/>
      <c r="EP482" s="41"/>
      <c r="EQ482" s="41"/>
      <c r="ER482" s="41"/>
      <c r="ES482" s="41"/>
      <c r="ET482" s="41"/>
      <c r="EU482" s="41"/>
      <c r="EV482" s="41"/>
      <c r="EW482" s="41"/>
      <c r="EX482" s="41"/>
      <c r="EY482" s="41"/>
      <c r="EZ482" s="41"/>
      <c r="FA482" s="41"/>
      <c r="FB482" s="41"/>
      <c r="FC482" s="41"/>
      <c r="FD482" s="41"/>
      <c r="FE482" s="41"/>
      <c r="FF482" s="41"/>
      <c r="FG482" s="41"/>
      <c r="FH482" s="41"/>
      <c r="FI482" s="41"/>
      <c r="FJ482" s="41"/>
      <c r="FK482" s="41"/>
      <c r="FL482" s="41"/>
      <c r="FM482" s="41"/>
      <c r="FN482" s="41"/>
      <c r="FO482" s="41"/>
      <c r="FP482" s="41"/>
      <c r="FQ482" s="41"/>
      <c r="FR482" s="41"/>
      <c r="FS482" s="41"/>
      <c r="FT482" s="41"/>
      <c r="FU482" s="41"/>
      <c r="FV482" s="41"/>
      <c r="FW482" s="41"/>
      <c r="FX482" s="41"/>
      <c r="FY482" s="41"/>
      <c r="FZ482" s="41"/>
      <c r="GA482" s="41"/>
      <c r="GB482" s="41"/>
      <c r="GC482" s="41"/>
      <c r="GD482" s="41"/>
      <c r="GE482" s="41"/>
      <c r="GF482" s="41"/>
      <c r="GG482" s="41"/>
      <c r="GH482" s="41"/>
      <c r="GI482" s="41"/>
      <c r="GJ482" s="41"/>
      <c r="GK482" s="41"/>
      <c r="GL482" s="41"/>
      <c r="GM482" s="41"/>
      <c r="GN482" s="41"/>
      <c r="GO482" s="41"/>
      <c r="GP482" s="41"/>
      <c r="GQ482" s="41"/>
      <c r="GR482" s="41"/>
      <c r="GS482" s="41"/>
      <c r="GT482" s="41"/>
      <c r="GU482" s="41"/>
      <c r="GV482" s="41"/>
      <c r="GW482" s="41"/>
      <c r="GX482" s="41"/>
      <c r="GY482" s="41"/>
      <c r="GZ482" s="41"/>
      <c r="HA482" s="41"/>
      <c r="HB482" s="41"/>
      <c r="HC482" s="41"/>
      <c r="HD482" s="41"/>
      <c r="HE482" s="41"/>
      <c r="HF482" s="41"/>
      <c r="HG482" s="41"/>
      <c r="HH482" s="41"/>
      <c r="HI482" s="41"/>
      <c r="HJ482" s="41"/>
      <c r="HK482" s="41"/>
      <c r="HL482" s="41"/>
      <c r="HM482" s="41"/>
      <c r="HN482" s="41"/>
      <c r="HO482" s="41"/>
      <c r="HP482" s="41"/>
      <c r="HQ482" s="41"/>
      <c r="HR482" s="41"/>
    </row>
    <row r="483" spans="1:226" ht="14" x14ac:dyDescent="0.3">
      <c r="A483" s="41"/>
      <c r="B483" s="102"/>
      <c r="C483" s="102"/>
      <c r="D483" s="102"/>
      <c r="E483" s="100"/>
      <c r="F483" s="100"/>
      <c r="G483" s="102"/>
      <c r="H483" s="102"/>
      <c r="I483" s="102"/>
      <c r="J483" s="102"/>
      <c r="K483" s="102"/>
      <c r="L483" s="102"/>
      <c r="M483" s="102"/>
      <c r="N483" s="102"/>
      <c r="O483" s="45"/>
      <c r="P483" s="108"/>
      <c r="W483" s="108"/>
      <c r="AD483" s="142"/>
      <c r="AE483" s="102"/>
      <c r="AF483" s="102"/>
      <c r="AG483" s="102"/>
      <c r="AH483" s="102"/>
      <c r="AI483" s="102"/>
      <c r="AJ483" s="102"/>
      <c r="AK483" s="142"/>
      <c r="AL483" s="110"/>
      <c r="AM483" s="110"/>
      <c r="AN483" s="110"/>
      <c r="AO483" s="110"/>
      <c r="AP483" s="110"/>
      <c r="AQ483" s="110"/>
      <c r="AR483" s="110"/>
      <c r="AS483" s="110"/>
      <c r="AT483" s="110"/>
      <c r="AU483" s="110"/>
      <c r="AV483" s="110"/>
      <c r="AW483" s="110"/>
      <c r="AX483" s="142"/>
      <c r="AY483" s="109"/>
      <c r="AZ483" s="109"/>
      <c r="BA483" s="109"/>
      <c r="BB483" s="109"/>
      <c r="BC483" s="109"/>
      <c r="BD483" s="109"/>
      <c r="BE483" s="109"/>
      <c r="BF483" s="109"/>
      <c r="BG483" s="142"/>
      <c r="BH483" s="109"/>
      <c r="BI483" s="109"/>
      <c r="BJ483" s="109"/>
      <c r="BK483" s="109"/>
      <c r="BL483" s="109"/>
      <c r="BM483" s="109"/>
      <c r="BN483" s="109"/>
      <c r="BO483" s="109"/>
      <c r="BP483" s="109"/>
      <c r="BQ483" s="109"/>
      <c r="BR483" s="109"/>
      <c r="BS483" s="109"/>
      <c r="BT483" s="109"/>
      <c r="BU483" s="109"/>
      <c r="BV483" s="109"/>
      <c r="BW483" s="109"/>
      <c r="BX483" s="109"/>
      <c r="BY483" s="109"/>
      <c r="BZ483" s="109"/>
      <c r="CA483" s="109"/>
      <c r="CB483" s="109"/>
      <c r="CC483" s="109"/>
      <c r="CD483" s="109"/>
      <c r="CE483" s="119"/>
      <c r="CF483" s="109"/>
      <c r="CG483" s="109"/>
      <c r="CH483" s="109"/>
      <c r="CI483" s="109"/>
      <c r="CJ483" s="109"/>
      <c r="CK483" s="109"/>
      <c r="CL483" s="109"/>
      <c r="CM483" s="109"/>
      <c r="CN483" s="119"/>
      <c r="CO483" s="109"/>
      <c r="CP483" s="109"/>
      <c r="CQ483" s="109"/>
      <c r="CR483" s="109"/>
      <c r="CS483" s="109"/>
      <c r="CT483" s="109"/>
      <c r="CU483" s="109"/>
      <c r="CV483" s="109"/>
      <c r="CW483" s="45"/>
      <c r="CX483" s="41"/>
      <c r="CY483" s="41"/>
      <c r="CZ483" s="41"/>
      <c r="DA483" s="41"/>
      <c r="DB483" s="41"/>
      <c r="DC483" s="41"/>
      <c r="DD483" s="41"/>
      <c r="DE483" s="41"/>
      <c r="DF483" s="3"/>
      <c r="DG483" s="3"/>
      <c r="DH483" s="3"/>
      <c r="DI483" s="3"/>
      <c r="DJ483" s="3"/>
      <c r="DK483" s="3"/>
      <c r="DL483" s="3"/>
      <c r="DM483" s="3"/>
      <c r="DN483" s="3"/>
      <c r="DO483" s="3"/>
      <c r="DP483" s="41"/>
      <c r="DQ483" s="41"/>
      <c r="DR483" s="41"/>
      <c r="DS483" s="41"/>
      <c r="DT483" s="41"/>
      <c r="DU483" s="41"/>
      <c r="DV483" s="41"/>
      <c r="DW483" s="41"/>
      <c r="DX483" s="41"/>
      <c r="DY483" s="41"/>
      <c r="DZ483" s="41"/>
      <c r="EA483" s="41"/>
      <c r="EB483" s="41"/>
      <c r="EC483" s="41"/>
      <c r="ED483" s="41"/>
      <c r="EE483" s="41"/>
      <c r="EF483" s="41"/>
      <c r="EG483" s="41"/>
      <c r="EH483" s="41"/>
      <c r="EI483" s="41"/>
      <c r="EJ483" s="41"/>
      <c r="EK483" s="41"/>
      <c r="EL483" s="41"/>
      <c r="EM483" s="41"/>
      <c r="EN483" s="41"/>
      <c r="EO483" s="41"/>
      <c r="EP483" s="41"/>
      <c r="EQ483" s="41"/>
      <c r="ER483" s="41"/>
      <c r="ES483" s="41"/>
      <c r="ET483" s="41"/>
      <c r="EU483" s="41"/>
      <c r="EV483" s="41"/>
      <c r="EW483" s="41"/>
      <c r="EX483" s="41"/>
      <c r="EY483" s="41"/>
      <c r="EZ483" s="41"/>
      <c r="FA483" s="41"/>
      <c r="FB483" s="41"/>
      <c r="FC483" s="41"/>
      <c r="FD483" s="41"/>
      <c r="FE483" s="41"/>
      <c r="FF483" s="41"/>
      <c r="FG483" s="41"/>
      <c r="FH483" s="41"/>
      <c r="FI483" s="41"/>
      <c r="FJ483" s="41"/>
      <c r="FK483" s="41"/>
      <c r="FL483" s="41"/>
      <c r="FM483" s="41"/>
      <c r="FN483" s="41"/>
      <c r="FO483" s="41"/>
      <c r="FP483" s="41"/>
      <c r="FQ483" s="41"/>
      <c r="FR483" s="41"/>
      <c r="FS483" s="41"/>
      <c r="FT483" s="41"/>
      <c r="FU483" s="41"/>
      <c r="FV483" s="41"/>
      <c r="FW483" s="41"/>
      <c r="FX483" s="41"/>
      <c r="FY483" s="41"/>
      <c r="FZ483" s="41"/>
      <c r="GA483" s="41"/>
      <c r="GB483" s="41"/>
      <c r="GC483" s="41"/>
      <c r="GD483" s="41"/>
      <c r="GE483" s="41"/>
      <c r="GF483" s="41"/>
      <c r="GG483" s="41"/>
      <c r="GH483" s="41"/>
      <c r="GI483" s="41"/>
      <c r="GJ483" s="41"/>
      <c r="GK483" s="41"/>
      <c r="GL483" s="41"/>
      <c r="GM483" s="41"/>
      <c r="GN483" s="41"/>
      <c r="GO483" s="41"/>
      <c r="GP483" s="41"/>
      <c r="GQ483" s="41"/>
      <c r="GR483" s="41"/>
      <c r="GS483" s="41"/>
      <c r="GT483" s="41"/>
      <c r="GU483" s="41"/>
      <c r="GV483" s="41"/>
      <c r="GW483" s="41"/>
      <c r="GX483" s="41"/>
      <c r="GY483" s="41"/>
      <c r="GZ483" s="41"/>
      <c r="HA483" s="41"/>
      <c r="HB483" s="41"/>
      <c r="HC483" s="41"/>
      <c r="HD483" s="41"/>
      <c r="HE483" s="41"/>
      <c r="HF483" s="41"/>
      <c r="HG483" s="41"/>
      <c r="HH483" s="41"/>
      <c r="HI483" s="41"/>
      <c r="HJ483" s="41"/>
      <c r="HK483" s="41"/>
      <c r="HL483" s="41"/>
      <c r="HM483" s="41"/>
      <c r="HN483" s="41"/>
      <c r="HO483" s="41"/>
      <c r="HP483" s="41"/>
      <c r="HQ483" s="41"/>
      <c r="HR483" s="41"/>
    </row>
    <row r="484" spans="1:226" ht="14" x14ac:dyDescent="0.3">
      <c r="A484" s="41"/>
      <c r="B484" s="102"/>
      <c r="C484" s="102"/>
      <c r="D484" s="102"/>
      <c r="E484" s="100"/>
      <c r="F484" s="100"/>
      <c r="G484" s="102"/>
      <c r="H484" s="102"/>
      <c r="I484" s="102"/>
      <c r="J484" s="102"/>
      <c r="K484" s="102"/>
      <c r="L484" s="102"/>
      <c r="M484" s="102"/>
      <c r="N484" s="102"/>
      <c r="O484" s="45"/>
      <c r="P484" s="108"/>
      <c r="W484" s="108"/>
      <c r="AD484" s="142"/>
      <c r="AE484" s="102"/>
      <c r="AF484" s="102"/>
      <c r="AG484" s="102"/>
      <c r="AH484" s="102"/>
      <c r="AI484" s="102"/>
      <c r="AJ484" s="102"/>
      <c r="AK484" s="142"/>
      <c r="AL484" s="110"/>
      <c r="AM484" s="110"/>
      <c r="AN484" s="110"/>
      <c r="AO484" s="110"/>
      <c r="AP484" s="110"/>
      <c r="AQ484" s="110"/>
      <c r="AR484" s="110"/>
      <c r="AS484" s="110"/>
      <c r="AT484" s="110"/>
      <c r="AU484" s="110"/>
      <c r="AV484" s="110"/>
      <c r="AW484" s="110"/>
      <c r="AX484" s="142"/>
      <c r="AY484" s="109"/>
      <c r="AZ484" s="109"/>
      <c r="BA484" s="109"/>
      <c r="BB484" s="109"/>
      <c r="BC484" s="109"/>
      <c r="BD484" s="109"/>
      <c r="BE484" s="109"/>
      <c r="BF484" s="109"/>
      <c r="BG484" s="142"/>
      <c r="BH484" s="109"/>
      <c r="BI484" s="109"/>
      <c r="BJ484" s="109"/>
      <c r="BK484" s="109"/>
      <c r="BL484" s="109"/>
      <c r="BM484" s="109"/>
      <c r="BN484" s="109"/>
      <c r="BO484" s="109"/>
      <c r="BP484" s="109"/>
      <c r="BQ484" s="109"/>
      <c r="BR484" s="109"/>
      <c r="BS484" s="109"/>
      <c r="BT484" s="109"/>
      <c r="BU484" s="109"/>
      <c r="BV484" s="109"/>
      <c r="BW484" s="109"/>
      <c r="BX484" s="109"/>
      <c r="BY484" s="109"/>
      <c r="BZ484" s="109"/>
      <c r="CA484" s="109"/>
      <c r="CB484" s="109"/>
      <c r="CC484" s="109"/>
      <c r="CD484" s="109"/>
      <c r="CE484" s="119"/>
      <c r="CF484" s="109"/>
      <c r="CG484" s="109"/>
      <c r="CH484" s="109"/>
      <c r="CI484" s="109"/>
      <c r="CJ484" s="109"/>
      <c r="CK484" s="109"/>
      <c r="CL484" s="109"/>
      <c r="CM484" s="109"/>
      <c r="CN484" s="119"/>
      <c r="CO484" s="109"/>
      <c r="CP484" s="109"/>
      <c r="CQ484" s="109"/>
      <c r="CR484" s="109"/>
      <c r="CS484" s="109"/>
      <c r="CT484" s="109"/>
      <c r="CU484" s="109"/>
      <c r="CV484" s="109"/>
      <c r="CW484" s="45"/>
      <c r="CX484" s="41"/>
      <c r="CY484" s="41"/>
      <c r="CZ484" s="41"/>
      <c r="DA484" s="41"/>
      <c r="DB484" s="41"/>
      <c r="DC484" s="41"/>
      <c r="DD484" s="41"/>
      <c r="DE484" s="41"/>
      <c r="DF484" s="3"/>
      <c r="DG484" s="3"/>
      <c r="DH484" s="3"/>
      <c r="DI484" s="3"/>
      <c r="DJ484" s="3"/>
      <c r="DK484" s="3"/>
      <c r="DL484" s="3"/>
      <c r="DM484" s="3"/>
      <c r="DN484" s="3"/>
      <c r="DO484" s="3"/>
      <c r="DP484" s="41"/>
      <c r="DQ484" s="41"/>
      <c r="DR484" s="41"/>
      <c r="DS484" s="41"/>
      <c r="DT484" s="41"/>
      <c r="DU484" s="41"/>
      <c r="DV484" s="41"/>
      <c r="DW484" s="41"/>
      <c r="DX484" s="41"/>
      <c r="DY484" s="41"/>
      <c r="DZ484" s="41"/>
      <c r="EA484" s="41"/>
      <c r="EB484" s="41"/>
      <c r="EC484" s="41"/>
      <c r="ED484" s="41"/>
      <c r="EE484" s="41"/>
      <c r="EF484" s="41"/>
      <c r="EG484" s="41"/>
      <c r="EH484" s="41"/>
      <c r="EI484" s="41"/>
      <c r="EJ484" s="41"/>
      <c r="EK484" s="41"/>
      <c r="EL484" s="41"/>
      <c r="EM484" s="41"/>
      <c r="EN484" s="41"/>
      <c r="EO484" s="41"/>
      <c r="EP484" s="41"/>
      <c r="EQ484" s="41"/>
      <c r="ER484" s="41"/>
      <c r="ES484" s="41"/>
      <c r="ET484" s="41"/>
      <c r="EU484" s="41"/>
      <c r="EV484" s="41"/>
      <c r="EW484" s="41"/>
      <c r="EX484" s="41"/>
      <c r="EY484" s="41"/>
      <c r="EZ484" s="41"/>
      <c r="FA484" s="41"/>
      <c r="FB484" s="41"/>
      <c r="FC484" s="41"/>
      <c r="FD484" s="41"/>
      <c r="FE484" s="41"/>
      <c r="FF484" s="41"/>
      <c r="FG484" s="41"/>
      <c r="FH484" s="41"/>
      <c r="FI484" s="41"/>
      <c r="FJ484" s="41"/>
      <c r="FK484" s="41"/>
      <c r="FL484" s="41"/>
      <c r="FM484" s="41"/>
      <c r="FN484" s="41"/>
      <c r="FO484" s="41"/>
      <c r="FP484" s="41"/>
      <c r="FQ484" s="41"/>
      <c r="FR484" s="41"/>
      <c r="FS484" s="41"/>
      <c r="FT484" s="41"/>
      <c r="FU484" s="41"/>
      <c r="FV484" s="41"/>
      <c r="FW484" s="41"/>
      <c r="FX484" s="41"/>
      <c r="FY484" s="41"/>
      <c r="FZ484" s="41"/>
      <c r="GA484" s="41"/>
      <c r="GB484" s="41"/>
      <c r="GC484" s="41"/>
      <c r="GD484" s="41"/>
      <c r="GE484" s="41"/>
      <c r="GF484" s="41"/>
      <c r="GG484" s="41"/>
      <c r="GH484" s="41"/>
      <c r="GI484" s="41"/>
      <c r="GJ484" s="41"/>
      <c r="GK484" s="41"/>
      <c r="GL484" s="41"/>
      <c r="GM484" s="41"/>
      <c r="GN484" s="41"/>
      <c r="GO484" s="41"/>
      <c r="GP484" s="41"/>
      <c r="GQ484" s="41"/>
      <c r="GR484" s="41"/>
      <c r="GS484" s="41"/>
      <c r="GT484" s="41"/>
      <c r="GU484" s="41"/>
      <c r="GV484" s="41"/>
      <c r="GW484" s="41"/>
      <c r="GX484" s="41"/>
      <c r="GY484" s="41"/>
      <c r="GZ484" s="41"/>
      <c r="HA484" s="41"/>
      <c r="HB484" s="41"/>
      <c r="HC484" s="41"/>
      <c r="HD484" s="41"/>
      <c r="HE484" s="41"/>
      <c r="HF484" s="41"/>
      <c r="HG484" s="41"/>
      <c r="HH484" s="41"/>
      <c r="HI484" s="41"/>
      <c r="HJ484" s="41"/>
      <c r="HK484" s="41"/>
      <c r="HL484" s="41"/>
      <c r="HM484" s="41"/>
      <c r="HN484" s="41"/>
      <c r="HO484" s="41"/>
      <c r="HP484" s="41"/>
      <c r="HQ484" s="41"/>
      <c r="HR484" s="41"/>
    </row>
    <row r="485" spans="1:226" ht="14" x14ac:dyDescent="0.3">
      <c r="A485" s="41"/>
      <c r="B485" s="102"/>
      <c r="C485" s="102"/>
      <c r="D485" s="102"/>
      <c r="E485" s="100"/>
      <c r="F485" s="100"/>
      <c r="G485" s="102"/>
      <c r="H485" s="102"/>
      <c r="I485" s="102"/>
      <c r="J485" s="102"/>
      <c r="K485" s="102"/>
      <c r="L485" s="102"/>
      <c r="M485" s="102"/>
      <c r="N485" s="102"/>
      <c r="O485" s="45"/>
      <c r="P485" s="108"/>
      <c r="W485" s="108"/>
      <c r="AD485" s="142"/>
      <c r="AE485" s="102"/>
      <c r="AF485" s="102"/>
      <c r="AG485" s="102"/>
      <c r="AH485" s="102"/>
      <c r="AI485" s="102"/>
      <c r="AJ485" s="102"/>
      <c r="AK485" s="142"/>
      <c r="AL485" s="110"/>
      <c r="AM485" s="110"/>
      <c r="AN485" s="110"/>
      <c r="AO485" s="110"/>
      <c r="AP485" s="110"/>
      <c r="AQ485" s="110"/>
      <c r="AR485" s="110"/>
      <c r="AS485" s="110"/>
      <c r="AT485" s="110"/>
      <c r="AU485" s="110"/>
      <c r="AV485" s="110"/>
      <c r="AW485" s="110"/>
      <c r="AX485" s="142"/>
      <c r="AY485" s="109"/>
      <c r="AZ485" s="109"/>
      <c r="BA485" s="109"/>
      <c r="BB485" s="109"/>
      <c r="BC485" s="109"/>
      <c r="BD485" s="109"/>
      <c r="BE485" s="109"/>
      <c r="BF485" s="109"/>
      <c r="BG485" s="142"/>
      <c r="BH485" s="109"/>
      <c r="BI485" s="109"/>
      <c r="BJ485" s="109"/>
      <c r="BK485" s="109"/>
      <c r="BL485" s="109"/>
      <c r="BM485" s="109"/>
      <c r="BN485" s="109"/>
      <c r="BO485" s="109"/>
      <c r="BP485" s="109"/>
      <c r="BQ485" s="109"/>
      <c r="BR485" s="109"/>
      <c r="BS485" s="109"/>
      <c r="BT485" s="109"/>
      <c r="BU485" s="109"/>
      <c r="BV485" s="109"/>
      <c r="BW485" s="109"/>
      <c r="BX485" s="109"/>
      <c r="BY485" s="109"/>
      <c r="BZ485" s="109"/>
      <c r="CA485" s="109"/>
      <c r="CB485" s="109"/>
      <c r="CC485" s="109"/>
      <c r="CD485" s="109"/>
      <c r="CE485" s="119"/>
      <c r="CF485" s="109"/>
      <c r="CG485" s="109"/>
      <c r="CH485" s="109"/>
      <c r="CI485" s="109"/>
      <c r="CJ485" s="109"/>
      <c r="CK485" s="109"/>
      <c r="CL485" s="109"/>
      <c r="CM485" s="109"/>
      <c r="CN485" s="119"/>
      <c r="CO485" s="109"/>
      <c r="CP485" s="109"/>
      <c r="CQ485" s="109"/>
      <c r="CR485" s="109"/>
      <c r="CS485" s="109"/>
      <c r="CT485" s="109"/>
      <c r="CU485" s="109"/>
      <c r="CV485" s="109"/>
      <c r="CW485" s="45"/>
      <c r="CX485" s="41"/>
      <c r="CY485" s="41"/>
      <c r="CZ485" s="41"/>
      <c r="DA485" s="41"/>
      <c r="DB485" s="41"/>
      <c r="DC485" s="41"/>
      <c r="DD485" s="41"/>
      <c r="DE485" s="41"/>
      <c r="DF485" s="3"/>
      <c r="DG485" s="3"/>
      <c r="DH485" s="3"/>
      <c r="DI485" s="3"/>
      <c r="DJ485" s="3"/>
      <c r="DK485" s="3"/>
      <c r="DL485" s="3"/>
      <c r="DM485" s="3"/>
      <c r="DN485" s="3"/>
      <c r="DO485" s="3"/>
      <c r="DP485" s="41"/>
      <c r="DQ485" s="41"/>
      <c r="DR485" s="41"/>
      <c r="DS485" s="41"/>
      <c r="DT485" s="41"/>
      <c r="DU485" s="41"/>
      <c r="DV485" s="41"/>
      <c r="DW485" s="41"/>
      <c r="DX485" s="41"/>
      <c r="DY485" s="41"/>
      <c r="DZ485" s="41"/>
      <c r="EA485" s="41"/>
      <c r="EB485" s="41"/>
      <c r="EC485" s="41"/>
      <c r="ED485" s="41"/>
      <c r="EE485" s="41"/>
      <c r="EF485" s="41"/>
      <c r="EG485" s="41"/>
      <c r="EH485" s="41"/>
      <c r="EI485" s="41"/>
      <c r="EJ485" s="41"/>
      <c r="EK485" s="41"/>
      <c r="EL485" s="41"/>
      <c r="EM485" s="41"/>
      <c r="EN485" s="41"/>
      <c r="EO485" s="41"/>
      <c r="EP485" s="41"/>
      <c r="EQ485" s="41"/>
      <c r="ER485" s="41"/>
      <c r="ES485" s="41"/>
      <c r="ET485" s="41"/>
      <c r="EU485" s="41"/>
      <c r="EV485" s="41"/>
      <c r="EW485" s="41"/>
      <c r="EX485" s="41"/>
      <c r="EY485" s="41"/>
      <c r="EZ485" s="41"/>
      <c r="FA485" s="41"/>
      <c r="FB485" s="41"/>
      <c r="FC485" s="41"/>
      <c r="FD485" s="41"/>
      <c r="FE485" s="41"/>
      <c r="FF485" s="41"/>
      <c r="FG485" s="41"/>
      <c r="FH485" s="41"/>
      <c r="FI485" s="41"/>
      <c r="FJ485" s="41"/>
      <c r="FK485" s="41"/>
      <c r="FL485" s="41"/>
      <c r="FM485" s="41"/>
      <c r="FN485" s="41"/>
      <c r="FO485" s="41"/>
      <c r="FP485" s="41"/>
      <c r="FQ485" s="41"/>
      <c r="FR485" s="41"/>
      <c r="FS485" s="41"/>
      <c r="FT485" s="41"/>
      <c r="FU485" s="41"/>
      <c r="FV485" s="41"/>
      <c r="FW485" s="41"/>
      <c r="FX485" s="41"/>
      <c r="FY485" s="41"/>
      <c r="FZ485" s="41"/>
      <c r="GA485" s="41"/>
      <c r="GB485" s="41"/>
      <c r="GC485" s="41"/>
      <c r="GD485" s="41"/>
      <c r="GE485" s="41"/>
      <c r="GF485" s="41"/>
      <c r="GG485" s="41"/>
      <c r="GH485" s="41"/>
      <c r="GI485" s="41"/>
      <c r="GJ485" s="41"/>
      <c r="GK485" s="41"/>
      <c r="GL485" s="41"/>
      <c r="GM485" s="41"/>
      <c r="GN485" s="41"/>
      <c r="GO485" s="41"/>
      <c r="GP485" s="41"/>
      <c r="GQ485" s="41"/>
      <c r="GR485" s="41"/>
      <c r="GS485" s="41"/>
      <c r="GT485" s="41"/>
      <c r="GU485" s="41"/>
      <c r="GV485" s="41"/>
      <c r="GW485" s="41"/>
      <c r="GX485" s="41"/>
      <c r="GY485" s="41"/>
      <c r="GZ485" s="41"/>
      <c r="HA485" s="41"/>
      <c r="HB485" s="41"/>
      <c r="HC485" s="41"/>
      <c r="HD485" s="41"/>
      <c r="HE485" s="41"/>
      <c r="HF485" s="41"/>
      <c r="HG485" s="41"/>
      <c r="HH485" s="41"/>
      <c r="HI485" s="41"/>
      <c r="HJ485" s="41"/>
      <c r="HK485" s="41"/>
      <c r="HL485" s="41"/>
      <c r="HM485" s="41"/>
      <c r="HN485" s="41"/>
      <c r="HO485" s="41"/>
      <c r="HP485" s="41"/>
      <c r="HQ485" s="41"/>
      <c r="HR485" s="41"/>
    </row>
    <row r="486" spans="1:226" ht="14" x14ac:dyDescent="0.3">
      <c r="A486" s="41"/>
      <c r="B486" s="102"/>
      <c r="C486" s="102"/>
      <c r="D486" s="102"/>
      <c r="E486" s="100"/>
      <c r="F486" s="100"/>
      <c r="G486" s="102"/>
      <c r="H486" s="102"/>
      <c r="I486" s="102"/>
      <c r="J486" s="102"/>
      <c r="K486" s="102"/>
      <c r="L486" s="102"/>
      <c r="M486" s="102"/>
      <c r="N486" s="102"/>
      <c r="O486" s="45"/>
      <c r="P486" s="108"/>
      <c r="W486" s="108"/>
      <c r="AD486" s="142"/>
      <c r="AE486" s="102"/>
      <c r="AF486" s="102"/>
      <c r="AG486" s="102"/>
      <c r="AH486" s="102"/>
      <c r="AI486" s="102"/>
      <c r="AJ486" s="102"/>
      <c r="AK486" s="142"/>
      <c r="AL486" s="110"/>
      <c r="AM486" s="110"/>
      <c r="AN486" s="110"/>
      <c r="AO486" s="110"/>
      <c r="AP486" s="110"/>
      <c r="AQ486" s="110"/>
      <c r="AR486" s="110"/>
      <c r="AS486" s="110"/>
      <c r="AT486" s="110"/>
      <c r="AU486" s="110"/>
      <c r="AV486" s="110"/>
      <c r="AW486" s="110"/>
      <c r="AX486" s="142"/>
      <c r="AY486" s="109"/>
      <c r="AZ486" s="109"/>
      <c r="BA486" s="109"/>
      <c r="BB486" s="109"/>
      <c r="BC486" s="109"/>
      <c r="BD486" s="109"/>
      <c r="BE486" s="109"/>
      <c r="BF486" s="109"/>
      <c r="BG486" s="142"/>
      <c r="BH486" s="109"/>
      <c r="BI486" s="109"/>
      <c r="BJ486" s="109"/>
      <c r="BK486" s="109"/>
      <c r="BL486" s="109"/>
      <c r="BM486" s="109"/>
      <c r="BN486" s="109"/>
      <c r="BO486" s="109"/>
      <c r="BP486" s="109"/>
      <c r="BQ486" s="109"/>
      <c r="BR486" s="109"/>
      <c r="BS486" s="109"/>
      <c r="BT486" s="109"/>
      <c r="BU486" s="109"/>
      <c r="BV486" s="109"/>
      <c r="BW486" s="109"/>
      <c r="BX486" s="109"/>
      <c r="BY486" s="109"/>
      <c r="BZ486" s="109"/>
      <c r="CA486" s="109"/>
      <c r="CB486" s="109"/>
      <c r="CC486" s="109"/>
      <c r="CD486" s="109"/>
      <c r="CE486" s="119"/>
      <c r="CF486" s="109"/>
      <c r="CG486" s="109"/>
      <c r="CH486" s="109"/>
      <c r="CI486" s="109"/>
      <c r="CJ486" s="109"/>
      <c r="CK486" s="109"/>
      <c r="CL486" s="109"/>
      <c r="CM486" s="109"/>
      <c r="CN486" s="119"/>
      <c r="CO486" s="109"/>
      <c r="CP486" s="109"/>
      <c r="CQ486" s="109"/>
      <c r="CR486" s="109"/>
      <c r="CS486" s="109"/>
      <c r="CT486" s="109"/>
      <c r="CU486" s="109"/>
      <c r="CV486" s="109"/>
      <c r="CW486" s="45"/>
      <c r="CX486" s="41"/>
      <c r="CY486" s="41"/>
      <c r="CZ486" s="41"/>
      <c r="DA486" s="41"/>
      <c r="DB486" s="41"/>
      <c r="DC486" s="41"/>
      <c r="DD486" s="41"/>
      <c r="DE486" s="41"/>
      <c r="DF486" s="3"/>
      <c r="DG486" s="3"/>
      <c r="DH486" s="3"/>
      <c r="DI486" s="3"/>
      <c r="DJ486" s="3"/>
      <c r="DK486" s="3"/>
      <c r="DL486" s="3"/>
      <c r="DM486" s="3"/>
      <c r="DN486" s="3"/>
      <c r="DO486" s="3"/>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1"/>
      <c r="EU486" s="41"/>
      <c r="EV486" s="41"/>
      <c r="EW486" s="41"/>
      <c r="EX486" s="41"/>
      <c r="EY486" s="41"/>
      <c r="EZ486" s="41"/>
      <c r="FA486" s="41"/>
      <c r="FB486" s="41"/>
      <c r="FC486" s="41"/>
      <c r="FD486" s="41"/>
      <c r="FE486" s="41"/>
      <c r="FF486" s="41"/>
      <c r="FG486" s="41"/>
      <c r="FH486" s="41"/>
      <c r="FI486" s="41"/>
      <c r="FJ486" s="41"/>
      <c r="FK486" s="41"/>
      <c r="FL486" s="41"/>
      <c r="FM486" s="41"/>
      <c r="FN486" s="41"/>
      <c r="FO486" s="41"/>
      <c r="FP486" s="41"/>
      <c r="FQ486" s="41"/>
      <c r="FR486" s="41"/>
      <c r="FS486" s="41"/>
      <c r="FT486" s="41"/>
      <c r="FU486" s="41"/>
      <c r="FV486" s="41"/>
      <c r="FW486" s="41"/>
      <c r="FX486" s="41"/>
      <c r="FY486" s="41"/>
      <c r="FZ486" s="41"/>
      <c r="GA486" s="41"/>
      <c r="GB486" s="41"/>
      <c r="GC486" s="41"/>
      <c r="GD486" s="41"/>
      <c r="GE486" s="41"/>
      <c r="GF486" s="41"/>
      <c r="GG486" s="41"/>
      <c r="GH486" s="41"/>
      <c r="GI486" s="41"/>
      <c r="GJ486" s="41"/>
      <c r="GK486" s="41"/>
      <c r="GL486" s="41"/>
      <c r="GM486" s="41"/>
      <c r="GN486" s="41"/>
      <c r="GO486" s="41"/>
      <c r="GP486" s="41"/>
      <c r="GQ486" s="41"/>
      <c r="GR486" s="41"/>
      <c r="GS486" s="41"/>
      <c r="GT486" s="41"/>
      <c r="GU486" s="41"/>
      <c r="GV486" s="41"/>
      <c r="GW486" s="41"/>
      <c r="GX486" s="41"/>
      <c r="GY486" s="41"/>
      <c r="GZ486" s="41"/>
      <c r="HA486" s="41"/>
      <c r="HB486" s="41"/>
      <c r="HC486" s="41"/>
      <c r="HD486" s="41"/>
      <c r="HE486" s="41"/>
      <c r="HF486" s="41"/>
      <c r="HG486" s="41"/>
      <c r="HH486" s="41"/>
      <c r="HI486" s="41"/>
      <c r="HJ486" s="41"/>
      <c r="HK486" s="41"/>
      <c r="HL486" s="41"/>
      <c r="HM486" s="41"/>
      <c r="HN486" s="41"/>
      <c r="HO486" s="41"/>
      <c r="HP486" s="41"/>
      <c r="HQ486" s="41"/>
      <c r="HR486" s="41"/>
    </row>
    <row r="487" spans="1:226" ht="14" x14ac:dyDescent="0.3">
      <c r="A487" s="41"/>
      <c r="B487" s="102"/>
      <c r="C487" s="102"/>
      <c r="D487" s="102"/>
      <c r="E487" s="100"/>
      <c r="F487" s="100"/>
      <c r="G487" s="102"/>
      <c r="H487" s="102"/>
      <c r="I487" s="102"/>
      <c r="J487" s="102"/>
      <c r="K487" s="102"/>
      <c r="L487" s="102"/>
      <c r="M487" s="102"/>
      <c r="N487" s="102"/>
      <c r="O487" s="45"/>
      <c r="P487" s="108"/>
      <c r="W487" s="108"/>
      <c r="AD487" s="142"/>
      <c r="AE487" s="102"/>
      <c r="AF487" s="102"/>
      <c r="AG487" s="102"/>
      <c r="AH487" s="102"/>
      <c r="AI487" s="102"/>
      <c r="AJ487" s="102"/>
      <c r="AK487" s="142"/>
      <c r="AL487" s="110"/>
      <c r="AM487" s="110"/>
      <c r="AN487" s="110"/>
      <c r="AO487" s="110"/>
      <c r="AP487" s="110"/>
      <c r="AQ487" s="110"/>
      <c r="AR487" s="110"/>
      <c r="AS487" s="110"/>
      <c r="AT487" s="110"/>
      <c r="AU487" s="110"/>
      <c r="AV487" s="110"/>
      <c r="AW487" s="110"/>
      <c r="AX487" s="142"/>
      <c r="AY487" s="109"/>
      <c r="AZ487" s="109"/>
      <c r="BA487" s="109"/>
      <c r="BB487" s="109"/>
      <c r="BC487" s="109"/>
      <c r="BD487" s="109"/>
      <c r="BE487" s="109"/>
      <c r="BF487" s="109"/>
      <c r="BG487" s="142"/>
      <c r="BH487" s="109"/>
      <c r="BI487" s="109"/>
      <c r="BJ487" s="109"/>
      <c r="BK487" s="109"/>
      <c r="BL487" s="109"/>
      <c r="BM487" s="109"/>
      <c r="BN487" s="109"/>
      <c r="BO487" s="109"/>
      <c r="BP487" s="109"/>
      <c r="BQ487" s="109"/>
      <c r="BR487" s="109"/>
      <c r="BS487" s="109"/>
      <c r="BT487" s="109"/>
      <c r="BU487" s="109"/>
      <c r="BV487" s="109"/>
      <c r="BW487" s="109"/>
      <c r="BX487" s="109"/>
      <c r="BY487" s="109"/>
      <c r="BZ487" s="109"/>
      <c r="CA487" s="109"/>
      <c r="CB487" s="109"/>
      <c r="CC487" s="109"/>
      <c r="CD487" s="109"/>
      <c r="CE487" s="119"/>
      <c r="CF487" s="109"/>
      <c r="CG487" s="109"/>
      <c r="CH487" s="109"/>
      <c r="CI487" s="109"/>
      <c r="CJ487" s="109"/>
      <c r="CK487" s="109"/>
      <c r="CL487" s="109"/>
      <c r="CM487" s="109"/>
      <c r="CN487" s="119"/>
      <c r="CO487" s="109"/>
      <c r="CP487" s="109"/>
      <c r="CQ487" s="109"/>
      <c r="CR487" s="109"/>
      <c r="CS487" s="109"/>
      <c r="CT487" s="109"/>
      <c r="CU487" s="109"/>
      <c r="CV487" s="109"/>
      <c r="CW487" s="45"/>
      <c r="CX487" s="41"/>
      <c r="CY487" s="41"/>
      <c r="CZ487" s="41"/>
      <c r="DA487" s="41"/>
      <c r="DB487" s="41"/>
      <c r="DC487" s="41"/>
      <c r="DD487" s="41"/>
      <c r="DE487" s="41"/>
      <c r="DF487" s="3"/>
      <c r="DG487" s="3"/>
      <c r="DH487" s="3"/>
      <c r="DI487" s="3"/>
      <c r="DJ487" s="3"/>
      <c r="DK487" s="3"/>
      <c r="DL487" s="3"/>
      <c r="DM487" s="3"/>
      <c r="DN487" s="3"/>
      <c r="DO487" s="3"/>
      <c r="DP487" s="41"/>
      <c r="DQ487" s="41"/>
      <c r="DR487" s="41"/>
      <c r="DS487" s="41"/>
      <c r="DT487" s="41"/>
      <c r="DU487" s="41"/>
      <c r="DV487" s="41"/>
      <c r="DW487" s="41"/>
      <c r="DX487" s="41"/>
      <c r="DY487" s="41"/>
      <c r="DZ487" s="41"/>
      <c r="EA487" s="41"/>
      <c r="EB487" s="41"/>
      <c r="EC487" s="41"/>
      <c r="ED487" s="41"/>
      <c r="EE487" s="41"/>
      <c r="EF487" s="41"/>
      <c r="EG487" s="41"/>
      <c r="EH487" s="41"/>
      <c r="EI487" s="41"/>
      <c r="EJ487" s="41"/>
      <c r="EK487" s="41"/>
      <c r="EL487" s="41"/>
      <c r="EM487" s="41"/>
      <c r="EN487" s="41"/>
      <c r="EO487" s="41"/>
      <c r="EP487" s="41"/>
      <c r="EQ487" s="41"/>
      <c r="ER487" s="41"/>
      <c r="ES487" s="41"/>
      <c r="ET487" s="41"/>
      <c r="EU487" s="41"/>
      <c r="EV487" s="41"/>
      <c r="EW487" s="41"/>
      <c r="EX487" s="41"/>
      <c r="EY487" s="41"/>
      <c r="EZ487" s="41"/>
      <c r="FA487" s="41"/>
      <c r="FB487" s="41"/>
      <c r="FC487" s="41"/>
      <c r="FD487" s="41"/>
      <c r="FE487" s="41"/>
      <c r="FF487" s="41"/>
      <c r="FG487" s="41"/>
      <c r="FH487" s="41"/>
      <c r="FI487" s="41"/>
      <c r="FJ487" s="41"/>
      <c r="FK487" s="41"/>
      <c r="FL487" s="41"/>
      <c r="FM487" s="41"/>
      <c r="FN487" s="41"/>
      <c r="FO487" s="41"/>
      <c r="FP487" s="41"/>
      <c r="FQ487" s="41"/>
      <c r="FR487" s="41"/>
      <c r="FS487" s="41"/>
      <c r="FT487" s="41"/>
      <c r="FU487" s="41"/>
      <c r="FV487" s="41"/>
      <c r="FW487" s="41"/>
      <c r="FX487" s="41"/>
      <c r="FY487" s="41"/>
      <c r="FZ487" s="41"/>
      <c r="GA487" s="41"/>
      <c r="GB487" s="41"/>
      <c r="GC487" s="41"/>
      <c r="GD487" s="41"/>
      <c r="GE487" s="41"/>
      <c r="GF487" s="41"/>
      <c r="GG487" s="41"/>
      <c r="GH487" s="41"/>
      <c r="GI487" s="41"/>
      <c r="GJ487" s="41"/>
      <c r="GK487" s="41"/>
      <c r="GL487" s="41"/>
      <c r="GM487" s="41"/>
      <c r="GN487" s="41"/>
      <c r="GO487" s="41"/>
      <c r="GP487" s="41"/>
      <c r="GQ487" s="41"/>
      <c r="GR487" s="41"/>
      <c r="GS487" s="41"/>
      <c r="GT487" s="41"/>
      <c r="GU487" s="41"/>
      <c r="GV487" s="41"/>
      <c r="GW487" s="41"/>
      <c r="GX487" s="41"/>
      <c r="GY487" s="41"/>
      <c r="GZ487" s="41"/>
      <c r="HA487" s="41"/>
      <c r="HB487" s="41"/>
      <c r="HC487" s="41"/>
      <c r="HD487" s="41"/>
      <c r="HE487" s="41"/>
      <c r="HF487" s="41"/>
      <c r="HG487" s="41"/>
      <c r="HH487" s="41"/>
      <c r="HI487" s="41"/>
      <c r="HJ487" s="41"/>
      <c r="HK487" s="41"/>
      <c r="HL487" s="41"/>
      <c r="HM487" s="41"/>
      <c r="HN487" s="41"/>
      <c r="HO487" s="41"/>
      <c r="HP487" s="41"/>
      <c r="HQ487" s="41"/>
      <c r="HR487" s="41"/>
    </row>
    <row r="488" spans="1:226" ht="14" x14ac:dyDescent="0.3">
      <c r="A488" s="41"/>
      <c r="B488" s="102"/>
      <c r="C488" s="102"/>
      <c r="D488" s="102"/>
      <c r="E488" s="100"/>
      <c r="F488" s="100"/>
      <c r="G488" s="102"/>
      <c r="H488" s="102"/>
      <c r="I488" s="102"/>
      <c r="J488" s="102"/>
      <c r="K488" s="102"/>
      <c r="L488" s="102"/>
      <c r="M488" s="102"/>
      <c r="N488" s="102"/>
      <c r="O488" s="45"/>
      <c r="P488" s="108"/>
      <c r="W488" s="108"/>
      <c r="AD488" s="142"/>
      <c r="AE488" s="102"/>
      <c r="AF488" s="102"/>
      <c r="AG488" s="102"/>
      <c r="AH488" s="102"/>
      <c r="AI488" s="102"/>
      <c r="AJ488" s="102"/>
      <c r="AK488" s="142"/>
      <c r="AL488" s="110"/>
      <c r="AM488" s="110"/>
      <c r="AN488" s="110"/>
      <c r="AO488" s="110"/>
      <c r="AP488" s="110"/>
      <c r="AQ488" s="110"/>
      <c r="AR488" s="110"/>
      <c r="AS488" s="110"/>
      <c r="AT488" s="110"/>
      <c r="AU488" s="110"/>
      <c r="AV488" s="110"/>
      <c r="AW488" s="110"/>
      <c r="AX488" s="142"/>
      <c r="AY488" s="109"/>
      <c r="AZ488" s="109"/>
      <c r="BA488" s="109"/>
      <c r="BB488" s="109"/>
      <c r="BC488" s="109"/>
      <c r="BD488" s="109"/>
      <c r="BE488" s="109"/>
      <c r="BF488" s="109"/>
      <c r="BG488" s="142"/>
      <c r="BH488" s="109"/>
      <c r="BI488" s="109"/>
      <c r="BJ488" s="109"/>
      <c r="BK488" s="109"/>
      <c r="BL488" s="109"/>
      <c r="BM488" s="109"/>
      <c r="BN488" s="109"/>
      <c r="BO488" s="109"/>
      <c r="BP488" s="109"/>
      <c r="BQ488" s="109"/>
      <c r="BR488" s="109"/>
      <c r="BS488" s="109"/>
      <c r="BT488" s="109"/>
      <c r="BU488" s="109"/>
      <c r="BV488" s="109"/>
      <c r="BW488" s="109"/>
      <c r="BX488" s="109"/>
      <c r="BY488" s="109"/>
      <c r="BZ488" s="109"/>
      <c r="CA488" s="109"/>
      <c r="CB488" s="109"/>
      <c r="CC488" s="109"/>
      <c r="CD488" s="109"/>
      <c r="CE488" s="119"/>
      <c r="CF488" s="109"/>
      <c r="CG488" s="109"/>
      <c r="CH488" s="109"/>
      <c r="CI488" s="109"/>
      <c r="CJ488" s="109"/>
      <c r="CK488" s="109"/>
      <c r="CL488" s="109"/>
      <c r="CM488" s="109"/>
      <c r="CN488" s="119"/>
      <c r="CO488" s="109"/>
      <c r="CP488" s="109"/>
      <c r="CQ488" s="109"/>
      <c r="CR488" s="109"/>
      <c r="CS488" s="109"/>
      <c r="CT488" s="109"/>
      <c r="CU488" s="109"/>
      <c r="CV488" s="109"/>
      <c r="CW488" s="45"/>
      <c r="CX488" s="41"/>
      <c r="CY488" s="41"/>
      <c r="CZ488" s="41"/>
      <c r="DA488" s="41"/>
      <c r="DB488" s="41"/>
      <c r="DC488" s="41"/>
      <c r="DD488" s="41"/>
      <c r="DE488" s="41"/>
      <c r="DF488" s="3"/>
      <c r="DG488" s="3"/>
      <c r="DH488" s="3"/>
      <c r="DI488" s="3"/>
      <c r="DJ488" s="3"/>
      <c r="DK488" s="3"/>
      <c r="DL488" s="3"/>
      <c r="DM488" s="3"/>
      <c r="DN488" s="3"/>
      <c r="DO488" s="3"/>
      <c r="DP488" s="41"/>
      <c r="DQ488" s="41"/>
      <c r="DR488" s="41"/>
      <c r="DS488" s="41"/>
      <c r="DT488" s="41"/>
      <c r="DU488" s="41"/>
      <c r="DV488" s="41"/>
      <c r="DW488" s="41"/>
      <c r="DX488" s="41"/>
      <c r="DY488" s="41"/>
      <c r="DZ488" s="41"/>
      <c r="EA488" s="41"/>
      <c r="EB488" s="41"/>
      <c r="EC488" s="41"/>
      <c r="ED488" s="41"/>
      <c r="EE488" s="41"/>
      <c r="EF488" s="41"/>
      <c r="EG488" s="41"/>
      <c r="EH488" s="41"/>
      <c r="EI488" s="41"/>
      <c r="EJ488" s="41"/>
      <c r="EK488" s="41"/>
      <c r="EL488" s="41"/>
      <c r="EM488" s="41"/>
      <c r="EN488" s="41"/>
      <c r="EO488" s="41"/>
      <c r="EP488" s="41"/>
      <c r="EQ488" s="41"/>
      <c r="ER488" s="41"/>
      <c r="ES488" s="41"/>
      <c r="ET488" s="41"/>
      <c r="EU488" s="41"/>
      <c r="EV488" s="41"/>
      <c r="EW488" s="41"/>
      <c r="EX488" s="41"/>
      <c r="EY488" s="41"/>
      <c r="EZ488" s="41"/>
      <c r="FA488" s="41"/>
      <c r="FB488" s="41"/>
      <c r="FC488" s="41"/>
      <c r="FD488" s="41"/>
      <c r="FE488" s="41"/>
      <c r="FF488" s="41"/>
      <c r="FG488" s="41"/>
      <c r="FH488" s="41"/>
      <c r="FI488" s="41"/>
      <c r="FJ488" s="41"/>
      <c r="FK488" s="41"/>
      <c r="FL488" s="41"/>
      <c r="FM488" s="41"/>
      <c r="FN488" s="41"/>
      <c r="FO488" s="41"/>
      <c r="FP488" s="41"/>
      <c r="FQ488" s="41"/>
      <c r="FR488" s="41"/>
      <c r="FS488" s="41"/>
      <c r="FT488" s="41"/>
      <c r="FU488" s="41"/>
      <c r="FV488" s="41"/>
      <c r="FW488" s="41"/>
      <c r="FX488" s="41"/>
      <c r="FY488" s="41"/>
      <c r="FZ488" s="41"/>
      <c r="GA488" s="41"/>
      <c r="GB488" s="41"/>
      <c r="GC488" s="41"/>
      <c r="GD488" s="41"/>
      <c r="GE488" s="41"/>
      <c r="GF488" s="41"/>
      <c r="GG488" s="41"/>
      <c r="GH488" s="41"/>
      <c r="GI488" s="41"/>
      <c r="GJ488" s="41"/>
      <c r="GK488" s="41"/>
      <c r="GL488" s="41"/>
      <c r="GM488" s="41"/>
      <c r="GN488" s="41"/>
      <c r="GO488" s="41"/>
      <c r="GP488" s="41"/>
      <c r="GQ488" s="41"/>
      <c r="GR488" s="41"/>
      <c r="GS488" s="41"/>
      <c r="GT488" s="41"/>
      <c r="GU488" s="41"/>
      <c r="GV488" s="41"/>
      <c r="GW488" s="41"/>
      <c r="GX488" s="41"/>
      <c r="GY488" s="41"/>
      <c r="GZ488" s="41"/>
      <c r="HA488" s="41"/>
      <c r="HB488" s="41"/>
      <c r="HC488" s="41"/>
      <c r="HD488" s="41"/>
      <c r="HE488" s="41"/>
      <c r="HF488" s="41"/>
      <c r="HG488" s="41"/>
      <c r="HH488" s="41"/>
      <c r="HI488" s="41"/>
      <c r="HJ488" s="41"/>
      <c r="HK488" s="41"/>
      <c r="HL488" s="41"/>
      <c r="HM488" s="41"/>
      <c r="HN488" s="41"/>
      <c r="HO488" s="41"/>
      <c r="HP488" s="41"/>
      <c r="HQ488" s="41"/>
      <c r="HR488" s="41"/>
    </row>
    <row r="489" spans="1:226" ht="14" x14ac:dyDescent="0.3">
      <c r="A489" s="41"/>
      <c r="B489" s="102"/>
      <c r="C489" s="102"/>
      <c r="D489" s="102"/>
      <c r="E489" s="100"/>
      <c r="F489" s="100"/>
      <c r="G489" s="102"/>
      <c r="H489" s="102"/>
      <c r="I489" s="102"/>
      <c r="J489" s="102"/>
      <c r="K489" s="102"/>
      <c r="L489" s="102"/>
      <c r="M489" s="102"/>
      <c r="N489" s="102"/>
      <c r="O489" s="45"/>
      <c r="P489" s="108"/>
      <c r="W489" s="108"/>
      <c r="AD489" s="142"/>
      <c r="AE489" s="102"/>
      <c r="AF489" s="102"/>
      <c r="AG489" s="102"/>
      <c r="AH489" s="102"/>
      <c r="AI489" s="102"/>
      <c r="AJ489" s="102"/>
      <c r="AK489" s="142"/>
      <c r="AL489" s="110"/>
      <c r="AM489" s="110"/>
      <c r="AN489" s="110"/>
      <c r="AO489" s="110"/>
      <c r="AP489" s="110"/>
      <c r="AQ489" s="110"/>
      <c r="AR489" s="110"/>
      <c r="AS489" s="110"/>
      <c r="AT489" s="110"/>
      <c r="AU489" s="110"/>
      <c r="AV489" s="110"/>
      <c r="AW489" s="110"/>
      <c r="AX489" s="142"/>
      <c r="AY489" s="109"/>
      <c r="AZ489" s="109"/>
      <c r="BA489" s="109"/>
      <c r="BB489" s="109"/>
      <c r="BC489" s="109"/>
      <c r="BD489" s="109"/>
      <c r="BE489" s="109"/>
      <c r="BF489" s="109"/>
      <c r="BG489" s="142"/>
      <c r="BH489" s="109"/>
      <c r="BI489" s="109"/>
      <c r="BJ489" s="109"/>
      <c r="BK489" s="109"/>
      <c r="BL489" s="109"/>
      <c r="BM489" s="109"/>
      <c r="BN489" s="109"/>
      <c r="BO489" s="109"/>
      <c r="BP489" s="109"/>
      <c r="BQ489" s="109"/>
      <c r="BR489" s="109"/>
      <c r="BS489" s="109"/>
      <c r="BT489" s="109"/>
      <c r="BU489" s="109"/>
      <c r="BV489" s="109"/>
      <c r="BW489" s="109"/>
      <c r="BX489" s="109"/>
      <c r="BY489" s="109"/>
      <c r="BZ489" s="109"/>
      <c r="CA489" s="109"/>
      <c r="CB489" s="109"/>
      <c r="CC489" s="109"/>
      <c r="CD489" s="109"/>
      <c r="CE489" s="119"/>
      <c r="CF489" s="109"/>
      <c r="CG489" s="109"/>
      <c r="CH489" s="109"/>
      <c r="CI489" s="109"/>
      <c r="CJ489" s="109"/>
      <c r="CK489" s="109"/>
      <c r="CL489" s="109"/>
      <c r="CM489" s="109"/>
      <c r="CN489" s="119"/>
      <c r="CO489" s="109"/>
      <c r="CP489" s="109"/>
      <c r="CQ489" s="109"/>
      <c r="CR489" s="109"/>
      <c r="CS489" s="109"/>
      <c r="CT489" s="109"/>
      <c r="CU489" s="109"/>
      <c r="CV489" s="109"/>
      <c r="CW489" s="45"/>
      <c r="CX489" s="41"/>
      <c r="CY489" s="41"/>
      <c r="CZ489" s="41"/>
      <c r="DA489" s="41"/>
      <c r="DB489" s="41"/>
      <c r="DC489" s="41"/>
      <c r="DD489" s="41"/>
      <c r="DE489" s="41"/>
      <c r="DF489" s="3"/>
      <c r="DG489" s="3"/>
      <c r="DH489" s="3"/>
      <c r="DI489" s="3"/>
      <c r="DJ489" s="3"/>
      <c r="DK489" s="3"/>
      <c r="DL489" s="3"/>
      <c r="DM489" s="3"/>
      <c r="DN489" s="3"/>
      <c r="DO489" s="3"/>
      <c r="DP489" s="41"/>
      <c r="DQ489" s="41"/>
      <c r="DR489" s="41"/>
      <c r="DS489" s="41"/>
      <c r="DT489" s="41"/>
      <c r="DU489" s="41"/>
      <c r="DV489" s="41"/>
      <c r="DW489" s="41"/>
      <c r="DX489" s="41"/>
      <c r="DY489" s="41"/>
      <c r="DZ489" s="41"/>
      <c r="EA489" s="41"/>
      <c r="EB489" s="41"/>
      <c r="EC489" s="41"/>
      <c r="ED489" s="41"/>
      <c r="EE489" s="41"/>
      <c r="EF489" s="41"/>
      <c r="EG489" s="41"/>
      <c r="EH489" s="41"/>
      <c r="EI489" s="41"/>
      <c r="EJ489" s="41"/>
      <c r="EK489" s="41"/>
      <c r="EL489" s="41"/>
      <c r="EM489" s="41"/>
      <c r="EN489" s="41"/>
      <c r="EO489" s="41"/>
      <c r="EP489" s="41"/>
      <c r="EQ489" s="41"/>
      <c r="ER489" s="41"/>
      <c r="ES489" s="41"/>
      <c r="ET489" s="41"/>
      <c r="EU489" s="41"/>
      <c r="EV489" s="41"/>
      <c r="EW489" s="41"/>
      <c r="EX489" s="41"/>
      <c r="EY489" s="41"/>
      <c r="EZ489" s="41"/>
      <c r="FA489" s="41"/>
      <c r="FB489" s="41"/>
      <c r="FC489" s="41"/>
      <c r="FD489" s="41"/>
      <c r="FE489" s="41"/>
      <c r="FF489" s="41"/>
      <c r="FG489" s="41"/>
      <c r="FH489" s="41"/>
      <c r="FI489" s="41"/>
      <c r="FJ489" s="41"/>
      <c r="FK489" s="41"/>
      <c r="FL489" s="41"/>
      <c r="FM489" s="41"/>
      <c r="FN489" s="41"/>
      <c r="FO489" s="41"/>
      <c r="FP489" s="41"/>
      <c r="FQ489" s="41"/>
      <c r="FR489" s="41"/>
      <c r="FS489" s="41"/>
      <c r="FT489" s="41"/>
      <c r="FU489" s="41"/>
      <c r="FV489" s="41"/>
      <c r="FW489" s="41"/>
      <c r="FX489" s="41"/>
      <c r="FY489" s="41"/>
      <c r="FZ489" s="41"/>
      <c r="GA489" s="41"/>
      <c r="GB489" s="41"/>
      <c r="GC489" s="41"/>
      <c r="GD489" s="41"/>
      <c r="GE489" s="41"/>
      <c r="GF489" s="41"/>
      <c r="GG489" s="41"/>
      <c r="GH489" s="41"/>
      <c r="GI489" s="41"/>
      <c r="GJ489" s="41"/>
      <c r="GK489" s="41"/>
      <c r="GL489" s="41"/>
      <c r="GM489" s="41"/>
      <c r="GN489" s="41"/>
      <c r="GO489" s="41"/>
      <c r="GP489" s="41"/>
      <c r="GQ489" s="41"/>
      <c r="GR489" s="41"/>
      <c r="GS489" s="41"/>
      <c r="GT489" s="41"/>
      <c r="GU489" s="41"/>
      <c r="GV489" s="41"/>
      <c r="GW489" s="41"/>
      <c r="GX489" s="41"/>
      <c r="GY489" s="41"/>
      <c r="GZ489" s="41"/>
      <c r="HA489" s="41"/>
      <c r="HB489" s="41"/>
      <c r="HC489" s="41"/>
      <c r="HD489" s="41"/>
      <c r="HE489" s="41"/>
      <c r="HF489" s="41"/>
      <c r="HG489" s="41"/>
      <c r="HH489" s="41"/>
      <c r="HI489" s="41"/>
      <c r="HJ489" s="41"/>
      <c r="HK489" s="41"/>
      <c r="HL489" s="41"/>
      <c r="HM489" s="41"/>
      <c r="HN489" s="41"/>
      <c r="HO489" s="41"/>
      <c r="HP489" s="41"/>
      <c r="HQ489" s="41"/>
      <c r="HR489" s="41"/>
    </row>
    <row r="490" spans="1:226" ht="14" x14ac:dyDescent="0.3">
      <c r="A490" s="41"/>
      <c r="B490" s="102"/>
      <c r="C490" s="102"/>
      <c r="D490" s="102"/>
      <c r="E490" s="100"/>
      <c r="F490" s="100"/>
      <c r="G490" s="102"/>
      <c r="H490" s="102"/>
      <c r="I490" s="102"/>
      <c r="J490" s="102"/>
      <c r="K490" s="102"/>
      <c r="L490" s="102"/>
      <c r="M490" s="102"/>
      <c r="N490" s="102"/>
      <c r="O490" s="45"/>
      <c r="P490" s="108"/>
      <c r="W490" s="108"/>
      <c r="AD490" s="142"/>
      <c r="AE490" s="102"/>
      <c r="AF490" s="102"/>
      <c r="AG490" s="102"/>
      <c r="AH490" s="102"/>
      <c r="AI490" s="102"/>
      <c r="AJ490" s="102"/>
      <c r="AK490" s="142"/>
      <c r="AL490" s="110"/>
      <c r="AM490" s="110"/>
      <c r="AN490" s="110"/>
      <c r="AO490" s="110"/>
      <c r="AP490" s="110"/>
      <c r="AQ490" s="110"/>
      <c r="AR490" s="110"/>
      <c r="AS490" s="110"/>
      <c r="AT490" s="110"/>
      <c r="AU490" s="110"/>
      <c r="AV490" s="110"/>
      <c r="AW490" s="110"/>
      <c r="AX490" s="142"/>
      <c r="AY490" s="109"/>
      <c r="AZ490" s="109"/>
      <c r="BA490" s="109"/>
      <c r="BB490" s="109"/>
      <c r="BC490" s="109"/>
      <c r="BD490" s="109"/>
      <c r="BE490" s="109"/>
      <c r="BF490" s="109"/>
      <c r="BG490" s="142"/>
      <c r="BH490" s="109"/>
      <c r="BI490" s="109"/>
      <c r="BJ490" s="109"/>
      <c r="BK490" s="109"/>
      <c r="BL490" s="109"/>
      <c r="BM490" s="109"/>
      <c r="BN490" s="109"/>
      <c r="BO490" s="109"/>
      <c r="BP490" s="109"/>
      <c r="BQ490" s="109"/>
      <c r="BR490" s="109"/>
      <c r="BS490" s="109"/>
      <c r="BT490" s="109"/>
      <c r="BU490" s="109"/>
      <c r="BV490" s="109"/>
      <c r="BW490" s="109"/>
      <c r="BX490" s="109"/>
      <c r="BY490" s="109"/>
      <c r="BZ490" s="109"/>
      <c r="CA490" s="109"/>
      <c r="CB490" s="109"/>
      <c r="CC490" s="109"/>
      <c r="CD490" s="109"/>
      <c r="CE490" s="119"/>
      <c r="CF490" s="109"/>
      <c r="CG490" s="109"/>
      <c r="CH490" s="109"/>
      <c r="CI490" s="109"/>
      <c r="CJ490" s="109"/>
      <c r="CK490" s="109"/>
      <c r="CL490" s="109"/>
      <c r="CM490" s="109"/>
      <c r="CN490" s="119"/>
      <c r="CO490" s="109"/>
      <c r="CP490" s="109"/>
      <c r="CQ490" s="109"/>
      <c r="CR490" s="109"/>
      <c r="CS490" s="109"/>
      <c r="CT490" s="109"/>
      <c r="CU490" s="109"/>
      <c r="CV490" s="109"/>
      <c r="CW490" s="45"/>
      <c r="CX490" s="41"/>
      <c r="CY490" s="41"/>
      <c r="CZ490" s="41"/>
      <c r="DA490" s="41"/>
      <c r="DB490" s="41"/>
      <c r="DC490" s="41"/>
      <c r="DD490" s="41"/>
      <c r="DE490" s="41"/>
      <c r="DF490" s="3"/>
      <c r="DG490" s="3"/>
      <c r="DH490" s="3"/>
      <c r="DI490" s="3"/>
      <c r="DJ490" s="3"/>
      <c r="DK490" s="3"/>
      <c r="DL490" s="3"/>
      <c r="DM490" s="3"/>
      <c r="DN490" s="3"/>
      <c r="DO490" s="3"/>
      <c r="DP490" s="41"/>
      <c r="DQ490" s="41"/>
      <c r="DR490" s="41"/>
      <c r="DS490" s="41"/>
      <c r="DT490" s="41"/>
      <c r="DU490" s="41"/>
      <c r="DV490" s="41"/>
      <c r="DW490" s="41"/>
      <c r="DX490" s="41"/>
      <c r="DY490" s="41"/>
      <c r="DZ490" s="41"/>
      <c r="EA490" s="41"/>
      <c r="EB490" s="41"/>
      <c r="EC490" s="41"/>
      <c r="ED490" s="41"/>
      <c r="EE490" s="41"/>
      <c r="EF490" s="41"/>
      <c r="EG490" s="41"/>
      <c r="EH490" s="41"/>
      <c r="EI490" s="41"/>
      <c r="EJ490" s="41"/>
      <c r="EK490" s="41"/>
      <c r="EL490" s="41"/>
      <c r="EM490" s="41"/>
      <c r="EN490" s="41"/>
      <c r="EO490" s="41"/>
      <c r="EP490" s="41"/>
      <c r="EQ490" s="41"/>
      <c r="ER490" s="41"/>
      <c r="ES490" s="41"/>
      <c r="ET490" s="41"/>
      <c r="EU490" s="41"/>
      <c r="EV490" s="41"/>
      <c r="EW490" s="41"/>
      <c r="EX490" s="41"/>
      <c r="EY490" s="41"/>
      <c r="EZ490" s="41"/>
      <c r="FA490" s="41"/>
      <c r="FB490" s="41"/>
      <c r="FC490" s="41"/>
      <c r="FD490" s="41"/>
      <c r="FE490" s="41"/>
      <c r="FF490" s="41"/>
      <c r="FG490" s="41"/>
      <c r="FH490" s="41"/>
      <c r="FI490" s="41"/>
      <c r="FJ490" s="41"/>
      <c r="FK490" s="41"/>
      <c r="FL490" s="41"/>
      <c r="FM490" s="41"/>
      <c r="FN490" s="41"/>
      <c r="FO490" s="41"/>
      <c r="FP490" s="41"/>
      <c r="FQ490" s="41"/>
      <c r="FR490" s="41"/>
      <c r="FS490" s="41"/>
      <c r="FT490" s="41"/>
      <c r="FU490" s="41"/>
      <c r="FV490" s="41"/>
      <c r="FW490" s="41"/>
      <c r="FX490" s="41"/>
      <c r="FY490" s="41"/>
      <c r="FZ490" s="41"/>
      <c r="GA490" s="41"/>
      <c r="GB490" s="41"/>
      <c r="GC490" s="41"/>
      <c r="GD490" s="41"/>
      <c r="GE490" s="41"/>
      <c r="GF490" s="41"/>
      <c r="GG490" s="41"/>
      <c r="GH490" s="41"/>
      <c r="GI490" s="41"/>
      <c r="GJ490" s="41"/>
      <c r="GK490" s="41"/>
      <c r="GL490" s="41"/>
      <c r="GM490" s="41"/>
      <c r="GN490" s="41"/>
      <c r="GO490" s="41"/>
      <c r="GP490" s="41"/>
      <c r="GQ490" s="41"/>
      <c r="GR490" s="41"/>
      <c r="GS490" s="41"/>
      <c r="GT490" s="41"/>
      <c r="GU490" s="41"/>
      <c r="GV490" s="41"/>
      <c r="GW490" s="41"/>
      <c r="GX490" s="41"/>
      <c r="GY490" s="41"/>
      <c r="GZ490" s="41"/>
      <c r="HA490" s="41"/>
      <c r="HB490" s="41"/>
      <c r="HC490" s="41"/>
      <c r="HD490" s="41"/>
      <c r="HE490" s="41"/>
      <c r="HF490" s="41"/>
      <c r="HG490" s="41"/>
      <c r="HH490" s="41"/>
      <c r="HI490" s="41"/>
      <c r="HJ490" s="41"/>
      <c r="HK490" s="41"/>
      <c r="HL490" s="41"/>
      <c r="HM490" s="41"/>
      <c r="HN490" s="41"/>
      <c r="HO490" s="41"/>
      <c r="HP490" s="41"/>
      <c r="HQ490" s="41"/>
      <c r="HR490" s="41"/>
    </row>
    <row r="491" spans="1:226" ht="14" x14ac:dyDescent="0.3">
      <c r="A491" s="41"/>
      <c r="B491" s="102"/>
      <c r="C491" s="102"/>
      <c r="D491" s="102"/>
      <c r="E491" s="100"/>
      <c r="F491" s="100"/>
      <c r="G491" s="102"/>
      <c r="H491" s="102"/>
      <c r="I491" s="102"/>
      <c r="J491" s="102"/>
      <c r="K491" s="102"/>
      <c r="L491" s="102"/>
      <c r="M491" s="102"/>
      <c r="N491" s="102"/>
      <c r="O491" s="45"/>
      <c r="P491" s="108"/>
      <c r="W491" s="108"/>
      <c r="AD491" s="142"/>
      <c r="AE491" s="102"/>
      <c r="AF491" s="102"/>
      <c r="AG491" s="102"/>
      <c r="AH491" s="102"/>
      <c r="AI491" s="102"/>
      <c r="AJ491" s="102"/>
      <c r="AK491" s="142"/>
      <c r="AL491" s="110"/>
      <c r="AM491" s="110"/>
      <c r="AN491" s="110"/>
      <c r="AO491" s="110"/>
      <c r="AP491" s="110"/>
      <c r="AQ491" s="110"/>
      <c r="AR491" s="110"/>
      <c r="AS491" s="110"/>
      <c r="AT491" s="110"/>
      <c r="AU491" s="110"/>
      <c r="AV491" s="110"/>
      <c r="AW491" s="110"/>
      <c r="AX491" s="142"/>
      <c r="AY491" s="109"/>
      <c r="AZ491" s="109"/>
      <c r="BA491" s="109"/>
      <c r="BB491" s="109"/>
      <c r="BC491" s="109"/>
      <c r="BD491" s="109"/>
      <c r="BE491" s="109"/>
      <c r="BF491" s="109"/>
      <c r="BG491" s="142"/>
      <c r="BH491" s="109"/>
      <c r="BI491" s="109"/>
      <c r="BJ491" s="109"/>
      <c r="BK491" s="109"/>
      <c r="BL491" s="109"/>
      <c r="BM491" s="109"/>
      <c r="BN491" s="109"/>
      <c r="BO491" s="109"/>
      <c r="BP491" s="109"/>
      <c r="BQ491" s="109"/>
      <c r="BR491" s="109"/>
      <c r="BS491" s="109"/>
      <c r="BT491" s="109"/>
      <c r="BU491" s="109"/>
      <c r="BV491" s="109"/>
      <c r="BW491" s="109"/>
      <c r="BX491" s="109"/>
      <c r="BY491" s="109"/>
      <c r="BZ491" s="109"/>
      <c r="CA491" s="109"/>
      <c r="CB491" s="109"/>
      <c r="CC491" s="109"/>
      <c r="CD491" s="109"/>
      <c r="CE491" s="119"/>
      <c r="CF491" s="109"/>
      <c r="CG491" s="109"/>
      <c r="CH491" s="109"/>
      <c r="CI491" s="109"/>
      <c r="CJ491" s="109"/>
      <c r="CK491" s="109"/>
      <c r="CL491" s="109"/>
      <c r="CM491" s="109"/>
      <c r="CN491" s="119"/>
      <c r="CO491" s="109"/>
      <c r="CP491" s="109"/>
      <c r="CQ491" s="109"/>
      <c r="CR491" s="109"/>
      <c r="CS491" s="109"/>
      <c r="CT491" s="109"/>
      <c r="CU491" s="109"/>
      <c r="CV491" s="109"/>
      <c r="CW491" s="45"/>
      <c r="CX491" s="41"/>
      <c r="CY491" s="41"/>
      <c r="CZ491" s="41"/>
      <c r="DA491" s="41"/>
      <c r="DB491" s="41"/>
      <c r="DC491" s="41"/>
      <c r="DD491" s="41"/>
      <c r="DE491" s="41"/>
      <c r="DF491" s="3"/>
      <c r="DG491" s="3"/>
      <c r="DH491" s="3"/>
      <c r="DI491" s="3"/>
      <c r="DJ491" s="3"/>
      <c r="DK491" s="3"/>
      <c r="DL491" s="3"/>
      <c r="DM491" s="3"/>
      <c r="DN491" s="3"/>
      <c r="DO491" s="3"/>
      <c r="DP491" s="41"/>
      <c r="DQ491" s="41"/>
      <c r="DR491" s="41"/>
      <c r="DS491" s="41"/>
      <c r="DT491" s="41"/>
      <c r="DU491" s="41"/>
      <c r="DV491" s="41"/>
      <c r="DW491" s="41"/>
      <c r="DX491" s="41"/>
      <c r="DY491" s="41"/>
      <c r="DZ491" s="41"/>
      <c r="EA491" s="41"/>
      <c r="EB491" s="41"/>
      <c r="EC491" s="41"/>
      <c r="ED491" s="41"/>
      <c r="EE491" s="41"/>
      <c r="EF491" s="41"/>
      <c r="EG491" s="41"/>
      <c r="EH491" s="41"/>
      <c r="EI491" s="41"/>
      <c r="EJ491" s="41"/>
      <c r="EK491" s="41"/>
      <c r="EL491" s="41"/>
      <c r="EM491" s="41"/>
      <c r="EN491" s="41"/>
      <c r="EO491" s="41"/>
      <c r="EP491" s="41"/>
      <c r="EQ491" s="41"/>
      <c r="ER491" s="41"/>
      <c r="ES491" s="41"/>
      <c r="ET491" s="41"/>
      <c r="EU491" s="41"/>
      <c r="EV491" s="41"/>
      <c r="EW491" s="41"/>
      <c r="EX491" s="41"/>
      <c r="EY491" s="41"/>
      <c r="EZ491" s="41"/>
      <c r="FA491" s="41"/>
      <c r="FB491" s="41"/>
      <c r="FC491" s="41"/>
      <c r="FD491" s="41"/>
      <c r="FE491" s="41"/>
      <c r="FF491" s="41"/>
      <c r="FG491" s="41"/>
      <c r="FH491" s="41"/>
      <c r="FI491" s="41"/>
      <c r="FJ491" s="41"/>
      <c r="FK491" s="41"/>
      <c r="FL491" s="41"/>
      <c r="FM491" s="41"/>
      <c r="FN491" s="41"/>
      <c r="FO491" s="41"/>
      <c r="FP491" s="41"/>
      <c r="FQ491" s="41"/>
      <c r="FR491" s="41"/>
      <c r="FS491" s="41"/>
      <c r="FT491" s="41"/>
      <c r="FU491" s="41"/>
      <c r="FV491" s="41"/>
      <c r="FW491" s="41"/>
      <c r="FX491" s="41"/>
      <c r="FY491" s="41"/>
      <c r="FZ491" s="41"/>
      <c r="GA491" s="41"/>
      <c r="GB491" s="41"/>
      <c r="GC491" s="41"/>
      <c r="GD491" s="41"/>
      <c r="GE491" s="41"/>
      <c r="GF491" s="41"/>
      <c r="GG491" s="41"/>
      <c r="GH491" s="41"/>
      <c r="GI491" s="41"/>
      <c r="GJ491" s="41"/>
      <c r="GK491" s="41"/>
      <c r="GL491" s="41"/>
      <c r="GM491" s="41"/>
      <c r="GN491" s="41"/>
      <c r="GO491" s="41"/>
      <c r="GP491" s="41"/>
      <c r="GQ491" s="41"/>
      <c r="GR491" s="41"/>
      <c r="GS491" s="41"/>
      <c r="GT491" s="41"/>
      <c r="GU491" s="41"/>
      <c r="GV491" s="41"/>
      <c r="GW491" s="41"/>
      <c r="GX491" s="41"/>
      <c r="GY491" s="41"/>
      <c r="GZ491" s="41"/>
      <c r="HA491" s="41"/>
      <c r="HB491" s="41"/>
      <c r="HC491" s="41"/>
      <c r="HD491" s="41"/>
      <c r="HE491" s="41"/>
      <c r="HF491" s="41"/>
      <c r="HG491" s="41"/>
      <c r="HH491" s="41"/>
      <c r="HI491" s="41"/>
      <c r="HJ491" s="41"/>
      <c r="HK491" s="41"/>
      <c r="HL491" s="41"/>
      <c r="HM491" s="41"/>
      <c r="HN491" s="41"/>
      <c r="HO491" s="41"/>
      <c r="HP491" s="41"/>
      <c r="HQ491" s="41"/>
      <c r="HR491" s="41"/>
    </row>
    <row r="492" spans="1:226" ht="14" x14ac:dyDescent="0.3">
      <c r="A492" s="41"/>
      <c r="B492" s="102"/>
      <c r="C492" s="102"/>
      <c r="D492" s="102"/>
      <c r="E492" s="100"/>
      <c r="F492" s="100"/>
      <c r="G492" s="102"/>
      <c r="H492" s="102"/>
      <c r="I492" s="102"/>
      <c r="J492" s="102"/>
      <c r="K492" s="102"/>
      <c r="L492" s="102"/>
      <c r="M492" s="102"/>
      <c r="N492" s="102"/>
      <c r="O492" s="45"/>
      <c r="P492" s="108"/>
      <c r="W492" s="108"/>
      <c r="AD492" s="142"/>
      <c r="AE492" s="102"/>
      <c r="AF492" s="102"/>
      <c r="AG492" s="102"/>
      <c r="AH492" s="102"/>
      <c r="AI492" s="102"/>
      <c r="AJ492" s="102"/>
      <c r="AK492" s="142"/>
      <c r="AL492" s="110"/>
      <c r="AM492" s="110"/>
      <c r="AN492" s="110"/>
      <c r="AO492" s="110"/>
      <c r="AP492" s="110"/>
      <c r="AQ492" s="110"/>
      <c r="AR492" s="110"/>
      <c r="AS492" s="110"/>
      <c r="AT492" s="110"/>
      <c r="AU492" s="110"/>
      <c r="AV492" s="110"/>
      <c r="AW492" s="110"/>
      <c r="AX492" s="142"/>
      <c r="AY492" s="109"/>
      <c r="AZ492" s="109"/>
      <c r="BA492" s="109"/>
      <c r="BB492" s="109"/>
      <c r="BC492" s="109"/>
      <c r="BD492" s="109"/>
      <c r="BE492" s="109"/>
      <c r="BF492" s="109"/>
      <c r="BG492" s="142"/>
      <c r="BH492" s="109"/>
      <c r="BI492" s="109"/>
      <c r="BJ492" s="109"/>
      <c r="BK492" s="109"/>
      <c r="BL492" s="109"/>
      <c r="BM492" s="109"/>
      <c r="BN492" s="109"/>
      <c r="BO492" s="109"/>
      <c r="BP492" s="109"/>
      <c r="BQ492" s="109"/>
      <c r="BR492" s="109"/>
      <c r="BS492" s="109"/>
      <c r="BT492" s="109"/>
      <c r="BU492" s="109"/>
      <c r="BV492" s="109"/>
      <c r="BW492" s="109"/>
      <c r="BX492" s="109"/>
      <c r="BY492" s="109"/>
      <c r="BZ492" s="109"/>
      <c r="CA492" s="109"/>
      <c r="CB492" s="109"/>
      <c r="CC492" s="109"/>
      <c r="CD492" s="109"/>
      <c r="CE492" s="119"/>
      <c r="CF492" s="109"/>
      <c r="CG492" s="109"/>
      <c r="CH492" s="109"/>
      <c r="CI492" s="109"/>
      <c r="CJ492" s="109"/>
      <c r="CK492" s="109"/>
      <c r="CL492" s="109"/>
      <c r="CM492" s="109"/>
      <c r="CN492" s="119"/>
      <c r="CO492" s="109"/>
      <c r="CP492" s="109"/>
      <c r="CQ492" s="109"/>
      <c r="CR492" s="109"/>
      <c r="CS492" s="109"/>
      <c r="CT492" s="109"/>
      <c r="CU492" s="109"/>
      <c r="CV492" s="109"/>
      <c r="CW492" s="45"/>
      <c r="CX492" s="41"/>
      <c r="CY492" s="41"/>
      <c r="CZ492" s="41"/>
      <c r="DA492" s="41"/>
      <c r="DB492" s="41"/>
      <c r="DC492" s="41"/>
      <c r="DD492" s="41"/>
      <c r="DE492" s="41"/>
      <c r="DF492" s="3"/>
      <c r="DG492" s="3"/>
      <c r="DH492" s="3"/>
      <c r="DI492" s="3"/>
      <c r="DJ492" s="3"/>
      <c r="DK492" s="3"/>
      <c r="DL492" s="3"/>
      <c r="DM492" s="3"/>
      <c r="DN492" s="3"/>
      <c r="DO492" s="3"/>
      <c r="DP492" s="41"/>
      <c r="DQ492" s="41"/>
      <c r="DR492" s="41"/>
      <c r="DS492" s="41"/>
      <c r="DT492" s="41"/>
      <c r="DU492" s="41"/>
      <c r="DV492" s="41"/>
      <c r="DW492" s="41"/>
      <c r="DX492" s="41"/>
      <c r="DY492" s="41"/>
      <c r="DZ492" s="41"/>
      <c r="EA492" s="41"/>
      <c r="EB492" s="41"/>
      <c r="EC492" s="41"/>
      <c r="ED492" s="41"/>
      <c r="EE492" s="41"/>
      <c r="EF492" s="41"/>
      <c r="EG492" s="41"/>
      <c r="EH492" s="41"/>
      <c r="EI492" s="41"/>
      <c r="EJ492" s="41"/>
      <c r="EK492" s="41"/>
      <c r="EL492" s="41"/>
      <c r="EM492" s="41"/>
      <c r="EN492" s="41"/>
      <c r="EO492" s="41"/>
      <c r="EP492" s="41"/>
      <c r="EQ492" s="41"/>
      <c r="ER492" s="41"/>
      <c r="ES492" s="41"/>
      <c r="ET492" s="41"/>
      <c r="EU492" s="41"/>
      <c r="EV492" s="41"/>
      <c r="EW492" s="41"/>
      <c r="EX492" s="41"/>
      <c r="EY492" s="41"/>
      <c r="EZ492" s="41"/>
      <c r="FA492" s="41"/>
      <c r="FB492" s="41"/>
      <c r="FC492" s="41"/>
      <c r="FD492" s="41"/>
      <c r="FE492" s="41"/>
      <c r="FF492" s="41"/>
      <c r="FG492" s="41"/>
      <c r="FH492" s="41"/>
      <c r="FI492" s="41"/>
      <c r="FJ492" s="41"/>
      <c r="FK492" s="41"/>
      <c r="FL492" s="41"/>
      <c r="FM492" s="41"/>
      <c r="FN492" s="41"/>
      <c r="FO492" s="41"/>
      <c r="FP492" s="41"/>
      <c r="FQ492" s="41"/>
      <c r="FR492" s="41"/>
      <c r="FS492" s="41"/>
      <c r="FT492" s="41"/>
      <c r="FU492" s="41"/>
      <c r="FV492" s="41"/>
      <c r="FW492" s="41"/>
      <c r="FX492" s="41"/>
      <c r="FY492" s="41"/>
      <c r="FZ492" s="41"/>
      <c r="GA492" s="41"/>
      <c r="GB492" s="41"/>
      <c r="GC492" s="41"/>
      <c r="GD492" s="41"/>
      <c r="GE492" s="41"/>
      <c r="GF492" s="41"/>
      <c r="GG492" s="41"/>
      <c r="GH492" s="41"/>
      <c r="GI492" s="41"/>
      <c r="GJ492" s="41"/>
      <c r="GK492" s="41"/>
      <c r="GL492" s="41"/>
      <c r="GM492" s="41"/>
      <c r="GN492" s="41"/>
      <c r="GO492" s="41"/>
      <c r="GP492" s="41"/>
      <c r="GQ492" s="41"/>
      <c r="GR492" s="41"/>
      <c r="GS492" s="41"/>
      <c r="GT492" s="41"/>
      <c r="GU492" s="41"/>
      <c r="GV492" s="41"/>
      <c r="GW492" s="41"/>
      <c r="GX492" s="41"/>
      <c r="GY492" s="41"/>
      <c r="GZ492" s="41"/>
      <c r="HA492" s="41"/>
      <c r="HB492" s="41"/>
      <c r="HC492" s="41"/>
      <c r="HD492" s="41"/>
      <c r="HE492" s="41"/>
      <c r="HF492" s="41"/>
      <c r="HG492" s="41"/>
      <c r="HH492" s="41"/>
      <c r="HI492" s="41"/>
      <c r="HJ492" s="41"/>
      <c r="HK492" s="41"/>
      <c r="HL492" s="41"/>
      <c r="HM492" s="41"/>
      <c r="HN492" s="41"/>
      <c r="HO492" s="41"/>
      <c r="HP492" s="41"/>
      <c r="HQ492" s="41"/>
      <c r="HR492" s="41"/>
    </row>
    <row r="493" spans="1:226" ht="14" x14ac:dyDescent="0.3">
      <c r="A493" s="41"/>
      <c r="B493" s="102"/>
      <c r="C493" s="102"/>
      <c r="D493" s="102"/>
      <c r="E493" s="100"/>
      <c r="F493" s="100"/>
      <c r="G493" s="102"/>
      <c r="H493" s="102"/>
      <c r="I493" s="102"/>
      <c r="J493" s="102"/>
      <c r="K493" s="102"/>
      <c r="L493" s="102"/>
      <c r="M493" s="102"/>
      <c r="N493" s="102"/>
      <c r="O493" s="45"/>
      <c r="P493" s="108"/>
      <c r="W493" s="108"/>
      <c r="AD493" s="142"/>
      <c r="AE493" s="102"/>
      <c r="AF493" s="102"/>
      <c r="AG493" s="102"/>
      <c r="AH493" s="102"/>
      <c r="AI493" s="102"/>
      <c r="AJ493" s="102"/>
      <c r="AK493" s="142"/>
      <c r="AL493" s="110"/>
      <c r="AM493" s="110"/>
      <c r="AN493" s="110"/>
      <c r="AO493" s="110"/>
      <c r="AP493" s="110"/>
      <c r="AQ493" s="110"/>
      <c r="AR493" s="110"/>
      <c r="AS493" s="110"/>
      <c r="AT493" s="110"/>
      <c r="AU493" s="110"/>
      <c r="AV493" s="110"/>
      <c r="AW493" s="110"/>
      <c r="AX493" s="142"/>
      <c r="AY493" s="109"/>
      <c r="AZ493" s="109"/>
      <c r="BA493" s="109"/>
      <c r="BB493" s="109"/>
      <c r="BC493" s="109"/>
      <c r="BD493" s="109"/>
      <c r="BE493" s="109"/>
      <c r="BF493" s="109"/>
      <c r="BG493" s="142"/>
      <c r="BH493" s="109"/>
      <c r="BI493" s="109"/>
      <c r="BJ493" s="109"/>
      <c r="BK493" s="109"/>
      <c r="BL493" s="109"/>
      <c r="BM493" s="109"/>
      <c r="BN493" s="109"/>
      <c r="BO493" s="109"/>
      <c r="BP493" s="109"/>
      <c r="BQ493" s="109"/>
      <c r="BR493" s="109"/>
      <c r="BS493" s="109"/>
      <c r="BT493" s="109"/>
      <c r="BU493" s="109"/>
      <c r="BV493" s="109"/>
      <c r="BW493" s="109"/>
      <c r="BX493" s="109"/>
      <c r="BY493" s="109"/>
      <c r="BZ493" s="109"/>
      <c r="CA493" s="109"/>
      <c r="CB493" s="109"/>
      <c r="CC493" s="109"/>
      <c r="CD493" s="109"/>
      <c r="CE493" s="119"/>
      <c r="CF493" s="109"/>
      <c r="CG493" s="109"/>
      <c r="CH493" s="109"/>
      <c r="CI493" s="109"/>
      <c r="CJ493" s="109"/>
      <c r="CK493" s="109"/>
      <c r="CL493" s="109"/>
      <c r="CM493" s="109"/>
      <c r="CN493" s="119"/>
      <c r="CO493" s="109"/>
      <c r="CP493" s="109"/>
      <c r="CQ493" s="109"/>
      <c r="CR493" s="109"/>
      <c r="CS493" s="109"/>
      <c r="CT493" s="109"/>
      <c r="CU493" s="109"/>
      <c r="CV493" s="109"/>
      <c r="CW493" s="45"/>
      <c r="CX493" s="41"/>
      <c r="CY493" s="41"/>
      <c r="CZ493" s="41"/>
      <c r="DA493" s="41"/>
      <c r="DB493" s="41"/>
      <c r="DC493" s="41"/>
      <c r="DD493" s="41"/>
      <c r="DE493" s="41"/>
      <c r="DF493" s="3"/>
      <c r="DG493" s="3"/>
      <c r="DH493" s="3"/>
      <c r="DI493" s="3"/>
      <c r="DJ493" s="3"/>
      <c r="DK493" s="3"/>
      <c r="DL493" s="3"/>
      <c r="DM493" s="3"/>
      <c r="DN493" s="3"/>
      <c r="DO493" s="3"/>
      <c r="DP493" s="41"/>
      <c r="DQ493" s="41"/>
      <c r="DR493" s="41"/>
      <c r="DS493" s="41"/>
      <c r="DT493" s="41"/>
      <c r="DU493" s="41"/>
      <c r="DV493" s="41"/>
      <c r="DW493" s="41"/>
      <c r="DX493" s="41"/>
      <c r="DY493" s="41"/>
      <c r="DZ493" s="41"/>
      <c r="EA493" s="41"/>
      <c r="EB493" s="41"/>
      <c r="EC493" s="41"/>
      <c r="ED493" s="41"/>
      <c r="EE493" s="41"/>
      <c r="EF493" s="41"/>
      <c r="EG493" s="41"/>
      <c r="EH493" s="41"/>
      <c r="EI493" s="41"/>
      <c r="EJ493" s="41"/>
      <c r="EK493" s="41"/>
      <c r="EL493" s="41"/>
      <c r="EM493" s="41"/>
      <c r="EN493" s="41"/>
      <c r="EO493" s="41"/>
      <c r="EP493" s="41"/>
      <c r="EQ493" s="41"/>
      <c r="ER493" s="41"/>
      <c r="ES493" s="41"/>
      <c r="ET493" s="41"/>
      <c r="EU493" s="41"/>
      <c r="EV493" s="41"/>
      <c r="EW493" s="41"/>
      <c r="EX493" s="41"/>
      <c r="EY493" s="41"/>
      <c r="EZ493" s="41"/>
      <c r="FA493" s="41"/>
      <c r="FB493" s="41"/>
      <c r="FC493" s="41"/>
      <c r="FD493" s="41"/>
      <c r="FE493" s="41"/>
      <c r="FF493" s="41"/>
      <c r="FG493" s="41"/>
      <c r="FH493" s="41"/>
      <c r="FI493" s="41"/>
      <c r="FJ493" s="41"/>
      <c r="FK493" s="41"/>
      <c r="FL493" s="41"/>
      <c r="FM493" s="41"/>
      <c r="FN493" s="41"/>
      <c r="FO493" s="41"/>
      <c r="FP493" s="41"/>
      <c r="FQ493" s="41"/>
      <c r="FR493" s="41"/>
      <c r="FS493" s="41"/>
      <c r="FT493" s="41"/>
      <c r="FU493" s="41"/>
      <c r="FV493" s="41"/>
      <c r="FW493" s="41"/>
      <c r="FX493" s="41"/>
      <c r="FY493" s="41"/>
      <c r="FZ493" s="41"/>
      <c r="GA493" s="41"/>
      <c r="GB493" s="41"/>
      <c r="GC493" s="41"/>
      <c r="GD493" s="41"/>
      <c r="GE493" s="41"/>
      <c r="GF493" s="41"/>
      <c r="GG493" s="41"/>
      <c r="GH493" s="41"/>
      <c r="GI493" s="41"/>
      <c r="GJ493" s="41"/>
      <c r="GK493" s="41"/>
      <c r="GL493" s="41"/>
      <c r="GM493" s="41"/>
      <c r="GN493" s="41"/>
      <c r="GO493" s="41"/>
      <c r="GP493" s="41"/>
      <c r="GQ493" s="41"/>
      <c r="GR493" s="41"/>
      <c r="GS493" s="41"/>
      <c r="GT493" s="41"/>
      <c r="GU493" s="41"/>
      <c r="GV493" s="41"/>
      <c r="GW493" s="41"/>
      <c r="GX493" s="41"/>
      <c r="GY493" s="41"/>
      <c r="GZ493" s="41"/>
      <c r="HA493" s="41"/>
      <c r="HB493" s="41"/>
      <c r="HC493" s="41"/>
      <c r="HD493" s="41"/>
      <c r="HE493" s="41"/>
      <c r="HF493" s="41"/>
      <c r="HG493" s="41"/>
      <c r="HH493" s="41"/>
      <c r="HI493" s="41"/>
      <c r="HJ493" s="41"/>
      <c r="HK493" s="41"/>
      <c r="HL493" s="41"/>
      <c r="HM493" s="41"/>
      <c r="HN493" s="41"/>
      <c r="HO493" s="41"/>
      <c r="HP493" s="41"/>
      <c r="HQ493" s="41"/>
      <c r="HR493" s="41"/>
    </row>
    <row r="494" spans="1:226" ht="14" x14ac:dyDescent="0.3">
      <c r="A494" s="41"/>
      <c r="B494" s="102"/>
      <c r="C494" s="102"/>
      <c r="D494" s="102"/>
      <c r="E494" s="100"/>
      <c r="F494" s="100"/>
      <c r="G494" s="102"/>
      <c r="H494" s="102"/>
      <c r="I494" s="102"/>
      <c r="J494" s="102"/>
      <c r="K494" s="102"/>
      <c r="L494" s="102"/>
      <c r="M494" s="102"/>
      <c r="N494" s="102"/>
      <c r="O494" s="45"/>
      <c r="P494" s="108"/>
      <c r="W494" s="108"/>
      <c r="AD494" s="142"/>
      <c r="AE494" s="102"/>
      <c r="AF494" s="102"/>
      <c r="AG494" s="102"/>
      <c r="AH494" s="102"/>
      <c r="AI494" s="102"/>
      <c r="AJ494" s="102"/>
      <c r="AK494" s="142"/>
      <c r="AL494" s="110"/>
      <c r="AM494" s="110"/>
      <c r="AN494" s="110"/>
      <c r="AO494" s="110"/>
      <c r="AP494" s="110"/>
      <c r="AQ494" s="110"/>
      <c r="AR494" s="110"/>
      <c r="AS494" s="110"/>
      <c r="AT494" s="110"/>
      <c r="AU494" s="110"/>
      <c r="AV494" s="110"/>
      <c r="AW494" s="110"/>
      <c r="AX494" s="142"/>
      <c r="AY494" s="109"/>
      <c r="AZ494" s="109"/>
      <c r="BA494" s="109"/>
      <c r="BB494" s="109"/>
      <c r="BC494" s="109"/>
      <c r="BD494" s="109"/>
      <c r="BE494" s="109"/>
      <c r="BF494" s="109"/>
      <c r="BG494" s="142"/>
      <c r="BH494" s="109"/>
      <c r="BI494" s="109"/>
      <c r="BJ494" s="109"/>
      <c r="BK494" s="109"/>
      <c r="BL494" s="109"/>
      <c r="BM494" s="109"/>
      <c r="BN494" s="109"/>
      <c r="BO494" s="109"/>
      <c r="BP494" s="109"/>
      <c r="BQ494" s="109"/>
      <c r="BR494" s="109"/>
      <c r="BS494" s="109"/>
      <c r="BT494" s="109"/>
      <c r="BU494" s="109"/>
      <c r="BV494" s="109"/>
      <c r="BW494" s="109"/>
      <c r="BX494" s="109"/>
      <c r="BY494" s="109"/>
      <c r="BZ494" s="109"/>
      <c r="CA494" s="109"/>
      <c r="CB494" s="109"/>
      <c r="CC494" s="109"/>
      <c r="CD494" s="109"/>
      <c r="CE494" s="119"/>
      <c r="CF494" s="109"/>
      <c r="CG494" s="109"/>
      <c r="CH494" s="109"/>
      <c r="CI494" s="109"/>
      <c r="CJ494" s="109"/>
      <c r="CK494" s="109"/>
      <c r="CL494" s="109"/>
      <c r="CM494" s="109"/>
      <c r="CN494" s="119"/>
      <c r="CO494" s="109"/>
      <c r="CP494" s="109"/>
      <c r="CQ494" s="109"/>
      <c r="CR494" s="109"/>
      <c r="CS494" s="109"/>
      <c r="CT494" s="109"/>
      <c r="CU494" s="109"/>
      <c r="CV494" s="109"/>
      <c r="CW494" s="45"/>
      <c r="CX494" s="41"/>
      <c r="CY494" s="41"/>
      <c r="CZ494" s="41"/>
      <c r="DA494" s="41"/>
      <c r="DB494" s="41"/>
      <c r="DC494" s="41"/>
      <c r="DD494" s="41"/>
      <c r="DE494" s="41"/>
      <c r="DF494" s="3"/>
      <c r="DG494" s="3"/>
      <c r="DH494" s="3"/>
      <c r="DI494" s="3"/>
      <c r="DJ494" s="3"/>
      <c r="DK494" s="3"/>
      <c r="DL494" s="3"/>
      <c r="DM494" s="3"/>
      <c r="DN494" s="3"/>
      <c r="DO494" s="3"/>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1"/>
      <c r="EU494" s="41"/>
      <c r="EV494" s="41"/>
      <c r="EW494" s="41"/>
      <c r="EX494" s="41"/>
      <c r="EY494" s="41"/>
      <c r="EZ494" s="41"/>
      <c r="FA494" s="41"/>
      <c r="FB494" s="41"/>
      <c r="FC494" s="41"/>
      <c r="FD494" s="41"/>
      <c r="FE494" s="41"/>
      <c r="FF494" s="41"/>
      <c r="FG494" s="41"/>
      <c r="FH494" s="41"/>
      <c r="FI494" s="41"/>
      <c r="FJ494" s="41"/>
      <c r="FK494" s="41"/>
      <c r="FL494" s="41"/>
      <c r="FM494" s="41"/>
      <c r="FN494" s="41"/>
      <c r="FO494" s="41"/>
      <c r="FP494" s="41"/>
      <c r="FQ494" s="41"/>
      <c r="FR494" s="41"/>
      <c r="FS494" s="41"/>
      <c r="FT494" s="41"/>
      <c r="FU494" s="41"/>
      <c r="FV494" s="41"/>
      <c r="FW494" s="41"/>
      <c r="FX494" s="41"/>
      <c r="FY494" s="41"/>
      <c r="FZ494" s="41"/>
      <c r="GA494" s="41"/>
      <c r="GB494" s="41"/>
      <c r="GC494" s="41"/>
      <c r="GD494" s="41"/>
      <c r="GE494" s="41"/>
      <c r="GF494" s="41"/>
      <c r="GG494" s="41"/>
      <c r="GH494" s="41"/>
      <c r="GI494" s="41"/>
      <c r="GJ494" s="41"/>
      <c r="GK494" s="41"/>
      <c r="GL494" s="41"/>
      <c r="GM494" s="41"/>
      <c r="GN494" s="41"/>
      <c r="GO494" s="41"/>
      <c r="GP494" s="41"/>
      <c r="GQ494" s="41"/>
      <c r="GR494" s="41"/>
      <c r="GS494" s="41"/>
      <c r="GT494" s="41"/>
      <c r="GU494" s="41"/>
      <c r="GV494" s="41"/>
      <c r="GW494" s="41"/>
      <c r="GX494" s="41"/>
      <c r="GY494" s="41"/>
      <c r="GZ494" s="41"/>
      <c r="HA494" s="41"/>
      <c r="HB494" s="41"/>
      <c r="HC494" s="41"/>
      <c r="HD494" s="41"/>
      <c r="HE494" s="41"/>
      <c r="HF494" s="41"/>
      <c r="HG494" s="41"/>
      <c r="HH494" s="41"/>
      <c r="HI494" s="41"/>
      <c r="HJ494" s="41"/>
      <c r="HK494" s="41"/>
      <c r="HL494" s="41"/>
      <c r="HM494" s="41"/>
      <c r="HN494" s="41"/>
      <c r="HO494" s="41"/>
      <c r="HP494" s="41"/>
      <c r="HQ494" s="41"/>
      <c r="HR494" s="41"/>
    </row>
    <row r="495" spans="1:226" ht="14" x14ac:dyDescent="0.3">
      <c r="A495" s="41"/>
      <c r="B495" s="102"/>
      <c r="C495" s="102"/>
      <c r="D495" s="102"/>
      <c r="E495" s="100"/>
      <c r="F495" s="100"/>
      <c r="G495" s="102"/>
      <c r="H495" s="102"/>
      <c r="I495" s="102"/>
      <c r="J495" s="102"/>
      <c r="K495" s="102"/>
      <c r="L495" s="102"/>
      <c r="M495" s="102"/>
      <c r="N495" s="102"/>
      <c r="O495" s="45"/>
      <c r="P495" s="108"/>
      <c r="W495" s="108"/>
      <c r="AD495" s="142"/>
      <c r="AE495" s="102"/>
      <c r="AF495" s="102"/>
      <c r="AG495" s="102"/>
      <c r="AH495" s="102"/>
      <c r="AI495" s="102"/>
      <c r="AJ495" s="102"/>
      <c r="AK495" s="142"/>
      <c r="AL495" s="110"/>
      <c r="AM495" s="110"/>
      <c r="AN495" s="110"/>
      <c r="AO495" s="110"/>
      <c r="AP495" s="110"/>
      <c r="AQ495" s="110"/>
      <c r="AR495" s="110"/>
      <c r="AS495" s="110"/>
      <c r="AT495" s="110"/>
      <c r="AU495" s="110"/>
      <c r="AV495" s="110"/>
      <c r="AW495" s="110"/>
      <c r="AX495" s="142"/>
      <c r="AY495" s="109"/>
      <c r="AZ495" s="109"/>
      <c r="BA495" s="109"/>
      <c r="BB495" s="109"/>
      <c r="BC495" s="109"/>
      <c r="BD495" s="109"/>
      <c r="BE495" s="109"/>
      <c r="BF495" s="109"/>
      <c r="BG495" s="142"/>
      <c r="BH495" s="109"/>
      <c r="BI495" s="109"/>
      <c r="BJ495" s="109"/>
      <c r="BK495" s="109"/>
      <c r="BL495" s="109"/>
      <c r="BM495" s="109"/>
      <c r="BN495" s="109"/>
      <c r="BO495" s="109"/>
      <c r="BP495" s="109"/>
      <c r="BQ495" s="109"/>
      <c r="BR495" s="109"/>
      <c r="BS495" s="109"/>
      <c r="BT495" s="109"/>
      <c r="BU495" s="109"/>
      <c r="BV495" s="109"/>
      <c r="BW495" s="109"/>
      <c r="BX495" s="109"/>
      <c r="BY495" s="109"/>
      <c r="BZ495" s="109"/>
      <c r="CA495" s="109"/>
      <c r="CB495" s="109"/>
      <c r="CC495" s="109"/>
      <c r="CD495" s="109"/>
      <c r="CE495" s="119"/>
      <c r="CF495" s="109"/>
      <c r="CG495" s="109"/>
      <c r="CH495" s="109"/>
      <c r="CI495" s="109"/>
      <c r="CJ495" s="109"/>
      <c r="CK495" s="109"/>
      <c r="CL495" s="109"/>
      <c r="CM495" s="109"/>
      <c r="CN495" s="119"/>
      <c r="CO495" s="109"/>
      <c r="CP495" s="109"/>
      <c r="CQ495" s="109"/>
      <c r="CR495" s="109"/>
      <c r="CS495" s="109"/>
      <c r="CT495" s="109"/>
      <c r="CU495" s="109"/>
      <c r="CV495" s="109"/>
      <c r="CW495" s="45"/>
      <c r="CX495" s="41"/>
      <c r="CY495" s="41"/>
      <c r="CZ495" s="41"/>
      <c r="DA495" s="41"/>
      <c r="DB495" s="41"/>
      <c r="DC495" s="41"/>
      <c r="DD495" s="41"/>
      <c r="DE495" s="41"/>
      <c r="DF495" s="3"/>
      <c r="DG495" s="3"/>
      <c r="DH495" s="3"/>
      <c r="DI495" s="3"/>
      <c r="DJ495" s="3"/>
      <c r="DK495" s="3"/>
      <c r="DL495" s="3"/>
      <c r="DM495" s="3"/>
      <c r="DN495" s="3"/>
      <c r="DO495" s="3"/>
      <c r="DP495" s="41"/>
      <c r="DQ495" s="41"/>
      <c r="DR495" s="41"/>
      <c r="DS495" s="41"/>
      <c r="DT495" s="41"/>
      <c r="DU495" s="41"/>
      <c r="DV495" s="41"/>
      <c r="DW495" s="41"/>
      <c r="DX495" s="41"/>
      <c r="DY495" s="41"/>
      <c r="DZ495" s="41"/>
      <c r="EA495" s="41"/>
      <c r="EB495" s="41"/>
      <c r="EC495" s="41"/>
      <c r="ED495" s="41"/>
      <c r="EE495" s="41"/>
      <c r="EF495" s="41"/>
      <c r="EG495" s="41"/>
      <c r="EH495" s="41"/>
      <c r="EI495" s="41"/>
      <c r="EJ495" s="41"/>
      <c r="EK495" s="41"/>
      <c r="EL495" s="41"/>
      <c r="EM495" s="41"/>
      <c r="EN495" s="41"/>
      <c r="EO495" s="41"/>
      <c r="EP495" s="41"/>
      <c r="EQ495" s="41"/>
      <c r="ER495" s="41"/>
      <c r="ES495" s="41"/>
      <c r="ET495" s="41"/>
      <c r="EU495" s="41"/>
      <c r="EV495" s="41"/>
      <c r="EW495" s="41"/>
      <c r="EX495" s="41"/>
      <c r="EY495" s="41"/>
      <c r="EZ495" s="41"/>
      <c r="FA495" s="41"/>
      <c r="FB495" s="41"/>
      <c r="FC495" s="41"/>
      <c r="FD495" s="41"/>
      <c r="FE495" s="41"/>
      <c r="FF495" s="41"/>
      <c r="FG495" s="41"/>
      <c r="FH495" s="41"/>
      <c r="FI495" s="41"/>
      <c r="FJ495" s="41"/>
      <c r="FK495" s="41"/>
      <c r="FL495" s="41"/>
      <c r="FM495" s="41"/>
      <c r="FN495" s="41"/>
      <c r="FO495" s="41"/>
      <c r="FP495" s="41"/>
      <c r="FQ495" s="41"/>
      <c r="FR495" s="41"/>
      <c r="FS495" s="41"/>
      <c r="FT495" s="41"/>
      <c r="FU495" s="41"/>
      <c r="FV495" s="41"/>
      <c r="FW495" s="41"/>
      <c r="FX495" s="41"/>
      <c r="FY495" s="41"/>
      <c r="FZ495" s="41"/>
      <c r="GA495" s="41"/>
      <c r="GB495" s="41"/>
      <c r="GC495" s="41"/>
      <c r="GD495" s="41"/>
      <c r="GE495" s="41"/>
      <c r="GF495" s="41"/>
      <c r="GG495" s="41"/>
      <c r="GH495" s="41"/>
      <c r="GI495" s="41"/>
      <c r="GJ495" s="41"/>
      <c r="GK495" s="41"/>
      <c r="GL495" s="41"/>
      <c r="GM495" s="41"/>
      <c r="GN495" s="41"/>
      <c r="GO495" s="41"/>
      <c r="GP495" s="41"/>
      <c r="GQ495" s="41"/>
      <c r="GR495" s="41"/>
      <c r="GS495" s="41"/>
      <c r="GT495" s="41"/>
      <c r="GU495" s="41"/>
      <c r="GV495" s="41"/>
      <c r="GW495" s="41"/>
      <c r="GX495" s="41"/>
      <c r="GY495" s="41"/>
      <c r="GZ495" s="41"/>
      <c r="HA495" s="41"/>
      <c r="HB495" s="41"/>
      <c r="HC495" s="41"/>
      <c r="HD495" s="41"/>
      <c r="HE495" s="41"/>
      <c r="HF495" s="41"/>
      <c r="HG495" s="41"/>
      <c r="HH495" s="41"/>
      <c r="HI495" s="41"/>
      <c r="HJ495" s="41"/>
      <c r="HK495" s="41"/>
      <c r="HL495" s="41"/>
      <c r="HM495" s="41"/>
      <c r="HN495" s="41"/>
      <c r="HO495" s="41"/>
      <c r="HP495" s="41"/>
      <c r="HQ495" s="41"/>
      <c r="HR495" s="41"/>
    </row>
    <row r="496" spans="1:226" ht="14" x14ac:dyDescent="0.3">
      <c r="A496" s="41"/>
      <c r="B496" s="102"/>
      <c r="C496" s="102"/>
      <c r="D496" s="102"/>
      <c r="E496" s="100"/>
      <c r="F496" s="100"/>
      <c r="G496" s="102"/>
      <c r="H496" s="102"/>
      <c r="I496" s="102"/>
      <c r="J496" s="102"/>
      <c r="K496" s="102"/>
      <c r="L496" s="102"/>
      <c r="M496" s="102"/>
      <c r="N496" s="102"/>
      <c r="O496" s="45"/>
      <c r="P496" s="108"/>
      <c r="W496" s="108"/>
      <c r="AD496" s="142"/>
      <c r="AE496" s="102"/>
      <c r="AF496" s="102"/>
      <c r="AG496" s="102"/>
      <c r="AH496" s="102"/>
      <c r="AI496" s="102"/>
      <c r="AJ496" s="102"/>
      <c r="AK496" s="142"/>
      <c r="AL496" s="110"/>
      <c r="AM496" s="110"/>
      <c r="AN496" s="110"/>
      <c r="AO496" s="110"/>
      <c r="AP496" s="110"/>
      <c r="AQ496" s="110"/>
      <c r="AR496" s="110"/>
      <c r="AS496" s="110"/>
      <c r="AT496" s="110"/>
      <c r="AU496" s="110"/>
      <c r="AV496" s="110"/>
      <c r="AW496" s="110"/>
      <c r="AX496" s="142"/>
      <c r="AY496" s="109"/>
      <c r="AZ496" s="109"/>
      <c r="BA496" s="109"/>
      <c r="BB496" s="109"/>
      <c r="BC496" s="109"/>
      <c r="BD496" s="109"/>
      <c r="BE496" s="109"/>
      <c r="BF496" s="109"/>
      <c r="BG496" s="142"/>
      <c r="BH496" s="109"/>
      <c r="BI496" s="109"/>
      <c r="BJ496" s="109"/>
      <c r="BK496" s="109"/>
      <c r="BL496" s="109"/>
      <c r="BM496" s="109"/>
      <c r="BN496" s="109"/>
      <c r="BO496" s="109"/>
      <c r="BP496" s="109"/>
      <c r="BQ496" s="109"/>
      <c r="BR496" s="109"/>
      <c r="BS496" s="109"/>
      <c r="BT496" s="109"/>
      <c r="BU496" s="109"/>
      <c r="BV496" s="109"/>
      <c r="BW496" s="109"/>
      <c r="BX496" s="109"/>
      <c r="BY496" s="109"/>
      <c r="BZ496" s="109"/>
      <c r="CA496" s="109"/>
      <c r="CB496" s="109"/>
      <c r="CC496" s="109"/>
      <c r="CD496" s="109"/>
      <c r="CE496" s="119"/>
      <c r="CF496" s="109"/>
      <c r="CG496" s="109"/>
      <c r="CH496" s="109"/>
      <c r="CI496" s="109"/>
      <c r="CJ496" s="109"/>
      <c r="CK496" s="109"/>
      <c r="CL496" s="109"/>
      <c r="CM496" s="109"/>
      <c r="CN496" s="119"/>
      <c r="CO496" s="109"/>
      <c r="CP496" s="109"/>
      <c r="CQ496" s="109"/>
      <c r="CR496" s="109"/>
      <c r="CS496" s="109"/>
      <c r="CT496" s="109"/>
      <c r="CU496" s="109"/>
      <c r="CV496" s="109"/>
      <c r="CW496" s="45"/>
      <c r="CX496" s="41"/>
      <c r="CY496" s="41"/>
      <c r="CZ496" s="41"/>
      <c r="DA496" s="41"/>
      <c r="DB496" s="41"/>
      <c r="DC496" s="41"/>
      <c r="DD496" s="41"/>
      <c r="DE496" s="41"/>
      <c r="DF496" s="3"/>
      <c r="DG496" s="3"/>
      <c r="DH496" s="3"/>
      <c r="DI496" s="3"/>
      <c r="DJ496" s="3"/>
      <c r="DK496" s="3"/>
      <c r="DL496" s="3"/>
      <c r="DM496" s="3"/>
      <c r="DN496" s="3"/>
      <c r="DO496" s="3"/>
      <c r="DP496" s="41"/>
      <c r="DQ496" s="41"/>
      <c r="DR496" s="41"/>
      <c r="DS496" s="41"/>
      <c r="DT496" s="41"/>
      <c r="DU496" s="41"/>
      <c r="DV496" s="41"/>
      <c r="DW496" s="41"/>
      <c r="DX496" s="41"/>
      <c r="DY496" s="41"/>
      <c r="DZ496" s="41"/>
      <c r="EA496" s="41"/>
      <c r="EB496" s="41"/>
      <c r="EC496" s="41"/>
      <c r="ED496" s="41"/>
      <c r="EE496" s="41"/>
      <c r="EF496" s="41"/>
      <c r="EG496" s="41"/>
      <c r="EH496" s="41"/>
      <c r="EI496" s="41"/>
      <c r="EJ496" s="41"/>
      <c r="EK496" s="41"/>
      <c r="EL496" s="41"/>
      <c r="EM496" s="41"/>
      <c r="EN496" s="41"/>
      <c r="EO496" s="41"/>
      <c r="EP496" s="41"/>
      <c r="EQ496" s="41"/>
      <c r="ER496" s="41"/>
      <c r="ES496" s="41"/>
      <c r="ET496" s="41"/>
      <c r="EU496" s="41"/>
      <c r="EV496" s="41"/>
      <c r="EW496" s="41"/>
      <c r="EX496" s="41"/>
      <c r="EY496" s="41"/>
      <c r="EZ496" s="41"/>
      <c r="FA496" s="41"/>
      <c r="FB496" s="41"/>
      <c r="FC496" s="41"/>
      <c r="FD496" s="41"/>
      <c r="FE496" s="41"/>
      <c r="FF496" s="41"/>
      <c r="FG496" s="41"/>
      <c r="FH496" s="41"/>
      <c r="FI496" s="41"/>
      <c r="FJ496" s="41"/>
      <c r="FK496" s="41"/>
      <c r="FL496" s="41"/>
      <c r="FM496" s="41"/>
      <c r="FN496" s="41"/>
      <c r="FO496" s="41"/>
      <c r="FP496" s="41"/>
      <c r="FQ496" s="41"/>
      <c r="FR496" s="41"/>
      <c r="FS496" s="41"/>
      <c r="FT496" s="41"/>
      <c r="FU496" s="41"/>
      <c r="FV496" s="41"/>
      <c r="FW496" s="41"/>
      <c r="FX496" s="41"/>
      <c r="FY496" s="41"/>
      <c r="FZ496" s="41"/>
      <c r="GA496" s="41"/>
      <c r="GB496" s="41"/>
      <c r="GC496" s="41"/>
      <c r="GD496" s="41"/>
      <c r="GE496" s="41"/>
      <c r="GF496" s="41"/>
      <c r="GG496" s="41"/>
      <c r="GH496" s="41"/>
      <c r="GI496" s="41"/>
      <c r="GJ496" s="41"/>
      <c r="GK496" s="41"/>
      <c r="GL496" s="41"/>
      <c r="GM496" s="41"/>
      <c r="GN496" s="41"/>
      <c r="GO496" s="41"/>
      <c r="GP496" s="41"/>
      <c r="GQ496" s="41"/>
      <c r="GR496" s="41"/>
      <c r="GS496" s="41"/>
      <c r="GT496" s="41"/>
      <c r="GU496" s="41"/>
      <c r="GV496" s="41"/>
      <c r="GW496" s="41"/>
      <c r="GX496" s="41"/>
      <c r="GY496" s="41"/>
      <c r="GZ496" s="41"/>
      <c r="HA496" s="41"/>
      <c r="HB496" s="41"/>
      <c r="HC496" s="41"/>
      <c r="HD496" s="41"/>
      <c r="HE496" s="41"/>
      <c r="HF496" s="41"/>
      <c r="HG496" s="41"/>
      <c r="HH496" s="41"/>
      <c r="HI496" s="41"/>
      <c r="HJ496" s="41"/>
      <c r="HK496" s="41"/>
      <c r="HL496" s="41"/>
      <c r="HM496" s="41"/>
      <c r="HN496" s="41"/>
      <c r="HO496" s="41"/>
      <c r="HP496" s="41"/>
      <c r="HQ496" s="41"/>
      <c r="HR496" s="41"/>
    </row>
    <row r="497" spans="1:226" ht="14" x14ac:dyDescent="0.3">
      <c r="A497" s="41"/>
      <c r="B497" s="102"/>
      <c r="C497" s="102"/>
      <c r="D497" s="102"/>
      <c r="E497" s="100"/>
      <c r="F497" s="100"/>
      <c r="G497" s="102"/>
      <c r="H497" s="102"/>
      <c r="I497" s="102"/>
      <c r="J497" s="102"/>
      <c r="K497" s="102"/>
      <c r="L497" s="102"/>
      <c r="M497" s="102"/>
      <c r="N497" s="102"/>
      <c r="O497" s="45"/>
      <c r="P497" s="108"/>
      <c r="W497" s="108"/>
      <c r="AD497" s="142"/>
      <c r="AE497" s="102"/>
      <c r="AF497" s="102"/>
      <c r="AG497" s="102"/>
      <c r="AH497" s="102"/>
      <c r="AI497" s="102"/>
      <c r="AJ497" s="102"/>
      <c r="AK497" s="142"/>
      <c r="AL497" s="110"/>
      <c r="AM497" s="110"/>
      <c r="AN497" s="110"/>
      <c r="AO497" s="110"/>
      <c r="AP497" s="110"/>
      <c r="AQ497" s="110"/>
      <c r="AR497" s="110"/>
      <c r="AS497" s="110"/>
      <c r="AT497" s="110"/>
      <c r="AU497" s="110"/>
      <c r="AV497" s="110"/>
      <c r="AW497" s="110"/>
      <c r="AX497" s="142"/>
      <c r="AY497" s="109"/>
      <c r="AZ497" s="109"/>
      <c r="BA497" s="109"/>
      <c r="BB497" s="109"/>
      <c r="BC497" s="109"/>
      <c r="BD497" s="109"/>
      <c r="BE497" s="109"/>
      <c r="BF497" s="109"/>
      <c r="BG497" s="142"/>
      <c r="BH497" s="109"/>
      <c r="BI497" s="109"/>
      <c r="BJ497" s="109"/>
      <c r="BK497" s="109"/>
      <c r="BL497" s="109"/>
      <c r="BM497" s="109"/>
      <c r="BN497" s="109"/>
      <c r="BO497" s="109"/>
      <c r="BP497" s="109"/>
      <c r="BQ497" s="109"/>
      <c r="BR497" s="109"/>
      <c r="BS497" s="109"/>
      <c r="BT497" s="109"/>
      <c r="BU497" s="109"/>
      <c r="BV497" s="109"/>
      <c r="BW497" s="109"/>
      <c r="BX497" s="109"/>
      <c r="BY497" s="109"/>
      <c r="BZ497" s="109"/>
      <c r="CA497" s="109"/>
      <c r="CB497" s="109"/>
      <c r="CC497" s="109"/>
      <c r="CD497" s="109"/>
      <c r="CE497" s="119"/>
      <c r="CF497" s="109"/>
      <c r="CG497" s="109"/>
      <c r="CH497" s="109"/>
      <c r="CI497" s="109"/>
      <c r="CJ497" s="109"/>
      <c r="CK497" s="109"/>
      <c r="CL497" s="109"/>
      <c r="CM497" s="109"/>
      <c r="CN497" s="119"/>
      <c r="CO497" s="109"/>
      <c r="CP497" s="109"/>
      <c r="CQ497" s="109"/>
      <c r="CR497" s="109"/>
      <c r="CS497" s="109"/>
      <c r="CT497" s="109"/>
      <c r="CU497" s="109"/>
      <c r="CV497" s="109"/>
      <c r="CW497" s="45"/>
      <c r="CX497" s="41"/>
      <c r="CY497" s="41"/>
      <c r="CZ497" s="41"/>
      <c r="DA497" s="41"/>
      <c r="DB497" s="41"/>
      <c r="DC497" s="41"/>
      <c r="DD497" s="41"/>
      <c r="DE497" s="41"/>
      <c r="DF497" s="3"/>
      <c r="DG497" s="3"/>
      <c r="DH497" s="3"/>
      <c r="DI497" s="3"/>
      <c r="DJ497" s="3"/>
      <c r="DK497" s="3"/>
      <c r="DL497" s="3"/>
      <c r="DM497" s="3"/>
      <c r="DN497" s="3"/>
      <c r="DO497" s="3"/>
      <c r="DP497" s="41"/>
      <c r="DQ497" s="41"/>
      <c r="DR497" s="41"/>
      <c r="DS497" s="41"/>
      <c r="DT497" s="41"/>
      <c r="DU497" s="41"/>
      <c r="DV497" s="41"/>
      <c r="DW497" s="41"/>
      <c r="DX497" s="41"/>
      <c r="DY497" s="41"/>
      <c r="DZ497" s="41"/>
      <c r="EA497" s="41"/>
      <c r="EB497" s="41"/>
      <c r="EC497" s="41"/>
      <c r="ED497" s="41"/>
      <c r="EE497" s="41"/>
      <c r="EF497" s="41"/>
      <c r="EG497" s="41"/>
      <c r="EH497" s="41"/>
      <c r="EI497" s="41"/>
      <c r="EJ497" s="41"/>
      <c r="EK497" s="41"/>
      <c r="EL497" s="41"/>
      <c r="EM497" s="41"/>
      <c r="EN497" s="41"/>
      <c r="EO497" s="41"/>
      <c r="EP497" s="41"/>
      <c r="EQ497" s="41"/>
      <c r="ER497" s="41"/>
      <c r="ES497" s="41"/>
      <c r="ET497" s="41"/>
      <c r="EU497" s="41"/>
      <c r="EV497" s="41"/>
      <c r="EW497" s="41"/>
      <c r="EX497" s="41"/>
      <c r="EY497" s="41"/>
      <c r="EZ497" s="41"/>
      <c r="FA497" s="41"/>
      <c r="FB497" s="41"/>
      <c r="FC497" s="41"/>
      <c r="FD497" s="41"/>
      <c r="FE497" s="41"/>
      <c r="FF497" s="41"/>
      <c r="FG497" s="41"/>
      <c r="FH497" s="41"/>
      <c r="FI497" s="41"/>
      <c r="FJ497" s="41"/>
      <c r="FK497" s="41"/>
      <c r="FL497" s="41"/>
      <c r="FM497" s="41"/>
      <c r="FN497" s="41"/>
      <c r="FO497" s="41"/>
      <c r="FP497" s="41"/>
      <c r="FQ497" s="41"/>
      <c r="FR497" s="41"/>
      <c r="FS497" s="41"/>
      <c r="FT497" s="41"/>
      <c r="FU497" s="41"/>
      <c r="FV497" s="41"/>
      <c r="FW497" s="41"/>
      <c r="FX497" s="41"/>
      <c r="FY497" s="41"/>
      <c r="FZ497" s="41"/>
      <c r="GA497" s="41"/>
      <c r="GB497" s="41"/>
      <c r="GC497" s="41"/>
      <c r="GD497" s="41"/>
      <c r="GE497" s="41"/>
      <c r="GF497" s="41"/>
      <c r="GG497" s="41"/>
      <c r="GH497" s="41"/>
      <c r="GI497" s="41"/>
      <c r="GJ497" s="41"/>
      <c r="GK497" s="41"/>
      <c r="GL497" s="41"/>
      <c r="GM497" s="41"/>
      <c r="GN497" s="41"/>
      <c r="GO497" s="41"/>
      <c r="GP497" s="41"/>
      <c r="GQ497" s="41"/>
      <c r="GR497" s="41"/>
      <c r="GS497" s="41"/>
      <c r="GT497" s="41"/>
      <c r="GU497" s="41"/>
      <c r="GV497" s="41"/>
      <c r="GW497" s="41"/>
      <c r="GX497" s="41"/>
      <c r="GY497" s="41"/>
      <c r="GZ497" s="41"/>
      <c r="HA497" s="41"/>
      <c r="HB497" s="41"/>
      <c r="HC497" s="41"/>
      <c r="HD497" s="41"/>
      <c r="HE497" s="41"/>
      <c r="HF497" s="41"/>
      <c r="HG497" s="41"/>
      <c r="HH497" s="41"/>
      <c r="HI497" s="41"/>
      <c r="HJ497" s="41"/>
      <c r="HK497" s="41"/>
      <c r="HL497" s="41"/>
      <c r="HM497" s="41"/>
      <c r="HN497" s="41"/>
      <c r="HO497" s="41"/>
      <c r="HP497" s="41"/>
      <c r="HQ497" s="41"/>
      <c r="HR497" s="41"/>
    </row>
    <row r="498" spans="1:226" ht="14" x14ac:dyDescent="0.3">
      <c r="A498" s="41"/>
      <c r="B498" s="102"/>
      <c r="C498" s="102"/>
      <c r="D498" s="102"/>
      <c r="E498" s="100"/>
      <c r="F498" s="100"/>
      <c r="G498" s="102"/>
      <c r="H498" s="102"/>
      <c r="I498" s="102"/>
      <c r="J498" s="102"/>
      <c r="K498" s="102"/>
      <c r="L498" s="102"/>
      <c r="M498" s="102"/>
      <c r="N498" s="102"/>
      <c r="O498" s="45"/>
      <c r="P498" s="108"/>
      <c r="W498" s="108"/>
      <c r="AD498" s="142"/>
      <c r="AE498" s="102"/>
      <c r="AF498" s="102"/>
      <c r="AG498" s="102"/>
      <c r="AH498" s="102"/>
      <c r="AI498" s="102"/>
      <c r="AJ498" s="102"/>
      <c r="AK498" s="142"/>
      <c r="AL498" s="110"/>
      <c r="AM498" s="110"/>
      <c r="AN498" s="110"/>
      <c r="AO498" s="110"/>
      <c r="AP498" s="110"/>
      <c r="AQ498" s="110"/>
      <c r="AR498" s="110"/>
      <c r="AS498" s="110"/>
      <c r="AT498" s="110"/>
      <c r="AU498" s="110"/>
      <c r="AV498" s="110"/>
      <c r="AW498" s="110"/>
      <c r="AX498" s="142"/>
      <c r="AY498" s="109"/>
      <c r="AZ498" s="109"/>
      <c r="BA498" s="109"/>
      <c r="BB498" s="109"/>
      <c r="BC498" s="109"/>
      <c r="BD498" s="109"/>
      <c r="BE498" s="109"/>
      <c r="BF498" s="109"/>
      <c r="BG498" s="142"/>
      <c r="BH498" s="109"/>
      <c r="BI498" s="109"/>
      <c r="BJ498" s="109"/>
      <c r="BK498" s="109"/>
      <c r="BL498" s="109"/>
      <c r="BM498" s="109"/>
      <c r="BN498" s="109"/>
      <c r="BO498" s="109"/>
      <c r="BP498" s="109"/>
      <c r="BQ498" s="109"/>
      <c r="BR498" s="109"/>
      <c r="BS498" s="109"/>
      <c r="BT498" s="109"/>
      <c r="BU498" s="109"/>
      <c r="BV498" s="109"/>
      <c r="BW498" s="109"/>
      <c r="BX498" s="109"/>
      <c r="BY498" s="109"/>
      <c r="BZ498" s="109"/>
      <c r="CA498" s="109"/>
      <c r="CB498" s="109"/>
      <c r="CC498" s="109"/>
      <c r="CD498" s="109"/>
      <c r="CE498" s="119"/>
      <c r="CF498" s="109"/>
      <c r="CG498" s="109"/>
      <c r="CH498" s="109"/>
      <c r="CI498" s="109"/>
      <c r="CJ498" s="109"/>
      <c r="CK498" s="109"/>
      <c r="CL498" s="109"/>
      <c r="CM498" s="109"/>
      <c r="CN498" s="119"/>
      <c r="CO498" s="109"/>
      <c r="CP498" s="109"/>
      <c r="CQ498" s="109"/>
      <c r="CR498" s="109"/>
      <c r="CS498" s="109"/>
      <c r="CT498" s="109"/>
      <c r="CU498" s="109"/>
      <c r="CV498" s="109"/>
      <c r="CW498" s="45"/>
      <c r="CX498" s="41"/>
      <c r="CY498" s="41"/>
      <c r="CZ498" s="41"/>
      <c r="DA498" s="41"/>
      <c r="DB498" s="41"/>
      <c r="DC498" s="41"/>
      <c r="DD498" s="41"/>
      <c r="DE498" s="41"/>
      <c r="DF498" s="3"/>
      <c r="DG498" s="3"/>
      <c r="DH498" s="3"/>
      <c r="DI498" s="3"/>
      <c r="DJ498" s="3"/>
      <c r="DK498" s="3"/>
      <c r="DL498" s="3"/>
      <c r="DM498" s="3"/>
      <c r="DN498" s="3"/>
      <c r="DO498" s="3"/>
      <c r="DP498" s="41"/>
      <c r="DQ498" s="41"/>
      <c r="DR498" s="41"/>
      <c r="DS498" s="41"/>
      <c r="DT498" s="41"/>
      <c r="DU498" s="41"/>
      <c r="DV498" s="41"/>
      <c r="DW498" s="41"/>
      <c r="DX498" s="41"/>
      <c r="DY498" s="41"/>
      <c r="DZ498" s="41"/>
      <c r="EA498" s="41"/>
      <c r="EB498" s="41"/>
      <c r="EC498" s="41"/>
      <c r="ED498" s="41"/>
      <c r="EE498" s="41"/>
      <c r="EF498" s="41"/>
      <c r="EG498" s="41"/>
      <c r="EH498" s="41"/>
      <c r="EI498" s="41"/>
      <c r="EJ498" s="41"/>
      <c r="EK498" s="41"/>
      <c r="EL498" s="41"/>
      <c r="EM498" s="41"/>
      <c r="EN498" s="41"/>
      <c r="EO498" s="41"/>
      <c r="EP498" s="41"/>
      <c r="EQ498" s="41"/>
      <c r="ER498" s="41"/>
      <c r="ES498" s="41"/>
      <c r="ET498" s="41"/>
      <c r="EU498" s="41"/>
      <c r="EV498" s="41"/>
      <c r="EW498" s="41"/>
      <c r="EX498" s="41"/>
      <c r="EY498" s="41"/>
      <c r="EZ498" s="41"/>
      <c r="FA498" s="41"/>
      <c r="FB498" s="41"/>
      <c r="FC498" s="41"/>
      <c r="FD498" s="41"/>
      <c r="FE498" s="41"/>
      <c r="FF498" s="41"/>
      <c r="FG498" s="41"/>
      <c r="FH498" s="41"/>
      <c r="FI498" s="41"/>
      <c r="FJ498" s="41"/>
      <c r="FK498" s="41"/>
      <c r="FL498" s="41"/>
      <c r="FM498" s="41"/>
      <c r="FN498" s="41"/>
      <c r="FO498" s="41"/>
      <c r="FP498" s="41"/>
      <c r="FQ498" s="41"/>
      <c r="FR498" s="41"/>
      <c r="FS498" s="41"/>
      <c r="FT498" s="41"/>
      <c r="FU498" s="41"/>
      <c r="FV498" s="41"/>
      <c r="FW498" s="41"/>
      <c r="FX498" s="41"/>
      <c r="FY498" s="41"/>
      <c r="FZ498" s="41"/>
      <c r="GA498" s="41"/>
      <c r="GB498" s="41"/>
      <c r="GC498" s="41"/>
      <c r="GD498" s="41"/>
      <c r="GE498" s="41"/>
      <c r="GF498" s="41"/>
      <c r="GG498" s="41"/>
      <c r="GH498" s="41"/>
      <c r="GI498" s="41"/>
      <c r="GJ498" s="41"/>
      <c r="GK498" s="41"/>
      <c r="GL498" s="41"/>
      <c r="GM498" s="41"/>
      <c r="GN498" s="41"/>
      <c r="GO498" s="41"/>
      <c r="GP498" s="41"/>
      <c r="GQ498" s="41"/>
      <c r="GR498" s="41"/>
      <c r="GS498" s="41"/>
      <c r="GT498" s="41"/>
      <c r="GU498" s="41"/>
      <c r="GV498" s="41"/>
      <c r="GW498" s="41"/>
      <c r="GX498" s="41"/>
      <c r="GY498" s="41"/>
      <c r="GZ498" s="41"/>
      <c r="HA498" s="41"/>
      <c r="HB498" s="41"/>
      <c r="HC498" s="41"/>
      <c r="HD498" s="41"/>
      <c r="HE498" s="41"/>
      <c r="HF498" s="41"/>
      <c r="HG498" s="41"/>
      <c r="HH498" s="41"/>
      <c r="HI498" s="41"/>
      <c r="HJ498" s="41"/>
      <c r="HK498" s="41"/>
      <c r="HL498" s="41"/>
      <c r="HM498" s="41"/>
      <c r="HN498" s="41"/>
      <c r="HO498" s="41"/>
      <c r="HP498" s="41"/>
      <c r="HQ498" s="41"/>
      <c r="HR498" s="41"/>
    </row>
    <row r="499" spans="1:226" ht="14" x14ac:dyDescent="0.3">
      <c r="A499" s="41"/>
      <c r="B499" s="102"/>
      <c r="C499" s="102"/>
      <c r="D499" s="102"/>
      <c r="E499" s="100"/>
      <c r="F499" s="100"/>
      <c r="G499" s="102"/>
      <c r="H499" s="102"/>
      <c r="I499" s="102"/>
      <c r="J499" s="102"/>
      <c r="K499" s="102"/>
      <c r="L499" s="102"/>
      <c r="M499" s="102"/>
      <c r="N499" s="102"/>
      <c r="O499" s="45"/>
      <c r="P499" s="108"/>
      <c r="W499" s="108"/>
      <c r="AD499" s="142"/>
      <c r="AE499" s="102"/>
      <c r="AF499" s="102"/>
      <c r="AG499" s="102"/>
      <c r="AH499" s="102"/>
      <c r="AI499" s="102"/>
      <c r="AJ499" s="102"/>
      <c r="AK499" s="142"/>
      <c r="AL499" s="110"/>
      <c r="AM499" s="110"/>
      <c r="AN499" s="110"/>
      <c r="AO499" s="110"/>
      <c r="AP499" s="110"/>
      <c r="AQ499" s="110"/>
      <c r="AR499" s="110"/>
      <c r="AS499" s="110"/>
      <c r="AT499" s="110"/>
      <c r="AU499" s="110"/>
      <c r="AV499" s="110"/>
      <c r="AW499" s="110"/>
      <c r="AX499" s="142"/>
      <c r="AY499" s="109"/>
      <c r="AZ499" s="109"/>
      <c r="BA499" s="109"/>
      <c r="BB499" s="109"/>
      <c r="BC499" s="109"/>
      <c r="BD499" s="109"/>
      <c r="BE499" s="109"/>
      <c r="BF499" s="109"/>
      <c r="BG499" s="142"/>
      <c r="BH499" s="109"/>
      <c r="BI499" s="109"/>
      <c r="BJ499" s="109"/>
      <c r="BK499" s="109"/>
      <c r="BL499" s="109"/>
      <c r="BM499" s="109"/>
      <c r="BN499" s="109"/>
      <c r="BO499" s="109"/>
      <c r="BP499" s="109"/>
      <c r="BQ499" s="109"/>
      <c r="BR499" s="109"/>
      <c r="BS499" s="109"/>
      <c r="BT499" s="109"/>
      <c r="BU499" s="109"/>
      <c r="BV499" s="109"/>
      <c r="BW499" s="109"/>
      <c r="BX499" s="109"/>
      <c r="BY499" s="109"/>
      <c r="BZ499" s="109"/>
      <c r="CA499" s="109"/>
      <c r="CB499" s="109"/>
      <c r="CC499" s="109"/>
      <c r="CD499" s="109"/>
      <c r="CE499" s="119"/>
      <c r="CF499" s="109"/>
      <c r="CG499" s="109"/>
      <c r="CH499" s="109"/>
      <c r="CI499" s="109"/>
      <c r="CJ499" s="109"/>
      <c r="CK499" s="109"/>
      <c r="CL499" s="109"/>
      <c r="CM499" s="109"/>
      <c r="CN499" s="119"/>
      <c r="CO499" s="109"/>
      <c r="CP499" s="109"/>
      <c r="CQ499" s="109"/>
      <c r="CR499" s="109"/>
      <c r="CS499" s="109"/>
      <c r="CT499" s="109"/>
      <c r="CU499" s="109"/>
      <c r="CV499" s="109"/>
      <c r="CW499" s="45"/>
      <c r="CX499" s="41"/>
      <c r="CY499" s="41"/>
      <c r="CZ499" s="41"/>
      <c r="DA499" s="41"/>
      <c r="DB499" s="41"/>
      <c r="DC499" s="41"/>
      <c r="DD499" s="41"/>
      <c r="DE499" s="41"/>
      <c r="DF499" s="3"/>
      <c r="DG499" s="3"/>
      <c r="DH499" s="3"/>
      <c r="DI499" s="3"/>
      <c r="DJ499" s="3"/>
      <c r="DK499" s="3"/>
      <c r="DL499" s="3"/>
      <c r="DM499" s="3"/>
      <c r="DN499" s="3"/>
      <c r="DO499" s="3"/>
      <c r="DP499" s="41"/>
      <c r="DQ499" s="41"/>
      <c r="DR499" s="41"/>
      <c r="DS499" s="41"/>
      <c r="DT499" s="41"/>
      <c r="DU499" s="41"/>
      <c r="DV499" s="41"/>
      <c r="DW499" s="41"/>
      <c r="DX499" s="41"/>
      <c r="DY499" s="41"/>
      <c r="DZ499" s="41"/>
      <c r="EA499" s="41"/>
      <c r="EB499" s="41"/>
      <c r="EC499" s="41"/>
      <c r="ED499" s="41"/>
      <c r="EE499" s="41"/>
      <c r="EF499" s="41"/>
      <c r="EG499" s="41"/>
      <c r="EH499" s="41"/>
      <c r="EI499" s="41"/>
      <c r="EJ499" s="41"/>
      <c r="EK499" s="41"/>
      <c r="EL499" s="41"/>
      <c r="EM499" s="41"/>
      <c r="EN499" s="41"/>
      <c r="EO499" s="41"/>
      <c r="EP499" s="41"/>
      <c r="EQ499" s="41"/>
      <c r="ER499" s="41"/>
      <c r="ES499" s="41"/>
      <c r="ET499" s="41"/>
      <c r="EU499" s="41"/>
      <c r="EV499" s="41"/>
      <c r="EW499" s="41"/>
      <c r="EX499" s="41"/>
      <c r="EY499" s="41"/>
      <c r="EZ499" s="41"/>
      <c r="FA499" s="41"/>
      <c r="FB499" s="41"/>
      <c r="FC499" s="41"/>
      <c r="FD499" s="41"/>
      <c r="FE499" s="41"/>
      <c r="FF499" s="41"/>
      <c r="FG499" s="41"/>
      <c r="FH499" s="41"/>
      <c r="FI499" s="41"/>
      <c r="FJ499" s="41"/>
      <c r="FK499" s="41"/>
      <c r="FL499" s="41"/>
      <c r="FM499" s="41"/>
      <c r="FN499" s="41"/>
      <c r="FO499" s="41"/>
      <c r="FP499" s="41"/>
      <c r="FQ499" s="41"/>
      <c r="FR499" s="41"/>
      <c r="FS499" s="41"/>
      <c r="FT499" s="41"/>
      <c r="FU499" s="41"/>
      <c r="FV499" s="41"/>
      <c r="FW499" s="41"/>
      <c r="FX499" s="41"/>
      <c r="FY499" s="41"/>
      <c r="FZ499" s="41"/>
      <c r="GA499" s="41"/>
      <c r="GB499" s="41"/>
      <c r="GC499" s="41"/>
      <c r="GD499" s="41"/>
      <c r="GE499" s="41"/>
      <c r="GF499" s="41"/>
      <c r="GG499" s="41"/>
      <c r="GH499" s="41"/>
      <c r="GI499" s="41"/>
      <c r="GJ499" s="41"/>
      <c r="GK499" s="41"/>
      <c r="GL499" s="41"/>
      <c r="GM499" s="41"/>
      <c r="GN499" s="41"/>
      <c r="GO499" s="41"/>
      <c r="GP499" s="41"/>
      <c r="GQ499" s="41"/>
      <c r="GR499" s="41"/>
      <c r="GS499" s="41"/>
      <c r="GT499" s="41"/>
      <c r="GU499" s="41"/>
      <c r="GV499" s="41"/>
      <c r="GW499" s="41"/>
      <c r="GX499" s="41"/>
      <c r="GY499" s="41"/>
      <c r="GZ499" s="41"/>
      <c r="HA499" s="41"/>
      <c r="HB499" s="41"/>
      <c r="HC499" s="41"/>
      <c r="HD499" s="41"/>
      <c r="HE499" s="41"/>
      <c r="HF499" s="41"/>
      <c r="HG499" s="41"/>
      <c r="HH499" s="41"/>
      <c r="HI499" s="41"/>
      <c r="HJ499" s="41"/>
      <c r="HK499" s="41"/>
      <c r="HL499" s="41"/>
      <c r="HM499" s="41"/>
      <c r="HN499" s="41"/>
      <c r="HO499" s="41"/>
      <c r="HP499" s="41"/>
      <c r="HQ499" s="41"/>
      <c r="HR499" s="41"/>
    </row>
    <row r="500" spans="1:226" ht="14" x14ac:dyDescent="0.3">
      <c r="A500" s="41"/>
      <c r="B500" s="102"/>
      <c r="C500" s="102"/>
      <c r="D500" s="102"/>
      <c r="E500" s="100"/>
      <c r="F500" s="100"/>
      <c r="G500" s="102"/>
      <c r="H500" s="102"/>
      <c r="I500" s="102"/>
      <c r="J500" s="102"/>
      <c r="K500" s="102"/>
      <c r="L500" s="102"/>
      <c r="M500" s="102"/>
      <c r="N500" s="102"/>
      <c r="O500" s="45"/>
      <c r="P500" s="108"/>
      <c r="W500" s="108"/>
      <c r="AD500" s="142"/>
      <c r="AE500" s="102"/>
      <c r="AF500" s="102"/>
      <c r="AG500" s="102"/>
      <c r="AH500" s="102"/>
      <c r="AI500" s="102"/>
      <c r="AJ500" s="102"/>
      <c r="AK500" s="142"/>
      <c r="AL500" s="110"/>
      <c r="AM500" s="110"/>
      <c r="AN500" s="110"/>
      <c r="AO500" s="110"/>
      <c r="AP500" s="110"/>
      <c r="AQ500" s="110"/>
      <c r="AR500" s="110"/>
      <c r="AS500" s="110"/>
      <c r="AT500" s="110"/>
      <c r="AU500" s="110"/>
      <c r="AV500" s="110"/>
      <c r="AW500" s="110"/>
      <c r="AX500" s="142"/>
      <c r="AY500" s="109"/>
      <c r="AZ500" s="109"/>
      <c r="BA500" s="109"/>
      <c r="BB500" s="109"/>
      <c r="BC500" s="109"/>
      <c r="BD500" s="109"/>
      <c r="BE500" s="109"/>
      <c r="BF500" s="109"/>
      <c r="BG500" s="142"/>
      <c r="BH500" s="109"/>
      <c r="BI500" s="109"/>
      <c r="BJ500" s="109"/>
      <c r="BK500" s="109"/>
      <c r="BL500" s="109"/>
      <c r="BM500" s="109"/>
      <c r="BN500" s="109"/>
      <c r="BO500" s="109"/>
      <c r="BP500" s="109"/>
      <c r="BQ500" s="109"/>
      <c r="BR500" s="109"/>
      <c r="BS500" s="109"/>
      <c r="BT500" s="109"/>
      <c r="BU500" s="109"/>
      <c r="BV500" s="109"/>
      <c r="BW500" s="109"/>
      <c r="BX500" s="109"/>
      <c r="BY500" s="109"/>
      <c r="BZ500" s="109"/>
      <c r="CA500" s="109"/>
      <c r="CB500" s="109"/>
      <c r="CC500" s="109"/>
      <c r="CD500" s="109"/>
      <c r="CE500" s="119"/>
      <c r="CF500" s="109"/>
      <c r="CG500" s="109"/>
      <c r="CH500" s="109"/>
      <c r="CI500" s="109"/>
      <c r="CJ500" s="109"/>
      <c r="CK500" s="109"/>
      <c r="CL500" s="109"/>
      <c r="CM500" s="109"/>
      <c r="CN500" s="119"/>
      <c r="CO500" s="109"/>
      <c r="CP500" s="109"/>
      <c r="CQ500" s="109"/>
      <c r="CR500" s="109"/>
      <c r="CS500" s="109"/>
      <c r="CT500" s="109"/>
      <c r="CU500" s="109"/>
      <c r="CV500" s="109"/>
      <c r="CW500" s="45"/>
      <c r="CX500" s="41"/>
      <c r="CY500" s="41"/>
      <c r="CZ500" s="41"/>
      <c r="DA500" s="41"/>
      <c r="DB500" s="41"/>
      <c r="DC500" s="41"/>
      <c r="DD500" s="41"/>
      <c r="DE500" s="41"/>
      <c r="DF500" s="3"/>
      <c r="DG500" s="3"/>
      <c r="DH500" s="3"/>
      <c r="DI500" s="3"/>
      <c r="DJ500" s="3"/>
      <c r="DK500" s="3"/>
      <c r="DL500" s="3"/>
      <c r="DM500" s="3"/>
      <c r="DN500" s="3"/>
      <c r="DO500" s="3"/>
      <c r="DP500" s="41"/>
      <c r="DQ500" s="41"/>
      <c r="DR500" s="41"/>
      <c r="DS500" s="41"/>
      <c r="DT500" s="41"/>
      <c r="DU500" s="41"/>
      <c r="DV500" s="41"/>
      <c r="DW500" s="41"/>
      <c r="DX500" s="41"/>
      <c r="DY500" s="41"/>
      <c r="DZ500" s="41"/>
      <c r="EA500" s="41"/>
      <c r="EB500" s="41"/>
      <c r="EC500" s="41"/>
      <c r="ED500" s="41"/>
      <c r="EE500" s="41"/>
      <c r="EF500" s="41"/>
      <c r="EG500" s="41"/>
      <c r="EH500" s="41"/>
      <c r="EI500" s="41"/>
      <c r="EJ500" s="41"/>
      <c r="EK500" s="41"/>
      <c r="EL500" s="41"/>
      <c r="EM500" s="41"/>
      <c r="EN500" s="41"/>
      <c r="EO500" s="41"/>
      <c r="EP500" s="41"/>
      <c r="EQ500" s="41"/>
      <c r="ER500" s="41"/>
      <c r="ES500" s="41"/>
      <c r="ET500" s="41"/>
      <c r="EU500" s="41"/>
      <c r="EV500" s="41"/>
      <c r="EW500" s="41"/>
      <c r="EX500" s="41"/>
      <c r="EY500" s="41"/>
      <c r="EZ500" s="41"/>
      <c r="FA500" s="41"/>
      <c r="FB500" s="41"/>
      <c r="FC500" s="41"/>
      <c r="FD500" s="41"/>
      <c r="FE500" s="41"/>
      <c r="FF500" s="41"/>
      <c r="FG500" s="41"/>
      <c r="FH500" s="41"/>
      <c r="FI500" s="41"/>
      <c r="FJ500" s="41"/>
      <c r="FK500" s="41"/>
      <c r="FL500" s="41"/>
      <c r="FM500" s="41"/>
      <c r="FN500" s="41"/>
      <c r="FO500" s="41"/>
      <c r="FP500" s="41"/>
      <c r="FQ500" s="41"/>
      <c r="FR500" s="41"/>
      <c r="FS500" s="41"/>
      <c r="FT500" s="41"/>
      <c r="FU500" s="41"/>
      <c r="FV500" s="41"/>
      <c r="FW500" s="41"/>
      <c r="FX500" s="41"/>
      <c r="FY500" s="41"/>
      <c r="FZ500" s="41"/>
      <c r="GA500" s="41"/>
      <c r="GB500" s="41"/>
      <c r="GC500" s="41"/>
      <c r="GD500" s="41"/>
      <c r="GE500" s="41"/>
      <c r="GF500" s="41"/>
      <c r="GG500" s="41"/>
      <c r="GH500" s="41"/>
      <c r="GI500" s="41"/>
      <c r="GJ500" s="41"/>
      <c r="GK500" s="41"/>
      <c r="GL500" s="41"/>
      <c r="GM500" s="41"/>
      <c r="GN500" s="41"/>
      <c r="GO500" s="41"/>
      <c r="GP500" s="41"/>
      <c r="GQ500" s="41"/>
      <c r="GR500" s="41"/>
      <c r="GS500" s="41"/>
      <c r="GT500" s="41"/>
      <c r="GU500" s="41"/>
      <c r="GV500" s="41"/>
      <c r="GW500" s="41"/>
      <c r="GX500" s="41"/>
      <c r="GY500" s="41"/>
      <c r="GZ500" s="41"/>
      <c r="HA500" s="41"/>
      <c r="HB500" s="41"/>
      <c r="HC500" s="41"/>
      <c r="HD500" s="41"/>
      <c r="HE500" s="41"/>
      <c r="HF500" s="41"/>
      <c r="HG500" s="41"/>
      <c r="HH500" s="41"/>
      <c r="HI500" s="41"/>
      <c r="HJ500" s="41"/>
      <c r="HK500" s="41"/>
      <c r="HL500" s="41"/>
      <c r="HM500" s="41"/>
      <c r="HN500" s="41"/>
      <c r="HO500" s="41"/>
      <c r="HP500" s="41"/>
      <c r="HQ500" s="41"/>
      <c r="HR500" s="41"/>
    </row>
    <row r="501" spans="1:226" ht="14" x14ac:dyDescent="0.3">
      <c r="A501" s="41"/>
      <c r="B501" s="102"/>
      <c r="C501" s="102"/>
      <c r="D501" s="102"/>
      <c r="E501" s="100"/>
      <c r="F501" s="100"/>
      <c r="G501" s="102"/>
      <c r="H501" s="102"/>
      <c r="I501" s="102"/>
      <c r="J501" s="102"/>
      <c r="K501" s="102"/>
      <c r="L501" s="102"/>
      <c r="M501" s="102"/>
      <c r="N501" s="102"/>
      <c r="O501" s="45"/>
      <c r="P501" s="108"/>
      <c r="W501" s="108"/>
      <c r="AD501" s="142"/>
      <c r="AE501" s="102"/>
      <c r="AF501" s="102"/>
      <c r="AG501" s="102"/>
      <c r="AH501" s="102"/>
      <c r="AI501" s="102"/>
      <c r="AJ501" s="102"/>
      <c r="AK501" s="142"/>
      <c r="AL501" s="110"/>
      <c r="AM501" s="110"/>
      <c r="AN501" s="110"/>
      <c r="AO501" s="110"/>
      <c r="AP501" s="110"/>
      <c r="AQ501" s="110"/>
      <c r="AR501" s="110"/>
      <c r="AS501" s="110"/>
      <c r="AT501" s="110"/>
      <c r="AU501" s="110"/>
      <c r="AV501" s="110"/>
      <c r="AW501" s="110"/>
      <c r="AX501" s="142"/>
      <c r="AY501" s="109"/>
      <c r="AZ501" s="109"/>
      <c r="BA501" s="109"/>
      <c r="BB501" s="109"/>
      <c r="BC501" s="109"/>
      <c r="BD501" s="109"/>
      <c r="BE501" s="109"/>
      <c r="BF501" s="109"/>
      <c r="BG501" s="142"/>
      <c r="BH501" s="109"/>
      <c r="BI501" s="109"/>
      <c r="BJ501" s="109"/>
      <c r="BK501" s="109"/>
      <c r="BL501" s="109"/>
      <c r="BM501" s="109"/>
      <c r="BN501" s="109"/>
      <c r="BO501" s="109"/>
      <c r="BP501" s="109"/>
      <c r="BQ501" s="109"/>
      <c r="BR501" s="109"/>
      <c r="BS501" s="109"/>
      <c r="BT501" s="109"/>
      <c r="BU501" s="109"/>
      <c r="BV501" s="109"/>
      <c r="BW501" s="109"/>
      <c r="BX501" s="109"/>
      <c r="BY501" s="109"/>
      <c r="BZ501" s="109"/>
      <c r="CA501" s="109"/>
      <c r="CB501" s="109"/>
      <c r="CC501" s="109"/>
      <c r="CD501" s="109"/>
      <c r="CE501" s="119"/>
      <c r="CF501" s="109"/>
      <c r="CG501" s="109"/>
      <c r="CH501" s="109"/>
      <c r="CI501" s="109"/>
      <c r="CJ501" s="109"/>
      <c r="CK501" s="109"/>
      <c r="CL501" s="109"/>
      <c r="CM501" s="109"/>
      <c r="CN501" s="119"/>
      <c r="CO501" s="109"/>
      <c r="CP501" s="109"/>
      <c r="CQ501" s="109"/>
      <c r="CR501" s="109"/>
      <c r="CS501" s="109"/>
      <c r="CT501" s="109"/>
      <c r="CU501" s="109"/>
      <c r="CV501" s="109"/>
      <c r="CW501" s="45"/>
      <c r="CX501" s="41"/>
      <c r="CY501" s="41"/>
      <c r="CZ501" s="41"/>
      <c r="DA501" s="41"/>
      <c r="DB501" s="41"/>
      <c r="DC501" s="41"/>
      <c r="DD501" s="41"/>
      <c r="DE501" s="41"/>
      <c r="DF501" s="3"/>
      <c r="DG501" s="3"/>
      <c r="DH501" s="3"/>
      <c r="DI501" s="3"/>
      <c r="DJ501" s="3"/>
      <c r="DK501" s="3"/>
      <c r="DL501" s="3"/>
      <c r="DM501" s="3"/>
      <c r="DN501" s="3"/>
      <c r="DO501" s="3"/>
      <c r="DP501" s="41"/>
      <c r="DQ501" s="41"/>
      <c r="DR501" s="41"/>
      <c r="DS501" s="41"/>
      <c r="DT501" s="41"/>
      <c r="DU501" s="41"/>
      <c r="DV501" s="41"/>
      <c r="DW501" s="41"/>
      <c r="DX501" s="41"/>
      <c r="DY501" s="41"/>
      <c r="DZ501" s="41"/>
      <c r="EA501" s="41"/>
      <c r="EB501" s="41"/>
      <c r="EC501" s="41"/>
      <c r="ED501" s="41"/>
      <c r="EE501" s="41"/>
      <c r="EF501" s="41"/>
      <c r="EG501" s="41"/>
      <c r="EH501" s="41"/>
      <c r="EI501" s="41"/>
      <c r="EJ501" s="41"/>
      <c r="EK501" s="41"/>
      <c r="EL501" s="41"/>
      <c r="EM501" s="41"/>
      <c r="EN501" s="41"/>
      <c r="EO501" s="41"/>
      <c r="EP501" s="41"/>
      <c r="EQ501" s="41"/>
      <c r="ER501" s="41"/>
      <c r="ES501" s="41"/>
      <c r="ET501" s="41"/>
      <c r="EU501" s="41"/>
      <c r="EV501" s="41"/>
      <c r="EW501" s="41"/>
      <c r="EX501" s="41"/>
      <c r="EY501" s="41"/>
      <c r="EZ501" s="41"/>
      <c r="FA501" s="41"/>
      <c r="FB501" s="41"/>
      <c r="FC501" s="41"/>
      <c r="FD501" s="41"/>
      <c r="FE501" s="41"/>
      <c r="FF501" s="41"/>
      <c r="FG501" s="41"/>
      <c r="FH501" s="41"/>
      <c r="FI501" s="41"/>
      <c r="FJ501" s="41"/>
      <c r="FK501" s="41"/>
      <c r="FL501" s="41"/>
      <c r="FM501" s="41"/>
      <c r="FN501" s="41"/>
      <c r="FO501" s="41"/>
      <c r="FP501" s="41"/>
      <c r="FQ501" s="41"/>
      <c r="FR501" s="41"/>
      <c r="FS501" s="41"/>
      <c r="FT501" s="41"/>
      <c r="FU501" s="41"/>
      <c r="FV501" s="41"/>
      <c r="FW501" s="41"/>
      <c r="FX501" s="41"/>
      <c r="FY501" s="41"/>
      <c r="FZ501" s="41"/>
      <c r="GA501" s="41"/>
      <c r="GB501" s="41"/>
      <c r="GC501" s="41"/>
      <c r="GD501" s="41"/>
      <c r="GE501" s="41"/>
      <c r="GF501" s="41"/>
      <c r="GG501" s="41"/>
      <c r="GH501" s="41"/>
      <c r="GI501" s="41"/>
      <c r="GJ501" s="41"/>
      <c r="GK501" s="41"/>
      <c r="GL501" s="41"/>
      <c r="GM501" s="41"/>
      <c r="GN501" s="41"/>
      <c r="GO501" s="41"/>
      <c r="GP501" s="41"/>
      <c r="GQ501" s="41"/>
      <c r="GR501" s="41"/>
      <c r="GS501" s="41"/>
      <c r="GT501" s="41"/>
      <c r="GU501" s="41"/>
      <c r="GV501" s="41"/>
      <c r="GW501" s="41"/>
      <c r="GX501" s="41"/>
      <c r="GY501" s="41"/>
      <c r="GZ501" s="41"/>
      <c r="HA501" s="41"/>
      <c r="HB501" s="41"/>
      <c r="HC501" s="41"/>
      <c r="HD501" s="41"/>
      <c r="HE501" s="41"/>
      <c r="HF501" s="41"/>
      <c r="HG501" s="41"/>
      <c r="HH501" s="41"/>
      <c r="HI501" s="41"/>
      <c r="HJ501" s="41"/>
      <c r="HK501" s="41"/>
      <c r="HL501" s="41"/>
      <c r="HM501" s="41"/>
      <c r="HN501" s="41"/>
      <c r="HO501" s="41"/>
      <c r="HP501" s="41"/>
      <c r="HQ501" s="41"/>
      <c r="HR501" s="41"/>
    </row>
    <row r="502" spans="1:226" ht="14" x14ac:dyDescent="0.3">
      <c r="A502" s="41"/>
      <c r="B502" s="102"/>
      <c r="C502" s="102"/>
      <c r="D502" s="102"/>
      <c r="E502" s="100"/>
      <c r="F502" s="100"/>
      <c r="G502" s="102"/>
      <c r="H502" s="102"/>
      <c r="I502" s="102"/>
      <c r="J502" s="102"/>
      <c r="K502" s="102"/>
      <c r="L502" s="102"/>
      <c r="M502" s="102"/>
      <c r="N502" s="102"/>
      <c r="O502" s="45"/>
      <c r="P502" s="108"/>
      <c r="W502" s="108"/>
      <c r="AD502" s="142"/>
      <c r="AE502" s="102"/>
      <c r="AF502" s="102"/>
      <c r="AG502" s="102"/>
      <c r="AH502" s="102"/>
      <c r="AI502" s="102"/>
      <c r="AJ502" s="102"/>
      <c r="AK502" s="142"/>
      <c r="AL502" s="110"/>
      <c r="AM502" s="110"/>
      <c r="AN502" s="110"/>
      <c r="AO502" s="110"/>
      <c r="AP502" s="110"/>
      <c r="AQ502" s="110"/>
      <c r="AR502" s="110"/>
      <c r="AS502" s="110"/>
      <c r="AT502" s="110"/>
      <c r="AU502" s="110"/>
      <c r="AV502" s="110"/>
      <c r="AW502" s="110"/>
      <c r="AX502" s="142"/>
      <c r="AY502" s="109"/>
      <c r="AZ502" s="109"/>
      <c r="BA502" s="109"/>
      <c r="BB502" s="109"/>
      <c r="BC502" s="109"/>
      <c r="BD502" s="109"/>
      <c r="BE502" s="109"/>
      <c r="BF502" s="109"/>
      <c r="BG502" s="142"/>
      <c r="BH502" s="109"/>
      <c r="BI502" s="109"/>
      <c r="BJ502" s="109"/>
      <c r="BK502" s="109"/>
      <c r="BL502" s="109"/>
      <c r="BM502" s="109"/>
      <c r="BN502" s="109"/>
      <c r="BO502" s="109"/>
      <c r="BP502" s="109"/>
      <c r="BQ502" s="109"/>
      <c r="BR502" s="109"/>
      <c r="BS502" s="109"/>
      <c r="BT502" s="109"/>
      <c r="BU502" s="109"/>
      <c r="BV502" s="109"/>
      <c r="BW502" s="109"/>
      <c r="BX502" s="109"/>
      <c r="BY502" s="109"/>
      <c r="BZ502" s="109"/>
      <c r="CA502" s="109"/>
      <c r="CB502" s="109"/>
      <c r="CC502" s="109"/>
      <c r="CD502" s="109"/>
      <c r="CE502" s="119"/>
      <c r="CF502" s="109"/>
      <c r="CG502" s="109"/>
      <c r="CH502" s="109"/>
      <c r="CI502" s="109"/>
      <c r="CJ502" s="109"/>
      <c r="CK502" s="109"/>
      <c r="CL502" s="109"/>
      <c r="CM502" s="109"/>
      <c r="CN502" s="119"/>
      <c r="CO502" s="109"/>
      <c r="CP502" s="109"/>
      <c r="CQ502" s="109"/>
      <c r="CR502" s="109"/>
      <c r="CS502" s="109"/>
      <c r="CT502" s="109"/>
      <c r="CU502" s="109"/>
      <c r="CV502" s="109"/>
      <c r="CW502" s="45"/>
      <c r="CX502" s="41"/>
      <c r="CY502" s="41"/>
      <c r="CZ502" s="41"/>
      <c r="DA502" s="41"/>
      <c r="DB502" s="41"/>
      <c r="DC502" s="41"/>
      <c r="DD502" s="41"/>
      <c r="DE502" s="41"/>
      <c r="DF502" s="3"/>
      <c r="DG502" s="3"/>
      <c r="DH502" s="3"/>
      <c r="DI502" s="3"/>
      <c r="DJ502" s="3"/>
      <c r="DK502" s="3"/>
      <c r="DL502" s="3"/>
      <c r="DM502" s="3"/>
      <c r="DN502" s="3"/>
      <c r="DO502" s="3"/>
      <c r="DP502" s="41"/>
      <c r="DQ502" s="41"/>
      <c r="DR502" s="41"/>
      <c r="DS502" s="41"/>
      <c r="DT502" s="41"/>
      <c r="DU502" s="41"/>
      <c r="DV502" s="41"/>
      <c r="DW502" s="41"/>
      <c r="DX502" s="41"/>
      <c r="DY502" s="41"/>
      <c r="DZ502" s="41"/>
      <c r="EA502" s="41"/>
      <c r="EB502" s="41"/>
      <c r="EC502" s="41"/>
      <c r="ED502" s="41"/>
      <c r="EE502" s="41"/>
      <c r="EF502" s="41"/>
      <c r="EG502" s="41"/>
      <c r="EH502" s="41"/>
      <c r="EI502" s="41"/>
      <c r="EJ502" s="41"/>
      <c r="EK502" s="41"/>
      <c r="EL502" s="41"/>
      <c r="EM502" s="41"/>
      <c r="EN502" s="41"/>
      <c r="EO502" s="41"/>
      <c r="EP502" s="41"/>
      <c r="EQ502" s="41"/>
      <c r="ER502" s="41"/>
      <c r="ES502" s="41"/>
      <c r="ET502" s="41"/>
      <c r="EU502" s="41"/>
      <c r="EV502" s="41"/>
      <c r="EW502" s="41"/>
      <c r="EX502" s="41"/>
      <c r="EY502" s="41"/>
      <c r="EZ502" s="41"/>
      <c r="FA502" s="41"/>
      <c r="FB502" s="41"/>
      <c r="FC502" s="41"/>
      <c r="FD502" s="41"/>
      <c r="FE502" s="41"/>
      <c r="FF502" s="41"/>
      <c r="FG502" s="41"/>
      <c r="FH502" s="41"/>
      <c r="FI502" s="41"/>
      <c r="FJ502" s="41"/>
      <c r="FK502" s="41"/>
      <c r="FL502" s="41"/>
      <c r="FM502" s="41"/>
      <c r="FN502" s="41"/>
      <c r="FO502" s="41"/>
      <c r="FP502" s="41"/>
      <c r="FQ502" s="41"/>
      <c r="FR502" s="41"/>
      <c r="FS502" s="41"/>
      <c r="FT502" s="41"/>
      <c r="FU502" s="41"/>
      <c r="FV502" s="41"/>
      <c r="FW502" s="41"/>
      <c r="FX502" s="41"/>
      <c r="FY502" s="41"/>
      <c r="FZ502" s="41"/>
      <c r="GA502" s="41"/>
      <c r="GB502" s="41"/>
      <c r="GC502" s="41"/>
      <c r="GD502" s="41"/>
      <c r="GE502" s="41"/>
      <c r="GF502" s="41"/>
      <c r="GG502" s="41"/>
      <c r="GH502" s="41"/>
      <c r="GI502" s="41"/>
      <c r="GJ502" s="41"/>
      <c r="GK502" s="41"/>
      <c r="GL502" s="41"/>
      <c r="GM502" s="41"/>
      <c r="GN502" s="41"/>
      <c r="GO502" s="41"/>
      <c r="GP502" s="41"/>
      <c r="GQ502" s="41"/>
      <c r="GR502" s="41"/>
      <c r="GS502" s="41"/>
      <c r="GT502" s="41"/>
      <c r="GU502" s="41"/>
      <c r="GV502" s="41"/>
      <c r="GW502" s="41"/>
      <c r="GX502" s="41"/>
      <c r="GY502" s="41"/>
      <c r="GZ502" s="41"/>
      <c r="HA502" s="41"/>
      <c r="HB502" s="41"/>
      <c r="HC502" s="41"/>
      <c r="HD502" s="41"/>
      <c r="HE502" s="41"/>
      <c r="HF502" s="41"/>
      <c r="HG502" s="41"/>
      <c r="HH502" s="41"/>
      <c r="HI502" s="41"/>
      <c r="HJ502" s="41"/>
      <c r="HK502" s="41"/>
      <c r="HL502" s="41"/>
      <c r="HM502" s="41"/>
      <c r="HN502" s="41"/>
      <c r="HO502" s="41"/>
      <c r="HP502" s="41"/>
      <c r="HQ502" s="41"/>
      <c r="HR502" s="41"/>
    </row>
    <row r="503" spans="1:226" ht="14" x14ac:dyDescent="0.3">
      <c r="A503" s="41"/>
      <c r="B503" s="102"/>
      <c r="C503" s="102"/>
      <c r="D503" s="102"/>
      <c r="E503" s="100"/>
      <c r="F503" s="100"/>
      <c r="G503" s="102"/>
      <c r="H503" s="102"/>
      <c r="I503" s="102"/>
      <c r="J503" s="102"/>
      <c r="K503" s="102"/>
      <c r="L503" s="102"/>
      <c r="M503" s="102"/>
      <c r="N503" s="102"/>
      <c r="O503" s="45"/>
      <c r="P503" s="108"/>
      <c r="W503" s="108"/>
      <c r="AD503" s="142"/>
      <c r="AE503" s="102"/>
      <c r="AF503" s="102"/>
      <c r="AG503" s="102"/>
      <c r="AH503" s="102"/>
      <c r="AI503" s="102"/>
      <c r="AJ503" s="102"/>
      <c r="AK503" s="142"/>
      <c r="AL503" s="110"/>
      <c r="AM503" s="110"/>
      <c r="AN503" s="110"/>
      <c r="AO503" s="110"/>
      <c r="AP503" s="110"/>
      <c r="AQ503" s="110"/>
      <c r="AR503" s="110"/>
      <c r="AS503" s="110"/>
      <c r="AT503" s="110"/>
      <c r="AU503" s="110"/>
      <c r="AV503" s="110"/>
      <c r="AW503" s="110"/>
      <c r="AX503" s="142"/>
      <c r="AY503" s="109"/>
      <c r="AZ503" s="109"/>
      <c r="BA503" s="109"/>
      <c r="BB503" s="109"/>
      <c r="BC503" s="109"/>
      <c r="BD503" s="109"/>
      <c r="BE503" s="109"/>
      <c r="BF503" s="109"/>
      <c r="BG503" s="142"/>
      <c r="BH503" s="109"/>
      <c r="BI503" s="109"/>
      <c r="BJ503" s="109"/>
      <c r="BK503" s="109"/>
      <c r="BL503" s="109"/>
      <c r="BM503" s="109"/>
      <c r="BN503" s="109"/>
      <c r="BO503" s="109"/>
      <c r="BP503" s="109"/>
      <c r="BQ503" s="109"/>
      <c r="BR503" s="109"/>
      <c r="BS503" s="109"/>
      <c r="BT503" s="109"/>
      <c r="BU503" s="109"/>
      <c r="BV503" s="109"/>
      <c r="BW503" s="109"/>
      <c r="BX503" s="109"/>
      <c r="BY503" s="109"/>
      <c r="BZ503" s="109"/>
      <c r="CA503" s="109"/>
      <c r="CB503" s="109"/>
      <c r="CC503" s="109"/>
      <c r="CD503" s="109"/>
      <c r="CE503" s="119"/>
      <c r="CF503" s="109"/>
      <c r="CG503" s="109"/>
      <c r="CH503" s="109"/>
      <c r="CI503" s="109"/>
      <c r="CJ503" s="109"/>
      <c r="CK503" s="109"/>
      <c r="CL503" s="109"/>
      <c r="CM503" s="109"/>
      <c r="CN503" s="119"/>
      <c r="CO503" s="109"/>
      <c r="CP503" s="109"/>
      <c r="CQ503" s="109"/>
      <c r="CR503" s="109"/>
      <c r="CS503" s="109"/>
      <c r="CT503" s="109"/>
      <c r="CU503" s="109"/>
      <c r="CV503" s="109"/>
      <c r="CW503" s="45"/>
      <c r="CX503" s="41"/>
      <c r="CY503" s="41"/>
      <c r="CZ503" s="41"/>
      <c r="DA503" s="41"/>
      <c r="DB503" s="41"/>
      <c r="DC503" s="41"/>
      <c r="DD503" s="41"/>
      <c r="DE503" s="41"/>
      <c r="DF503" s="3"/>
      <c r="DG503" s="3"/>
      <c r="DH503" s="3"/>
      <c r="DI503" s="3"/>
      <c r="DJ503" s="3"/>
      <c r="DK503" s="3"/>
      <c r="DL503" s="3"/>
      <c r="DM503" s="3"/>
      <c r="DN503" s="3"/>
      <c r="DO503" s="3"/>
      <c r="DP503" s="41"/>
      <c r="DQ503" s="41"/>
      <c r="DR503" s="41"/>
      <c r="DS503" s="41"/>
      <c r="DT503" s="41"/>
      <c r="DU503" s="41"/>
      <c r="DV503" s="41"/>
      <c r="DW503" s="41"/>
      <c r="DX503" s="41"/>
      <c r="DY503" s="41"/>
      <c r="DZ503" s="41"/>
      <c r="EA503" s="41"/>
      <c r="EB503" s="41"/>
      <c r="EC503" s="41"/>
      <c r="ED503" s="41"/>
      <c r="EE503" s="41"/>
      <c r="EF503" s="41"/>
      <c r="EG503" s="41"/>
      <c r="EH503" s="41"/>
      <c r="EI503" s="41"/>
      <c r="EJ503" s="41"/>
      <c r="EK503" s="41"/>
      <c r="EL503" s="41"/>
      <c r="EM503" s="41"/>
      <c r="EN503" s="41"/>
      <c r="EO503" s="41"/>
      <c r="EP503" s="41"/>
      <c r="EQ503" s="41"/>
      <c r="ER503" s="41"/>
      <c r="ES503" s="41"/>
      <c r="ET503" s="41"/>
      <c r="EU503" s="41"/>
      <c r="EV503" s="41"/>
      <c r="EW503" s="41"/>
      <c r="EX503" s="41"/>
      <c r="EY503" s="41"/>
      <c r="EZ503" s="41"/>
      <c r="FA503" s="41"/>
      <c r="FB503" s="41"/>
      <c r="FC503" s="41"/>
      <c r="FD503" s="41"/>
      <c r="FE503" s="41"/>
      <c r="FF503" s="41"/>
      <c r="FG503" s="41"/>
      <c r="FH503" s="41"/>
      <c r="FI503" s="41"/>
      <c r="FJ503" s="41"/>
      <c r="FK503" s="41"/>
      <c r="FL503" s="41"/>
      <c r="FM503" s="41"/>
      <c r="FN503" s="41"/>
      <c r="FO503" s="41"/>
      <c r="FP503" s="41"/>
      <c r="FQ503" s="41"/>
      <c r="FR503" s="41"/>
      <c r="FS503" s="41"/>
      <c r="FT503" s="41"/>
      <c r="FU503" s="41"/>
      <c r="FV503" s="41"/>
      <c r="FW503" s="41"/>
      <c r="FX503" s="41"/>
      <c r="FY503" s="41"/>
      <c r="FZ503" s="41"/>
      <c r="GA503" s="41"/>
      <c r="GB503" s="41"/>
      <c r="GC503" s="41"/>
      <c r="GD503" s="41"/>
      <c r="GE503" s="41"/>
      <c r="GF503" s="41"/>
      <c r="GG503" s="41"/>
      <c r="GH503" s="41"/>
      <c r="GI503" s="41"/>
      <c r="GJ503" s="41"/>
      <c r="GK503" s="41"/>
      <c r="GL503" s="41"/>
      <c r="GM503" s="41"/>
      <c r="GN503" s="41"/>
      <c r="GO503" s="41"/>
      <c r="GP503" s="41"/>
      <c r="GQ503" s="41"/>
      <c r="GR503" s="41"/>
      <c r="GS503" s="41"/>
      <c r="GT503" s="41"/>
      <c r="GU503" s="41"/>
      <c r="GV503" s="41"/>
      <c r="GW503" s="41"/>
      <c r="GX503" s="41"/>
      <c r="GY503" s="41"/>
      <c r="GZ503" s="41"/>
      <c r="HA503" s="41"/>
      <c r="HB503" s="41"/>
      <c r="HC503" s="41"/>
      <c r="HD503" s="41"/>
      <c r="HE503" s="41"/>
      <c r="HF503" s="41"/>
      <c r="HG503" s="41"/>
      <c r="HH503" s="41"/>
      <c r="HI503" s="41"/>
      <c r="HJ503" s="41"/>
      <c r="HK503" s="41"/>
      <c r="HL503" s="41"/>
      <c r="HM503" s="41"/>
      <c r="HN503" s="41"/>
      <c r="HO503" s="41"/>
      <c r="HP503" s="41"/>
      <c r="HQ503" s="41"/>
      <c r="HR503" s="41"/>
    </row>
    <row r="504" spans="1:226" ht="14" x14ac:dyDescent="0.3">
      <c r="A504" s="41"/>
      <c r="B504" s="102"/>
      <c r="C504" s="102"/>
      <c r="D504" s="102"/>
      <c r="E504" s="100"/>
      <c r="F504" s="100"/>
      <c r="G504" s="102"/>
      <c r="H504" s="102"/>
      <c r="I504" s="102"/>
      <c r="J504" s="102"/>
      <c r="K504" s="102"/>
      <c r="L504" s="102"/>
      <c r="M504" s="102"/>
      <c r="N504" s="102"/>
      <c r="O504" s="45"/>
      <c r="P504" s="108"/>
      <c r="W504" s="108"/>
      <c r="AD504" s="142"/>
      <c r="AE504" s="102"/>
      <c r="AF504" s="102"/>
      <c r="AG504" s="102"/>
      <c r="AH504" s="102"/>
      <c r="AI504" s="102"/>
      <c r="AJ504" s="102"/>
      <c r="AK504" s="142"/>
      <c r="AL504" s="110"/>
      <c r="AM504" s="110"/>
      <c r="AN504" s="110"/>
      <c r="AO504" s="110"/>
      <c r="AP504" s="110"/>
      <c r="AQ504" s="110"/>
      <c r="AR504" s="110"/>
      <c r="AS504" s="110"/>
      <c r="AT504" s="110"/>
      <c r="AU504" s="110"/>
      <c r="AV504" s="110"/>
      <c r="AW504" s="110"/>
      <c r="AX504" s="142"/>
      <c r="AY504" s="109"/>
      <c r="AZ504" s="109"/>
      <c r="BA504" s="109"/>
      <c r="BB504" s="109"/>
      <c r="BC504" s="109"/>
      <c r="BD504" s="109"/>
      <c r="BE504" s="109"/>
      <c r="BF504" s="109"/>
      <c r="BG504" s="142"/>
      <c r="BH504" s="109"/>
      <c r="BI504" s="109"/>
      <c r="BJ504" s="109"/>
      <c r="BK504" s="109"/>
      <c r="BL504" s="109"/>
      <c r="BM504" s="109"/>
      <c r="BN504" s="109"/>
      <c r="BO504" s="109"/>
      <c r="BP504" s="109"/>
      <c r="BQ504" s="109"/>
      <c r="BR504" s="109"/>
      <c r="BS504" s="109"/>
      <c r="BT504" s="109"/>
      <c r="BU504" s="109"/>
      <c r="BV504" s="109"/>
      <c r="BW504" s="109"/>
      <c r="BX504" s="109"/>
      <c r="BY504" s="109"/>
      <c r="BZ504" s="109"/>
      <c r="CA504" s="109"/>
      <c r="CB504" s="109"/>
      <c r="CC504" s="109"/>
      <c r="CD504" s="109"/>
      <c r="CE504" s="119"/>
      <c r="CF504" s="109"/>
      <c r="CG504" s="109"/>
      <c r="CH504" s="109"/>
      <c r="CI504" s="109"/>
      <c r="CJ504" s="109"/>
      <c r="CK504" s="109"/>
      <c r="CL504" s="109"/>
      <c r="CM504" s="109"/>
      <c r="CN504" s="119"/>
      <c r="CO504" s="109"/>
      <c r="CP504" s="109"/>
      <c r="CQ504" s="109"/>
      <c r="CR504" s="109"/>
      <c r="CS504" s="109"/>
      <c r="CT504" s="109"/>
      <c r="CU504" s="109"/>
      <c r="CV504" s="109"/>
      <c r="CW504" s="45"/>
      <c r="CX504" s="41"/>
      <c r="CY504" s="41"/>
      <c r="CZ504" s="41"/>
      <c r="DA504" s="41"/>
      <c r="DB504" s="41"/>
      <c r="DC504" s="41"/>
      <c r="DD504" s="41"/>
      <c r="DE504" s="41"/>
      <c r="DF504" s="3"/>
      <c r="DG504" s="3"/>
      <c r="DH504" s="3"/>
      <c r="DI504" s="3"/>
      <c r="DJ504" s="3"/>
      <c r="DK504" s="3"/>
      <c r="DL504" s="3"/>
      <c r="DM504" s="3"/>
      <c r="DN504" s="3"/>
      <c r="DO504" s="3"/>
      <c r="DP504" s="41"/>
      <c r="DQ504" s="41"/>
      <c r="DR504" s="41"/>
      <c r="DS504" s="41"/>
      <c r="DT504" s="41"/>
      <c r="DU504" s="41"/>
      <c r="DV504" s="41"/>
      <c r="DW504" s="41"/>
      <c r="DX504" s="41"/>
      <c r="DY504" s="41"/>
      <c r="DZ504" s="41"/>
      <c r="EA504" s="41"/>
      <c r="EB504" s="41"/>
      <c r="EC504" s="41"/>
      <c r="ED504" s="41"/>
      <c r="EE504" s="41"/>
      <c r="EF504" s="41"/>
      <c r="EG504" s="41"/>
      <c r="EH504" s="41"/>
      <c r="EI504" s="41"/>
      <c r="EJ504" s="41"/>
      <c r="EK504" s="41"/>
      <c r="EL504" s="41"/>
      <c r="EM504" s="41"/>
      <c r="EN504" s="41"/>
      <c r="EO504" s="41"/>
      <c r="EP504" s="41"/>
      <c r="EQ504" s="41"/>
      <c r="ER504" s="41"/>
      <c r="ES504" s="41"/>
      <c r="ET504" s="41"/>
      <c r="EU504" s="41"/>
      <c r="EV504" s="41"/>
      <c r="EW504" s="41"/>
      <c r="EX504" s="41"/>
      <c r="EY504" s="41"/>
      <c r="EZ504" s="41"/>
      <c r="FA504" s="41"/>
      <c r="FB504" s="41"/>
      <c r="FC504" s="41"/>
      <c r="FD504" s="41"/>
      <c r="FE504" s="41"/>
      <c r="FF504" s="41"/>
      <c r="FG504" s="41"/>
      <c r="FH504" s="41"/>
      <c r="FI504" s="41"/>
      <c r="FJ504" s="41"/>
      <c r="FK504" s="41"/>
      <c r="FL504" s="41"/>
      <c r="FM504" s="41"/>
      <c r="FN504" s="41"/>
      <c r="FO504" s="41"/>
      <c r="FP504" s="41"/>
      <c r="FQ504" s="41"/>
      <c r="FR504" s="41"/>
      <c r="FS504" s="41"/>
      <c r="FT504" s="41"/>
      <c r="FU504" s="41"/>
      <c r="FV504" s="41"/>
      <c r="FW504" s="41"/>
      <c r="FX504" s="41"/>
      <c r="FY504" s="41"/>
      <c r="FZ504" s="41"/>
      <c r="GA504" s="41"/>
      <c r="GB504" s="41"/>
      <c r="GC504" s="41"/>
      <c r="GD504" s="41"/>
      <c r="GE504" s="41"/>
      <c r="GF504" s="41"/>
      <c r="GG504" s="41"/>
      <c r="GH504" s="41"/>
      <c r="GI504" s="41"/>
      <c r="GJ504" s="41"/>
      <c r="GK504" s="41"/>
      <c r="GL504" s="41"/>
      <c r="GM504" s="41"/>
      <c r="GN504" s="41"/>
      <c r="GO504" s="41"/>
      <c r="GP504" s="41"/>
      <c r="GQ504" s="41"/>
      <c r="GR504" s="41"/>
      <c r="GS504" s="41"/>
      <c r="GT504" s="41"/>
      <c r="GU504" s="41"/>
      <c r="GV504" s="41"/>
      <c r="GW504" s="41"/>
      <c r="GX504" s="41"/>
      <c r="GY504" s="41"/>
      <c r="GZ504" s="41"/>
      <c r="HA504" s="41"/>
      <c r="HB504" s="41"/>
      <c r="HC504" s="41"/>
      <c r="HD504" s="41"/>
      <c r="HE504" s="41"/>
      <c r="HF504" s="41"/>
      <c r="HG504" s="41"/>
      <c r="HH504" s="41"/>
      <c r="HI504" s="41"/>
      <c r="HJ504" s="41"/>
      <c r="HK504" s="41"/>
      <c r="HL504" s="41"/>
      <c r="HM504" s="41"/>
      <c r="HN504" s="41"/>
      <c r="HO504" s="41"/>
      <c r="HP504" s="41"/>
      <c r="HQ504" s="41"/>
      <c r="HR504" s="41"/>
    </row>
    <row r="505" spans="1:226" ht="14" x14ac:dyDescent="0.3">
      <c r="A505" s="41"/>
      <c r="B505" s="102"/>
      <c r="C505" s="102"/>
      <c r="D505" s="102"/>
      <c r="E505" s="100"/>
      <c r="F505" s="100"/>
      <c r="G505" s="102"/>
      <c r="H505" s="102"/>
      <c r="I505" s="102"/>
      <c r="J505" s="102"/>
      <c r="K505" s="102"/>
      <c r="L505" s="102"/>
      <c r="M505" s="102"/>
      <c r="N505" s="102"/>
      <c r="O505" s="45"/>
      <c r="P505" s="108"/>
      <c r="W505" s="108"/>
      <c r="AD505" s="142"/>
      <c r="AE505" s="102"/>
      <c r="AF505" s="102"/>
      <c r="AG505" s="102"/>
      <c r="AH505" s="102"/>
      <c r="AI505" s="102"/>
      <c r="AJ505" s="102"/>
      <c r="AK505" s="142"/>
      <c r="AL505" s="110"/>
      <c r="AM505" s="110"/>
      <c r="AN505" s="110"/>
      <c r="AO505" s="110"/>
      <c r="AP505" s="110"/>
      <c r="AQ505" s="110"/>
      <c r="AR505" s="110"/>
      <c r="AS505" s="110"/>
      <c r="AT505" s="110"/>
      <c r="AU505" s="110"/>
      <c r="AV505" s="110"/>
      <c r="AW505" s="110"/>
      <c r="AX505" s="142"/>
      <c r="AY505" s="109"/>
      <c r="AZ505" s="109"/>
      <c r="BA505" s="109"/>
      <c r="BB505" s="109"/>
      <c r="BC505" s="109"/>
      <c r="BD505" s="109"/>
      <c r="BE505" s="109"/>
      <c r="BF505" s="109"/>
      <c r="BG505" s="142"/>
      <c r="BH505" s="109"/>
      <c r="BI505" s="109"/>
      <c r="BJ505" s="109"/>
      <c r="BK505" s="109"/>
      <c r="BL505" s="109"/>
      <c r="BM505" s="109"/>
      <c r="BN505" s="109"/>
      <c r="BO505" s="109"/>
      <c r="BP505" s="109"/>
      <c r="BQ505" s="109"/>
      <c r="BR505" s="109"/>
      <c r="BS505" s="109"/>
      <c r="BT505" s="109"/>
      <c r="BU505" s="109"/>
      <c r="BV505" s="109"/>
      <c r="BW505" s="109"/>
      <c r="BX505" s="109"/>
      <c r="BY505" s="109"/>
      <c r="BZ505" s="109"/>
      <c r="CA505" s="109"/>
      <c r="CB505" s="109"/>
      <c r="CC505" s="109"/>
      <c r="CD505" s="109"/>
      <c r="CE505" s="119"/>
      <c r="CF505" s="109"/>
      <c r="CG505" s="109"/>
      <c r="CH505" s="109"/>
      <c r="CI505" s="109"/>
      <c r="CJ505" s="109"/>
      <c r="CK505" s="109"/>
      <c r="CL505" s="109"/>
      <c r="CM505" s="109"/>
      <c r="CN505" s="119"/>
      <c r="CO505" s="109"/>
      <c r="CP505" s="109"/>
      <c r="CQ505" s="109"/>
      <c r="CR505" s="109"/>
      <c r="CS505" s="109"/>
      <c r="CT505" s="109"/>
      <c r="CU505" s="109"/>
      <c r="CV505" s="109"/>
      <c r="CW505" s="45"/>
      <c r="CX505" s="41"/>
      <c r="CY505" s="41"/>
      <c r="CZ505" s="41"/>
      <c r="DA505" s="41"/>
      <c r="DB505" s="41"/>
      <c r="DC505" s="41"/>
      <c r="DD505" s="41"/>
      <c r="DE505" s="41"/>
      <c r="DF505" s="3"/>
      <c r="DG505" s="3"/>
      <c r="DH505" s="3"/>
      <c r="DI505" s="3"/>
      <c r="DJ505" s="3"/>
      <c r="DK505" s="3"/>
      <c r="DL505" s="3"/>
      <c r="DM505" s="3"/>
      <c r="DN505" s="3"/>
      <c r="DO505" s="3"/>
      <c r="DP505" s="41"/>
      <c r="DQ505" s="41"/>
      <c r="DR505" s="41"/>
      <c r="DS505" s="41"/>
      <c r="DT505" s="41"/>
      <c r="DU505" s="41"/>
      <c r="DV505" s="41"/>
      <c r="DW505" s="41"/>
      <c r="DX505" s="41"/>
      <c r="DY505" s="41"/>
      <c r="DZ505" s="41"/>
      <c r="EA505" s="41"/>
      <c r="EB505" s="41"/>
      <c r="EC505" s="41"/>
      <c r="ED505" s="41"/>
      <c r="EE505" s="41"/>
      <c r="EF505" s="41"/>
      <c r="EG505" s="41"/>
      <c r="EH505" s="41"/>
      <c r="EI505" s="41"/>
      <c r="EJ505" s="41"/>
      <c r="EK505" s="41"/>
      <c r="EL505" s="41"/>
      <c r="EM505" s="41"/>
      <c r="EN505" s="41"/>
      <c r="EO505" s="41"/>
      <c r="EP505" s="41"/>
      <c r="EQ505" s="41"/>
      <c r="ER505" s="41"/>
      <c r="ES505" s="41"/>
      <c r="ET505" s="41"/>
      <c r="EU505" s="41"/>
      <c r="EV505" s="41"/>
      <c r="EW505" s="41"/>
      <c r="EX505" s="41"/>
      <c r="EY505" s="41"/>
      <c r="EZ505" s="41"/>
      <c r="FA505" s="41"/>
      <c r="FB505" s="41"/>
      <c r="FC505" s="41"/>
      <c r="FD505" s="41"/>
      <c r="FE505" s="41"/>
      <c r="FF505" s="41"/>
      <c r="FG505" s="41"/>
      <c r="FH505" s="41"/>
      <c r="FI505" s="41"/>
      <c r="FJ505" s="41"/>
      <c r="FK505" s="41"/>
      <c r="FL505" s="41"/>
      <c r="FM505" s="41"/>
      <c r="FN505" s="41"/>
      <c r="FO505" s="41"/>
      <c r="FP505" s="41"/>
      <c r="FQ505" s="41"/>
      <c r="FR505" s="41"/>
      <c r="FS505" s="41"/>
      <c r="FT505" s="41"/>
      <c r="FU505" s="41"/>
      <c r="FV505" s="41"/>
      <c r="FW505" s="41"/>
      <c r="FX505" s="41"/>
      <c r="FY505" s="41"/>
      <c r="FZ505" s="41"/>
      <c r="GA505" s="41"/>
      <c r="GB505" s="41"/>
      <c r="GC505" s="41"/>
      <c r="GD505" s="41"/>
      <c r="GE505" s="41"/>
      <c r="GF505" s="41"/>
      <c r="GG505" s="41"/>
      <c r="GH505" s="41"/>
      <c r="GI505" s="41"/>
      <c r="GJ505" s="41"/>
      <c r="GK505" s="41"/>
      <c r="GL505" s="41"/>
      <c r="GM505" s="41"/>
      <c r="GN505" s="41"/>
      <c r="GO505" s="41"/>
      <c r="GP505" s="41"/>
      <c r="GQ505" s="41"/>
      <c r="GR505" s="41"/>
      <c r="GS505" s="41"/>
      <c r="GT505" s="41"/>
      <c r="GU505" s="41"/>
      <c r="GV505" s="41"/>
      <c r="GW505" s="41"/>
      <c r="GX505" s="41"/>
      <c r="GY505" s="41"/>
      <c r="GZ505" s="41"/>
      <c r="HA505" s="41"/>
      <c r="HB505" s="41"/>
      <c r="HC505" s="41"/>
      <c r="HD505" s="41"/>
      <c r="HE505" s="41"/>
      <c r="HF505" s="41"/>
      <c r="HG505" s="41"/>
      <c r="HH505" s="41"/>
      <c r="HI505" s="41"/>
      <c r="HJ505" s="41"/>
      <c r="HK505" s="41"/>
      <c r="HL505" s="41"/>
      <c r="HM505" s="41"/>
      <c r="HN505" s="41"/>
      <c r="HO505" s="41"/>
      <c r="HP505" s="41"/>
      <c r="HQ505" s="41"/>
      <c r="HR505" s="41"/>
    </row>
    <row r="506" spans="1:226" ht="14" x14ac:dyDescent="0.3">
      <c r="A506" s="41"/>
      <c r="B506" s="102"/>
      <c r="C506" s="102"/>
      <c r="D506" s="102"/>
      <c r="E506" s="100"/>
      <c r="F506" s="100"/>
      <c r="G506" s="102"/>
      <c r="H506" s="102"/>
      <c r="I506" s="102"/>
      <c r="J506" s="102"/>
      <c r="K506" s="102"/>
      <c r="L506" s="102"/>
      <c r="M506" s="102"/>
      <c r="N506" s="102"/>
      <c r="O506" s="45"/>
      <c r="P506" s="108"/>
      <c r="W506" s="108"/>
      <c r="AD506" s="142"/>
      <c r="AE506" s="102"/>
      <c r="AF506" s="102"/>
      <c r="AG506" s="102"/>
      <c r="AH506" s="102"/>
      <c r="AI506" s="102"/>
      <c r="AJ506" s="102"/>
      <c r="AK506" s="142"/>
      <c r="AL506" s="110"/>
      <c r="AM506" s="110"/>
      <c r="AN506" s="110"/>
      <c r="AO506" s="110"/>
      <c r="AP506" s="110"/>
      <c r="AQ506" s="110"/>
      <c r="AR506" s="110"/>
      <c r="AS506" s="110"/>
      <c r="AT506" s="110"/>
      <c r="AU506" s="110"/>
      <c r="AV506" s="110"/>
      <c r="AW506" s="110"/>
      <c r="AX506" s="142"/>
      <c r="AY506" s="109"/>
      <c r="AZ506" s="109"/>
      <c r="BA506" s="109"/>
      <c r="BB506" s="109"/>
      <c r="BC506" s="109"/>
      <c r="BD506" s="109"/>
      <c r="BE506" s="109"/>
      <c r="BF506" s="109"/>
      <c r="BG506" s="142"/>
      <c r="BH506" s="109"/>
      <c r="BI506" s="109"/>
      <c r="BJ506" s="109"/>
      <c r="BK506" s="109"/>
      <c r="BL506" s="109"/>
      <c r="BM506" s="109"/>
      <c r="BN506" s="109"/>
      <c r="BO506" s="109"/>
      <c r="BP506" s="109"/>
      <c r="BQ506" s="109"/>
      <c r="BR506" s="109"/>
      <c r="BS506" s="109"/>
      <c r="BT506" s="109"/>
      <c r="BU506" s="109"/>
      <c r="BV506" s="109"/>
      <c r="BW506" s="109"/>
      <c r="BX506" s="109"/>
      <c r="BY506" s="109"/>
      <c r="BZ506" s="109"/>
      <c r="CA506" s="109"/>
      <c r="CB506" s="109"/>
      <c r="CC506" s="109"/>
      <c r="CD506" s="109"/>
      <c r="CE506" s="119"/>
      <c r="CF506" s="109"/>
      <c r="CG506" s="109"/>
      <c r="CH506" s="109"/>
      <c r="CI506" s="109"/>
      <c r="CJ506" s="109"/>
      <c r="CK506" s="109"/>
      <c r="CL506" s="109"/>
      <c r="CM506" s="109"/>
      <c r="CN506" s="119"/>
      <c r="CO506" s="109"/>
      <c r="CP506" s="109"/>
      <c r="CQ506" s="109"/>
      <c r="CR506" s="109"/>
      <c r="CS506" s="109"/>
      <c r="CT506" s="109"/>
      <c r="CU506" s="109"/>
      <c r="CV506" s="109"/>
      <c r="CW506" s="45"/>
      <c r="CX506" s="41"/>
      <c r="CY506" s="41"/>
      <c r="CZ506" s="41"/>
      <c r="DA506" s="41"/>
      <c r="DB506" s="41"/>
      <c r="DC506" s="41"/>
      <c r="DD506" s="41"/>
      <c r="DE506" s="41"/>
      <c r="DF506" s="3"/>
      <c r="DG506" s="3"/>
      <c r="DH506" s="3"/>
      <c r="DI506" s="3"/>
      <c r="DJ506" s="3"/>
      <c r="DK506" s="3"/>
      <c r="DL506" s="3"/>
      <c r="DM506" s="3"/>
      <c r="DN506" s="3"/>
      <c r="DO506" s="3"/>
      <c r="DP506" s="41"/>
      <c r="DQ506" s="41"/>
      <c r="DR506" s="41"/>
      <c r="DS506" s="41"/>
      <c r="DT506" s="41"/>
      <c r="DU506" s="41"/>
      <c r="DV506" s="41"/>
      <c r="DW506" s="41"/>
      <c r="DX506" s="41"/>
      <c r="DY506" s="41"/>
      <c r="DZ506" s="41"/>
      <c r="EA506" s="41"/>
      <c r="EB506" s="41"/>
      <c r="EC506" s="41"/>
      <c r="ED506" s="41"/>
      <c r="EE506" s="41"/>
      <c r="EF506" s="41"/>
      <c r="EG506" s="41"/>
      <c r="EH506" s="41"/>
      <c r="EI506" s="41"/>
      <c r="EJ506" s="41"/>
      <c r="EK506" s="41"/>
      <c r="EL506" s="41"/>
      <c r="EM506" s="41"/>
      <c r="EN506" s="41"/>
      <c r="EO506" s="41"/>
      <c r="EP506" s="41"/>
      <c r="EQ506" s="41"/>
      <c r="ER506" s="41"/>
      <c r="ES506" s="41"/>
      <c r="ET506" s="41"/>
      <c r="EU506" s="41"/>
      <c r="EV506" s="41"/>
      <c r="EW506" s="41"/>
      <c r="EX506" s="41"/>
      <c r="EY506" s="41"/>
      <c r="EZ506" s="41"/>
      <c r="FA506" s="41"/>
      <c r="FB506" s="41"/>
      <c r="FC506" s="41"/>
      <c r="FD506" s="41"/>
      <c r="FE506" s="41"/>
      <c r="FF506" s="41"/>
      <c r="FG506" s="41"/>
      <c r="FH506" s="41"/>
      <c r="FI506" s="41"/>
      <c r="FJ506" s="41"/>
      <c r="FK506" s="41"/>
      <c r="FL506" s="41"/>
      <c r="FM506" s="41"/>
      <c r="FN506" s="41"/>
      <c r="FO506" s="41"/>
      <c r="FP506" s="41"/>
      <c r="FQ506" s="41"/>
      <c r="FR506" s="41"/>
      <c r="FS506" s="41"/>
      <c r="FT506" s="41"/>
      <c r="FU506" s="41"/>
      <c r="FV506" s="41"/>
      <c r="FW506" s="41"/>
      <c r="FX506" s="41"/>
      <c r="FY506" s="41"/>
      <c r="FZ506" s="41"/>
      <c r="GA506" s="41"/>
      <c r="GB506" s="41"/>
      <c r="GC506" s="41"/>
      <c r="GD506" s="41"/>
      <c r="GE506" s="41"/>
      <c r="GF506" s="41"/>
      <c r="GG506" s="41"/>
      <c r="GH506" s="41"/>
      <c r="GI506" s="41"/>
      <c r="GJ506" s="41"/>
      <c r="GK506" s="41"/>
      <c r="GL506" s="41"/>
      <c r="GM506" s="41"/>
      <c r="GN506" s="41"/>
      <c r="GO506" s="41"/>
      <c r="GP506" s="41"/>
      <c r="GQ506" s="41"/>
      <c r="GR506" s="41"/>
      <c r="GS506" s="41"/>
      <c r="GT506" s="41"/>
      <c r="GU506" s="41"/>
      <c r="GV506" s="41"/>
      <c r="GW506" s="41"/>
      <c r="GX506" s="41"/>
      <c r="GY506" s="41"/>
      <c r="GZ506" s="41"/>
      <c r="HA506" s="41"/>
      <c r="HB506" s="41"/>
      <c r="HC506" s="41"/>
      <c r="HD506" s="41"/>
      <c r="HE506" s="41"/>
      <c r="HF506" s="41"/>
      <c r="HG506" s="41"/>
      <c r="HH506" s="41"/>
      <c r="HI506" s="41"/>
      <c r="HJ506" s="41"/>
      <c r="HK506" s="41"/>
      <c r="HL506" s="41"/>
      <c r="HM506" s="41"/>
      <c r="HN506" s="41"/>
      <c r="HO506" s="41"/>
      <c r="HP506" s="41"/>
      <c r="HQ506" s="41"/>
      <c r="HR506" s="41"/>
    </row>
    <row r="507" spans="1:226" ht="14" x14ac:dyDescent="0.3">
      <c r="A507" s="41"/>
      <c r="B507" s="102"/>
      <c r="C507" s="102"/>
      <c r="D507" s="102"/>
      <c r="E507" s="100"/>
      <c r="F507" s="100"/>
      <c r="G507" s="102"/>
      <c r="H507" s="102"/>
      <c r="I507" s="102"/>
      <c r="J507" s="102"/>
      <c r="K507" s="102"/>
      <c r="L507" s="102"/>
      <c r="M507" s="102"/>
      <c r="N507" s="102"/>
      <c r="O507" s="45"/>
      <c r="P507" s="108"/>
      <c r="W507" s="108"/>
      <c r="AD507" s="142"/>
      <c r="AE507" s="102"/>
      <c r="AF507" s="102"/>
      <c r="AG507" s="102"/>
      <c r="AH507" s="102"/>
      <c r="AI507" s="102"/>
      <c r="AJ507" s="102"/>
      <c r="AK507" s="142"/>
      <c r="AL507" s="110"/>
      <c r="AM507" s="110"/>
      <c r="AN507" s="110"/>
      <c r="AO507" s="110"/>
      <c r="AP507" s="110"/>
      <c r="AQ507" s="110"/>
      <c r="AR507" s="110"/>
      <c r="AS507" s="110"/>
      <c r="AT507" s="110"/>
      <c r="AU507" s="110"/>
      <c r="AV507" s="110"/>
      <c r="AW507" s="110"/>
      <c r="AX507" s="142"/>
      <c r="AY507" s="109"/>
      <c r="AZ507" s="109"/>
      <c r="BA507" s="109"/>
      <c r="BB507" s="109"/>
      <c r="BC507" s="109"/>
      <c r="BD507" s="109"/>
      <c r="BE507" s="109"/>
      <c r="BF507" s="109"/>
      <c r="BG507" s="142"/>
      <c r="BH507" s="109"/>
      <c r="BI507" s="109"/>
      <c r="BJ507" s="109"/>
      <c r="BK507" s="109"/>
      <c r="BL507" s="109"/>
      <c r="BM507" s="109"/>
      <c r="BN507" s="109"/>
      <c r="BO507" s="109"/>
      <c r="BP507" s="109"/>
      <c r="BQ507" s="109"/>
      <c r="BR507" s="109"/>
      <c r="BS507" s="109"/>
      <c r="BT507" s="109"/>
      <c r="BU507" s="109"/>
      <c r="BV507" s="109"/>
      <c r="BW507" s="109"/>
      <c r="BX507" s="109"/>
      <c r="BY507" s="109"/>
      <c r="BZ507" s="109"/>
      <c r="CA507" s="109"/>
      <c r="CB507" s="109"/>
      <c r="CC507" s="109"/>
      <c r="CD507" s="109"/>
      <c r="CE507" s="119"/>
      <c r="CF507" s="109"/>
      <c r="CG507" s="109"/>
      <c r="CH507" s="109"/>
      <c r="CI507" s="109"/>
      <c r="CJ507" s="109"/>
      <c r="CK507" s="109"/>
      <c r="CL507" s="109"/>
      <c r="CM507" s="109"/>
      <c r="CN507" s="119"/>
      <c r="CO507" s="109"/>
      <c r="CP507" s="109"/>
      <c r="CQ507" s="109"/>
      <c r="CR507" s="109"/>
      <c r="CS507" s="109"/>
      <c r="CT507" s="109"/>
      <c r="CU507" s="109"/>
      <c r="CV507" s="109"/>
      <c r="CW507" s="45"/>
      <c r="CX507" s="41"/>
      <c r="CY507" s="41"/>
      <c r="CZ507" s="41"/>
      <c r="DA507" s="41"/>
      <c r="DB507" s="41"/>
      <c r="DC507" s="41"/>
      <c r="DD507" s="41"/>
      <c r="DE507" s="41"/>
      <c r="DF507" s="3"/>
      <c r="DG507" s="3"/>
      <c r="DH507" s="3"/>
      <c r="DI507" s="3"/>
      <c r="DJ507" s="3"/>
      <c r="DK507" s="3"/>
      <c r="DL507" s="3"/>
      <c r="DM507" s="3"/>
      <c r="DN507" s="3"/>
      <c r="DO507" s="3"/>
      <c r="DP507" s="41"/>
      <c r="DQ507" s="41"/>
      <c r="DR507" s="41"/>
      <c r="DS507" s="41"/>
      <c r="DT507" s="41"/>
      <c r="DU507" s="41"/>
      <c r="DV507" s="41"/>
      <c r="DW507" s="41"/>
      <c r="DX507" s="41"/>
      <c r="DY507" s="41"/>
      <c r="DZ507" s="41"/>
      <c r="EA507" s="41"/>
      <c r="EB507" s="41"/>
      <c r="EC507" s="41"/>
      <c r="ED507" s="41"/>
      <c r="EE507" s="41"/>
      <c r="EF507" s="41"/>
      <c r="EG507" s="41"/>
      <c r="EH507" s="41"/>
      <c r="EI507" s="41"/>
      <c r="EJ507" s="41"/>
      <c r="EK507" s="41"/>
      <c r="EL507" s="41"/>
      <c r="EM507" s="41"/>
      <c r="EN507" s="41"/>
      <c r="EO507" s="41"/>
      <c r="EP507" s="41"/>
      <c r="EQ507" s="41"/>
      <c r="ER507" s="41"/>
      <c r="ES507" s="41"/>
      <c r="ET507" s="41"/>
      <c r="EU507" s="41"/>
      <c r="EV507" s="41"/>
      <c r="EW507" s="41"/>
      <c r="EX507" s="41"/>
      <c r="EY507" s="41"/>
      <c r="EZ507" s="41"/>
      <c r="FA507" s="41"/>
      <c r="FB507" s="41"/>
      <c r="FC507" s="41"/>
      <c r="FD507" s="41"/>
      <c r="FE507" s="41"/>
      <c r="FF507" s="41"/>
      <c r="FG507" s="41"/>
      <c r="FH507" s="41"/>
      <c r="FI507" s="41"/>
      <c r="FJ507" s="41"/>
      <c r="FK507" s="41"/>
      <c r="FL507" s="41"/>
      <c r="FM507" s="41"/>
      <c r="FN507" s="41"/>
      <c r="FO507" s="41"/>
      <c r="FP507" s="41"/>
      <c r="FQ507" s="41"/>
      <c r="FR507" s="41"/>
      <c r="FS507" s="41"/>
      <c r="FT507" s="41"/>
      <c r="FU507" s="41"/>
      <c r="FV507" s="41"/>
      <c r="FW507" s="41"/>
      <c r="FX507" s="41"/>
      <c r="FY507" s="41"/>
      <c r="FZ507" s="41"/>
      <c r="GA507" s="41"/>
      <c r="GB507" s="41"/>
      <c r="GC507" s="41"/>
      <c r="GD507" s="41"/>
      <c r="GE507" s="41"/>
      <c r="GF507" s="41"/>
      <c r="GG507" s="41"/>
      <c r="GH507" s="41"/>
      <c r="GI507" s="41"/>
      <c r="GJ507" s="41"/>
      <c r="GK507" s="41"/>
      <c r="GL507" s="41"/>
      <c r="GM507" s="41"/>
      <c r="GN507" s="41"/>
      <c r="GO507" s="41"/>
      <c r="GP507" s="41"/>
      <c r="GQ507" s="41"/>
      <c r="GR507" s="41"/>
      <c r="GS507" s="41"/>
      <c r="GT507" s="41"/>
      <c r="GU507" s="41"/>
      <c r="GV507" s="41"/>
      <c r="GW507" s="41"/>
      <c r="GX507" s="41"/>
      <c r="GY507" s="41"/>
      <c r="GZ507" s="41"/>
      <c r="HA507" s="41"/>
      <c r="HB507" s="41"/>
      <c r="HC507" s="41"/>
      <c r="HD507" s="41"/>
      <c r="HE507" s="41"/>
      <c r="HF507" s="41"/>
      <c r="HG507" s="41"/>
      <c r="HH507" s="41"/>
      <c r="HI507" s="41"/>
      <c r="HJ507" s="41"/>
      <c r="HK507" s="41"/>
      <c r="HL507" s="41"/>
      <c r="HM507" s="41"/>
      <c r="HN507" s="41"/>
      <c r="HO507" s="41"/>
      <c r="HP507" s="41"/>
      <c r="HQ507" s="41"/>
      <c r="HR507" s="41"/>
    </row>
    <row r="508" spans="1:226" ht="14" x14ac:dyDescent="0.3">
      <c r="A508" s="41"/>
      <c r="B508" s="102"/>
      <c r="C508" s="102"/>
      <c r="D508" s="102"/>
      <c r="E508" s="100"/>
      <c r="F508" s="100"/>
      <c r="G508" s="102"/>
      <c r="H508" s="102"/>
      <c r="I508" s="102"/>
      <c r="J508" s="102"/>
      <c r="K508" s="102"/>
      <c r="L508" s="102"/>
      <c r="M508" s="102"/>
      <c r="N508" s="102"/>
      <c r="O508" s="45"/>
      <c r="P508" s="108"/>
      <c r="W508" s="108"/>
      <c r="AD508" s="142"/>
      <c r="AE508" s="102"/>
      <c r="AF508" s="102"/>
      <c r="AG508" s="102"/>
      <c r="AH508" s="102"/>
      <c r="AI508" s="102"/>
      <c r="AJ508" s="102"/>
      <c r="AK508" s="142"/>
      <c r="AL508" s="110"/>
      <c r="AM508" s="110"/>
      <c r="AN508" s="110"/>
      <c r="AO508" s="110"/>
      <c r="AP508" s="110"/>
      <c r="AQ508" s="110"/>
      <c r="AR508" s="110"/>
      <c r="AS508" s="110"/>
      <c r="AT508" s="110"/>
      <c r="AU508" s="110"/>
      <c r="AV508" s="110"/>
      <c r="AW508" s="110"/>
      <c r="AX508" s="142"/>
      <c r="AY508" s="109"/>
      <c r="AZ508" s="109"/>
      <c r="BA508" s="109"/>
      <c r="BB508" s="109"/>
      <c r="BC508" s="109"/>
      <c r="BD508" s="109"/>
      <c r="BE508" s="109"/>
      <c r="BF508" s="109"/>
      <c r="BG508" s="142"/>
      <c r="BH508" s="109"/>
      <c r="BI508" s="109"/>
      <c r="BJ508" s="109"/>
      <c r="BK508" s="109"/>
      <c r="BL508" s="109"/>
      <c r="BM508" s="109"/>
      <c r="BN508" s="109"/>
      <c r="BO508" s="109"/>
      <c r="BP508" s="109"/>
      <c r="BQ508" s="109"/>
      <c r="BR508" s="109"/>
      <c r="BS508" s="109"/>
      <c r="BT508" s="109"/>
      <c r="BU508" s="109"/>
      <c r="BV508" s="109"/>
      <c r="BW508" s="109"/>
      <c r="BX508" s="109"/>
      <c r="BY508" s="109"/>
      <c r="BZ508" s="109"/>
      <c r="CA508" s="109"/>
      <c r="CB508" s="109"/>
      <c r="CC508" s="109"/>
      <c r="CD508" s="109"/>
      <c r="CE508" s="119"/>
      <c r="CF508" s="109"/>
      <c r="CG508" s="109"/>
      <c r="CH508" s="109"/>
      <c r="CI508" s="109"/>
      <c r="CJ508" s="109"/>
      <c r="CK508" s="109"/>
      <c r="CL508" s="109"/>
      <c r="CM508" s="109"/>
      <c r="CN508" s="119"/>
      <c r="CO508" s="109"/>
      <c r="CP508" s="109"/>
      <c r="CQ508" s="109"/>
      <c r="CR508" s="109"/>
      <c r="CS508" s="109"/>
      <c r="CT508" s="109"/>
      <c r="CU508" s="109"/>
      <c r="CV508" s="109"/>
      <c r="CW508" s="45"/>
      <c r="CX508" s="41"/>
      <c r="CY508" s="41"/>
      <c r="CZ508" s="41"/>
      <c r="DA508" s="41"/>
      <c r="DB508" s="41"/>
      <c r="DC508" s="41"/>
      <c r="DD508" s="41"/>
      <c r="DE508" s="41"/>
      <c r="DF508" s="3"/>
      <c r="DG508" s="3"/>
      <c r="DH508" s="3"/>
      <c r="DI508" s="3"/>
      <c r="DJ508" s="3"/>
      <c r="DK508" s="3"/>
      <c r="DL508" s="3"/>
      <c r="DM508" s="3"/>
      <c r="DN508" s="3"/>
      <c r="DO508" s="3"/>
      <c r="DP508" s="41"/>
      <c r="DQ508" s="41"/>
      <c r="DR508" s="41"/>
      <c r="DS508" s="41"/>
      <c r="DT508" s="41"/>
      <c r="DU508" s="41"/>
      <c r="DV508" s="41"/>
      <c r="DW508" s="41"/>
      <c r="DX508" s="41"/>
      <c r="DY508" s="41"/>
      <c r="DZ508" s="41"/>
      <c r="EA508" s="41"/>
      <c r="EB508" s="41"/>
      <c r="EC508" s="41"/>
      <c r="ED508" s="41"/>
      <c r="EE508" s="41"/>
      <c r="EF508" s="41"/>
      <c r="EG508" s="41"/>
      <c r="EH508" s="41"/>
      <c r="EI508" s="41"/>
      <c r="EJ508" s="41"/>
      <c r="EK508" s="41"/>
      <c r="EL508" s="41"/>
      <c r="EM508" s="41"/>
      <c r="EN508" s="41"/>
      <c r="EO508" s="41"/>
      <c r="EP508" s="41"/>
      <c r="EQ508" s="41"/>
      <c r="ER508" s="41"/>
      <c r="ES508" s="41"/>
      <c r="ET508" s="41"/>
      <c r="EU508" s="41"/>
      <c r="EV508" s="41"/>
      <c r="EW508" s="41"/>
      <c r="EX508" s="41"/>
      <c r="EY508" s="41"/>
      <c r="EZ508" s="41"/>
      <c r="FA508" s="41"/>
      <c r="FB508" s="41"/>
      <c r="FC508" s="41"/>
      <c r="FD508" s="41"/>
      <c r="FE508" s="41"/>
      <c r="FF508" s="41"/>
      <c r="FG508" s="41"/>
      <c r="FH508" s="41"/>
      <c r="FI508" s="41"/>
      <c r="FJ508" s="41"/>
      <c r="FK508" s="41"/>
      <c r="FL508" s="41"/>
      <c r="FM508" s="41"/>
      <c r="FN508" s="41"/>
      <c r="FO508" s="41"/>
      <c r="FP508" s="41"/>
      <c r="FQ508" s="41"/>
      <c r="FR508" s="41"/>
      <c r="FS508" s="41"/>
      <c r="FT508" s="41"/>
      <c r="FU508" s="41"/>
      <c r="FV508" s="41"/>
      <c r="FW508" s="41"/>
      <c r="FX508" s="41"/>
      <c r="FY508" s="41"/>
      <c r="FZ508" s="41"/>
      <c r="GA508" s="41"/>
      <c r="GB508" s="41"/>
      <c r="GC508" s="41"/>
      <c r="GD508" s="41"/>
      <c r="GE508" s="41"/>
      <c r="GF508" s="41"/>
      <c r="GG508" s="41"/>
      <c r="GH508" s="41"/>
      <c r="GI508" s="41"/>
      <c r="GJ508" s="41"/>
      <c r="GK508" s="41"/>
      <c r="GL508" s="41"/>
      <c r="GM508" s="41"/>
      <c r="GN508" s="41"/>
      <c r="GO508" s="41"/>
      <c r="GP508" s="41"/>
      <c r="GQ508" s="41"/>
      <c r="GR508" s="41"/>
      <c r="GS508" s="41"/>
      <c r="GT508" s="41"/>
      <c r="GU508" s="41"/>
      <c r="GV508" s="41"/>
      <c r="GW508" s="41"/>
      <c r="GX508" s="41"/>
      <c r="GY508" s="41"/>
      <c r="GZ508" s="41"/>
      <c r="HA508" s="41"/>
      <c r="HB508" s="41"/>
      <c r="HC508" s="41"/>
      <c r="HD508" s="41"/>
      <c r="HE508" s="41"/>
      <c r="HF508" s="41"/>
      <c r="HG508" s="41"/>
      <c r="HH508" s="41"/>
      <c r="HI508" s="41"/>
      <c r="HJ508" s="41"/>
      <c r="HK508" s="41"/>
      <c r="HL508" s="41"/>
      <c r="HM508" s="41"/>
      <c r="HN508" s="41"/>
      <c r="HO508" s="41"/>
      <c r="HP508" s="41"/>
      <c r="HQ508" s="41"/>
      <c r="HR508" s="41"/>
    </row>
    <row r="509" spans="1:226" ht="14" x14ac:dyDescent="0.3">
      <c r="A509" s="41"/>
      <c r="B509" s="102"/>
      <c r="C509" s="102"/>
      <c r="D509" s="102"/>
      <c r="E509" s="100"/>
      <c r="F509" s="100"/>
      <c r="G509" s="102"/>
      <c r="H509" s="102"/>
      <c r="I509" s="102"/>
      <c r="J509" s="102"/>
      <c r="K509" s="102"/>
      <c r="L509" s="102"/>
      <c r="M509" s="102"/>
      <c r="N509" s="102"/>
      <c r="O509" s="45"/>
      <c r="P509" s="108"/>
      <c r="W509" s="108"/>
      <c r="AD509" s="142"/>
      <c r="AE509" s="102"/>
      <c r="AF509" s="102"/>
      <c r="AG509" s="102"/>
      <c r="AH509" s="102"/>
      <c r="AI509" s="102"/>
      <c r="AJ509" s="102"/>
      <c r="AK509" s="142"/>
      <c r="AL509" s="110"/>
      <c r="AM509" s="110"/>
      <c r="AN509" s="110"/>
      <c r="AO509" s="110"/>
      <c r="AP509" s="110"/>
      <c r="AQ509" s="110"/>
      <c r="AR509" s="110"/>
      <c r="AS509" s="110"/>
      <c r="AT509" s="110"/>
      <c r="AU509" s="110"/>
      <c r="AV509" s="110"/>
      <c r="AW509" s="110"/>
      <c r="AX509" s="142"/>
      <c r="AY509" s="109"/>
      <c r="AZ509" s="109"/>
      <c r="BA509" s="109"/>
      <c r="BB509" s="109"/>
      <c r="BC509" s="109"/>
      <c r="BD509" s="109"/>
      <c r="BE509" s="109"/>
      <c r="BF509" s="109"/>
      <c r="BG509" s="142"/>
      <c r="BH509" s="109"/>
      <c r="BI509" s="109"/>
      <c r="BJ509" s="109"/>
      <c r="BK509" s="109"/>
      <c r="BL509" s="109"/>
      <c r="BM509" s="109"/>
      <c r="BN509" s="109"/>
      <c r="BO509" s="109"/>
      <c r="BP509" s="109"/>
      <c r="BQ509" s="109"/>
      <c r="BR509" s="109"/>
      <c r="BS509" s="109"/>
      <c r="BT509" s="109"/>
      <c r="BU509" s="109"/>
      <c r="BV509" s="109"/>
      <c r="BW509" s="109"/>
      <c r="BX509" s="109"/>
      <c r="BY509" s="109"/>
      <c r="BZ509" s="109"/>
      <c r="CA509" s="109"/>
      <c r="CB509" s="109"/>
      <c r="CC509" s="109"/>
      <c r="CD509" s="109"/>
      <c r="CE509" s="119"/>
      <c r="CF509" s="109"/>
      <c r="CG509" s="109"/>
      <c r="CH509" s="109"/>
      <c r="CI509" s="109"/>
      <c r="CJ509" s="109"/>
      <c r="CK509" s="109"/>
      <c r="CL509" s="109"/>
      <c r="CM509" s="109"/>
      <c r="CN509" s="119"/>
      <c r="CO509" s="109"/>
      <c r="CP509" s="109"/>
      <c r="CQ509" s="109"/>
      <c r="CR509" s="109"/>
      <c r="CS509" s="109"/>
      <c r="CT509" s="109"/>
      <c r="CU509" s="109"/>
      <c r="CV509" s="109"/>
      <c r="CW509" s="45"/>
      <c r="CX509" s="41"/>
      <c r="CY509" s="41"/>
      <c r="CZ509" s="41"/>
      <c r="DA509" s="41"/>
      <c r="DB509" s="41"/>
      <c r="DC509" s="41"/>
      <c r="DD509" s="41"/>
      <c r="DE509" s="41"/>
      <c r="DF509" s="3"/>
      <c r="DG509" s="3"/>
      <c r="DH509" s="3"/>
      <c r="DI509" s="3"/>
      <c r="DJ509" s="3"/>
      <c r="DK509" s="3"/>
      <c r="DL509" s="3"/>
      <c r="DM509" s="3"/>
      <c r="DN509" s="3"/>
      <c r="DO509" s="3"/>
      <c r="DP509" s="41"/>
      <c r="DQ509" s="41"/>
      <c r="DR509" s="41"/>
      <c r="DS509" s="41"/>
      <c r="DT509" s="41"/>
      <c r="DU509" s="41"/>
      <c r="DV509" s="41"/>
      <c r="DW509" s="41"/>
      <c r="DX509" s="41"/>
      <c r="DY509" s="41"/>
      <c r="DZ509" s="41"/>
      <c r="EA509" s="41"/>
      <c r="EB509" s="41"/>
      <c r="EC509" s="41"/>
      <c r="ED509" s="41"/>
      <c r="EE509" s="41"/>
      <c r="EF509" s="41"/>
      <c r="EG509" s="41"/>
      <c r="EH509" s="41"/>
      <c r="EI509" s="41"/>
      <c r="EJ509" s="41"/>
      <c r="EK509" s="41"/>
      <c r="EL509" s="41"/>
      <c r="EM509" s="41"/>
      <c r="EN509" s="41"/>
      <c r="EO509" s="41"/>
      <c r="EP509" s="41"/>
      <c r="EQ509" s="41"/>
      <c r="ER509" s="41"/>
      <c r="ES509" s="41"/>
      <c r="ET509" s="41"/>
      <c r="EU509" s="41"/>
      <c r="EV509" s="41"/>
      <c r="EW509" s="41"/>
      <c r="EX509" s="41"/>
      <c r="EY509" s="41"/>
      <c r="EZ509" s="41"/>
      <c r="FA509" s="41"/>
      <c r="FB509" s="41"/>
      <c r="FC509" s="41"/>
      <c r="FD509" s="41"/>
      <c r="FE509" s="41"/>
      <c r="FF509" s="41"/>
      <c r="FG509" s="41"/>
      <c r="FH509" s="41"/>
      <c r="FI509" s="41"/>
      <c r="FJ509" s="41"/>
      <c r="FK509" s="41"/>
      <c r="FL509" s="41"/>
      <c r="FM509" s="41"/>
      <c r="FN509" s="41"/>
      <c r="FO509" s="41"/>
      <c r="FP509" s="41"/>
      <c r="FQ509" s="41"/>
      <c r="FR509" s="41"/>
      <c r="FS509" s="41"/>
      <c r="FT509" s="41"/>
      <c r="FU509" s="41"/>
      <c r="FV509" s="41"/>
      <c r="FW509" s="41"/>
      <c r="FX509" s="41"/>
      <c r="FY509" s="41"/>
      <c r="FZ509" s="41"/>
      <c r="GA509" s="41"/>
      <c r="GB509" s="41"/>
      <c r="GC509" s="41"/>
      <c r="GD509" s="41"/>
      <c r="GE509" s="41"/>
      <c r="GF509" s="41"/>
      <c r="GG509" s="41"/>
      <c r="GH509" s="41"/>
      <c r="GI509" s="41"/>
      <c r="GJ509" s="41"/>
      <c r="GK509" s="41"/>
      <c r="GL509" s="41"/>
      <c r="GM509" s="41"/>
      <c r="GN509" s="41"/>
      <c r="GO509" s="41"/>
      <c r="GP509" s="41"/>
      <c r="GQ509" s="41"/>
      <c r="GR509" s="41"/>
      <c r="GS509" s="41"/>
      <c r="GT509" s="41"/>
      <c r="GU509" s="41"/>
      <c r="GV509" s="41"/>
      <c r="GW509" s="41"/>
      <c r="GX509" s="41"/>
      <c r="GY509" s="41"/>
      <c r="GZ509" s="41"/>
      <c r="HA509" s="41"/>
      <c r="HB509" s="41"/>
      <c r="HC509" s="41"/>
      <c r="HD509" s="41"/>
      <c r="HE509" s="41"/>
      <c r="HF509" s="41"/>
      <c r="HG509" s="41"/>
      <c r="HH509" s="41"/>
      <c r="HI509" s="41"/>
      <c r="HJ509" s="41"/>
      <c r="HK509" s="41"/>
      <c r="HL509" s="41"/>
      <c r="HM509" s="41"/>
      <c r="HN509" s="41"/>
      <c r="HO509" s="41"/>
      <c r="HP509" s="41"/>
      <c r="HQ509" s="41"/>
      <c r="HR509" s="41"/>
    </row>
    <row r="510" spans="1:226" ht="14" x14ac:dyDescent="0.3">
      <c r="A510" s="41"/>
      <c r="B510" s="102"/>
      <c r="C510" s="102"/>
      <c r="D510" s="102"/>
      <c r="E510" s="100"/>
      <c r="F510" s="100"/>
      <c r="G510" s="102"/>
      <c r="H510" s="102"/>
      <c r="I510" s="102"/>
      <c r="J510" s="102"/>
      <c r="K510" s="102"/>
      <c r="L510" s="102"/>
      <c r="M510" s="102"/>
      <c r="N510" s="102"/>
      <c r="O510" s="45"/>
      <c r="P510" s="108"/>
      <c r="W510" s="108"/>
      <c r="AD510" s="142"/>
      <c r="AE510" s="102"/>
      <c r="AF510" s="102"/>
      <c r="AG510" s="102"/>
      <c r="AH510" s="102"/>
      <c r="AI510" s="102"/>
      <c r="AJ510" s="102"/>
      <c r="AK510" s="142"/>
      <c r="AL510" s="110"/>
      <c r="AM510" s="110"/>
      <c r="AN510" s="110"/>
      <c r="AO510" s="110"/>
      <c r="AP510" s="110"/>
      <c r="AQ510" s="110"/>
      <c r="AR510" s="110"/>
      <c r="AS510" s="110"/>
      <c r="AT510" s="110"/>
      <c r="AU510" s="110"/>
      <c r="AV510" s="110"/>
      <c r="AW510" s="110"/>
      <c r="AX510" s="142"/>
      <c r="AY510" s="109"/>
      <c r="AZ510" s="109"/>
      <c r="BA510" s="109"/>
      <c r="BB510" s="109"/>
      <c r="BC510" s="109"/>
      <c r="BD510" s="109"/>
      <c r="BE510" s="109"/>
      <c r="BF510" s="109"/>
      <c r="BG510" s="142"/>
      <c r="BH510" s="109"/>
      <c r="BI510" s="109"/>
      <c r="BJ510" s="109"/>
      <c r="BK510" s="109"/>
      <c r="BL510" s="109"/>
      <c r="BM510" s="109"/>
      <c r="BN510" s="109"/>
      <c r="BO510" s="109"/>
      <c r="BP510" s="109"/>
      <c r="BQ510" s="109"/>
      <c r="BR510" s="109"/>
      <c r="BS510" s="109"/>
      <c r="BT510" s="109"/>
      <c r="BU510" s="109"/>
      <c r="BV510" s="109"/>
      <c r="BW510" s="109"/>
      <c r="BX510" s="109"/>
      <c r="BY510" s="109"/>
      <c r="BZ510" s="109"/>
      <c r="CA510" s="109"/>
      <c r="CB510" s="109"/>
      <c r="CC510" s="109"/>
      <c r="CD510" s="109"/>
      <c r="CE510" s="119"/>
      <c r="CF510" s="109"/>
      <c r="CG510" s="109"/>
      <c r="CH510" s="109"/>
      <c r="CI510" s="109"/>
      <c r="CJ510" s="109"/>
      <c r="CK510" s="109"/>
      <c r="CL510" s="109"/>
      <c r="CM510" s="109"/>
      <c r="CN510" s="119"/>
      <c r="CO510" s="109"/>
      <c r="CP510" s="109"/>
      <c r="CQ510" s="109"/>
      <c r="CR510" s="109"/>
      <c r="CS510" s="109"/>
      <c r="CT510" s="109"/>
      <c r="CU510" s="109"/>
      <c r="CV510" s="109"/>
      <c r="CW510" s="45"/>
      <c r="CX510" s="41"/>
      <c r="CY510" s="41"/>
      <c r="CZ510" s="41"/>
      <c r="DA510" s="41"/>
      <c r="DB510" s="41"/>
      <c r="DC510" s="41"/>
      <c r="DD510" s="41"/>
      <c r="DE510" s="41"/>
      <c r="DF510" s="3"/>
      <c r="DG510" s="3"/>
      <c r="DH510" s="3"/>
      <c r="DI510" s="3"/>
      <c r="DJ510" s="3"/>
      <c r="DK510" s="3"/>
      <c r="DL510" s="3"/>
      <c r="DM510" s="3"/>
      <c r="DN510" s="3"/>
      <c r="DO510" s="3"/>
      <c r="DP510" s="41"/>
      <c r="DQ510" s="41"/>
      <c r="DR510" s="41"/>
      <c r="DS510" s="41"/>
      <c r="DT510" s="41"/>
      <c r="DU510" s="41"/>
      <c r="DV510" s="41"/>
      <c r="DW510" s="41"/>
      <c r="DX510" s="41"/>
      <c r="DY510" s="41"/>
      <c r="DZ510" s="41"/>
      <c r="EA510" s="41"/>
      <c r="EB510" s="41"/>
      <c r="EC510" s="41"/>
      <c r="ED510" s="41"/>
      <c r="EE510" s="41"/>
      <c r="EF510" s="41"/>
      <c r="EG510" s="41"/>
      <c r="EH510" s="41"/>
      <c r="EI510" s="41"/>
      <c r="EJ510" s="41"/>
      <c r="EK510" s="41"/>
      <c r="EL510" s="41"/>
      <c r="EM510" s="41"/>
      <c r="EN510" s="41"/>
      <c r="EO510" s="41"/>
      <c r="EP510" s="41"/>
      <c r="EQ510" s="41"/>
      <c r="ER510" s="41"/>
      <c r="ES510" s="41"/>
      <c r="ET510" s="41"/>
      <c r="EU510" s="41"/>
      <c r="EV510" s="41"/>
      <c r="EW510" s="41"/>
      <c r="EX510" s="41"/>
      <c r="EY510" s="41"/>
      <c r="EZ510" s="41"/>
      <c r="FA510" s="41"/>
      <c r="FB510" s="41"/>
      <c r="FC510" s="41"/>
      <c r="FD510" s="41"/>
      <c r="FE510" s="41"/>
      <c r="FF510" s="41"/>
      <c r="FG510" s="41"/>
      <c r="FH510" s="41"/>
      <c r="FI510" s="41"/>
      <c r="FJ510" s="41"/>
      <c r="FK510" s="41"/>
      <c r="FL510" s="41"/>
      <c r="FM510" s="41"/>
      <c r="FN510" s="41"/>
      <c r="FO510" s="41"/>
      <c r="FP510" s="41"/>
      <c r="FQ510" s="41"/>
      <c r="FR510" s="41"/>
      <c r="FS510" s="41"/>
      <c r="FT510" s="41"/>
      <c r="FU510" s="41"/>
      <c r="FV510" s="41"/>
      <c r="FW510" s="41"/>
      <c r="FX510" s="41"/>
      <c r="FY510" s="41"/>
      <c r="FZ510" s="41"/>
      <c r="GA510" s="41"/>
      <c r="GB510" s="41"/>
      <c r="GC510" s="41"/>
      <c r="GD510" s="41"/>
      <c r="GE510" s="41"/>
      <c r="GF510" s="41"/>
      <c r="GG510" s="41"/>
      <c r="GH510" s="41"/>
      <c r="GI510" s="41"/>
      <c r="GJ510" s="41"/>
      <c r="GK510" s="41"/>
      <c r="GL510" s="41"/>
      <c r="GM510" s="41"/>
      <c r="GN510" s="41"/>
      <c r="GO510" s="41"/>
      <c r="GP510" s="41"/>
      <c r="GQ510" s="41"/>
      <c r="GR510" s="41"/>
      <c r="GS510" s="41"/>
      <c r="GT510" s="41"/>
      <c r="GU510" s="41"/>
      <c r="GV510" s="41"/>
      <c r="GW510" s="41"/>
      <c r="GX510" s="41"/>
      <c r="GY510" s="41"/>
      <c r="GZ510" s="41"/>
      <c r="HA510" s="41"/>
      <c r="HB510" s="41"/>
      <c r="HC510" s="41"/>
      <c r="HD510" s="41"/>
      <c r="HE510" s="41"/>
      <c r="HF510" s="41"/>
      <c r="HG510" s="41"/>
      <c r="HH510" s="41"/>
      <c r="HI510" s="41"/>
      <c r="HJ510" s="41"/>
      <c r="HK510" s="41"/>
      <c r="HL510" s="41"/>
      <c r="HM510" s="41"/>
      <c r="HN510" s="41"/>
      <c r="HO510" s="41"/>
      <c r="HP510" s="41"/>
      <c r="HQ510" s="41"/>
      <c r="HR510" s="41"/>
    </row>
    <row r="511" spans="1:226" ht="14" x14ac:dyDescent="0.3">
      <c r="A511" s="41"/>
      <c r="B511" s="102"/>
      <c r="C511" s="102"/>
      <c r="D511" s="102"/>
      <c r="E511" s="100"/>
      <c r="F511" s="100"/>
      <c r="G511" s="102"/>
      <c r="H511" s="102"/>
      <c r="I511" s="102"/>
      <c r="J511" s="102"/>
      <c r="K511" s="102"/>
      <c r="L511" s="102"/>
      <c r="M511" s="102"/>
      <c r="N511" s="102"/>
      <c r="O511" s="45"/>
      <c r="P511" s="108"/>
      <c r="W511" s="108"/>
      <c r="AD511" s="142"/>
      <c r="AE511" s="102"/>
      <c r="AF511" s="102"/>
      <c r="AG511" s="102"/>
      <c r="AH511" s="102"/>
      <c r="AI511" s="102"/>
      <c r="AJ511" s="102"/>
      <c r="AK511" s="142"/>
      <c r="AL511" s="110"/>
      <c r="AM511" s="110"/>
      <c r="AN511" s="110"/>
      <c r="AO511" s="110"/>
      <c r="AP511" s="110"/>
      <c r="AQ511" s="110"/>
      <c r="AR511" s="110"/>
      <c r="AS511" s="110"/>
      <c r="AT511" s="110"/>
      <c r="AU511" s="110"/>
      <c r="AV511" s="110"/>
      <c r="AW511" s="110"/>
      <c r="AX511" s="142"/>
      <c r="AY511" s="109"/>
      <c r="AZ511" s="109"/>
      <c r="BA511" s="109"/>
      <c r="BB511" s="109"/>
      <c r="BC511" s="109"/>
      <c r="BD511" s="109"/>
      <c r="BE511" s="109"/>
      <c r="BF511" s="109"/>
      <c r="BG511" s="142"/>
      <c r="BH511" s="109"/>
      <c r="BI511" s="109"/>
      <c r="BJ511" s="109"/>
      <c r="BK511" s="109"/>
      <c r="BL511" s="109"/>
      <c r="BM511" s="109"/>
      <c r="BN511" s="109"/>
      <c r="BO511" s="109"/>
      <c r="BP511" s="109"/>
      <c r="BQ511" s="109"/>
      <c r="BR511" s="109"/>
      <c r="BS511" s="109"/>
      <c r="BT511" s="109"/>
      <c r="BU511" s="109"/>
      <c r="BV511" s="109"/>
      <c r="BW511" s="109"/>
      <c r="BX511" s="109"/>
      <c r="BY511" s="109"/>
      <c r="BZ511" s="109"/>
      <c r="CA511" s="109"/>
      <c r="CB511" s="109"/>
      <c r="CC511" s="109"/>
      <c r="CD511" s="109"/>
      <c r="CE511" s="119"/>
      <c r="CF511" s="109"/>
      <c r="CG511" s="109"/>
      <c r="CH511" s="109"/>
      <c r="CI511" s="109"/>
      <c r="CJ511" s="109"/>
      <c r="CK511" s="109"/>
      <c r="CL511" s="109"/>
      <c r="CM511" s="109"/>
      <c r="CN511" s="119"/>
      <c r="CO511" s="109"/>
      <c r="CP511" s="109"/>
      <c r="CQ511" s="109"/>
      <c r="CR511" s="109"/>
      <c r="CS511" s="109"/>
      <c r="CT511" s="109"/>
      <c r="CU511" s="109"/>
      <c r="CV511" s="109"/>
      <c r="CW511" s="45"/>
      <c r="CX511" s="41"/>
      <c r="CY511" s="41"/>
      <c r="CZ511" s="41"/>
      <c r="DA511" s="41"/>
      <c r="DB511" s="41"/>
      <c r="DC511" s="41"/>
      <c r="DD511" s="41"/>
      <c r="DE511" s="41"/>
      <c r="DF511" s="3"/>
      <c r="DG511" s="3"/>
      <c r="DH511" s="3"/>
      <c r="DI511" s="3"/>
      <c r="DJ511" s="3"/>
      <c r="DK511" s="3"/>
      <c r="DL511" s="3"/>
      <c r="DM511" s="3"/>
      <c r="DN511" s="3"/>
      <c r="DO511" s="3"/>
      <c r="DP511" s="41"/>
      <c r="DQ511" s="41"/>
      <c r="DR511" s="41"/>
      <c r="DS511" s="41"/>
      <c r="DT511" s="41"/>
      <c r="DU511" s="41"/>
      <c r="DV511" s="41"/>
      <c r="DW511" s="41"/>
      <c r="DX511" s="41"/>
      <c r="DY511" s="41"/>
      <c r="DZ511" s="41"/>
      <c r="EA511" s="41"/>
      <c r="EB511" s="41"/>
      <c r="EC511" s="41"/>
      <c r="ED511" s="41"/>
      <c r="EE511" s="41"/>
      <c r="EF511" s="41"/>
      <c r="EG511" s="41"/>
      <c r="EH511" s="41"/>
      <c r="EI511" s="41"/>
      <c r="EJ511" s="41"/>
      <c r="EK511" s="41"/>
      <c r="EL511" s="41"/>
      <c r="EM511" s="41"/>
      <c r="EN511" s="41"/>
      <c r="EO511" s="41"/>
      <c r="EP511" s="41"/>
      <c r="EQ511" s="41"/>
      <c r="ER511" s="41"/>
      <c r="ES511" s="41"/>
      <c r="ET511" s="41"/>
      <c r="EU511" s="41"/>
      <c r="EV511" s="41"/>
      <c r="EW511" s="41"/>
      <c r="EX511" s="41"/>
      <c r="EY511" s="41"/>
      <c r="EZ511" s="41"/>
      <c r="FA511" s="41"/>
      <c r="FB511" s="41"/>
      <c r="FC511" s="41"/>
      <c r="FD511" s="41"/>
      <c r="FE511" s="41"/>
      <c r="FF511" s="41"/>
      <c r="FG511" s="41"/>
      <c r="FH511" s="41"/>
      <c r="FI511" s="41"/>
      <c r="FJ511" s="41"/>
      <c r="FK511" s="41"/>
      <c r="FL511" s="41"/>
      <c r="FM511" s="41"/>
      <c r="FN511" s="41"/>
      <c r="FO511" s="41"/>
      <c r="FP511" s="41"/>
      <c r="FQ511" s="41"/>
      <c r="FR511" s="41"/>
      <c r="FS511" s="41"/>
      <c r="FT511" s="41"/>
      <c r="FU511" s="41"/>
      <c r="FV511" s="41"/>
      <c r="FW511" s="41"/>
      <c r="FX511" s="41"/>
      <c r="FY511" s="41"/>
      <c r="FZ511" s="41"/>
      <c r="GA511" s="41"/>
      <c r="GB511" s="41"/>
      <c r="GC511" s="41"/>
      <c r="GD511" s="41"/>
      <c r="GE511" s="41"/>
      <c r="GF511" s="41"/>
      <c r="GG511" s="41"/>
      <c r="GH511" s="41"/>
      <c r="GI511" s="41"/>
      <c r="GJ511" s="41"/>
      <c r="GK511" s="41"/>
      <c r="GL511" s="41"/>
      <c r="GM511" s="41"/>
      <c r="GN511" s="41"/>
      <c r="GO511" s="41"/>
      <c r="GP511" s="41"/>
      <c r="GQ511" s="41"/>
      <c r="GR511" s="41"/>
      <c r="GS511" s="41"/>
      <c r="GT511" s="41"/>
      <c r="GU511" s="41"/>
      <c r="GV511" s="41"/>
      <c r="GW511" s="41"/>
      <c r="GX511" s="41"/>
      <c r="GY511" s="41"/>
      <c r="GZ511" s="41"/>
      <c r="HA511" s="41"/>
      <c r="HB511" s="41"/>
      <c r="HC511" s="41"/>
      <c r="HD511" s="41"/>
      <c r="HE511" s="41"/>
      <c r="HF511" s="41"/>
      <c r="HG511" s="41"/>
      <c r="HH511" s="41"/>
      <c r="HI511" s="41"/>
      <c r="HJ511" s="41"/>
      <c r="HK511" s="41"/>
      <c r="HL511" s="41"/>
      <c r="HM511" s="41"/>
      <c r="HN511" s="41"/>
      <c r="HO511" s="41"/>
      <c r="HP511" s="41"/>
      <c r="HQ511" s="41"/>
      <c r="HR511" s="41"/>
    </row>
    <row r="512" spans="1:226" ht="14" x14ac:dyDescent="0.3">
      <c r="A512" s="41"/>
      <c r="B512" s="102"/>
      <c r="C512" s="102"/>
      <c r="D512" s="102"/>
      <c r="E512" s="100"/>
      <c r="F512" s="100"/>
      <c r="G512" s="102"/>
      <c r="H512" s="102"/>
      <c r="I512" s="102"/>
      <c r="J512" s="102"/>
      <c r="K512" s="102"/>
      <c r="L512" s="102"/>
      <c r="M512" s="102"/>
      <c r="N512" s="102"/>
      <c r="O512" s="45"/>
      <c r="P512" s="108"/>
      <c r="W512" s="108"/>
      <c r="AD512" s="142"/>
      <c r="AE512" s="102"/>
      <c r="AF512" s="102"/>
      <c r="AG512" s="102"/>
      <c r="AH512" s="102"/>
      <c r="AI512" s="102"/>
      <c r="AJ512" s="102"/>
      <c r="AK512" s="142"/>
      <c r="AL512" s="110"/>
      <c r="AM512" s="110"/>
      <c r="AN512" s="110"/>
      <c r="AO512" s="110"/>
      <c r="AP512" s="110"/>
      <c r="AQ512" s="110"/>
      <c r="AR512" s="110"/>
      <c r="AS512" s="110"/>
      <c r="AT512" s="110"/>
      <c r="AU512" s="110"/>
      <c r="AV512" s="110"/>
      <c r="AW512" s="110"/>
      <c r="AX512" s="142"/>
      <c r="AY512" s="109"/>
      <c r="AZ512" s="109"/>
      <c r="BA512" s="109"/>
      <c r="BB512" s="109"/>
      <c r="BC512" s="109"/>
      <c r="BD512" s="109"/>
      <c r="BE512" s="109"/>
      <c r="BF512" s="109"/>
      <c r="BG512" s="142"/>
      <c r="BH512" s="109"/>
      <c r="BI512" s="109"/>
      <c r="BJ512" s="109"/>
      <c r="BK512" s="109"/>
      <c r="BL512" s="109"/>
      <c r="BM512" s="109"/>
      <c r="BN512" s="109"/>
      <c r="BO512" s="109"/>
      <c r="BP512" s="109"/>
      <c r="BQ512" s="109"/>
      <c r="BR512" s="109"/>
      <c r="BS512" s="109"/>
      <c r="BT512" s="109"/>
      <c r="BU512" s="109"/>
      <c r="BV512" s="109"/>
      <c r="BW512" s="109"/>
      <c r="BX512" s="109"/>
      <c r="BY512" s="109"/>
      <c r="BZ512" s="109"/>
      <c r="CA512" s="109"/>
      <c r="CB512" s="109"/>
      <c r="CC512" s="109"/>
      <c r="CD512" s="109"/>
      <c r="CE512" s="119"/>
      <c r="CF512" s="109"/>
      <c r="CG512" s="109"/>
      <c r="CH512" s="109"/>
      <c r="CI512" s="109"/>
      <c r="CJ512" s="109"/>
      <c r="CK512" s="109"/>
      <c r="CL512" s="109"/>
      <c r="CM512" s="109"/>
      <c r="CN512" s="119"/>
      <c r="CO512" s="109"/>
      <c r="CP512" s="109"/>
      <c r="CQ512" s="109"/>
      <c r="CR512" s="109"/>
      <c r="CS512" s="109"/>
      <c r="CT512" s="109"/>
      <c r="CU512" s="109"/>
      <c r="CV512" s="109"/>
      <c r="CW512" s="45"/>
      <c r="CX512" s="41"/>
      <c r="CY512" s="41"/>
      <c r="CZ512" s="41"/>
      <c r="DA512" s="41"/>
      <c r="DB512" s="41"/>
      <c r="DC512" s="41"/>
      <c r="DD512" s="41"/>
      <c r="DE512" s="41"/>
      <c r="DF512" s="3"/>
      <c r="DG512" s="3"/>
      <c r="DH512" s="3"/>
      <c r="DI512" s="3"/>
      <c r="DJ512" s="3"/>
      <c r="DK512" s="3"/>
      <c r="DL512" s="3"/>
      <c r="DM512" s="3"/>
      <c r="DN512" s="3"/>
      <c r="DO512" s="3"/>
      <c r="DP512" s="41"/>
      <c r="DQ512" s="41"/>
      <c r="DR512" s="41"/>
      <c r="DS512" s="41"/>
      <c r="DT512" s="41"/>
      <c r="DU512" s="41"/>
      <c r="DV512" s="41"/>
      <c r="DW512" s="41"/>
      <c r="DX512" s="41"/>
      <c r="DY512" s="41"/>
      <c r="DZ512" s="41"/>
      <c r="EA512" s="41"/>
      <c r="EB512" s="41"/>
      <c r="EC512" s="41"/>
      <c r="ED512" s="41"/>
      <c r="EE512" s="41"/>
      <c r="EF512" s="41"/>
      <c r="EG512" s="41"/>
      <c r="EH512" s="41"/>
      <c r="EI512" s="41"/>
      <c r="EJ512" s="41"/>
      <c r="EK512" s="41"/>
      <c r="EL512" s="41"/>
      <c r="EM512" s="41"/>
      <c r="EN512" s="41"/>
      <c r="EO512" s="41"/>
      <c r="EP512" s="41"/>
      <c r="EQ512" s="41"/>
      <c r="ER512" s="41"/>
      <c r="ES512" s="41"/>
      <c r="ET512" s="41"/>
      <c r="EU512" s="41"/>
      <c r="EV512" s="41"/>
      <c r="EW512" s="41"/>
      <c r="EX512" s="41"/>
      <c r="EY512" s="41"/>
      <c r="EZ512" s="41"/>
      <c r="FA512" s="41"/>
      <c r="FB512" s="41"/>
      <c r="FC512" s="41"/>
      <c r="FD512" s="41"/>
      <c r="FE512" s="41"/>
      <c r="FF512" s="41"/>
      <c r="FG512" s="41"/>
      <c r="FH512" s="41"/>
      <c r="FI512" s="41"/>
      <c r="FJ512" s="41"/>
      <c r="FK512" s="41"/>
      <c r="FL512" s="41"/>
      <c r="FM512" s="41"/>
      <c r="FN512" s="41"/>
      <c r="FO512" s="41"/>
      <c r="FP512" s="41"/>
      <c r="FQ512" s="41"/>
      <c r="FR512" s="41"/>
      <c r="FS512" s="41"/>
      <c r="FT512" s="41"/>
      <c r="FU512" s="41"/>
      <c r="FV512" s="41"/>
      <c r="FW512" s="41"/>
      <c r="FX512" s="41"/>
      <c r="FY512" s="41"/>
      <c r="FZ512" s="41"/>
      <c r="GA512" s="41"/>
      <c r="GB512" s="41"/>
      <c r="GC512" s="41"/>
      <c r="GD512" s="41"/>
      <c r="GE512" s="41"/>
      <c r="GF512" s="41"/>
      <c r="GG512" s="41"/>
      <c r="GH512" s="41"/>
      <c r="GI512" s="41"/>
      <c r="GJ512" s="41"/>
      <c r="GK512" s="41"/>
      <c r="GL512" s="41"/>
      <c r="GM512" s="41"/>
      <c r="GN512" s="41"/>
      <c r="GO512" s="41"/>
      <c r="GP512" s="41"/>
      <c r="GQ512" s="41"/>
      <c r="GR512" s="41"/>
      <c r="GS512" s="41"/>
      <c r="GT512" s="41"/>
      <c r="GU512" s="41"/>
      <c r="GV512" s="41"/>
      <c r="GW512" s="41"/>
      <c r="GX512" s="41"/>
      <c r="GY512" s="41"/>
      <c r="GZ512" s="41"/>
      <c r="HA512" s="41"/>
      <c r="HB512" s="41"/>
      <c r="HC512" s="41"/>
      <c r="HD512" s="41"/>
      <c r="HE512" s="41"/>
      <c r="HF512" s="41"/>
      <c r="HG512" s="41"/>
      <c r="HH512" s="41"/>
      <c r="HI512" s="41"/>
      <c r="HJ512" s="41"/>
      <c r="HK512" s="41"/>
      <c r="HL512" s="41"/>
      <c r="HM512" s="41"/>
      <c r="HN512" s="41"/>
      <c r="HO512" s="41"/>
      <c r="HP512" s="41"/>
      <c r="HQ512" s="41"/>
      <c r="HR512" s="41"/>
    </row>
    <row r="513" spans="1:226" ht="14" x14ac:dyDescent="0.3">
      <c r="A513" s="41"/>
      <c r="B513" s="102"/>
      <c r="C513" s="102"/>
      <c r="D513" s="102"/>
      <c r="E513" s="100"/>
      <c r="F513" s="100"/>
      <c r="G513" s="102"/>
      <c r="H513" s="102"/>
      <c r="I513" s="102"/>
      <c r="J513" s="102"/>
      <c r="K513" s="102"/>
      <c r="L513" s="102"/>
      <c r="M513" s="102"/>
      <c r="N513" s="102"/>
      <c r="O513" s="45"/>
      <c r="P513" s="108"/>
      <c r="W513" s="108"/>
      <c r="AD513" s="142"/>
      <c r="AE513" s="102"/>
      <c r="AF513" s="102"/>
      <c r="AG513" s="102"/>
      <c r="AH513" s="102"/>
      <c r="AI513" s="102"/>
      <c r="AJ513" s="102"/>
      <c r="AK513" s="142"/>
      <c r="AL513" s="110"/>
      <c r="AM513" s="110"/>
      <c r="AN513" s="110"/>
      <c r="AO513" s="110"/>
      <c r="AP513" s="110"/>
      <c r="AQ513" s="110"/>
      <c r="AR513" s="110"/>
      <c r="AS513" s="110"/>
      <c r="AT513" s="110"/>
      <c r="AU513" s="110"/>
      <c r="AV513" s="110"/>
      <c r="AW513" s="110"/>
      <c r="AX513" s="142"/>
      <c r="AY513" s="109"/>
      <c r="AZ513" s="109"/>
      <c r="BA513" s="109"/>
      <c r="BB513" s="109"/>
      <c r="BC513" s="109"/>
      <c r="BD513" s="109"/>
      <c r="BE513" s="109"/>
      <c r="BF513" s="109"/>
      <c r="BG513" s="142"/>
      <c r="BH513" s="109"/>
      <c r="BI513" s="109"/>
      <c r="BJ513" s="109"/>
      <c r="BK513" s="109"/>
      <c r="BL513" s="109"/>
      <c r="BM513" s="109"/>
      <c r="BN513" s="109"/>
      <c r="BO513" s="109"/>
      <c r="BP513" s="109"/>
      <c r="BQ513" s="109"/>
      <c r="BR513" s="109"/>
      <c r="BS513" s="109"/>
      <c r="BT513" s="109"/>
      <c r="BU513" s="109"/>
      <c r="BV513" s="109"/>
      <c r="BW513" s="109"/>
      <c r="BX513" s="109"/>
      <c r="BY513" s="109"/>
      <c r="BZ513" s="109"/>
      <c r="CA513" s="109"/>
      <c r="CB513" s="109"/>
      <c r="CC513" s="109"/>
      <c r="CD513" s="109"/>
      <c r="CE513" s="119"/>
      <c r="CF513" s="109"/>
      <c r="CG513" s="109"/>
      <c r="CH513" s="109"/>
      <c r="CI513" s="109"/>
      <c r="CJ513" s="109"/>
      <c r="CK513" s="109"/>
      <c r="CL513" s="109"/>
      <c r="CM513" s="109"/>
      <c r="CN513" s="119"/>
      <c r="CO513" s="109"/>
      <c r="CP513" s="109"/>
      <c r="CQ513" s="109"/>
      <c r="CR513" s="109"/>
      <c r="CS513" s="109"/>
      <c r="CT513" s="109"/>
      <c r="CU513" s="109"/>
      <c r="CV513" s="109"/>
      <c r="CW513" s="45"/>
      <c r="CX513" s="41"/>
      <c r="CY513" s="41"/>
      <c r="CZ513" s="41"/>
      <c r="DA513" s="41"/>
      <c r="DB513" s="41"/>
      <c r="DC513" s="41"/>
      <c r="DD513" s="41"/>
      <c r="DE513" s="41"/>
      <c r="DF513" s="3"/>
      <c r="DG513" s="3"/>
      <c r="DH513" s="3"/>
      <c r="DI513" s="3"/>
      <c r="DJ513" s="3"/>
      <c r="DK513" s="3"/>
      <c r="DL513" s="3"/>
      <c r="DM513" s="3"/>
      <c r="DN513" s="3"/>
      <c r="DO513" s="3"/>
      <c r="DP513" s="41"/>
      <c r="DQ513" s="41"/>
      <c r="DR513" s="41"/>
      <c r="DS513" s="41"/>
      <c r="DT513" s="41"/>
      <c r="DU513" s="41"/>
      <c r="DV513" s="41"/>
      <c r="DW513" s="41"/>
      <c r="DX513" s="41"/>
      <c r="DY513" s="41"/>
      <c r="DZ513" s="41"/>
      <c r="EA513" s="41"/>
      <c r="EB513" s="41"/>
      <c r="EC513" s="41"/>
      <c r="ED513" s="41"/>
      <c r="EE513" s="41"/>
      <c r="EF513" s="41"/>
      <c r="EG513" s="41"/>
      <c r="EH513" s="41"/>
      <c r="EI513" s="41"/>
      <c r="EJ513" s="41"/>
      <c r="EK513" s="41"/>
      <c r="EL513" s="41"/>
      <c r="EM513" s="41"/>
      <c r="EN513" s="41"/>
      <c r="EO513" s="41"/>
      <c r="EP513" s="41"/>
      <c r="EQ513" s="41"/>
      <c r="ER513" s="41"/>
      <c r="ES513" s="41"/>
      <c r="ET513" s="41"/>
      <c r="EU513" s="41"/>
      <c r="EV513" s="41"/>
      <c r="EW513" s="41"/>
      <c r="EX513" s="41"/>
      <c r="EY513" s="41"/>
      <c r="EZ513" s="41"/>
      <c r="FA513" s="41"/>
      <c r="FB513" s="41"/>
      <c r="FC513" s="41"/>
      <c r="FD513" s="41"/>
      <c r="FE513" s="41"/>
      <c r="FF513" s="41"/>
      <c r="FG513" s="41"/>
      <c r="FH513" s="41"/>
      <c r="FI513" s="41"/>
      <c r="FJ513" s="41"/>
      <c r="FK513" s="41"/>
      <c r="FL513" s="41"/>
      <c r="FM513" s="41"/>
      <c r="FN513" s="41"/>
      <c r="FO513" s="41"/>
      <c r="FP513" s="41"/>
      <c r="FQ513" s="41"/>
      <c r="FR513" s="41"/>
      <c r="FS513" s="41"/>
      <c r="FT513" s="41"/>
      <c r="FU513" s="41"/>
      <c r="FV513" s="41"/>
      <c r="FW513" s="41"/>
      <c r="FX513" s="41"/>
      <c r="FY513" s="41"/>
      <c r="FZ513" s="41"/>
      <c r="GA513" s="41"/>
      <c r="GB513" s="41"/>
      <c r="GC513" s="41"/>
      <c r="GD513" s="41"/>
      <c r="GE513" s="41"/>
      <c r="GF513" s="41"/>
      <c r="GG513" s="41"/>
      <c r="GH513" s="41"/>
      <c r="GI513" s="41"/>
      <c r="GJ513" s="41"/>
      <c r="GK513" s="41"/>
      <c r="GL513" s="41"/>
      <c r="GM513" s="41"/>
      <c r="GN513" s="41"/>
      <c r="GO513" s="41"/>
      <c r="GP513" s="41"/>
      <c r="GQ513" s="41"/>
      <c r="GR513" s="41"/>
      <c r="GS513" s="41"/>
      <c r="GT513" s="41"/>
      <c r="GU513" s="41"/>
      <c r="GV513" s="41"/>
      <c r="GW513" s="41"/>
      <c r="GX513" s="41"/>
      <c r="GY513" s="41"/>
      <c r="GZ513" s="41"/>
      <c r="HA513" s="41"/>
      <c r="HB513" s="41"/>
      <c r="HC513" s="41"/>
      <c r="HD513" s="41"/>
      <c r="HE513" s="41"/>
      <c r="HF513" s="41"/>
      <c r="HG513" s="41"/>
      <c r="HH513" s="41"/>
      <c r="HI513" s="41"/>
      <c r="HJ513" s="41"/>
      <c r="HK513" s="41"/>
      <c r="HL513" s="41"/>
      <c r="HM513" s="41"/>
      <c r="HN513" s="41"/>
      <c r="HO513" s="41"/>
      <c r="HP513" s="41"/>
      <c r="HQ513" s="41"/>
      <c r="HR513" s="41"/>
    </row>
    <row r="514" spans="1:226" ht="14" x14ac:dyDescent="0.3">
      <c r="A514" s="41"/>
      <c r="B514" s="102"/>
      <c r="C514" s="102"/>
      <c r="D514" s="102"/>
      <c r="E514" s="100"/>
      <c r="F514" s="100"/>
      <c r="G514" s="102"/>
      <c r="H514" s="102"/>
      <c r="I514" s="102"/>
      <c r="J514" s="102"/>
      <c r="K514" s="102"/>
      <c r="L514" s="102"/>
      <c r="M514" s="102"/>
      <c r="N514" s="102"/>
      <c r="O514" s="45"/>
      <c r="P514" s="108"/>
      <c r="W514" s="108"/>
      <c r="AD514" s="142"/>
      <c r="AE514" s="102"/>
      <c r="AF514" s="102"/>
      <c r="AG514" s="102"/>
      <c r="AH514" s="102"/>
      <c r="AI514" s="102"/>
      <c r="AJ514" s="102"/>
      <c r="AK514" s="142"/>
      <c r="AL514" s="110"/>
      <c r="AM514" s="110"/>
      <c r="AN514" s="110"/>
      <c r="AO514" s="110"/>
      <c r="AP514" s="110"/>
      <c r="AQ514" s="110"/>
      <c r="AR514" s="110"/>
      <c r="AS514" s="110"/>
      <c r="AT514" s="110"/>
      <c r="AU514" s="110"/>
      <c r="AV514" s="110"/>
      <c r="AW514" s="110"/>
      <c r="AX514" s="142"/>
      <c r="AY514" s="109"/>
      <c r="AZ514" s="109"/>
      <c r="BA514" s="109"/>
      <c r="BB514" s="109"/>
      <c r="BC514" s="109"/>
      <c r="BD514" s="109"/>
      <c r="BE514" s="109"/>
      <c r="BF514" s="109"/>
      <c r="BG514" s="142"/>
      <c r="BH514" s="109"/>
      <c r="BI514" s="109"/>
      <c r="BJ514" s="109"/>
      <c r="BK514" s="109"/>
      <c r="BL514" s="109"/>
      <c r="BM514" s="109"/>
      <c r="BN514" s="109"/>
      <c r="BO514" s="109"/>
      <c r="BP514" s="109"/>
      <c r="BQ514" s="109"/>
      <c r="BR514" s="109"/>
      <c r="BS514" s="109"/>
      <c r="BT514" s="109"/>
      <c r="BU514" s="109"/>
      <c r="BV514" s="109"/>
      <c r="BW514" s="109"/>
      <c r="BX514" s="109"/>
      <c r="BY514" s="109"/>
      <c r="BZ514" s="109"/>
      <c r="CA514" s="109"/>
      <c r="CB514" s="109"/>
      <c r="CC514" s="109"/>
      <c r="CD514" s="109"/>
      <c r="CE514" s="119"/>
      <c r="CF514" s="109"/>
      <c r="CG514" s="109"/>
      <c r="CH514" s="109"/>
      <c r="CI514" s="109"/>
      <c r="CJ514" s="109"/>
      <c r="CK514" s="109"/>
      <c r="CL514" s="109"/>
      <c r="CM514" s="109"/>
      <c r="CN514" s="119"/>
      <c r="CO514" s="109"/>
      <c r="CP514" s="109"/>
      <c r="CQ514" s="109"/>
      <c r="CR514" s="109"/>
      <c r="CS514" s="109"/>
      <c r="CT514" s="109"/>
      <c r="CU514" s="109"/>
      <c r="CV514" s="109"/>
      <c r="CW514" s="45"/>
      <c r="CX514" s="41"/>
      <c r="CY514" s="41"/>
      <c r="CZ514" s="41"/>
      <c r="DA514" s="41"/>
      <c r="DB514" s="41"/>
      <c r="DC514" s="41"/>
      <c r="DD514" s="41"/>
      <c r="DE514" s="41"/>
      <c r="DF514" s="3"/>
      <c r="DG514" s="3"/>
      <c r="DH514" s="3"/>
      <c r="DI514" s="3"/>
      <c r="DJ514" s="3"/>
      <c r="DK514" s="3"/>
      <c r="DL514" s="3"/>
      <c r="DM514" s="3"/>
      <c r="DN514" s="3"/>
      <c r="DO514" s="3"/>
      <c r="DP514" s="41"/>
      <c r="DQ514" s="41"/>
      <c r="DR514" s="41"/>
      <c r="DS514" s="41"/>
      <c r="DT514" s="41"/>
      <c r="DU514" s="41"/>
      <c r="DV514" s="41"/>
      <c r="DW514" s="41"/>
      <c r="DX514" s="41"/>
      <c r="DY514" s="41"/>
      <c r="DZ514" s="41"/>
      <c r="EA514" s="41"/>
      <c r="EB514" s="41"/>
      <c r="EC514" s="41"/>
      <c r="ED514" s="41"/>
      <c r="EE514" s="41"/>
      <c r="EF514" s="41"/>
      <c r="EG514" s="41"/>
      <c r="EH514" s="41"/>
      <c r="EI514" s="41"/>
      <c r="EJ514" s="41"/>
      <c r="EK514" s="41"/>
      <c r="EL514" s="41"/>
      <c r="EM514" s="41"/>
      <c r="EN514" s="41"/>
      <c r="EO514" s="41"/>
      <c r="EP514" s="41"/>
      <c r="EQ514" s="41"/>
      <c r="ER514" s="41"/>
      <c r="ES514" s="41"/>
      <c r="ET514" s="41"/>
      <c r="EU514" s="41"/>
      <c r="EV514" s="41"/>
      <c r="EW514" s="41"/>
      <c r="EX514" s="41"/>
      <c r="EY514" s="41"/>
      <c r="EZ514" s="41"/>
      <c r="FA514" s="41"/>
      <c r="FB514" s="41"/>
      <c r="FC514" s="41"/>
      <c r="FD514" s="41"/>
      <c r="FE514" s="41"/>
      <c r="FF514" s="41"/>
      <c r="FG514" s="41"/>
      <c r="FH514" s="41"/>
      <c r="FI514" s="41"/>
      <c r="FJ514" s="41"/>
      <c r="FK514" s="41"/>
      <c r="FL514" s="41"/>
      <c r="FM514" s="41"/>
      <c r="FN514" s="41"/>
      <c r="FO514" s="41"/>
      <c r="FP514" s="41"/>
      <c r="FQ514" s="41"/>
      <c r="FR514" s="41"/>
      <c r="FS514" s="41"/>
      <c r="FT514" s="41"/>
      <c r="FU514" s="41"/>
      <c r="FV514" s="41"/>
      <c r="FW514" s="41"/>
      <c r="FX514" s="41"/>
      <c r="FY514" s="41"/>
      <c r="FZ514" s="41"/>
      <c r="GA514" s="41"/>
      <c r="GB514" s="41"/>
      <c r="GC514" s="41"/>
      <c r="GD514" s="41"/>
      <c r="GE514" s="41"/>
      <c r="GF514" s="41"/>
      <c r="GG514" s="41"/>
      <c r="GH514" s="41"/>
      <c r="GI514" s="41"/>
      <c r="GJ514" s="41"/>
      <c r="GK514" s="41"/>
      <c r="GL514" s="41"/>
      <c r="GM514" s="41"/>
      <c r="GN514" s="41"/>
      <c r="GO514" s="41"/>
      <c r="GP514" s="41"/>
      <c r="GQ514" s="41"/>
      <c r="GR514" s="41"/>
      <c r="GS514" s="41"/>
      <c r="GT514" s="41"/>
      <c r="GU514" s="41"/>
      <c r="GV514" s="41"/>
      <c r="GW514" s="41"/>
      <c r="GX514" s="41"/>
      <c r="GY514" s="41"/>
      <c r="GZ514" s="41"/>
      <c r="HA514" s="41"/>
      <c r="HB514" s="41"/>
      <c r="HC514" s="41"/>
      <c r="HD514" s="41"/>
      <c r="HE514" s="41"/>
      <c r="HF514" s="41"/>
      <c r="HG514" s="41"/>
      <c r="HH514" s="41"/>
      <c r="HI514" s="41"/>
      <c r="HJ514" s="41"/>
      <c r="HK514" s="41"/>
      <c r="HL514" s="41"/>
      <c r="HM514" s="41"/>
      <c r="HN514" s="41"/>
      <c r="HO514" s="41"/>
      <c r="HP514" s="41"/>
      <c r="HQ514" s="41"/>
      <c r="HR514" s="41"/>
    </row>
    <row r="515" spans="1:226" ht="14" x14ac:dyDescent="0.3">
      <c r="A515" s="41"/>
      <c r="B515" s="102"/>
      <c r="C515" s="102"/>
      <c r="D515" s="102"/>
      <c r="E515" s="100"/>
      <c r="F515" s="100"/>
      <c r="G515" s="102"/>
      <c r="H515" s="102"/>
      <c r="I515" s="102"/>
      <c r="J515" s="102"/>
      <c r="K515" s="102"/>
      <c r="L515" s="102"/>
      <c r="M515" s="102"/>
      <c r="N515" s="102"/>
      <c r="O515" s="45"/>
      <c r="P515" s="108"/>
      <c r="W515" s="108"/>
      <c r="AD515" s="142"/>
      <c r="AE515" s="102"/>
      <c r="AF515" s="102"/>
      <c r="AG515" s="102"/>
      <c r="AH515" s="102"/>
      <c r="AI515" s="102"/>
      <c r="AJ515" s="102"/>
      <c r="AK515" s="142"/>
      <c r="AL515" s="110"/>
      <c r="AM515" s="110"/>
      <c r="AN515" s="110"/>
      <c r="AO515" s="110"/>
      <c r="AP515" s="110"/>
      <c r="AQ515" s="110"/>
      <c r="AR515" s="110"/>
      <c r="AS515" s="110"/>
      <c r="AT515" s="110"/>
      <c r="AU515" s="110"/>
      <c r="AV515" s="110"/>
      <c r="AW515" s="110"/>
      <c r="AX515" s="142"/>
      <c r="AY515" s="109"/>
      <c r="AZ515" s="109"/>
      <c r="BA515" s="109"/>
      <c r="BB515" s="109"/>
      <c r="BC515" s="109"/>
      <c r="BD515" s="109"/>
      <c r="BE515" s="109"/>
      <c r="BF515" s="109"/>
      <c r="BG515" s="142"/>
      <c r="BH515" s="109"/>
      <c r="BI515" s="109"/>
      <c r="BJ515" s="109"/>
      <c r="BK515" s="109"/>
      <c r="BL515" s="109"/>
      <c r="BM515" s="109"/>
      <c r="BN515" s="109"/>
      <c r="BO515" s="109"/>
      <c r="BP515" s="109"/>
      <c r="BQ515" s="109"/>
      <c r="BR515" s="109"/>
      <c r="BS515" s="109"/>
      <c r="BT515" s="109"/>
      <c r="BU515" s="109"/>
      <c r="BV515" s="109"/>
      <c r="BW515" s="109"/>
      <c r="BX515" s="109"/>
      <c r="BY515" s="109"/>
      <c r="BZ515" s="109"/>
      <c r="CA515" s="109"/>
      <c r="CB515" s="109"/>
      <c r="CC515" s="109"/>
      <c r="CD515" s="109"/>
      <c r="CE515" s="119"/>
      <c r="CF515" s="109"/>
      <c r="CG515" s="109"/>
      <c r="CH515" s="109"/>
      <c r="CI515" s="109"/>
      <c r="CJ515" s="109"/>
      <c r="CK515" s="109"/>
      <c r="CL515" s="109"/>
      <c r="CM515" s="109"/>
      <c r="CN515" s="119"/>
      <c r="CO515" s="109"/>
      <c r="CP515" s="109"/>
      <c r="CQ515" s="109"/>
      <c r="CR515" s="109"/>
      <c r="CS515" s="109"/>
      <c r="CT515" s="109"/>
      <c r="CU515" s="109"/>
      <c r="CV515" s="109"/>
      <c r="CW515" s="45"/>
      <c r="CX515" s="41"/>
      <c r="CY515" s="41"/>
      <c r="CZ515" s="41"/>
      <c r="DA515" s="41"/>
      <c r="DB515" s="41"/>
      <c r="DC515" s="41"/>
      <c r="DD515" s="41"/>
      <c r="DE515" s="41"/>
      <c r="DF515" s="3"/>
      <c r="DG515" s="3"/>
      <c r="DH515" s="3"/>
      <c r="DI515" s="3"/>
      <c r="DJ515" s="3"/>
      <c r="DK515" s="3"/>
      <c r="DL515" s="3"/>
      <c r="DM515" s="3"/>
      <c r="DN515" s="3"/>
      <c r="DO515" s="3"/>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1"/>
      <c r="EZ515" s="41"/>
      <c r="FA515" s="41"/>
      <c r="FB515" s="41"/>
      <c r="FC515" s="41"/>
      <c r="FD515" s="41"/>
      <c r="FE515" s="41"/>
      <c r="FF515" s="41"/>
      <c r="FG515" s="41"/>
      <c r="FH515" s="41"/>
      <c r="FI515" s="41"/>
      <c r="FJ515" s="41"/>
      <c r="FK515" s="41"/>
      <c r="FL515" s="41"/>
      <c r="FM515" s="41"/>
      <c r="FN515" s="41"/>
      <c r="FO515" s="41"/>
      <c r="FP515" s="41"/>
      <c r="FQ515" s="41"/>
      <c r="FR515" s="41"/>
      <c r="FS515" s="41"/>
      <c r="FT515" s="41"/>
      <c r="FU515" s="41"/>
      <c r="FV515" s="41"/>
      <c r="FW515" s="41"/>
      <c r="FX515" s="41"/>
      <c r="FY515" s="41"/>
      <c r="FZ515" s="41"/>
      <c r="GA515" s="41"/>
      <c r="GB515" s="41"/>
      <c r="GC515" s="41"/>
      <c r="GD515" s="41"/>
      <c r="GE515" s="41"/>
      <c r="GF515" s="41"/>
      <c r="GG515" s="41"/>
      <c r="GH515" s="41"/>
      <c r="GI515" s="41"/>
      <c r="GJ515" s="41"/>
      <c r="GK515" s="41"/>
      <c r="GL515" s="41"/>
      <c r="GM515" s="41"/>
      <c r="GN515" s="41"/>
      <c r="GO515" s="41"/>
      <c r="GP515" s="41"/>
      <c r="GQ515" s="41"/>
      <c r="GR515" s="41"/>
      <c r="GS515" s="41"/>
      <c r="GT515" s="41"/>
      <c r="GU515" s="41"/>
      <c r="GV515" s="41"/>
      <c r="GW515" s="41"/>
      <c r="GX515" s="41"/>
      <c r="GY515" s="41"/>
      <c r="GZ515" s="41"/>
      <c r="HA515" s="41"/>
      <c r="HB515" s="41"/>
      <c r="HC515" s="41"/>
      <c r="HD515" s="41"/>
      <c r="HE515" s="41"/>
      <c r="HF515" s="41"/>
      <c r="HG515" s="41"/>
      <c r="HH515" s="41"/>
      <c r="HI515" s="41"/>
      <c r="HJ515" s="41"/>
      <c r="HK515" s="41"/>
      <c r="HL515" s="41"/>
      <c r="HM515" s="41"/>
      <c r="HN515" s="41"/>
      <c r="HO515" s="41"/>
      <c r="HP515" s="41"/>
      <c r="HQ515" s="41"/>
      <c r="HR515" s="41"/>
    </row>
    <row r="516" spans="1:226" ht="14" x14ac:dyDescent="0.3">
      <c r="A516" s="41"/>
      <c r="B516" s="102"/>
      <c r="C516" s="102"/>
      <c r="D516" s="102"/>
      <c r="E516" s="100"/>
      <c r="F516" s="100"/>
      <c r="G516" s="102"/>
      <c r="H516" s="102"/>
      <c r="I516" s="102"/>
      <c r="J516" s="102"/>
      <c r="K516" s="102"/>
      <c r="L516" s="102"/>
      <c r="M516" s="102"/>
      <c r="N516" s="102"/>
      <c r="O516" s="45"/>
      <c r="P516" s="108"/>
      <c r="W516" s="108"/>
      <c r="AD516" s="142"/>
      <c r="AE516" s="102"/>
      <c r="AF516" s="102"/>
      <c r="AG516" s="102"/>
      <c r="AH516" s="102"/>
      <c r="AI516" s="102"/>
      <c r="AJ516" s="102"/>
      <c r="AK516" s="142"/>
      <c r="AL516" s="110"/>
      <c r="AM516" s="110"/>
      <c r="AN516" s="110"/>
      <c r="AO516" s="110"/>
      <c r="AP516" s="110"/>
      <c r="AQ516" s="110"/>
      <c r="AR516" s="110"/>
      <c r="AS516" s="110"/>
      <c r="AT516" s="110"/>
      <c r="AU516" s="110"/>
      <c r="AV516" s="110"/>
      <c r="AW516" s="110"/>
      <c r="AX516" s="142"/>
      <c r="AY516" s="109"/>
      <c r="AZ516" s="109"/>
      <c r="BA516" s="109"/>
      <c r="BB516" s="109"/>
      <c r="BC516" s="109"/>
      <c r="BD516" s="109"/>
      <c r="BE516" s="109"/>
      <c r="BF516" s="109"/>
      <c r="BG516" s="142"/>
      <c r="BH516" s="109"/>
      <c r="BI516" s="109"/>
      <c r="BJ516" s="109"/>
      <c r="BK516" s="109"/>
      <c r="BL516" s="109"/>
      <c r="BM516" s="109"/>
      <c r="BN516" s="109"/>
      <c r="BO516" s="109"/>
      <c r="BP516" s="109"/>
      <c r="BQ516" s="109"/>
      <c r="BR516" s="109"/>
      <c r="BS516" s="109"/>
      <c r="BT516" s="109"/>
      <c r="BU516" s="109"/>
      <c r="BV516" s="109"/>
      <c r="BW516" s="109"/>
      <c r="BX516" s="109"/>
      <c r="BY516" s="109"/>
      <c r="BZ516" s="109"/>
      <c r="CA516" s="109"/>
      <c r="CB516" s="109"/>
      <c r="CC516" s="109"/>
      <c r="CD516" s="109"/>
      <c r="CE516" s="119"/>
      <c r="CF516" s="109"/>
      <c r="CG516" s="109"/>
      <c r="CH516" s="109"/>
      <c r="CI516" s="109"/>
      <c r="CJ516" s="109"/>
      <c r="CK516" s="109"/>
      <c r="CL516" s="109"/>
      <c r="CM516" s="109"/>
      <c r="CN516" s="119"/>
      <c r="CO516" s="109"/>
      <c r="CP516" s="109"/>
      <c r="CQ516" s="109"/>
      <c r="CR516" s="109"/>
      <c r="CS516" s="109"/>
      <c r="CT516" s="109"/>
      <c r="CU516" s="109"/>
      <c r="CV516" s="109"/>
      <c r="CW516" s="45"/>
      <c r="CX516" s="41"/>
      <c r="CY516" s="41"/>
      <c r="CZ516" s="41"/>
      <c r="DA516" s="41"/>
      <c r="DB516" s="41"/>
      <c r="DC516" s="41"/>
      <c r="DD516" s="41"/>
      <c r="DE516" s="41"/>
      <c r="DF516" s="3"/>
      <c r="DG516" s="3"/>
      <c r="DH516" s="3"/>
      <c r="DI516" s="3"/>
      <c r="DJ516" s="3"/>
      <c r="DK516" s="3"/>
      <c r="DL516" s="3"/>
      <c r="DM516" s="3"/>
      <c r="DN516" s="3"/>
      <c r="DO516" s="3"/>
      <c r="DP516" s="41"/>
      <c r="DQ516" s="41"/>
      <c r="DR516" s="41"/>
      <c r="DS516" s="41"/>
      <c r="DT516" s="41"/>
      <c r="DU516" s="41"/>
      <c r="DV516" s="41"/>
      <c r="DW516" s="41"/>
      <c r="DX516" s="41"/>
      <c r="DY516" s="41"/>
      <c r="DZ516" s="41"/>
      <c r="EA516" s="41"/>
      <c r="EB516" s="41"/>
      <c r="EC516" s="41"/>
      <c r="ED516" s="41"/>
      <c r="EE516" s="41"/>
      <c r="EF516" s="41"/>
      <c r="EG516" s="41"/>
      <c r="EH516" s="41"/>
      <c r="EI516" s="41"/>
      <c r="EJ516" s="41"/>
      <c r="EK516" s="41"/>
      <c r="EL516" s="41"/>
      <c r="EM516" s="41"/>
      <c r="EN516" s="41"/>
      <c r="EO516" s="41"/>
      <c r="EP516" s="41"/>
      <c r="EQ516" s="41"/>
      <c r="ER516" s="41"/>
      <c r="ES516" s="41"/>
      <c r="ET516" s="41"/>
      <c r="EU516" s="41"/>
      <c r="EV516" s="41"/>
      <c r="EW516" s="41"/>
      <c r="EX516" s="41"/>
      <c r="EY516" s="41"/>
      <c r="EZ516" s="41"/>
      <c r="FA516" s="41"/>
      <c r="FB516" s="41"/>
      <c r="FC516" s="41"/>
      <c r="FD516" s="41"/>
      <c r="FE516" s="41"/>
      <c r="FF516" s="41"/>
      <c r="FG516" s="41"/>
      <c r="FH516" s="41"/>
      <c r="FI516" s="41"/>
      <c r="FJ516" s="41"/>
      <c r="FK516" s="41"/>
      <c r="FL516" s="41"/>
      <c r="FM516" s="41"/>
      <c r="FN516" s="41"/>
      <c r="FO516" s="41"/>
      <c r="FP516" s="41"/>
      <c r="FQ516" s="41"/>
      <c r="FR516" s="41"/>
      <c r="FS516" s="41"/>
      <c r="FT516" s="41"/>
      <c r="FU516" s="41"/>
      <c r="FV516" s="41"/>
      <c r="FW516" s="41"/>
      <c r="FX516" s="41"/>
      <c r="FY516" s="41"/>
      <c r="FZ516" s="41"/>
      <c r="GA516" s="41"/>
      <c r="GB516" s="41"/>
      <c r="GC516" s="41"/>
      <c r="GD516" s="41"/>
      <c r="GE516" s="41"/>
      <c r="GF516" s="41"/>
      <c r="GG516" s="41"/>
      <c r="GH516" s="41"/>
      <c r="GI516" s="41"/>
      <c r="GJ516" s="41"/>
      <c r="GK516" s="41"/>
      <c r="GL516" s="41"/>
      <c r="GM516" s="41"/>
      <c r="GN516" s="41"/>
      <c r="GO516" s="41"/>
      <c r="GP516" s="41"/>
      <c r="GQ516" s="41"/>
      <c r="GR516" s="41"/>
      <c r="GS516" s="41"/>
      <c r="GT516" s="41"/>
      <c r="GU516" s="41"/>
      <c r="GV516" s="41"/>
      <c r="GW516" s="41"/>
      <c r="GX516" s="41"/>
      <c r="GY516" s="41"/>
      <c r="GZ516" s="41"/>
      <c r="HA516" s="41"/>
      <c r="HB516" s="41"/>
      <c r="HC516" s="41"/>
      <c r="HD516" s="41"/>
      <c r="HE516" s="41"/>
      <c r="HF516" s="41"/>
      <c r="HG516" s="41"/>
      <c r="HH516" s="41"/>
      <c r="HI516" s="41"/>
      <c r="HJ516" s="41"/>
      <c r="HK516" s="41"/>
      <c r="HL516" s="41"/>
      <c r="HM516" s="41"/>
      <c r="HN516" s="41"/>
      <c r="HO516" s="41"/>
      <c r="HP516" s="41"/>
      <c r="HQ516" s="41"/>
      <c r="HR516" s="41"/>
    </row>
    <row r="517" spans="1:226" ht="14" x14ac:dyDescent="0.3">
      <c r="A517" s="41"/>
      <c r="B517" s="102"/>
      <c r="C517" s="102"/>
      <c r="D517" s="102"/>
      <c r="E517" s="100"/>
      <c r="F517" s="100"/>
      <c r="G517" s="102"/>
      <c r="H517" s="102"/>
      <c r="I517" s="102"/>
      <c r="J517" s="102"/>
      <c r="K517" s="102"/>
      <c r="L517" s="102"/>
      <c r="M517" s="102"/>
      <c r="N517" s="102"/>
      <c r="O517" s="45"/>
      <c r="P517" s="108"/>
      <c r="W517" s="108"/>
      <c r="AD517" s="142"/>
      <c r="AE517" s="102"/>
      <c r="AF517" s="102"/>
      <c r="AG517" s="102"/>
      <c r="AH517" s="102"/>
      <c r="AI517" s="102"/>
      <c r="AJ517" s="102"/>
      <c r="AK517" s="142"/>
      <c r="AL517" s="110"/>
      <c r="AM517" s="110"/>
      <c r="AN517" s="110"/>
      <c r="AO517" s="110"/>
      <c r="AP517" s="110"/>
      <c r="AQ517" s="110"/>
      <c r="AR517" s="110"/>
      <c r="AS517" s="110"/>
      <c r="AT517" s="110"/>
      <c r="AU517" s="110"/>
      <c r="AV517" s="110"/>
      <c r="AW517" s="110"/>
      <c r="AX517" s="142"/>
      <c r="AY517" s="109"/>
      <c r="AZ517" s="109"/>
      <c r="BA517" s="109"/>
      <c r="BB517" s="109"/>
      <c r="BC517" s="109"/>
      <c r="BD517" s="109"/>
      <c r="BE517" s="109"/>
      <c r="BF517" s="109"/>
      <c r="BG517" s="142"/>
      <c r="BH517" s="109"/>
      <c r="BI517" s="109"/>
      <c r="BJ517" s="109"/>
      <c r="BK517" s="109"/>
      <c r="BL517" s="109"/>
      <c r="BM517" s="109"/>
      <c r="BN517" s="109"/>
      <c r="BO517" s="109"/>
      <c r="BP517" s="109"/>
      <c r="BQ517" s="109"/>
      <c r="BR517" s="109"/>
      <c r="BS517" s="109"/>
      <c r="BT517" s="109"/>
      <c r="BU517" s="109"/>
      <c r="BV517" s="109"/>
      <c r="BW517" s="109"/>
      <c r="BX517" s="109"/>
      <c r="BY517" s="109"/>
      <c r="BZ517" s="109"/>
      <c r="CA517" s="109"/>
      <c r="CB517" s="109"/>
      <c r="CC517" s="109"/>
      <c r="CD517" s="109"/>
      <c r="CE517" s="119"/>
      <c r="CF517" s="109"/>
      <c r="CG517" s="109"/>
      <c r="CH517" s="109"/>
      <c r="CI517" s="109"/>
      <c r="CJ517" s="109"/>
      <c r="CK517" s="109"/>
      <c r="CL517" s="109"/>
      <c r="CM517" s="109"/>
      <c r="CN517" s="119"/>
      <c r="CO517" s="109"/>
      <c r="CP517" s="109"/>
      <c r="CQ517" s="109"/>
      <c r="CR517" s="109"/>
      <c r="CS517" s="109"/>
      <c r="CT517" s="109"/>
      <c r="CU517" s="109"/>
      <c r="CV517" s="109"/>
      <c r="CW517" s="45"/>
      <c r="CX517" s="41"/>
      <c r="CY517" s="41"/>
      <c r="CZ517" s="41"/>
      <c r="DA517" s="41"/>
      <c r="DB517" s="41"/>
      <c r="DC517" s="41"/>
      <c r="DD517" s="41"/>
      <c r="DE517" s="41"/>
      <c r="DF517" s="3"/>
      <c r="DG517" s="3"/>
      <c r="DH517" s="3"/>
      <c r="DI517" s="3"/>
      <c r="DJ517" s="3"/>
      <c r="DK517" s="3"/>
      <c r="DL517" s="3"/>
      <c r="DM517" s="3"/>
      <c r="DN517" s="3"/>
      <c r="DO517" s="3"/>
      <c r="DP517" s="41"/>
      <c r="DQ517" s="41"/>
      <c r="DR517" s="41"/>
      <c r="DS517" s="41"/>
      <c r="DT517" s="41"/>
      <c r="DU517" s="41"/>
      <c r="DV517" s="41"/>
      <c r="DW517" s="41"/>
      <c r="DX517" s="41"/>
      <c r="DY517" s="41"/>
      <c r="DZ517" s="41"/>
      <c r="EA517" s="41"/>
      <c r="EB517" s="41"/>
      <c r="EC517" s="41"/>
      <c r="ED517" s="41"/>
      <c r="EE517" s="41"/>
      <c r="EF517" s="41"/>
      <c r="EG517" s="41"/>
      <c r="EH517" s="41"/>
      <c r="EI517" s="41"/>
      <c r="EJ517" s="41"/>
      <c r="EK517" s="41"/>
      <c r="EL517" s="41"/>
      <c r="EM517" s="41"/>
      <c r="EN517" s="41"/>
      <c r="EO517" s="41"/>
      <c r="EP517" s="41"/>
      <c r="EQ517" s="41"/>
      <c r="ER517" s="41"/>
      <c r="ES517" s="41"/>
      <c r="ET517" s="41"/>
      <c r="EU517" s="41"/>
      <c r="EV517" s="41"/>
      <c r="EW517" s="41"/>
      <c r="EX517" s="41"/>
      <c r="EY517" s="41"/>
      <c r="EZ517" s="41"/>
      <c r="FA517" s="41"/>
      <c r="FB517" s="41"/>
      <c r="FC517" s="41"/>
      <c r="FD517" s="41"/>
      <c r="FE517" s="41"/>
      <c r="FF517" s="41"/>
      <c r="FG517" s="41"/>
      <c r="FH517" s="41"/>
      <c r="FI517" s="41"/>
      <c r="FJ517" s="41"/>
      <c r="FK517" s="41"/>
      <c r="FL517" s="41"/>
      <c r="FM517" s="41"/>
      <c r="FN517" s="41"/>
      <c r="FO517" s="41"/>
      <c r="FP517" s="41"/>
      <c r="FQ517" s="41"/>
      <c r="FR517" s="41"/>
      <c r="FS517" s="41"/>
      <c r="FT517" s="41"/>
      <c r="FU517" s="41"/>
      <c r="FV517" s="41"/>
      <c r="FW517" s="41"/>
      <c r="FX517" s="41"/>
      <c r="FY517" s="41"/>
      <c r="FZ517" s="41"/>
      <c r="GA517" s="41"/>
      <c r="GB517" s="41"/>
      <c r="GC517" s="41"/>
      <c r="GD517" s="41"/>
      <c r="GE517" s="41"/>
      <c r="GF517" s="41"/>
      <c r="GG517" s="41"/>
      <c r="GH517" s="41"/>
      <c r="GI517" s="41"/>
      <c r="GJ517" s="41"/>
      <c r="GK517" s="41"/>
      <c r="GL517" s="41"/>
      <c r="GM517" s="41"/>
      <c r="GN517" s="41"/>
      <c r="GO517" s="41"/>
      <c r="GP517" s="41"/>
      <c r="GQ517" s="41"/>
      <c r="GR517" s="41"/>
      <c r="GS517" s="41"/>
      <c r="GT517" s="41"/>
      <c r="GU517" s="41"/>
      <c r="GV517" s="41"/>
      <c r="GW517" s="41"/>
      <c r="GX517" s="41"/>
      <c r="GY517" s="41"/>
      <c r="GZ517" s="41"/>
      <c r="HA517" s="41"/>
      <c r="HB517" s="41"/>
      <c r="HC517" s="41"/>
      <c r="HD517" s="41"/>
      <c r="HE517" s="41"/>
      <c r="HF517" s="41"/>
      <c r="HG517" s="41"/>
      <c r="HH517" s="41"/>
      <c r="HI517" s="41"/>
      <c r="HJ517" s="41"/>
      <c r="HK517" s="41"/>
      <c r="HL517" s="41"/>
      <c r="HM517" s="41"/>
      <c r="HN517" s="41"/>
      <c r="HO517" s="41"/>
      <c r="HP517" s="41"/>
      <c r="HQ517" s="41"/>
      <c r="HR517" s="41"/>
    </row>
    <row r="518" spans="1:226" ht="14" x14ac:dyDescent="0.3">
      <c r="A518" s="41"/>
      <c r="B518" s="102"/>
      <c r="C518" s="102"/>
      <c r="D518" s="102"/>
      <c r="E518" s="100"/>
      <c r="F518" s="100"/>
      <c r="G518" s="102"/>
      <c r="H518" s="102"/>
      <c r="I518" s="102"/>
      <c r="J518" s="102"/>
      <c r="K518" s="102"/>
      <c r="L518" s="102"/>
      <c r="M518" s="102"/>
      <c r="N518" s="102"/>
      <c r="O518" s="45"/>
      <c r="P518" s="108"/>
      <c r="W518" s="108"/>
      <c r="AD518" s="142"/>
      <c r="AE518" s="102"/>
      <c r="AF518" s="102"/>
      <c r="AG518" s="102"/>
      <c r="AH518" s="102"/>
      <c r="AI518" s="102"/>
      <c r="AJ518" s="102"/>
      <c r="AK518" s="142"/>
      <c r="AL518" s="110"/>
      <c r="AM518" s="110"/>
      <c r="AN518" s="110"/>
      <c r="AO518" s="110"/>
      <c r="AP518" s="110"/>
      <c r="AQ518" s="110"/>
      <c r="AR518" s="110"/>
      <c r="AS518" s="110"/>
      <c r="AT518" s="110"/>
      <c r="AU518" s="110"/>
      <c r="AV518" s="110"/>
      <c r="AW518" s="110"/>
      <c r="AX518" s="142"/>
      <c r="AY518" s="109"/>
      <c r="AZ518" s="109"/>
      <c r="BA518" s="109"/>
      <c r="BB518" s="109"/>
      <c r="BC518" s="109"/>
      <c r="BD518" s="109"/>
      <c r="BE518" s="109"/>
      <c r="BF518" s="109"/>
      <c r="BG518" s="142"/>
      <c r="BH518" s="109"/>
      <c r="BI518" s="109"/>
      <c r="BJ518" s="109"/>
      <c r="BK518" s="109"/>
      <c r="BL518" s="109"/>
      <c r="BM518" s="109"/>
      <c r="BN518" s="109"/>
      <c r="BO518" s="109"/>
      <c r="BP518" s="109"/>
      <c r="BQ518" s="109"/>
      <c r="BR518" s="109"/>
      <c r="BS518" s="109"/>
      <c r="BT518" s="109"/>
      <c r="BU518" s="109"/>
      <c r="BV518" s="109"/>
      <c r="BW518" s="109"/>
      <c r="BX518" s="109"/>
      <c r="BY518" s="109"/>
      <c r="BZ518" s="109"/>
      <c r="CA518" s="109"/>
      <c r="CB518" s="109"/>
      <c r="CC518" s="109"/>
      <c r="CD518" s="109"/>
      <c r="CE518" s="119"/>
      <c r="CF518" s="109"/>
      <c r="CG518" s="109"/>
      <c r="CH518" s="109"/>
      <c r="CI518" s="109"/>
      <c r="CJ518" s="109"/>
      <c r="CK518" s="109"/>
      <c r="CL518" s="109"/>
      <c r="CM518" s="109"/>
      <c r="CN518" s="119"/>
      <c r="CO518" s="109"/>
      <c r="CP518" s="109"/>
      <c r="CQ518" s="109"/>
      <c r="CR518" s="109"/>
      <c r="CS518" s="109"/>
      <c r="CT518" s="109"/>
      <c r="CU518" s="109"/>
      <c r="CV518" s="109"/>
      <c r="CW518" s="45"/>
      <c r="CX518" s="41"/>
      <c r="CY518" s="41"/>
      <c r="CZ518" s="41"/>
      <c r="DA518" s="41"/>
      <c r="DB518" s="41"/>
      <c r="DC518" s="41"/>
      <c r="DD518" s="41"/>
      <c r="DE518" s="41"/>
      <c r="DF518" s="3"/>
      <c r="DG518" s="3"/>
      <c r="DH518" s="3"/>
      <c r="DI518" s="3"/>
      <c r="DJ518" s="3"/>
      <c r="DK518" s="3"/>
      <c r="DL518" s="3"/>
      <c r="DM518" s="3"/>
      <c r="DN518" s="3"/>
      <c r="DO518" s="3"/>
      <c r="DP518" s="41"/>
      <c r="DQ518" s="41"/>
      <c r="DR518" s="41"/>
      <c r="DS518" s="41"/>
      <c r="DT518" s="41"/>
      <c r="DU518" s="41"/>
      <c r="DV518" s="41"/>
      <c r="DW518" s="41"/>
      <c r="DX518" s="41"/>
      <c r="DY518" s="41"/>
      <c r="DZ518" s="41"/>
      <c r="EA518" s="41"/>
      <c r="EB518" s="41"/>
      <c r="EC518" s="41"/>
      <c r="ED518" s="41"/>
      <c r="EE518" s="41"/>
      <c r="EF518" s="41"/>
      <c r="EG518" s="41"/>
      <c r="EH518" s="41"/>
      <c r="EI518" s="41"/>
      <c r="EJ518" s="41"/>
      <c r="EK518" s="41"/>
      <c r="EL518" s="41"/>
      <c r="EM518" s="41"/>
      <c r="EN518" s="41"/>
      <c r="EO518" s="41"/>
      <c r="EP518" s="41"/>
      <c r="EQ518" s="41"/>
      <c r="ER518" s="41"/>
      <c r="ES518" s="41"/>
      <c r="ET518" s="41"/>
      <c r="EU518" s="41"/>
      <c r="EV518" s="41"/>
      <c r="EW518" s="41"/>
      <c r="EX518" s="41"/>
      <c r="EY518" s="41"/>
      <c r="EZ518" s="41"/>
      <c r="FA518" s="41"/>
      <c r="FB518" s="41"/>
      <c r="FC518" s="41"/>
      <c r="FD518" s="41"/>
      <c r="FE518" s="41"/>
      <c r="FF518" s="41"/>
      <c r="FG518" s="41"/>
      <c r="FH518" s="41"/>
      <c r="FI518" s="41"/>
      <c r="FJ518" s="41"/>
      <c r="FK518" s="41"/>
      <c r="FL518" s="41"/>
      <c r="FM518" s="41"/>
      <c r="FN518" s="41"/>
      <c r="FO518" s="41"/>
      <c r="FP518" s="41"/>
      <c r="FQ518" s="41"/>
      <c r="FR518" s="41"/>
      <c r="FS518" s="41"/>
      <c r="FT518" s="41"/>
      <c r="FU518" s="41"/>
      <c r="FV518" s="41"/>
      <c r="FW518" s="41"/>
      <c r="FX518" s="41"/>
      <c r="FY518" s="41"/>
      <c r="FZ518" s="41"/>
      <c r="GA518" s="41"/>
      <c r="GB518" s="41"/>
      <c r="GC518" s="41"/>
      <c r="GD518" s="41"/>
      <c r="GE518" s="41"/>
      <c r="GF518" s="41"/>
      <c r="GG518" s="41"/>
      <c r="GH518" s="41"/>
      <c r="GI518" s="41"/>
      <c r="GJ518" s="41"/>
      <c r="GK518" s="41"/>
      <c r="GL518" s="41"/>
      <c r="GM518" s="41"/>
      <c r="GN518" s="41"/>
      <c r="GO518" s="41"/>
      <c r="GP518" s="41"/>
      <c r="GQ518" s="41"/>
      <c r="GR518" s="41"/>
      <c r="GS518" s="41"/>
      <c r="GT518" s="41"/>
      <c r="GU518" s="41"/>
      <c r="GV518" s="41"/>
      <c r="GW518" s="41"/>
      <c r="GX518" s="41"/>
      <c r="GY518" s="41"/>
      <c r="GZ518" s="41"/>
      <c r="HA518" s="41"/>
      <c r="HB518" s="41"/>
      <c r="HC518" s="41"/>
      <c r="HD518" s="41"/>
      <c r="HE518" s="41"/>
      <c r="HF518" s="41"/>
      <c r="HG518" s="41"/>
      <c r="HH518" s="41"/>
      <c r="HI518" s="41"/>
      <c r="HJ518" s="41"/>
      <c r="HK518" s="41"/>
      <c r="HL518" s="41"/>
      <c r="HM518" s="41"/>
      <c r="HN518" s="41"/>
      <c r="HO518" s="41"/>
      <c r="HP518" s="41"/>
      <c r="HQ518" s="41"/>
      <c r="HR518" s="41"/>
    </row>
    <row r="519" spans="1:226" ht="14" x14ac:dyDescent="0.3">
      <c r="A519" s="41"/>
      <c r="B519" s="102"/>
      <c r="C519" s="102"/>
      <c r="D519" s="102"/>
      <c r="E519" s="100"/>
      <c r="F519" s="100"/>
      <c r="G519" s="102"/>
      <c r="H519" s="102"/>
      <c r="I519" s="102"/>
      <c r="J519" s="102"/>
      <c r="K519" s="102"/>
      <c r="L519" s="102"/>
      <c r="M519" s="102"/>
      <c r="N519" s="102"/>
      <c r="O519" s="45"/>
      <c r="P519" s="108"/>
      <c r="W519" s="108"/>
      <c r="AD519" s="142"/>
      <c r="AE519" s="102"/>
      <c r="AF519" s="102"/>
      <c r="AG519" s="102"/>
      <c r="AH519" s="102"/>
      <c r="AI519" s="102"/>
      <c r="AJ519" s="102"/>
      <c r="AK519" s="142"/>
      <c r="AL519" s="110"/>
      <c r="AM519" s="110"/>
      <c r="AN519" s="110"/>
      <c r="AO519" s="110"/>
      <c r="AP519" s="110"/>
      <c r="AQ519" s="110"/>
      <c r="AR519" s="110"/>
      <c r="AS519" s="110"/>
      <c r="AT519" s="110"/>
      <c r="AU519" s="110"/>
      <c r="AV519" s="110"/>
      <c r="AW519" s="110"/>
      <c r="AX519" s="142"/>
      <c r="AY519" s="109"/>
      <c r="AZ519" s="109"/>
      <c r="BA519" s="109"/>
      <c r="BB519" s="109"/>
      <c r="BC519" s="109"/>
      <c r="BD519" s="109"/>
      <c r="BE519" s="109"/>
      <c r="BF519" s="109"/>
      <c r="BG519" s="142"/>
      <c r="BH519" s="109"/>
      <c r="BI519" s="109"/>
      <c r="BJ519" s="109"/>
      <c r="BK519" s="109"/>
      <c r="BL519" s="109"/>
      <c r="BM519" s="109"/>
      <c r="BN519" s="109"/>
      <c r="BO519" s="109"/>
      <c r="BP519" s="109"/>
      <c r="BQ519" s="109"/>
      <c r="BR519" s="109"/>
      <c r="BS519" s="109"/>
      <c r="BT519" s="109"/>
      <c r="BU519" s="109"/>
      <c r="BV519" s="109"/>
      <c r="BW519" s="109"/>
      <c r="BX519" s="109"/>
      <c r="BY519" s="109"/>
      <c r="BZ519" s="109"/>
      <c r="CA519" s="109"/>
      <c r="CB519" s="109"/>
      <c r="CC519" s="109"/>
      <c r="CD519" s="109"/>
      <c r="CE519" s="119"/>
      <c r="CF519" s="109"/>
      <c r="CG519" s="109"/>
      <c r="CH519" s="109"/>
      <c r="CI519" s="109"/>
      <c r="CJ519" s="109"/>
      <c r="CK519" s="109"/>
      <c r="CL519" s="109"/>
      <c r="CM519" s="109"/>
      <c r="CN519" s="119"/>
      <c r="CO519" s="109"/>
      <c r="CP519" s="109"/>
      <c r="CQ519" s="109"/>
      <c r="CR519" s="109"/>
      <c r="CS519" s="109"/>
      <c r="CT519" s="109"/>
      <c r="CU519" s="109"/>
      <c r="CV519" s="109"/>
      <c r="CW519" s="45"/>
      <c r="CX519" s="41"/>
      <c r="CY519" s="41"/>
      <c r="CZ519" s="41"/>
      <c r="DA519" s="41"/>
      <c r="DB519" s="41"/>
      <c r="DC519" s="41"/>
      <c r="DD519" s="41"/>
      <c r="DE519" s="41"/>
      <c r="DF519" s="3"/>
      <c r="DG519" s="3"/>
      <c r="DH519" s="3"/>
      <c r="DI519" s="3"/>
      <c r="DJ519" s="3"/>
      <c r="DK519" s="3"/>
      <c r="DL519" s="3"/>
      <c r="DM519" s="3"/>
      <c r="DN519" s="3"/>
      <c r="DO519" s="3"/>
      <c r="DP519" s="41"/>
      <c r="DQ519" s="41"/>
      <c r="DR519" s="41"/>
      <c r="DS519" s="41"/>
      <c r="DT519" s="41"/>
      <c r="DU519" s="41"/>
      <c r="DV519" s="41"/>
      <c r="DW519" s="41"/>
      <c r="DX519" s="41"/>
      <c r="DY519" s="41"/>
      <c r="DZ519" s="41"/>
      <c r="EA519" s="41"/>
      <c r="EB519" s="41"/>
      <c r="EC519" s="41"/>
      <c r="ED519" s="41"/>
      <c r="EE519" s="41"/>
      <c r="EF519" s="41"/>
      <c r="EG519" s="41"/>
      <c r="EH519" s="41"/>
      <c r="EI519" s="41"/>
      <c r="EJ519" s="41"/>
      <c r="EK519" s="41"/>
      <c r="EL519" s="41"/>
      <c r="EM519" s="41"/>
      <c r="EN519" s="41"/>
      <c r="EO519" s="41"/>
      <c r="EP519" s="41"/>
      <c r="EQ519" s="41"/>
      <c r="ER519" s="41"/>
      <c r="ES519" s="41"/>
      <c r="ET519" s="41"/>
      <c r="EU519" s="41"/>
      <c r="EV519" s="41"/>
      <c r="EW519" s="41"/>
      <c r="EX519" s="41"/>
      <c r="EY519" s="41"/>
      <c r="EZ519" s="41"/>
      <c r="FA519" s="41"/>
      <c r="FB519" s="41"/>
      <c r="FC519" s="41"/>
      <c r="FD519" s="41"/>
      <c r="FE519" s="41"/>
      <c r="FF519" s="41"/>
      <c r="FG519" s="41"/>
      <c r="FH519" s="41"/>
      <c r="FI519" s="41"/>
      <c r="FJ519" s="41"/>
      <c r="FK519" s="41"/>
      <c r="FL519" s="41"/>
      <c r="FM519" s="41"/>
      <c r="FN519" s="41"/>
      <c r="FO519" s="41"/>
      <c r="FP519" s="41"/>
      <c r="FQ519" s="41"/>
      <c r="FR519" s="41"/>
      <c r="FS519" s="41"/>
      <c r="FT519" s="41"/>
      <c r="FU519" s="41"/>
      <c r="FV519" s="41"/>
      <c r="FW519" s="41"/>
      <c r="FX519" s="41"/>
      <c r="FY519" s="41"/>
      <c r="FZ519" s="41"/>
      <c r="GA519" s="41"/>
      <c r="GB519" s="41"/>
      <c r="GC519" s="41"/>
      <c r="GD519" s="41"/>
      <c r="GE519" s="41"/>
      <c r="GF519" s="41"/>
      <c r="GG519" s="41"/>
      <c r="GH519" s="41"/>
      <c r="GI519" s="41"/>
      <c r="GJ519" s="41"/>
      <c r="GK519" s="41"/>
      <c r="GL519" s="41"/>
      <c r="GM519" s="41"/>
      <c r="GN519" s="41"/>
      <c r="GO519" s="41"/>
      <c r="GP519" s="41"/>
      <c r="GQ519" s="41"/>
      <c r="GR519" s="41"/>
      <c r="GS519" s="41"/>
      <c r="GT519" s="41"/>
      <c r="GU519" s="41"/>
      <c r="GV519" s="41"/>
      <c r="GW519" s="41"/>
      <c r="GX519" s="41"/>
      <c r="GY519" s="41"/>
      <c r="GZ519" s="41"/>
      <c r="HA519" s="41"/>
      <c r="HB519" s="41"/>
      <c r="HC519" s="41"/>
      <c r="HD519" s="41"/>
      <c r="HE519" s="41"/>
      <c r="HF519" s="41"/>
      <c r="HG519" s="41"/>
      <c r="HH519" s="41"/>
      <c r="HI519" s="41"/>
      <c r="HJ519" s="41"/>
      <c r="HK519" s="41"/>
      <c r="HL519" s="41"/>
      <c r="HM519" s="41"/>
      <c r="HN519" s="41"/>
      <c r="HO519" s="41"/>
      <c r="HP519" s="41"/>
      <c r="HQ519" s="41"/>
      <c r="HR519" s="41"/>
    </row>
    <row r="520" spans="1:226" ht="14" x14ac:dyDescent="0.3">
      <c r="A520" s="41"/>
      <c r="B520" s="102"/>
      <c r="C520" s="102"/>
      <c r="D520" s="102"/>
      <c r="E520" s="100"/>
      <c r="F520" s="100"/>
      <c r="G520" s="102"/>
      <c r="H520" s="102"/>
      <c r="I520" s="102"/>
      <c r="J520" s="102"/>
      <c r="K520" s="102"/>
      <c r="L520" s="102"/>
      <c r="M520" s="102"/>
      <c r="N520" s="102"/>
      <c r="O520" s="45"/>
      <c r="P520" s="108"/>
      <c r="W520" s="108"/>
      <c r="AD520" s="142"/>
      <c r="AE520" s="102"/>
      <c r="AF520" s="102"/>
      <c r="AG520" s="102"/>
      <c r="AH520" s="102"/>
      <c r="AI520" s="102"/>
      <c r="AJ520" s="102"/>
      <c r="AK520" s="142"/>
      <c r="AL520" s="110"/>
      <c r="AM520" s="110"/>
      <c r="AN520" s="110"/>
      <c r="AO520" s="110"/>
      <c r="AP520" s="110"/>
      <c r="AQ520" s="110"/>
      <c r="AR520" s="110"/>
      <c r="AS520" s="110"/>
      <c r="AT520" s="110"/>
      <c r="AU520" s="110"/>
      <c r="AV520" s="110"/>
      <c r="AW520" s="110"/>
      <c r="AX520" s="142"/>
      <c r="AY520" s="109"/>
      <c r="AZ520" s="109"/>
      <c r="BA520" s="109"/>
      <c r="BB520" s="109"/>
      <c r="BC520" s="109"/>
      <c r="BD520" s="109"/>
      <c r="BE520" s="109"/>
      <c r="BF520" s="109"/>
      <c r="BG520" s="142"/>
      <c r="BH520" s="109"/>
      <c r="BI520" s="109"/>
      <c r="BJ520" s="109"/>
      <c r="BK520" s="109"/>
      <c r="BL520" s="109"/>
      <c r="BM520" s="109"/>
      <c r="BN520" s="109"/>
      <c r="BO520" s="109"/>
      <c r="BP520" s="109"/>
      <c r="BQ520" s="109"/>
      <c r="BR520" s="109"/>
      <c r="BS520" s="109"/>
      <c r="BT520" s="109"/>
      <c r="BU520" s="109"/>
      <c r="BV520" s="109"/>
      <c r="BW520" s="109"/>
      <c r="BX520" s="109"/>
      <c r="BY520" s="109"/>
      <c r="BZ520" s="109"/>
      <c r="CA520" s="109"/>
      <c r="CB520" s="109"/>
      <c r="CC520" s="109"/>
      <c r="CD520" s="109"/>
      <c r="CE520" s="119"/>
      <c r="CF520" s="109"/>
      <c r="CG520" s="109"/>
      <c r="CH520" s="109"/>
      <c r="CI520" s="109"/>
      <c r="CJ520" s="109"/>
      <c r="CK520" s="109"/>
      <c r="CL520" s="109"/>
      <c r="CM520" s="109"/>
      <c r="CN520" s="119"/>
      <c r="CO520" s="109"/>
      <c r="CP520" s="109"/>
      <c r="CQ520" s="109"/>
      <c r="CR520" s="109"/>
      <c r="CS520" s="109"/>
      <c r="CT520" s="109"/>
      <c r="CU520" s="109"/>
      <c r="CV520" s="109"/>
      <c r="CW520" s="45"/>
      <c r="CX520" s="41"/>
      <c r="CY520" s="41"/>
      <c r="CZ520" s="41"/>
      <c r="DA520" s="41"/>
      <c r="DB520" s="41"/>
      <c r="DC520" s="41"/>
      <c r="DD520" s="41"/>
      <c r="DE520" s="41"/>
      <c r="DF520" s="3"/>
      <c r="DG520" s="3"/>
      <c r="DH520" s="3"/>
      <c r="DI520" s="3"/>
      <c r="DJ520" s="3"/>
      <c r="DK520" s="3"/>
      <c r="DL520" s="3"/>
      <c r="DM520" s="3"/>
      <c r="DN520" s="3"/>
      <c r="DO520" s="3"/>
      <c r="DP520" s="41"/>
      <c r="DQ520" s="41"/>
      <c r="DR520" s="41"/>
      <c r="DS520" s="41"/>
      <c r="DT520" s="41"/>
      <c r="DU520" s="41"/>
      <c r="DV520" s="41"/>
      <c r="DW520" s="41"/>
      <c r="DX520" s="41"/>
      <c r="DY520" s="41"/>
      <c r="DZ520" s="41"/>
      <c r="EA520" s="41"/>
      <c r="EB520" s="41"/>
      <c r="EC520" s="41"/>
      <c r="ED520" s="41"/>
      <c r="EE520" s="41"/>
      <c r="EF520" s="41"/>
      <c r="EG520" s="41"/>
      <c r="EH520" s="41"/>
      <c r="EI520" s="41"/>
      <c r="EJ520" s="41"/>
      <c r="EK520" s="41"/>
      <c r="EL520" s="41"/>
      <c r="EM520" s="41"/>
      <c r="EN520" s="41"/>
      <c r="EO520" s="41"/>
      <c r="EP520" s="41"/>
      <c r="EQ520" s="41"/>
      <c r="ER520" s="41"/>
      <c r="ES520" s="41"/>
      <c r="ET520" s="41"/>
      <c r="EU520" s="41"/>
      <c r="EV520" s="41"/>
      <c r="EW520" s="41"/>
      <c r="EX520" s="41"/>
      <c r="EY520" s="41"/>
      <c r="EZ520" s="41"/>
      <c r="FA520" s="41"/>
      <c r="FB520" s="41"/>
      <c r="FC520" s="41"/>
      <c r="FD520" s="41"/>
      <c r="FE520" s="41"/>
      <c r="FF520" s="41"/>
      <c r="FG520" s="41"/>
      <c r="FH520" s="41"/>
      <c r="FI520" s="41"/>
      <c r="FJ520" s="41"/>
      <c r="FK520" s="41"/>
      <c r="FL520" s="41"/>
      <c r="FM520" s="41"/>
      <c r="FN520" s="41"/>
      <c r="FO520" s="41"/>
      <c r="FP520" s="41"/>
      <c r="FQ520" s="41"/>
      <c r="FR520" s="41"/>
      <c r="FS520" s="41"/>
      <c r="FT520" s="41"/>
      <c r="FU520" s="41"/>
      <c r="FV520" s="41"/>
      <c r="FW520" s="41"/>
      <c r="FX520" s="41"/>
      <c r="FY520" s="41"/>
      <c r="FZ520" s="41"/>
      <c r="GA520" s="41"/>
      <c r="GB520" s="41"/>
      <c r="GC520" s="41"/>
      <c r="GD520" s="41"/>
      <c r="GE520" s="41"/>
      <c r="GF520" s="41"/>
      <c r="GG520" s="41"/>
      <c r="GH520" s="41"/>
      <c r="GI520" s="41"/>
      <c r="GJ520" s="41"/>
      <c r="GK520" s="41"/>
      <c r="GL520" s="41"/>
      <c r="GM520" s="41"/>
      <c r="GN520" s="41"/>
      <c r="GO520" s="41"/>
      <c r="GP520" s="41"/>
      <c r="GQ520" s="41"/>
      <c r="GR520" s="41"/>
      <c r="GS520" s="41"/>
      <c r="GT520" s="41"/>
      <c r="GU520" s="41"/>
      <c r="GV520" s="41"/>
      <c r="GW520" s="41"/>
      <c r="GX520" s="41"/>
      <c r="GY520" s="41"/>
      <c r="GZ520" s="41"/>
      <c r="HA520" s="41"/>
      <c r="HB520" s="41"/>
      <c r="HC520" s="41"/>
      <c r="HD520" s="41"/>
      <c r="HE520" s="41"/>
      <c r="HF520" s="41"/>
      <c r="HG520" s="41"/>
      <c r="HH520" s="41"/>
      <c r="HI520" s="41"/>
      <c r="HJ520" s="41"/>
      <c r="HK520" s="41"/>
      <c r="HL520" s="41"/>
      <c r="HM520" s="41"/>
      <c r="HN520" s="41"/>
      <c r="HO520" s="41"/>
      <c r="HP520" s="41"/>
      <c r="HQ520" s="41"/>
      <c r="HR520" s="41"/>
    </row>
    <row r="521" spans="1:226" ht="14" x14ac:dyDescent="0.3">
      <c r="A521" s="41"/>
      <c r="B521" s="102"/>
      <c r="C521" s="102"/>
      <c r="D521" s="102"/>
      <c r="E521" s="100"/>
      <c r="F521" s="100"/>
      <c r="G521" s="102"/>
      <c r="H521" s="102"/>
      <c r="I521" s="102"/>
      <c r="J521" s="102"/>
      <c r="K521" s="102"/>
      <c r="L521" s="102"/>
      <c r="M521" s="102"/>
      <c r="N521" s="102"/>
      <c r="O521" s="45"/>
      <c r="P521" s="108"/>
      <c r="W521" s="108"/>
      <c r="AD521" s="142"/>
      <c r="AE521" s="102"/>
      <c r="AF521" s="102"/>
      <c r="AG521" s="102"/>
      <c r="AH521" s="102"/>
      <c r="AI521" s="102"/>
      <c r="AJ521" s="102"/>
      <c r="AK521" s="142"/>
      <c r="AL521" s="110"/>
      <c r="AM521" s="110"/>
      <c r="AN521" s="110"/>
      <c r="AO521" s="110"/>
      <c r="AP521" s="110"/>
      <c r="AQ521" s="110"/>
      <c r="AR521" s="110"/>
      <c r="AS521" s="110"/>
      <c r="AT521" s="110"/>
      <c r="AU521" s="110"/>
      <c r="AV521" s="110"/>
      <c r="AW521" s="110"/>
      <c r="AX521" s="142"/>
      <c r="AY521" s="109"/>
      <c r="AZ521" s="109"/>
      <c r="BA521" s="109"/>
      <c r="BB521" s="109"/>
      <c r="BC521" s="109"/>
      <c r="BD521" s="109"/>
      <c r="BE521" s="109"/>
      <c r="BF521" s="109"/>
      <c r="BG521" s="142"/>
      <c r="BH521" s="109"/>
      <c r="BI521" s="109"/>
      <c r="BJ521" s="109"/>
      <c r="BK521" s="109"/>
      <c r="BL521" s="109"/>
      <c r="BM521" s="109"/>
      <c r="BN521" s="109"/>
      <c r="BO521" s="109"/>
      <c r="BP521" s="109"/>
      <c r="BQ521" s="109"/>
      <c r="BR521" s="109"/>
      <c r="BS521" s="109"/>
      <c r="BT521" s="109"/>
      <c r="BU521" s="109"/>
      <c r="BV521" s="109"/>
      <c r="BW521" s="109"/>
      <c r="BX521" s="109"/>
      <c r="BY521" s="109"/>
      <c r="BZ521" s="109"/>
      <c r="CA521" s="109"/>
      <c r="CB521" s="109"/>
      <c r="CC521" s="109"/>
      <c r="CD521" s="109"/>
      <c r="CE521" s="119"/>
      <c r="CF521" s="109"/>
      <c r="CG521" s="109"/>
      <c r="CH521" s="109"/>
      <c r="CI521" s="109"/>
      <c r="CJ521" s="109"/>
      <c r="CK521" s="109"/>
      <c r="CL521" s="109"/>
      <c r="CM521" s="109"/>
      <c r="CN521" s="119"/>
      <c r="CO521" s="109"/>
      <c r="CP521" s="109"/>
      <c r="CQ521" s="109"/>
      <c r="CR521" s="109"/>
      <c r="CS521" s="109"/>
      <c r="CT521" s="109"/>
      <c r="CU521" s="109"/>
      <c r="CV521" s="109"/>
      <c r="CW521" s="45"/>
      <c r="CX521" s="41"/>
      <c r="CY521" s="41"/>
      <c r="CZ521" s="41"/>
      <c r="DA521" s="41"/>
      <c r="DB521" s="41"/>
      <c r="DC521" s="41"/>
      <c r="DD521" s="41"/>
      <c r="DE521" s="41"/>
      <c r="DF521" s="3"/>
      <c r="DG521" s="3"/>
      <c r="DH521" s="3"/>
      <c r="DI521" s="3"/>
      <c r="DJ521" s="3"/>
      <c r="DK521" s="3"/>
      <c r="DL521" s="3"/>
      <c r="DM521" s="3"/>
      <c r="DN521" s="3"/>
      <c r="DO521" s="3"/>
      <c r="DP521" s="41"/>
      <c r="DQ521" s="41"/>
      <c r="DR521" s="41"/>
      <c r="DS521" s="41"/>
      <c r="DT521" s="41"/>
      <c r="DU521" s="41"/>
      <c r="DV521" s="41"/>
      <c r="DW521" s="41"/>
      <c r="DX521" s="41"/>
      <c r="DY521" s="41"/>
      <c r="DZ521" s="41"/>
      <c r="EA521" s="41"/>
      <c r="EB521" s="41"/>
      <c r="EC521" s="41"/>
      <c r="ED521" s="41"/>
      <c r="EE521" s="41"/>
      <c r="EF521" s="41"/>
      <c r="EG521" s="41"/>
      <c r="EH521" s="41"/>
      <c r="EI521" s="41"/>
      <c r="EJ521" s="41"/>
      <c r="EK521" s="41"/>
      <c r="EL521" s="41"/>
      <c r="EM521" s="41"/>
      <c r="EN521" s="41"/>
      <c r="EO521" s="41"/>
      <c r="EP521" s="41"/>
      <c r="EQ521" s="41"/>
      <c r="ER521" s="41"/>
      <c r="ES521" s="41"/>
      <c r="ET521" s="41"/>
      <c r="EU521" s="41"/>
      <c r="EV521" s="41"/>
      <c r="EW521" s="41"/>
      <c r="EX521" s="41"/>
      <c r="EY521" s="41"/>
      <c r="EZ521" s="41"/>
      <c r="FA521" s="41"/>
      <c r="FB521" s="41"/>
      <c r="FC521" s="41"/>
      <c r="FD521" s="41"/>
      <c r="FE521" s="41"/>
      <c r="FF521" s="41"/>
      <c r="FG521" s="41"/>
      <c r="FH521" s="41"/>
      <c r="FI521" s="41"/>
      <c r="FJ521" s="41"/>
      <c r="FK521" s="41"/>
      <c r="FL521" s="41"/>
      <c r="FM521" s="41"/>
      <c r="FN521" s="41"/>
      <c r="FO521" s="41"/>
      <c r="FP521" s="41"/>
      <c r="FQ521" s="41"/>
      <c r="FR521" s="41"/>
      <c r="FS521" s="41"/>
      <c r="FT521" s="41"/>
      <c r="FU521" s="41"/>
      <c r="FV521" s="41"/>
      <c r="FW521" s="41"/>
      <c r="FX521" s="41"/>
      <c r="FY521" s="41"/>
      <c r="FZ521" s="41"/>
      <c r="GA521" s="41"/>
      <c r="GB521" s="41"/>
      <c r="GC521" s="41"/>
      <c r="GD521" s="41"/>
      <c r="GE521" s="41"/>
      <c r="GF521" s="41"/>
      <c r="GG521" s="41"/>
      <c r="GH521" s="41"/>
      <c r="GI521" s="41"/>
      <c r="GJ521" s="41"/>
      <c r="GK521" s="41"/>
      <c r="GL521" s="41"/>
      <c r="GM521" s="41"/>
      <c r="GN521" s="41"/>
      <c r="GO521" s="41"/>
      <c r="GP521" s="41"/>
      <c r="GQ521" s="41"/>
      <c r="GR521" s="41"/>
      <c r="GS521" s="41"/>
      <c r="GT521" s="41"/>
      <c r="GU521" s="41"/>
      <c r="GV521" s="41"/>
      <c r="GW521" s="41"/>
      <c r="GX521" s="41"/>
      <c r="GY521" s="41"/>
      <c r="GZ521" s="41"/>
      <c r="HA521" s="41"/>
      <c r="HB521" s="41"/>
      <c r="HC521" s="41"/>
      <c r="HD521" s="41"/>
      <c r="HE521" s="41"/>
      <c r="HF521" s="41"/>
      <c r="HG521" s="41"/>
      <c r="HH521" s="41"/>
      <c r="HI521" s="41"/>
      <c r="HJ521" s="41"/>
      <c r="HK521" s="41"/>
      <c r="HL521" s="41"/>
      <c r="HM521" s="41"/>
      <c r="HN521" s="41"/>
      <c r="HO521" s="41"/>
      <c r="HP521" s="41"/>
      <c r="HQ521" s="41"/>
      <c r="HR521" s="41"/>
    </row>
    <row r="522" spans="1:226" ht="14" x14ac:dyDescent="0.3">
      <c r="A522" s="41"/>
      <c r="B522" s="102"/>
      <c r="C522" s="102"/>
      <c r="D522" s="102"/>
      <c r="E522" s="100"/>
      <c r="F522" s="100"/>
      <c r="G522" s="102"/>
      <c r="H522" s="102"/>
      <c r="I522" s="102"/>
      <c r="J522" s="102"/>
      <c r="K522" s="102"/>
      <c r="L522" s="102"/>
      <c r="M522" s="102"/>
      <c r="N522" s="102"/>
      <c r="O522" s="45"/>
      <c r="P522" s="108"/>
      <c r="W522" s="108"/>
      <c r="AD522" s="142"/>
      <c r="AE522" s="102"/>
      <c r="AF522" s="102"/>
      <c r="AG522" s="102"/>
      <c r="AH522" s="102"/>
      <c r="AI522" s="102"/>
      <c r="AJ522" s="102"/>
      <c r="AK522" s="142"/>
      <c r="AL522" s="110"/>
      <c r="AM522" s="110"/>
      <c r="AN522" s="110"/>
      <c r="AO522" s="110"/>
      <c r="AP522" s="110"/>
      <c r="AQ522" s="110"/>
      <c r="AR522" s="110"/>
      <c r="AS522" s="110"/>
      <c r="AT522" s="110"/>
      <c r="AU522" s="110"/>
      <c r="AV522" s="110"/>
      <c r="AW522" s="110"/>
      <c r="AX522" s="142"/>
      <c r="AY522" s="109"/>
      <c r="AZ522" s="109"/>
      <c r="BA522" s="109"/>
      <c r="BB522" s="109"/>
      <c r="BC522" s="109"/>
      <c r="BD522" s="109"/>
      <c r="BE522" s="109"/>
      <c r="BF522" s="109"/>
      <c r="BG522" s="142"/>
      <c r="BH522" s="109"/>
      <c r="BI522" s="109"/>
      <c r="BJ522" s="109"/>
      <c r="BK522" s="109"/>
      <c r="BL522" s="109"/>
      <c r="BM522" s="109"/>
      <c r="BN522" s="109"/>
      <c r="BO522" s="109"/>
      <c r="BP522" s="109"/>
      <c r="BQ522" s="109"/>
      <c r="BR522" s="109"/>
      <c r="BS522" s="109"/>
      <c r="BT522" s="109"/>
      <c r="BU522" s="109"/>
      <c r="BV522" s="109"/>
      <c r="BW522" s="109"/>
      <c r="BX522" s="109"/>
      <c r="BY522" s="109"/>
      <c r="BZ522" s="109"/>
      <c r="CA522" s="109"/>
      <c r="CB522" s="109"/>
      <c r="CC522" s="109"/>
      <c r="CD522" s="109"/>
      <c r="CE522" s="119"/>
      <c r="CF522" s="109"/>
      <c r="CG522" s="109"/>
      <c r="CH522" s="109"/>
      <c r="CI522" s="109"/>
      <c r="CJ522" s="109"/>
      <c r="CK522" s="109"/>
      <c r="CL522" s="109"/>
      <c r="CM522" s="109"/>
      <c r="CN522" s="119"/>
      <c r="CO522" s="109"/>
      <c r="CP522" s="109"/>
      <c r="CQ522" s="109"/>
      <c r="CR522" s="109"/>
      <c r="CS522" s="109"/>
      <c r="CT522" s="109"/>
      <c r="CU522" s="109"/>
      <c r="CV522" s="109"/>
      <c r="CW522" s="45"/>
      <c r="CX522" s="41"/>
      <c r="CY522" s="41"/>
      <c r="CZ522" s="41"/>
      <c r="DA522" s="41"/>
      <c r="DB522" s="41"/>
      <c r="DC522" s="41"/>
      <c r="DD522" s="41"/>
      <c r="DE522" s="41"/>
      <c r="DF522" s="3"/>
      <c r="DG522" s="3"/>
      <c r="DH522" s="3"/>
      <c r="DI522" s="3"/>
      <c r="DJ522" s="3"/>
      <c r="DK522" s="3"/>
      <c r="DL522" s="3"/>
      <c r="DM522" s="3"/>
      <c r="DN522" s="3"/>
      <c r="DO522" s="3"/>
      <c r="DP522" s="41"/>
      <c r="DQ522" s="41"/>
      <c r="DR522" s="41"/>
      <c r="DS522" s="41"/>
      <c r="DT522" s="41"/>
      <c r="DU522" s="41"/>
      <c r="DV522" s="41"/>
      <c r="DW522" s="41"/>
      <c r="DX522" s="41"/>
      <c r="DY522" s="41"/>
      <c r="DZ522" s="41"/>
      <c r="EA522" s="41"/>
      <c r="EB522" s="41"/>
      <c r="EC522" s="41"/>
      <c r="ED522" s="41"/>
      <c r="EE522" s="41"/>
      <c r="EF522" s="41"/>
      <c r="EG522" s="41"/>
      <c r="EH522" s="41"/>
      <c r="EI522" s="41"/>
      <c r="EJ522" s="41"/>
      <c r="EK522" s="41"/>
      <c r="EL522" s="41"/>
      <c r="EM522" s="41"/>
      <c r="EN522" s="41"/>
      <c r="EO522" s="41"/>
      <c r="EP522" s="41"/>
      <c r="EQ522" s="41"/>
      <c r="ER522" s="41"/>
      <c r="ES522" s="41"/>
      <c r="ET522" s="41"/>
      <c r="EU522" s="41"/>
      <c r="EV522" s="41"/>
      <c r="EW522" s="41"/>
      <c r="EX522" s="41"/>
      <c r="EY522" s="41"/>
      <c r="EZ522" s="41"/>
      <c r="FA522" s="41"/>
      <c r="FB522" s="41"/>
      <c r="FC522" s="41"/>
      <c r="FD522" s="41"/>
      <c r="FE522" s="41"/>
      <c r="FF522" s="41"/>
      <c r="FG522" s="41"/>
      <c r="FH522" s="41"/>
      <c r="FI522" s="41"/>
      <c r="FJ522" s="41"/>
      <c r="FK522" s="41"/>
      <c r="FL522" s="41"/>
      <c r="FM522" s="41"/>
      <c r="FN522" s="41"/>
      <c r="FO522" s="41"/>
      <c r="FP522" s="41"/>
      <c r="FQ522" s="41"/>
      <c r="FR522" s="41"/>
      <c r="FS522" s="41"/>
      <c r="FT522" s="41"/>
      <c r="FU522" s="41"/>
      <c r="FV522" s="41"/>
      <c r="FW522" s="41"/>
      <c r="FX522" s="41"/>
      <c r="FY522" s="41"/>
      <c r="FZ522" s="41"/>
      <c r="GA522" s="41"/>
      <c r="GB522" s="41"/>
      <c r="GC522" s="41"/>
      <c r="GD522" s="41"/>
      <c r="GE522" s="41"/>
      <c r="GF522" s="41"/>
      <c r="GG522" s="41"/>
      <c r="GH522" s="41"/>
      <c r="GI522" s="41"/>
      <c r="GJ522" s="41"/>
      <c r="GK522" s="41"/>
      <c r="GL522" s="41"/>
      <c r="GM522" s="41"/>
      <c r="GN522" s="41"/>
      <c r="GO522" s="41"/>
      <c r="GP522" s="41"/>
      <c r="GQ522" s="41"/>
      <c r="GR522" s="41"/>
      <c r="GS522" s="41"/>
      <c r="GT522" s="41"/>
      <c r="GU522" s="41"/>
      <c r="GV522" s="41"/>
      <c r="GW522" s="41"/>
      <c r="GX522" s="41"/>
      <c r="GY522" s="41"/>
      <c r="GZ522" s="41"/>
      <c r="HA522" s="41"/>
      <c r="HB522" s="41"/>
      <c r="HC522" s="41"/>
      <c r="HD522" s="41"/>
      <c r="HE522" s="41"/>
      <c r="HF522" s="41"/>
      <c r="HG522" s="41"/>
      <c r="HH522" s="41"/>
      <c r="HI522" s="41"/>
      <c r="HJ522" s="41"/>
      <c r="HK522" s="41"/>
      <c r="HL522" s="41"/>
      <c r="HM522" s="41"/>
      <c r="HN522" s="41"/>
      <c r="HO522" s="41"/>
      <c r="HP522" s="41"/>
      <c r="HQ522" s="41"/>
      <c r="HR522" s="41"/>
    </row>
    <row r="523" spans="1:226" ht="14" x14ac:dyDescent="0.3">
      <c r="A523" s="41"/>
      <c r="B523" s="102"/>
      <c r="C523" s="102"/>
      <c r="D523" s="102"/>
      <c r="E523" s="100"/>
      <c r="F523" s="100"/>
      <c r="G523" s="102"/>
      <c r="H523" s="102"/>
      <c r="I523" s="102"/>
      <c r="J523" s="102"/>
      <c r="K523" s="102"/>
      <c r="L523" s="102"/>
      <c r="M523" s="102"/>
      <c r="N523" s="102"/>
      <c r="O523" s="45"/>
      <c r="P523" s="108"/>
      <c r="W523" s="108"/>
      <c r="AD523" s="142"/>
      <c r="AE523" s="102"/>
      <c r="AF523" s="102"/>
      <c r="AG523" s="102"/>
      <c r="AH523" s="102"/>
      <c r="AI523" s="102"/>
      <c r="AJ523" s="102"/>
      <c r="AK523" s="142"/>
      <c r="AL523" s="110"/>
      <c r="AM523" s="110"/>
      <c r="AN523" s="110"/>
      <c r="AO523" s="110"/>
      <c r="AP523" s="110"/>
      <c r="AQ523" s="110"/>
      <c r="AR523" s="110"/>
      <c r="AS523" s="110"/>
      <c r="AT523" s="110"/>
      <c r="AU523" s="110"/>
      <c r="AV523" s="110"/>
      <c r="AW523" s="110"/>
      <c r="AX523" s="142"/>
      <c r="AY523" s="109"/>
      <c r="AZ523" s="109"/>
      <c r="BA523" s="109"/>
      <c r="BB523" s="109"/>
      <c r="BC523" s="109"/>
      <c r="BD523" s="109"/>
      <c r="BE523" s="109"/>
      <c r="BF523" s="109"/>
      <c r="BG523" s="142"/>
      <c r="BH523" s="109"/>
      <c r="BI523" s="109"/>
      <c r="BJ523" s="109"/>
      <c r="BK523" s="109"/>
      <c r="BL523" s="109"/>
      <c r="BM523" s="109"/>
      <c r="BN523" s="109"/>
      <c r="BO523" s="109"/>
      <c r="BP523" s="109"/>
      <c r="BQ523" s="109"/>
      <c r="BR523" s="109"/>
      <c r="BS523" s="109"/>
      <c r="BT523" s="109"/>
      <c r="BU523" s="109"/>
      <c r="BV523" s="109"/>
      <c r="BW523" s="109"/>
      <c r="BX523" s="109"/>
      <c r="BY523" s="109"/>
      <c r="BZ523" s="109"/>
      <c r="CA523" s="109"/>
      <c r="CB523" s="109"/>
      <c r="CC523" s="109"/>
      <c r="CD523" s="109"/>
      <c r="CE523" s="119"/>
      <c r="CF523" s="109"/>
      <c r="CG523" s="109"/>
      <c r="CH523" s="109"/>
      <c r="CI523" s="109"/>
      <c r="CJ523" s="109"/>
      <c r="CK523" s="109"/>
      <c r="CL523" s="109"/>
      <c r="CM523" s="109"/>
      <c r="CN523" s="119"/>
      <c r="CO523" s="109"/>
      <c r="CP523" s="109"/>
      <c r="CQ523" s="109"/>
      <c r="CR523" s="109"/>
      <c r="CS523" s="109"/>
      <c r="CT523" s="109"/>
      <c r="CU523" s="109"/>
      <c r="CV523" s="109"/>
      <c r="CW523" s="45"/>
      <c r="CX523" s="41"/>
      <c r="CY523" s="41"/>
      <c r="CZ523" s="41"/>
      <c r="DA523" s="41"/>
      <c r="DB523" s="41"/>
      <c r="DC523" s="41"/>
      <c r="DD523" s="41"/>
      <c r="DE523" s="41"/>
      <c r="DF523" s="3"/>
      <c r="DG523" s="3"/>
      <c r="DH523" s="3"/>
      <c r="DI523" s="3"/>
      <c r="DJ523" s="3"/>
      <c r="DK523" s="3"/>
      <c r="DL523" s="3"/>
      <c r="DM523" s="3"/>
      <c r="DN523" s="3"/>
      <c r="DO523" s="3"/>
      <c r="DP523" s="41"/>
      <c r="DQ523" s="41"/>
      <c r="DR523" s="41"/>
      <c r="DS523" s="41"/>
      <c r="DT523" s="41"/>
      <c r="DU523" s="41"/>
      <c r="DV523" s="41"/>
      <c r="DW523" s="41"/>
      <c r="DX523" s="41"/>
      <c r="DY523" s="41"/>
      <c r="DZ523" s="41"/>
      <c r="EA523" s="41"/>
      <c r="EB523" s="41"/>
      <c r="EC523" s="41"/>
      <c r="ED523" s="41"/>
      <c r="EE523" s="41"/>
      <c r="EF523" s="41"/>
      <c r="EG523" s="41"/>
      <c r="EH523" s="41"/>
      <c r="EI523" s="41"/>
      <c r="EJ523" s="41"/>
      <c r="EK523" s="41"/>
      <c r="EL523" s="41"/>
      <c r="EM523" s="41"/>
      <c r="EN523" s="41"/>
      <c r="EO523" s="41"/>
      <c r="EP523" s="41"/>
      <c r="EQ523" s="41"/>
      <c r="ER523" s="41"/>
      <c r="ES523" s="41"/>
      <c r="ET523" s="41"/>
      <c r="EU523" s="41"/>
      <c r="EV523" s="41"/>
      <c r="EW523" s="41"/>
      <c r="EX523" s="41"/>
      <c r="EY523" s="41"/>
      <c r="EZ523" s="41"/>
      <c r="FA523" s="41"/>
      <c r="FB523" s="41"/>
      <c r="FC523" s="41"/>
      <c r="FD523" s="41"/>
      <c r="FE523" s="41"/>
      <c r="FF523" s="41"/>
      <c r="FG523" s="41"/>
      <c r="FH523" s="41"/>
      <c r="FI523" s="41"/>
      <c r="FJ523" s="41"/>
      <c r="FK523" s="41"/>
      <c r="FL523" s="41"/>
      <c r="FM523" s="41"/>
      <c r="FN523" s="41"/>
      <c r="FO523" s="41"/>
      <c r="FP523" s="41"/>
      <c r="FQ523" s="41"/>
      <c r="FR523" s="41"/>
      <c r="FS523" s="41"/>
      <c r="FT523" s="41"/>
      <c r="FU523" s="41"/>
      <c r="FV523" s="41"/>
      <c r="FW523" s="41"/>
      <c r="FX523" s="41"/>
      <c r="FY523" s="41"/>
      <c r="FZ523" s="41"/>
      <c r="GA523" s="41"/>
      <c r="GB523" s="41"/>
      <c r="GC523" s="41"/>
      <c r="GD523" s="41"/>
      <c r="GE523" s="41"/>
      <c r="GF523" s="41"/>
      <c r="GG523" s="41"/>
      <c r="GH523" s="41"/>
      <c r="GI523" s="41"/>
      <c r="GJ523" s="41"/>
      <c r="GK523" s="41"/>
      <c r="GL523" s="41"/>
      <c r="GM523" s="41"/>
      <c r="GN523" s="41"/>
      <c r="GO523" s="41"/>
      <c r="GP523" s="41"/>
      <c r="GQ523" s="41"/>
      <c r="GR523" s="41"/>
      <c r="GS523" s="41"/>
      <c r="GT523" s="41"/>
      <c r="GU523" s="41"/>
      <c r="GV523" s="41"/>
      <c r="GW523" s="41"/>
      <c r="GX523" s="41"/>
      <c r="GY523" s="41"/>
      <c r="GZ523" s="41"/>
      <c r="HA523" s="41"/>
      <c r="HB523" s="41"/>
      <c r="HC523" s="41"/>
      <c r="HD523" s="41"/>
      <c r="HE523" s="41"/>
      <c r="HF523" s="41"/>
      <c r="HG523" s="41"/>
      <c r="HH523" s="41"/>
      <c r="HI523" s="41"/>
      <c r="HJ523" s="41"/>
      <c r="HK523" s="41"/>
      <c r="HL523" s="41"/>
      <c r="HM523" s="41"/>
      <c r="HN523" s="41"/>
      <c r="HO523" s="41"/>
      <c r="HP523" s="41"/>
      <c r="HQ523" s="41"/>
      <c r="HR523" s="41"/>
    </row>
    <row r="524" spans="1:226" ht="14" x14ac:dyDescent="0.3">
      <c r="A524" s="41"/>
      <c r="B524" s="102"/>
      <c r="C524" s="102"/>
      <c r="D524" s="102"/>
      <c r="E524" s="100"/>
      <c r="F524" s="100"/>
      <c r="G524" s="102"/>
      <c r="H524" s="102"/>
      <c r="I524" s="102"/>
      <c r="J524" s="102"/>
      <c r="K524" s="102"/>
      <c r="L524" s="102"/>
      <c r="M524" s="102"/>
      <c r="N524" s="102"/>
      <c r="O524" s="45"/>
      <c r="P524" s="108"/>
      <c r="W524" s="108"/>
      <c r="AD524" s="142"/>
      <c r="AE524" s="102"/>
      <c r="AF524" s="102"/>
      <c r="AG524" s="102"/>
      <c r="AH524" s="102"/>
      <c r="AI524" s="102"/>
      <c r="AJ524" s="102"/>
      <c r="AK524" s="142"/>
      <c r="AL524" s="110"/>
      <c r="AM524" s="110"/>
      <c r="AN524" s="110"/>
      <c r="AO524" s="110"/>
      <c r="AP524" s="110"/>
      <c r="AQ524" s="110"/>
      <c r="AR524" s="110"/>
      <c r="AS524" s="110"/>
      <c r="AT524" s="110"/>
      <c r="AU524" s="110"/>
      <c r="AV524" s="110"/>
      <c r="AW524" s="110"/>
      <c r="AX524" s="142"/>
      <c r="AY524" s="109"/>
      <c r="AZ524" s="109"/>
      <c r="BA524" s="109"/>
      <c r="BB524" s="109"/>
      <c r="BC524" s="109"/>
      <c r="BD524" s="109"/>
      <c r="BE524" s="109"/>
      <c r="BF524" s="109"/>
      <c r="BG524" s="142"/>
      <c r="BH524" s="109"/>
      <c r="BI524" s="109"/>
      <c r="BJ524" s="109"/>
      <c r="BK524" s="109"/>
      <c r="BL524" s="109"/>
      <c r="BM524" s="109"/>
      <c r="BN524" s="109"/>
      <c r="BO524" s="109"/>
      <c r="BP524" s="109"/>
      <c r="BQ524" s="109"/>
      <c r="BR524" s="109"/>
      <c r="BS524" s="109"/>
      <c r="BT524" s="109"/>
      <c r="BU524" s="109"/>
      <c r="BV524" s="109"/>
      <c r="BW524" s="109"/>
      <c r="BX524" s="109"/>
      <c r="BY524" s="109"/>
      <c r="BZ524" s="109"/>
      <c r="CA524" s="109"/>
      <c r="CB524" s="109"/>
      <c r="CC524" s="109"/>
      <c r="CD524" s="109"/>
      <c r="CE524" s="119"/>
      <c r="CF524" s="109"/>
      <c r="CG524" s="109"/>
      <c r="CH524" s="109"/>
      <c r="CI524" s="109"/>
      <c r="CJ524" s="109"/>
      <c r="CK524" s="109"/>
      <c r="CL524" s="109"/>
      <c r="CM524" s="109"/>
      <c r="CN524" s="119"/>
      <c r="CO524" s="109"/>
      <c r="CP524" s="109"/>
      <c r="CQ524" s="109"/>
      <c r="CR524" s="109"/>
      <c r="CS524" s="109"/>
      <c r="CT524" s="109"/>
      <c r="CU524" s="109"/>
      <c r="CV524" s="109"/>
      <c r="CW524" s="45"/>
      <c r="CX524" s="41"/>
      <c r="CY524" s="41"/>
      <c r="CZ524" s="41"/>
      <c r="DA524" s="41"/>
      <c r="DB524" s="41"/>
      <c r="DC524" s="41"/>
      <c r="DD524" s="41"/>
      <c r="DE524" s="41"/>
      <c r="DF524" s="3"/>
      <c r="DG524" s="3"/>
      <c r="DH524" s="3"/>
      <c r="DI524" s="3"/>
      <c r="DJ524" s="3"/>
      <c r="DK524" s="3"/>
      <c r="DL524" s="3"/>
      <c r="DM524" s="3"/>
      <c r="DN524" s="3"/>
      <c r="DO524" s="3"/>
      <c r="DP524" s="41"/>
      <c r="DQ524" s="41"/>
      <c r="DR524" s="41"/>
      <c r="DS524" s="41"/>
      <c r="DT524" s="41"/>
      <c r="DU524" s="41"/>
      <c r="DV524" s="41"/>
      <c r="DW524" s="41"/>
      <c r="DX524" s="41"/>
      <c r="DY524" s="41"/>
      <c r="DZ524" s="41"/>
      <c r="EA524" s="41"/>
      <c r="EB524" s="41"/>
      <c r="EC524" s="41"/>
      <c r="ED524" s="41"/>
      <c r="EE524" s="41"/>
      <c r="EF524" s="41"/>
      <c r="EG524" s="41"/>
      <c r="EH524" s="41"/>
      <c r="EI524" s="41"/>
      <c r="EJ524" s="41"/>
      <c r="EK524" s="41"/>
      <c r="EL524" s="41"/>
      <c r="EM524" s="41"/>
      <c r="EN524" s="41"/>
      <c r="EO524" s="41"/>
      <c r="EP524" s="41"/>
      <c r="EQ524" s="41"/>
      <c r="ER524" s="41"/>
      <c r="ES524" s="41"/>
      <c r="ET524" s="41"/>
      <c r="EU524" s="41"/>
      <c r="EV524" s="41"/>
      <c r="EW524" s="41"/>
      <c r="EX524" s="41"/>
      <c r="EY524" s="41"/>
      <c r="EZ524" s="41"/>
      <c r="FA524" s="41"/>
      <c r="FB524" s="41"/>
      <c r="FC524" s="41"/>
      <c r="FD524" s="41"/>
      <c r="FE524" s="41"/>
      <c r="FF524" s="41"/>
      <c r="FG524" s="41"/>
      <c r="FH524" s="41"/>
      <c r="FI524" s="41"/>
      <c r="FJ524" s="41"/>
      <c r="FK524" s="41"/>
      <c r="FL524" s="41"/>
      <c r="FM524" s="41"/>
      <c r="FN524" s="41"/>
      <c r="FO524" s="41"/>
      <c r="FP524" s="41"/>
      <c r="FQ524" s="41"/>
      <c r="FR524" s="41"/>
      <c r="FS524" s="41"/>
      <c r="FT524" s="41"/>
      <c r="FU524" s="41"/>
      <c r="FV524" s="41"/>
      <c r="FW524" s="41"/>
      <c r="FX524" s="41"/>
      <c r="FY524" s="41"/>
      <c r="FZ524" s="41"/>
      <c r="GA524" s="41"/>
      <c r="GB524" s="41"/>
      <c r="GC524" s="41"/>
      <c r="GD524" s="41"/>
      <c r="GE524" s="41"/>
      <c r="GF524" s="41"/>
      <c r="GG524" s="41"/>
      <c r="GH524" s="41"/>
      <c r="GI524" s="41"/>
      <c r="GJ524" s="41"/>
      <c r="GK524" s="41"/>
      <c r="GL524" s="41"/>
      <c r="GM524" s="41"/>
      <c r="GN524" s="41"/>
      <c r="GO524" s="41"/>
      <c r="GP524" s="41"/>
      <c r="GQ524" s="41"/>
      <c r="GR524" s="41"/>
      <c r="GS524" s="41"/>
      <c r="GT524" s="41"/>
      <c r="GU524" s="41"/>
      <c r="GV524" s="41"/>
      <c r="GW524" s="41"/>
      <c r="GX524" s="41"/>
      <c r="GY524" s="41"/>
      <c r="GZ524" s="41"/>
      <c r="HA524" s="41"/>
      <c r="HB524" s="41"/>
      <c r="HC524" s="41"/>
      <c r="HD524" s="41"/>
      <c r="HE524" s="41"/>
      <c r="HF524" s="41"/>
      <c r="HG524" s="41"/>
      <c r="HH524" s="41"/>
      <c r="HI524" s="41"/>
      <c r="HJ524" s="41"/>
      <c r="HK524" s="41"/>
      <c r="HL524" s="41"/>
      <c r="HM524" s="41"/>
      <c r="HN524" s="41"/>
      <c r="HO524" s="41"/>
      <c r="HP524" s="41"/>
      <c r="HQ524" s="41"/>
      <c r="HR524" s="41"/>
    </row>
    <row r="525" spans="1:226" ht="14" x14ac:dyDescent="0.3">
      <c r="A525" s="41"/>
      <c r="B525" s="102"/>
      <c r="C525" s="102"/>
      <c r="D525" s="102"/>
      <c r="E525" s="100"/>
      <c r="F525" s="100"/>
      <c r="G525" s="102"/>
      <c r="H525" s="102"/>
      <c r="I525" s="102"/>
      <c r="J525" s="102"/>
      <c r="K525" s="102"/>
      <c r="L525" s="102"/>
      <c r="M525" s="102"/>
      <c r="N525" s="102"/>
      <c r="O525" s="45"/>
      <c r="P525" s="108"/>
      <c r="W525" s="108"/>
      <c r="AD525" s="142"/>
      <c r="AE525" s="102"/>
      <c r="AF525" s="102"/>
      <c r="AG525" s="102"/>
      <c r="AH525" s="102"/>
      <c r="AI525" s="102"/>
      <c r="AJ525" s="102"/>
      <c r="AK525" s="142"/>
      <c r="AL525" s="110"/>
      <c r="AM525" s="110"/>
      <c r="AN525" s="110"/>
      <c r="AO525" s="110"/>
      <c r="AP525" s="110"/>
      <c r="AQ525" s="110"/>
      <c r="AR525" s="110"/>
      <c r="AS525" s="110"/>
      <c r="AT525" s="110"/>
      <c r="AU525" s="110"/>
      <c r="AV525" s="110"/>
      <c r="AW525" s="110"/>
      <c r="AX525" s="142"/>
      <c r="AY525" s="109"/>
      <c r="AZ525" s="109"/>
      <c r="BA525" s="109"/>
      <c r="BB525" s="109"/>
      <c r="BC525" s="109"/>
      <c r="BD525" s="109"/>
      <c r="BE525" s="109"/>
      <c r="BF525" s="109"/>
      <c r="BG525" s="142"/>
      <c r="BH525" s="109"/>
      <c r="BI525" s="109"/>
      <c r="BJ525" s="109"/>
      <c r="BK525" s="109"/>
      <c r="BL525" s="109"/>
      <c r="BM525" s="109"/>
      <c r="BN525" s="109"/>
      <c r="BO525" s="109"/>
      <c r="BP525" s="109"/>
      <c r="BQ525" s="109"/>
      <c r="BR525" s="109"/>
      <c r="BS525" s="109"/>
      <c r="BT525" s="109"/>
      <c r="BU525" s="109"/>
      <c r="BV525" s="109"/>
      <c r="BW525" s="109"/>
      <c r="BX525" s="109"/>
      <c r="BY525" s="109"/>
      <c r="BZ525" s="109"/>
      <c r="CA525" s="109"/>
      <c r="CB525" s="109"/>
      <c r="CC525" s="109"/>
      <c r="CD525" s="109"/>
      <c r="CE525" s="119"/>
      <c r="CF525" s="109"/>
      <c r="CG525" s="109"/>
      <c r="CH525" s="109"/>
      <c r="CI525" s="109"/>
      <c r="CJ525" s="109"/>
      <c r="CK525" s="109"/>
      <c r="CL525" s="109"/>
      <c r="CM525" s="109"/>
      <c r="CN525" s="119"/>
      <c r="CO525" s="109"/>
      <c r="CP525" s="109"/>
      <c r="CQ525" s="109"/>
      <c r="CR525" s="109"/>
      <c r="CS525" s="109"/>
      <c r="CT525" s="109"/>
      <c r="CU525" s="109"/>
      <c r="CV525" s="109"/>
      <c r="CW525" s="45"/>
      <c r="CX525" s="41"/>
      <c r="CY525" s="41"/>
      <c r="CZ525" s="41"/>
      <c r="DA525" s="41"/>
      <c r="DB525" s="41"/>
      <c r="DC525" s="41"/>
      <c r="DD525" s="41"/>
      <c r="DE525" s="41"/>
      <c r="DF525" s="3"/>
      <c r="DG525" s="3"/>
      <c r="DH525" s="3"/>
      <c r="DI525" s="3"/>
      <c r="DJ525" s="3"/>
      <c r="DK525" s="3"/>
      <c r="DL525" s="3"/>
      <c r="DM525" s="3"/>
      <c r="DN525" s="3"/>
      <c r="DO525" s="3"/>
      <c r="DP525" s="41"/>
      <c r="DQ525" s="41"/>
      <c r="DR525" s="41"/>
      <c r="DS525" s="41"/>
      <c r="DT525" s="41"/>
      <c r="DU525" s="41"/>
      <c r="DV525" s="41"/>
      <c r="DW525" s="41"/>
      <c r="DX525" s="41"/>
      <c r="DY525" s="41"/>
      <c r="DZ525" s="41"/>
      <c r="EA525" s="41"/>
      <c r="EB525" s="41"/>
      <c r="EC525" s="41"/>
      <c r="ED525" s="41"/>
      <c r="EE525" s="41"/>
      <c r="EF525" s="41"/>
      <c r="EG525" s="41"/>
      <c r="EH525" s="41"/>
      <c r="EI525" s="41"/>
      <c r="EJ525" s="41"/>
      <c r="EK525" s="41"/>
      <c r="EL525" s="41"/>
      <c r="EM525" s="41"/>
      <c r="EN525" s="41"/>
      <c r="EO525" s="41"/>
      <c r="EP525" s="41"/>
      <c r="EQ525" s="41"/>
      <c r="ER525" s="41"/>
      <c r="ES525" s="41"/>
      <c r="ET525" s="41"/>
      <c r="EU525" s="41"/>
      <c r="EV525" s="41"/>
      <c r="EW525" s="41"/>
      <c r="EX525" s="41"/>
      <c r="EY525" s="41"/>
      <c r="EZ525" s="41"/>
      <c r="FA525" s="41"/>
      <c r="FB525" s="41"/>
      <c r="FC525" s="41"/>
      <c r="FD525" s="41"/>
      <c r="FE525" s="41"/>
      <c r="FF525" s="41"/>
      <c r="FG525" s="41"/>
      <c r="FH525" s="41"/>
      <c r="FI525" s="41"/>
      <c r="FJ525" s="41"/>
      <c r="FK525" s="41"/>
      <c r="FL525" s="41"/>
      <c r="FM525" s="41"/>
      <c r="FN525" s="41"/>
      <c r="FO525" s="41"/>
      <c r="FP525" s="41"/>
      <c r="FQ525" s="41"/>
      <c r="FR525" s="41"/>
      <c r="FS525" s="41"/>
      <c r="FT525" s="41"/>
      <c r="FU525" s="41"/>
      <c r="FV525" s="41"/>
      <c r="FW525" s="41"/>
      <c r="FX525" s="41"/>
      <c r="FY525" s="41"/>
      <c r="FZ525" s="41"/>
      <c r="GA525" s="41"/>
      <c r="GB525" s="41"/>
      <c r="GC525" s="41"/>
      <c r="GD525" s="41"/>
      <c r="GE525" s="41"/>
      <c r="GF525" s="41"/>
      <c r="GG525" s="41"/>
      <c r="GH525" s="41"/>
      <c r="GI525" s="41"/>
      <c r="GJ525" s="41"/>
      <c r="GK525" s="41"/>
      <c r="GL525" s="41"/>
      <c r="GM525" s="41"/>
      <c r="GN525" s="41"/>
      <c r="GO525" s="41"/>
      <c r="GP525" s="41"/>
      <c r="GQ525" s="41"/>
      <c r="GR525" s="41"/>
      <c r="GS525" s="41"/>
      <c r="GT525" s="41"/>
      <c r="GU525" s="41"/>
      <c r="GV525" s="41"/>
      <c r="GW525" s="41"/>
      <c r="GX525" s="41"/>
      <c r="GY525" s="41"/>
      <c r="GZ525" s="41"/>
      <c r="HA525" s="41"/>
      <c r="HB525" s="41"/>
      <c r="HC525" s="41"/>
      <c r="HD525" s="41"/>
      <c r="HE525" s="41"/>
      <c r="HF525" s="41"/>
      <c r="HG525" s="41"/>
      <c r="HH525" s="41"/>
      <c r="HI525" s="41"/>
      <c r="HJ525" s="41"/>
      <c r="HK525" s="41"/>
      <c r="HL525" s="41"/>
      <c r="HM525" s="41"/>
      <c r="HN525" s="41"/>
      <c r="HO525" s="41"/>
      <c r="HP525" s="41"/>
      <c r="HQ525" s="41"/>
      <c r="HR525" s="41"/>
    </row>
    <row r="526" spans="1:226" ht="14" x14ac:dyDescent="0.3">
      <c r="A526" s="41"/>
      <c r="B526" s="102"/>
      <c r="C526" s="102"/>
      <c r="D526" s="102"/>
      <c r="E526" s="100"/>
      <c r="F526" s="100"/>
      <c r="G526" s="102"/>
      <c r="H526" s="102"/>
      <c r="I526" s="102"/>
      <c r="J526" s="102"/>
      <c r="K526" s="102"/>
      <c r="L526" s="102"/>
      <c r="M526" s="102"/>
      <c r="N526" s="102"/>
      <c r="O526" s="45"/>
      <c r="P526" s="108"/>
      <c r="W526" s="108"/>
      <c r="AD526" s="142"/>
      <c r="AE526" s="102"/>
      <c r="AF526" s="102"/>
      <c r="AG526" s="102"/>
      <c r="AH526" s="102"/>
      <c r="AI526" s="102"/>
      <c r="AJ526" s="102"/>
      <c r="AK526" s="142"/>
      <c r="AL526" s="110"/>
      <c r="AM526" s="110"/>
      <c r="AN526" s="110"/>
      <c r="AO526" s="110"/>
      <c r="AP526" s="110"/>
      <c r="AQ526" s="110"/>
      <c r="AR526" s="110"/>
      <c r="AS526" s="110"/>
      <c r="AT526" s="110"/>
      <c r="AU526" s="110"/>
      <c r="AV526" s="110"/>
      <c r="AW526" s="110"/>
      <c r="AX526" s="142"/>
      <c r="AY526" s="109"/>
      <c r="AZ526" s="109"/>
      <c r="BA526" s="109"/>
      <c r="BB526" s="109"/>
      <c r="BC526" s="109"/>
      <c r="BD526" s="109"/>
      <c r="BE526" s="109"/>
      <c r="BF526" s="109"/>
      <c r="BG526" s="142"/>
      <c r="BH526" s="109"/>
      <c r="BI526" s="109"/>
      <c r="BJ526" s="109"/>
      <c r="BK526" s="109"/>
      <c r="BL526" s="109"/>
      <c r="BM526" s="109"/>
      <c r="BN526" s="109"/>
      <c r="BO526" s="109"/>
      <c r="BP526" s="109"/>
      <c r="BQ526" s="109"/>
      <c r="BR526" s="109"/>
      <c r="BS526" s="109"/>
      <c r="BT526" s="109"/>
      <c r="BU526" s="109"/>
      <c r="BV526" s="109"/>
      <c r="BW526" s="109"/>
      <c r="BX526" s="109"/>
      <c r="BY526" s="109"/>
      <c r="BZ526" s="109"/>
      <c r="CA526" s="109"/>
      <c r="CB526" s="109"/>
      <c r="CC526" s="109"/>
      <c r="CD526" s="109"/>
      <c r="CE526" s="119"/>
      <c r="CF526" s="109"/>
      <c r="CG526" s="109"/>
      <c r="CH526" s="109"/>
      <c r="CI526" s="109"/>
      <c r="CJ526" s="109"/>
      <c r="CK526" s="109"/>
      <c r="CL526" s="109"/>
      <c r="CM526" s="109"/>
      <c r="CN526" s="119"/>
      <c r="CO526" s="109"/>
      <c r="CP526" s="109"/>
      <c r="CQ526" s="109"/>
      <c r="CR526" s="109"/>
      <c r="CS526" s="109"/>
      <c r="CT526" s="109"/>
      <c r="CU526" s="109"/>
      <c r="CV526" s="109"/>
      <c r="CW526" s="45"/>
      <c r="CX526" s="41"/>
      <c r="CY526" s="41"/>
      <c r="CZ526" s="41"/>
      <c r="DA526" s="41"/>
      <c r="DB526" s="41"/>
      <c r="DC526" s="41"/>
      <c r="DD526" s="41"/>
      <c r="DE526" s="41"/>
      <c r="DF526" s="3"/>
      <c r="DG526" s="3"/>
      <c r="DH526" s="3"/>
      <c r="DI526" s="3"/>
      <c r="DJ526" s="3"/>
      <c r="DK526" s="3"/>
      <c r="DL526" s="3"/>
      <c r="DM526" s="3"/>
      <c r="DN526" s="3"/>
      <c r="DO526" s="3"/>
      <c r="DP526" s="41"/>
      <c r="DQ526" s="41"/>
      <c r="DR526" s="41"/>
      <c r="DS526" s="41"/>
      <c r="DT526" s="41"/>
      <c r="DU526" s="41"/>
      <c r="DV526" s="41"/>
      <c r="DW526" s="41"/>
      <c r="DX526" s="41"/>
      <c r="DY526" s="41"/>
      <c r="DZ526" s="41"/>
      <c r="EA526" s="41"/>
      <c r="EB526" s="41"/>
      <c r="EC526" s="41"/>
      <c r="ED526" s="41"/>
      <c r="EE526" s="41"/>
      <c r="EF526" s="41"/>
      <c r="EG526" s="41"/>
      <c r="EH526" s="41"/>
      <c r="EI526" s="41"/>
      <c r="EJ526" s="41"/>
      <c r="EK526" s="41"/>
      <c r="EL526" s="41"/>
      <c r="EM526" s="41"/>
      <c r="EN526" s="41"/>
      <c r="EO526" s="41"/>
      <c r="EP526" s="41"/>
      <c r="EQ526" s="41"/>
      <c r="ER526" s="41"/>
      <c r="ES526" s="41"/>
      <c r="ET526" s="41"/>
      <c r="EU526" s="41"/>
      <c r="EV526" s="41"/>
      <c r="EW526" s="41"/>
      <c r="EX526" s="41"/>
      <c r="EY526" s="41"/>
      <c r="EZ526" s="41"/>
      <c r="FA526" s="41"/>
      <c r="FB526" s="41"/>
      <c r="FC526" s="41"/>
      <c r="FD526" s="41"/>
      <c r="FE526" s="41"/>
      <c r="FF526" s="41"/>
      <c r="FG526" s="41"/>
      <c r="FH526" s="41"/>
      <c r="FI526" s="41"/>
      <c r="FJ526" s="41"/>
      <c r="FK526" s="41"/>
      <c r="FL526" s="41"/>
      <c r="FM526" s="41"/>
      <c r="FN526" s="41"/>
      <c r="FO526" s="41"/>
      <c r="FP526" s="41"/>
      <c r="FQ526" s="41"/>
      <c r="FR526" s="41"/>
      <c r="FS526" s="41"/>
      <c r="FT526" s="41"/>
      <c r="FU526" s="41"/>
      <c r="FV526" s="41"/>
      <c r="FW526" s="41"/>
      <c r="FX526" s="41"/>
      <c r="FY526" s="41"/>
      <c r="FZ526" s="41"/>
      <c r="GA526" s="41"/>
      <c r="GB526" s="41"/>
      <c r="GC526" s="41"/>
      <c r="GD526" s="41"/>
      <c r="GE526" s="41"/>
      <c r="GF526" s="41"/>
      <c r="GG526" s="41"/>
      <c r="GH526" s="41"/>
      <c r="GI526" s="41"/>
      <c r="GJ526" s="41"/>
      <c r="GK526" s="41"/>
      <c r="GL526" s="41"/>
      <c r="GM526" s="41"/>
      <c r="GN526" s="41"/>
      <c r="GO526" s="41"/>
      <c r="GP526" s="41"/>
      <c r="GQ526" s="41"/>
      <c r="GR526" s="41"/>
      <c r="GS526" s="41"/>
      <c r="GT526" s="41"/>
      <c r="GU526" s="41"/>
      <c r="GV526" s="41"/>
      <c r="GW526" s="41"/>
      <c r="GX526" s="41"/>
      <c r="GY526" s="41"/>
      <c r="GZ526" s="41"/>
      <c r="HA526" s="41"/>
      <c r="HB526" s="41"/>
      <c r="HC526" s="41"/>
      <c r="HD526" s="41"/>
      <c r="HE526" s="41"/>
      <c r="HF526" s="41"/>
      <c r="HG526" s="41"/>
      <c r="HH526" s="41"/>
      <c r="HI526" s="41"/>
      <c r="HJ526" s="41"/>
      <c r="HK526" s="41"/>
      <c r="HL526" s="41"/>
      <c r="HM526" s="41"/>
      <c r="HN526" s="41"/>
      <c r="HO526" s="41"/>
      <c r="HP526" s="41"/>
      <c r="HQ526" s="41"/>
      <c r="HR526" s="41"/>
    </row>
    <row r="527" spans="1:226" ht="14" x14ac:dyDescent="0.3">
      <c r="A527" s="41"/>
      <c r="B527" s="102"/>
      <c r="C527" s="102"/>
      <c r="D527" s="102"/>
      <c r="E527" s="100"/>
      <c r="F527" s="100"/>
      <c r="G527" s="102"/>
      <c r="H527" s="102"/>
      <c r="I527" s="102"/>
      <c r="J527" s="102"/>
      <c r="K527" s="102"/>
      <c r="L527" s="102"/>
      <c r="M527" s="102"/>
      <c r="N527" s="102"/>
      <c r="O527" s="45"/>
      <c r="P527" s="108"/>
      <c r="W527" s="108"/>
      <c r="AD527" s="142"/>
      <c r="AE527" s="102"/>
      <c r="AF527" s="102"/>
      <c r="AG527" s="102"/>
      <c r="AH527" s="102"/>
      <c r="AI527" s="102"/>
      <c r="AJ527" s="102"/>
      <c r="AK527" s="142"/>
      <c r="AL527" s="110"/>
      <c r="AM527" s="110"/>
      <c r="AN527" s="110"/>
      <c r="AO527" s="110"/>
      <c r="AP527" s="110"/>
      <c r="AQ527" s="110"/>
      <c r="AR527" s="110"/>
      <c r="AS527" s="110"/>
      <c r="AT527" s="110"/>
      <c r="AU527" s="110"/>
      <c r="AV527" s="110"/>
      <c r="AW527" s="110"/>
      <c r="AX527" s="142"/>
      <c r="AY527" s="109"/>
      <c r="AZ527" s="109"/>
      <c r="BA527" s="109"/>
      <c r="BB527" s="109"/>
      <c r="BC527" s="109"/>
      <c r="BD527" s="109"/>
      <c r="BE527" s="109"/>
      <c r="BF527" s="109"/>
      <c r="BG527" s="142"/>
      <c r="BH527" s="109"/>
      <c r="BI527" s="109"/>
      <c r="BJ527" s="109"/>
      <c r="BK527" s="109"/>
      <c r="BL527" s="109"/>
      <c r="BM527" s="109"/>
      <c r="BN527" s="109"/>
      <c r="BO527" s="109"/>
      <c r="BP527" s="109"/>
      <c r="BQ527" s="109"/>
      <c r="BR527" s="109"/>
      <c r="BS527" s="109"/>
      <c r="BT527" s="109"/>
      <c r="BU527" s="109"/>
      <c r="BV527" s="109"/>
      <c r="BW527" s="109"/>
      <c r="BX527" s="109"/>
      <c r="BY527" s="109"/>
      <c r="BZ527" s="109"/>
      <c r="CA527" s="109"/>
      <c r="CB527" s="109"/>
      <c r="CC527" s="109"/>
      <c r="CD527" s="109"/>
      <c r="CE527" s="119"/>
      <c r="CF527" s="109"/>
      <c r="CG527" s="109"/>
      <c r="CH527" s="109"/>
      <c r="CI527" s="109"/>
      <c r="CJ527" s="109"/>
      <c r="CK527" s="109"/>
      <c r="CL527" s="109"/>
      <c r="CM527" s="109"/>
      <c r="CN527" s="119"/>
      <c r="CO527" s="109"/>
      <c r="CP527" s="109"/>
      <c r="CQ527" s="109"/>
      <c r="CR527" s="109"/>
      <c r="CS527" s="109"/>
      <c r="CT527" s="109"/>
      <c r="CU527" s="109"/>
      <c r="CV527" s="109"/>
      <c r="CW527" s="45"/>
      <c r="CX527" s="41"/>
      <c r="CY527" s="41"/>
      <c r="CZ527" s="41"/>
      <c r="DA527" s="41"/>
      <c r="DB527" s="41"/>
      <c r="DC527" s="41"/>
      <c r="DD527" s="41"/>
      <c r="DE527" s="41"/>
      <c r="DF527" s="3"/>
      <c r="DG527" s="3"/>
      <c r="DH527" s="3"/>
      <c r="DI527" s="3"/>
      <c r="DJ527" s="3"/>
      <c r="DK527" s="3"/>
      <c r="DL527" s="3"/>
      <c r="DM527" s="3"/>
      <c r="DN527" s="3"/>
      <c r="DO527" s="3"/>
      <c r="DP527" s="41"/>
      <c r="DQ527" s="41"/>
      <c r="DR527" s="41"/>
      <c r="DS527" s="41"/>
      <c r="DT527" s="41"/>
      <c r="DU527" s="41"/>
      <c r="DV527" s="41"/>
      <c r="DW527" s="41"/>
      <c r="DX527" s="41"/>
      <c r="DY527" s="41"/>
      <c r="DZ527" s="41"/>
      <c r="EA527" s="41"/>
      <c r="EB527" s="41"/>
      <c r="EC527" s="41"/>
      <c r="ED527" s="41"/>
      <c r="EE527" s="41"/>
      <c r="EF527" s="41"/>
      <c r="EG527" s="41"/>
      <c r="EH527" s="41"/>
      <c r="EI527" s="41"/>
      <c r="EJ527" s="41"/>
      <c r="EK527" s="41"/>
      <c r="EL527" s="41"/>
      <c r="EM527" s="41"/>
      <c r="EN527" s="41"/>
      <c r="EO527" s="41"/>
      <c r="EP527" s="41"/>
      <c r="EQ527" s="41"/>
      <c r="ER527" s="41"/>
      <c r="ES527" s="41"/>
      <c r="ET527" s="41"/>
      <c r="EU527" s="41"/>
      <c r="EV527" s="41"/>
      <c r="EW527" s="41"/>
      <c r="EX527" s="41"/>
      <c r="EY527" s="41"/>
      <c r="EZ527" s="41"/>
      <c r="FA527" s="41"/>
      <c r="FB527" s="41"/>
      <c r="FC527" s="41"/>
      <c r="FD527" s="41"/>
      <c r="FE527" s="41"/>
      <c r="FF527" s="41"/>
      <c r="FG527" s="41"/>
      <c r="FH527" s="41"/>
      <c r="FI527" s="41"/>
      <c r="FJ527" s="41"/>
      <c r="FK527" s="41"/>
      <c r="FL527" s="41"/>
      <c r="FM527" s="41"/>
      <c r="FN527" s="41"/>
      <c r="FO527" s="41"/>
      <c r="FP527" s="41"/>
      <c r="FQ527" s="41"/>
      <c r="FR527" s="41"/>
      <c r="FS527" s="41"/>
      <c r="FT527" s="41"/>
      <c r="FU527" s="41"/>
      <c r="FV527" s="41"/>
      <c r="FW527" s="41"/>
      <c r="FX527" s="41"/>
      <c r="FY527" s="41"/>
      <c r="FZ527" s="41"/>
      <c r="GA527" s="41"/>
      <c r="GB527" s="41"/>
      <c r="GC527" s="41"/>
      <c r="GD527" s="41"/>
      <c r="GE527" s="41"/>
      <c r="GF527" s="41"/>
      <c r="GG527" s="41"/>
      <c r="GH527" s="41"/>
      <c r="GI527" s="41"/>
      <c r="GJ527" s="41"/>
      <c r="GK527" s="41"/>
      <c r="GL527" s="41"/>
      <c r="GM527" s="41"/>
      <c r="GN527" s="41"/>
      <c r="GO527" s="41"/>
      <c r="GP527" s="41"/>
      <c r="GQ527" s="41"/>
      <c r="GR527" s="41"/>
      <c r="GS527" s="41"/>
      <c r="GT527" s="41"/>
      <c r="GU527" s="41"/>
      <c r="GV527" s="41"/>
      <c r="GW527" s="41"/>
      <c r="GX527" s="41"/>
      <c r="GY527" s="41"/>
      <c r="GZ527" s="41"/>
      <c r="HA527" s="41"/>
      <c r="HB527" s="41"/>
      <c r="HC527" s="41"/>
      <c r="HD527" s="41"/>
      <c r="HE527" s="41"/>
      <c r="HF527" s="41"/>
      <c r="HG527" s="41"/>
      <c r="HH527" s="41"/>
      <c r="HI527" s="41"/>
      <c r="HJ527" s="41"/>
      <c r="HK527" s="41"/>
      <c r="HL527" s="41"/>
      <c r="HM527" s="41"/>
      <c r="HN527" s="41"/>
      <c r="HO527" s="41"/>
      <c r="HP527" s="41"/>
      <c r="HQ527" s="41"/>
      <c r="HR527" s="41"/>
    </row>
    <row r="528" spans="1:226" ht="14" x14ac:dyDescent="0.3">
      <c r="A528" s="41"/>
      <c r="B528" s="102"/>
      <c r="C528" s="102"/>
      <c r="D528" s="102"/>
      <c r="E528" s="100"/>
      <c r="F528" s="100"/>
      <c r="G528" s="102"/>
      <c r="H528" s="102"/>
      <c r="I528" s="102"/>
      <c r="J528" s="102"/>
      <c r="K528" s="102"/>
      <c r="L528" s="102"/>
      <c r="M528" s="102"/>
      <c r="N528" s="102"/>
      <c r="O528" s="45"/>
      <c r="P528" s="108"/>
      <c r="W528" s="108"/>
      <c r="AD528" s="142"/>
      <c r="AE528" s="102"/>
      <c r="AF528" s="102"/>
      <c r="AG528" s="102"/>
      <c r="AH528" s="102"/>
      <c r="AI528" s="102"/>
      <c r="AJ528" s="102"/>
      <c r="AK528" s="142"/>
      <c r="AL528" s="110"/>
      <c r="AM528" s="110"/>
      <c r="AN528" s="110"/>
      <c r="AO528" s="110"/>
      <c r="AP528" s="110"/>
      <c r="AQ528" s="110"/>
      <c r="AR528" s="110"/>
      <c r="AS528" s="110"/>
      <c r="AT528" s="110"/>
      <c r="AU528" s="110"/>
      <c r="AV528" s="110"/>
      <c r="AW528" s="110"/>
      <c r="AX528" s="142"/>
      <c r="AY528" s="109"/>
      <c r="AZ528" s="109"/>
      <c r="BA528" s="109"/>
      <c r="BB528" s="109"/>
      <c r="BC528" s="109"/>
      <c r="BD528" s="109"/>
      <c r="BE528" s="109"/>
      <c r="BF528" s="109"/>
      <c r="BG528" s="142"/>
      <c r="BH528" s="109"/>
      <c r="BI528" s="109"/>
      <c r="BJ528" s="109"/>
      <c r="BK528" s="109"/>
      <c r="BL528" s="109"/>
      <c r="BM528" s="109"/>
      <c r="BN528" s="109"/>
      <c r="BO528" s="109"/>
      <c r="BP528" s="109"/>
      <c r="BQ528" s="109"/>
      <c r="BR528" s="109"/>
      <c r="BS528" s="109"/>
      <c r="BT528" s="109"/>
      <c r="BU528" s="109"/>
      <c r="BV528" s="109"/>
      <c r="BW528" s="109"/>
      <c r="BX528" s="109"/>
      <c r="BY528" s="109"/>
      <c r="BZ528" s="109"/>
      <c r="CA528" s="109"/>
      <c r="CB528" s="109"/>
      <c r="CC528" s="109"/>
      <c r="CD528" s="109"/>
      <c r="CE528" s="119"/>
      <c r="CF528" s="109"/>
      <c r="CG528" s="109"/>
      <c r="CH528" s="109"/>
      <c r="CI528" s="109"/>
      <c r="CJ528" s="109"/>
      <c r="CK528" s="109"/>
      <c r="CL528" s="109"/>
      <c r="CM528" s="109"/>
      <c r="CN528" s="119"/>
      <c r="CO528" s="109"/>
      <c r="CP528" s="109"/>
      <c r="CQ528" s="109"/>
      <c r="CR528" s="109"/>
      <c r="CS528" s="109"/>
      <c r="CT528" s="109"/>
      <c r="CU528" s="109"/>
      <c r="CV528" s="109"/>
      <c r="CW528" s="45"/>
      <c r="CX528" s="41"/>
      <c r="CY528" s="41"/>
      <c r="CZ528" s="41"/>
      <c r="DA528" s="41"/>
      <c r="DB528" s="41"/>
      <c r="DC528" s="41"/>
      <c r="DD528" s="41"/>
      <c r="DE528" s="41"/>
      <c r="DF528" s="3"/>
      <c r="DG528" s="3"/>
      <c r="DH528" s="3"/>
      <c r="DI528" s="3"/>
      <c r="DJ528" s="3"/>
      <c r="DK528" s="3"/>
      <c r="DL528" s="3"/>
      <c r="DM528" s="3"/>
      <c r="DN528" s="3"/>
      <c r="DO528" s="3"/>
      <c r="DP528" s="41"/>
      <c r="DQ528" s="41"/>
      <c r="DR528" s="41"/>
      <c r="DS528" s="41"/>
      <c r="DT528" s="41"/>
      <c r="DU528" s="41"/>
      <c r="DV528" s="41"/>
      <c r="DW528" s="41"/>
      <c r="DX528" s="41"/>
      <c r="DY528" s="41"/>
      <c r="DZ528" s="41"/>
      <c r="EA528" s="41"/>
      <c r="EB528" s="41"/>
      <c r="EC528" s="41"/>
      <c r="ED528" s="41"/>
      <c r="EE528" s="41"/>
      <c r="EF528" s="41"/>
      <c r="EG528" s="41"/>
      <c r="EH528" s="41"/>
      <c r="EI528" s="41"/>
      <c r="EJ528" s="41"/>
      <c r="EK528" s="41"/>
      <c r="EL528" s="41"/>
      <c r="EM528" s="41"/>
      <c r="EN528" s="41"/>
      <c r="EO528" s="41"/>
      <c r="EP528" s="41"/>
      <c r="EQ528" s="41"/>
      <c r="ER528" s="41"/>
      <c r="ES528" s="41"/>
      <c r="ET528" s="41"/>
      <c r="EU528" s="41"/>
      <c r="EV528" s="41"/>
      <c r="EW528" s="41"/>
      <c r="EX528" s="41"/>
      <c r="EY528" s="41"/>
      <c r="EZ528" s="41"/>
      <c r="FA528" s="41"/>
      <c r="FB528" s="41"/>
      <c r="FC528" s="41"/>
      <c r="FD528" s="41"/>
      <c r="FE528" s="41"/>
      <c r="FF528" s="41"/>
      <c r="FG528" s="41"/>
      <c r="FH528" s="41"/>
      <c r="FI528" s="41"/>
      <c r="FJ528" s="41"/>
      <c r="FK528" s="41"/>
      <c r="FL528" s="41"/>
      <c r="FM528" s="41"/>
      <c r="FN528" s="41"/>
      <c r="FO528" s="41"/>
      <c r="FP528" s="41"/>
      <c r="FQ528" s="41"/>
      <c r="FR528" s="41"/>
      <c r="FS528" s="41"/>
      <c r="FT528" s="41"/>
      <c r="FU528" s="41"/>
      <c r="FV528" s="41"/>
      <c r="FW528" s="41"/>
      <c r="FX528" s="41"/>
      <c r="FY528" s="41"/>
      <c r="FZ528" s="41"/>
      <c r="GA528" s="41"/>
      <c r="GB528" s="41"/>
      <c r="GC528" s="41"/>
      <c r="GD528" s="41"/>
      <c r="GE528" s="41"/>
      <c r="GF528" s="41"/>
      <c r="GG528" s="41"/>
      <c r="GH528" s="41"/>
      <c r="GI528" s="41"/>
      <c r="GJ528" s="41"/>
      <c r="GK528" s="41"/>
      <c r="GL528" s="41"/>
      <c r="GM528" s="41"/>
      <c r="GN528" s="41"/>
      <c r="GO528" s="41"/>
      <c r="GP528" s="41"/>
      <c r="GQ528" s="41"/>
      <c r="GR528" s="41"/>
      <c r="GS528" s="41"/>
      <c r="GT528" s="41"/>
      <c r="GU528" s="41"/>
      <c r="GV528" s="41"/>
      <c r="GW528" s="41"/>
      <c r="GX528" s="41"/>
      <c r="GY528" s="41"/>
      <c r="GZ528" s="41"/>
      <c r="HA528" s="41"/>
      <c r="HB528" s="41"/>
      <c r="HC528" s="41"/>
      <c r="HD528" s="41"/>
      <c r="HE528" s="41"/>
      <c r="HF528" s="41"/>
      <c r="HG528" s="41"/>
      <c r="HH528" s="41"/>
      <c r="HI528" s="41"/>
      <c r="HJ528" s="41"/>
      <c r="HK528" s="41"/>
      <c r="HL528" s="41"/>
      <c r="HM528" s="41"/>
      <c r="HN528" s="41"/>
      <c r="HO528" s="41"/>
      <c r="HP528" s="41"/>
      <c r="HQ528" s="41"/>
      <c r="HR528" s="41"/>
    </row>
    <row r="529" spans="1:226" ht="14" x14ac:dyDescent="0.3">
      <c r="A529" s="41"/>
      <c r="B529" s="102"/>
      <c r="C529" s="102"/>
      <c r="D529" s="102"/>
      <c r="E529" s="100"/>
      <c r="F529" s="100"/>
      <c r="G529" s="102"/>
      <c r="H529" s="102"/>
      <c r="I529" s="102"/>
      <c r="J529" s="102"/>
      <c r="K529" s="102"/>
      <c r="L529" s="102"/>
      <c r="M529" s="102"/>
      <c r="N529" s="102"/>
      <c r="O529" s="45"/>
      <c r="P529" s="108"/>
      <c r="W529" s="108"/>
      <c r="AD529" s="142"/>
      <c r="AE529" s="102"/>
      <c r="AF529" s="102"/>
      <c r="AG529" s="102"/>
      <c r="AH529" s="102"/>
      <c r="AI529" s="102"/>
      <c r="AJ529" s="102"/>
      <c r="AK529" s="142"/>
      <c r="AL529" s="110"/>
      <c r="AM529" s="110"/>
      <c r="AN529" s="110"/>
      <c r="AO529" s="110"/>
      <c r="AP529" s="110"/>
      <c r="AQ529" s="110"/>
      <c r="AR529" s="110"/>
      <c r="AS529" s="110"/>
      <c r="AT529" s="110"/>
      <c r="AU529" s="110"/>
      <c r="AV529" s="110"/>
      <c r="AW529" s="110"/>
      <c r="AX529" s="142"/>
      <c r="AY529" s="109"/>
      <c r="AZ529" s="109"/>
      <c r="BA529" s="109"/>
      <c r="BB529" s="109"/>
      <c r="BC529" s="109"/>
      <c r="BD529" s="109"/>
      <c r="BE529" s="109"/>
      <c r="BF529" s="109"/>
      <c r="BG529" s="142"/>
      <c r="BH529" s="109"/>
      <c r="BI529" s="109"/>
      <c r="BJ529" s="109"/>
      <c r="BK529" s="109"/>
      <c r="BL529" s="109"/>
      <c r="BM529" s="109"/>
      <c r="BN529" s="109"/>
      <c r="BO529" s="109"/>
      <c r="BP529" s="109"/>
      <c r="BQ529" s="109"/>
      <c r="BR529" s="109"/>
      <c r="BS529" s="109"/>
      <c r="BT529" s="109"/>
      <c r="BU529" s="109"/>
      <c r="BV529" s="109"/>
      <c r="BW529" s="109"/>
      <c r="BX529" s="109"/>
      <c r="BY529" s="109"/>
      <c r="BZ529" s="109"/>
      <c r="CA529" s="109"/>
      <c r="CB529" s="109"/>
      <c r="CC529" s="109"/>
      <c r="CD529" s="109"/>
      <c r="CE529" s="119"/>
      <c r="CF529" s="109"/>
      <c r="CG529" s="109"/>
      <c r="CH529" s="109"/>
      <c r="CI529" s="109"/>
      <c r="CJ529" s="109"/>
      <c r="CK529" s="109"/>
      <c r="CL529" s="109"/>
      <c r="CM529" s="109"/>
      <c r="CN529" s="119"/>
      <c r="CO529" s="109"/>
      <c r="CP529" s="109"/>
      <c r="CQ529" s="109"/>
      <c r="CR529" s="109"/>
      <c r="CS529" s="109"/>
      <c r="CT529" s="109"/>
      <c r="CU529" s="109"/>
      <c r="CV529" s="109"/>
      <c r="CW529" s="45"/>
      <c r="CX529" s="41"/>
      <c r="CY529" s="41"/>
      <c r="CZ529" s="41"/>
      <c r="DA529" s="41"/>
      <c r="DB529" s="41"/>
      <c r="DC529" s="41"/>
      <c r="DD529" s="41"/>
      <c r="DE529" s="41"/>
      <c r="DF529" s="3"/>
      <c r="DG529" s="3"/>
      <c r="DH529" s="3"/>
      <c r="DI529" s="3"/>
      <c r="DJ529" s="3"/>
      <c r="DK529" s="3"/>
      <c r="DL529" s="3"/>
      <c r="DM529" s="3"/>
      <c r="DN529" s="3"/>
      <c r="DO529" s="3"/>
      <c r="DP529" s="41"/>
      <c r="DQ529" s="41"/>
      <c r="DR529" s="41"/>
      <c r="DS529" s="41"/>
      <c r="DT529" s="41"/>
      <c r="DU529" s="41"/>
      <c r="DV529" s="41"/>
      <c r="DW529" s="41"/>
      <c r="DX529" s="41"/>
      <c r="DY529" s="41"/>
      <c r="DZ529" s="41"/>
      <c r="EA529" s="41"/>
      <c r="EB529" s="41"/>
      <c r="EC529" s="41"/>
      <c r="ED529" s="41"/>
      <c r="EE529" s="41"/>
      <c r="EF529" s="41"/>
      <c r="EG529" s="41"/>
      <c r="EH529" s="41"/>
      <c r="EI529" s="41"/>
      <c r="EJ529" s="41"/>
      <c r="EK529" s="41"/>
      <c r="EL529" s="41"/>
      <c r="EM529" s="41"/>
      <c r="EN529" s="41"/>
      <c r="EO529" s="41"/>
      <c r="EP529" s="41"/>
      <c r="EQ529" s="41"/>
      <c r="ER529" s="41"/>
      <c r="ES529" s="41"/>
      <c r="ET529" s="41"/>
      <c r="EU529" s="41"/>
      <c r="EV529" s="41"/>
      <c r="EW529" s="41"/>
      <c r="EX529" s="41"/>
      <c r="EY529" s="41"/>
      <c r="EZ529" s="41"/>
      <c r="FA529" s="41"/>
      <c r="FB529" s="41"/>
      <c r="FC529" s="41"/>
      <c r="FD529" s="41"/>
      <c r="FE529" s="41"/>
      <c r="FF529" s="41"/>
      <c r="FG529" s="41"/>
      <c r="FH529" s="41"/>
      <c r="FI529" s="41"/>
      <c r="FJ529" s="41"/>
      <c r="FK529" s="41"/>
      <c r="FL529" s="41"/>
      <c r="FM529" s="41"/>
      <c r="FN529" s="41"/>
      <c r="FO529" s="41"/>
      <c r="FP529" s="41"/>
      <c r="FQ529" s="41"/>
      <c r="FR529" s="41"/>
      <c r="FS529" s="41"/>
      <c r="FT529" s="41"/>
      <c r="FU529" s="41"/>
      <c r="FV529" s="41"/>
      <c r="FW529" s="41"/>
      <c r="FX529" s="41"/>
      <c r="FY529" s="41"/>
      <c r="FZ529" s="41"/>
      <c r="GA529" s="41"/>
      <c r="GB529" s="41"/>
      <c r="GC529" s="41"/>
      <c r="GD529" s="41"/>
      <c r="GE529" s="41"/>
      <c r="GF529" s="41"/>
      <c r="GG529" s="41"/>
      <c r="GH529" s="41"/>
      <c r="GI529" s="41"/>
      <c r="GJ529" s="41"/>
      <c r="GK529" s="41"/>
      <c r="GL529" s="41"/>
      <c r="GM529" s="41"/>
      <c r="GN529" s="41"/>
      <c r="GO529" s="41"/>
      <c r="GP529" s="41"/>
      <c r="GQ529" s="41"/>
      <c r="GR529" s="41"/>
      <c r="GS529" s="41"/>
      <c r="GT529" s="41"/>
      <c r="GU529" s="41"/>
      <c r="GV529" s="41"/>
      <c r="GW529" s="41"/>
      <c r="GX529" s="41"/>
      <c r="GY529" s="41"/>
      <c r="GZ529" s="41"/>
      <c r="HA529" s="41"/>
      <c r="HB529" s="41"/>
      <c r="HC529" s="41"/>
      <c r="HD529" s="41"/>
      <c r="HE529" s="41"/>
      <c r="HF529" s="41"/>
      <c r="HG529" s="41"/>
      <c r="HH529" s="41"/>
      <c r="HI529" s="41"/>
      <c r="HJ529" s="41"/>
      <c r="HK529" s="41"/>
      <c r="HL529" s="41"/>
      <c r="HM529" s="41"/>
      <c r="HN529" s="41"/>
      <c r="HO529" s="41"/>
      <c r="HP529" s="41"/>
      <c r="HQ529" s="41"/>
      <c r="HR529" s="41"/>
    </row>
    <row r="530" spans="1:226" ht="14" x14ac:dyDescent="0.3">
      <c r="A530" s="41"/>
      <c r="B530" s="102"/>
      <c r="C530" s="102"/>
      <c r="D530" s="102"/>
      <c r="E530" s="100"/>
      <c r="F530" s="100"/>
      <c r="G530" s="102"/>
      <c r="H530" s="102"/>
      <c r="I530" s="102"/>
      <c r="J530" s="102"/>
      <c r="K530" s="102"/>
      <c r="L530" s="102"/>
      <c r="M530" s="102"/>
      <c r="N530" s="102"/>
      <c r="O530" s="45"/>
      <c r="P530" s="108"/>
      <c r="W530" s="108"/>
      <c r="AD530" s="142"/>
      <c r="AE530" s="102"/>
      <c r="AF530" s="102"/>
      <c r="AG530" s="102"/>
      <c r="AH530" s="102"/>
      <c r="AI530" s="102"/>
      <c r="AJ530" s="102"/>
      <c r="AK530" s="142"/>
      <c r="AL530" s="110"/>
      <c r="AM530" s="110"/>
      <c r="AN530" s="110"/>
      <c r="AO530" s="110"/>
      <c r="AP530" s="110"/>
      <c r="AQ530" s="110"/>
      <c r="AR530" s="110"/>
      <c r="AS530" s="110"/>
      <c r="AT530" s="110"/>
      <c r="AU530" s="110"/>
      <c r="AV530" s="110"/>
      <c r="AW530" s="110"/>
      <c r="AX530" s="142"/>
      <c r="AY530" s="109"/>
      <c r="AZ530" s="109"/>
      <c r="BA530" s="109"/>
      <c r="BB530" s="109"/>
      <c r="BC530" s="109"/>
      <c r="BD530" s="109"/>
      <c r="BE530" s="109"/>
      <c r="BF530" s="109"/>
      <c r="BG530" s="142"/>
      <c r="BH530" s="109"/>
      <c r="BI530" s="109"/>
      <c r="BJ530" s="109"/>
      <c r="BK530" s="109"/>
      <c r="BL530" s="109"/>
      <c r="BM530" s="109"/>
      <c r="BN530" s="109"/>
      <c r="BO530" s="109"/>
      <c r="BP530" s="109"/>
      <c r="BQ530" s="109"/>
      <c r="BR530" s="109"/>
      <c r="BS530" s="109"/>
      <c r="BT530" s="109"/>
      <c r="BU530" s="109"/>
      <c r="BV530" s="109"/>
      <c r="BW530" s="109"/>
      <c r="BX530" s="109"/>
      <c r="BY530" s="109"/>
      <c r="BZ530" s="109"/>
      <c r="CA530" s="109"/>
      <c r="CB530" s="109"/>
      <c r="CC530" s="109"/>
      <c r="CD530" s="109"/>
      <c r="CE530" s="119"/>
      <c r="CF530" s="109"/>
      <c r="CG530" s="109"/>
      <c r="CH530" s="109"/>
      <c r="CI530" s="109"/>
      <c r="CJ530" s="109"/>
      <c r="CK530" s="109"/>
      <c r="CL530" s="109"/>
      <c r="CM530" s="109"/>
      <c r="CN530" s="119"/>
      <c r="CO530" s="109"/>
      <c r="CP530" s="109"/>
      <c r="CQ530" s="109"/>
      <c r="CR530" s="109"/>
      <c r="CS530" s="109"/>
      <c r="CT530" s="109"/>
      <c r="CU530" s="109"/>
      <c r="CV530" s="109"/>
      <c r="CW530" s="45"/>
      <c r="CX530" s="41"/>
      <c r="CY530" s="41"/>
      <c r="CZ530" s="41"/>
      <c r="DA530" s="41"/>
      <c r="DB530" s="41"/>
      <c r="DC530" s="41"/>
      <c r="DD530" s="41"/>
      <c r="DE530" s="41"/>
      <c r="DF530" s="3"/>
      <c r="DG530" s="3"/>
      <c r="DH530" s="3"/>
      <c r="DI530" s="3"/>
      <c r="DJ530" s="3"/>
      <c r="DK530" s="3"/>
      <c r="DL530" s="3"/>
      <c r="DM530" s="3"/>
      <c r="DN530" s="3"/>
      <c r="DO530" s="3"/>
      <c r="DP530" s="41"/>
      <c r="DQ530" s="41"/>
      <c r="DR530" s="41"/>
      <c r="DS530" s="41"/>
      <c r="DT530" s="41"/>
      <c r="DU530" s="41"/>
      <c r="DV530" s="41"/>
      <c r="DW530" s="41"/>
      <c r="DX530" s="41"/>
      <c r="DY530" s="41"/>
      <c r="DZ530" s="41"/>
      <c r="EA530" s="41"/>
      <c r="EB530" s="41"/>
      <c r="EC530" s="41"/>
      <c r="ED530" s="41"/>
      <c r="EE530" s="41"/>
      <c r="EF530" s="41"/>
      <c r="EG530" s="41"/>
      <c r="EH530" s="41"/>
      <c r="EI530" s="41"/>
      <c r="EJ530" s="41"/>
      <c r="EK530" s="41"/>
      <c r="EL530" s="41"/>
      <c r="EM530" s="41"/>
      <c r="EN530" s="41"/>
      <c r="EO530" s="41"/>
      <c r="EP530" s="41"/>
      <c r="EQ530" s="41"/>
      <c r="ER530" s="41"/>
      <c r="ES530" s="41"/>
      <c r="ET530" s="41"/>
      <c r="EU530" s="41"/>
      <c r="EV530" s="41"/>
      <c r="EW530" s="41"/>
      <c r="EX530" s="41"/>
      <c r="EY530" s="41"/>
      <c r="EZ530" s="41"/>
      <c r="FA530" s="41"/>
      <c r="FB530" s="41"/>
      <c r="FC530" s="41"/>
      <c r="FD530" s="41"/>
      <c r="FE530" s="41"/>
      <c r="FF530" s="41"/>
      <c r="FG530" s="41"/>
      <c r="FH530" s="41"/>
      <c r="FI530" s="41"/>
      <c r="FJ530" s="41"/>
      <c r="FK530" s="41"/>
      <c r="FL530" s="41"/>
      <c r="FM530" s="41"/>
      <c r="FN530" s="41"/>
      <c r="FO530" s="41"/>
      <c r="FP530" s="41"/>
      <c r="FQ530" s="41"/>
      <c r="FR530" s="41"/>
      <c r="FS530" s="41"/>
      <c r="FT530" s="41"/>
      <c r="FU530" s="41"/>
      <c r="FV530" s="41"/>
      <c r="FW530" s="41"/>
      <c r="FX530" s="41"/>
      <c r="FY530" s="41"/>
      <c r="FZ530" s="41"/>
      <c r="GA530" s="41"/>
      <c r="GB530" s="41"/>
      <c r="GC530" s="41"/>
      <c r="GD530" s="41"/>
      <c r="GE530" s="41"/>
      <c r="GF530" s="41"/>
      <c r="GG530" s="41"/>
      <c r="GH530" s="41"/>
      <c r="GI530" s="41"/>
      <c r="GJ530" s="41"/>
      <c r="GK530" s="41"/>
      <c r="GL530" s="41"/>
      <c r="GM530" s="41"/>
      <c r="GN530" s="41"/>
      <c r="GO530" s="41"/>
      <c r="GP530" s="41"/>
      <c r="GQ530" s="41"/>
      <c r="GR530" s="41"/>
      <c r="GS530" s="41"/>
      <c r="GT530" s="41"/>
      <c r="GU530" s="41"/>
      <c r="GV530" s="41"/>
      <c r="GW530" s="41"/>
      <c r="GX530" s="41"/>
      <c r="GY530" s="41"/>
      <c r="GZ530" s="41"/>
      <c r="HA530" s="41"/>
      <c r="HB530" s="41"/>
      <c r="HC530" s="41"/>
      <c r="HD530" s="41"/>
      <c r="HE530" s="41"/>
      <c r="HF530" s="41"/>
      <c r="HG530" s="41"/>
      <c r="HH530" s="41"/>
      <c r="HI530" s="41"/>
      <c r="HJ530" s="41"/>
      <c r="HK530" s="41"/>
      <c r="HL530" s="41"/>
      <c r="HM530" s="41"/>
      <c r="HN530" s="41"/>
      <c r="HO530" s="41"/>
      <c r="HP530" s="41"/>
      <c r="HQ530" s="41"/>
      <c r="HR530" s="41"/>
    </row>
    <row r="531" spans="1:226" ht="14" x14ac:dyDescent="0.3">
      <c r="A531" s="41"/>
      <c r="B531" s="102"/>
      <c r="C531" s="102"/>
      <c r="D531" s="102"/>
      <c r="E531" s="100"/>
      <c r="F531" s="100"/>
      <c r="G531" s="102"/>
      <c r="H531" s="102"/>
      <c r="I531" s="102"/>
      <c r="J531" s="102"/>
      <c r="K531" s="102"/>
      <c r="L531" s="102"/>
      <c r="M531" s="102"/>
      <c r="N531" s="102"/>
      <c r="O531" s="45"/>
      <c r="P531" s="108"/>
      <c r="W531" s="108"/>
      <c r="AD531" s="142"/>
      <c r="AE531" s="102"/>
      <c r="AF531" s="102"/>
      <c r="AG531" s="102"/>
      <c r="AH531" s="102"/>
      <c r="AI531" s="102"/>
      <c r="AJ531" s="102"/>
      <c r="AK531" s="142"/>
      <c r="AL531" s="110"/>
      <c r="AM531" s="110"/>
      <c r="AN531" s="110"/>
      <c r="AO531" s="110"/>
      <c r="AP531" s="110"/>
      <c r="AQ531" s="110"/>
      <c r="AR531" s="110"/>
      <c r="AS531" s="110"/>
      <c r="AT531" s="110"/>
      <c r="AU531" s="110"/>
      <c r="AV531" s="110"/>
      <c r="AW531" s="110"/>
      <c r="AX531" s="142"/>
      <c r="AY531" s="109"/>
      <c r="AZ531" s="109"/>
      <c r="BA531" s="109"/>
      <c r="BB531" s="109"/>
      <c r="BC531" s="109"/>
      <c r="BD531" s="109"/>
      <c r="BE531" s="109"/>
      <c r="BF531" s="109"/>
      <c r="BG531" s="142"/>
      <c r="BH531" s="109"/>
      <c r="BI531" s="109"/>
      <c r="BJ531" s="109"/>
      <c r="BK531" s="109"/>
      <c r="BL531" s="109"/>
      <c r="BM531" s="109"/>
      <c r="BN531" s="109"/>
      <c r="BO531" s="109"/>
      <c r="BP531" s="109"/>
      <c r="BQ531" s="109"/>
      <c r="BR531" s="109"/>
      <c r="BS531" s="109"/>
      <c r="BT531" s="109"/>
      <c r="BU531" s="109"/>
      <c r="BV531" s="109"/>
      <c r="BW531" s="109"/>
      <c r="BX531" s="109"/>
      <c r="BY531" s="109"/>
      <c r="BZ531" s="109"/>
      <c r="CA531" s="109"/>
      <c r="CB531" s="109"/>
      <c r="CC531" s="109"/>
      <c r="CD531" s="109"/>
      <c r="CE531" s="119"/>
      <c r="CF531" s="109"/>
      <c r="CG531" s="109"/>
      <c r="CH531" s="109"/>
      <c r="CI531" s="109"/>
      <c r="CJ531" s="109"/>
      <c r="CK531" s="109"/>
      <c r="CL531" s="109"/>
      <c r="CM531" s="109"/>
      <c r="CN531" s="119"/>
      <c r="CO531" s="109"/>
      <c r="CP531" s="109"/>
      <c r="CQ531" s="109"/>
      <c r="CR531" s="109"/>
      <c r="CS531" s="109"/>
      <c r="CT531" s="109"/>
      <c r="CU531" s="109"/>
      <c r="CV531" s="109"/>
      <c r="CW531" s="45"/>
      <c r="CX531" s="41"/>
      <c r="CY531" s="41"/>
      <c r="CZ531" s="41"/>
      <c r="DA531" s="41"/>
      <c r="DB531" s="41"/>
      <c r="DC531" s="41"/>
      <c r="DD531" s="41"/>
      <c r="DE531" s="41"/>
      <c r="DF531" s="3"/>
      <c r="DG531" s="3"/>
      <c r="DH531" s="3"/>
      <c r="DI531" s="3"/>
      <c r="DJ531" s="3"/>
      <c r="DK531" s="3"/>
      <c r="DL531" s="3"/>
      <c r="DM531" s="3"/>
      <c r="DN531" s="3"/>
      <c r="DO531" s="3"/>
      <c r="DP531" s="41"/>
      <c r="DQ531" s="41"/>
      <c r="DR531" s="41"/>
      <c r="DS531" s="41"/>
      <c r="DT531" s="41"/>
      <c r="DU531" s="41"/>
      <c r="DV531" s="41"/>
      <c r="DW531" s="41"/>
      <c r="DX531" s="41"/>
      <c r="DY531" s="41"/>
      <c r="DZ531" s="41"/>
      <c r="EA531" s="41"/>
      <c r="EB531" s="41"/>
      <c r="EC531" s="41"/>
      <c r="ED531" s="41"/>
      <c r="EE531" s="41"/>
      <c r="EF531" s="41"/>
      <c r="EG531" s="41"/>
      <c r="EH531" s="41"/>
      <c r="EI531" s="41"/>
      <c r="EJ531" s="41"/>
      <c r="EK531" s="41"/>
      <c r="EL531" s="41"/>
      <c r="EM531" s="41"/>
      <c r="EN531" s="41"/>
      <c r="EO531" s="41"/>
      <c r="EP531" s="41"/>
      <c r="EQ531" s="41"/>
      <c r="ER531" s="41"/>
      <c r="ES531" s="41"/>
      <c r="ET531" s="41"/>
      <c r="EU531" s="41"/>
      <c r="EV531" s="41"/>
      <c r="EW531" s="41"/>
      <c r="EX531" s="41"/>
      <c r="EY531" s="41"/>
      <c r="EZ531" s="41"/>
      <c r="FA531" s="41"/>
      <c r="FB531" s="41"/>
      <c r="FC531" s="41"/>
      <c r="FD531" s="41"/>
      <c r="FE531" s="41"/>
      <c r="FF531" s="41"/>
      <c r="FG531" s="41"/>
      <c r="FH531" s="41"/>
      <c r="FI531" s="41"/>
      <c r="FJ531" s="41"/>
      <c r="FK531" s="41"/>
      <c r="FL531" s="41"/>
      <c r="FM531" s="41"/>
      <c r="FN531" s="41"/>
      <c r="FO531" s="41"/>
      <c r="FP531" s="41"/>
      <c r="FQ531" s="41"/>
      <c r="FR531" s="41"/>
      <c r="FS531" s="41"/>
      <c r="FT531" s="41"/>
      <c r="FU531" s="41"/>
      <c r="FV531" s="41"/>
      <c r="FW531" s="41"/>
      <c r="FX531" s="41"/>
      <c r="FY531" s="41"/>
      <c r="FZ531" s="41"/>
      <c r="GA531" s="41"/>
      <c r="GB531" s="41"/>
      <c r="GC531" s="41"/>
      <c r="GD531" s="41"/>
      <c r="GE531" s="41"/>
      <c r="GF531" s="41"/>
      <c r="GG531" s="41"/>
      <c r="GH531" s="41"/>
      <c r="GI531" s="41"/>
      <c r="GJ531" s="41"/>
      <c r="GK531" s="41"/>
      <c r="GL531" s="41"/>
      <c r="GM531" s="41"/>
      <c r="GN531" s="41"/>
      <c r="GO531" s="41"/>
      <c r="GP531" s="41"/>
      <c r="GQ531" s="41"/>
      <c r="GR531" s="41"/>
      <c r="GS531" s="41"/>
      <c r="GT531" s="41"/>
      <c r="GU531" s="41"/>
      <c r="GV531" s="41"/>
      <c r="GW531" s="41"/>
      <c r="GX531" s="41"/>
      <c r="GY531" s="41"/>
      <c r="GZ531" s="41"/>
      <c r="HA531" s="41"/>
      <c r="HB531" s="41"/>
      <c r="HC531" s="41"/>
      <c r="HD531" s="41"/>
      <c r="HE531" s="41"/>
      <c r="HF531" s="41"/>
      <c r="HG531" s="41"/>
      <c r="HH531" s="41"/>
      <c r="HI531" s="41"/>
      <c r="HJ531" s="41"/>
      <c r="HK531" s="41"/>
      <c r="HL531" s="41"/>
      <c r="HM531" s="41"/>
      <c r="HN531" s="41"/>
      <c r="HO531" s="41"/>
      <c r="HP531" s="41"/>
      <c r="HQ531" s="41"/>
      <c r="HR531" s="41"/>
    </row>
    <row r="532" spans="1:226" ht="14" x14ac:dyDescent="0.3">
      <c r="A532" s="41"/>
      <c r="B532" s="102"/>
      <c r="C532" s="102"/>
      <c r="D532" s="102"/>
      <c r="E532" s="100"/>
      <c r="F532" s="100"/>
      <c r="G532" s="102"/>
      <c r="H532" s="102"/>
      <c r="I532" s="102"/>
      <c r="J532" s="102"/>
      <c r="K532" s="102"/>
      <c r="L532" s="102"/>
      <c r="M532" s="102"/>
      <c r="N532" s="102"/>
      <c r="O532" s="45"/>
      <c r="P532" s="108"/>
      <c r="W532" s="108"/>
      <c r="AD532" s="142"/>
      <c r="AE532" s="102"/>
      <c r="AF532" s="102"/>
      <c r="AG532" s="102"/>
      <c r="AH532" s="102"/>
      <c r="AI532" s="102"/>
      <c r="AJ532" s="102"/>
      <c r="AK532" s="142"/>
      <c r="AL532" s="110"/>
      <c r="AM532" s="110"/>
      <c r="AN532" s="110"/>
      <c r="AO532" s="110"/>
      <c r="AP532" s="110"/>
      <c r="AQ532" s="110"/>
      <c r="AR532" s="110"/>
      <c r="AS532" s="110"/>
      <c r="AT532" s="110"/>
      <c r="AU532" s="110"/>
      <c r="AV532" s="110"/>
      <c r="AW532" s="110"/>
      <c r="AX532" s="142"/>
      <c r="AY532" s="109"/>
      <c r="AZ532" s="109"/>
      <c r="BA532" s="109"/>
      <c r="BB532" s="109"/>
      <c r="BC532" s="109"/>
      <c r="BD532" s="109"/>
      <c r="BE532" s="109"/>
      <c r="BF532" s="109"/>
      <c r="BG532" s="142"/>
      <c r="BH532" s="109"/>
      <c r="BI532" s="109"/>
      <c r="BJ532" s="109"/>
      <c r="BK532" s="109"/>
      <c r="BL532" s="109"/>
      <c r="BM532" s="109"/>
      <c r="BN532" s="109"/>
      <c r="BO532" s="109"/>
      <c r="BP532" s="109"/>
      <c r="BQ532" s="109"/>
      <c r="BR532" s="109"/>
      <c r="BS532" s="109"/>
      <c r="BT532" s="109"/>
      <c r="BU532" s="109"/>
      <c r="BV532" s="109"/>
      <c r="BW532" s="109"/>
      <c r="BX532" s="109"/>
      <c r="BY532" s="109"/>
      <c r="BZ532" s="109"/>
      <c r="CA532" s="109"/>
      <c r="CB532" s="109"/>
      <c r="CC532" s="109"/>
      <c r="CD532" s="109"/>
      <c r="CE532" s="119"/>
      <c r="CF532" s="109"/>
      <c r="CG532" s="109"/>
      <c r="CH532" s="109"/>
      <c r="CI532" s="109"/>
      <c r="CJ532" s="109"/>
      <c r="CK532" s="109"/>
      <c r="CL532" s="109"/>
      <c r="CM532" s="109"/>
      <c r="CN532" s="119"/>
      <c r="CO532" s="109"/>
      <c r="CP532" s="109"/>
      <c r="CQ532" s="109"/>
      <c r="CR532" s="109"/>
      <c r="CS532" s="109"/>
      <c r="CT532" s="109"/>
      <c r="CU532" s="109"/>
      <c r="CV532" s="109"/>
      <c r="CW532" s="45"/>
      <c r="CX532" s="41"/>
      <c r="CY532" s="41"/>
      <c r="CZ532" s="41"/>
      <c r="DA532" s="41"/>
      <c r="DB532" s="41"/>
      <c r="DC532" s="41"/>
      <c r="DD532" s="41"/>
      <c r="DE532" s="41"/>
      <c r="DF532" s="3"/>
      <c r="DG532" s="3"/>
      <c r="DH532" s="3"/>
      <c r="DI532" s="3"/>
      <c r="DJ532" s="3"/>
      <c r="DK532" s="3"/>
      <c r="DL532" s="3"/>
      <c r="DM532" s="3"/>
      <c r="DN532" s="3"/>
      <c r="DO532" s="3"/>
      <c r="DP532" s="41"/>
      <c r="DQ532" s="41"/>
      <c r="DR532" s="41"/>
      <c r="DS532" s="41"/>
      <c r="DT532" s="41"/>
      <c r="DU532" s="41"/>
      <c r="DV532" s="41"/>
      <c r="DW532" s="41"/>
      <c r="DX532" s="41"/>
      <c r="DY532" s="41"/>
      <c r="DZ532" s="41"/>
      <c r="EA532" s="41"/>
      <c r="EB532" s="41"/>
      <c r="EC532" s="41"/>
      <c r="ED532" s="41"/>
      <c r="EE532" s="41"/>
      <c r="EF532" s="41"/>
      <c r="EG532" s="41"/>
      <c r="EH532" s="41"/>
      <c r="EI532" s="41"/>
      <c r="EJ532" s="41"/>
      <c r="EK532" s="41"/>
      <c r="EL532" s="41"/>
      <c r="EM532" s="41"/>
      <c r="EN532" s="41"/>
      <c r="EO532" s="41"/>
      <c r="EP532" s="41"/>
      <c r="EQ532" s="41"/>
      <c r="ER532" s="41"/>
      <c r="ES532" s="41"/>
      <c r="ET532" s="41"/>
      <c r="EU532" s="41"/>
      <c r="EV532" s="41"/>
      <c r="EW532" s="41"/>
      <c r="EX532" s="41"/>
      <c r="EY532" s="41"/>
      <c r="EZ532" s="41"/>
      <c r="FA532" s="41"/>
      <c r="FB532" s="41"/>
      <c r="FC532" s="41"/>
      <c r="FD532" s="41"/>
      <c r="FE532" s="41"/>
      <c r="FF532" s="41"/>
      <c r="FG532" s="41"/>
      <c r="FH532" s="41"/>
      <c r="FI532" s="41"/>
      <c r="FJ532" s="41"/>
      <c r="FK532" s="41"/>
      <c r="FL532" s="41"/>
      <c r="FM532" s="41"/>
      <c r="FN532" s="41"/>
      <c r="FO532" s="41"/>
      <c r="FP532" s="41"/>
      <c r="FQ532" s="41"/>
      <c r="FR532" s="41"/>
      <c r="FS532" s="41"/>
      <c r="FT532" s="41"/>
      <c r="FU532" s="41"/>
      <c r="FV532" s="41"/>
      <c r="FW532" s="41"/>
      <c r="FX532" s="41"/>
      <c r="FY532" s="41"/>
      <c r="FZ532" s="41"/>
      <c r="GA532" s="41"/>
      <c r="GB532" s="41"/>
      <c r="GC532" s="41"/>
      <c r="GD532" s="41"/>
      <c r="GE532" s="41"/>
      <c r="GF532" s="41"/>
      <c r="GG532" s="41"/>
      <c r="GH532" s="41"/>
      <c r="GI532" s="41"/>
      <c r="GJ532" s="41"/>
      <c r="GK532" s="41"/>
      <c r="GL532" s="41"/>
      <c r="GM532" s="41"/>
      <c r="GN532" s="41"/>
      <c r="GO532" s="41"/>
      <c r="GP532" s="41"/>
      <c r="GQ532" s="41"/>
      <c r="GR532" s="41"/>
      <c r="GS532" s="41"/>
      <c r="GT532" s="41"/>
      <c r="GU532" s="41"/>
      <c r="GV532" s="41"/>
      <c r="GW532" s="41"/>
      <c r="GX532" s="41"/>
      <c r="GY532" s="41"/>
      <c r="GZ532" s="41"/>
      <c r="HA532" s="41"/>
      <c r="HB532" s="41"/>
      <c r="HC532" s="41"/>
      <c r="HD532" s="41"/>
      <c r="HE532" s="41"/>
      <c r="HF532" s="41"/>
      <c r="HG532" s="41"/>
      <c r="HH532" s="41"/>
      <c r="HI532" s="41"/>
      <c r="HJ532" s="41"/>
      <c r="HK532" s="41"/>
      <c r="HL532" s="41"/>
      <c r="HM532" s="41"/>
      <c r="HN532" s="41"/>
      <c r="HO532" s="41"/>
      <c r="HP532" s="41"/>
      <c r="HQ532" s="41"/>
      <c r="HR532" s="41"/>
    </row>
    <row r="533" spans="1:226" ht="14" x14ac:dyDescent="0.3">
      <c r="A533" s="41"/>
      <c r="B533" s="102"/>
      <c r="C533" s="102"/>
      <c r="D533" s="102"/>
      <c r="E533" s="100"/>
      <c r="F533" s="100"/>
      <c r="G533" s="102"/>
      <c r="H533" s="102"/>
      <c r="I533" s="102"/>
      <c r="J533" s="102"/>
      <c r="K533" s="102"/>
      <c r="L533" s="102"/>
      <c r="M533" s="102"/>
      <c r="N533" s="102"/>
      <c r="O533" s="45"/>
      <c r="P533" s="108"/>
      <c r="W533" s="108"/>
      <c r="AD533" s="142"/>
      <c r="AE533" s="102"/>
      <c r="AF533" s="102"/>
      <c r="AG533" s="102"/>
      <c r="AH533" s="102"/>
      <c r="AI533" s="102"/>
      <c r="AJ533" s="102"/>
      <c r="AK533" s="142"/>
      <c r="AL533" s="110"/>
      <c r="AM533" s="110"/>
      <c r="AN533" s="110"/>
      <c r="AO533" s="110"/>
      <c r="AP533" s="110"/>
      <c r="AQ533" s="110"/>
      <c r="AR533" s="110"/>
      <c r="AS533" s="110"/>
      <c r="AT533" s="110"/>
      <c r="AU533" s="110"/>
      <c r="AV533" s="110"/>
      <c r="AW533" s="110"/>
      <c r="AX533" s="142"/>
      <c r="AY533" s="109"/>
      <c r="AZ533" s="109"/>
      <c r="BA533" s="109"/>
      <c r="BB533" s="109"/>
      <c r="BC533" s="109"/>
      <c r="BD533" s="109"/>
      <c r="BE533" s="109"/>
      <c r="BF533" s="109"/>
      <c r="BG533" s="142"/>
      <c r="BH533" s="109"/>
      <c r="BI533" s="109"/>
      <c r="BJ533" s="109"/>
      <c r="BK533" s="109"/>
      <c r="BL533" s="109"/>
      <c r="BM533" s="109"/>
      <c r="BN533" s="109"/>
      <c r="BO533" s="109"/>
      <c r="BP533" s="109"/>
      <c r="BQ533" s="109"/>
      <c r="BR533" s="109"/>
      <c r="BS533" s="109"/>
      <c r="BT533" s="109"/>
      <c r="BU533" s="109"/>
      <c r="BV533" s="109"/>
      <c r="BW533" s="109"/>
      <c r="BX533" s="109"/>
      <c r="BY533" s="109"/>
      <c r="BZ533" s="109"/>
      <c r="CA533" s="109"/>
      <c r="CB533" s="109"/>
      <c r="CC533" s="109"/>
      <c r="CD533" s="109"/>
      <c r="CE533" s="119"/>
      <c r="CF533" s="109"/>
      <c r="CG533" s="109"/>
      <c r="CH533" s="109"/>
      <c r="CI533" s="109"/>
      <c r="CJ533" s="109"/>
      <c r="CK533" s="109"/>
      <c r="CL533" s="109"/>
      <c r="CM533" s="109"/>
      <c r="CN533" s="119"/>
      <c r="CO533" s="109"/>
      <c r="CP533" s="109"/>
      <c r="CQ533" s="109"/>
      <c r="CR533" s="109"/>
      <c r="CS533" s="109"/>
      <c r="CT533" s="109"/>
      <c r="CU533" s="109"/>
      <c r="CV533" s="109"/>
      <c r="CW533" s="45"/>
      <c r="CX533" s="41"/>
      <c r="CY533" s="41"/>
      <c r="CZ533" s="41"/>
      <c r="DA533" s="41"/>
      <c r="DB533" s="41"/>
      <c r="DC533" s="41"/>
      <c r="DD533" s="41"/>
      <c r="DE533" s="41"/>
      <c r="DF533" s="3"/>
      <c r="DG533" s="3"/>
      <c r="DH533" s="3"/>
      <c r="DI533" s="3"/>
      <c r="DJ533" s="3"/>
      <c r="DK533" s="3"/>
      <c r="DL533" s="3"/>
      <c r="DM533" s="3"/>
      <c r="DN533" s="3"/>
      <c r="DO533" s="3"/>
      <c r="DP533" s="41"/>
      <c r="DQ533" s="41"/>
      <c r="DR533" s="41"/>
      <c r="DS533" s="41"/>
      <c r="DT533" s="41"/>
      <c r="DU533" s="41"/>
      <c r="DV533" s="41"/>
      <c r="DW533" s="41"/>
      <c r="DX533" s="41"/>
      <c r="DY533" s="41"/>
      <c r="DZ533" s="41"/>
      <c r="EA533" s="41"/>
      <c r="EB533" s="41"/>
      <c r="EC533" s="41"/>
      <c r="ED533" s="41"/>
      <c r="EE533" s="41"/>
      <c r="EF533" s="41"/>
      <c r="EG533" s="41"/>
      <c r="EH533" s="41"/>
      <c r="EI533" s="41"/>
      <c r="EJ533" s="41"/>
      <c r="EK533" s="41"/>
      <c r="EL533" s="41"/>
      <c r="EM533" s="41"/>
      <c r="EN533" s="41"/>
      <c r="EO533" s="41"/>
      <c r="EP533" s="41"/>
      <c r="EQ533" s="41"/>
      <c r="ER533" s="41"/>
      <c r="ES533" s="41"/>
      <c r="ET533" s="41"/>
      <c r="EU533" s="41"/>
      <c r="EV533" s="41"/>
      <c r="EW533" s="41"/>
      <c r="EX533" s="41"/>
      <c r="EY533" s="41"/>
      <c r="EZ533" s="41"/>
      <c r="FA533" s="41"/>
      <c r="FB533" s="41"/>
      <c r="FC533" s="41"/>
      <c r="FD533" s="41"/>
      <c r="FE533" s="41"/>
      <c r="FF533" s="41"/>
      <c r="FG533" s="41"/>
      <c r="FH533" s="41"/>
      <c r="FI533" s="41"/>
      <c r="FJ533" s="41"/>
      <c r="FK533" s="41"/>
      <c r="FL533" s="41"/>
      <c r="FM533" s="41"/>
      <c r="FN533" s="41"/>
      <c r="FO533" s="41"/>
      <c r="FP533" s="41"/>
      <c r="FQ533" s="41"/>
      <c r="FR533" s="41"/>
      <c r="FS533" s="41"/>
      <c r="FT533" s="41"/>
      <c r="FU533" s="41"/>
      <c r="FV533" s="41"/>
      <c r="FW533" s="41"/>
      <c r="FX533" s="41"/>
      <c r="FY533" s="41"/>
      <c r="FZ533" s="41"/>
      <c r="GA533" s="41"/>
      <c r="GB533" s="41"/>
      <c r="GC533" s="41"/>
      <c r="GD533" s="41"/>
      <c r="GE533" s="41"/>
      <c r="GF533" s="41"/>
      <c r="GG533" s="41"/>
      <c r="GH533" s="41"/>
      <c r="GI533" s="41"/>
      <c r="GJ533" s="41"/>
      <c r="GK533" s="41"/>
      <c r="GL533" s="41"/>
      <c r="GM533" s="41"/>
      <c r="GN533" s="41"/>
      <c r="GO533" s="41"/>
      <c r="GP533" s="41"/>
      <c r="GQ533" s="41"/>
      <c r="GR533" s="41"/>
      <c r="GS533" s="41"/>
      <c r="GT533" s="41"/>
      <c r="GU533" s="41"/>
      <c r="GV533" s="41"/>
      <c r="GW533" s="41"/>
      <c r="GX533" s="41"/>
      <c r="GY533" s="41"/>
      <c r="GZ533" s="41"/>
      <c r="HA533" s="41"/>
      <c r="HB533" s="41"/>
      <c r="HC533" s="41"/>
      <c r="HD533" s="41"/>
      <c r="HE533" s="41"/>
      <c r="HF533" s="41"/>
      <c r="HG533" s="41"/>
      <c r="HH533" s="41"/>
      <c r="HI533" s="41"/>
      <c r="HJ533" s="41"/>
      <c r="HK533" s="41"/>
      <c r="HL533" s="41"/>
      <c r="HM533" s="41"/>
      <c r="HN533" s="41"/>
      <c r="HO533" s="41"/>
      <c r="HP533" s="41"/>
      <c r="HQ533" s="41"/>
      <c r="HR533" s="41"/>
    </row>
    <row r="534" spans="1:226" ht="14" x14ac:dyDescent="0.3">
      <c r="A534" s="41"/>
      <c r="B534" s="102"/>
      <c r="C534" s="102"/>
      <c r="D534" s="102"/>
      <c r="E534" s="100"/>
      <c r="F534" s="100"/>
      <c r="G534" s="102"/>
      <c r="H534" s="102"/>
      <c r="I534" s="102"/>
      <c r="J534" s="102"/>
      <c r="K534" s="102"/>
      <c r="L534" s="102"/>
      <c r="M534" s="102"/>
      <c r="N534" s="102"/>
      <c r="O534" s="45"/>
      <c r="P534" s="108"/>
      <c r="W534" s="108"/>
      <c r="AD534" s="142"/>
      <c r="AE534" s="102"/>
      <c r="AF534" s="102"/>
      <c r="AG534" s="102"/>
      <c r="AH534" s="102"/>
      <c r="AI534" s="102"/>
      <c r="AJ534" s="102"/>
      <c r="AK534" s="142"/>
      <c r="AL534" s="110"/>
      <c r="AM534" s="110"/>
      <c r="AN534" s="110"/>
      <c r="AO534" s="110"/>
      <c r="AP534" s="110"/>
      <c r="AQ534" s="110"/>
      <c r="AR534" s="110"/>
      <c r="AS534" s="110"/>
      <c r="AT534" s="110"/>
      <c r="AU534" s="110"/>
      <c r="AV534" s="110"/>
      <c r="AW534" s="110"/>
      <c r="AX534" s="142"/>
      <c r="AY534" s="109"/>
      <c r="AZ534" s="109"/>
      <c r="BA534" s="109"/>
      <c r="BB534" s="109"/>
      <c r="BC534" s="109"/>
      <c r="BD534" s="109"/>
      <c r="BE534" s="109"/>
      <c r="BF534" s="109"/>
      <c r="BG534" s="142"/>
      <c r="BH534" s="109"/>
      <c r="BI534" s="109"/>
      <c r="BJ534" s="109"/>
      <c r="BK534" s="109"/>
      <c r="BL534" s="109"/>
      <c r="BM534" s="109"/>
      <c r="BN534" s="109"/>
      <c r="BO534" s="109"/>
      <c r="BP534" s="109"/>
      <c r="BQ534" s="109"/>
      <c r="BR534" s="109"/>
      <c r="BS534" s="109"/>
      <c r="BT534" s="109"/>
      <c r="BU534" s="109"/>
      <c r="BV534" s="109"/>
      <c r="BW534" s="109"/>
      <c r="BX534" s="109"/>
      <c r="BY534" s="109"/>
      <c r="BZ534" s="109"/>
      <c r="CA534" s="109"/>
      <c r="CB534" s="109"/>
      <c r="CC534" s="109"/>
      <c r="CD534" s="109"/>
      <c r="CE534" s="119"/>
      <c r="CF534" s="109"/>
      <c r="CG534" s="109"/>
      <c r="CH534" s="109"/>
      <c r="CI534" s="109"/>
      <c r="CJ534" s="109"/>
      <c r="CK534" s="109"/>
      <c r="CL534" s="109"/>
      <c r="CM534" s="109"/>
      <c r="CN534" s="119"/>
      <c r="CO534" s="109"/>
      <c r="CP534" s="109"/>
      <c r="CQ534" s="109"/>
      <c r="CR534" s="109"/>
      <c r="CS534" s="109"/>
      <c r="CT534" s="109"/>
      <c r="CU534" s="109"/>
      <c r="CV534" s="109"/>
      <c r="CW534" s="45"/>
      <c r="CX534" s="41"/>
      <c r="CY534" s="41"/>
      <c r="CZ534" s="41"/>
      <c r="DA534" s="41"/>
      <c r="DB534" s="41"/>
      <c r="DC534" s="41"/>
      <c r="DD534" s="41"/>
      <c r="DE534" s="41"/>
      <c r="DF534" s="3"/>
      <c r="DG534" s="3"/>
      <c r="DH534" s="3"/>
      <c r="DI534" s="3"/>
      <c r="DJ534" s="3"/>
      <c r="DK534" s="3"/>
      <c r="DL534" s="3"/>
      <c r="DM534" s="3"/>
      <c r="DN534" s="3"/>
      <c r="DO534" s="3"/>
      <c r="DP534" s="41"/>
      <c r="DQ534" s="41"/>
      <c r="DR534" s="41"/>
      <c r="DS534" s="41"/>
      <c r="DT534" s="41"/>
      <c r="DU534" s="41"/>
      <c r="DV534" s="41"/>
      <c r="DW534" s="41"/>
      <c r="DX534" s="41"/>
      <c r="DY534" s="41"/>
      <c r="DZ534" s="41"/>
      <c r="EA534" s="41"/>
      <c r="EB534" s="41"/>
      <c r="EC534" s="41"/>
      <c r="ED534" s="41"/>
      <c r="EE534" s="41"/>
      <c r="EF534" s="41"/>
      <c r="EG534" s="41"/>
      <c r="EH534" s="41"/>
      <c r="EI534" s="41"/>
      <c r="EJ534" s="41"/>
      <c r="EK534" s="41"/>
      <c r="EL534" s="41"/>
      <c r="EM534" s="41"/>
      <c r="EN534" s="41"/>
      <c r="EO534" s="41"/>
      <c r="EP534" s="41"/>
      <c r="EQ534" s="41"/>
      <c r="ER534" s="41"/>
      <c r="ES534" s="41"/>
      <c r="ET534" s="41"/>
      <c r="EU534" s="41"/>
      <c r="EV534" s="41"/>
      <c r="EW534" s="41"/>
      <c r="EX534" s="41"/>
      <c r="EY534" s="41"/>
      <c r="EZ534" s="41"/>
      <c r="FA534" s="41"/>
      <c r="FB534" s="41"/>
      <c r="FC534" s="41"/>
      <c r="FD534" s="41"/>
      <c r="FE534" s="41"/>
      <c r="FF534" s="41"/>
      <c r="FG534" s="41"/>
      <c r="FH534" s="41"/>
      <c r="FI534" s="41"/>
      <c r="FJ534" s="41"/>
      <c r="FK534" s="41"/>
      <c r="FL534" s="41"/>
      <c r="FM534" s="41"/>
      <c r="FN534" s="41"/>
      <c r="FO534" s="41"/>
      <c r="FP534" s="41"/>
      <c r="FQ534" s="41"/>
      <c r="FR534" s="41"/>
      <c r="FS534" s="41"/>
      <c r="FT534" s="41"/>
      <c r="FU534" s="41"/>
      <c r="FV534" s="41"/>
      <c r="FW534" s="41"/>
      <c r="FX534" s="41"/>
      <c r="FY534" s="41"/>
      <c r="FZ534" s="41"/>
      <c r="GA534" s="41"/>
      <c r="GB534" s="41"/>
      <c r="GC534" s="41"/>
      <c r="GD534" s="41"/>
      <c r="GE534" s="41"/>
      <c r="GF534" s="41"/>
      <c r="GG534" s="41"/>
      <c r="GH534" s="41"/>
      <c r="GI534" s="41"/>
      <c r="GJ534" s="41"/>
      <c r="GK534" s="41"/>
      <c r="GL534" s="41"/>
      <c r="GM534" s="41"/>
      <c r="GN534" s="41"/>
      <c r="GO534" s="41"/>
      <c r="GP534" s="41"/>
      <c r="GQ534" s="41"/>
      <c r="GR534" s="41"/>
      <c r="GS534" s="41"/>
      <c r="GT534" s="41"/>
      <c r="GU534" s="41"/>
      <c r="GV534" s="41"/>
      <c r="GW534" s="41"/>
      <c r="GX534" s="41"/>
      <c r="GY534" s="41"/>
      <c r="GZ534" s="41"/>
      <c r="HA534" s="41"/>
      <c r="HB534" s="41"/>
      <c r="HC534" s="41"/>
      <c r="HD534" s="41"/>
      <c r="HE534" s="41"/>
      <c r="HF534" s="41"/>
      <c r="HG534" s="41"/>
      <c r="HH534" s="41"/>
      <c r="HI534" s="41"/>
      <c r="HJ534" s="41"/>
      <c r="HK534" s="41"/>
      <c r="HL534" s="41"/>
      <c r="HM534" s="41"/>
      <c r="HN534" s="41"/>
      <c r="HO534" s="41"/>
      <c r="HP534" s="41"/>
      <c r="HQ534" s="41"/>
      <c r="HR534" s="41"/>
    </row>
    <row r="535" spans="1:226" ht="14" x14ac:dyDescent="0.3">
      <c r="A535" s="41"/>
      <c r="B535" s="102"/>
      <c r="C535" s="102"/>
      <c r="D535" s="102"/>
      <c r="E535" s="100"/>
      <c r="F535" s="100"/>
      <c r="G535" s="102"/>
      <c r="H535" s="102"/>
      <c r="I535" s="102"/>
      <c r="J535" s="102"/>
      <c r="K535" s="102"/>
      <c r="L535" s="102"/>
      <c r="M535" s="102"/>
      <c r="N535" s="102"/>
      <c r="O535" s="45"/>
      <c r="P535" s="108"/>
      <c r="W535" s="108"/>
      <c r="AD535" s="142"/>
      <c r="AE535" s="102"/>
      <c r="AF535" s="102"/>
      <c r="AG535" s="102"/>
      <c r="AH535" s="102"/>
      <c r="AI535" s="102"/>
      <c r="AJ535" s="102"/>
      <c r="AK535" s="142"/>
      <c r="AL535" s="110"/>
      <c r="AM535" s="110"/>
      <c r="AN535" s="110"/>
      <c r="AO535" s="110"/>
      <c r="AP535" s="110"/>
      <c r="AQ535" s="110"/>
      <c r="AR535" s="110"/>
      <c r="AS535" s="110"/>
      <c r="AT535" s="110"/>
      <c r="AU535" s="110"/>
      <c r="AV535" s="110"/>
      <c r="AW535" s="110"/>
      <c r="AX535" s="142"/>
      <c r="AY535" s="109"/>
      <c r="AZ535" s="109"/>
      <c r="BA535" s="109"/>
      <c r="BB535" s="109"/>
      <c r="BC535" s="109"/>
      <c r="BD535" s="109"/>
      <c r="BE535" s="109"/>
      <c r="BF535" s="109"/>
      <c r="BG535" s="142"/>
      <c r="BH535" s="109"/>
      <c r="BI535" s="109"/>
      <c r="BJ535" s="109"/>
      <c r="BK535" s="109"/>
      <c r="BL535" s="109"/>
      <c r="BM535" s="109"/>
      <c r="BN535" s="109"/>
      <c r="BO535" s="109"/>
      <c r="BP535" s="109"/>
      <c r="BQ535" s="109"/>
      <c r="BR535" s="109"/>
      <c r="BS535" s="109"/>
      <c r="BT535" s="109"/>
      <c r="BU535" s="109"/>
      <c r="BV535" s="109"/>
      <c r="BW535" s="109"/>
      <c r="BX535" s="109"/>
      <c r="BY535" s="109"/>
      <c r="BZ535" s="109"/>
      <c r="CA535" s="109"/>
      <c r="CB535" s="109"/>
      <c r="CC535" s="109"/>
      <c r="CD535" s="109"/>
      <c r="CE535" s="119"/>
      <c r="CF535" s="109"/>
      <c r="CG535" s="109"/>
      <c r="CH535" s="109"/>
      <c r="CI535" s="109"/>
      <c r="CJ535" s="109"/>
      <c r="CK535" s="109"/>
      <c r="CL535" s="109"/>
      <c r="CM535" s="109"/>
      <c r="CN535" s="119"/>
      <c r="CO535" s="109"/>
      <c r="CP535" s="109"/>
      <c r="CQ535" s="109"/>
      <c r="CR535" s="109"/>
      <c r="CS535" s="109"/>
      <c r="CT535" s="109"/>
      <c r="CU535" s="109"/>
      <c r="CV535" s="109"/>
      <c r="CW535" s="45"/>
      <c r="CX535" s="41"/>
      <c r="CY535" s="41"/>
      <c r="CZ535" s="41"/>
      <c r="DA535" s="41"/>
      <c r="DB535" s="41"/>
      <c r="DC535" s="41"/>
      <c r="DD535" s="41"/>
      <c r="DE535" s="41"/>
      <c r="DF535" s="3"/>
      <c r="DG535" s="3"/>
      <c r="DH535" s="3"/>
      <c r="DI535" s="3"/>
      <c r="DJ535" s="3"/>
      <c r="DK535" s="3"/>
      <c r="DL535" s="3"/>
      <c r="DM535" s="3"/>
      <c r="DN535" s="3"/>
      <c r="DO535" s="3"/>
      <c r="DP535" s="41"/>
      <c r="DQ535" s="41"/>
      <c r="DR535" s="41"/>
      <c r="DS535" s="41"/>
      <c r="DT535" s="41"/>
      <c r="DU535" s="41"/>
      <c r="DV535" s="41"/>
      <c r="DW535" s="41"/>
      <c r="DX535" s="41"/>
      <c r="DY535" s="41"/>
      <c r="DZ535" s="41"/>
      <c r="EA535" s="41"/>
      <c r="EB535" s="41"/>
      <c r="EC535" s="41"/>
      <c r="ED535" s="41"/>
      <c r="EE535" s="41"/>
      <c r="EF535" s="41"/>
      <c r="EG535" s="41"/>
      <c r="EH535" s="41"/>
      <c r="EI535" s="41"/>
      <c r="EJ535" s="41"/>
      <c r="EK535" s="41"/>
      <c r="EL535" s="41"/>
      <c r="EM535" s="41"/>
      <c r="EN535" s="41"/>
      <c r="EO535" s="41"/>
      <c r="EP535" s="41"/>
      <c r="EQ535" s="41"/>
      <c r="ER535" s="41"/>
      <c r="ES535" s="41"/>
      <c r="ET535" s="41"/>
      <c r="EU535" s="41"/>
      <c r="EV535" s="41"/>
      <c r="EW535" s="41"/>
      <c r="EX535" s="41"/>
      <c r="EY535" s="41"/>
      <c r="EZ535" s="41"/>
      <c r="FA535" s="41"/>
      <c r="FB535" s="41"/>
      <c r="FC535" s="41"/>
      <c r="FD535" s="41"/>
      <c r="FE535" s="41"/>
      <c r="FF535" s="41"/>
      <c r="FG535" s="41"/>
      <c r="FH535" s="41"/>
      <c r="FI535" s="41"/>
      <c r="FJ535" s="41"/>
      <c r="FK535" s="41"/>
      <c r="FL535" s="41"/>
      <c r="FM535" s="41"/>
      <c r="FN535" s="41"/>
      <c r="FO535" s="41"/>
      <c r="FP535" s="41"/>
      <c r="FQ535" s="41"/>
      <c r="FR535" s="41"/>
      <c r="FS535" s="41"/>
      <c r="FT535" s="41"/>
      <c r="FU535" s="41"/>
      <c r="FV535" s="41"/>
      <c r="FW535" s="41"/>
      <c r="FX535" s="41"/>
      <c r="FY535" s="41"/>
      <c r="FZ535" s="41"/>
      <c r="GA535" s="41"/>
      <c r="GB535" s="41"/>
      <c r="GC535" s="41"/>
      <c r="GD535" s="41"/>
      <c r="GE535" s="41"/>
      <c r="GF535" s="41"/>
      <c r="GG535" s="41"/>
      <c r="GH535" s="41"/>
      <c r="GI535" s="41"/>
      <c r="GJ535" s="41"/>
      <c r="GK535" s="41"/>
      <c r="GL535" s="41"/>
      <c r="GM535" s="41"/>
      <c r="GN535" s="41"/>
      <c r="GO535" s="41"/>
      <c r="GP535" s="41"/>
      <c r="GQ535" s="41"/>
      <c r="GR535" s="41"/>
      <c r="GS535" s="41"/>
      <c r="GT535" s="41"/>
      <c r="GU535" s="41"/>
      <c r="GV535" s="41"/>
      <c r="GW535" s="41"/>
      <c r="GX535" s="41"/>
      <c r="GY535" s="41"/>
      <c r="GZ535" s="41"/>
      <c r="HA535" s="41"/>
      <c r="HB535" s="41"/>
      <c r="HC535" s="41"/>
      <c r="HD535" s="41"/>
      <c r="HE535" s="41"/>
      <c r="HF535" s="41"/>
      <c r="HG535" s="41"/>
      <c r="HH535" s="41"/>
      <c r="HI535" s="41"/>
      <c r="HJ535" s="41"/>
      <c r="HK535" s="41"/>
      <c r="HL535" s="41"/>
      <c r="HM535" s="41"/>
      <c r="HN535" s="41"/>
      <c r="HO535" s="41"/>
      <c r="HP535" s="41"/>
      <c r="HQ535" s="41"/>
      <c r="HR535" s="41"/>
    </row>
    <row r="536" spans="1:226" ht="14" x14ac:dyDescent="0.3">
      <c r="A536" s="41"/>
      <c r="B536" s="102"/>
      <c r="C536" s="102"/>
      <c r="D536" s="102"/>
      <c r="E536" s="100"/>
      <c r="F536" s="100"/>
      <c r="G536" s="102"/>
      <c r="H536" s="102"/>
      <c r="I536" s="102"/>
      <c r="J536" s="102"/>
      <c r="K536" s="102"/>
      <c r="L536" s="102"/>
      <c r="M536" s="102"/>
      <c r="N536" s="102"/>
      <c r="O536" s="45"/>
      <c r="P536" s="108"/>
      <c r="W536" s="108"/>
      <c r="AD536" s="142"/>
      <c r="AE536" s="102"/>
      <c r="AF536" s="102"/>
      <c r="AG536" s="102"/>
      <c r="AH536" s="102"/>
      <c r="AI536" s="102"/>
      <c r="AJ536" s="102"/>
      <c r="AK536" s="142"/>
      <c r="AL536" s="110"/>
      <c r="AM536" s="110"/>
      <c r="AN536" s="110"/>
      <c r="AO536" s="110"/>
      <c r="AP536" s="110"/>
      <c r="AQ536" s="110"/>
      <c r="AR536" s="110"/>
      <c r="AS536" s="110"/>
      <c r="AT536" s="110"/>
      <c r="AU536" s="110"/>
      <c r="AV536" s="110"/>
      <c r="AW536" s="110"/>
      <c r="AX536" s="142"/>
      <c r="AY536" s="109"/>
      <c r="AZ536" s="109"/>
      <c r="BA536" s="109"/>
      <c r="BB536" s="109"/>
      <c r="BC536" s="109"/>
      <c r="BD536" s="109"/>
      <c r="BE536" s="109"/>
      <c r="BF536" s="109"/>
      <c r="BG536" s="142"/>
      <c r="BH536" s="109"/>
      <c r="BI536" s="109"/>
      <c r="BJ536" s="109"/>
      <c r="BK536" s="109"/>
      <c r="BL536" s="109"/>
      <c r="BM536" s="109"/>
      <c r="BN536" s="109"/>
      <c r="BO536" s="109"/>
      <c r="BP536" s="109"/>
      <c r="BQ536" s="109"/>
      <c r="BR536" s="109"/>
      <c r="BS536" s="109"/>
      <c r="BT536" s="109"/>
      <c r="BU536" s="109"/>
      <c r="BV536" s="109"/>
      <c r="BW536" s="109"/>
      <c r="BX536" s="109"/>
      <c r="BY536" s="109"/>
      <c r="BZ536" s="109"/>
      <c r="CA536" s="109"/>
      <c r="CB536" s="109"/>
      <c r="CC536" s="109"/>
      <c r="CD536" s="109"/>
      <c r="CE536" s="119"/>
      <c r="CF536" s="109"/>
      <c r="CG536" s="109"/>
      <c r="CH536" s="109"/>
      <c r="CI536" s="109"/>
      <c r="CJ536" s="109"/>
      <c r="CK536" s="109"/>
      <c r="CL536" s="109"/>
      <c r="CM536" s="109"/>
      <c r="CN536" s="119"/>
      <c r="CO536" s="109"/>
      <c r="CP536" s="109"/>
      <c r="CQ536" s="109"/>
      <c r="CR536" s="109"/>
      <c r="CS536" s="109"/>
      <c r="CT536" s="109"/>
      <c r="CU536" s="109"/>
      <c r="CV536" s="109"/>
      <c r="CW536" s="45"/>
      <c r="CX536" s="41"/>
      <c r="CY536" s="41"/>
      <c r="CZ536" s="41"/>
      <c r="DA536" s="41"/>
      <c r="DB536" s="41"/>
      <c r="DC536" s="41"/>
      <c r="DD536" s="41"/>
      <c r="DE536" s="41"/>
      <c r="DF536" s="3"/>
      <c r="DG536" s="3"/>
      <c r="DH536" s="3"/>
      <c r="DI536" s="3"/>
      <c r="DJ536" s="3"/>
      <c r="DK536" s="3"/>
      <c r="DL536" s="3"/>
      <c r="DM536" s="3"/>
      <c r="DN536" s="3"/>
      <c r="DO536" s="3"/>
      <c r="DP536" s="41"/>
      <c r="DQ536" s="41"/>
      <c r="DR536" s="41"/>
      <c r="DS536" s="41"/>
      <c r="DT536" s="41"/>
      <c r="DU536" s="41"/>
      <c r="DV536" s="41"/>
      <c r="DW536" s="41"/>
      <c r="DX536" s="41"/>
      <c r="DY536" s="41"/>
      <c r="DZ536" s="41"/>
      <c r="EA536" s="41"/>
      <c r="EB536" s="41"/>
      <c r="EC536" s="41"/>
      <c r="ED536" s="41"/>
      <c r="EE536" s="41"/>
      <c r="EF536" s="41"/>
      <c r="EG536" s="41"/>
      <c r="EH536" s="41"/>
      <c r="EI536" s="41"/>
      <c r="EJ536" s="41"/>
      <c r="EK536" s="41"/>
      <c r="EL536" s="41"/>
      <c r="EM536" s="41"/>
      <c r="EN536" s="41"/>
      <c r="EO536" s="41"/>
      <c r="EP536" s="41"/>
      <c r="EQ536" s="41"/>
      <c r="ER536" s="41"/>
      <c r="ES536" s="41"/>
      <c r="ET536" s="41"/>
      <c r="EU536" s="41"/>
      <c r="EV536" s="41"/>
      <c r="EW536" s="41"/>
      <c r="EX536" s="41"/>
      <c r="EY536" s="41"/>
      <c r="EZ536" s="41"/>
      <c r="FA536" s="41"/>
      <c r="FB536" s="41"/>
      <c r="FC536" s="41"/>
      <c r="FD536" s="41"/>
      <c r="FE536" s="41"/>
      <c r="FF536" s="41"/>
      <c r="FG536" s="41"/>
      <c r="FH536" s="41"/>
      <c r="FI536" s="41"/>
      <c r="FJ536" s="41"/>
      <c r="FK536" s="41"/>
      <c r="FL536" s="41"/>
      <c r="FM536" s="41"/>
      <c r="FN536" s="41"/>
      <c r="FO536" s="41"/>
      <c r="FP536" s="41"/>
      <c r="FQ536" s="41"/>
      <c r="FR536" s="41"/>
      <c r="FS536" s="41"/>
      <c r="FT536" s="41"/>
      <c r="FU536" s="41"/>
      <c r="FV536" s="41"/>
      <c r="FW536" s="41"/>
      <c r="FX536" s="41"/>
      <c r="FY536" s="41"/>
      <c r="FZ536" s="41"/>
      <c r="GA536" s="41"/>
      <c r="GB536" s="41"/>
      <c r="GC536" s="41"/>
      <c r="GD536" s="41"/>
      <c r="GE536" s="41"/>
      <c r="GF536" s="41"/>
      <c r="GG536" s="41"/>
      <c r="GH536" s="41"/>
      <c r="GI536" s="41"/>
      <c r="GJ536" s="41"/>
      <c r="GK536" s="41"/>
      <c r="GL536" s="41"/>
      <c r="GM536" s="41"/>
      <c r="GN536" s="41"/>
      <c r="GO536" s="41"/>
      <c r="GP536" s="41"/>
      <c r="GQ536" s="41"/>
      <c r="GR536" s="41"/>
      <c r="GS536" s="41"/>
      <c r="GT536" s="41"/>
      <c r="GU536" s="41"/>
      <c r="GV536" s="41"/>
      <c r="GW536" s="41"/>
      <c r="GX536" s="41"/>
      <c r="GY536" s="41"/>
      <c r="GZ536" s="41"/>
      <c r="HA536" s="41"/>
      <c r="HB536" s="41"/>
      <c r="HC536" s="41"/>
      <c r="HD536" s="41"/>
      <c r="HE536" s="41"/>
      <c r="HF536" s="41"/>
      <c r="HG536" s="41"/>
      <c r="HH536" s="41"/>
      <c r="HI536" s="41"/>
      <c r="HJ536" s="41"/>
      <c r="HK536" s="41"/>
      <c r="HL536" s="41"/>
      <c r="HM536" s="41"/>
      <c r="HN536" s="41"/>
      <c r="HO536" s="41"/>
      <c r="HP536" s="41"/>
      <c r="HQ536" s="41"/>
      <c r="HR536" s="41"/>
    </row>
    <row r="537" spans="1:226" ht="14" x14ac:dyDescent="0.3">
      <c r="A537" s="41"/>
      <c r="B537" s="102"/>
      <c r="C537" s="102"/>
      <c r="D537" s="102"/>
      <c r="E537" s="100"/>
      <c r="F537" s="100"/>
      <c r="G537" s="102"/>
      <c r="H537" s="102"/>
      <c r="I537" s="102"/>
      <c r="J537" s="102"/>
      <c r="K537" s="102"/>
      <c r="L537" s="102"/>
      <c r="M537" s="102"/>
      <c r="N537" s="102"/>
      <c r="O537" s="45"/>
      <c r="P537" s="108"/>
      <c r="W537" s="108"/>
      <c r="AD537" s="142"/>
      <c r="AE537" s="102"/>
      <c r="AF537" s="102"/>
      <c r="AG537" s="102"/>
      <c r="AH537" s="102"/>
      <c r="AI537" s="102"/>
      <c r="AJ537" s="102"/>
      <c r="AK537" s="142"/>
      <c r="AL537" s="110"/>
      <c r="AM537" s="110"/>
      <c r="AN537" s="110"/>
      <c r="AO537" s="110"/>
      <c r="AP537" s="110"/>
      <c r="AQ537" s="110"/>
      <c r="AR537" s="110"/>
      <c r="AS537" s="110"/>
      <c r="AT537" s="110"/>
      <c r="AU537" s="110"/>
      <c r="AV537" s="110"/>
      <c r="AW537" s="110"/>
      <c r="AX537" s="142"/>
      <c r="AY537" s="109"/>
      <c r="AZ537" s="109"/>
      <c r="BA537" s="109"/>
      <c r="BB537" s="109"/>
      <c r="BC537" s="109"/>
      <c r="BD537" s="109"/>
      <c r="BE537" s="109"/>
      <c r="BF537" s="109"/>
      <c r="BG537" s="142"/>
      <c r="BH537" s="109"/>
      <c r="BI537" s="109"/>
      <c r="BJ537" s="109"/>
      <c r="BK537" s="109"/>
      <c r="BL537" s="109"/>
      <c r="BM537" s="109"/>
      <c r="BN537" s="109"/>
      <c r="BO537" s="109"/>
      <c r="BP537" s="109"/>
      <c r="BQ537" s="109"/>
      <c r="BR537" s="109"/>
      <c r="BS537" s="109"/>
      <c r="BT537" s="109"/>
      <c r="BU537" s="109"/>
      <c r="BV537" s="109"/>
      <c r="BW537" s="109"/>
      <c r="BX537" s="109"/>
      <c r="BY537" s="109"/>
      <c r="BZ537" s="109"/>
      <c r="CA537" s="109"/>
      <c r="CB537" s="109"/>
      <c r="CC537" s="109"/>
      <c r="CD537" s="109"/>
      <c r="CE537" s="119"/>
      <c r="CF537" s="109"/>
      <c r="CG537" s="109"/>
      <c r="CH537" s="109"/>
      <c r="CI537" s="109"/>
      <c r="CJ537" s="109"/>
      <c r="CK537" s="109"/>
      <c r="CL537" s="109"/>
      <c r="CM537" s="109"/>
      <c r="CN537" s="119"/>
      <c r="CO537" s="109"/>
      <c r="CP537" s="109"/>
      <c r="CQ537" s="109"/>
      <c r="CR537" s="109"/>
      <c r="CS537" s="109"/>
      <c r="CT537" s="109"/>
      <c r="CU537" s="109"/>
      <c r="CV537" s="109"/>
      <c r="CW537" s="45"/>
      <c r="CX537" s="41"/>
      <c r="CY537" s="41"/>
      <c r="CZ537" s="41"/>
      <c r="DA537" s="41"/>
      <c r="DB537" s="41"/>
      <c r="DC537" s="41"/>
      <c r="DD537" s="41"/>
      <c r="DE537" s="41"/>
      <c r="DF537" s="3"/>
      <c r="DG537" s="3"/>
      <c r="DH537" s="3"/>
      <c r="DI537" s="3"/>
      <c r="DJ537" s="3"/>
      <c r="DK537" s="3"/>
      <c r="DL537" s="3"/>
      <c r="DM537" s="3"/>
      <c r="DN537" s="3"/>
      <c r="DO537" s="3"/>
      <c r="DP537" s="41"/>
      <c r="DQ537" s="41"/>
      <c r="DR537" s="41"/>
      <c r="DS537" s="41"/>
      <c r="DT537" s="41"/>
      <c r="DU537" s="41"/>
      <c r="DV537" s="41"/>
      <c r="DW537" s="41"/>
      <c r="DX537" s="41"/>
      <c r="DY537" s="41"/>
      <c r="DZ537" s="41"/>
      <c r="EA537" s="41"/>
      <c r="EB537" s="41"/>
      <c r="EC537" s="41"/>
      <c r="ED537" s="41"/>
      <c r="EE537" s="41"/>
      <c r="EF537" s="41"/>
      <c r="EG537" s="41"/>
      <c r="EH537" s="41"/>
      <c r="EI537" s="41"/>
      <c r="EJ537" s="41"/>
      <c r="EK537" s="41"/>
      <c r="EL537" s="41"/>
      <c r="EM537" s="41"/>
      <c r="EN537" s="41"/>
      <c r="EO537" s="41"/>
      <c r="EP537" s="41"/>
      <c r="EQ537" s="41"/>
      <c r="ER537" s="41"/>
      <c r="ES537" s="41"/>
      <c r="ET537" s="41"/>
      <c r="EU537" s="41"/>
      <c r="EV537" s="41"/>
      <c r="EW537" s="41"/>
      <c r="EX537" s="41"/>
      <c r="EY537" s="41"/>
      <c r="EZ537" s="41"/>
      <c r="FA537" s="41"/>
      <c r="FB537" s="41"/>
      <c r="FC537" s="41"/>
      <c r="FD537" s="41"/>
      <c r="FE537" s="41"/>
      <c r="FF537" s="41"/>
      <c r="FG537" s="41"/>
      <c r="FH537" s="41"/>
      <c r="FI537" s="41"/>
      <c r="FJ537" s="41"/>
      <c r="FK537" s="41"/>
      <c r="FL537" s="41"/>
      <c r="FM537" s="41"/>
      <c r="FN537" s="41"/>
      <c r="FO537" s="41"/>
      <c r="FP537" s="41"/>
      <c r="FQ537" s="41"/>
      <c r="FR537" s="41"/>
      <c r="FS537" s="41"/>
      <c r="FT537" s="41"/>
      <c r="FU537" s="41"/>
      <c r="FV537" s="41"/>
      <c r="FW537" s="41"/>
      <c r="FX537" s="41"/>
      <c r="FY537" s="41"/>
      <c r="FZ537" s="41"/>
      <c r="GA537" s="41"/>
      <c r="GB537" s="41"/>
      <c r="GC537" s="41"/>
      <c r="GD537" s="41"/>
      <c r="GE537" s="41"/>
      <c r="GF537" s="41"/>
      <c r="GG537" s="41"/>
      <c r="GH537" s="41"/>
      <c r="GI537" s="41"/>
      <c r="GJ537" s="41"/>
      <c r="GK537" s="41"/>
      <c r="GL537" s="41"/>
      <c r="GM537" s="41"/>
      <c r="GN537" s="41"/>
      <c r="GO537" s="41"/>
      <c r="GP537" s="41"/>
      <c r="GQ537" s="41"/>
      <c r="GR537" s="41"/>
      <c r="GS537" s="41"/>
      <c r="GT537" s="41"/>
      <c r="GU537" s="41"/>
      <c r="GV537" s="41"/>
      <c r="GW537" s="41"/>
      <c r="GX537" s="41"/>
      <c r="GY537" s="41"/>
      <c r="GZ537" s="41"/>
      <c r="HA537" s="41"/>
      <c r="HB537" s="41"/>
      <c r="HC537" s="41"/>
      <c r="HD537" s="41"/>
      <c r="HE537" s="41"/>
      <c r="HF537" s="41"/>
      <c r="HG537" s="41"/>
      <c r="HH537" s="41"/>
      <c r="HI537" s="41"/>
      <c r="HJ537" s="41"/>
      <c r="HK537" s="41"/>
      <c r="HL537" s="41"/>
      <c r="HM537" s="41"/>
      <c r="HN537" s="41"/>
      <c r="HO537" s="41"/>
      <c r="HP537" s="41"/>
      <c r="HQ537" s="41"/>
      <c r="HR537" s="41"/>
    </row>
    <row r="538" spans="1:226" ht="14" x14ac:dyDescent="0.3">
      <c r="A538" s="41"/>
      <c r="B538" s="102"/>
      <c r="C538" s="102"/>
      <c r="D538" s="102"/>
      <c r="E538" s="100"/>
      <c r="F538" s="100"/>
      <c r="G538" s="102"/>
      <c r="H538" s="102"/>
      <c r="I538" s="102"/>
      <c r="J538" s="102"/>
      <c r="K538" s="102"/>
      <c r="L538" s="102"/>
      <c r="M538" s="102"/>
      <c r="N538" s="102"/>
      <c r="O538" s="45"/>
      <c r="P538" s="108"/>
      <c r="W538" s="108"/>
      <c r="AD538" s="142"/>
      <c r="AE538" s="102"/>
      <c r="AF538" s="102"/>
      <c r="AG538" s="102"/>
      <c r="AH538" s="102"/>
      <c r="AI538" s="102"/>
      <c r="AJ538" s="102"/>
      <c r="AK538" s="142"/>
      <c r="AL538" s="110"/>
      <c r="AM538" s="110"/>
      <c r="AN538" s="110"/>
      <c r="AO538" s="110"/>
      <c r="AP538" s="110"/>
      <c r="AQ538" s="110"/>
      <c r="AR538" s="110"/>
      <c r="AS538" s="110"/>
      <c r="AT538" s="110"/>
      <c r="AU538" s="110"/>
      <c r="AV538" s="110"/>
      <c r="AW538" s="110"/>
      <c r="AX538" s="142"/>
      <c r="AY538" s="109"/>
      <c r="AZ538" s="109"/>
      <c r="BA538" s="109"/>
      <c r="BB538" s="109"/>
      <c r="BC538" s="109"/>
      <c r="BD538" s="109"/>
      <c r="BE538" s="109"/>
      <c r="BF538" s="109"/>
      <c r="BG538" s="142"/>
      <c r="BH538" s="109"/>
      <c r="BI538" s="109"/>
      <c r="BJ538" s="109"/>
      <c r="BK538" s="109"/>
      <c r="BL538" s="109"/>
      <c r="BM538" s="109"/>
      <c r="BN538" s="109"/>
      <c r="BO538" s="109"/>
      <c r="BP538" s="109"/>
      <c r="BQ538" s="109"/>
      <c r="BR538" s="109"/>
      <c r="BS538" s="109"/>
      <c r="BT538" s="109"/>
      <c r="BU538" s="109"/>
      <c r="BV538" s="109"/>
      <c r="BW538" s="109"/>
      <c r="BX538" s="109"/>
      <c r="BY538" s="109"/>
      <c r="BZ538" s="109"/>
      <c r="CA538" s="109"/>
      <c r="CB538" s="109"/>
      <c r="CC538" s="109"/>
      <c r="CD538" s="109"/>
      <c r="CE538" s="119"/>
      <c r="CF538" s="109"/>
      <c r="CG538" s="109"/>
      <c r="CH538" s="109"/>
      <c r="CI538" s="109"/>
      <c r="CJ538" s="109"/>
      <c r="CK538" s="109"/>
      <c r="CL538" s="109"/>
      <c r="CM538" s="109"/>
      <c r="CN538" s="119"/>
      <c r="CO538" s="109"/>
      <c r="CP538" s="109"/>
      <c r="CQ538" s="109"/>
      <c r="CR538" s="109"/>
      <c r="CS538" s="109"/>
      <c r="CT538" s="109"/>
      <c r="CU538" s="109"/>
      <c r="CV538" s="109"/>
      <c r="CW538" s="45"/>
      <c r="CX538" s="41"/>
      <c r="CY538" s="41"/>
      <c r="CZ538" s="41"/>
      <c r="DA538" s="41"/>
      <c r="DB538" s="41"/>
      <c r="DC538" s="41"/>
      <c r="DD538" s="41"/>
      <c r="DE538" s="41"/>
      <c r="DF538" s="3"/>
      <c r="DG538" s="3"/>
      <c r="DH538" s="3"/>
      <c r="DI538" s="3"/>
      <c r="DJ538" s="3"/>
      <c r="DK538" s="3"/>
      <c r="DL538" s="3"/>
      <c r="DM538" s="3"/>
      <c r="DN538" s="3"/>
      <c r="DO538" s="3"/>
      <c r="DP538" s="41"/>
      <c r="DQ538" s="41"/>
      <c r="DR538" s="41"/>
      <c r="DS538" s="41"/>
      <c r="DT538" s="41"/>
      <c r="DU538" s="41"/>
      <c r="DV538" s="41"/>
      <c r="DW538" s="41"/>
      <c r="DX538" s="41"/>
      <c r="DY538" s="41"/>
      <c r="DZ538" s="41"/>
      <c r="EA538" s="41"/>
      <c r="EB538" s="41"/>
      <c r="EC538" s="41"/>
      <c r="ED538" s="41"/>
      <c r="EE538" s="41"/>
      <c r="EF538" s="41"/>
      <c r="EG538" s="41"/>
      <c r="EH538" s="41"/>
      <c r="EI538" s="41"/>
      <c r="EJ538" s="41"/>
      <c r="EK538" s="41"/>
      <c r="EL538" s="41"/>
      <c r="EM538" s="41"/>
      <c r="EN538" s="41"/>
      <c r="EO538" s="41"/>
      <c r="EP538" s="41"/>
      <c r="EQ538" s="41"/>
      <c r="ER538" s="41"/>
      <c r="ES538" s="41"/>
      <c r="ET538" s="41"/>
      <c r="EU538" s="41"/>
      <c r="EV538" s="41"/>
      <c r="EW538" s="41"/>
      <c r="EX538" s="41"/>
      <c r="EY538" s="41"/>
      <c r="EZ538" s="41"/>
      <c r="FA538" s="41"/>
      <c r="FB538" s="41"/>
      <c r="FC538" s="41"/>
      <c r="FD538" s="41"/>
      <c r="FE538" s="41"/>
      <c r="FF538" s="41"/>
      <c r="FG538" s="41"/>
      <c r="FH538" s="41"/>
      <c r="FI538" s="41"/>
      <c r="FJ538" s="41"/>
      <c r="FK538" s="41"/>
      <c r="FL538" s="41"/>
      <c r="FM538" s="41"/>
      <c r="FN538" s="41"/>
      <c r="FO538" s="41"/>
      <c r="FP538" s="41"/>
      <c r="FQ538" s="41"/>
      <c r="FR538" s="41"/>
      <c r="FS538" s="41"/>
      <c r="FT538" s="41"/>
      <c r="FU538" s="41"/>
      <c r="FV538" s="41"/>
      <c r="FW538" s="41"/>
      <c r="FX538" s="41"/>
      <c r="FY538" s="41"/>
      <c r="FZ538" s="41"/>
      <c r="GA538" s="41"/>
      <c r="GB538" s="41"/>
      <c r="GC538" s="41"/>
      <c r="GD538" s="41"/>
      <c r="GE538" s="41"/>
      <c r="GF538" s="41"/>
      <c r="GG538" s="41"/>
      <c r="GH538" s="41"/>
      <c r="GI538" s="41"/>
      <c r="GJ538" s="41"/>
      <c r="GK538" s="41"/>
      <c r="GL538" s="41"/>
      <c r="GM538" s="41"/>
      <c r="GN538" s="41"/>
      <c r="GO538" s="41"/>
      <c r="GP538" s="41"/>
      <c r="GQ538" s="41"/>
      <c r="GR538" s="41"/>
      <c r="GS538" s="41"/>
      <c r="GT538" s="41"/>
      <c r="GU538" s="41"/>
      <c r="GV538" s="41"/>
      <c r="GW538" s="41"/>
      <c r="GX538" s="41"/>
      <c r="GY538" s="41"/>
      <c r="GZ538" s="41"/>
      <c r="HA538" s="41"/>
      <c r="HB538" s="41"/>
      <c r="HC538" s="41"/>
      <c r="HD538" s="41"/>
      <c r="HE538" s="41"/>
      <c r="HF538" s="41"/>
      <c r="HG538" s="41"/>
      <c r="HH538" s="41"/>
      <c r="HI538" s="41"/>
      <c r="HJ538" s="41"/>
      <c r="HK538" s="41"/>
      <c r="HL538" s="41"/>
      <c r="HM538" s="41"/>
      <c r="HN538" s="41"/>
      <c r="HO538" s="41"/>
      <c r="HP538" s="41"/>
      <c r="HQ538" s="41"/>
      <c r="HR538" s="41"/>
    </row>
    <row r="539" spans="1:226" ht="14" x14ac:dyDescent="0.3">
      <c r="A539" s="41"/>
      <c r="B539" s="102"/>
      <c r="C539" s="102"/>
      <c r="D539" s="102"/>
      <c r="E539" s="100"/>
      <c r="F539" s="100"/>
      <c r="G539" s="102"/>
      <c r="H539" s="102"/>
      <c r="I539" s="102"/>
      <c r="J539" s="102"/>
      <c r="K539" s="102"/>
      <c r="L539" s="102"/>
      <c r="M539" s="102"/>
      <c r="N539" s="102"/>
      <c r="O539" s="45"/>
      <c r="P539" s="108"/>
      <c r="W539" s="108"/>
      <c r="AD539" s="142"/>
      <c r="AE539" s="102"/>
      <c r="AF539" s="102"/>
      <c r="AG539" s="102"/>
      <c r="AH539" s="102"/>
      <c r="AI539" s="102"/>
      <c r="AJ539" s="102"/>
      <c r="AK539" s="142"/>
      <c r="AL539" s="110"/>
      <c r="AM539" s="110"/>
      <c r="AN539" s="110"/>
      <c r="AO539" s="110"/>
      <c r="AP539" s="110"/>
      <c r="AQ539" s="110"/>
      <c r="AR539" s="110"/>
      <c r="AS539" s="110"/>
      <c r="AT539" s="110"/>
      <c r="AU539" s="110"/>
      <c r="AV539" s="110"/>
      <c r="AW539" s="110"/>
      <c r="AX539" s="142"/>
      <c r="AY539" s="109"/>
      <c r="AZ539" s="109"/>
      <c r="BA539" s="109"/>
      <c r="BB539" s="109"/>
      <c r="BC539" s="109"/>
      <c r="BD539" s="109"/>
      <c r="BE539" s="109"/>
      <c r="BF539" s="109"/>
      <c r="BG539" s="142"/>
      <c r="BH539" s="109"/>
      <c r="BI539" s="109"/>
      <c r="BJ539" s="109"/>
      <c r="BK539" s="109"/>
      <c r="BL539" s="109"/>
      <c r="BM539" s="109"/>
      <c r="BN539" s="109"/>
      <c r="BO539" s="109"/>
      <c r="BP539" s="109"/>
      <c r="BQ539" s="109"/>
      <c r="BR539" s="109"/>
      <c r="BS539" s="109"/>
      <c r="BT539" s="109"/>
      <c r="BU539" s="109"/>
      <c r="BV539" s="109"/>
      <c r="BW539" s="109"/>
      <c r="BX539" s="109"/>
      <c r="BY539" s="109"/>
      <c r="BZ539" s="109"/>
      <c r="CA539" s="109"/>
      <c r="CB539" s="109"/>
      <c r="CC539" s="109"/>
      <c r="CD539" s="109"/>
      <c r="CE539" s="119"/>
      <c r="CF539" s="109"/>
      <c r="CG539" s="109"/>
      <c r="CH539" s="109"/>
      <c r="CI539" s="109"/>
      <c r="CJ539" s="109"/>
      <c r="CK539" s="109"/>
      <c r="CL539" s="109"/>
      <c r="CM539" s="109"/>
      <c r="CN539" s="119"/>
      <c r="CO539" s="109"/>
      <c r="CP539" s="109"/>
      <c r="CQ539" s="109"/>
      <c r="CR539" s="109"/>
      <c r="CS539" s="109"/>
      <c r="CT539" s="109"/>
      <c r="CU539" s="109"/>
      <c r="CV539" s="109"/>
      <c r="CW539" s="45"/>
      <c r="CX539" s="41"/>
      <c r="CY539" s="41"/>
      <c r="CZ539" s="41"/>
      <c r="DA539" s="41"/>
      <c r="DB539" s="41"/>
      <c r="DC539" s="41"/>
      <c r="DD539" s="41"/>
      <c r="DE539" s="41"/>
      <c r="DF539" s="3"/>
      <c r="DG539" s="3"/>
      <c r="DH539" s="3"/>
      <c r="DI539" s="3"/>
      <c r="DJ539" s="3"/>
      <c r="DK539" s="3"/>
      <c r="DL539" s="3"/>
      <c r="DM539" s="3"/>
      <c r="DN539" s="3"/>
      <c r="DO539" s="3"/>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c r="FL539" s="41"/>
      <c r="FM539" s="41"/>
      <c r="FN539" s="41"/>
      <c r="FO539" s="41"/>
      <c r="FP539" s="41"/>
      <c r="FQ539" s="41"/>
      <c r="FR539" s="41"/>
      <c r="FS539" s="41"/>
      <c r="FT539" s="41"/>
      <c r="FU539" s="41"/>
      <c r="FV539" s="41"/>
      <c r="FW539" s="41"/>
      <c r="FX539" s="41"/>
      <c r="FY539" s="41"/>
      <c r="FZ539" s="41"/>
      <c r="GA539" s="41"/>
      <c r="GB539" s="41"/>
      <c r="GC539" s="41"/>
      <c r="GD539" s="41"/>
      <c r="GE539" s="41"/>
      <c r="GF539" s="41"/>
      <c r="GG539" s="41"/>
      <c r="GH539" s="41"/>
      <c r="GI539" s="41"/>
      <c r="GJ539" s="41"/>
      <c r="GK539" s="41"/>
      <c r="GL539" s="41"/>
      <c r="GM539" s="41"/>
      <c r="GN539" s="41"/>
      <c r="GO539" s="41"/>
      <c r="GP539" s="41"/>
      <c r="GQ539" s="41"/>
      <c r="GR539" s="41"/>
      <c r="GS539" s="41"/>
      <c r="GT539" s="41"/>
      <c r="GU539" s="41"/>
      <c r="GV539" s="41"/>
      <c r="GW539" s="41"/>
      <c r="GX539" s="41"/>
      <c r="GY539" s="41"/>
      <c r="GZ539" s="41"/>
      <c r="HA539" s="41"/>
      <c r="HB539" s="41"/>
      <c r="HC539" s="41"/>
      <c r="HD539" s="41"/>
      <c r="HE539" s="41"/>
      <c r="HF539" s="41"/>
      <c r="HG539" s="41"/>
      <c r="HH539" s="41"/>
      <c r="HI539" s="41"/>
      <c r="HJ539" s="41"/>
      <c r="HK539" s="41"/>
      <c r="HL539" s="41"/>
      <c r="HM539" s="41"/>
      <c r="HN539" s="41"/>
      <c r="HO539" s="41"/>
      <c r="HP539" s="41"/>
      <c r="HQ539" s="41"/>
      <c r="HR539" s="41"/>
    </row>
    <row r="540" spans="1:226" ht="14" x14ac:dyDescent="0.3">
      <c r="A540" s="41"/>
      <c r="B540" s="102"/>
      <c r="C540" s="102"/>
      <c r="D540" s="102"/>
      <c r="E540" s="100"/>
      <c r="F540" s="100"/>
      <c r="G540" s="102"/>
      <c r="H540" s="102"/>
      <c r="I540" s="102"/>
      <c r="J540" s="102"/>
      <c r="K540" s="102"/>
      <c r="L540" s="102"/>
      <c r="M540" s="102"/>
      <c r="N540" s="102"/>
      <c r="O540" s="45"/>
      <c r="P540" s="108"/>
      <c r="W540" s="108"/>
      <c r="AD540" s="142"/>
      <c r="AE540" s="102"/>
      <c r="AF540" s="102"/>
      <c r="AG540" s="102"/>
      <c r="AH540" s="102"/>
      <c r="AI540" s="102"/>
      <c r="AJ540" s="102"/>
      <c r="AK540" s="142"/>
      <c r="AL540" s="110"/>
      <c r="AM540" s="110"/>
      <c r="AN540" s="110"/>
      <c r="AO540" s="110"/>
      <c r="AP540" s="110"/>
      <c r="AQ540" s="110"/>
      <c r="AR540" s="110"/>
      <c r="AS540" s="110"/>
      <c r="AT540" s="110"/>
      <c r="AU540" s="110"/>
      <c r="AV540" s="110"/>
      <c r="AW540" s="110"/>
      <c r="AX540" s="142"/>
      <c r="AY540" s="109"/>
      <c r="AZ540" s="109"/>
      <c r="BA540" s="109"/>
      <c r="BB540" s="109"/>
      <c r="BC540" s="109"/>
      <c r="BD540" s="109"/>
      <c r="BE540" s="109"/>
      <c r="BF540" s="109"/>
      <c r="BG540" s="142"/>
      <c r="BH540" s="109"/>
      <c r="BI540" s="109"/>
      <c r="BJ540" s="109"/>
      <c r="BK540" s="109"/>
      <c r="BL540" s="109"/>
      <c r="BM540" s="109"/>
      <c r="BN540" s="109"/>
      <c r="BO540" s="109"/>
      <c r="BP540" s="109"/>
      <c r="BQ540" s="109"/>
      <c r="BR540" s="109"/>
      <c r="BS540" s="109"/>
      <c r="BT540" s="109"/>
      <c r="BU540" s="109"/>
      <c r="BV540" s="109"/>
      <c r="BW540" s="109"/>
      <c r="BX540" s="109"/>
      <c r="BY540" s="109"/>
      <c r="BZ540" s="109"/>
      <c r="CA540" s="109"/>
      <c r="CB540" s="109"/>
      <c r="CC540" s="109"/>
      <c r="CD540" s="109"/>
      <c r="CE540" s="119"/>
      <c r="CF540" s="109"/>
      <c r="CG540" s="109"/>
      <c r="CH540" s="109"/>
      <c r="CI540" s="109"/>
      <c r="CJ540" s="109"/>
      <c r="CK540" s="109"/>
      <c r="CL540" s="109"/>
      <c r="CM540" s="109"/>
      <c r="CN540" s="119"/>
      <c r="CO540" s="109"/>
      <c r="CP540" s="109"/>
      <c r="CQ540" s="109"/>
      <c r="CR540" s="109"/>
      <c r="CS540" s="109"/>
      <c r="CT540" s="109"/>
      <c r="CU540" s="109"/>
      <c r="CV540" s="109"/>
      <c r="CW540" s="45"/>
      <c r="CX540" s="41"/>
      <c r="CY540" s="41"/>
      <c r="CZ540" s="41"/>
      <c r="DA540" s="41"/>
      <c r="DB540" s="41"/>
      <c r="DC540" s="41"/>
      <c r="DD540" s="41"/>
      <c r="DE540" s="41"/>
      <c r="DF540" s="3"/>
      <c r="DG540" s="3"/>
      <c r="DH540" s="3"/>
      <c r="DI540" s="3"/>
      <c r="DJ540" s="3"/>
      <c r="DK540" s="3"/>
      <c r="DL540" s="3"/>
      <c r="DM540" s="3"/>
      <c r="DN540" s="3"/>
      <c r="DO540" s="3"/>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c r="FL540" s="41"/>
      <c r="FM540" s="41"/>
      <c r="FN540" s="41"/>
      <c r="FO540" s="41"/>
      <c r="FP540" s="41"/>
      <c r="FQ540" s="41"/>
      <c r="FR540" s="41"/>
      <c r="FS540" s="41"/>
      <c r="FT540" s="41"/>
      <c r="FU540" s="41"/>
      <c r="FV540" s="41"/>
      <c r="FW540" s="41"/>
      <c r="FX540" s="41"/>
      <c r="FY540" s="41"/>
      <c r="FZ540" s="41"/>
      <c r="GA540" s="41"/>
      <c r="GB540" s="41"/>
      <c r="GC540" s="41"/>
      <c r="GD540" s="41"/>
      <c r="GE540" s="41"/>
      <c r="GF540" s="41"/>
      <c r="GG540" s="41"/>
      <c r="GH540" s="41"/>
      <c r="GI540" s="41"/>
      <c r="GJ540" s="41"/>
      <c r="GK540" s="41"/>
      <c r="GL540" s="41"/>
      <c r="GM540" s="41"/>
      <c r="GN540" s="41"/>
      <c r="GO540" s="41"/>
      <c r="GP540" s="41"/>
      <c r="GQ540" s="41"/>
      <c r="GR540" s="41"/>
      <c r="GS540" s="41"/>
      <c r="GT540" s="41"/>
      <c r="GU540" s="41"/>
      <c r="GV540" s="41"/>
      <c r="GW540" s="41"/>
      <c r="GX540" s="41"/>
      <c r="GY540" s="41"/>
      <c r="GZ540" s="41"/>
      <c r="HA540" s="41"/>
      <c r="HB540" s="41"/>
      <c r="HC540" s="41"/>
      <c r="HD540" s="41"/>
      <c r="HE540" s="41"/>
      <c r="HF540" s="41"/>
      <c r="HG540" s="41"/>
      <c r="HH540" s="41"/>
      <c r="HI540" s="41"/>
      <c r="HJ540" s="41"/>
      <c r="HK540" s="41"/>
      <c r="HL540" s="41"/>
      <c r="HM540" s="41"/>
      <c r="HN540" s="41"/>
      <c r="HO540" s="41"/>
      <c r="HP540" s="41"/>
      <c r="HQ540" s="41"/>
      <c r="HR540" s="41"/>
    </row>
    <row r="541" spans="1:226" ht="14" x14ac:dyDescent="0.3">
      <c r="A541" s="41"/>
      <c r="B541" s="102"/>
      <c r="C541" s="102"/>
      <c r="D541" s="102"/>
      <c r="E541" s="100"/>
      <c r="F541" s="100"/>
      <c r="G541" s="102"/>
      <c r="H541" s="102"/>
      <c r="I541" s="102"/>
      <c r="J541" s="102"/>
      <c r="K541" s="102"/>
      <c r="L541" s="102"/>
      <c r="M541" s="102"/>
      <c r="N541" s="102"/>
      <c r="O541" s="45"/>
      <c r="P541" s="108"/>
      <c r="W541" s="108"/>
      <c r="AD541" s="142"/>
      <c r="AE541" s="102"/>
      <c r="AF541" s="102"/>
      <c r="AG541" s="102"/>
      <c r="AH541" s="102"/>
      <c r="AI541" s="102"/>
      <c r="AJ541" s="102"/>
      <c r="AK541" s="142"/>
      <c r="AL541" s="110"/>
      <c r="AM541" s="110"/>
      <c r="AN541" s="110"/>
      <c r="AO541" s="110"/>
      <c r="AP541" s="110"/>
      <c r="AQ541" s="110"/>
      <c r="AR541" s="110"/>
      <c r="AS541" s="110"/>
      <c r="AT541" s="110"/>
      <c r="AU541" s="110"/>
      <c r="AV541" s="110"/>
      <c r="AW541" s="110"/>
      <c r="AX541" s="142"/>
      <c r="AY541" s="109"/>
      <c r="AZ541" s="109"/>
      <c r="BA541" s="109"/>
      <c r="BB541" s="109"/>
      <c r="BC541" s="109"/>
      <c r="BD541" s="109"/>
      <c r="BE541" s="109"/>
      <c r="BF541" s="109"/>
      <c r="BG541" s="142"/>
      <c r="BH541" s="109"/>
      <c r="BI541" s="109"/>
      <c r="BJ541" s="109"/>
      <c r="BK541" s="109"/>
      <c r="BL541" s="109"/>
      <c r="BM541" s="109"/>
      <c r="BN541" s="109"/>
      <c r="BO541" s="109"/>
      <c r="BP541" s="109"/>
      <c r="BQ541" s="109"/>
      <c r="BR541" s="109"/>
      <c r="BS541" s="109"/>
      <c r="BT541" s="109"/>
      <c r="BU541" s="109"/>
      <c r="BV541" s="109"/>
      <c r="BW541" s="109"/>
      <c r="BX541" s="109"/>
      <c r="BY541" s="109"/>
      <c r="BZ541" s="109"/>
      <c r="CA541" s="109"/>
      <c r="CB541" s="109"/>
      <c r="CC541" s="109"/>
      <c r="CD541" s="109"/>
      <c r="CE541" s="119"/>
      <c r="CF541" s="109"/>
      <c r="CG541" s="109"/>
      <c r="CH541" s="109"/>
      <c r="CI541" s="109"/>
      <c r="CJ541" s="109"/>
      <c r="CK541" s="109"/>
      <c r="CL541" s="109"/>
      <c r="CM541" s="109"/>
      <c r="CN541" s="119"/>
      <c r="CO541" s="109"/>
      <c r="CP541" s="109"/>
      <c r="CQ541" s="109"/>
      <c r="CR541" s="109"/>
      <c r="CS541" s="109"/>
      <c r="CT541" s="109"/>
      <c r="CU541" s="109"/>
      <c r="CV541" s="109"/>
      <c r="CW541" s="45"/>
      <c r="CX541" s="41"/>
      <c r="CY541" s="41"/>
      <c r="CZ541" s="41"/>
      <c r="DA541" s="41"/>
      <c r="DB541" s="41"/>
      <c r="DC541" s="41"/>
      <c r="DD541" s="41"/>
      <c r="DE541" s="41"/>
      <c r="DF541" s="3"/>
      <c r="DG541" s="3"/>
      <c r="DH541" s="3"/>
      <c r="DI541" s="3"/>
      <c r="DJ541" s="3"/>
      <c r="DK541" s="3"/>
      <c r="DL541" s="3"/>
      <c r="DM541" s="3"/>
      <c r="DN541" s="3"/>
      <c r="DO541" s="3"/>
      <c r="DP541" s="41"/>
      <c r="DQ541" s="41"/>
      <c r="DR541" s="41"/>
      <c r="DS541" s="41"/>
      <c r="DT541" s="41"/>
      <c r="DU541" s="41"/>
      <c r="DV541" s="41"/>
      <c r="DW541" s="41"/>
      <c r="DX541" s="41"/>
      <c r="DY541" s="41"/>
      <c r="DZ541" s="41"/>
      <c r="EA541" s="41"/>
      <c r="EB541" s="41"/>
      <c r="EC541" s="41"/>
      <c r="ED541" s="41"/>
      <c r="EE541" s="41"/>
      <c r="EF541" s="41"/>
      <c r="EG541" s="41"/>
      <c r="EH541" s="41"/>
      <c r="EI541" s="41"/>
      <c r="EJ541" s="41"/>
      <c r="EK541" s="41"/>
      <c r="EL541" s="41"/>
      <c r="EM541" s="41"/>
      <c r="EN541" s="41"/>
      <c r="EO541" s="41"/>
      <c r="EP541" s="41"/>
      <c r="EQ541" s="41"/>
      <c r="ER541" s="41"/>
      <c r="ES541" s="41"/>
      <c r="ET541" s="41"/>
      <c r="EU541" s="41"/>
      <c r="EV541" s="41"/>
      <c r="EW541" s="41"/>
      <c r="EX541" s="41"/>
      <c r="EY541" s="41"/>
      <c r="EZ541" s="41"/>
      <c r="FA541" s="41"/>
      <c r="FB541" s="41"/>
      <c r="FC541" s="41"/>
      <c r="FD541" s="41"/>
      <c r="FE541" s="41"/>
      <c r="FF541" s="41"/>
      <c r="FG541" s="41"/>
      <c r="FH541" s="41"/>
      <c r="FI541" s="41"/>
      <c r="FJ541" s="41"/>
      <c r="FK541" s="41"/>
      <c r="FL541" s="41"/>
      <c r="FM541" s="41"/>
      <c r="FN541" s="41"/>
      <c r="FO541" s="41"/>
      <c r="FP541" s="41"/>
      <c r="FQ541" s="41"/>
      <c r="FR541" s="41"/>
      <c r="FS541" s="41"/>
      <c r="FT541" s="41"/>
      <c r="FU541" s="41"/>
      <c r="FV541" s="41"/>
      <c r="FW541" s="41"/>
      <c r="FX541" s="41"/>
      <c r="FY541" s="41"/>
      <c r="FZ541" s="41"/>
      <c r="GA541" s="41"/>
      <c r="GB541" s="41"/>
      <c r="GC541" s="41"/>
      <c r="GD541" s="41"/>
      <c r="GE541" s="41"/>
      <c r="GF541" s="41"/>
      <c r="GG541" s="41"/>
      <c r="GH541" s="41"/>
      <c r="GI541" s="41"/>
      <c r="GJ541" s="41"/>
      <c r="GK541" s="41"/>
      <c r="GL541" s="41"/>
      <c r="GM541" s="41"/>
      <c r="GN541" s="41"/>
      <c r="GO541" s="41"/>
      <c r="GP541" s="41"/>
      <c r="GQ541" s="41"/>
      <c r="GR541" s="41"/>
      <c r="GS541" s="41"/>
      <c r="GT541" s="41"/>
      <c r="GU541" s="41"/>
      <c r="GV541" s="41"/>
      <c r="GW541" s="41"/>
      <c r="GX541" s="41"/>
      <c r="GY541" s="41"/>
      <c r="GZ541" s="41"/>
      <c r="HA541" s="41"/>
      <c r="HB541" s="41"/>
      <c r="HC541" s="41"/>
      <c r="HD541" s="41"/>
      <c r="HE541" s="41"/>
      <c r="HF541" s="41"/>
      <c r="HG541" s="41"/>
      <c r="HH541" s="41"/>
      <c r="HI541" s="41"/>
      <c r="HJ541" s="41"/>
      <c r="HK541" s="41"/>
      <c r="HL541" s="41"/>
      <c r="HM541" s="41"/>
      <c r="HN541" s="41"/>
      <c r="HO541" s="41"/>
      <c r="HP541" s="41"/>
      <c r="HQ541" s="41"/>
      <c r="HR541" s="41"/>
    </row>
    <row r="542" spans="1:226" ht="14" x14ac:dyDescent="0.3">
      <c r="A542" s="41"/>
      <c r="B542" s="102"/>
      <c r="C542" s="102"/>
      <c r="D542" s="102"/>
      <c r="E542" s="100"/>
      <c r="F542" s="100"/>
      <c r="G542" s="102"/>
      <c r="H542" s="102"/>
      <c r="I542" s="102"/>
      <c r="J542" s="102"/>
      <c r="K542" s="102"/>
      <c r="L542" s="102"/>
      <c r="M542" s="102"/>
      <c r="N542" s="102"/>
      <c r="O542" s="45"/>
      <c r="P542" s="108"/>
      <c r="W542" s="108"/>
      <c r="AD542" s="142"/>
      <c r="AE542" s="102"/>
      <c r="AF542" s="102"/>
      <c r="AG542" s="102"/>
      <c r="AH542" s="102"/>
      <c r="AI542" s="102"/>
      <c r="AJ542" s="102"/>
      <c r="AK542" s="142"/>
      <c r="AL542" s="110"/>
      <c r="AM542" s="110"/>
      <c r="AN542" s="110"/>
      <c r="AO542" s="110"/>
      <c r="AP542" s="110"/>
      <c r="AQ542" s="110"/>
      <c r="AR542" s="110"/>
      <c r="AS542" s="110"/>
      <c r="AT542" s="110"/>
      <c r="AU542" s="110"/>
      <c r="AV542" s="110"/>
      <c r="AW542" s="110"/>
      <c r="AX542" s="142"/>
      <c r="AY542" s="109"/>
      <c r="AZ542" s="109"/>
      <c r="BA542" s="109"/>
      <c r="BB542" s="109"/>
      <c r="BC542" s="109"/>
      <c r="BD542" s="109"/>
      <c r="BE542" s="109"/>
      <c r="BF542" s="109"/>
      <c r="BG542" s="142"/>
      <c r="BH542" s="109"/>
      <c r="BI542" s="109"/>
      <c r="BJ542" s="109"/>
      <c r="BK542" s="109"/>
      <c r="BL542" s="109"/>
      <c r="BM542" s="109"/>
      <c r="BN542" s="109"/>
      <c r="BO542" s="109"/>
      <c r="BP542" s="109"/>
      <c r="BQ542" s="109"/>
      <c r="BR542" s="109"/>
      <c r="BS542" s="109"/>
      <c r="BT542" s="109"/>
      <c r="BU542" s="109"/>
      <c r="BV542" s="109"/>
      <c r="BW542" s="109"/>
      <c r="BX542" s="109"/>
      <c r="BY542" s="109"/>
      <c r="BZ542" s="109"/>
      <c r="CA542" s="109"/>
      <c r="CB542" s="109"/>
      <c r="CC542" s="109"/>
      <c r="CD542" s="109"/>
      <c r="CE542" s="119"/>
      <c r="CF542" s="109"/>
      <c r="CG542" s="109"/>
      <c r="CH542" s="109"/>
      <c r="CI542" s="109"/>
      <c r="CJ542" s="109"/>
      <c r="CK542" s="109"/>
      <c r="CL542" s="109"/>
      <c r="CM542" s="109"/>
      <c r="CN542" s="119"/>
      <c r="CO542" s="109"/>
      <c r="CP542" s="109"/>
      <c r="CQ542" s="109"/>
      <c r="CR542" s="109"/>
      <c r="CS542" s="109"/>
      <c r="CT542" s="109"/>
      <c r="CU542" s="109"/>
      <c r="CV542" s="109"/>
      <c r="CW542" s="45"/>
      <c r="CX542" s="41"/>
      <c r="CY542" s="41"/>
      <c r="CZ542" s="41"/>
      <c r="DA542" s="41"/>
      <c r="DB542" s="41"/>
      <c r="DC542" s="41"/>
      <c r="DD542" s="41"/>
      <c r="DE542" s="41"/>
      <c r="DF542" s="3"/>
      <c r="DG542" s="3"/>
      <c r="DH542" s="3"/>
      <c r="DI542" s="3"/>
      <c r="DJ542" s="3"/>
      <c r="DK542" s="3"/>
      <c r="DL542" s="3"/>
      <c r="DM542" s="3"/>
      <c r="DN542" s="3"/>
      <c r="DO542" s="3"/>
      <c r="DP542" s="41"/>
      <c r="DQ542" s="41"/>
      <c r="DR542" s="41"/>
      <c r="DS542" s="41"/>
      <c r="DT542" s="41"/>
      <c r="DU542" s="41"/>
      <c r="DV542" s="41"/>
      <c r="DW542" s="41"/>
      <c r="DX542" s="41"/>
      <c r="DY542" s="41"/>
      <c r="DZ542" s="41"/>
      <c r="EA542" s="41"/>
      <c r="EB542" s="41"/>
      <c r="EC542" s="41"/>
      <c r="ED542" s="41"/>
      <c r="EE542" s="41"/>
      <c r="EF542" s="41"/>
      <c r="EG542" s="41"/>
      <c r="EH542" s="41"/>
      <c r="EI542" s="41"/>
      <c r="EJ542" s="41"/>
      <c r="EK542" s="41"/>
      <c r="EL542" s="41"/>
      <c r="EM542" s="41"/>
      <c r="EN542" s="41"/>
      <c r="EO542" s="41"/>
      <c r="EP542" s="41"/>
      <c r="EQ542" s="41"/>
      <c r="ER542" s="41"/>
      <c r="ES542" s="41"/>
      <c r="ET542" s="41"/>
      <c r="EU542" s="41"/>
      <c r="EV542" s="41"/>
      <c r="EW542" s="41"/>
      <c r="EX542" s="41"/>
      <c r="EY542" s="41"/>
      <c r="EZ542" s="41"/>
      <c r="FA542" s="41"/>
      <c r="FB542" s="41"/>
      <c r="FC542" s="41"/>
      <c r="FD542" s="41"/>
      <c r="FE542" s="41"/>
      <c r="FF542" s="41"/>
      <c r="FG542" s="41"/>
      <c r="FH542" s="41"/>
      <c r="FI542" s="41"/>
      <c r="FJ542" s="41"/>
      <c r="FK542" s="41"/>
      <c r="FL542" s="41"/>
      <c r="FM542" s="41"/>
      <c r="FN542" s="41"/>
      <c r="FO542" s="41"/>
      <c r="FP542" s="41"/>
      <c r="FQ542" s="41"/>
      <c r="FR542" s="41"/>
      <c r="FS542" s="41"/>
      <c r="FT542" s="41"/>
      <c r="FU542" s="41"/>
      <c r="FV542" s="41"/>
      <c r="FW542" s="41"/>
      <c r="FX542" s="41"/>
      <c r="FY542" s="41"/>
      <c r="FZ542" s="41"/>
      <c r="GA542" s="41"/>
      <c r="GB542" s="41"/>
      <c r="GC542" s="41"/>
      <c r="GD542" s="41"/>
      <c r="GE542" s="41"/>
      <c r="GF542" s="41"/>
      <c r="GG542" s="41"/>
      <c r="GH542" s="41"/>
      <c r="GI542" s="41"/>
      <c r="GJ542" s="41"/>
      <c r="GK542" s="41"/>
      <c r="GL542" s="41"/>
      <c r="GM542" s="41"/>
      <c r="GN542" s="41"/>
      <c r="GO542" s="41"/>
      <c r="GP542" s="41"/>
      <c r="GQ542" s="41"/>
      <c r="GR542" s="41"/>
      <c r="GS542" s="41"/>
      <c r="GT542" s="41"/>
      <c r="GU542" s="41"/>
      <c r="GV542" s="41"/>
      <c r="GW542" s="41"/>
      <c r="GX542" s="41"/>
      <c r="GY542" s="41"/>
      <c r="GZ542" s="41"/>
      <c r="HA542" s="41"/>
      <c r="HB542" s="41"/>
      <c r="HC542" s="41"/>
      <c r="HD542" s="41"/>
      <c r="HE542" s="41"/>
      <c r="HF542" s="41"/>
      <c r="HG542" s="41"/>
      <c r="HH542" s="41"/>
      <c r="HI542" s="41"/>
      <c r="HJ542" s="41"/>
      <c r="HK542" s="41"/>
      <c r="HL542" s="41"/>
      <c r="HM542" s="41"/>
      <c r="HN542" s="41"/>
      <c r="HO542" s="41"/>
      <c r="HP542" s="41"/>
      <c r="HQ542" s="41"/>
      <c r="HR542" s="41"/>
    </row>
    <row r="543" spans="1:226" ht="14" x14ac:dyDescent="0.3">
      <c r="A543" s="41"/>
      <c r="B543" s="102"/>
      <c r="C543" s="102"/>
      <c r="D543" s="102"/>
      <c r="E543" s="100"/>
      <c r="F543" s="100"/>
      <c r="G543" s="102"/>
      <c r="H543" s="102"/>
      <c r="I543" s="102"/>
      <c r="J543" s="102"/>
      <c r="K543" s="102"/>
      <c r="L543" s="102"/>
      <c r="M543" s="102"/>
      <c r="N543" s="102"/>
      <c r="O543" s="45"/>
      <c r="P543" s="108"/>
      <c r="W543" s="108"/>
      <c r="AD543" s="142"/>
      <c r="AE543" s="102"/>
      <c r="AF543" s="102"/>
      <c r="AG543" s="102"/>
      <c r="AH543" s="102"/>
      <c r="AI543" s="102"/>
      <c r="AJ543" s="102"/>
      <c r="AK543" s="142"/>
      <c r="AL543" s="110"/>
      <c r="AM543" s="110"/>
      <c r="AN543" s="110"/>
      <c r="AO543" s="110"/>
      <c r="AP543" s="110"/>
      <c r="AQ543" s="110"/>
      <c r="AR543" s="110"/>
      <c r="AS543" s="110"/>
      <c r="AT543" s="110"/>
      <c r="AU543" s="110"/>
      <c r="AV543" s="110"/>
      <c r="AW543" s="110"/>
      <c r="AX543" s="142"/>
      <c r="AY543" s="109"/>
      <c r="AZ543" s="109"/>
      <c r="BA543" s="109"/>
      <c r="BB543" s="109"/>
      <c r="BC543" s="109"/>
      <c r="BD543" s="109"/>
      <c r="BE543" s="109"/>
      <c r="BF543" s="109"/>
      <c r="BG543" s="142"/>
      <c r="BH543" s="109"/>
      <c r="BI543" s="109"/>
      <c r="BJ543" s="109"/>
      <c r="BK543" s="109"/>
      <c r="BL543" s="109"/>
      <c r="BM543" s="109"/>
      <c r="BN543" s="109"/>
      <c r="BO543" s="109"/>
      <c r="BP543" s="109"/>
      <c r="BQ543" s="109"/>
      <c r="BR543" s="109"/>
      <c r="BS543" s="109"/>
      <c r="BT543" s="109"/>
      <c r="BU543" s="109"/>
      <c r="BV543" s="109"/>
      <c r="BW543" s="109"/>
      <c r="BX543" s="109"/>
      <c r="BY543" s="109"/>
      <c r="BZ543" s="109"/>
      <c r="CA543" s="109"/>
      <c r="CB543" s="109"/>
      <c r="CC543" s="109"/>
      <c r="CD543" s="109"/>
      <c r="CE543" s="119"/>
      <c r="CF543" s="109"/>
      <c r="CG543" s="109"/>
      <c r="CH543" s="109"/>
      <c r="CI543" s="109"/>
      <c r="CJ543" s="109"/>
      <c r="CK543" s="109"/>
      <c r="CL543" s="109"/>
      <c r="CM543" s="109"/>
      <c r="CN543" s="119"/>
      <c r="CO543" s="109"/>
      <c r="CP543" s="109"/>
      <c r="CQ543" s="109"/>
      <c r="CR543" s="109"/>
      <c r="CS543" s="109"/>
      <c r="CT543" s="109"/>
      <c r="CU543" s="109"/>
      <c r="CV543" s="109"/>
      <c r="CW543" s="45"/>
      <c r="CX543" s="41"/>
      <c r="CY543" s="41"/>
      <c r="CZ543" s="41"/>
      <c r="DA543" s="41"/>
      <c r="DB543" s="41"/>
      <c r="DC543" s="41"/>
      <c r="DD543" s="41"/>
      <c r="DE543" s="41"/>
      <c r="DF543" s="3"/>
      <c r="DG543" s="3"/>
      <c r="DH543" s="3"/>
      <c r="DI543" s="3"/>
      <c r="DJ543" s="3"/>
      <c r="DK543" s="3"/>
      <c r="DL543" s="3"/>
      <c r="DM543" s="3"/>
      <c r="DN543" s="3"/>
      <c r="DO543" s="3"/>
      <c r="DP543" s="41"/>
      <c r="DQ543" s="41"/>
      <c r="DR543" s="41"/>
      <c r="DS543" s="41"/>
      <c r="DT543" s="41"/>
      <c r="DU543" s="41"/>
      <c r="DV543" s="41"/>
      <c r="DW543" s="41"/>
      <c r="DX543" s="41"/>
      <c r="DY543" s="41"/>
      <c r="DZ543" s="41"/>
      <c r="EA543" s="41"/>
      <c r="EB543" s="41"/>
      <c r="EC543" s="41"/>
      <c r="ED543" s="41"/>
      <c r="EE543" s="41"/>
      <c r="EF543" s="41"/>
      <c r="EG543" s="41"/>
      <c r="EH543" s="41"/>
      <c r="EI543" s="41"/>
      <c r="EJ543" s="41"/>
      <c r="EK543" s="41"/>
      <c r="EL543" s="41"/>
      <c r="EM543" s="41"/>
      <c r="EN543" s="41"/>
      <c r="EO543" s="41"/>
      <c r="EP543" s="41"/>
      <c r="EQ543" s="41"/>
      <c r="ER543" s="41"/>
      <c r="ES543" s="41"/>
      <c r="ET543" s="41"/>
      <c r="EU543" s="41"/>
      <c r="EV543" s="41"/>
      <c r="EW543" s="41"/>
      <c r="EX543" s="41"/>
      <c r="EY543" s="41"/>
      <c r="EZ543" s="41"/>
      <c r="FA543" s="41"/>
      <c r="FB543" s="41"/>
      <c r="FC543" s="41"/>
      <c r="FD543" s="41"/>
      <c r="FE543" s="41"/>
      <c r="FF543" s="41"/>
      <c r="FG543" s="41"/>
      <c r="FH543" s="41"/>
      <c r="FI543" s="41"/>
      <c r="FJ543" s="41"/>
      <c r="FK543" s="41"/>
      <c r="FL543" s="41"/>
      <c r="FM543" s="41"/>
      <c r="FN543" s="41"/>
      <c r="FO543" s="41"/>
      <c r="FP543" s="41"/>
      <c r="FQ543" s="41"/>
      <c r="FR543" s="41"/>
      <c r="FS543" s="41"/>
      <c r="FT543" s="41"/>
      <c r="FU543" s="41"/>
      <c r="FV543" s="41"/>
      <c r="FW543" s="41"/>
      <c r="FX543" s="41"/>
      <c r="FY543" s="41"/>
      <c r="FZ543" s="41"/>
      <c r="GA543" s="41"/>
      <c r="GB543" s="41"/>
      <c r="GC543" s="41"/>
      <c r="GD543" s="41"/>
      <c r="GE543" s="41"/>
      <c r="GF543" s="41"/>
      <c r="GG543" s="41"/>
      <c r="GH543" s="41"/>
      <c r="GI543" s="41"/>
      <c r="GJ543" s="41"/>
      <c r="GK543" s="41"/>
      <c r="GL543" s="41"/>
      <c r="GM543" s="41"/>
      <c r="GN543" s="41"/>
      <c r="GO543" s="41"/>
      <c r="GP543" s="41"/>
      <c r="GQ543" s="41"/>
      <c r="GR543" s="41"/>
      <c r="GS543" s="41"/>
      <c r="GT543" s="41"/>
      <c r="GU543" s="41"/>
      <c r="GV543" s="41"/>
      <c r="GW543" s="41"/>
      <c r="GX543" s="41"/>
      <c r="GY543" s="41"/>
      <c r="GZ543" s="41"/>
      <c r="HA543" s="41"/>
      <c r="HB543" s="41"/>
      <c r="HC543" s="41"/>
      <c r="HD543" s="41"/>
      <c r="HE543" s="41"/>
      <c r="HF543" s="41"/>
      <c r="HG543" s="41"/>
      <c r="HH543" s="41"/>
      <c r="HI543" s="41"/>
      <c r="HJ543" s="41"/>
      <c r="HK543" s="41"/>
      <c r="HL543" s="41"/>
      <c r="HM543" s="41"/>
      <c r="HN543" s="41"/>
      <c r="HO543" s="41"/>
      <c r="HP543" s="41"/>
      <c r="HQ543" s="41"/>
      <c r="HR543" s="41"/>
    </row>
    <row r="544" spans="1:226" ht="14" x14ac:dyDescent="0.3">
      <c r="A544" s="41"/>
      <c r="B544" s="102"/>
      <c r="C544" s="102"/>
      <c r="D544" s="102"/>
      <c r="E544" s="100"/>
      <c r="F544" s="100"/>
      <c r="G544" s="102"/>
      <c r="H544" s="102"/>
      <c r="I544" s="102"/>
      <c r="J544" s="102"/>
      <c r="K544" s="102"/>
      <c r="L544" s="102"/>
      <c r="M544" s="102"/>
      <c r="N544" s="102"/>
      <c r="O544" s="45"/>
      <c r="P544" s="108"/>
      <c r="W544" s="108"/>
      <c r="AD544" s="142"/>
      <c r="AE544" s="102"/>
      <c r="AF544" s="102"/>
      <c r="AG544" s="102"/>
      <c r="AH544" s="102"/>
      <c r="AI544" s="102"/>
      <c r="AJ544" s="102"/>
      <c r="AK544" s="142"/>
      <c r="AL544" s="110"/>
      <c r="AM544" s="110"/>
      <c r="AN544" s="110"/>
      <c r="AO544" s="110"/>
      <c r="AP544" s="110"/>
      <c r="AQ544" s="110"/>
      <c r="AR544" s="110"/>
      <c r="AS544" s="110"/>
      <c r="AT544" s="110"/>
      <c r="AU544" s="110"/>
      <c r="AV544" s="110"/>
      <c r="AW544" s="110"/>
      <c r="AX544" s="142"/>
      <c r="AY544" s="109"/>
      <c r="AZ544" s="109"/>
      <c r="BA544" s="109"/>
      <c r="BB544" s="109"/>
      <c r="BC544" s="109"/>
      <c r="BD544" s="109"/>
      <c r="BE544" s="109"/>
      <c r="BF544" s="109"/>
      <c r="BG544" s="142"/>
      <c r="BH544" s="109"/>
      <c r="BI544" s="109"/>
      <c r="BJ544" s="109"/>
      <c r="BK544" s="109"/>
      <c r="BL544" s="109"/>
      <c r="BM544" s="109"/>
      <c r="BN544" s="109"/>
      <c r="BO544" s="109"/>
      <c r="BP544" s="109"/>
      <c r="BQ544" s="109"/>
      <c r="BR544" s="109"/>
      <c r="BS544" s="109"/>
      <c r="BT544" s="109"/>
      <c r="BU544" s="109"/>
      <c r="BV544" s="109"/>
      <c r="BW544" s="109"/>
      <c r="BX544" s="109"/>
      <c r="BY544" s="109"/>
      <c r="BZ544" s="109"/>
      <c r="CA544" s="109"/>
      <c r="CB544" s="109"/>
      <c r="CC544" s="109"/>
      <c r="CD544" s="109"/>
      <c r="CE544" s="119"/>
      <c r="CF544" s="109"/>
      <c r="CG544" s="109"/>
      <c r="CH544" s="109"/>
      <c r="CI544" s="109"/>
      <c r="CJ544" s="109"/>
      <c r="CK544" s="109"/>
      <c r="CL544" s="109"/>
      <c r="CM544" s="109"/>
      <c r="CN544" s="119"/>
      <c r="CO544" s="109"/>
      <c r="CP544" s="109"/>
      <c r="CQ544" s="109"/>
      <c r="CR544" s="109"/>
      <c r="CS544" s="109"/>
      <c r="CT544" s="109"/>
      <c r="CU544" s="109"/>
      <c r="CV544" s="109"/>
      <c r="CW544" s="45"/>
      <c r="CX544" s="41"/>
      <c r="CY544" s="41"/>
      <c r="CZ544" s="41"/>
      <c r="DA544" s="41"/>
      <c r="DB544" s="41"/>
      <c r="DC544" s="41"/>
      <c r="DD544" s="41"/>
      <c r="DE544" s="41"/>
      <c r="DF544" s="3"/>
      <c r="DG544" s="3"/>
      <c r="DH544" s="3"/>
      <c r="DI544" s="3"/>
      <c r="DJ544" s="3"/>
      <c r="DK544" s="3"/>
      <c r="DL544" s="3"/>
      <c r="DM544" s="3"/>
      <c r="DN544" s="3"/>
      <c r="DO544" s="3"/>
      <c r="DP544" s="41"/>
      <c r="DQ544" s="41"/>
      <c r="DR544" s="41"/>
      <c r="DS544" s="41"/>
      <c r="DT544" s="41"/>
      <c r="DU544" s="41"/>
      <c r="DV544" s="41"/>
      <c r="DW544" s="41"/>
      <c r="DX544" s="41"/>
      <c r="DY544" s="41"/>
      <c r="DZ544" s="41"/>
      <c r="EA544" s="41"/>
      <c r="EB544" s="41"/>
      <c r="EC544" s="41"/>
      <c r="ED544" s="41"/>
      <c r="EE544" s="41"/>
      <c r="EF544" s="41"/>
      <c r="EG544" s="41"/>
      <c r="EH544" s="41"/>
      <c r="EI544" s="41"/>
      <c r="EJ544" s="41"/>
      <c r="EK544" s="41"/>
      <c r="EL544" s="41"/>
      <c r="EM544" s="41"/>
      <c r="EN544" s="41"/>
      <c r="EO544" s="41"/>
      <c r="EP544" s="41"/>
      <c r="EQ544" s="41"/>
      <c r="ER544" s="41"/>
      <c r="ES544" s="41"/>
      <c r="ET544" s="41"/>
      <c r="EU544" s="41"/>
      <c r="EV544" s="41"/>
      <c r="EW544" s="41"/>
      <c r="EX544" s="41"/>
      <c r="EY544" s="41"/>
      <c r="EZ544" s="41"/>
      <c r="FA544" s="41"/>
      <c r="FB544" s="41"/>
      <c r="FC544" s="41"/>
      <c r="FD544" s="41"/>
      <c r="FE544" s="41"/>
      <c r="FF544" s="41"/>
      <c r="FG544" s="41"/>
      <c r="FH544" s="41"/>
      <c r="FI544" s="41"/>
      <c r="FJ544" s="41"/>
      <c r="FK544" s="41"/>
      <c r="FL544" s="41"/>
      <c r="FM544" s="41"/>
      <c r="FN544" s="41"/>
      <c r="FO544" s="41"/>
      <c r="FP544" s="41"/>
      <c r="FQ544" s="41"/>
      <c r="FR544" s="41"/>
      <c r="FS544" s="41"/>
      <c r="FT544" s="41"/>
      <c r="FU544" s="41"/>
      <c r="FV544" s="41"/>
      <c r="FW544" s="41"/>
      <c r="FX544" s="41"/>
      <c r="FY544" s="41"/>
      <c r="FZ544" s="41"/>
      <c r="GA544" s="41"/>
      <c r="GB544" s="41"/>
      <c r="GC544" s="41"/>
      <c r="GD544" s="41"/>
      <c r="GE544" s="41"/>
      <c r="GF544" s="41"/>
      <c r="GG544" s="41"/>
      <c r="GH544" s="41"/>
      <c r="GI544" s="41"/>
      <c r="GJ544" s="41"/>
      <c r="GK544" s="41"/>
      <c r="GL544" s="41"/>
      <c r="GM544" s="41"/>
      <c r="GN544" s="41"/>
      <c r="GO544" s="41"/>
      <c r="GP544" s="41"/>
      <c r="GQ544" s="41"/>
      <c r="GR544" s="41"/>
      <c r="GS544" s="41"/>
      <c r="GT544" s="41"/>
      <c r="GU544" s="41"/>
      <c r="GV544" s="41"/>
      <c r="GW544" s="41"/>
      <c r="GX544" s="41"/>
      <c r="GY544" s="41"/>
      <c r="GZ544" s="41"/>
      <c r="HA544" s="41"/>
      <c r="HB544" s="41"/>
      <c r="HC544" s="41"/>
      <c r="HD544" s="41"/>
      <c r="HE544" s="41"/>
      <c r="HF544" s="41"/>
      <c r="HG544" s="41"/>
      <c r="HH544" s="41"/>
      <c r="HI544" s="41"/>
      <c r="HJ544" s="41"/>
      <c r="HK544" s="41"/>
      <c r="HL544" s="41"/>
      <c r="HM544" s="41"/>
      <c r="HN544" s="41"/>
      <c r="HO544" s="41"/>
      <c r="HP544" s="41"/>
      <c r="HQ544" s="41"/>
      <c r="HR544" s="41"/>
    </row>
    <row r="545" spans="1:226" ht="14" x14ac:dyDescent="0.3">
      <c r="A545" s="41"/>
      <c r="B545" s="102"/>
      <c r="C545" s="102"/>
      <c r="D545" s="102"/>
      <c r="E545" s="100"/>
      <c r="F545" s="100"/>
      <c r="G545" s="102"/>
      <c r="H545" s="102"/>
      <c r="I545" s="102"/>
      <c r="J545" s="102"/>
      <c r="K545" s="102"/>
      <c r="L545" s="102"/>
      <c r="M545" s="102"/>
      <c r="N545" s="102"/>
      <c r="O545" s="45"/>
      <c r="P545" s="108"/>
      <c r="W545" s="108"/>
      <c r="AD545" s="142"/>
      <c r="AE545" s="102"/>
      <c r="AF545" s="102"/>
      <c r="AG545" s="102"/>
      <c r="AH545" s="102"/>
      <c r="AI545" s="102"/>
      <c r="AJ545" s="102"/>
      <c r="AK545" s="142"/>
      <c r="AL545" s="110"/>
      <c r="AM545" s="110"/>
      <c r="AN545" s="110"/>
      <c r="AO545" s="110"/>
      <c r="AP545" s="110"/>
      <c r="AQ545" s="110"/>
      <c r="AR545" s="110"/>
      <c r="AS545" s="110"/>
      <c r="AT545" s="110"/>
      <c r="AU545" s="110"/>
      <c r="AV545" s="110"/>
      <c r="AW545" s="110"/>
      <c r="AX545" s="142"/>
      <c r="AY545" s="109"/>
      <c r="AZ545" s="109"/>
      <c r="BA545" s="109"/>
      <c r="BB545" s="109"/>
      <c r="BC545" s="109"/>
      <c r="BD545" s="109"/>
      <c r="BE545" s="109"/>
      <c r="BF545" s="109"/>
      <c r="BG545" s="142"/>
      <c r="BH545" s="109"/>
      <c r="BI545" s="109"/>
      <c r="BJ545" s="109"/>
      <c r="BK545" s="109"/>
      <c r="BL545" s="109"/>
      <c r="BM545" s="109"/>
      <c r="BN545" s="109"/>
      <c r="BO545" s="109"/>
      <c r="BP545" s="109"/>
      <c r="BQ545" s="109"/>
      <c r="BR545" s="109"/>
      <c r="BS545" s="109"/>
      <c r="BT545" s="109"/>
      <c r="BU545" s="109"/>
      <c r="BV545" s="109"/>
      <c r="BW545" s="109"/>
      <c r="BX545" s="109"/>
      <c r="BY545" s="109"/>
      <c r="BZ545" s="109"/>
      <c r="CA545" s="109"/>
      <c r="CB545" s="109"/>
      <c r="CC545" s="109"/>
      <c r="CD545" s="109"/>
      <c r="CE545" s="119"/>
      <c r="CF545" s="109"/>
      <c r="CG545" s="109"/>
      <c r="CH545" s="109"/>
      <c r="CI545" s="109"/>
      <c r="CJ545" s="109"/>
      <c r="CK545" s="109"/>
      <c r="CL545" s="109"/>
      <c r="CM545" s="109"/>
      <c r="CN545" s="119"/>
      <c r="CO545" s="109"/>
      <c r="CP545" s="109"/>
      <c r="CQ545" s="109"/>
      <c r="CR545" s="109"/>
      <c r="CS545" s="109"/>
      <c r="CT545" s="109"/>
      <c r="CU545" s="109"/>
      <c r="CV545" s="109"/>
      <c r="CW545" s="45"/>
      <c r="CX545" s="41"/>
      <c r="CY545" s="41"/>
      <c r="CZ545" s="41"/>
      <c r="DA545" s="41"/>
      <c r="DB545" s="41"/>
      <c r="DC545" s="41"/>
      <c r="DD545" s="41"/>
      <c r="DE545" s="41"/>
      <c r="DF545" s="3"/>
      <c r="DG545" s="3"/>
      <c r="DH545" s="3"/>
      <c r="DI545" s="3"/>
      <c r="DJ545" s="3"/>
      <c r="DK545" s="3"/>
      <c r="DL545" s="3"/>
      <c r="DM545" s="3"/>
      <c r="DN545" s="3"/>
      <c r="DO545" s="3"/>
      <c r="DP545" s="41"/>
      <c r="DQ545" s="41"/>
      <c r="DR545" s="41"/>
      <c r="DS545" s="41"/>
      <c r="DT545" s="41"/>
      <c r="DU545" s="41"/>
      <c r="DV545" s="41"/>
      <c r="DW545" s="41"/>
      <c r="DX545" s="41"/>
      <c r="DY545" s="41"/>
      <c r="DZ545" s="41"/>
      <c r="EA545" s="41"/>
      <c r="EB545" s="41"/>
      <c r="EC545" s="41"/>
      <c r="ED545" s="41"/>
      <c r="EE545" s="41"/>
      <c r="EF545" s="41"/>
      <c r="EG545" s="41"/>
      <c r="EH545" s="41"/>
      <c r="EI545" s="41"/>
      <c r="EJ545" s="41"/>
      <c r="EK545" s="41"/>
      <c r="EL545" s="41"/>
      <c r="EM545" s="41"/>
      <c r="EN545" s="41"/>
      <c r="EO545" s="41"/>
      <c r="EP545" s="41"/>
      <c r="EQ545" s="41"/>
      <c r="ER545" s="41"/>
      <c r="ES545" s="41"/>
      <c r="ET545" s="41"/>
      <c r="EU545" s="41"/>
      <c r="EV545" s="41"/>
      <c r="EW545" s="41"/>
      <c r="EX545" s="41"/>
      <c r="EY545" s="41"/>
      <c r="EZ545" s="41"/>
      <c r="FA545" s="41"/>
      <c r="FB545" s="41"/>
      <c r="FC545" s="41"/>
      <c r="FD545" s="41"/>
      <c r="FE545" s="41"/>
      <c r="FF545" s="41"/>
      <c r="FG545" s="41"/>
      <c r="FH545" s="41"/>
      <c r="FI545" s="41"/>
      <c r="FJ545" s="41"/>
      <c r="FK545" s="41"/>
      <c r="FL545" s="41"/>
      <c r="FM545" s="41"/>
      <c r="FN545" s="41"/>
      <c r="FO545" s="41"/>
      <c r="FP545" s="41"/>
      <c r="FQ545" s="41"/>
      <c r="FR545" s="41"/>
      <c r="FS545" s="41"/>
      <c r="FT545" s="41"/>
      <c r="FU545" s="41"/>
      <c r="FV545" s="41"/>
      <c r="FW545" s="41"/>
      <c r="FX545" s="41"/>
      <c r="FY545" s="41"/>
      <c r="FZ545" s="41"/>
      <c r="GA545" s="41"/>
      <c r="GB545" s="41"/>
      <c r="GC545" s="41"/>
      <c r="GD545" s="41"/>
      <c r="GE545" s="41"/>
      <c r="GF545" s="41"/>
      <c r="GG545" s="41"/>
      <c r="GH545" s="41"/>
      <c r="GI545" s="41"/>
      <c r="GJ545" s="41"/>
      <c r="GK545" s="41"/>
      <c r="GL545" s="41"/>
      <c r="GM545" s="41"/>
      <c r="GN545" s="41"/>
      <c r="GO545" s="41"/>
      <c r="GP545" s="41"/>
      <c r="GQ545" s="41"/>
      <c r="GR545" s="41"/>
      <c r="GS545" s="41"/>
      <c r="GT545" s="41"/>
      <c r="GU545" s="41"/>
      <c r="GV545" s="41"/>
      <c r="GW545" s="41"/>
      <c r="GX545" s="41"/>
      <c r="GY545" s="41"/>
      <c r="GZ545" s="41"/>
      <c r="HA545" s="41"/>
      <c r="HB545" s="41"/>
      <c r="HC545" s="41"/>
      <c r="HD545" s="41"/>
      <c r="HE545" s="41"/>
      <c r="HF545" s="41"/>
      <c r="HG545" s="41"/>
      <c r="HH545" s="41"/>
      <c r="HI545" s="41"/>
      <c r="HJ545" s="41"/>
      <c r="HK545" s="41"/>
      <c r="HL545" s="41"/>
      <c r="HM545" s="41"/>
      <c r="HN545" s="41"/>
      <c r="HO545" s="41"/>
      <c r="HP545" s="41"/>
      <c r="HQ545" s="41"/>
      <c r="HR545" s="41"/>
    </row>
    <row r="546" spans="1:226" ht="14" x14ac:dyDescent="0.3">
      <c r="A546" s="41"/>
      <c r="B546" s="102"/>
      <c r="C546" s="102"/>
      <c r="D546" s="102"/>
      <c r="E546" s="100"/>
      <c r="F546" s="100"/>
      <c r="G546" s="102"/>
      <c r="H546" s="102"/>
      <c r="I546" s="102"/>
      <c r="J546" s="102"/>
      <c r="K546" s="102"/>
      <c r="L546" s="102"/>
      <c r="M546" s="102"/>
      <c r="N546" s="102"/>
      <c r="O546" s="45"/>
      <c r="P546" s="108"/>
      <c r="W546" s="108"/>
      <c r="AD546" s="142"/>
      <c r="AE546" s="102"/>
      <c r="AF546" s="102"/>
      <c r="AG546" s="102"/>
      <c r="AH546" s="102"/>
      <c r="AI546" s="102"/>
      <c r="AJ546" s="102"/>
      <c r="AK546" s="142"/>
      <c r="AL546" s="110"/>
      <c r="AM546" s="110"/>
      <c r="AN546" s="110"/>
      <c r="AO546" s="110"/>
      <c r="AP546" s="110"/>
      <c r="AQ546" s="110"/>
      <c r="AR546" s="110"/>
      <c r="AS546" s="110"/>
      <c r="AT546" s="110"/>
      <c r="AU546" s="110"/>
      <c r="AV546" s="110"/>
      <c r="AW546" s="110"/>
      <c r="AX546" s="142"/>
      <c r="AY546" s="109"/>
      <c r="AZ546" s="109"/>
      <c r="BA546" s="109"/>
      <c r="BB546" s="109"/>
      <c r="BC546" s="109"/>
      <c r="BD546" s="109"/>
      <c r="BE546" s="109"/>
      <c r="BF546" s="109"/>
      <c r="BG546" s="142"/>
      <c r="BH546" s="109"/>
      <c r="BI546" s="109"/>
      <c r="BJ546" s="109"/>
      <c r="BK546" s="109"/>
      <c r="BL546" s="109"/>
      <c r="BM546" s="109"/>
      <c r="BN546" s="109"/>
      <c r="BO546" s="109"/>
      <c r="BP546" s="109"/>
      <c r="BQ546" s="109"/>
      <c r="BR546" s="109"/>
      <c r="BS546" s="109"/>
      <c r="BT546" s="109"/>
      <c r="BU546" s="109"/>
      <c r="BV546" s="109"/>
      <c r="BW546" s="109"/>
      <c r="BX546" s="109"/>
      <c r="BY546" s="109"/>
      <c r="BZ546" s="109"/>
      <c r="CA546" s="109"/>
      <c r="CB546" s="109"/>
      <c r="CC546" s="109"/>
      <c r="CD546" s="109"/>
      <c r="CE546" s="119"/>
      <c r="CF546" s="109"/>
      <c r="CG546" s="109"/>
      <c r="CH546" s="109"/>
      <c r="CI546" s="109"/>
      <c r="CJ546" s="109"/>
      <c r="CK546" s="109"/>
      <c r="CL546" s="109"/>
      <c r="CM546" s="109"/>
      <c r="CN546" s="119"/>
      <c r="CO546" s="109"/>
      <c r="CP546" s="109"/>
      <c r="CQ546" s="109"/>
      <c r="CR546" s="109"/>
      <c r="CS546" s="109"/>
      <c r="CT546" s="109"/>
      <c r="CU546" s="109"/>
      <c r="CV546" s="109"/>
      <c r="CW546" s="45"/>
      <c r="CX546" s="41"/>
      <c r="CY546" s="41"/>
      <c r="CZ546" s="41"/>
      <c r="DA546" s="41"/>
      <c r="DB546" s="41"/>
      <c r="DC546" s="41"/>
      <c r="DD546" s="41"/>
      <c r="DE546" s="41"/>
      <c r="DF546" s="3"/>
      <c r="DG546" s="3"/>
      <c r="DH546" s="3"/>
      <c r="DI546" s="3"/>
      <c r="DJ546" s="3"/>
      <c r="DK546" s="3"/>
      <c r="DL546" s="3"/>
      <c r="DM546" s="3"/>
      <c r="DN546" s="3"/>
      <c r="DO546" s="3"/>
      <c r="DP546" s="41"/>
      <c r="DQ546" s="41"/>
      <c r="DR546" s="41"/>
      <c r="DS546" s="41"/>
      <c r="DT546" s="41"/>
      <c r="DU546" s="41"/>
      <c r="DV546" s="41"/>
      <c r="DW546" s="41"/>
      <c r="DX546" s="41"/>
      <c r="DY546" s="41"/>
      <c r="DZ546" s="41"/>
      <c r="EA546" s="41"/>
      <c r="EB546" s="41"/>
      <c r="EC546" s="41"/>
      <c r="ED546" s="41"/>
      <c r="EE546" s="41"/>
      <c r="EF546" s="41"/>
      <c r="EG546" s="41"/>
      <c r="EH546" s="41"/>
      <c r="EI546" s="41"/>
      <c r="EJ546" s="41"/>
      <c r="EK546" s="41"/>
      <c r="EL546" s="41"/>
      <c r="EM546" s="41"/>
      <c r="EN546" s="41"/>
      <c r="EO546" s="41"/>
      <c r="EP546" s="41"/>
      <c r="EQ546" s="41"/>
      <c r="ER546" s="41"/>
      <c r="ES546" s="41"/>
      <c r="ET546" s="41"/>
      <c r="EU546" s="41"/>
      <c r="EV546" s="41"/>
      <c r="EW546" s="41"/>
      <c r="EX546" s="41"/>
      <c r="EY546" s="41"/>
      <c r="EZ546" s="41"/>
      <c r="FA546" s="41"/>
      <c r="FB546" s="41"/>
      <c r="FC546" s="41"/>
      <c r="FD546" s="41"/>
      <c r="FE546" s="41"/>
      <c r="FF546" s="41"/>
      <c r="FG546" s="41"/>
      <c r="FH546" s="41"/>
      <c r="FI546" s="41"/>
      <c r="FJ546" s="41"/>
      <c r="FK546" s="41"/>
      <c r="FL546" s="41"/>
      <c r="FM546" s="41"/>
      <c r="FN546" s="41"/>
      <c r="FO546" s="41"/>
      <c r="FP546" s="41"/>
      <c r="FQ546" s="41"/>
      <c r="FR546" s="41"/>
      <c r="FS546" s="41"/>
      <c r="FT546" s="41"/>
      <c r="FU546" s="41"/>
      <c r="FV546" s="41"/>
      <c r="FW546" s="41"/>
      <c r="FX546" s="41"/>
      <c r="FY546" s="41"/>
      <c r="FZ546" s="41"/>
      <c r="GA546" s="41"/>
      <c r="GB546" s="41"/>
      <c r="GC546" s="41"/>
      <c r="GD546" s="41"/>
      <c r="GE546" s="41"/>
      <c r="GF546" s="41"/>
      <c r="GG546" s="41"/>
      <c r="GH546" s="41"/>
      <c r="GI546" s="41"/>
      <c r="GJ546" s="41"/>
      <c r="GK546" s="41"/>
      <c r="GL546" s="41"/>
      <c r="GM546" s="41"/>
      <c r="GN546" s="41"/>
      <c r="GO546" s="41"/>
      <c r="GP546" s="41"/>
      <c r="GQ546" s="41"/>
      <c r="GR546" s="41"/>
      <c r="GS546" s="41"/>
      <c r="GT546" s="41"/>
      <c r="GU546" s="41"/>
      <c r="GV546" s="41"/>
      <c r="GW546" s="41"/>
      <c r="GX546" s="41"/>
      <c r="GY546" s="41"/>
      <c r="GZ546" s="41"/>
      <c r="HA546" s="41"/>
      <c r="HB546" s="41"/>
      <c r="HC546" s="41"/>
      <c r="HD546" s="41"/>
      <c r="HE546" s="41"/>
      <c r="HF546" s="41"/>
      <c r="HG546" s="41"/>
      <c r="HH546" s="41"/>
      <c r="HI546" s="41"/>
      <c r="HJ546" s="41"/>
      <c r="HK546" s="41"/>
      <c r="HL546" s="41"/>
      <c r="HM546" s="41"/>
      <c r="HN546" s="41"/>
      <c r="HO546" s="41"/>
      <c r="HP546" s="41"/>
      <c r="HQ546" s="41"/>
      <c r="HR546" s="41"/>
    </row>
    <row r="547" spans="1:226" ht="14" x14ac:dyDescent="0.3">
      <c r="A547" s="41"/>
      <c r="B547" s="102"/>
      <c r="C547" s="102"/>
      <c r="D547" s="102"/>
      <c r="E547" s="100"/>
      <c r="F547" s="100"/>
      <c r="G547" s="102"/>
      <c r="H547" s="102"/>
      <c r="I547" s="102"/>
      <c r="J547" s="102"/>
      <c r="K547" s="102"/>
      <c r="L547" s="102"/>
      <c r="M547" s="102"/>
      <c r="N547" s="102"/>
      <c r="O547" s="45"/>
      <c r="P547" s="108"/>
      <c r="W547" s="108"/>
      <c r="AD547" s="142"/>
      <c r="AE547" s="102"/>
      <c r="AF547" s="102"/>
      <c r="AG547" s="102"/>
      <c r="AH547" s="102"/>
      <c r="AI547" s="102"/>
      <c r="AJ547" s="102"/>
      <c r="AK547" s="142"/>
      <c r="AL547" s="110"/>
      <c r="AM547" s="110"/>
      <c r="AN547" s="110"/>
      <c r="AO547" s="110"/>
      <c r="AP547" s="110"/>
      <c r="AQ547" s="110"/>
      <c r="AR547" s="110"/>
      <c r="AS547" s="110"/>
      <c r="AT547" s="110"/>
      <c r="AU547" s="110"/>
      <c r="AV547" s="110"/>
      <c r="AW547" s="110"/>
      <c r="AX547" s="142"/>
      <c r="AY547" s="109"/>
      <c r="AZ547" s="109"/>
      <c r="BA547" s="109"/>
      <c r="BB547" s="109"/>
      <c r="BC547" s="109"/>
      <c r="BD547" s="109"/>
      <c r="BE547" s="109"/>
      <c r="BF547" s="109"/>
      <c r="BG547" s="142"/>
      <c r="BH547" s="109"/>
      <c r="BI547" s="109"/>
      <c r="BJ547" s="109"/>
      <c r="BK547" s="109"/>
      <c r="BL547" s="109"/>
      <c r="BM547" s="109"/>
      <c r="BN547" s="109"/>
      <c r="BO547" s="109"/>
      <c r="BP547" s="109"/>
      <c r="BQ547" s="109"/>
      <c r="BR547" s="109"/>
      <c r="BS547" s="109"/>
      <c r="BT547" s="109"/>
      <c r="BU547" s="109"/>
      <c r="BV547" s="109"/>
      <c r="BW547" s="109"/>
      <c r="BX547" s="109"/>
      <c r="BY547" s="109"/>
      <c r="BZ547" s="109"/>
      <c r="CA547" s="109"/>
      <c r="CB547" s="109"/>
      <c r="CC547" s="109"/>
      <c r="CD547" s="109"/>
      <c r="CE547" s="119"/>
      <c r="CF547" s="109"/>
      <c r="CG547" s="109"/>
      <c r="CH547" s="109"/>
      <c r="CI547" s="109"/>
      <c r="CJ547" s="109"/>
      <c r="CK547" s="109"/>
      <c r="CL547" s="109"/>
      <c r="CM547" s="109"/>
      <c r="CN547" s="119"/>
      <c r="CO547" s="109"/>
      <c r="CP547" s="109"/>
      <c r="CQ547" s="109"/>
      <c r="CR547" s="109"/>
      <c r="CS547" s="109"/>
      <c r="CT547" s="109"/>
      <c r="CU547" s="109"/>
      <c r="CV547" s="109"/>
      <c r="CW547" s="45"/>
      <c r="CX547" s="41"/>
      <c r="CY547" s="41"/>
      <c r="CZ547" s="41"/>
      <c r="DA547" s="41"/>
      <c r="DB547" s="41"/>
      <c r="DC547" s="41"/>
      <c r="DD547" s="41"/>
      <c r="DE547" s="41"/>
      <c r="DF547" s="3"/>
      <c r="DG547" s="3"/>
      <c r="DH547" s="3"/>
      <c r="DI547" s="3"/>
      <c r="DJ547" s="3"/>
      <c r="DK547" s="3"/>
      <c r="DL547" s="3"/>
      <c r="DM547" s="3"/>
      <c r="DN547" s="3"/>
      <c r="DO547" s="3"/>
      <c r="DP547" s="41"/>
      <c r="DQ547" s="41"/>
      <c r="DR547" s="41"/>
      <c r="DS547" s="41"/>
      <c r="DT547" s="41"/>
      <c r="DU547" s="41"/>
      <c r="DV547" s="41"/>
      <c r="DW547" s="41"/>
      <c r="DX547" s="41"/>
      <c r="DY547" s="41"/>
      <c r="DZ547" s="41"/>
      <c r="EA547" s="41"/>
      <c r="EB547" s="41"/>
      <c r="EC547" s="41"/>
      <c r="ED547" s="41"/>
      <c r="EE547" s="41"/>
      <c r="EF547" s="41"/>
      <c r="EG547" s="41"/>
      <c r="EH547" s="41"/>
      <c r="EI547" s="41"/>
      <c r="EJ547" s="41"/>
      <c r="EK547" s="41"/>
      <c r="EL547" s="41"/>
      <c r="EM547" s="41"/>
      <c r="EN547" s="41"/>
      <c r="EO547" s="41"/>
      <c r="EP547" s="41"/>
      <c r="EQ547" s="41"/>
      <c r="ER547" s="41"/>
      <c r="ES547" s="41"/>
      <c r="ET547" s="41"/>
      <c r="EU547" s="41"/>
      <c r="EV547" s="41"/>
      <c r="EW547" s="41"/>
      <c r="EX547" s="41"/>
      <c r="EY547" s="41"/>
      <c r="EZ547" s="41"/>
      <c r="FA547" s="41"/>
      <c r="FB547" s="41"/>
      <c r="FC547" s="41"/>
      <c r="FD547" s="41"/>
      <c r="FE547" s="41"/>
      <c r="FF547" s="41"/>
      <c r="FG547" s="41"/>
      <c r="FH547" s="41"/>
      <c r="FI547" s="41"/>
      <c r="FJ547" s="41"/>
      <c r="FK547" s="41"/>
      <c r="FL547" s="41"/>
      <c r="FM547" s="41"/>
      <c r="FN547" s="41"/>
      <c r="FO547" s="41"/>
      <c r="FP547" s="41"/>
      <c r="FQ547" s="41"/>
      <c r="FR547" s="41"/>
      <c r="FS547" s="41"/>
      <c r="FT547" s="41"/>
      <c r="FU547" s="41"/>
      <c r="FV547" s="41"/>
      <c r="FW547" s="41"/>
      <c r="FX547" s="41"/>
      <c r="FY547" s="41"/>
      <c r="FZ547" s="41"/>
      <c r="GA547" s="41"/>
      <c r="GB547" s="41"/>
      <c r="GC547" s="41"/>
      <c r="GD547" s="41"/>
      <c r="GE547" s="41"/>
      <c r="GF547" s="41"/>
      <c r="GG547" s="41"/>
      <c r="GH547" s="41"/>
      <c r="GI547" s="41"/>
      <c r="GJ547" s="41"/>
      <c r="GK547" s="41"/>
      <c r="GL547" s="41"/>
      <c r="GM547" s="41"/>
      <c r="GN547" s="41"/>
      <c r="GO547" s="41"/>
      <c r="GP547" s="41"/>
      <c r="GQ547" s="41"/>
      <c r="GR547" s="41"/>
      <c r="GS547" s="41"/>
      <c r="GT547" s="41"/>
      <c r="GU547" s="41"/>
      <c r="GV547" s="41"/>
      <c r="GW547" s="41"/>
      <c r="GX547" s="41"/>
      <c r="GY547" s="41"/>
      <c r="GZ547" s="41"/>
      <c r="HA547" s="41"/>
      <c r="HB547" s="41"/>
      <c r="HC547" s="41"/>
      <c r="HD547" s="41"/>
      <c r="HE547" s="41"/>
      <c r="HF547" s="41"/>
      <c r="HG547" s="41"/>
      <c r="HH547" s="41"/>
      <c r="HI547" s="41"/>
      <c r="HJ547" s="41"/>
      <c r="HK547" s="41"/>
      <c r="HL547" s="41"/>
      <c r="HM547" s="41"/>
      <c r="HN547" s="41"/>
      <c r="HO547" s="41"/>
      <c r="HP547" s="41"/>
      <c r="HQ547" s="41"/>
      <c r="HR547" s="41"/>
    </row>
    <row r="548" spans="1:226" ht="14" x14ac:dyDescent="0.3">
      <c r="A548" s="41"/>
      <c r="B548" s="102"/>
      <c r="C548" s="102"/>
      <c r="D548" s="102"/>
      <c r="E548" s="100"/>
      <c r="F548" s="100"/>
      <c r="G548" s="102"/>
      <c r="H548" s="102"/>
      <c r="I548" s="102"/>
      <c r="J548" s="102"/>
      <c r="K548" s="102"/>
      <c r="L548" s="102"/>
      <c r="M548" s="102"/>
      <c r="N548" s="102"/>
      <c r="O548" s="45"/>
      <c r="P548" s="108"/>
      <c r="W548" s="108"/>
      <c r="AD548" s="142"/>
      <c r="AE548" s="102"/>
      <c r="AF548" s="102"/>
      <c r="AG548" s="102"/>
      <c r="AH548" s="102"/>
      <c r="AI548" s="102"/>
      <c r="AJ548" s="102"/>
      <c r="AK548" s="142"/>
      <c r="AL548" s="110"/>
      <c r="AM548" s="110"/>
      <c r="AN548" s="110"/>
      <c r="AO548" s="110"/>
      <c r="AP548" s="110"/>
      <c r="AQ548" s="110"/>
      <c r="AR548" s="110"/>
      <c r="AS548" s="110"/>
      <c r="AT548" s="110"/>
      <c r="AU548" s="110"/>
      <c r="AV548" s="110"/>
      <c r="AW548" s="110"/>
      <c r="AX548" s="142"/>
      <c r="AY548" s="109"/>
      <c r="AZ548" s="109"/>
      <c r="BA548" s="109"/>
      <c r="BB548" s="109"/>
      <c r="BC548" s="109"/>
      <c r="BD548" s="109"/>
      <c r="BE548" s="109"/>
      <c r="BF548" s="109"/>
      <c r="BG548" s="142"/>
      <c r="BH548" s="109"/>
      <c r="BI548" s="109"/>
      <c r="BJ548" s="109"/>
      <c r="BK548" s="109"/>
      <c r="BL548" s="109"/>
      <c r="BM548" s="109"/>
      <c r="BN548" s="109"/>
      <c r="BO548" s="109"/>
      <c r="BP548" s="109"/>
      <c r="BQ548" s="109"/>
      <c r="BR548" s="109"/>
      <c r="BS548" s="109"/>
      <c r="BT548" s="109"/>
      <c r="BU548" s="109"/>
      <c r="BV548" s="109"/>
      <c r="BW548" s="109"/>
      <c r="BX548" s="109"/>
      <c r="BY548" s="109"/>
      <c r="BZ548" s="109"/>
      <c r="CA548" s="109"/>
      <c r="CB548" s="109"/>
      <c r="CC548" s="109"/>
      <c r="CD548" s="109"/>
      <c r="CE548" s="119"/>
      <c r="CF548" s="109"/>
      <c r="CG548" s="109"/>
      <c r="CH548" s="109"/>
      <c r="CI548" s="109"/>
      <c r="CJ548" s="109"/>
      <c r="CK548" s="109"/>
      <c r="CL548" s="109"/>
      <c r="CM548" s="109"/>
      <c r="CN548" s="119"/>
      <c r="CO548" s="109"/>
      <c r="CP548" s="109"/>
      <c r="CQ548" s="109"/>
      <c r="CR548" s="109"/>
      <c r="CS548" s="109"/>
      <c r="CT548" s="109"/>
      <c r="CU548" s="109"/>
      <c r="CV548" s="109"/>
      <c r="CW548" s="45"/>
      <c r="CX548" s="41"/>
      <c r="CY548" s="41"/>
      <c r="CZ548" s="41"/>
      <c r="DA548" s="41"/>
      <c r="DB548" s="41"/>
      <c r="DC548" s="41"/>
      <c r="DD548" s="41"/>
      <c r="DE548" s="41"/>
      <c r="DF548" s="3"/>
      <c r="DG548" s="3"/>
      <c r="DH548" s="3"/>
      <c r="DI548" s="3"/>
      <c r="DJ548" s="3"/>
      <c r="DK548" s="3"/>
      <c r="DL548" s="3"/>
      <c r="DM548" s="3"/>
      <c r="DN548" s="3"/>
      <c r="DO548" s="3"/>
      <c r="DP548" s="41"/>
      <c r="DQ548" s="41"/>
      <c r="DR548" s="41"/>
      <c r="DS548" s="41"/>
      <c r="DT548" s="41"/>
      <c r="DU548" s="41"/>
      <c r="DV548" s="41"/>
      <c r="DW548" s="41"/>
      <c r="DX548" s="41"/>
      <c r="DY548" s="41"/>
      <c r="DZ548" s="41"/>
      <c r="EA548" s="41"/>
      <c r="EB548" s="41"/>
      <c r="EC548" s="41"/>
      <c r="ED548" s="41"/>
      <c r="EE548" s="41"/>
      <c r="EF548" s="41"/>
      <c r="EG548" s="41"/>
      <c r="EH548" s="41"/>
      <c r="EI548" s="41"/>
      <c r="EJ548" s="41"/>
      <c r="EK548" s="41"/>
      <c r="EL548" s="41"/>
      <c r="EM548" s="41"/>
      <c r="EN548" s="41"/>
      <c r="EO548" s="41"/>
      <c r="EP548" s="41"/>
      <c r="EQ548" s="41"/>
      <c r="ER548" s="41"/>
      <c r="ES548" s="41"/>
      <c r="ET548" s="41"/>
      <c r="EU548" s="41"/>
      <c r="EV548" s="41"/>
      <c r="EW548" s="41"/>
      <c r="EX548" s="41"/>
      <c r="EY548" s="41"/>
      <c r="EZ548" s="41"/>
      <c r="FA548" s="41"/>
      <c r="FB548" s="41"/>
      <c r="FC548" s="41"/>
      <c r="FD548" s="41"/>
      <c r="FE548" s="41"/>
      <c r="FF548" s="41"/>
      <c r="FG548" s="41"/>
      <c r="FH548" s="41"/>
      <c r="FI548" s="41"/>
      <c r="FJ548" s="41"/>
      <c r="FK548" s="41"/>
      <c r="FL548" s="41"/>
      <c r="FM548" s="41"/>
      <c r="FN548" s="41"/>
      <c r="FO548" s="41"/>
      <c r="FP548" s="41"/>
      <c r="FQ548" s="41"/>
      <c r="FR548" s="41"/>
      <c r="FS548" s="41"/>
      <c r="FT548" s="41"/>
      <c r="FU548" s="41"/>
      <c r="FV548" s="41"/>
      <c r="FW548" s="41"/>
      <c r="FX548" s="41"/>
      <c r="FY548" s="41"/>
      <c r="FZ548" s="41"/>
      <c r="GA548" s="41"/>
      <c r="GB548" s="41"/>
      <c r="GC548" s="41"/>
      <c r="GD548" s="41"/>
      <c r="GE548" s="41"/>
      <c r="GF548" s="41"/>
      <c r="GG548" s="41"/>
      <c r="GH548" s="41"/>
      <c r="GI548" s="41"/>
      <c r="GJ548" s="41"/>
      <c r="GK548" s="41"/>
      <c r="GL548" s="41"/>
      <c r="GM548" s="41"/>
      <c r="GN548" s="41"/>
      <c r="GO548" s="41"/>
      <c r="GP548" s="41"/>
      <c r="GQ548" s="41"/>
      <c r="GR548" s="41"/>
      <c r="GS548" s="41"/>
      <c r="GT548" s="41"/>
      <c r="GU548" s="41"/>
      <c r="GV548" s="41"/>
      <c r="GW548" s="41"/>
      <c r="GX548" s="41"/>
      <c r="GY548" s="41"/>
      <c r="GZ548" s="41"/>
      <c r="HA548" s="41"/>
      <c r="HB548" s="41"/>
      <c r="HC548" s="41"/>
      <c r="HD548" s="41"/>
      <c r="HE548" s="41"/>
      <c r="HF548" s="41"/>
      <c r="HG548" s="41"/>
      <c r="HH548" s="41"/>
      <c r="HI548" s="41"/>
      <c r="HJ548" s="41"/>
      <c r="HK548" s="41"/>
      <c r="HL548" s="41"/>
      <c r="HM548" s="41"/>
      <c r="HN548" s="41"/>
      <c r="HO548" s="41"/>
      <c r="HP548" s="41"/>
      <c r="HQ548" s="41"/>
      <c r="HR548" s="41"/>
    </row>
    <row r="549" spans="1:226" ht="14" x14ac:dyDescent="0.3">
      <c r="A549" s="41"/>
      <c r="B549" s="102"/>
      <c r="C549" s="102"/>
      <c r="D549" s="102"/>
      <c r="E549" s="100"/>
      <c r="F549" s="100"/>
      <c r="G549" s="102"/>
      <c r="H549" s="102"/>
      <c r="I549" s="102"/>
      <c r="J549" s="102"/>
      <c r="K549" s="102"/>
      <c r="L549" s="102"/>
      <c r="M549" s="102"/>
      <c r="N549" s="102"/>
      <c r="O549" s="45"/>
      <c r="P549" s="108"/>
      <c r="W549" s="108"/>
      <c r="AD549" s="142"/>
      <c r="AE549" s="102"/>
      <c r="AF549" s="102"/>
      <c r="AG549" s="102"/>
      <c r="AH549" s="102"/>
      <c r="AI549" s="102"/>
      <c r="AJ549" s="102"/>
      <c r="AK549" s="142"/>
      <c r="AL549" s="110"/>
      <c r="AM549" s="110"/>
      <c r="AN549" s="110"/>
      <c r="AO549" s="110"/>
      <c r="AP549" s="110"/>
      <c r="AQ549" s="110"/>
      <c r="AR549" s="110"/>
      <c r="AS549" s="110"/>
      <c r="AT549" s="110"/>
      <c r="AU549" s="110"/>
      <c r="AV549" s="110"/>
      <c r="AW549" s="110"/>
      <c r="AX549" s="142"/>
      <c r="AY549" s="109"/>
      <c r="AZ549" s="109"/>
      <c r="BA549" s="109"/>
      <c r="BB549" s="109"/>
      <c r="BC549" s="109"/>
      <c r="BD549" s="109"/>
      <c r="BE549" s="109"/>
      <c r="BF549" s="109"/>
      <c r="BG549" s="142"/>
      <c r="BH549" s="109"/>
      <c r="BI549" s="109"/>
      <c r="BJ549" s="109"/>
      <c r="BK549" s="109"/>
      <c r="BL549" s="109"/>
      <c r="BM549" s="109"/>
      <c r="BN549" s="109"/>
      <c r="BO549" s="109"/>
      <c r="BP549" s="109"/>
      <c r="BQ549" s="109"/>
      <c r="BR549" s="109"/>
      <c r="BS549" s="109"/>
      <c r="BT549" s="109"/>
      <c r="BU549" s="109"/>
      <c r="BV549" s="109"/>
      <c r="BW549" s="109"/>
      <c r="BX549" s="109"/>
      <c r="BY549" s="109"/>
      <c r="BZ549" s="109"/>
      <c r="CA549" s="109"/>
      <c r="CB549" s="109"/>
      <c r="CC549" s="109"/>
      <c r="CD549" s="109"/>
      <c r="CE549" s="119"/>
      <c r="CF549" s="109"/>
      <c r="CG549" s="109"/>
      <c r="CH549" s="109"/>
      <c r="CI549" s="109"/>
      <c r="CJ549" s="109"/>
      <c r="CK549" s="109"/>
      <c r="CL549" s="109"/>
      <c r="CM549" s="109"/>
      <c r="CN549" s="119"/>
      <c r="CO549" s="109"/>
      <c r="CP549" s="109"/>
      <c r="CQ549" s="109"/>
      <c r="CR549" s="109"/>
      <c r="CS549" s="109"/>
      <c r="CT549" s="109"/>
      <c r="CU549" s="109"/>
      <c r="CV549" s="109"/>
      <c r="CW549" s="45"/>
      <c r="CX549" s="41"/>
      <c r="CY549" s="41"/>
      <c r="CZ549" s="41"/>
      <c r="DA549" s="41"/>
      <c r="DB549" s="41"/>
      <c r="DC549" s="41"/>
      <c r="DD549" s="41"/>
      <c r="DE549" s="41"/>
      <c r="DF549" s="3"/>
      <c r="DG549" s="3"/>
      <c r="DH549" s="3"/>
      <c r="DI549" s="3"/>
      <c r="DJ549" s="3"/>
      <c r="DK549" s="3"/>
      <c r="DL549" s="3"/>
      <c r="DM549" s="3"/>
      <c r="DN549" s="3"/>
      <c r="DO549" s="3"/>
      <c r="DP549" s="41"/>
      <c r="DQ549" s="41"/>
      <c r="DR549" s="41"/>
      <c r="DS549" s="41"/>
      <c r="DT549" s="41"/>
      <c r="DU549" s="41"/>
      <c r="DV549" s="41"/>
      <c r="DW549" s="41"/>
      <c r="DX549" s="41"/>
      <c r="DY549" s="41"/>
      <c r="DZ549" s="41"/>
      <c r="EA549" s="41"/>
      <c r="EB549" s="41"/>
      <c r="EC549" s="41"/>
      <c r="ED549" s="41"/>
      <c r="EE549" s="41"/>
      <c r="EF549" s="41"/>
      <c r="EG549" s="41"/>
      <c r="EH549" s="41"/>
      <c r="EI549" s="41"/>
      <c r="EJ549" s="41"/>
      <c r="EK549" s="41"/>
      <c r="EL549" s="41"/>
      <c r="EM549" s="41"/>
      <c r="EN549" s="41"/>
      <c r="EO549" s="41"/>
      <c r="EP549" s="41"/>
      <c r="EQ549" s="41"/>
      <c r="ER549" s="41"/>
      <c r="ES549" s="41"/>
      <c r="ET549" s="41"/>
      <c r="EU549" s="41"/>
      <c r="EV549" s="41"/>
      <c r="EW549" s="41"/>
      <c r="EX549" s="41"/>
      <c r="EY549" s="41"/>
      <c r="EZ549" s="41"/>
      <c r="FA549" s="41"/>
      <c r="FB549" s="41"/>
      <c r="FC549" s="41"/>
      <c r="FD549" s="41"/>
      <c r="FE549" s="41"/>
      <c r="FF549" s="41"/>
      <c r="FG549" s="41"/>
      <c r="FH549" s="41"/>
      <c r="FI549" s="41"/>
      <c r="FJ549" s="41"/>
      <c r="FK549" s="41"/>
      <c r="FL549" s="41"/>
      <c r="FM549" s="41"/>
      <c r="FN549" s="41"/>
      <c r="FO549" s="41"/>
      <c r="FP549" s="41"/>
      <c r="FQ549" s="41"/>
      <c r="FR549" s="41"/>
      <c r="FS549" s="41"/>
      <c r="FT549" s="41"/>
      <c r="FU549" s="41"/>
      <c r="FV549" s="41"/>
      <c r="FW549" s="41"/>
      <c r="FX549" s="41"/>
      <c r="FY549" s="41"/>
      <c r="FZ549" s="41"/>
      <c r="GA549" s="41"/>
      <c r="GB549" s="41"/>
      <c r="GC549" s="41"/>
      <c r="GD549" s="41"/>
      <c r="GE549" s="41"/>
      <c r="GF549" s="41"/>
      <c r="GG549" s="41"/>
      <c r="GH549" s="41"/>
      <c r="GI549" s="41"/>
      <c r="GJ549" s="41"/>
      <c r="GK549" s="41"/>
      <c r="GL549" s="41"/>
      <c r="GM549" s="41"/>
      <c r="GN549" s="41"/>
      <c r="GO549" s="41"/>
      <c r="GP549" s="41"/>
      <c r="GQ549" s="41"/>
      <c r="GR549" s="41"/>
      <c r="GS549" s="41"/>
      <c r="GT549" s="41"/>
      <c r="GU549" s="41"/>
      <c r="GV549" s="41"/>
      <c r="GW549" s="41"/>
      <c r="GX549" s="41"/>
      <c r="GY549" s="41"/>
      <c r="GZ549" s="41"/>
      <c r="HA549" s="41"/>
      <c r="HB549" s="41"/>
      <c r="HC549" s="41"/>
      <c r="HD549" s="41"/>
      <c r="HE549" s="41"/>
      <c r="HF549" s="41"/>
      <c r="HG549" s="41"/>
      <c r="HH549" s="41"/>
      <c r="HI549" s="41"/>
      <c r="HJ549" s="41"/>
      <c r="HK549" s="41"/>
      <c r="HL549" s="41"/>
      <c r="HM549" s="41"/>
      <c r="HN549" s="41"/>
      <c r="HO549" s="41"/>
      <c r="HP549" s="41"/>
      <c r="HQ549" s="41"/>
      <c r="HR549" s="41"/>
    </row>
    <row r="550" spans="1:226" ht="14" x14ac:dyDescent="0.3">
      <c r="A550" s="41"/>
      <c r="B550" s="102"/>
      <c r="C550" s="102"/>
      <c r="D550" s="102"/>
      <c r="E550" s="100"/>
      <c r="F550" s="100"/>
      <c r="G550" s="102"/>
      <c r="H550" s="102"/>
      <c r="I550" s="102"/>
      <c r="J550" s="102"/>
      <c r="K550" s="102"/>
      <c r="L550" s="102"/>
      <c r="M550" s="102"/>
      <c r="N550" s="102"/>
      <c r="O550" s="45"/>
      <c r="P550" s="108"/>
      <c r="W550" s="108"/>
      <c r="AD550" s="142"/>
      <c r="AE550" s="102"/>
      <c r="AF550" s="102"/>
      <c r="AG550" s="102"/>
      <c r="AH550" s="102"/>
      <c r="AI550" s="102"/>
      <c r="AJ550" s="102"/>
      <c r="AK550" s="142"/>
      <c r="AL550" s="110"/>
      <c r="AM550" s="110"/>
      <c r="AN550" s="110"/>
      <c r="AO550" s="110"/>
      <c r="AP550" s="110"/>
      <c r="AQ550" s="110"/>
      <c r="AR550" s="110"/>
      <c r="AS550" s="110"/>
      <c r="AT550" s="110"/>
      <c r="AU550" s="110"/>
      <c r="AV550" s="110"/>
      <c r="AW550" s="110"/>
      <c r="AX550" s="142"/>
      <c r="AY550" s="109"/>
      <c r="AZ550" s="109"/>
      <c r="BA550" s="109"/>
      <c r="BB550" s="109"/>
      <c r="BC550" s="109"/>
      <c r="BD550" s="109"/>
      <c r="BE550" s="109"/>
      <c r="BF550" s="109"/>
      <c r="BG550" s="142"/>
      <c r="BH550" s="109"/>
      <c r="BI550" s="109"/>
      <c r="BJ550" s="109"/>
      <c r="BK550" s="109"/>
      <c r="BL550" s="109"/>
      <c r="BM550" s="109"/>
      <c r="BN550" s="109"/>
      <c r="BO550" s="109"/>
      <c r="BP550" s="109"/>
      <c r="BQ550" s="109"/>
      <c r="BR550" s="109"/>
      <c r="BS550" s="109"/>
      <c r="BT550" s="109"/>
      <c r="BU550" s="109"/>
      <c r="BV550" s="109"/>
      <c r="BW550" s="109"/>
      <c r="BX550" s="109"/>
      <c r="BY550" s="109"/>
      <c r="BZ550" s="109"/>
      <c r="CA550" s="109"/>
      <c r="CB550" s="109"/>
      <c r="CC550" s="109"/>
      <c r="CD550" s="109"/>
      <c r="CE550" s="119"/>
      <c r="CF550" s="109"/>
      <c r="CG550" s="109"/>
      <c r="CH550" s="109"/>
      <c r="CI550" s="109"/>
      <c r="CJ550" s="109"/>
      <c r="CK550" s="109"/>
      <c r="CL550" s="109"/>
      <c r="CM550" s="109"/>
      <c r="CN550" s="119"/>
      <c r="CO550" s="109"/>
      <c r="CP550" s="109"/>
      <c r="CQ550" s="109"/>
      <c r="CR550" s="109"/>
      <c r="CS550" s="109"/>
      <c r="CT550" s="109"/>
      <c r="CU550" s="109"/>
      <c r="CV550" s="109"/>
      <c r="CW550" s="45"/>
      <c r="CX550" s="41"/>
      <c r="CY550" s="41"/>
      <c r="CZ550" s="41"/>
      <c r="DA550" s="41"/>
      <c r="DB550" s="41"/>
      <c r="DC550" s="41"/>
      <c r="DD550" s="41"/>
      <c r="DE550" s="41"/>
      <c r="DF550" s="3"/>
      <c r="DG550" s="3"/>
      <c r="DH550" s="3"/>
      <c r="DI550" s="3"/>
      <c r="DJ550" s="3"/>
      <c r="DK550" s="3"/>
      <c r="DL550" s="3"/>
      <c r="DM550" s="3"/>
      <c r="DN550" s="3"/>
      <c r="DO550" s="3"/>
      <c r="DP550" s="41"/>
      <c r="DQ550" s="41"/>
      <c r="DR550" s="41"/>
      <c r="DS550" s="41"/>
      <c r="DT550" s="41"/>
      <c r="DU550" s="41"/>
      <c r="DV550" s="41"/>
      <c r="DW550" s="41"/>
      <c r="DX550" s="41"/>
      <c r="DY550" s="41"/>
      <c r="DZ550" s="41"/>
      <c r="EA550" s="41"/>
      <c r="EB550" s="41"/>
      <c r="EC550" s="41"/>
      <c r="ED550" s="41"/>
      <c r="EE550" s="41"/>
      <c r="EF550" s="41"/>
      <c r="EG550" s="41"/>
      <c r="EH550" s="41"/>
      <c r="EI550" s="41"/>
      <c r="EJ550" s="41"/>
      <c r="EK550" s="41"/>
      <c r="EL550" s="41"/>
      <c r="EM550" s="41"/>
      <c r="EN550" s="41"/>
      <c r="EO550" s="41"/>
      <c r="EP550" s="41"/>
      <c r="EQ550" s="41"/>
      <c r="ER550" s="41"/>
      <c r="ES550" s="41"/>
      <c r="ET550" s="41"/>
      <c r="EU550" s="41"/>
      <c r="EV550" s="41"/>
      <c r="EW550" s="41"/>
      <c r="EX550" s="41"/>
      <c r="EY550" s="41"/>
      <c r="EZ550" s="41"/>
      <c r="FA550" s="41"/>
      <c r="FB550" s="41"/>
      <c r="FC550" s="41"/>
      <c r="FD550" s="41"/>
      <c r="FE550" s="41"/>
      <c r="FF550" s="41"/>
      <c r="FG550" s="41"/>
      <c r="FH550" s="41"/>
      <c r="FI550" s="41"/>
      <c r="FJ550" s="41"/>
      <c r="FK550" s="41"/>
      <c r="FL550" s="41"/>
      <c r="FM550" s="41"/>
      <c r="FN550" s="41"/>
      <c r="FO550" s="41"/>
      <c r="FP550" s="41"/>
      <c r="FQ550" s="41"/>
      <c r="FR550" s="41"/>
      <c r="FS550" s="41"/>
      <c r="FT550" s="41"/>
      <c r="FU550" s="41"/>
      <c r="FV550" s="41"/>
      <c r="FW550" s="41"/>
      <c r="FX550" s="41"/>
      <c r="FY550" s="41"/>
      <c r="FZ550" s="41"/>
      <c r="GA550" s="41"/>
      <c r="GB550" s="41"/>
      <c r="GC550" s="41"/>
      <c r="GD550" s="41"/>
      <c r="GE550" s="41"/>
      <c r="GF550" s="41"/>
      <c r="GG550" s="41"/>
      <c r="GH550" s="41"/>
      <c r="GI550" s="41"/>
      <c r="GJ550" s="41"/>
      <c r="GK550" s="41"/>
      <c r="GL550" s="41"/>
      <c r="GM550" s="41"/>
      <c r="GN550" s="41"/>
      <c r="GO550" s="41"/>
      <c r="GP550" s="41"/>
      <c r="GQ550" s="41"/>
      <c r="GR550" s="41"/>
      <c r="GS550" s="41"/>
      <c r="GT550" s="41"/>
      <c r="GU550" s="41"/>
      <c r="GV550" s="41"/>
      <c r="GW550" s="41"/>
      <c r="GX550" s="41"/>
      <c r="GY550" s="41"/>
      <c r="GZ550" s="41"/>
      <c r="HA550" s="41"/>
      <c r="HB550" s="41"/>
      <c r="HC550" s="41"/>
      <c r="HD550" s="41"/>
      <c r="HE550" s="41"/>
      <c r="HF550" s="41"/>
      <c r="HG550" s="41"/>
      <c r="HH550" s="41"/>
      <c r="HI550" s="41"/>
      <c r="HJ550" s="41"/>
      <c r="HK550" s="41"/>
      <c r="HL550" s="41"/>
      <c r="HM550" s="41"/>
      <c r="HN550" s="41"/>
      <c r="HO550" s="41"/>
      <c r="HP550" s="41"/>
      <c r="HQ550" s="41"/>
      <c r="HR550" s="41"/>
    </row>
    <row r="551" spans="1:226" ht="14" x14ac:dyDescent="0.3">
      <c r="A551" s="41"/>
      <c r="B551" s="102"/>
      <c r="C551" s="102"/>
      <c r="D551" s="102"/>
      <c r="E551" s="100"/>
      <c r="F551" s="100"/>
      <c r="G551" s="102"/>
      <c r="H551" s="102"/>
      <c r="I551" s="102"/>
      <c r="J551" s="102"/>
      <c r="K551" s="102"/>
      <c r="L551" s="102"/>
      <c r="M551" s="102"/>
      <c r="N551" s="102"/>
      <c r="O551" s="45"/>
      <c r="P551" s="108"/>
      <c r="W551" s="108"/>
      <c r="AD551" s="142"/>
      <c r="AE551" s="102"/>
      <c r="AF551" s="102"/>
      <c r="AG551" s="102"/>
      <c r="AH551" s="102"/>
      <c r="AI551" s="102"/>
      <c r="AJ551" s="102"/>
      <c r="AK551" s="142"/>
      <c r="AL551" s="110"/>
      <c r="AM551" s="110"/>
      <c r="AN551" s="110"/>
      <c r="AO551" s="110"/>
      <c r="AP551" s="110"/>
      <c r="AQ551" s="110"/>
      <c r="AR551" s="110"/>
      <c r="AS551" s="110"/>
      <c r="AT551" s="110"/>
      <c r="AU551" s="110"/>
      <c r="AV551" s="110"/>
      <c r="AW551" s="110"/>
      <c r="AX551" s="142"/>
      <c r="AY551" s="109"/>
      <c r="AZ551" s="109"/>
      <c r="BA551" s="109"/>
      <c r="BB551" s="109"/>
      <c r="BC551" s="109"/>
      <c r="BD551" s="109"/>
      <c r="BE551" s="109"/>
      <c r="BF551" s="109"/>
      <c r="BG551" s="142"/>
      <c r="BH551" s="109"/>
      <c r="BI551" s="109"/>
      <c r="BJ551" s="109"/>
      <c r="BK551" s="109"/>
      <c r="BL551" s="109"/>
      <c r="BM551" s="109"/>
      <c r="BN551" s="109"/>
      <c r="BO551" s="109"/>
      <c r="BP551" s="109"/>
      <c r="BQ551" s="109"/>
      <c r="BR551" s="109"/>
      <c r="BS551" s="109"/>
      <c r="BT551" s="109"/>
      <c r="BU551" s="109"/>
      <c r="BV551" s="109"/>
      <c r="BW551" s="109"/>
      <c r="BX551" s="109"/>
      <c r="BY551" s="109"/>
      <c r="BZ551" s="109"/>
      <c r="CA551" s="109"/>
      <c r="CB551" s="109"/>
      <c r="CC551" s="109"/>
      <c r="CD551" s="109"/>
      <c r="CE551" s="119"/>
      <c r="CF551" s="109"/>
      <c r="CG551" s="109"/>
      <c r="CH551" s="109"/>
      <c r="CI551" s="109"/>
      <c r="CJ551" s="109"/>
      <c r="CK551" s="109"/>
      <c r="CL551" s="109"/>
      <c r="CM551" s="109"/>
      <c r="CN551" s="119"/>
      <c r="CO551" s="109"/>
      <c r="CP551" s="109"/>
      <c r="CQ551" s="109"/>
      <c r="CR551" s="109"/>
      <c r="CS551" s="109"/>
      <c r="CT551" s="109"/>
      <c r="CU551" s="109"/>
      <c r="CV551" s="109"/>
      <c r="CW551" s="45"/>
      <c r="CX551" s="41"/>
      <c r="CY551" s="41"/>
      <c r="CZ551" s="41"/>
      <c r="DA551" s="41"/>
      <c r="DB551" s="41"/>
      <c r="DC551" s="41"/>
      <c r="DD551" s="41"/>
      <c r="DE551" s="41"/>
      <c r="DF551" s="3"/>
      <c r="DG551" s="3"/>
      <c r="DH551" s="3"/>
      <c r="DI551" s="3"/>
      <c r="DJ551" s="3"/>
      <c r="DK551" s="3"/>
      <c r="DL551" s="3"/>
      <c r="DM551" s="3"/>
      <c r="DN551" s="3"/>
      <c r="DO551" s="3"/>
      <c r="DP551" s="41"/>
      <c r="DQ551" s="41"/>
      <c r="DR551" s="41"/>
      <c r="DS551" s="41"/>
      <c r="DT551" s="41"/>
      <c r="DU551" s="41"/>
      <c r="DV551" s="41"/>
      <c r="DW551" s="41"/>
      <c r="DX551" s="41"/>
      <c r="DY551" s="41"/>
      <c r="DZ551" s="41"/>
      <c r="EA551" s="41"/>
      <c r="EB551" s="41"/>
      <c r="EC551" s="41"/>
      <c r="ED551" s="41"/>
      <c r="EE551" s="41"/>
      <c r="EF551" s="41"/>
      <c r="EG551" s="41"/>
      <c r="EH551" s="41"/>
      <c r="EI551" s="41"/>
      <c r="EJ551" s="41"/>
      <c r="EK551" s="41"/>
      <c r="EL551" s="41"/>
      <c r="EM551" s="41"/>
      <c r="EN551" s="41"/>
      <c r="EO551" s="41"/>
      <c r="EP551" s="41"/>
      <c r="EQ551" s="41"/>
      <c r="ER551" s="41"/>
      <c r="ES551" s="41"/>
      <c r="ET551" s="41"/>
      <c r="EU551" s="41"/>
      <c r="EV551" s="41"/>
      <c r="EW551" s="41"/>
      <c r="EX551" s="41"/>
      <c r="EY551" s="41"/>
      <c r="EZ551" s="41"/>
      <c r="FA551" s="41"/>
      <c r="FB551" s="41"/>
      <c r="FC551" s="41"/>
      <c r="FD551" s="41"/>
      <c r="FE551" s="41"/>
      <c r="FF551" s="41"/>
      <c r="FG551" s="41"/>
      <c r="FH551" s="41"/>
      <c r="FI551" s="41"/>
      <c r="FJ551" s="41"/>
      <c r="FK551" s="41"/>
      <c r="FL551" s="41"/>
      <c r="FM551" s="41"/>
      <c r="FN551" s="41"/>
      <c r="FO551" s="41"/>
      <c r="FP551" s="41"/>
      <c r="FQ551" s="41"/>
      <c r="FR551" s="41"/>
      <c r="FS551" s="41"/>
      <c r="FT551" s="41"/>
      <c r="FU551" s="41"/>
      <c r="FV551" s="41"/>
      <c r="FW551" s="41"/>
      <c r="FX551" s="41"/>
      <c r="FY551" s="41"/>
      <c r="FZ551" s="41"/>
      <c r="GA551" s="41"/>
      <c r="GB551" s="41"/>
      <c r="GC551" s="41"/>
      <c r="GD551" s="41"/>
      <c r="GE551" s="41"/>
      <c r="GF551" s="41"/>
      <c r="GG551" s="41"/>
      <c r="GH551" s="41"/>
      <c r="GI551" s="41"/>
      <c r="GJ551" s="41"/>
      <c r="GK551" s="41"/>
      <c r="GL551" s="41"/>
      <c r="GM551" s="41"/>
      <c r="GN551" s="41"/>
      <c r="GO551" s="41"/>
      <c r="GP551" s="41"/>
      <c r="GQ551" s="41"/>
      <c r="GR551" s="41"/>
      <c r="GS551" s="41"/>
      <c r="GT551" s="41"/>
      <c r="GU551" s="41"/>
      <c r="GV551" s="41"/>
      <c r="GW551" s="41"/>
      <c r="GX551" s="41"/>
      <c r="GY551" s="41"/>
      <c r="GZ551" s="41"/>
      <c r="HA551" s="41"/>
      <c r="HB551" s="41"/>
      <c r="HC551" s="41"/>
      <c r="HD551" s="41"/>
      <c r="HE551" s="41"/>
      <c r="HF551" s="41"/>
      <c r="HG551" s="41"/>
      <c r="HH551" s="41"/>
      <c r="HI551" s="41"/>
      <c r="HJ551" s="41"/>
      <c r="HK551" s="41"/>
      <c r="HL551" s="41"/>
      <c r="HM551" s="41"/>
      <c r="HN551" s="41"/>
      <c r="HO551" s="41"/>
      <c r="HP551" s="41"/>
      <c r="HQ551" s="41"/>
      <c r="HR551" s="41"/>
    </row>
    <row r="552" spans="1:226" ht="14" x14ac:dyDescent="0.3">
      <c r="A552" s="41"/>
      <c r="B552" s="102"/>
      <c r="C552" s="102"/>
      <c r="D552" s="102"/>
      <c r="E552" s="100"/>
      <c r="F552" s="100"/>
      <c r="G552" s="102"/>
      <c r="H552" s="102"/>
      <c r="I552" s="102"/>
      <c r="J552" s="102"/>
      <c r="K552" s="102"/>
      <c r="L552" s="102"/>
      <c r="M552" s="102"/>
      <c r="N552" s="102"/>
      <c r="O552" s="45"/>
      <c r="P552" s="108"/>
      <c r="W552" s="108"/>
      <c r="AD552" s="142"/>
      <c r="AE552" s="102"/>
      <c r="AF552" s="102"/>
      <c r="AG552" s="102"/>
      <c r="AH552" s="102"/>
      <c r="AI552" s="102"/>
      <c r="AJ552" s="102"/>
      <c r="AK552" s="142"/>
      <c r="AL552" s="110"/>
      <c r="AM552" s="110"/>
      <c r="AN552" s="110"/>
      <c r="AO552" s="110"/>
      <c r="AP552" s="110"/>
      <c r="AQ552" s="110"/>
      <c r="AR552" s="110"/>
      <c r="AS552" s="110"/>
      <c r="AT552" s="110"/>
      <c r="AU552" s="110"/>
      <c r="AV552" s="110"/>
      <c r="AW552" s="110"/>
      <c r="AX552" s="142"/>
      <c r="AY552" s="109"/>
      <c r="AZ552" s="109"/>
      <c r="BA552" s="109"/>
      <c r="BB552" s="109"/>
      <c r="BC552" s="109"/>
      <c r="BD552" s="109"/>
      <c r="BE552" s="109"/>
      <c r="BF552" s="109"/>
      <c r="BG552" s="142"/>
      <c r="BH552" s="109"/>
      <c r="BI552" s="109"/>
      <c r="BJ552" s="109"/>
      <c r="BK552" s="109"/>
      <c r="BL552" s="109"/>
      <c r="BM552" s="109"/>
      <c r="BN552" s="109"/>
      <c r="BO552" s="109"/>
      <c r="BP552" s="109"/>
      <c r="BQ552" s="109"/>
      <c r="BR552" s="109"/>
      <c r="BS552" s="109"/>
      <c r="BT552" s="109"/>
      <c r="BU552" s="109"/>
      <c r="BV552" s="109"/>
      <c r="BW552" s="109"/>
      <c r="BX552" s="109"/>
      <c r="BY552" s="109"/>
      <c r="BZ552" s="109"/>
      <c r="CA552" s="109"/>
      <c r="CB552" s="109"/>
      <c r="CC552" s="109"/>
      <c r="CD552" s="109"/>
      <c r="CE552" s="119"/>
      <c r="CF552" s="109"/>
      <c r="CG552" s="109"/>
      <c r="CH552" s="109"/>
      <c r="CI552" s="109"/>
      <c r="CJ552" s="109"/>
      <c r="CK552" s="109"/>
      <c r="CL552" s="109"/>
      <c r="CM552" s="109"/>
      <c r="CN552" s="119"/>
      <c r="CO552" s="109"/>
      <c r="CP552" s="109"/>
      <c r="CQ552" s="109"/>
      <c r="CR552" s="109"/>
      <c r="CS552" s="109"/>
      <c r="CT552" s="109"/>
      <c r="CU552" s="109"/>
      <c r="CV552" s="109"/>
      <c r="CW552" s="45"/>
      <c r="CX552" s="41"/>
      <c r="CY552" s="41"/>
      <c r="CZ552" s="41"/>
      <c r="DA552" s="41"/>
      <c r="DB552" s="41"/>
      <c r="DC552" s="41"/>
      <c r="DD552" s="41"/>
      <c r="DE552" s="41"/>
      <c r="DF552" s="3"/>
      <c r="DG552" s="3"/>
      <c r="DH552" s="3"/>
      <c r="DI552" s="3"/>
      <c r="DJ552" s="3"/>
      <c r="DK552" s="3"/>
      <c r="DL552" s="3"/>
      <c r="DM552" s="3"/>
      <c r="DN552" s="3"/>
      <c r="DO552" s="3"/>
      <c r="DP552" s="41"/>
      <c r="DQ552" s="41"/>
      <c r="DR552" s="41"/>
      <c r="DS552" s="41"/>
      <c r="DT552" s="41"/>
      <c r="DU552" s="41"/>
      <c r="DV552" s="41"/>
      <c r="DW552" s="41"/>
      <c r="DX552" s="41"/>
      <c r="DY552" s="41"/>
      <c r="DZ552" s="41"/>
      <c r="EA552" s="41"/>
      <c r="EB552" s="41"/>
      <c r="EC552" s="41"/>
      <c r="ED552" s="41"/>
      <c r="EE552" s="41"/>
      <c r="EF552" s="41"/>
      <c r="EG552" s="41"/>
      <c r="EH552" s="41"/>
      <c r="EI552" s="41"/>
      <c r="EJ552" s="41"/>
      <c r="EK552" s="41"/>
      <c r="EL552" s="41"/>
      <c r="EM552" s="41"/>
      <c r="EN552" s="41"/>
      <c r="EO552" s="41"/>
      <c r="EP552" s="41"/>
      <c r="EQ552" s="41"/>
      <c r="ER552" s="41"/>
      <c r="ES552" s="41"/>
      <c r="ET552" s="41"/>
      <c r="EU552" s="41"/>
      <c r="EV552" s="41"/>
      <c r="EW552" s="41"/>
      <c r="EX552" s="41"/>
      <c r="EY552" s="41"/>
      <c r="EZ552" s="41"/>
      <c r="FA552" s="41"/>
      <c r="FB552" s="41"/>
      <c r="FC552" s="41"/>
      <c r="FD552" s="41"/>
      <c r="FE552" s="41"/>
      <c r="FF552" s="41"/>
      <c r="FG552" s="41"/>
      <c r="FH552" s="41"/>
      <c r="FI552" s="41"/>
      <c r="FJ552" s="41"/>
      <c r="FK552" s="41"/>
      <c r="FL552" s="41"/>
      <c r="FM552" s="41"/>
      <c r="FN552" s="41"/>
      <c r="FO552" s="41"/>
      <c r="FP552" s="41"/>
      <c r="FQ552" s="41"/>
      <c r="FR552" s="41"/>
      <c r="FS552" s="41"/>
      <c r="FT552" s="41"/>
      <c r="FU552" s="41"/>
      <c r="FV552" s="41"/>
      <c r="FW552" s="41"/>
      <c r="FX552" s="41"/>
      <c r="FY552" s="41"/>
      <c r="FZ552" s="41"/>
      <c r="GA552" s="41"/>
      <c r="GB552" s="41"/>
      <c r="GC552" s="41"/>
      <c r="GD552" s="41"/>
      <c r="GE552" s="41"/>
      <c r="GF552" s="41"/>
      <c r="GG552" s="41"/>
      <c r="GH552" s="41"/>
      <c r="GI552" s="41"/>
      <c r="GJ552" s="41"/>
      <c r="GK552" s="41"/>
      <c r="GL552" s="41"/>
      <c r="GM552" s="41"/>
      <c r="GN552" s="41"/>
      <c r="GO552" s="41"/>
      <c r="GP552" s="41"/>
      <c r="GQ552" s="41"/>
      <c r="GR552" s="41"/>
      <c r="GS552" s="41"/>
      <c r="GT552" s="41"/>
      <c r="GU552" s="41"/>
      <c r="GV552" s="41"/>
      <c r="GW552" s="41"/>
      <c r="GX552" s="41"/>
      <c r="GY552" s="41"/>
      <c r="GZ552" s="41"/>
      <c r="HA552" s="41"/>
      <c r="HB552" s="41"/>
      <c r="HC552" s="41"/>
      <c r="HD552" s="41"/>
      <c r="HE552" s="41"/>
      <c r="HF552" s="41"/>
      <c r="HG552" s="41"/>
      <c r="HH552" s="41"/>
      <c r="HI552" s="41"/>
      <c r="HJ552" s="41"/>
      <c r="HK552" s="41"/>
      <c r="HL552" s="41"/>
      <c r="HM552" s="41"/>
      <c r="HN552" s="41"/>
      <c r="HO552" s="41"/>
      <c r="HP552" s="41"/>
      <c r="HQ552" s="41"/>
      <c r="HR552" s="41"/>
    </row>
    <row r="553" spans="1:226" ht="14" x14ac:dyDescent="0.3">
      <c r="A553" s="41"/>
      <c r="B553" s="102"/>
      <c r="C553" s="102"/>
      <c r="D553" s="102"/>
      <c r="E553" s="100"/>
      <c r="F553" s="100"/>
      <c r="G553" s="102"/>
      <c r="H553" s="102"/>
      <c r="I553" s="102"/>
      <c r="J553" s="102"/>
      <c r="K553" s="102"/>
      <c r="L553" s="102"/>
      <c r="M553" s="102"/>
      <c r="N553" s="102"/>
      <c r="O553" s="45"/>
      <c r="P553" s="108"/>
      <c r="W553" s="108"/>
      <c r="AD553" s="142"/>
      <c r="AE553" s="102"/>
      <c r="AF553" s="102"/>
      <c r="AG553" s="102"/>
      <c r="AH553" s="102"/>
      <c r="AI553" s="102"/>
      <c r="AJ553" s="102"/>
      <c r="AK553" s="142"/>
      <c r="AL553" s="110"/>
      <c r="AM553" s="110"/>
      <c r="AN553" s="110"/>
      <c r="AO553" s="110"/>
      <c r="AP553" s="110"/>
      <c r="AQ553" s="110"/>
      <c r="AR553" s="110"/>
      <c r="AS553" s="110"/>
      <c r="AT553" s="110"/>
      <c r="AU553" s="110"/>
      <c r="AV553" s="110"/>
      <c r="AW553" s="110"/>
      <c r="AX553" s="142"/>
      <c r="AY553" s="109"/>
      <c r="AZ553" s="109"/>
      <c r="BA553" s="109"/>
      <c r="BB553" s="109"/>
      <c r="BC553" s="109"/>
      <c r="BD553" s="109"/>
      <c r="BE553" s="109"/>
      <c r="BF553" s="109"/>
      <c r="BG553" s="142"/>
      <c r="BH553" s="109"/>
      <c r="BI553" s="109"/>
      <c r="BJ553" s="109"/>
      <c r="BK553" s="109"/>
      <c r="BL553" s="109"/>
      <c r="BM553" s="109"/>
      <c r="BN553" s="109"/>
      <c r="BO553" s="109"/>
      <c r="BP553" s="109"/>
      <c r="BQ553" s="109"/>
      <c r="BR553" s="109"/>
      <c r="BS553" s="109"/>
      <c r="BT553" s="109"/>
      <c r="BU553" s="109"/>
      <c r="BV553" s="109"/>
      <c r="BW553" s="109"/>
      <c r="BX553" s="109"/>
      <c r="BY553" s="109"/>
      <c r="BZ553" s="109"/>
      <c r="CA553" s="109"/>
      <c r="CB553" s="109"/>
      <c r="CC553" s="109"/>
      <c r="CD553" s="109"/>
      <c r="CE553" s="119"/>
      <c r="CF553" s="109"/>
      <c r="CG553" s="109"/>
      <c r="CH553" s="109"/>
      <c r="CI553" s="109"/>
      <c r="CJ553" s="109"/>
      <c r="CK553" s="109"/>
      <c r="CL553" s="109"/>
      <c r="CM553" s="109"/>
      <c r="CN553" s="119"/>
      <c r="CO553" s="109"/>
      <c r="CP553" s="109"/>
      <c r="CQ553" s="109"/>
      <c r="CR553" s="109"/>
      <c r="CS553" s="109"/>
      <c r="CT553" s="109"/>
      <c r="CU553" s="109"/>
      <c r="CV553" s="109"/>
      <c r="CW553" s="45"/>
      <c r="CX553" s="41"/>
      <c r="CY553" s="41"/>
      <c r="CZ553" s="41"/>
      <c r="DA553" s="41"/>
      <c r="DB553" s="41"/>
      <c r="DC553" s="41"/>
      <c r="DD553" s="41"/>
      <c r="DE553" s="41"/>
      <c r="DF553" s="3"/>
      <c r="DG553" s="3"/>
      <c r="DH553" s="3"/>
      <c r="DI553" s="3"/>
      <c r="DJ553" s="3"/>
      <c r="DK553" s="3"/>
      <c r="DL553" s="3"/>
      <c r="DM553" s="3"/>
      <c r="DN553" s="3"/>
      <c r="DO553" s="3"/>
      <c r="DP553" s="41"/>
      <c r="DQ553" s="41"/>
      <c r="DR553" s="41"/>
      <c r="DS553" s="41"/>
      <c r="DT553" s="41"/>
      <c r="DU553" s="41"/>
      <c r="DV553" s="41"/>
      <c r="DW553" s="41"/>
      <c r="DX553" s="41"/>
      <c r="DY553" s="41"/>
      <c r="DZ553" s="41"/>
      <c r="EA553" s="41"/>
      <c r="EB553" s="41"/>
      <c r="EC553" s="41"/>
      <c r="ED553" s="41"/>
      <c r="EE553" s="41"/>
      <c r="EF553" s="41"/>
      <c r="EG553" s="41"/>
      <c r="EH553" s="41"/>
      <c r="EI553" s="41"/>
      <c r="EJ553" s="41"/>
      <c r="EK553" s="41"/>
      <c r="EL553" s="41"/>
      <c r="EM553" s="41"/>
      <c r="EN553" s="41"/>
      <c r="EO553" s="41"/>
      <c r="EP553" s="41"/>
      <c r="EQ553" s="41"/>
      <c r="ER553" s="41"/>
      <c r="ES553" s="41"/>
      <c r="ET553" s="41"/>
      <c r="EU553" s="41"/>
      <c r="EV553" s="41"/>
      <c r="EW553" s="41"/>
      <c r="EX553" s="41"/>
      <c r="EY553" s="41"/>
      <c r="EZ553" s="41"/>
      <c r="FA553" s="41"/>
      <c r="FB553" s="41"/>
      <c r="FC553" s="41"/>
      <c r="FD553" s="41"/>
      <c r="FE553" s="41"/>
      <c r="FF553" s="41"/>
      <c r="FG553" s="41"/>
      <c r="FH553" s="41"/>
      <c r="FI553" s="41"/>
      <c r="FJ553" s="41"/>
      <c r="FK553" s="41"/>
      <c r="FL553" s="41"/>
      <c r="FM553" s="41"/>
      <c r="FN553" s="41"/>
      <c r="FO553" s="41"/>
      <c r="FP553" s="41"/>
      <c r="FQ553" s="41"/>
      <c r="FR553" s="41"/>
      <c r="FS553" s="41"/>
      <c r="FT553" s="41"/>
      <c r="FU553" s="41"/>
      <c r="FV553" s="41"/>
      <c r="FW553" s="41"/>
      <c r="FX553" s="41"/>
      <c r="FY553" s="41"/>
      <c r="FZ553" s="41"/>
      <c r="GA553" s="41"/>
      <c r="GB553" s="41"/>
      <c r="GC553" s="41"/>
      <c r="GD553" s="41"/>
      <c r="GE553" s="41"/>
      <c r="GF553" s="41"/>
      <c r="GG553" s="41"/>
      <c r="GH553" s="41"/>
      <c r="GI553" s="41"/>
      <c r="GJ553" s="41"/>
      <c r="GK553" s="41"/>
      <c r="GL553" s="41"/>
      <c r="GM553" s="41"/>
      <c r="GN553" s="41"/>
      <c r="GO553" s="41"/>
      <c r="GP553" s="41"/>
      <c r="GQ553" s="41"/>
      <c r="GR553" s="41"/>
      <c r="GS553" s="41"/>
      <c r="GT553" s="41"/>
      <c r="GU553" s="41"/>
      <c r="GV553" s="41"/>
      <c r="GW553" s="41"/>
      <c r="GX553" s="41"/>
      <c r="GY553" s="41"/>
      <c r="GZ553" s="41"/>
      <c r="HA553" s="41"/>
      <c r="HB553" s="41"/>
      <c r="HC553" s="41"/>
      <c r="HD553" s="41"/>
      <c r="HE553" s="41"/>
      <c r="HF553" s="41"/>
      <c r="HG553" s="41"/>
      <c r="HH553" s="41"/>
      <c r="HI553" s="41"/>
      <c r="HJ553" s="41"/>
      <c r="HK553" s="41"/>
      <c r="HL553" s="41"/>
      <c r="HM553" s="41"/>
      <c r="HN553" s="41"/>
      <c r="HO553" s="41"/>
      <c r="HP553" s="41"/>
      <c r="HQ553" s="41"/>
      <c r="HR553" s="41"/>
    </row>
    <row r="554" spans="1:226" ht="14" x14ac:dyDescent="0.3">
      <c r="A554" s="41"/>
      <c r="B554" s="102"/>
      <c r="C554" s="102"/>
      <c r="D554" s="102"/>
      <c r="E554" s="100"/>
      <c r="F554" s="100"/>
      <c r="G554" s="102"/>
      <c r="H554" s="102"/>
      <c r="I554" s="102"/>
      <c r="J554" s="102"/>
      <c r="K554" s="102"/>
      <c r="L554" s="102"/>
      <c r="M554" s="102"/>
      <c r="N554" s="102"/>
      <c r="O554" s="45"/>
      <c r="P554" s="108"/>
      <c r="W554" s="108"/>
      <c r="AD554" s="142"/>
      <c r="AE554" s="102"/>
      <c r="AF554" s="102"/>
      <c r="AG554" s="102"/>
      <c r="AH554" s="102"/>
      <c r="AI554" s="102"/>
      <c r="AJ554" s="102"/>
      <c r="AK554" s="142"/>
      <c r="AL554" s="110"/>
      <c r="AM554" s="110"/>
      <c r="AN554" s="110"/>
      <c r="AO554" s="110"/>
      <c r="AP554" s="110"/>
      <c r="AQ554" s="110"/>
      <c r="AR554" s="110"/>
      <c r="AS554" s="110"/>
      <c r="AT554" s="110"/>
      <c r="AU554" s="110"/>
      <c r="AV554" s="110"/>
      <c r="AW554" s="110"/>
      <c r="AX554" s="142"/>
      <c r="AY554" s="109"/>
      <c r="AZ554" s="109"/>
      <c r="BA554" s="109"/>
      <c r="BB554" s="109"/>
      <c r="BC554" s="109"/>
      <c r="BD554" s="109"/>
      <c r="BE554" s="109"/>
      <c r="BF554" s="109"/>
      <c r="BG554" s="142"/>
      <c r="BH554" s="109"/>
      <c r="BI554" s="109"/>
      <c r="BJ554" s="109"/>
      <c r="BK554" s="109"/>
      <c r="BL554" s="109"/>
      <c r="BM554" s="109"/>
      <c r="BN554" s="109"/>
      <c r="BO554" s="109"/>
      <c r="BP554" s="109"/>
      <c r="BQ554" s="109"/>
      <c r="BR554" s="109"/>
      <c r="BS554" s="109"/>
      <c r="BT554" s="109"/>
      <c r="BU554" s="109"/>
      <c r="BV554" s="109"/>
      <c r="BW554" s="109"/>
      <c r="BX554" s="109"/>
      <c r="BY554" s="109"/>
      <c r="BZ554" s="109"/>
      <c r="CA554" s="109"/>
      <c r="CB554" s="109"/>
      <c r="CC554" s="109"/>
      <c r="CD554" s="109"/>
      <c r="CE554" s="119"/>
      <c r="CF554" s="109"/>
      <c r="CG554" s="109"/>
      <c r="CH554" s="109"/>
      <c r="CI554" s="109"/>
      <c r="CJ554" s="109"/>
      <c r="CK554" s="109"/>
      <c r="CL554" s="109"/>
      <c r="CM554" s="109"/>
      <c r="CN554" s="119"/>
      <c r="CO554" s="109"/>
      <c r="CP554" s="109"/>
      <c r="CQ554" s="109"/>
      <c r="CR554" s="109"/>
      <c r="CS554" s="109"/>
      <c r="CT554" s="109"/>
      <c r="CU554" s="109"/>
      <c r="CV554" s="109"/>
      <c r="CW554" s="45"/>
      <c r="CX554" s="41"/>
      <c r="CY554" s="41"/>
      <c r="CZ554" s="41"/>
      <c r="DA554" s="41"/>
      <c r="DB554" s="41"/>
      <c r="DC554" s="41"/>
      <c r="DD554" s="41"/>
      <c r="DE554" s="41"/>
      <c r="DF554" s="3"/>
      <c r="DG554" s="3"/>
      <c r="DH554" s="3"/>
      <c r="DI554" s="3"/>
      <c r="DJ554" s="3"/>
      <c r="DK554" s="3"/>
      <c r="DL554" s="3"/>
      <c r="DM554" s="3"/>
      <c r="DN554" s="3"/>
      <c r="DO554" s="3"/>
      <c r="DP554" s="41"/>
      <c r="DQ554" s="41"/>
      <c r="DR554" s="41"/>
      <c r="DS554" s="41"/>
      <c r="DT554" s="41"/>
      <c r="DU554" s="41"/>
      <c r="DV554" s="41"/>
      <c r="DW554" s="41"/>
      <c r="DX554" s="41"/>
      <c r="DY554" s="41"/>
      <c r="DZ554" s="41"/>
      <c r="EA554" s="41"/>
      <c r="EB554" s="41"/>
      <c r="EC554" s="41"/>
      <c r="ED554" s="41"/>
      <c r="EE554" s="41"/>
      <c r="EF554" s="41"/>
      <c r="EG554" s="41"/>
      <c r="EH554" s="41"/>
      <c r="EI554" s="41"/>
      <c r="EJ554" s="41"/>
      <c r="EK554" s="41"/>
      <c r="EL554" s="41"/>
      <c r="EM554" s="41"/>
      <c r="EN554" s="41"/>
      <c r="EO554" s="41"/>
      <c r="EP554" s="41"/>
      <c r="EQ554" s="41"/>
      <c r="ER554" s="41"/>
      <c r="ES554" s="41"/>
      <c r="ET554" s="41"/>
      <c r="EU554" s="41"/>
      <c r="EV554" s="41"/>
      <c r="EW554" s="41"/>
      <c r="EX554" s="41"/>
      <c r="EY554" s="41"/>
      <c r="EZ554" s="41"/>
      <c r="FA554" s="41"/>
      <c r="FB554" s="41"/>
      <c r="FC554" s="41"/>
      <c r="FD554" s="41"/>
      <c r="FE554" s="41"/>
      <c r="FF554" s="41"/>
      <c r="FG554" s="41"/>
      <c r="FH554" s="41"/>
      <c r="FI554" s="41"/>
      <c r="FJ554" s="41"/>
      <c r="FK554" s="41"/>
      <c r="FL554" s="41"/>
      <c r="FM554" s="41"/>
      <c r="FN554" s="41"/>
      <c r="FO554" s="41"/>
      <c r="FP554" s="41"/>
      <c r="FQ554" s="41"/>
      <c r="FR554" s="41"/>
      <c r="FS554" s="41"/>
      <c r="FT554" s="41"/>
      <c r="FU554" s="41"/>
      <c r="FV554" s="41"/>
      <c r="FW554" s="41"/>
      <c r="FX554" s="41"/>
      <c r="FY554" s="41"/>
      <c r="FZ554" s="41"/>
      <c r="GA554" s="41"/>
      <c r="GB554" s="41"/>
      <c r="GC554" s="41"/>
      <c r="GD554" s="41"/>
      <c r="GE554" s="41"/>
      <c r="GF554" s="41"/>
      <c r="GG554" s="41"/>
      <c r="GH554" s="41"/>
      <c r="GI554" s="41"/>
      <c r="GJ554" s="41"/>
      <c r="GK554" s="41"/>
      <c r="GL554" s="41"/>
      <c r="GM554" s="41"/>
      <c r="GN554" s="41"/>
      <c r="GO554" s="41"/>
      <c r="GP554" s="41"/>
      <c r="GQ554" s="41"/>
      <c r="GR554" s="41"/>
      <c r="GS554" s="41"/>
      <c r="GT554" s="41"/>
      <c r="GU554" s="41"/>
      <c r="GV554" s="41"/>
      <c r="GW554" s="41"/>
      <c r="GX554" s="41"/>
      <c r="GY554" s="41"/>
      <c r="GZ554" s="41"/>
      <c r="HA554" s="41"/>
      <c r="HB554" s="41"/>
      <c r="HC554" s="41"/>
      <c r="HD554" s="41"/>
      <c r="HE554" s="41"/>
      <c r="HF554" s="41"/>
      <c r="HG554" s="41"/>
      <c r="HH554" s="41"/>
      <c r="HI554" s="41"/>
      <c r="HJ554" s="41"/>
      <c r="HK554" s="41"/>
      <c r="HL554" s="41"/>
      <c r="HM554" s="41"/>
      <c r="HN554" s="41"/>
      <c r="HO554" s="41"/>
      <c r="HP554" s="41"/>
      <c r="HQ554" s="41"/>
      <c r="HR554" s="41"/>
    </row>
    <row r="555" spans="1:226" ht="14" x14ac:dyDescent="0.3">
      <c r="A555" s="41"/>
      <c r="B555" s="102"/>
      <c r="C555" s="102"/>
      <c r="D555" s="102"/>
      <c r="E555" s="100"/>
      <c r="F555" s="100"/>
      <c r="G555" s="102"/>
      <c r="H555" s="102"/>
      <c r="I555" s="102"/>
      <c r="J555" s="102"/>
      <c r="K555" s="102"/>
      <c r="L555" s="102"/>
      <c r="M555" s="102"/>
      <c r="N555" s="102"/>
      <c r="O555" s="45"/>
      <c r="P555" s="108"/>
      <c r="W555" s="108"/>
      <c r="AD555" s="142"/>
      <c r="AE555" s="102"/>
      <c r="AF555" s="102"/>
      <c r="AG555" s="102"/>
      <c r="AH555" s="102"/>
      <c r="AI555" s="102"/>
      <c r="AJ555" s="102"/>
      <c r="AK555" s="142"/>
      <c r="AL555" s="110"/>
      <c r="AM555" s="110"/>
      <c r="AN555" s="110"/>
      <c r="AO555" s="110"/>
      <c r="AP555" s="110"/>
      <c r="AQ555" s="110"/>
      <c r="AR555" s="110"/>
      <c r="AS555" s="110"/>
      <c r="AT555" s="110"/>
      <c r="AU555" s="110"/>
      <c r="AV555" s="110"/>
      <c r="AW555" s="110"/>
      <c r="AX555" s="142"/>
      <c r="AY555" s="109"/>
      <c r="AZ555" s="109"/>
      <c r="BA555" s="109"/>
      <c r="BB555" s="109"/>
      <c r="BC555" s="109"/>
      <c r="BD555" s="109"/>
      <c r="BE555" s="109"/>
      <c r="BF555" s="109"/>
      <c r="BG555" s="142"/>
      <c r="BH555" s="109"/>
      <c r="BI555" s="109"/>
      <c r="BJ555" s="109"/>
      <c r="BK555" s="109"/>
      <c r="BL555" s="109"/>
      <c r="BM555" s="109"/>
      <c r="BN555" s="109"/>
      <c r="BO555" s="109"/>
      <c r="BP555" s="109"/>
      <c r="BQ555" s="109"/>
      <c r="BR555" s="109"/>
      <c r="BS555" s="109"/>
      <c r="BT555" s="109"/>
      <c r="BU555" s="109"/>
      <c r="BV555" s="109"/>
      <c r="BW555" s="109"/>
      <c r="BX555" s="109"/>
      <c r="BY555" s="109"/>
      <c r="BZ555" s="109"/>
      <c r="CA555" s="109"/>
      <c r="CB555" s="109"/>
      <c r="CC555" s="109"/>
      <c r="CD555" s="109"/>
      <c r="CE555" s="119"/>
      <c r="CF555" s="109"/>
      <c r="CG555" s="109"/>
      <c r="CH555" s="109"/>
      <c r="CI555" s="109"/>
      <c r="CJ555" s="109"/>
      <c r="CK555" s="109"/>
      <c r="CL555" s="109"/>
      <c r="CM555" s="109"/>
      <c r="CN555" s="119"/>
      <c r="CO555" s="109"/>
      <c r="CP555" s="109"/>
      <c r="CQ555" s="109"/>
      <c r="CR555" s="109"/>
      <c r="CS555" s="109"/>
      <c r="CT555" s="109"/>
      <c r="CU555" s="109"/>
      <c r="CV555" s="109"/>
      <c r="CW555" s="45"/>
      <c r="CX555" s="41"/>
      <c r="CY555" s="41"/>
      <c r="CZ555" s="41"/>
      <c r="DA555" s="41"/>
      <c r="DB555" s="41"/>
      <c r="DC555" s="41"/>
      <c r="DD555" s="41"/>
      <c r="DE555" s="41"/>
      <c r="DF555" s="3"/>
      <c r="DG555" s="3"/>
      <c r="DH555" s="3"/>
      <c r="DI555" s="3"/>
      <c r="DJ555" s="3"/>
      <c r="DK555" s="3"/>
      <c r="DL555" s="3"/>
      <c r="DM555" s="3"/>
      <c r="DN555" s="3"/>
      <c r="DO555" s="3"/>
      <c r="DP555" s="41"/>
      <c r="DQ555" s="41"/>
      <c r="DR555" s="41"/>
      <c r="DS555" s="41"/>
      <c r="DT555" s="41"/>
      <c r="DU555" s="41"/>
      <c r="DV555" s="41"/>
      <c r="DW555" s="41"/>
      <c r="DX555" s="41"/>
      <c r="DY555" s="41"/>
      <c r="DZ555" s="41"/>
      <c r="EA555" s="41"/>
      <c r="EB555" s="41"/>
      <c r="EC555" s="41"/>
      <c r="ED555" s="41"/>
      <c r="EE555" s="41"/>
      <c r="EF555" s="41"/>
      <c r="EG555" s="41"/>
      <c r="EH555" s="41"/>
      <c r="EI555" s="41"/>
      <c r="EJ555" s="41"/>
      <c r="EK555" s="41"/>
      <c r="EL555" s="41"/>
      <c r="EM555" s="41"/>
      <c r="EN555" s="41"/>
      <c r="EO555" s="41"/>
      <c r="EP555" s="41"/>
      <c r="EQ555" s="41"/>
      <c r="ER555" s="41"/>
      <c r="ES555" s="41"/>
      <c r="ET555" s="41"/>
      <c r="EU555" s="41"/>
      <c r="EV555" s="41"/>
      <c r="EW555" s="41"/>
      <c r="EX555" s="41"/>
      <c r="EY555" s="41"/>
      <c r="EZ555" s="41"/>
      <c r="FA555" s="41"/>
      <c r="FB555" s="41"/>
      <c r="FC555" s="41"/>
      <c r="FD555" s="41"/>
      <c r="FE555" s="41"/>
      <c r="FF555" s="41"/>
      <c r="FG555" s="41"/>
      <c r="FH555" s="41"/>
      <c r="FI555" s="41"/>
      <c r="FJ555" s="41"/>
      <c r="FK555" s="41"/>
      <c r="FL555" s="41"/>
      <c r="FM555" s="41"/>
      <c r="FN555" s="41"/>
      <c r="FO555" s="41"/>
      <c r="FP555" s="41"/>
      <c r="FQ555" s="41"/>
      <c r="FR555" s="41"/>
      <c r="FS555" s="41"/>
      <c r="FT555" s="41"/>
      <c r="FU555" s="41"/>
      <c r="FV555" s="41"/>
      <c r="FW555" s="41"/>
      <c r="FX555" s="41"/>
      <c r="FY555" s="41"/>
      <c r="FZ555" s="41"/>
      <c r="GA555" s="41"/>
      <c r="GB555" s="41"/>
      <c r="GC555" s="41"/>
      <c r="GD555" s="41"/>
      <c r="GE555" s="41"/>
      <c r="GF555" s="41"/>
      <c r="GG555" s="41"/>
      <c r="GH555" s="41"/>
      <c r="GI555" s="41"/>
      <c r="GJ555" s="41"/>
      <c r="GK555" s="41"/>
      <c r="GL555" s="41"/>
      <c r="GM555" s="41"/>
      <c r="GN555" s="41"/>
      <c r="GO555" s="41"/>
      <c r="GP555" s="41"/>
      <c r="GQ555" s="41"/>
      <c r="GR555" s="41"/>
      <c r="GS555" s="41"/>
      <c r="GT555" s="41"/>
      <c r="GU555" s="41"/>
      <c r="GV555" s="41"/>
      <c r="GW555" s="41"/>
      <c r="GX555" s="41"/>
      <c r="GY555" s="41"/>
      <c r="GZ555" s="41"/>
      <c r="HA555" s="41"/>
      <c r="HB555" s="41"/>
      <c r="HC555" s="41"/>
      <c r="HD555" s="41"/>
      <c r="HE555" s="41"/>
      <c r="HF555" s="41"/>
      <c r="HG555" s="41"/>
      <c r="HH555" s="41"/>
      <c r="HI555" s="41"/>
      <c r="HJ555" s="41"/>
      <c r="HK555" s="41"/>
      <c r="HL555" s="41"/>
      <c r="HM555" s="41"/>
      <c r="HN555" s="41"/>
      <c r="HO555" s="41"/>
      <c r="HP555" s="41"/>
      <c r="HQ555" s="41"/>
      <c r="HR555" s="41"/>
    </row>
    <row r="556" spans="1:226" ht="14" x14ac:dyDescent="0.3">
      <c r="A556" s="41"/>
      <c r="B556" s="102"/>
      <c r="C556" s="102"/>
      <c r="D556" s="102"/>
      <c r="E556" s="100"/>
      <c r="F556" s="100"/>
      <c r="G556" s="102"/>
      <c r="H556" s="102"/>
      <c r="I556" s="102"/>
      <c r="J556" s="102"/>
      <c r="K556" s="102"/>
      <c r="L556" s="102"/>
      <c r="M556" s="102"/>
      <c r="N556" s="102"/>
      <c r="O556" s="45"/>
      <c r="P556" s="108"/>
      <c r="W556" s="108"/>
      <c r="AD556" s="142"/>
      <c r="AE556" s="102"/>
      <c r="AF556" s="102"/>
      <c r="AG556" s="102"/>
      <c r="AH556" s="102"/>
      <c r="AI556" s="102"/>
      <c r="AJ556" s="102"/>
      <c r="AK556" s="142"/>
      <c r="AL556" s="110"/>
      <c r="AM556" s="110"/>
      <c r="AN556" s="110"/>
      <c r="AO556" s="110"/>
      <c r="AP556" s="110"/>
      <c r="AQ556" s="110"/>
      <c r="AR556" s="110"/>
      <c r="AS556" s="110"/>
      <c r="AT556" s="110"/>
      <c r="AU556" s="110"/>
      <c r="AV556" s="110"/>
      <c r="AW556" s="110"/>
      <c r="AX556" s="142"/>
      <c r="AY556" s="109"/>
      <c r="AZ556" s="109"/>
      <c r="BA556" s="109"/>
      <c r="BB556" s="109"/>
      <c r="BC556" s="109"/>
      <c r="BD556" s="109"/>
      <c r="BE556" s="109"/>
      <c r="BF556" s="109"/>
      <c r="BG556" s="142"/>
      <c r="BH556" s="109"/>
      <c r="BI556" s="109"/>
      <c r="BJ556" s="109"/>
      <c r="BK556" s="109"/>
      <c r="BL556" s="109"/>
      <c r="BM556" s="109"/>
      <c r="BN556" s="109"/>
      <c r="BO556" s="109"/>
      <c r="BP556" s="109"/>
      <c r="BQ556" s="109"/>
      <c r="BR556" s="109"/>
      <c r="BS556" s="109"/>
      <c r="BT556" s="109"/>
      <c r="BU556" s="109"/>
      <c r="BV556" s="109"/>
      <c r="BW556" s="109"/>
      <c r="BX556" s="109"/>
      <c r="BY556" s="109"/>
      <c r="BZ556" s="109"/>
      <c r="CA556" s="109"/>
      <c r="CB556" s="109"/>
      <c r="CC556" s="109"/>
      <c r="CD556" s="109"/>
      <c r="CE556" s="119"/>
      <c r="CF556" s="109"/>
      <c r="CG556" s="109"/>
      <c r="CH556" s="109"/>
      <c r="CI556" s="109"/>
      <c r="CJ556" s="109"/>
      <c r="CK556" s="109"/>
      <c r="CL556" s="109"/>
      <c r="CM556" s="109"/>
      <c r="CN556" s="119"/>
      <c r="CO556" s="109"/>
      <c r="CP556" s="109"/>
      <c r="CQ556" s="109"/>
      <c r="CR556" s="109"/>
      <c r="CS556" s="109"/>
      <c r="CT556" s="109"/>
      <c r="CU556" s="109"/>
      <c r="CV556" s="109"/>
      <c r="CW556" s="45"/>
      <c r="CX556" s="41"/>
      <c r="CY556" s="41"/>
      <c r="CZ556" s="41"/>
      <c r="DA556" s="41"/>
      <c r="DB556" s="41"/>
      <c r="DC556" s="41"/>
      <c r="DD556" s="41"/>
      <c r="DE556" s="41"/>
      <c r="DF556" s="3"/>
      <c r="DG556" s="3"/>
      <c r="DH556" s="3"/>
      <c r="DI556" s="3"/>
      <c r="DJ556" s="3"/>
      <c r="DK556" s="3"/>
      <c r="DL556" s="3"/>
      <c r="DM556" s="3"/>
      <c r="DN556" s="3"/>
      <c r="DO556" s="3"/>
      <c r="DP556" s="41"/>
      <c r="DQ556" s="41"/>
      <c r="DR556" s="41"/>
      <c r="DS556" s="41"/>
      <c r="DT556" s="41"/>
      <c r="DU556" s="41"/>
      <c r="DV556" s="41"/>
      <c r="DW556" s="41"/>
      <c r="DX556" s="41"/>
      <c r="DY556" s="41"/>
      <c r="DZ556" s="41"/>
      <c r="EA556" s="41"/>
      <c r="EB556" s="41"/>
      <c r="EC556" s="41"/>
      <c r="ED556" s="41"/>
      <c r="EE556" s="41"/>
      <c r="EF556" s="41"/>
      <c r="EG556" s="41"/>
      <c r="EH556" s="41"/>
      <c r="EI556" s="41"/>
      <c r="EJ556" s="41"/>
      <c r="EK556" s="41"/>
      <c r="EL556" s="41"/>
      <c r="EM556" s="41"/>
      <c r="EN556" s="41"/>
      <c r="EO556" s="41"/>
      <c r="EP556" s="41"/>
      <c r="EQ556" s="41"/>
      <c r="ER556" s="41"/>
      <c r="ES556" s="41"/>
      <c r="ET556" s="41"/>
      <c r="EU556" s="41"/>
      <c r="EV556" s="41"/>
      <c r="EW556" s="41"/>
      <c r="EX556" s="41"/>
      <c r="EY556" s="41"/>
      <c r="EZ556" s="41"/>
      <c r="FA556" s="41"/>
      <c r="FB556" s="41"/>
      <c r="FC556" s="41"/>
      <c r="FD556" s="41"/>
      <c r="FE556" s="41"/>
      <c r="FF556" s="41"/>
      <c r="FG556" s="41"/>
      <c r="FH556" s="41"/>
      <c r="FI556" s="41"/>
      <c r="FJ556" s="41"/>
      <c r="FK556" s="41"/>
      <c r="FL556" s="41"/>
      <c r="FM556" s="41"/>
      <c r="FN556" s="41"/>
      <c r="FO556" s="41"/>
      <c r="FP556" s="41"/>
      <c r="FQ556" s="41"/>
      <c r="FR556" s="41"/>
      <c r="FS556" s="41"/>
      <c r="FT556" s="41"/>
      <c r="FU556" s="41"/>
      <c r="FV556" s="41"/>
      <c r="FW556" s="41"/>
      <c r="FX556" s="41"/>
      <c r="FY556" s="41"/>
      <c r="FZ556" s="41"/>
      <c r="GA556" s="41"/>
      <c r="GB556" s="41"/>
      <c r="GC556" s="41"/>
      <c r="GD556" s="41"/>
      <c r="GE556" s="41"/>
      <c r="GF556" s="41"/>
      <c r="GG556" s="41"/>
      <c r="GH556" s="41"/>
      <c r="GI556" s="41"/>
      <c r="GJ556" s="41"/>
      <c r="GK556" s="41"/>
      <c r="GL556" s="41"/>
      <c r="GM556" s="41"/>
      <c r="GN556" s="41"/>
      <c r="GO556" s="41"/>
      <c r="GP556" s="41"/>
      <c r="GQ556" s="41"/>
      <c r="GR556" s="41"/>
      <c r="GS556" s="41"/>
      <c r="GT556" s="41"/>
      <c r="GU556" s="41"/>
      <c r="GV556" s="41"/>
      <c r="GW556" s="41"/>
      <c r="GX556" s="41"/>
      <c r="GY556" s="41"/>
      <c r="GZ556" s="41"/>
      <c r="HA556" s="41"/>
      <c r="HB556" s="41"/>
      <c r="HC556" s="41"/>
      <c r="HD556" s="41"/>
      <c r="HE556" s="41"/>
      <c r="HF556" s="41"/>
      <c r="HG556" s="41"/>
      <c r="HH556" s="41"/>
      <c r="HI556" s="41"/>
      <c r="HJ556" s="41"/>
      <c r="HK556" s="41"/>
      <c r="HL556" s="41"/>
      <c r="HM556" s="41"/>
      <c r="HN556" s="41"/>
      <c r="HO556" s="41"/>
      <c r="HP556" s="41"/>
      <c r="HQ556" s="41"/>
      <c r="HR556" s="41"/>
    </row>
    <row r="557" spans="1:226" ht="14" x14ac:dyDescent="0.3">
      <c r="A557" s="41"/>
      <c r="B557" s="102"/>
      <c r="C557" s="102"/>
      <c r="D557" s="102"/>
      <c r="E557" s="100"/>
      <c r="F557" s="100"/>
      <c r="G557" s="102"/>
      <c r="H557" s="102"/>
      <c r="I557" s="102"/>
      <c r="J557" s="102"/>
      <c r="K557" s="102"/>
      <c r="L557" s="102"/>
      <c r="M557" s="102"/>
      <c r="N557" s="102"/>
      <c r="O557" s="45"/>
      <c r="P557" s="108"/>
      <c r="W557" s="108"/>
      <c r="AD557" s="142"/>
      <c r="AE557" s="102"/>
      <c r="AF557" s="102"/>
      <c r="AG557" s="102"/>
      <c r="AH557" s="102"/>
      <c r="AI557" s="102"/>
      <c r="AJ557" s="102"/>
      <c r="AK557" s="142"/>
      <c r="AL557" s="110"/>
      <c r="AM557" s="110"/>
      <c r="AN557" s="110"/>
      <c r="AO557" s="110"/>
      <c r="AP557" s="110"/>
      <c r="AQ557" s="110"/>
      <c r="AR557" s="110"/>
      <c r="AS557" s="110"/>
      <c r="AT557" s="110"/>
      <c r="AU557" s="110"/>
      <c r="AV557" s="110"/>
      <c r="AW557" s="110"/>
      <c r="AX557" s="142"/>
      <c r="AY557" s="109"/>
      <c r="AZ557" s="109"/>
      <c r="BA557" s="109"/>
      <c r="BB557" s="109"/>
      <c r="BC557" s="109"/>
      <c r="BD557" s="109"/>
      <c r="BE557" s="109"/>
      <c r="BF557" s="109"/>
      <c r="BG557" s="142"/>
      <c r="BH557" s="109"/>
      <c r="BI557" s="109"/>
      <c r="BJ557" s="109"/>
      <c r="BK557" s="109"/>
      <c r="BL557" s="109"/>
      <c r="BM557" s="109"/>
      <c r="BN557" s="109"/>
      <c r="BO557" s="109"/>
      <c r="BP557" s="109"/>
      <c r="BQ557" s="109"/>
      <c r="BR557" s="109"/>
      <c r="BS557" s="109"/>
      <c r="BT557" s="109"/>
      <c r="BU557" s="109"/>
      <c r="BV557" s="109"/>
      <c r="BW557" s="109"/>
      <c r="BX557" s="109"/>
      <c r="BY557" s="109"/>
      <c r="BZ557" s="109"/>
      <c r="CA557" s="109"/>
      <c r="CB557" s="109"/>
      <c r="CC557" s="109"/>
      <c r="CD557" s="109"/>
      <c r="CE557" s="119"/>
      <c r="CF557" s="109"/>
      <c r="CG557" s="109"/>
      <c r="CH557" s="109"/>
      <c r="CI557" s="109"/>
      <c r="CJ557" s="109"/>
      <c r="CK557" s="109"/>
      <c r="CL557" s="109"/>
      <c r="CM557" s="109"/>
      <c r="CN557" s="119"/>
      <c r="CO557" s="109"/>
      <c r="CP557" s="109"/>
      <c r="CQ557" s="109"/>
      <c r="CR557" s="109"/>
      <c r="CS557" s="109"/>
      <c r="CT557" s="109"/>
      <c r="CU557" s="109"/>
      <c r="CV557" s="109"/>
      <c r="CW557" s="45"/>
      <c r="CX557" s="41"/>
      <c r="CY557" s="41"/>
      <c r="CZ557" s="41"/>
      <c r="DA557" s="41"/>
      <c r="DB557" s="41"/>
      <c r="DC557" s="41"/>
      <c r="DD557" s="41"/>
      <c r="DE557" s="41"/>
      <c r="DF557" s="3"/>
      <c r="DG557" s="3"/>
      <c r="DH557" s="3"/>
      <c r="DI557" s="3"/>
      <c r="DJ557" s="3"/>
      <c r="DK557" s="3"/>
      <c r="DL557" s="3"/>
      <c r="DM557" s="3"/>
      <c r="DN557" s="3"/>
      <c r="DO557" s="3"/>
      <c r="DP557" s="41"/>
      <c r="DQ557" s="41"/>
      <c r="DR557" s="41"/>
      <c r="DS557" s="41"/>
      <c r="DT557" s="41"/>
      <c r="DU557" s="41"/>
      <c r="DV557" s="41"/>
      <c r="DW557" s="41"/>
      <c r="DX557" s="41"/>
      <c r="DY557" s="41"/>
      <c r="DZ557" s="41"/>
      <c r="EA557" s="41"/>
      <c r="EB557" s="41"/>
      <c r="EC557" s="41"/>
      <c r="ED557" s="41"/>
      <c r="EE557" s="41"/>
      <c r="EF557" s="41"/>
      <c r="EG557" s="41"/>
      <c r="EH557" s="41"/>
      <c r="EI557" s="41"/>
      <c r="EJ557" s="41"/>
      <c r="EK557" s="41"/>
      <c r="EL557" s="41"/>
      <c r="EM557" s="41"/>
      <c r="EN557" s="41"/>
      <c r="EO557" s="41"/>
      <c r="EP557" s="41"/>
      <c r="EQ557" s="41"/>
      <c r="ER557" s="41"/>
      <c r="ES557" s="41"/>
      <c r="ET557" s="41"/>
      <c r="EU557" s="41"/>
      <c r="EV557" s="41"/>
      <c r="EW557" s="41"/>
      <c r="EX557" s="41"/>
      <c r="EY557" s="41"/>
      <c r="EZ557" s="41"/>
      <c r="FA557" s="41"/>
      <c r="FB557" s="41"/>
      <c r="FC557" s="41"/>
      <c r="FD557" s="41"/>
      <c r="FE557" s="41"/>
      <c r="FF557" s="41"/>
      <c r="FG557" s="41"/>
      <c r="FH557" s="41"/>
      <c r="FI557" s="41"/>
      <c r="FJ557" s="41"/>
      <c r="FK557" s="41"/>
      <c r="FL557" s="41"/>
      <c r="FM557" s="41"/>
      <c r="FN557" s="41"/>
      <c r="FO557" s="41"/>
      <c r="FP557" s="41"/>
      <c r="FQ557" s="41"/>
      <c r="FR557" s="41"/>
      <c r="FS557" s="41"/>
      <c r="FT557" s="41"/>
      <c r="FU557" s="41"/>
      <c r="FV557" s="41"/>
      <c r="FW557" s="41"/>
      <c r="FX557" s="41"/>
      <c r="FY557" s="41"/>
      <c r="FZ557" s="41"/>
      <c r="GA557" s="41"/>
      <c r="GB557" s="41"/>
      <c r="GC557" s="41"/>
      <c r="GD557" s="41"/>
      <c r="GE557" s="41"/>
      <c r="GF557" s="41"/>
      <c r="GG557" s="41"/>
      <c r="GH557" s="41"/>
      <c r="GI557" s="41"/>
      <c r="GJ557" s="41"/>
      <c r="GK557" s="41"/>
      <c r="GL557" s="41"/>
      <c r="GM557" s="41"/>
      <c r="GN557" s="41"/>
      <c r="GO557" s="41"/>
      <c r="GP557" s="41"/>
      <c r="GQ557" s="41"/>
      <c r="GR557" s="41"/>
      <c r="GS557" s="41"/>
      <c r="GT557" s="41"/>
      <c r="GU557" s="41"/>
      <c r="GV557" s="41"/>
      <c r="GW557" s="41"/>
      <c r="GX557" s="41"/>
      <c r="GY557" s="41"/>
      <c r="GZ557" s="41"/>
      <c r="HA557" s="41"/>
      <c r="HB557" s="41"/>
      <c r="HC557" s="41"/>
      <c r="HD557" s="41"/>
      <c r="HE557" s="41"/>
      <c r="HF557" s="41"/>
      <c r="HG557" s="41"/>
      <c r="HH557" s="41"/>
      <c r="HI557" s="41"/>
      <c r="HJ557" s="41"/>
      <c r="HK557" s="41"/>
      <c r="HL557" s="41"/>
      <c r="HM557" s="41"/>
      <c r="HN557" s="41"/>
      <c r="HO557" s="41"/>
      <c r="HP557" s="41"/>
      <c r="HQ557" s="41"/>
      <c r="HR557" s="41"/>
    </row>
    <row r="558" spans="1:226" ht="14" x14ac:dyDescent="0.3">
      <c r="A558" s="41"/>
      <c r="B558" s="102"/>
      <c r="C558" s="102"/>
      <c r="D558" s="102"/>
      <c r="E558" s="100"/>
      <c r="F558" s="100"/>
      <c r="G558" s="102"/>
      <c r="H558" s="102"/>
      <c r="I558" s="102"/>
      <c r="J558" s="102"/>
      <c r="K558" s="102"/>
      <c r="L558" s="102"/>
      <c r="M558" s="102"/>
      <c r="N558" s="102"/>
      <c r="O558" s="45"/>
      <c r="P558" s="108"/>
      <c r="W558" s="108"/>
      <c r="AD558" s="142"/>
      <c r="AE558" s="102"/>
      <c r="AF558" s="102"/>
      <c r="AG558" s="102"/>
      <c r="AH558" s="102"/>
      <c r="AI558" s="102"/>
      <c r="AJ558" s="102"/>
      <c r="AK558" s="142"/>
      <c r="AL558" s="110"/>
      <c r="AM558" s="110"/>
      <c r="AN558" s="110"/>
      <c r="AO558" s="110"/>
      <c r="AP558" s="110"/>
      <c r="AQ558" s="110"/>
      <c r="AR558" s="110"/>
      <c r="AS558" s="110"/>
      <c r="AT558" s="110"/>
      <c r="AU558" s="110"/>
      <c r="AV558" s="110"/>
      <c r="AW558" s="110"/>
      <c r="AX558" s="142"/>
      <c r="AY558" s="109"/>
      <c r="AZ558" s="109"/>
      <c r="BA558" s="109"/>
      <c r="BB558" s="109"/>
      <c r="BC558" s="109"/>
      <c r="BD558" s="109"/>
      <c r="BE558" s="109"/>
      <c r="BF558" s="109"/>
      <c r="BG558" s="142"/>
      <c r="BH558" s="109"/>
      <c r="BI558" s="109"/>
      <c r="BJ558" s="109"/>
      <c r="BK558" s="109"/>
      <c r="BL558" s="109"/>
      <c r="BM558" s="109"/>
      <c r="BN558" s="109"/>
      <c r="BO558" s="109"/>
      <c r="BP558" s="109"/>
      <c r="BQ558" s="109"/>
      <c r="BR558" s="109"/>
      <c r="BS558" s="109"/>
      <c r="BT558" s="109"/>
      <c r="BU558" s="109"/>
      <c r="BV558" s="109"/>
      <c r="BW558" s="109"/>
      <c r="BX558" s="109"/>
      <c r="BY558" s="109"/>
      <c r="BZ558" s="109"/>
      <c r="CA558" s="109"/>
      <c r="CB558" s="109"/>
      <c r="CC558" s="109"/>
      <c r="CD558" s="109"/>
      <c r="CE558" s="119"/>
      <c r="CF558" s="109"/>
      <c r="CG558" s="109"/>
      <c r="CH558" s="109"/>
      <c r="CI558" s="109"/>
      <c r="CJ558" s="109"/>
      <c r="CK558" s="109"/>
      <c r="CL558" s="109"/>
      <c r="CM558" s="109"/>
      <c r="CN558" s="119"/>
      <c r="CO558" s="109"/>
      <c r="CP558" s="109"/>
      <c r="CQ558" s="109"/>
      <c r="CR558" s="109"/>
      <c r="CS558" s="109"/>
      <c r="CT558" s="109"/>
      <c r="CU558" s="109"/>
      <c r="CV558" s="109"/>
      <c r="CW558" s="45"/>
      <c r="CX558" s="41"/>
      <c r="CY558" s="41"/>
      <c r="CZ558" s="41"/>
      <c r="DA558" s="41"/>
      <c r="DB558" s="41"/>
      <c r="DC558" s="41"/>
      <c r="DD558" s="41"/>
      <c r="DE558" s="41"/>
      <c r="DF558" s="3"/>
      <c r="DG558" s="3"/>
      <c r="DH558" s="3"/>
      <c r="DI558" s="3"/>
      <c r="DJ558" s="3"/>
      <c r="DK558" s="3"/>
      <c r="DL558" s="3"/>
      <c r="DM558" s="3"/>
      <c r="DN558" s="3"/>
      <c r="DO558" s="3"/>
      <c r="DP558" s="41"/>
      <c r="DQ558" s="41"/>
      <c r="DR558" s="41"/>
      <c r="DS558" s="41"/>
      <c r="DT558" s="41"/>
      <c r="DU558" s="41"/>
      <c r="DV558" s="41"/>
      <c r="DW558" s="41"/>
      <c r="DX558" s="41"/>
      <c r="DY558" s="41"/>
      <c r="DZ558" s="41"/>
      <c r="EA558" s="41"/>
      <c r="EB558" s="41"/>
      <c r="EC558" s="41"/>
      <c r="ED558" s="41"/>
      <c r="EE558" s="41"/>
      <c r="EF558" s="41"/>
      <c r="EG558" s="41"/>
      <c r="EH558" s="41"/>
      <c r="EI558" s="41"/>
      <c r="EJ558" s="41"/>
      <c r="EK558" s="41"/>
      <c r="EL558" s="41"/>
      <c r="EM558" s="41"/>
      <c r="EN558" s="41"/>
      <c r="EO558" s="41"/>
      <c r="EP558" s="41"/>
      <c r="EQ558" s="41"/>
      <c r="ER558" s="41"/>
      <c r="ES558" s="41"/>
      <c r="ET558" s="41"/>
      <c r="EU558" s="41"/>
      <c r="EV558" s="41"/>
      <c r="EW558" s="41"/>
      <c r="EX558" s="41"/>
      <c r="EY558" s="41"/>
      <c r="EZ558" s="41"/>
      <c r="FA558" s="41"/>
      <c r="FB558" s="41"/>
      <c r="FC558" s="41"/>
      <c r="FD558" s="41"/>
      <c r="FE558" s="41"/>
      <c r="FF558" s="41"/>
      <c r="FG558" s="41"/>
      <c r="FH558" s="41"/>
      <c r="FI558" s="41"/>
      <c r="FJ558" s="41"/>
      <c r="FK558" s="41"/>
      <c r="FL558" s="41"/>
      <c r="FM558" s="41"/>
      <c r="FN558" s="41"/>
      <c r="FO558" s="41"/>
      <c r="FP558" s="41"/>
      <c r="FQ558" s="41"/>
      <c r="FR558" s="41"/>
      <c r="FS558" s="41"/>
      <c r="FT558" s="41"/>
      <c r="FU558" s="41"/>
      <c r="FV558" s="41"/>
      <c r="FW558" s="41"/>
      <c r="FX558" s="41"/>
      <c r="FY558" s="41"/>
      <c r="FZ558" s="41"/>
      <c r="GA558" s="41"/>
      <c r="GB558" s="41"/>
      <c r="GC558" s="41"/>
      <c r="GD558" s="41"/>
      <c r="GE558" s="41"/>
      <c r="GF558" s="41"/>
      <c r="GG558" s="41"/>
      <c r="GH558" s="41"/>
      <c r="GI558" s="41"/>
      <c r="GJ558" s="41"/>
      <c r="GK558" s="41"/>
      <c r="GL558" s="41"/>
      <c r="GM558" s="41"/>
      <c r="GN558" s="41"/>
      <c r="GO558" s="41"/>
      <c r="GP558" s="41"/>
      <c r="GQ558" s="41"/>
      <c r="GR558" s="41"/>
      <c r="GS558" s="41"/>
      <c r="GT558" s="41"/>
      <c r="GU558" s="41"/>
      <c r="GV558" s="41"/>
      <c r="GW558" s="41"/>
      <c r="GX558" s="41"/>
      <c r="GY558" s="41"/>
      <c r="GZ558" s="41"/>
      <c r="HA558" s="41"/>
      <c r="HB558" s="41"/>
      <c r="HC558" s="41"/>
      <c r="HD558" s="41"/>
      <c r="HE558" s="41"/>
      <c r="HF558" s="41"/>
      <c r="HG558" s="41"/>
      <c r="HH558" s="41"/>
      <c r="HI558" s="41"/>
      <c r="HJ558" s="41"/>
      <c r="HK558" s="41"/>
      <c r="HL558" s="41"/>
      <c r="HM558" s="41"/>
      <c r="HN558" s="41"/>
      <c r="HO558" s="41"/>
      <c r="HP558" s="41"/>
      <c r="HQ558" s="41"/>
      <c r="HR558" s="41"/>
    </row>
    <row r="559" spans="1:226" ht="14" x14ac:dyDescent="0.3">
      <c r="A559" s="41"/>
      <c r="B559" s="102"/>
      <c r="C559" s="102"/>
      <c r="D559" s="102"/>
      <c r="E559" s="100"/>
      <c r="F559" s="100"/>
      <c r="G559" s="102"/>
      <c r="H559" s="102"/>
      <c r="I559" s="102"/>
      <c r="J559" s="102"/>
      <c r="K559" s="102"/>
      <c r="L559" s="102"/>
      <c r="M559" s="102"/>
      <c r="N559" s="102"/>
      <c r="O559" s="45"/>
      <c r="P559" s="108"/>
      <c r="W559" s="108"/>
      <c r="AD559" s="142"/>
      <c r="AE559" s="102"/>
      <c r="AF559" s="102"/>
      <c r="AG559" s="102"/>
      <c r="AH559" s="102"/>
      <c r="AI559" s="102"/>
      <c r="AJ559" s="102"/>
      <c r="AK559" s="142"/>
      <c r="AL559" s="110"/>
      <c r="AM559" s="110"/>
      <c r="AN559" s="110"/>
      <c r="AO559" s="110"/>
      <c r="AP559" s="110"/>
      <c r="AQ559" s="110"/>
      <c r="AR559" s="110"/>
      <c r="AS559" s="110"/>
      <c r="AT559" s="110"/>
      <c r="AU559" s="110"/>
      <c r="AV559" s="110"/>
      <c r="AW559" s="110"/>
      <c r="AX559" s="142"/>
      <c r="AY559" s="109"/>
      <c r="AZ559" s="109"/>
      <c r="BA559" s="109"/>
      <c r="BB559" s="109"/>
      <c r="BC559" s="109"/>
      <c r="BD559" s="109"/>
      <c r="BE559" s="109"/>
      <c r="BF559" s="109"/>
      <c r="BG559" s="142"/>
      <c r="BH559" s="109"/>
      <c r="BI559" s="109"/>
      <c r="BJ559" s="109"/>
      <c r="BK559" s="109"/>
      <c r="BL559" s="109"/>
      <c r="BM559" s="109"/>
      <c r="BN559" s="109"/>
      <c r="BO559" s="109"/>
      <c r="BP559" s="109"/>
      <c r="BQ559" s="109"/>
      <c r="BR559" s="109"/>
      <c r="BS559" s="109"/>
      <c r="BT559" s="109"/>
      <c r="BU559" s="109"/>
      <c r="BV559" s="109"/>
      <c r="BW559" s="109"/>
      <c r="BX559" s="109"/>
      <c r="BY559" s="109"/>
      <c r="BZ559" s="109"/>
      <c r="CA559" s="109"/>
      <c r="CB559" s="109"/>
      <c r="CC559" s="109"/>
      <c r="CD559" s="109"/>
      <c r="CE559" s="119"/>
      <c r="CF559" s="109"/>
      <c r="CG559" s="109"/>
      <c r="CH559" s="109"/>
      <c r="CI559" s="109"/>
      <c r="CJ559" s="109"/>
      <c r="CK559" s="109"/>
      <c r="CL559" s="109"/>
      <c r="CM559" s="109"/>
      <c r="CN559" s="119"/>
      <c r="CO559" s="109"/>
      <c r="CP559" s="109"/>
      <c r="CQ559" s="109"/>
      <c r="CR559" s="109"/>
      <c r="CS559" s="109"/>
      <c r="CT559" s="109"/>
      <c r="CU559" s="109"/>
      <c r="CV559" s="109"/>
      <c r="CW559" s="45"/>
      <c r="CX559" s="41"/>
      <c r="CY559" s="41"/>
      <c r="CZ559" s="41"/>
      <c r="DA559" s="41"/>
      <c r="DB559" s="41"/>
      <c r="DC559" s="41"/>
      <c r="DD559" s="41"/>
      <c r="DE559" s="41"/>
      <c r="DF559" s="3"/>
      <c r="DG559" s="3"/>
      <c r="DH559" s="3"/>
      <c r="DI559" s="3"/>
      <c r="DJ559" s="3"/>
      <c r="DK559" s="3"/>
      <c r="DL559" s="3"/>
      <c r="DM559" s="3"/>
      <c r="DN559" s="3"/>
      <c r="DO559" s="3"/>
      <c r="DP559" s="41"/>
      <c r="DQ559" s="41"/>
      <c r="DR559" s="41"/>
      <c r="DS559" s="41"/>
      <c r="DT559" s="41"/>
      <c r="DU559" s="41"/>
      <c r="DV559" s="41"/>
      <c r="DW559" s="41"/>
      <c r="DX559" s="41"/>
      <c r="DY559" s="41"/>
      <c r="DZ559" s="41"/>
      <c r="EA559" s="41"/>
      <c r="EB559" s="41"/>
      <c r="EC559" s="41"/>
      <c r="ED559" s="41"/>
      <c r="EE559" s="41"/>
      <c r="EF559" s="41"/>
      <c r="EG559" s="41"/>
      <c r="EH559" s="41"/>
      <c r="EI559" s="41"/>
      <c r="EJ559" s="41"/>
      <c r="EK559" s="41"/>
      <c r="EL559" s="41"/>
      <c r="EM559" s="41"/>
      <c r="EN559" s="41"/>
      <c r="EO559" s="41"/>
      <c r="EP559" s="41"/>
      <c r="EQ559" s="41"/>
      <c r="ER559" s="41"/>
      <c r="ES559" s="41"/>
      <c r="ET559" s="41"/>
      <c r="EU559" s="41"/>
      <c r="EV559" s="41"/>
      <c r="EW559" s="41"/>
      <c r="EX559" s="41"/>
      <c r="EY559" s="41"/>
      <c r="EZ559" s="41"/>
      <c r="FA559" s="41"/>
      <c r="FB559" s="41"/>
      <c r="FC559" s="41"/>
      <c r="FD559" s="41"/>
      <c r="FE559" s="41"/>
      <c r="FF559" s="41"/>
      <c r="FG559" s="41"/>
      <c r="FH559" s="41"/>
      <c r="FI559" s="41"/>
      <c r="FJ559" s="41"/>
      <c r="FK559" s="41"/>
      <c r="FL559" s="41"/>
      <c r="FM559" s="41"/>
      <c r="FN559" s="41"/>
      <c r="FO559" s="41"/>
      <c r="FP559" s="41"/>
      <c r="FQ559" s="41"/>
      <c r="FR559" s="41"/>
      <c r="FS559" s="41"/>
      <c r="FT559" s="41"/>
      <c r="FU559" s="41"/>
      <c r="FV559" s="41"/>
      <c r="FW559" s="41"/>
      <c r="FX559" s="41"/>
      <c r="FY559" s="41"/>
      <c r="FZ559" s="41"/>
      <c r="GA559" s="41"/>
      <c r="GB559" s="41"/>
      <c r="GC559" s="41"/>
      <c r="GD559" s="41"/>
      <c r="GE559" s="41"/>
      <c r="GF559" s="41"/>
      <c r="GG559" s="41"/>
      <c r="GH559" s="41"/>
      <c r="GI559" s="41"/>
      <c r="GJ559" s="41"/>
      <c r="GK559" s="41"/>
      <c r="GL559" s="41"/>
      <c r="GM559" s="41"/>
      <c r="GN559" s="41"/>
      <c r="GO559" s="41"/>
      <c r="GP559" s="41"/>
      <c r="GQ559" s="41"/>
      <c r="GR559" s="41"/>
      <c r="GS559" s="41"/>
      <c r="GT559" s="41"/>
      <c r="GU559" s="41"/>
      <c r="GV559" s="41"/>
      <c r="GW559" s="41"/>
      <c r="GX559" s="41"/>
      <c r="GY559" s="41"/>
      <c r="GZ559" s="41"/>
      <c r="HA559" s="41"/>
      <c r="HB559" s="41"/>
      <c r="HC559" s="41"/>
      <c r="HD559" s="41"/>
      <c r="HE559" s="41"/>
      <c r="HF559" s="41"/>
      <c r="HG559" s="41"/>
      <c r="HH559" s="41"/>
      <c r="HI559" s="41"/>
      <c r="HJ559" s="41"/>
      <c r="HK559" s="41"/>
      <c r="HL559" s="41"/>
      <c r="HM559" s="41"/>
      <c r="HN559" s="41"/>
      <c r="HO559" s="41"/>
      <c r="HP559" s="41"/>
      <c r="HQ559" s="41"/>
      <c r="HR559" s="41"/>
    </row>
    <row r="560" spans="1:226" ht="14" x14ac:dyDescent="0.3">
      <c r="A560" s="41"/>
      <c r="B560" s="102"/>
      <c r="C560" s="102"/>
      <c r="D560" s="102"/>
      <c r="E560" s="100"/>
      <c r="F560" s="100"/>
      <c r="G560" s="102"/>
      <c r="H560" s="102"/>
      <c r="I560" s="102"/>
      <c r="J560" s="102"/>
      <c r="K560" s="102"/>
      <c r="L560" s="102"/>
      <c r="M560" s="102"/>
      <c r="N560" s="102"/>
      <c r="O560" s="45"/>
      <c r="P560" s="108"/>
      <c r="W560" s="108"/>
      <c r="AD560" s="142"/>
      <c r="AE560" s="102"/>
      <c r="AF560" s="102"/>
      <c r="AG560" s="102"/>
      <c r="AH560" s="102"/>
      <c r="AI560" s="102"/>
      <c r="AJ560" s="102"/>
      <c r="AK560" s="142"/>
      <c r="AL560" s="110"/>
      <c r="AM560" s="110"/>
      <c r="AN560" s="110"/>
      <c r="AO560" s="110"/>
      <c r="AP560" s="110"/>
      <c r="AQ560" s="110"/>
      <c r="AR560" s="110"/>
      <c r="AS560" s="110"/>
      <c r="AT560" s="110"/>
      <c r="AU560" s="110"/>
      <c r="AV560" s="110"/>
      <c r="AW560" s="110"/>
      <c r="AX560" s="142"/>
      <c r="AY560" s="109"/>
      <c r="AZ560" s="109"/>
      <c r="BA560" s="109"/>
      <c r="BB560" s="109"/>
      <c r="BC560" s="109"/>
      <c r="BD560" s="109"/>
      <c r="BE560" s="109"/>
      <c r="BF560" s="109"/>
      <c r="BG560" s="142"/>
      <c r="BH560" s="109"/>
      <c r="BI560" s="109"/>
      <c r="BJ560" s="109"/>
      <c r="BK560" s="109"/>
      <c r="BL560" s="109"/>
      <c r="BM560" s="109"/>
      <c r="BN560" s="109"/>
      <c r="BO560" s="109"/>
      <c r="BP560" s="109"/>
      <c r="BQ560" s="109"/>
      <c r="BR560" s="109"/>
      <c r="BS560" s="109"/>
      <c r="BT560" s="109"/>
      <c r="BU560" s="109"/>
      <c r="BV560" s="109"/>
      <c r="BW560" s="109"/>
      <c r="BX560" s="109"/>
      <c r="BY560" s="109"/>
      <c r="BZ560" s="109"/>
      <c r="CA560" s="109"/>
      <c r="CB560" s="109"/>
      <c r="CC560" s="109"/>
      <c r="CD560" s="109"/>
      <c r="CE560" s="119"/>
      <c r="CF560" s="109"/>
      <c r="CG560" s="109"/>
      <c r="CH560" s="109"/>
      <c r="CI560" s="109"/>
      <c r="CJ560" s="109"/>
      <c r="CK560" s="109"/>
      <c r="CL560" s="109"/>
      <c r="CM560" s="109"/>
      <c r="CN560" s="119"/>
      <c r="CO560" s="109"/>
      <c r="CP560" s="109"/>
      <c r="CQ560" s="109"/>
      <c r="CR560" s="109"/>
      <c r="CS560" s="109"/>
      <c r="CT560" s="109"/>
      <c r="CU560" s="109"/>
      <c r="CV560" s="109"/>
      <c r="CW560" s="45"/>
      <c r="CX560" s="41"/>
      <c r="CY560" s="41"/>
      <c r="CZ560" s="41"/>
      <c r="DA560" s="41"/>
      <c r="DB560" s="41"/>
      <c r="DC560" s="41"/>
      <c r="DD560" s="41"/>
      <c r="DE560" s="41"/>
      <c r="DF560" s="3"/>
      <c r="DG560" s="3"/>
      <c r="DH560" s="3"/>
      <c r="DI560" s="3"/>
      <c r="DJ560" s="3"/>
      <c r="DK560" s="3"/>
      <c r="DL560" s="3"/>
      <c r="DM560" s="3"/>
      <c r="DN560" s="3"/>
      <c r="DO560" s="3"/>
      <c r="DP560" s="41"/>
      <c r="DQ560" s="41"/>
      <c r="DR560" s="41"/>
      <c r="DS560" s="41"/>
      <c r="DT560" s="41"/>
      <c r="DU560" s="41"/>
      <c r="DV560" s="41"/>
      <c r="DW560" s="41"/>
      <c r="DX560" s="41"/>
      <c r="DY560" s="41"/>
      <c r="DZ560" s="41"/>
      <c r="EA560" s="41"/>
      <c r="EB560" s="41"/>
      <c r="EC560" s="41"/>
      <c r="ED560" s="41"/>
      <c r="EE560" s="41"/>
      <c r="EF560" s="41"/>
      <c r="EG560" s="41"/>
      <c r="EH560" s="41"/>
      <c r="EI560" s="41"/>
      <c r="EJ560" s="41"/>
      <c r="EK560" s="41"/>
      <c r="EL560" s="41"/>
      <c r="EM560" s="41"/>
      <c r="EN560" s="41"/>
      <c r="EO560" s="41"/>
      <c r="EP560" s="41"/>
      <c r="EQ560" s="41"/>
      <c r="ER560" s="41"/>
      <c r="ES560" s="41"/>
      <c r="ET560" s="41"/>
      <c r="EU560" s="41"/>
      <c r="EV560" s="41"/>
      <c r="EW560" s="41"/>
      <c r="EX560" s="41"/>
      <c r="EY560" s="41"/>
      <c r="EZ560" s="41"/>
      <c r="FA560" s="41"/>
      <c r="FB560" s="41"/>
      <c r="FC560" s="41"/>
      <c r="FD560" s="41"/>
      <c r="FE560" s="41"/>
      <c r="FF560" s="41"/>
      <c r="FG560" s="41"/>
      <c r="FH560" s="41"/>
      <c r="FI560" s="41"/>
      <c r="FJ560" s="41"/>
      <c r="FK560" s="41"/>
      <c r="FL560" s="41"/>
      <c r="FM560" s="41"/>
      <c r="FN560" s="41"/>
      <c r="FO560" s="41"/>
      <c r="FP560" s="41"/>
      <c r="FQ560" s="41"/>
      <c r="FR560" s="41"/>
      <c r="FS560" s="41"/>
      <c r="FT560" s="41"/>
      <c r="FU560" s="41"/>
      <c r="FV560" s="41"/>
      <c r="FW560" s="41"/>
      <c r="FX560" s="41"/>
      <c r="FY560" s="41"/>
      <c r="FZ560" s="41"/>
      <c r="GA560" s="41"/>
      <c r="GB560" s="41"/>
      <c r="GC560" s="41"/>
      <c r="GD560" s="41"/>
      <c r="GE560" s="41"/>
      <c r="GF560" s="41"/>
      <c r="GG560" s="41"/>
      <c r="GH560" s="41"/>
      <c r="GI560" s="41"/>
      <c r="GJ560" s="41"/>
      <c r="GK560" s="41"/>
      <c r="GL560" s="41"/>
      <c r="GM560" s="41"/>
      <c r="GN560" s="41"/>
      <c r="GO560" s="41"/>
      <c r="GP560" s="41"/>
      <c r="GQ560" s="41"/>
      <c r="GR560" s="41"/>
      <c r="GS560" s="41"/>
      <c r="GT560" s="41"/>
      <c r="GU560" s="41"/>
      <c r="GV560" s="41"/>
      <c r="GW560" s="41"/>
      <c r="GX560" s="41"/>
      <c r="GY560" s="41"/>
      <c r="GZ560" s="41"/>
      <c r="HA560" s="41"/>
      <c r="HB560" s="41"/>
      <c r="HC560" s="41"/>
      <c r="HD560" s="41"/>
      <c r="HE560" s="41"/>
      <c r="HF560" s="41"/>
      <c r="HG560" s="41"/>
      <c r="HH560" s="41"/>
      <c r="HI560" s="41"/>
      <c r="HJ560" s="41"/>
      <c r="HK560" s="41"/>
      <c r="HL560" s="41"/>
      <c r="HM560" s="41"/>
      <c r="HN560" s="41"/>
      <c r="HO560" s="41"/>
      <c r="HP560" s="41"/>
      <c r="HQ560" s="41"/>
      <c r="HR560" s="41"/>
    </row>
    <row r="561" spans="1:226" ht="14" x14ac:dyDescent="0.3">
      <c r="A561" s="41"/>
      <c r="B561" s="102"/>
      <c r="C561" s="102"/>
      <c r="D561" s="102"/>
      <c r="E561" s="100"/>
      <c r="F561" s="100"/>
      <c r="G561" s="102"/>
      <c r="H561" s="102"/>
      <c r="I561" s="102"/>
      <c r="J561" s="102"/>
      <c r="K561" s="102"/>
      <c r="L561" s="102"/>
      <c r="M561" s="102"/>
      <c r="N561" s="102"/>
      <c r="O561" s="45"/>
      <c r="P561" s="108"/>
      <c r="W561" s="108"/>
      <c r="AD561" s="142"/>
      <c r="AE561" s="102"/>
      <c r="AF561" s="102"/>
      <c r="AG561" s="102"/>
      <c r="AH561" s="102"/>
      <c r="AI561" s="102"/>
      <c r="AJ561" s="102"/>
      <c r="AK561" s="142"/>
      <c r="AL561" s="110"/>
      <c r="AM561" s="110"/>
      <c r="AN561" s="110"/>
      <c r="AO561" s="110"/>
      <c r="AP561" s="110"/>
      <c r="AQ561" s="110"/>
      <c r="AR561" s="110"/>
      <c r="AS561" s="110"/>
      <c r="AT561" s="110"/>
      <c r="AU561" s="110"/>
      <c r="AV561" s="110"/>
      <c r="AW561" s="110"/>
      <c r="AX561" s="142"/>
      <c r="AY561" s="109"/>
      <c r="AZ561" s="109"/>
      <c r="BA561" s="109"/>
      <c r="BB561" s="109"/>
      <c r="BC561" s="109"/>
      <c r="BD561" s="109"/>
      <c r="BE561" s="109"/>
      <c r="BF561" s="109"/>
      <c r="BG561" s="142"/>
      <c r="BH561" s="109"/>
      <c r="BI561" s="109"/>
      <c r="BJ561" s="109"/>
      <c r="BK561" s="109"/>
      <c r="BL561" s="109"/>
      <c r="BM561" s="109"/>
      <c r="BN561" s="109"/>
      <c r="BO561" s="109"/>
      <c r="BP561" s="109"/>
      <c r="BQ561" s="109"/>
      <c r="BR561" s="109"/>
      <c r="BS561" s="109"/>
      <c r="BT561" s="109"/>
      <c r="BU561" s="109"/>
      <c r="BV561" s="109"/>
      <c r="BW561" s="109"/>
      <c r="BX561" s="109"/>
      <c r="BY561" s="109"/>
      <c r="BZ561" s="109"/>
      <c r="CA561" s="109"/>
      <c r="CB561" s="109"/>
      <c r="CC561" s="109"/>
      <c r="CD561" s="109"/>
      <c r="CE561" s="119"/>
      <c r="CF561" s="109"/>
      <c r="CG561" s="109"/>
      <c r="CH561" s="109"/>
      <c r="CI561" s="109"/>
      <c r="CJ561" s="109"/>
      <c r="CK561" s="109"/>
      <c r="CL561" s="109"/>
      <c r="CM561" s="109"/>
      <c r="CN561" s="119"/>
      <c r="CO561" s="109"/>
      <c r="CP561" s="109"/>
      <c r="CQ561" s="109"/>
      <c r="CR561" s="109"/>
      <c r="CS561" s="109"/>
      <c r="CT561" s="109"/>
      <c r="CU561" s="109"/>
      <c r="CV561" s="109"/>
      <c r="CW561" s="45"/>
      <c r="CX561" s="41"/>
      <c r="CY561" s="41"/>
      <c r="CZ561" s="41"/>
      <c r="DA561" s="41"/>
      <c r="DB561" s="41"/>
      <c r="DC561" s="41"/>
      <c r="DD561" s="41"/>
      <c r="DE561" s="41"/>
      <c r="DF561" s="3"/>
      <c r="DG561" s="3"/>
      <c r="DH561" s="3"/>
      <c r="DI561" s="3"/>
      <c r="DJ561" s="3"/>
      <c r="DK561" s="3"/>
      <c r="DL561" s="3"/>
      <c r="DM561" s="3"/>
      <c r="DN561" s="3"/>
      <c r="DO561" s="3"/>
      <c r="DP561" s="41"/>
      <c r="DQ561" s="41"/>
      <c r="DR561" s="41"/>
      <c r="DS561" s="41"/>
      <c r="DT561" s="41"/>
      <c r="DU561" s="41"/>
      <c r="DV561" s="41"/>
      <c r="DW561" s="41"/>
      <c r="DX561" s="41"/>
      <c r="DY561" s="41"/>
      <c r="DZ561" s="41"/>
      <c r="EA561" s="41"/>
      <c r="EB561" s="41"/>
      <c r="EC561" s="41"/>
      <c r="ED561" s="41"/>
      <c r="EE561" s="41"/>
      <c r="EF561" s="41"/>
      <c r="EG561" s="41"/>
      <c r="EH561" s="41"/>
      <c r="EI561" s="41"/>
      <c r="EJ561" s="41"/>
      <c r="EK561" s="41"/>
      <c r="EL561" s="41"/>
      <c r="EM561" s="41"/>
      <c r="EN561" s="41"/>
      <c r="EO561" s="41"/>
      <c r="EP561" s="41"/>
      <c r="EQ561" s="41"/>
      <c r="ER561" s="41"/>
      <c r="ES561" s="41"/>
      <c r="ET561" s="41"/>
      <c r="EU561" s="41"/>
      <c r="EV561" s="41"/>
      <c r="EW561" s="41"/>
      <c r="EX561" s="41"/>
      <c r="EY561" s="41"/>
      <c r="EZ561" s="41"/>
      <c r="FA561" s="41"/>
      <c r="FB561" s="41"/>
      <c r="FC561" s="41"/>
      <c r="FD561" s="41"/>
      <c r="FE561" s="41"/>
      <c r="FF561" s="41"/>
      <c r="FG561" s="41"/>
      <c r="FH561" s="41"/>
      <c r="FI561" s="41"/>
      <c r="FJ561" s="41"/>
      <c r="FK561" s="41"/>
      <c r="FL561" s="41"/>
      <c r="FM561" s="41"/>
      <c r="FN561" s="41"/>
      <c r="FO561" s="41"/>
      <c r="FP561" s="41"/>
      <c r="FQ561" s="41"/>
      <c r="FR561" s="41"/>
      <c r="FS561" s="41"/>
      <c r="FT561" s="41"/>
      <c r="FU561" s="41"/>
      <c r="FV561" s="41"/>
      <c r="FW561" s="41"/>
      <c r="FX561" s="41"/>
      <c r="FY561" s="41"/>
      <c r="FZ561" s="41"/>
      <c r="GA561" s="41"/>
      <c r="GB561" s="41"/>
      <c r="GC561" s="41"/>
      <c r="GD561" s="41"/>
      <c r="GE561" s="41"/>
      <c r="GF561" s="41"/>
      <c r="GG561" s="41"/>
      <c r="GH561" s="41"/>
      <c r="GI561" s="41"/>
      <c r="GJ561" s="41"/>
      <c r="GK561" s="41"/>
      <c r="GL561" s="41"/>
      <c r="GM561" s="41"/>
      <c r="GN561" s="41"/>
      <c r="GO561" s="41"/>
      <c r="GP561" s="41"/>
      <c r="GQ561" s="41"/>
      <c r="GR561" s="41"/>
      <c r="GS561" s="41"/>
      <c r="GT561" s="41"/>
      <c r="GU561" s="41"/>
      <c r="GV561" s="41"/>
      <c r="GW561" s="41"/>
      <c r="GX561" s="41"/>
      <c r="GY561" s="41"/>
      <c r="GZ561" s="41"/>
      <c r="HA561" s="41"/>
      <c r="HB561" s="41"/>
      <c r="HC561" s="41"/>
      <c r="HD561" s="41"/>
      <c r="HE561" s="41"/>
      <c r="HF561" s="41"/>
      <c r="HG561" s="41"/>
      <c r="HH561" s="41"/>
      <c r="HI561" s="41"/>
      <c r="HJ561" s="41"/>
      <c r="HK561" s="41"/>
      <c r="HL561" s="41"/>
      <c r="HM561" s="41"/>
      <c r="HN561" s="41"/>
      <c r="HO561" s="41"/>
      <c r="HP561" s="41"/>
      <c r="HQ561" s="41"/>
      <c r="HR561" s="41"/>
    </row>
    <row r="562" spans="1:226" ht="14" x14ac:dyDescent="0.3">
      <c r="A562" s="41"/>
      <c r="B562" s="102"/>
      <c r="C562" s="102"/>
      <c r="D562" s="102"/>
      <c r="E562" s="100"/>
      <c r="F562" s="100"/>
      <c r="G562" s="102"/>
      <c r="H562" s="102"/>
      <c r="I562" s="102"/>
      <c r="J562" s="102"/>
      <c r="K562" s="102"/>
      <c r="L562" s="102"/>
      <c r="M562" s="102"/>
      <c r="N562" s="102"/>
      <c r="O562" s="45"/>
      <c r="P562" s="108"/>
      <c r="W562" s="108"/>
      <c r="AD562" s="142"/>
      <c r="AE562" s="102"/>
      <c r="AF562" s="102"/>
      <c r="AG562" s="102"/>
      <c r="AH562" s="102"/>
      <c r="AI562" s="102"/>
      <c r="AJ562" s="102"/>
      <c r="AK562" s="142"/>
      <c r="AL562" s="110"/>
      <c r="AM562" s="110"/>
      <c r="AN562" s="110"/>
      <c r="AO562" s="110"/>
      <c r="AP562" s="110"/>
      <c r="AQ562" s="110"/>
      <c r="AR562" s="110"/>
      <c r="AS562" s="110"/>
      <c r="AT562" s="110"/>
      <c r="AU562" s="110"/>
      <c r="AV562" s="110"/>
      <c r="AW562" s="110"/>
      <c r="AX562" s="142"/>
      <c r="AY562" s="109"/>
      <c r="AZ562" s="109"/>
      <c r="BA562" s="109"/>
      <c r="BB562" s="109"/>
      <c r="BC562" s="109"/>
      <c r="BD562" s="109"/>
      <c r="BE562" s="109"/>
      <c r="BF562" s="109"/>
      <c r="BG562" s="142"/>
      <c r="BH562" s="109"/>
      <c r="BI562" s="109"/>
      <c r="BJ562" s="109"/>
      <c r="BK562" s="109"/>
      <c r="BL562" s="109"/>
      <c r="BM562" s="109"/>
      <c r="BN562" s="109"/>
      <c r="BO562" s="109"/>
      <c r="BP562" s="109"/>
      <c r="BQ562" s="109"/>
      <c r="BR562" s="109"/>
      <c r="BS562" s="109"/>
      <c r="BT562" s="109"/>
      <c r="BU562" s="109"/>
      <c r="BV562" s="109"/>
      <c r="BW562" s="109"/>
      <c r="BX562" s="109"/>
      <c r="BY562" s="109"/>
      <c r="BZ562" s="109"/>
      <c r="CA562" s="109"/>
      <c r="CB562" s="109"/>
      <c r="CC562" s="109"/>
      <c r="CD562" s="109"/>
      <c r="CE562" s="119"/>
      <c r="CF562" s="109"/>
      <c r="CG562" s="109"/>
      <c r="CH562" s="109"/>
      <c r="CI562" s="109"/>
      <c r="CJ562" s="109"/>
      <c r="CK562" s="109"/>
      <c r="CL562" s="109"/>
      <c r="CM562" s="109"/>
      <c r="CN562" s="119"/>
      <c r="CO562" s="109"/>
      <c r="CP562" s="109"/>
      <c r="CQ562" s="109"/>
      <c r="CR562" s="109"/>
      <c r="CS562" s="109"/>
      <c r="CT562" s="109"/>
      <c r="CU562" s="109"/>
      <c r="CV562" s="109"/>
      <c r="CW562" s="45"/>
      <c r="CX562" s="41"/>
      <c r="CY562" s="41"/>
      <c r="CZ562" s="41"/>
      <c r="DA562" s="41"/>
      <c r="DB562" s="41"/>
      <c r="DC562" s="41"/>
      <c r="DD562" s="41"/>
      <c r="DE562" s="41"/>
      <c r="DF562" s="3"/>
      <c r="DG562" s="3"/>
      <c r="DH562" s="3"/>
      <c r="DI562" s="3"/>
      <c r="DJ562" s="3"/>
      <c r="DK562" s="3"/>
      <c r="DL562" s="3"/>
      <c r="DM562" s="3"/>
      <c r="DN562" s="3"/>
      <c r="DO562" s="3"/>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1"/>
      <c r="EZ562" s="41"/>
      <c r="FA562" s="41"/>
      <c r="FB562" s="41"/>
      <c r="FC562" s="41"/>
      <c r="FD562" s="41"/>
      <c r="FE562" s="41"/>
      <c r="FF562" s="41"/>
      <c r="FG562" s="41"/>
      <c r="FH562" s="41"/>
      <c r="FI562" s="41"/>
      <c r="FJ562" s="41"/>
      <c r="FK562" s="41"/>
      <c r="FL562" s="41"/>
      <c r="FM562" s="41"/>
      <c r="FN562" s="41"/>
      <c r="FO562" s="41"/>
      <c r="FP562" s="41"/>
      <c r="FQ562" s="41"/>
      <c r="FR562" s="41"/>
      <c r="FS562" s="41"/>
      <c r="FT562" s="41"/>
      <c r="FU562" s="41"/>
      <c r="FV562" s="41"/>
      <c r="FW562" s="41"/>
      <c r="FX562" s="41"/>
      <c r="FY562" s="41"/>
      <c r="FZ562" s="41"/>
      <c r="GA562" s="41"/>
      <c r="GB562" s="41"/>
      <c r="GC562" s="41"/>
      <c r="GD562" s="41"/>
      <c r="GE562" s="41"/>
      <c r="GF562" s="41"/>
      <c r="GG562" s="41"/>
      <c r="GH562" s="41"/>
      <c r="GI562" s="41"/>
      <c r="GJ562" s="41"/>
      <c r="GK562" s="41"/>
      <c r="GL562" s="41"/>
      <c r="GM562" s="41"/>
      <c r="GN562" s="41"/>
      <c r="GO562" s="41"/>
      <c r="GP562" s="41"/>
      <c r="GQ562" s="41"/>
      <c r="GR562" s="41"/>
      <c r="GS562" s="41"/>
      <c r="GT562" s="41"/>
      <c r="GU562" s="41"/>
      <c r="GV562" s="41"/>
      <c r="GW562" s="41"/>
      <c r="GX562" s="41"/>
      <c r="GY562" s="41"/>
      <c r="GZ562" s="41"/>
      <c r="HA562" s="41"/>
      <c r="HB562" s="41"/>
      <c r="HC562" s="41"/>
      <c r="HD562" s="41"/>
      <c r="HE562" s="41"/>
      <c r="HF562" s="41"/>
      <c r="HG562" s="41"/>
      <c r="HH562" s="41"/>
      <c r="HI562" s="41"/>
      <c r="HJ562" s="41"/>
      <c r="HK562" s="41"/>
      <c r="HL562" s="41"/>
      <c r="HM562" s="41"/>
      <c r="HN562" s="41"/>
      <c r="HO562" s="41"/>
      <c r="HP562" s="41"/>
      <c r="HQ562" s="41"/>
      <c r="HR562" s="41"/>
    </row>
    <row r="563" spans="1:226" ht="14" x14ac:dyDescent="0.3">
      <c r="A563" s="41"/>
      <c r="B563" s="102"/>
      <c r="C563" s="102"/>
      <c r="D563" s="102"/>
      <c r="E563" s="100"/>
      <c r="F563" s="100"/>
      <c r="G563" s="102"/>
      <c r="H563" s="102"/>
      <c r="I563" s="102"/>
      <c r="J563" s="102"/>
      <c r="K563" s="102"/>
      <c r="L563" s="102"/>
      <c r="M563" s="102"/>
      <c r="N563" s="102"/>
      <c r="O563" s="45"/>
      <c r="P563" s="108"/>
      <c r="W563" s="108"/>
      <c r="AD563" s="142"/>
      <c r="AE563" s="102"/>
      <c r="AF563" s="102"/>
      <c r="AG563" s="102"/>
      <c r="AH563" s="102"/>
      <c r="AI563" s="102"/>
      <c r="AJ563" s="102"/>
      <c r="AK563" s="142"/>
      <c r="AL563" s="110"/>
      <c r="AM563" s="110"/>
      <c r="AN563" s="110"/>
      <c r="AO563" s="110"/>
      <c r="AP563" s="110"/>
      <c r="AQ563" s="110"/>
      <c r="AR563" s="110"/>
      <c r="AS563" s="110"/>
      <c r="AT563" s="110"/>
      <c r="AU563" s="110"/>
      <c r="AV563" s="110"/>
      <c r="AW563" s="110"/>
      <c r="AX563" s="142"/>
      <c r="AY563" s="109"/>
      <c r="AZ563" s="109"/>
      <c r="BA563" s="109"/>
      <c r="BB563" s="109"/>
      <c r="BC563" s="109"/>
      <c r="BD563" s="109"/>
      <c r="BE563" s="109"/>
      <c r="BF563" s="109"/>
      <c r="BG563" s="142"/>
      <c r="BH563" s="109"/>
      <c r="BI563" s="109"/>
      <c r="BJ563" s="109"/>
      <c r="BK563" s="109"/>
      <c r="BL563" s="109"/>
      <c r="BM563" s="109"/>
      <c r="BN563" s="109"/>
      <c r="BO563" s="109"/>
      <c r="BP563" s="109"/>
      <c r="BQ563" s="109"/>
      <c r="BR563" s="109"/>
      <c r="BS563" s="109"/>
      <c r="BT563" s="109"/>
      <c r="BU563" s="109"/>
      <c r="BV563" s="109"/>
      <c r="BW563" s="109"/>
      <c r="BX563" s="109"/>
      <c r="BY563" s="109"/>
      <c r="BZ563" s="109"/>
      <c r="CA563" s="109"/>
      <c r="CB563" s="109"/>
      <c r="CC563" s="109"/>
      <c r="CD563" s="109"/>
      <c r="CE563" s="119"/>
      <c r="CF563" s="109"/>
      <c r="CG563" s="109"/>
      <c r="CH563" s="109"/>
      <c r="CI563" s="109"/>
      <c r="CJ563" s="109"/>
      <c r="CK563" s="109"/>
      <c r="CL563" s="109"/>
      <c r="CM563" s="109"/>
      <c r="CN563" s="119"/>
      <c r="CO563" s="109"/>
      <c r="CP563" s="109"/>
      <c r="CQ563" s="109"/>
      <c r="CR563" s="109"/>
      <c r="CS563" s="109"/>
      <c r="CT563" s="109"/>
      <c r="CU563" s="109"/>
      <c r="CV563" s="109"/>
      <c r="CW563" s="45"/>
      <c r="CX563" s="41"/>
      <c r="CY563" s="41"/>
      <c r="CZ563" s="41"/>
      <c r="DA563" s="41"/>
      <c r="DB563" s="41"/>
      <c r="DC563" s="41"/>
      <c r="DD563" s="41"/>
      <c r="DE563" s="41"/>
      <c r="DF563" s="3"/>
      <c r="DG563" s="3"/>
      <c r="DH563" s="3"/>
      <c r="DI563" s="3"/>
      <c r="DJ563" s="3"/>
      <c r="DK563" s="3"/>
      <c r="DL563" s="3"/>
      <c r="DM563" s="3"/>
      <c r="DN563" s="3"/>
      <c r="DO563" s="3"/>
      <c r="DP563" s="41"/>
      <c r="DQ563" s="41"/>
      <c r="DR563" s="41"/>
      <c r="DS563" s="41"/>
      <c r="DT563" s="41"/>
      <c r="DU563" s="41"/>
      <c r="DV563" s="41"/>
      <c r="DW563" s="41"/>
      <c r="DX563" s="41"/>
      <c r="DY563" s="41"/>
      <c r="DZ563" s="41"/>
      <c r="EA563" s="41"/>
      <c r="EB563" s="41"/>
      <c r="EC563" s="41"/>
      <c r="ED563" s="41"/>
      <c r="EE563" s="41"/>
      <c r="EF563" s="41"/>
      <c r="EG563" s="41"/>
      <c r="EH563" s="41"/>
      <c r="EI563" s="41"/>
      <c r="EJ563" s="41"/>
      <c r="EK563" s="41"/>
      <c r="EL563" s="41"/>
      <c r="EM563" s="41"/>
      <c r="EN563" s="41"/>
      <c r="EO563" s="41"/>
      <c r="EP563" s="41"/>
      <c r="EQ563" s="41"/>
      <c r="ER563" s="41"/>
      <c r="ES563" s="41"/>
      <c r="ET563" s="41"/>
      <c r="EU563" s="41"/>
      <c r="EV563" s="41"/>
      <c r="EW563" s="41"/>
      <c r="EX563" s="41"/>
      <c r="EY563" s="41"/>
      <c r="EZ563" s="41"/>
      <c r="FA563" s="41"/>
      <c r="FB563" s="41"/>
      <c r="FC563" s="41"/>
      <c r="FD563" s="41"/>
      <c r="FE563" s="41"/>
      <c r="FF563" s="41"/>
      <c r="FG563" s="41"/>
      <c r="FH563" s="41"/>
      <c r="FI563" s="41"/>
      <c r="FJ563" s="41"/>
      <c r="FK563" s="41"/>
      <c r="FL563" s="41"/>
      <c r="FM563" s="41"/>
      <c r="FN563" s="41"/>
      <c r="FO563" s="41"/>
      <c r="FP563" s="41"/>
      <c r="FQ563" s="41"/>
      <c r="FR563" s="41"/>
      <c r="FS563" s="41"/>
      <c r="FT563" s="41"/>
      <c r="FU563" s="41"/>
      <c r="FV563" s="41"/>
      <c r="FW563" s="41"/>
      <c r="FX563" s="41"/>
      <c r="FY563" s="41"/>
      <c r="FZ563" s="41"/>
      <c r="GA563" s="41"/>
      <c r="GB563" s="41"/>
      <c r="GC563" s="41"/>
      <c r="GD563" s="41"/>
      <c r="GE563" s="41"/>
      <c r="GF563" s="41"/>
      <c r="GG563" s="41"/>
      <c r="GH563" s="41"/>
      <c r="GI563" s="41"/>
      <c r="GJ563" s="41"/>
      <c r="GK563" s="41"/>
      <c r="GL563" s="41"/>
      <c r="GM563" s="41"/>
      <c r="GN563" s="41"/>
      <c r="GO563" s="41"/>
      <c r="GP563" s="41"/>
      <c r="GQ563" s="41"/>
      <c r="GR563" s="41"/>
      <c r="GS563" s="41"/>
      <c r="GT563" s="41"/>
      <c r="GU563" s="41"/>
      <c r="GV563" s="41"/>
      <c r="GW563" s="41"/>
      <c r="GX563" s="41"/>
      <c r="GY563" s="41"/>
      <c r="GZ563" s="41"/>
      <c r="HA563" s="41"/>
      <c r="HB563" s="41"/>
      <c r="HC563" s="41"/>
      <c r="HD563" s="41"/>
      <c r="HE563" s="41"/>
      <c r="HF563" s="41"/>
      <c r="HG563" s="41"/>
      <c r="HH563" s="41"/>
      <c r="HI563" s="41"/>
      <c r="HJ563" s="41"/>
      <c r="HK563" s="41"/>
      <c r="HL563" s="41"/>
      <c r="HM563" s="41"/>
      <c r="HN563" s="41"/>
      <c r="HO563" s="41"/>
      <c r="HP563" s="41"/>
      <c r="HQ563" s="41"/>
      <c r="HR563" s="41"/>
    </row>
    <row r="564" spans="1:226" ht="14" x14ac:dyDescent="0.3">
      <c r="A564" s="41"/>
      <c r="B564" s="102"/>
      <c r="C564" s="102"/>
      <c r="D564" s="102"/>
      <c r="E564" s="100"/>
      <c r="F564" s="100"/>
      <c r="G564" s="102"/>
      <c r="H564" s="102"/>
      <c r="I564" s="102"/>
      <c r="J564" s="102"/>
      <c r="K564" s="102"/>
      <c r="L564" s="102"/>
      <c r="M564" s="102"/>
      <c r="N564" s="102"/>
      <c r="O564" s="45"/>
      <c r="P564" s="108"/>
      <c r="W564" s="108"/>
      <c r="AD564" s="142"/>
      <c r="AE564" s="102"/>
      <c r="AF564" s="102"/>
      <c r="AG564" s="102"/>
      <c r="AH564" s="102"/>
      <c r="AI564" s="102"/>
      <c r="AJ564" s="102"/>
      <c r="AK564" s="142"/>
      <c r="AL564" s="110"/>
      <c r="AM564" s="110"/>
      <c r="AN564" s="110"/>
      <c r="AO564" s="110"/>
      <c r="AP564" s="110"/>
      <c r="AQ564" s="110"/>
      <c r="AR564" s="110"/>
      <c r="AS564" s="110"/>
      <c r="AT564" s="110"/>
      <c r="AU564" s="110"/>
      <c r="AV564" s="110"/>
      <c r="AW564" s="110"/>
      <c r="AX564" s="142"/>
      <c r="AY564" s="109"/>
      <c r="AZ564" s="109"/>
      <c r="BA564" s="109"/>
      <c r="BB564" s="109"/>
      <c r="BC564" s="109"/>
      <c r="BD564" s="109"/>
      <c r="BE564" s="109"/>
      <c r="BF564" s="109"/>
      <c r="BG564" s="142"/>
      <c r="BH564" s="109"/>
      <c r="BI564" s="109"/>
      <c r="BJ564" s="109"/>
      <c r="BK564" s="109"/>
      <c r="BL564" s="109"/>
      <c r="BM564" s="109"/>
      <c r="BN564" s="109"/>
      <c r="BO564" s="109"/>
      <c r="BP564" s="109"/>
      <c r="BQ564" s="109"/>
      <c r="BR564" s="109"/>
      <c r="BS564" s="109"/>
      <c r="BT564" s="109"/>
      <c r="BU564" s="109"/>
      <c r="BV564" s="109"/>
      <c r="BW564" s="109"/>
      <c r="BX564" s="109"/>
      <c r="BY564" s="109"/>
      <c r="BZ564" s="109"/>
      <c r="CA564" s="109"/>
      <c r="CB564" s="109"/>
      <c r="CC564" s="109"/>
      <c r="CD564" s="109"/>
      <c r="CE564" s="119"/>
      <c r="CF564" s="109"/>
      <c r="CG564" s="109"/>
      <c r="CH564" s="109"/>
      <c r="CI564" s="109"/>
      <c r="CJ564" s="109"/>
      <c r="CK564" s="109"/>
      <c r="CL564" s="109"/>
      <c r="CM564" s="109"/>
      <c r="CN564" s="119"/>
      <c r="CO564" s="109"/>
      <c r="CP564" s="109"/>
      <c r="CQ564" s="109"/>
      <c r="CR564" s="109"/>
      <c r="CS564" s="109"/>
      <c r="CT564" s="109"/>
      <c r="CU564" s="109"/>
      <c r="CV564" s="109"/>
      <c r="CW564" s="45"/>
      <c r="CX564" s="41"/>
      <c r="CY564" s="41"/>
      <c r="CZ564" s="41"/>
      <c r="DA564" s="41"/>
      <c r="DB564" s="41"/>
      <c r="DC564" s="41"/>
      <c r="DD564" s="41"/>
      <c r="DE564" s="41"/>
      <c r="DF564" s="3"/>
      <c r="DG564" s="3"/>
      <c r="DH564" s="3"/>
      <c r="DI564" s="3"/>
      <c r="DJ564" s="3"/>
      <c r="DK564" s="3"/>
      <c r="DL564" s="3"/>
      <c r="DM564" s="3"/>
      <c r="DN564" s="3"/>
      <c r="DO564" s="3"/>
      <c r="DP564" s="41"/>
      <c r="DQ564" s="41"/>
      <c r="DR564" s="41"/>
      <c r="DS564" s="41"/>
      <c r="DT564" s="41"/>
      <c r="DU564" s="41"/>
      <c r="DV564" s="41"/>
      <c r="DW564" s="41"/>
      <c r="DX564" s="41"/>
      <c r="DY564" s="41"/>
      <c r="DZ564" s="41"/>
      <c r="EA564" s="41"/>
      <c r="EB564" s="41"/>
      <c r="EC564" s="41"/>
      <c r="ED564" s="41"/>
      <c r="EE564" s="41"/>
      <c r="EF564" s="41"/>
      <c r="EG564" s="41"/>
      <c r="EH564" s="41"/>
      <c r="EI564" s="41"/>
      <c r="EJ564" s="41"/>
      <c r="EK564" s="41"/>
      <c r="EL564" s="41"/>
      <c r="EM564" s="41"/>
      <c r="EN564" s="41"/>
      <c r="EO564" s="41"/>
      <c r="EP564" s="41"/>
      <c r="EQ564" s="41"/>
      <c r="ER564" s="41"/>
      <c r="ES564" s="41"/>
      <c r="ET564" s="41"/>
      <c r="EU564" s="41"/>
      <c r="EV564" s="41"/>
      <c r="EW564" s="41"/>
      <c r="EX564" s="41"/>
      <c r="EY564" s="41"/>
      <c r="EZ564" s="41"/>
      <c r="FA564" s="41"/>
      <c r="FB564" s="41"/>
      <c r="FC564" s="41"/>
      <c r="FD564" s="41"/>
      <c r="FE564" s="41"/>
      <c r="FF564" s="41"/>
      <c r="FG564" s="41"/>
      <c r="FH564" s="41"/>
      <c r="FI564" s="41"/>
      <c r="FJ564" s="41"/>
      <c r="FK564" s="41"/>
      <c r="FL564" s="41"/>
      <c r="FM564" s="41"/>
      <c r="FN564" s="41"/>
      <c r="FO564" s="41"/>
      <c r="FP564" s="41"/>
      <c r="FQ564" s="41"/>
      <c r="FR564" s="41"/>
      <c r="FS564" s="41"/>
      <c r="FT564" s="41"/>
      <c r="FU564" s="41"/>
      <c r="FV564" s="41"/>
      <c r="FW564" s="41"/>
      <c r="FX564" s="41"/>
      <c r="FY564" s="41"/>
      <c r="FZ564" s="41"/>
      <c r="GA564" s="41"/>
      <c r="GB564" s="41"/>
      <c r="GC564" s="41"/>
      <c r="GD564" s="41"/>
      <c r="GE564" s="41"/>
      <c r="GF564" s="41"/>
      <c r="GG564" s="41"/>
      <c r="GH564" s="41"/>
      <c r="GI564" s="41"/>
      <c r="GJ564" s="41"/>
      <c r="GK564" s="41"/>
      <c r="GL564" s="41"/>
      <c r="GM564" s="41"/>
      <c r="GN564" s="41"/>
      <c r="GO564" s="41"/>
      <c r="GP564" s="41"/>
      <c r="GQ564" s="41"/>
      <c r="GR564" s="41"/>
      <c r="GS564" s="41"/>
      <c r="GT564" s="41"/>
      <c r="GU564" s="41"/>
      <c r="GV564" s="41"/>
      <c r="GW564" s="41"/>
      <c r="GX564" s="41"/>
      <c r="GY564" s="41"/>
      <c r="GZ564" s="41"/>
      <c r="HA564" s="41"/>
      <c r="HB564" s="41"/>
      <c r="HC564" s="41"/>
      <c r="HD564" s="41"/>
      <c r="HE564" s="41"/>
      <c r="HF564" s="41"/>
      <c r="HG564" s="41"/>
      <c r="HH564" s="41"/>
      <c r="HI564" s="41"/>
      <c r="HJ564" s="41"/>
      <c r="HK564" s="41"/>
      <c r="HL564" s="41"/>
      <c r="HM564" s="41"/>
      <c r="HN564" s="41"/>
      <c r="HO564" s="41"/>
      <c r="HP564" s="41"/>
      <c r="HQ564" s="41"/>
      <c r="HR564" s="41"/>
    </row>
    <row r="565" spans="1:226" ht="14" x14ac:dyDescent="0.3">
      <c r="A565" s="41"/>
      <c r="B565" s="102"/>
      <c r="C565" s="102"/>
      <c r="D565" s="102"/>
      <c r="E565" s="100"/>
      <c r="F565" s="100"/>
      <c r="G565" s="102"/>
      <c r="H565" s="102"/>
      <c r="I565" s="102"/>
      <c r="J565" s="102"/>
      <c r="K565" s="102"/>
      <c r="L565" s="102"/>
      <c r="M565" s="102"/>
      <c r="N565" s="102"/>
      <c r="O565" s="45"/>
      <c r="P565" s="108"/>
      <c r="W565" s="108"/>
      <c r="AD565" s="142"/>
      <c r="AE565" s="102"/>
      <c r="AF565" s="102"/>
      <c r="AG565" s="102"/>
      <c r="AH565" s="102"/>
      <c r="AI565" s="102"/>
      <c r="AJ565" s="102"/>
      <c r="AK565" s="142"/>
      <c r="AL565" s="110"/>
      <c r="AM565" s="110"/>
      <c r="AN565" s="110"/>
      <c r="AO565" s="110"/>
      <c r="AP565" s="110"/>
      <c r="AQ565" s="110"/>
      <c r="AR565" s="110"/>
      <c r="AS565" s="110"/>
      <c r="AT565" s="110"/>
      <c r="AU565" s="110"/>
      <c r="AV565" s="110"/>
      <c r="AW565" s="110"/>
      <c r="AX565" s="142"/>
      <c r="AY565" s="109"/>
      <c r="AZ565" s="109"/>
      <c r="BA565" s="109"/>
      <c r="BB565" s="109"/>
      <c r="BC565" s="109"/>
      <c r="BD565" s="109"/>
      <c r="BE565" s="109"/>
      <c r="BF565" s="109"/>
      <c r="BG565" s="142"/>
      <c r="BH565" s="109"/>
      <c r="BI565" s="109"/>
      <c r="BJ565" s="109"/>
      <c r="BK565" s="109"/>
      <c r="BL565" s="109"/>
      <c r="BM565" s="109"/>
      <c r="BN565" s="109"/>
      <c r="BO565" s="109"/>
      <c r="BP565" s="109"/>
      <c r="BQ565" s="109"/>
      <c r="BR565" s="109"/>
      <c r="BS565" s="109"/>
      <c r="BT565" s="109"/>
      <c r="BU565" s="109"/>
      <c r="BV565" s="109"/>
      <c r="BW565" s="109"/>
      <c r="BX565" s="109"/>
      <c r="BY565" s="109"/>
      <c r="BZ565" s="109"/>
      <c r="CA565" s="109"/>
      <c r="CB565" s="109"/>
      <c r="CC565" s="109"/>
      <c r="CD565" s="109"/>
      <c r="CE565" s="119"/>
      <c r="CF565" s="109"/>
      <c r="CG565" s="109"/>
      <c r="CH565" s="109"/>
      <c r="CI565" s="109"/>
      <c r="CJ565" s="109"/>
      <c r="CK565" s="109"/>
      <c r="CL565" s="109"/>
      <c r="CM565" s="109"/>
      <c r="CN565" s="119"/>
      <c r="CO565" s="109"/>
      <c r="CP565" s="109"/>
      <c r="CQ565" s="109"/>
      <c r="CR565" s="109"/>
      <c r="CS565" s="109"/>
      <c r="CT565" s="109"/>
      <c r="CU565" s="109"/>
      <c r="CV565" s="109"/>
      <c r="CW565" s="45"/>
      <c r="CX565" s="41"/>
      <c r="CY565" s="41"/>
      <c r="CZ565" s="41"/>
      <c r="DA565" s="41"/>
      <c r="DB565" s="41"/>
      <c r="DC565" s="41"/>
      <c r="DD565" s="41"/>
      <c r="DE565" s="41"/>
      <c r="DF565" s="3"/>
      <c r="DG565" s="3"/>
      <c r="DH565" s="3"/>
      <c r="DI565" s="3"/>
      <c r="DJ565" s="3"/>
      <c r="DK565" s="3"/>
      <c r="DL565" s="3"/>
      <c r="DM565" s="3"/>
      <c r="DN565" s="3"/>
      <c r="DO565" s="3"/>
      <c r="DP565" s="41"/>
      <c r="DQ565" s="41"/>
      <c r="DR565" s="41"/>
      <c r="DS565" s="41"/>
      <c r="DT565" s="41"/>
      <c r="DU565" s="41"/>
      <c r="DV565" s="41"/>
      <c r="DW565" s="41"/>
      <c r="DX565" s="41"/>
      <c r="DY565" s="41"/>
      <c r="DZ565" s="41"/>
      <c r="EA565" s="41"/>
      <c r="EB565" s="41"/>
      <c r="EC565" s="41"/>
      <c r="ED565" s="41"/>
      <c r="EE565" s="41"/>
      <c r="EF565" s="41"/>
      <c r="EG565" s="41"/>
      <c r="EH565" s="41"/>
      <c r="EI565" s="41"/>
      <c r="EJ565" s="41"/>
      <c r="EK565" s="41"/>
      <c r="EL565" s="41"/>
      <c r="EM565" s="41"/>
      <c r="EN565" s="41"/>
      <c r="EO565" s="41"/>
      <c r="EP565" s="41"/>
      <c r="EQ565" s="41"/>
      <c r="ER565" s="41"/>
      <c r="ES565" s="41"/>
      <c r="ET565" s="41"/>
      <c r="EU565" s="41"/>
      <c r="EV565" s="41"/>
      <c r="EW565" s="41"/>
      <c r="EX565" s="41"/>
      <c r="EY565" s="41"/>
      <c r="EZ565" s="41"/>
      <c r="FA565" s="41"/>
      <c r="FB565" s="41"/>
      <c r="FC565" s="41"/>
      <c r="FD565" s="41"/>
      <c r="FE565" s="41"/>
      <c r="FF565" s="41"/>
      <c r="FG565" s="41"/>
      <c r="FH565" s="41"/>
      <c r="FI565" s="41"/>
      <c r="FJ565" s="41"/>
      <c r="FK565" s="41"/>
      <c r="FL565" s="41"/>
      <c r="FM565" s="41"/>
      <c r="FN565" s="41"/>
      <c r="FO565" s="41"/>
      <c r="FP565" s="41"/>
      <c r="FQ565" s="41"/>
      <c r="FR565" s="41"/>
      <c r="FS565" s="41"/>
      <c r="FT565" s="41"/>
      <c r="FU565" s="41"/>
      <c r="FV565" s="41"/>
      <c r="FW565" s="41"/>
      <c r="FX565" s="41"/>
      <c r="FY565" s="41"/>
      <c r="FZ565" s="41"/>
      <c r="GA565" s="41"/>
      <c r="GB565" s="41"/>
      <c r="GC565" s="41"/>
      <c r="GD565" s="41"/>
      <c r="GE565" s="41"/>
      <c r="GF565" s="41"/>
      <c r="GG565" s="41"/>
      <c r="GH565" s="41"/>
      <c r="GI565" s="41"/>
      <c r="GJ565" s="41"/>
      <c r="GK565" s="41"/>
      <c r="GL565" s="41"/>
      <c r="GM565" s="41"/>
      <c r="GN565" s="41"/>
      <c r="GO565" s="41"/>
      <c r="GP565" s="41"/>
      <c r="GQ565" s="41"/>
      <c r="GR565" s="41"/>
      <c r="GS565" s="41"/>
      <c r="GT565" s="41"/>
      <c r="GU565" s="41"/>
      <c r="GV565" s="41"/>
      <c r="GW565" s="41"/>
      <c r="GX565" s="41"/>
      <c r="GY565" s="41"/>
      <c r="GZ565" s="41"/>
      <c r="HA565" s="41"/>
      <c r="HB565" s="41"/>
      <c r="HC565" s="41"/>
      <c r="HD565" s="41"/>
      <c r="HE565" s="41"/>
      <c r="HF565" s="41"/>
      <c r="HG565" s="41"/>
      <c r="HH565" s="41"/>
      <c r="HI565" s="41"/>
      <c r="HJ565" s="41"/>
      <c r="HK565" s="41"/>
      <c r="HL565" s="41"/>
      <c r="HM565" s="41"/>
      <c r="HN565" s="41"/>
      <c r="HO565" s="41"/>
      <c r="HP565" s="41"/>
      <c r="HQ565" s="41"/>
      <c r="HR565" s="41"/>
    </row>
    <row r="566" spans="1:226" ht="14" x14ac:dyDescent="0.3">
      <c r="A566" s="41"/>
      <c r="B566" s="102"/>
      <c r="C566" s="102"/>
      <c r="D566" s="102"/>
      <c r="E566" s="100"/>
      <c r="F566" s="100"/>
      <c r="G566" s="102"/>
      <c r="H566" s="102"/>
      <c r="I566" s="102"/>
      <c r="J566" s="102"/>
      <c r="K566" s="102"/>
      <c r="L566" s="102"/>
      <c r="M566" s="102"/>
      <c r="N566" s="102"/>
      <c r="O566" s="45"/>
      <c r="P566" s="108"/>
      <c r="W566" s="108"/>
      <c r="AD566" s="142"/>
      <c r="AE566" s="102"/>
      <c r="AF566" s="102"/>
      <c r="AG566" s="102"/>
      <c r="AH566" s="102"/>
      <c r="AI566" s="102"/>
      <c r="AJ566" s="102"/>
      <c r="AK566" s="142"/>
      <c r="AL566" s="110"/>
      <c r="AM566" s="110"/>
      <c r="AN566" s="110"/>
      <c r="AO566" s="110"/>
      <c r="AP566" s="110"/>
      <c r="AQ566" s="110"/>
      <c r="AR566" s="110"/>
      <c r="AS566" s="110"/>
      <c r="AT566" s="110"/>
      <c r="AU566" s="110"/>
      <c r="AV566" s="110"/>
      <c r="AW566" s="110"/>
      <c r="AX566" s="142"/>
      <c r="AY566" s="109"/>
      <c r="AZ566" s="109"/>
      <c r="BA566" s="109"/>
      <c r="BB566" s="109"/>
      <c r="BC566" s="109"/>
      <c r="BD566" s="109"/>
      <c r="BE566" s="109"/>
      <c r="BF566" s="109"/>
      <c r="BG566" s="142"/>
      <c r="BH566" s="109"/>
      <c r="BI566" s="109"/>
      <c r="BJ566" s="109"/>
      <c r="BK566" s="109"/>
      <c r="BL566" s="109"/>
      <c r="BM566" s="109"/>
      <c r="BN566" s="109"/>
      <c r="BO566" s="109"/>
      <c r="BP566" s="109"/>
      <c r="BQ566" s="109"/>
      <c r="BR566" s="109"/>
      <c r="BS566" s="109"/>
      <c r="BT566" s="109"/>
      <c r="BU566" s="109"/>
      <c r="BV566" s="109"/>
      <c r="BW566" s="109"/>
      <c r="BX566" s="109"/>
      <c r="BY566" s="109"/>
      <c r="BZ566" s="109"/>
      <c r="CA566" s="109"/>
      <c r="CB566" s="109"/>
      <c r="CC566" s="109"/>
      <c r="CD566" s="109"/>
      <c r="CE566" s="119"/>
      <c r="CF566" s="109"/>
      <c r="CG566" s="109"/>
      <c r="CH566" s="109"/>
      <c r="CI566" s="109"/>
      <c r="CJ566" s="109"/>
      <c r="CK566" s="109"/>
      <c r="CL566" s="109"/>
      <c r="CM566" s="109"/>
      <c r="CN566" s="119"/>
      <c r="CO566" s="109"/>
      <c r="CP566" s="109"/>
      <c r="CQ566" s="109"/>
      <c r="CR566" s="109"/>
      <c r="CS566" s="109"/>
      <c r="CT566" s="109"/>
      <c r="CU566" s="109"/>
      <c r="CV566" s="109"/>
      <c r="CW566" s="45"/>
      <c r="CX566" s="41"/>
      <c r="CY566" s="41"/>
      <c r="CZ566" s="41"/>
      <c r="DA566" s="41"/>
      <c r="DB566" s="41"/>
      <c r="DC566" s="41"/>
      <c r="DD566" s="41"/>
      <c r="DE566" s="41"/>
      <c r="DF566" s="3"/>
      <c r="DG566" s="3"/>
      <c r="DH566" s="3"/>
      <c r="DI566" s="3"/>
      <c r="DJ566" s="3"/>
      <c r="DK566" s="3"/>
      <c r="DL566" s="3"/>
      <c r="DM566" s="3"/>
      <c r="DN566" s="3"/>
      <c r="DO566" s="3"/>
      <c r="DP566" s="41"/>
      <c r="DQ566" s="41"/>
      <c r="DR566" s="41"/>
      <c r="DS566" s="41"/>
      <c r="DT566" s="41"/>
      <c r="DU566" s="41"/>
      <c r="DV566" s="41"/>
      <c r="DW566" s="41"/>
      <c r="DX566" s="41"/>
      <c r="DY566" s="41"/>
      <c r="DZ566" s="41"/>
      <c r="EA566" s="41"/>
      <c r="EB566" s="41"/>
      <c r="EC566" s="41"/>
      <c r="ED566" s="41"/>
      <c r="EE566" s="41"/>
      <c r="EF566" s="41"/>
      <c r="EG566" s="41"/>
      <c r="EH566" s="41"/>
      <c r="EI566" s="41"/>
      <c r="EJ566" s="41"/>
      <c r="EK566" s="41"/>
      <c r="EL566" s="41"/>
      <c r="EM566" s="41"/>
      <c r="EN566" s="41"/>
      <c r="EO566" s="41"/>
      <c r="EP566" s="41"/>
      <c r="EQ566" s="41"/>
      <c r="ER566" s="41"/>
      <c r="ES566" s="41"/>
      <c r="ET566" s="41"/>
      <c r="EU566" s="41"/>
      <c r="EV566" s="41"/>
      <c r="EW566" s="41"/>
      <c r="EX566" s="41"/>
      <c r="EY566" s="41"/>
      <c r="EZ566" s="41"/>
      <c r="FA566" s="41"/>
      <c r="FB566" s="41"/>
      <c r="FC566" s="41"/>
      <c r="FD566" s="41"/>
      <c r="FE566" s="41"/>
      <c r="FF566" s="41"/>
      <c r="FG566" s="41"/>
      <c r="FH566" s="41"/>
      <c r="FI566" s="41"/>
      <c r="FJ566" s="41"/>
      <c r="FK566" s="41"/>
      <c r="FL566" s="41"/>
      <c r="FM566" s="41"/>
      <c r="FN566" s="41"/>
      <c r="FO566" s="41"/>
      <c r="FP566" s="41"/>
      <c r="FQ566" s="41"/>
      <c r="FR566" s="41"/>
      <c r="FS566" s="41"/>
      <c r="FT566" s="41"/>
      <c r="FU566" s="41"/>
      <c r="FV566" s="41"/>
      <c r="FW566" s="41"/>
      <c r="FX566" s="41"/>
      <c r="FY566" s="41"/>
      <c r="FZ566" s="41"/>
      <c r="GA566" s="41"/>
      <c r="GB566" s="41"/>
      <c r="GC566" s="41"/>
      <c r="GD566" s="41"/>
      <c r="GE566" s="41"/>
      <c r="GF566" s="41"/>
      <c r="GG566" s="41"/>
      <c r="GH566" s="41"/>
      <c r="GI566" s="41"/>
      <c r="GJ566" s="41"/>
      <c r="GK566" s="41"/>
      <c r="GL566" s="41"/>
      <c r="GM566" s="41"/>
      <c r="GN566" s="41"/>
      <c r="GO566" s="41"/>
      <c r="GP566" s="41"/>
      <c r="GQ566" s="41"/>
      <c r="GR566" s="41"/>
      <c r="GS566" s="41"/>
      <c r="GT566" s="41"/>
      <c r="GU566" s="41"/>
      <c r="GV566" s="41"/>
      <c r="GW566" s="41"/>
      <c r="GX566" s="41"/>
      <c r="GY566" s="41"/>
      <c r="GZ566" s="41"/>
      <c r="HA566" s="41"/>
      <c r="HB566" s="41"/>
      <c r="HC566" s="41"/>
      <c r="HD566" s="41"/>
      <c r="HE566" s="41"/>
      <c r="HF566" s="41"/>
      <c r="HG566" s="41"/>
      <c r="HH566" s="41"/>
      <c r="HI566" s="41"/>
      <c r="HJ566" s="41"/>
      <c r="HK566" s="41"/>
      <c r="HL566" s="41"/>
      <c r="HM566" s="41"/>
      <c r="HN566" s="41"/>
      <c r="HO566" s="41"/>
      <c r="HP566" s="41"/>
      <c r="HQ566" s="41"/>
      <c r="HR566" s="41"/>
    </row>
    <row r="567" spans="1:226" ht="14" x14ac:dyDescent="0.3">
      <c r="A567" s="41"/>
      <c r="B567" s="102"/>
      <c r="C567" s="102"/>
      <c r="D567" s="102"/>
      <c r="E567" s="100"/>
      <c r="F567" s="100"/>
      <c r="G567" s="102"/>
      <c r="H567" s="102"/>
      <c r="I567" s="102"/>
      <c r="J567" s="102"/>
      <c r="K567" s="102"/>
      <c r="L567" s="102"/>
      <c r="M567" s="102"/>
      <c r="N567" s="102"/>
      <c r="O567" s="45"/>
      <c r="P567" s="108"/>
      <c r="W567" s="108"/>
      <c r="AD567" s="142"/>
      <c r="AE567" s="102"/>
      <c r="AF567" s="102"/>
      <c r="AG567" s="102"/>
      <c r="AH567" s="102"/>
      <c r="AI567" s="102"/>
      <c r="AJ567" s="102"/>
      <c r="AK567" s="142"/>
      <c r="AL567" s="110"/>
      <c r="AM567" s="110"/>
      <c r="AN567" s="110"/>
      <c r="AO567" s="110"/>
      <c r="AP567" s="110"/>
      <c r="AQ567" s="110"/>
      <c r="AR567" s="110"/>
      <c r="AS567" s="110"/>
      <c r="AT567" s="110"/>
      <c r="AU567" s="110"/>
      <c r="AV567" s="110"/>
      <c r="AW567" s="110"/>
      <c r="AX567" s="142"/>
      <c r="AY567" s="109"/>
      <c r="AZ567" s="109"/>
      <c r="BA567" s="109"/>
      <c r="BB567" s="109"/>
      <c r="BC567" s="109"/>
      <c r="BD567" s="109"/>
      <c r="BE567" s="109"/>
      <c r="BF567" s="109"/>
      <c r="BG567" s="142"/>
      <c r="BH567" s="109"/>
      <c r="BI567" s="109"/>
      <c r="BJ567" s="109"/>
      <c r="BK567" s="109"/>
      <c r="BL567" s="109"/>
      <c r="BM567" s="109"/>
      <c r="BN567" s="109"/>
      <c r="BO567" s="109"/>
      <c r="BP567" s="109"/>
      <c r="BQ567" s="109"/>
      <c r="BR567" s="109"/>
      <c r="BS567" s="109"/>
      <c r="BT567" s="109"/>
      <c r="BU567" s="109"/>
      <c r="BV567" s="109"/>
      <c r="BW567" s="109"/>
      <c r="BX567" s="109"/>
      <c r="BY567" s="109"/>
      <c r="BZ567" s="109"/>
      <c r="CA567" s="109"/>
      <c r="CB567" s="109"/>
      <c r="CC567" s="109"/>
      <c r="CD567" s="109"/>
      <c r="CE567" s="119"/>
      <c r="CF567" s="109"/>
      <c r="CG567" s="109"/>
      <c r="CH567" s="109"/>
      <c r="CI567" s="109"/>
      <c r="CJ567" s="109"/>
      <c r="CK567" s="109"/>
      <c r="CL567" s="109"/>
      <c r="CM567" s="109"/>
      <c r="CN567" s="119"/>
      <c r="CO567" s="109"/>
      <c r="CP567" s="109"/>
      <c r="CQ567" s="109"/>
      <c r="CR567" s="109"/>
      <c r="CS567" s="109"/>
      <c r="CT567" s="109"/>
      <c r="CU567" s="109"/>
      <c r="CV567" s="109"/>
      <c r="CW567" s="45"/>
      <c r="CX567" s="41"/>
      <c r="CY567" s="41"/>
      <c r="CZ567" s="41"/>
      <c r="DA567" s="41"/>
      <c r="DB567" s="41"/>
      <c r="DC567" s="41"/>
      <c r="DD567" s="41"/>
      <c r="DE567" s="41"/>
      <c r="DF567" s="3"/>
      <c r="DG567" s="3"/>
      <c r="DH567" s="3"/>
      <c r="DI567" s="3"/>
      <c r="DJ567" s="3"/>
      <c r="DK567" s="3"/>
      <c r="DL567" s="3"/>
      <c r="DM567" s="3"/>
      <c r="DN567" s="3"/>
      <c r="DO567" s="3"/>
      <c r="DP567" s="41"/>
      <c r="DQ567" s="41"/>
      <c r="DR567" s="41"/>
      <c r="DS567" s="41"/>
      <c r="DT567" s="41"/>
      <c r="DU567" s="41"/>
      <c r="DV567" s="41"/>
      <c r="DW567" s="41"/>
      <c r="DX567" s="41"/>
      <c r="DY567" s="41"/>
      <c r="DZ567" s="41"/>
      <c r="EA567" s="41"/>
      <c r="EB567" s="41"/>
      <c r="EC567" s="41"/>
      <c r="ED567" s="41"/>
      <c r="EE567" s="41"/>
      <c r="EF567" s="41"/>
      <c r="EG567" s="41"/>
      <c r="EH567" s="41"/>
      <c r="EI567" s="41"/>
      <c r="EJ567" s="41"/>
      <c r="EK567" s="41"/>
      <c r="EL567" s="41"/>
      <c r="EM567" s="41"/>
      <c r="EN567" s="41"/>
      <c r="EO567" s="41"/>
      <c r="EP567" s="41"/>
      <c r="EQ567" s="41"/>
      <c r="ER567" s="41"/>
      <c r="ES567" s="41"/>
      <c r="ET567" s="41"/>
      <c r="EU567" s="41"/>
      <c r="EV567" s="41"/>
      <c r="EW567" s="41"/>
      <c r="EX567" s="41"/>
      <c r="EY567" s="41"/>
      <c r="EZ567" s="41"/>
      <c r="FA567" s="41"/>
      <c r="FB567" s="41"/>
      <c r="FC567" s="41"/>
      <c r="FD567" s="41"/>
      <c r="FE567" s="41"/>
      <c r="FF567" s="41"/>
      <c r="FG567" s="41"/>
      <c r="FH567" s="41"/>
      <c r="FI567" s="41"/>
      <c r="FJ567" s="41"/>
      <c r="FK567" s="41"/>
      <c r="FL567" s="41"/>
      <c r="FM567" s="41"/>
      <c r="FN567" s="41"/>
      <c r="FO567" s="41"/>
      <c r="FP567" s="41"/>
      <c r="FQ567" s="41"/>
      <c r="FR567" s="41"/>
      <c r="FS567" s="41"/>
      <c r="FT567" s="41"/>
      <c r="FU567" s="41"/>
      <c r="FV567" s="41"/>
      <c r="FW567" s="41"/>
      <c r="FX567" s="41"/>
      <c r="FY567" s="41"/>
      <c r="FZ567" s="41"/>
      <c r="GA567" s="41"/>
      <c r="GB567" s="41"/>
      <c r="GC567" s="41"/>
      <c r="GD567" s="41"/>
      <c r="GE567" s="41"/>
      <c r="GF567" s="41"/>
      <c r="GG567" s="41"/>
      <c r="GH567" s="41"/>
      <c r="GI567" s="41"/>
      <c r="GJ567" s="41"/>
      <c r="GK567" s="41"/>
      <c r="GL567" s="41"/>
      <c r="GM567" s="41"/>
      <c r="GN567" s="41"/>
      <c r="GO567" s="41"/>
      <c r="GP567" s="41"/>
      <c r="GQ567" s="41"/>
      <c r="GR567" s="41"/>
      <c r="GS567" s="41"/>
      <c r="GT567" s="41"/>
      <c r="GU567" s="41"/>
      <c r="GV567" s="41"/>
      <c r="GW567" s="41"/>
      <c r="GX567" s="41"/>
      <c r="GY567" s="41"/>
      <c r="GZ567" s="41"/>
      <c r="HA567" s="41"/>
      <c r="HB567" s="41"/>
      <c r="HC567" s="41"/>
      <c r="HD567" s="41"/>
      <c r="HE567" s="41"/>
      <c r="HF567" s="41"/>
      <c r="HG567" s="41"/>
      <c r="HH567" s="41"/>
      <c r="HI567" s="41"/>
      <c r="HJ567" s="41"/>
      <c r="HK567" s="41"/>
      <c r="HL567" s="41"/>
      <c r="HM567" s="41"/>
      <c r="HN567" s="41"/>
      <c r="HO567" s="41"/>
      <c r="HP567" s="41"/>
      <c r="HQ567" s="41"/>
      <c r="HR567" s="41"/>
    </row>
    <row r="568" spans="1:226" ht="14" x14ac:dyDescent="0.3">
      <c r="A568" s="41"/>
      <c r="B568" s="102"/>
      <c r="C568" s="102"/>
      <c r="D568" s="102"/>
      <c r="E568" s="100"/>
      <c r="F568" s="100"/>
      <c r="G568" s="102"/>
      <c r="H568" s="102"/>
      <c r="I568" s="102"/>
      <c r="J568" s="102"/>
      <c r="K568" s="102"/>
      <c r="L568" s="102"/>
      <c r="M568" s="102"/>
      <c r="N568" s="102"/>
      <c r="O568" s="45"/>
      <c r="P568" s="108"/>
      <c r="W568" s="108"/>
      <c r="AD568" s="142"/>
      <c r="AE568" s="102"/>
      <c r="AF568" s="102"/>
      <c r="AG568" s="102"/>
      <c r="AH568" s="102"/>
      <c r="AI568" s="102"/>
      <c r="AJ568" s="102"/>
      <c r="AK568" s="142"/>
      <c r="AL568" s="110"/>
      <c r="AM568" s="110"/>
      <c r="AN568" s="110"/>
      <c r="AO568" s="110"/>
      <c r="AP568" s="110"/>
      <c r="AQ568" s="110"/>
      <c r="AR568" s="110"/>
      <c r="AS568" s="110"/>
      <c r="AT568" s="110"/>
      <c r="AU568" s="110"/>
      <c r="AV568" s="110"/>
      <c r="AW568" s="110"/>
      <c r="AX568" s="142"/>
      <c r="AY568" s="109"/>
      <c r="AZ568" s="109"/>
      <c r="BA568" s="109"/>
      <c r="BB568" s="109"/>
      <c r="BC568" s="109"/>
      <c r="BD568" s="109"/>
      <c r="BE568" s="109"/>
      <c r="BF568" s="109"/>
      <c r="BG568" s="142"/>
      <c r="BH568" s="109"/>
      <c r="BI568" s="109"/>
      <c r="BJ568" s="109"/>
      <c r="BK568" s="109"/>
      <c r="BL568" s="109"/>
      <c r="BM568" s="109"/>
      <c r="BN568" s="109"/>
      <c r="BO568" s="109"/>
      <c r="BP568" s="109"/>
      <c r="BQ568" s="109"/>
      <c r="BR568" s="109"/>
      <c r="BS568" s="109"/>
      <c r="BT568" s="109"/>
      <c r="BU568" s="109"/>
      <c r="BV568" s="109"/>
      <c r="BW568" s="109"/>
      <c r="BX568" s="109"/>
      <c r="BY568" s="109"/>
      <c r="BZ568" s="109"/>
      <c r="CA568" s="109"/>
      <c r="CB568" s="109"/>
      <c r="CC568" s="109"/>
      <c r="CD568" s="109"/>
      <c r="CE568" s="119"/>
      <c r="CF568" s="109"/>
      <c r="CG568" s="109"/>
      <c r="CH568" s="109"/>
      <c r="CI568" s="109"/>
      <c r="CJ568" s="109"/>
      <c r="CK568" s="109"/>
      <c r="CL568" s="109"/>
      <c r="CM568" s="109"/>
      <c r="CN568" s="119"/>
      <c r="CO568" s="109"/>
      <c r="CP568" s="109"/>
      <c r="CQ568" s="109"/>
      <c r="CR568" s="109"/>
      <c r="CS568" s="109"/>
      <c r="CT568" s="109"/>
      <c r="CU568" s="109"/>
      <c r="CV568" s="109"/>
      <c r="CW568" s="45"/>
      <c r="CX568" s="41"/>
      <c r="CY568" s="41"/>
      <c r="CZ568" s="41"/>
      <c r="DA568" s="41"/>
      <c r="DB568" s="41"/>
      <c r="DC568" s="41"/>
      <c r="DD568" s="41"/>
      <c r="DE568" s="41"/>
      <c r="DF568" s="3"/>
      <c r="DG568" s="3"/>
      <c r="DH568" s="3"/>
      <c r="DI568" s="3"/>
      <c r="DJ568" s="3"/>
      <c r="DK568" s="3"/>
      <c r="DL568" s="3"/>
      <c r="DM568" s="3"/>
      <c r="DN568" s="3"/>
      <c r="DO568" s="3"/>
      <c r="DP568" s="41"/>
      <c r="DQ568" s="41"/>
      <c r="DR568" s="41"/>
      <c r="DS568" s="41"/>
      <c r="DT568" s="41"/>
      <c r="DU568" s="41"/>
      <c r="DV568" s="41"/>
      <c r="DW568" s="41"/>
      <c r="DX568" s="41"/>
      <c r="DY568" s="41"/>
      <c r="DZ568" s="41"/>
      <c r="EA568" s="41"/>
      <c r="EB568" s="41"/>
      <c r="EC568" s="41"/>
      <c r="ED568" s="41"/>
      <c r="EE568" s="41"/>
      <c r="EF568" s="41"/>
      <c r="EG568" s="41"/>
      <c r="EH568" s="41"/>
      <c r="EI568" s="41"/>
      <c r="EJ568" s="41"/>
      <c r="EK568" s="41"/>
      <c r="EL568" s="41"/>
      <c r="EM568" s="41"/>
      <c r="EN568" s="41"/>
      <c r="EO568" s="41"/>
      <c r="EP568" s="41"/>
      <c r="EQ568" s="41"/>
      <c r="ER568" s="41"/>
      <c r="ES568" s="41"/>
      <c r="ET568" s="41"/>
      <c r="EU568" s="41"/>
      <c r="EV568" s="41"/>
      <c r="EW568" s="41"/>
      <c r="EX568" s="41"/>
      <c r="EY568" s="41"/>
      <c r="EZ568" s="41"/>
      <c r="FA568" s="41"/>
      <c r="FB568" s="41"/>
      <c r="FC568" s="41"/>
      <c r="FD568" s="41"/>
      <c r="FE568" s="41"/>
      <c r="FF568" s="41"/>
      <c r="FG568" s="41"/>
      <c r="FH568" s="41"/>
      <c r="FI568" s="41"/>
      <c r="FJ568" s="41"/>
      <c r="FK568" s="41"/>
      <c r="FL568" s="41"/>
      <c r="FM568" s="41"/>
      <c r="FN568" s="41"/>
      <c r="FO568" s="41"/>
      <c r="FP568" s="41"/>
      <c r="FQ568" s="41"/>
      <c r="FR568" s="41"/>
      <c r="FS568" s="41"/>
      <c r="FT568" s="41"/>
      <c r="FU568" s="41"/>
      <c r="FV568" s="41"/>
      <c r="FW568" s="41"/>
      <c r="FX568" s="41"/>
      <c r="FY568" s="41"/>
      <c r="FZ568" s="41"/>
      <c r="GA568" s="41"/>
      <c r="GB568" s="41"/>
      <c r="GC568" s="41"/>
      <c r="GD568" s="41"/>
      <c r="GE568" s="41"/>
      <c r="GF568" s="41"/>
      <c r="GG568" s="41"/>
      <c r="GH568" s="41"/>
      <c r="GI568" s="41"/>
      <c r="GJ568" s="41"/>
      <c r="GK568" s="41"/>
      <c r="GL568" s="41"/>
      <c r="GM568" s="41"/>
      <c r="GN568" s="41"/>
      <c r="GO568" s="41"/>
      <c r="GP568" s="41"/>
      <c r="GQ568" s="41"/>
      <c r="GR568" s="41"/>
      <c r="GS568" s="41"/>
      <c r="GT568" s="41"/>
      <c r="GU568" s="41"/>
      <c r="GV568" s="41"/>
      <c r="GW568" s="41"/>
      <c r="GX568" s="41"/>
      <c r="GY568" s="41"/>
      <c r="GZ568" s="41"/>
      <c r="HA568" s="41"/>
      <c r="HB568" s="41"/>
      <c r="HC568" s="41"/>
      <c r="HD568" s="41"/>
      <c r="HE568" s="41"/>
      <c r="HF568" s="41"/>
      <c r="HG568" s="41"/>
      <c r="HH568" s="41"/>
      <c r="HI568" s="41"/>
      <c r="HJ568" s="41"/>
      <c r="HK568" s="41"/>
      <c r="HL568" s="41"/>
      <c r="HM568" s="41"/>
      <c r="HN568" s="41"/>
      <c r="HO568" s="41"/>
      <c r="HP568" s="41"/>
      <c r="HQ568" s="41"/>
      <c r="HR568" s="41"/>
    </row>
    <row r="569" spans="1:226" ht="14" x14ac:dyDescent="0.3">
      <c r="A569" s="41"/>
      <c r="B569" s="102"/>
      <c r="C569" s="102"/>
      <c r="D569" s="102"/>
      <c r="E569" s="100"/>
      <c r="F569" s="100"/>
      <c r="G569" s="102"/>
      <c r="H569" s="102"/>
      <c r="I569" s="102"/>
      <c r="J569" s="102"/>
      <c r="K569" s="102"/>
      <c r="L569" s="102"/>
      <c r="M569" s="102"/>
      <c r="N569" s="102"/>
      <c r="O569" s="45"/>
      <c r="P569" s="108"/>
      <c r="W569" s="108"/>
      <c r="AD569" s="142"/>
      <c r="AE569" s="102"/>
      <c r="AF569" s="102"/>
      <c r="AG569" s="102"/>
      <c r="AH569" s="102"/>
      <c r="AI569" s="102"/>
      <c r="AJ569" s="102"/>
      <c r="AK569" s="142"/>
      <c r="AL569" s="110"/>
      <c r="AM569" s="110"/>
      <c r="AN569" s="110"/>
      <c r="AO569" s="110"/>
      <c r="AP569" s="110"/>
      <c r="AQ569" s="110"/>
      <c r="AR569" s="110"/>
      <c r="AS569" s="110"/>
      <c r="AT569" s="110"/>
      <c r="AU569" s="110"/>
      <c r="AV569" s="110"/>
      <c r="AW569" s="110"/>
      <c r="AX569" s="142"/>
      <c r="AY569" s="109"/>
      <c r="AZ569" s="109"/>
      <c r="BA569" s="109"/>
      <c r="BB569" s="109"/>
      <c r="BC569" s="109"/>
      <c r="BD569" s="109"/>
      <c r="BE569" s="109"/>
      <c r="BF569" s="109"/>
      <c r="BG569" s="142"/>
      <c r="BH569" s="109"/>
      <c r="BI569" s="109"/>
      <c r="BJ569" s="109"/>
      <c r="BK569" s="109"/>
      <c r="BL569" s="109"/>
      <c r="BM569" s="109"/>
      <c r="BN569" s="109"/>
      <c r="BO569" s="109"/>
      <c r="BP569" s="109"/>
      <c r="BQ569" s="109"/>
      <c r="BR569" s="109"/>
      <c r="BS569" s="109"/>
      <c r="BT569" s="109"/>
      <c r="BU569" s="109"/>
      <c r="BV569" s="109"/>
      <c r="BW569" s="109"/>
      <c r="BX569" s="109"/>
      <c r="BY569" s="109"/>
      <c r="BZ569" s="109"/>
      <c r="CA569" s="109"/>
      <c r="CB569" s="109"/>
      <c r="CC569" s="109"/>
      <c r="CD569" s="109"/>
      <c r="CE569" s="119"/>
      <c r="CF569" s="109"/>
      <c r="CG569" s="109"/>
      <c r="CH569" s="109"/>
      <c r="CI569" s="109"/>
      <c r="CJ569" s="109"/>
      <c r="CK569" s="109"/>
      <c r="CL569" s="109"/>
      <c r="CM569" s="109"/>
      <c r="CN569" s="119"/>
      <c r="CO569" s="109"/>
      <c r="CP569" s="109"/>
      <c r="CQ569" s="109"/>
      <c r="CR569" s="109"/>
      <c r="CS569" s="109"/>
      <c r="CT569" s="109"/>
      <c r="CU569" s="109"/>
      <c r="CV569" s="109"/>
      <c r="CW569" s="45"/>
      <c r="CX569" s="41"/>
      <c r="CY569" s="41"/>
      <c r="CZ569" s="41"/>
      <c r="DA569" s="41"/>
      <c r="DB569" s="41"/>
      <c r="DC569" s="41"/>
      <c r="DD569" s="41"/>
      <c r="DE569" s="41"/>
      <c r="DF569" s="3"/>
      <c r="DG569" s="3"/>
      <c r="DH569" s="3"/>
      <c r="DI569" s="3"/>
      <c r="DJ569" s="3"/>
      <c r="DK569" s="3"/>
      <c r="DL569" s="3"/>
      <c r="DM569" s="3"/>
      <c r="DN569" s="3"/>
      <c r="DO569" s="3"/>
      <c r="DP569" s="41"/>
      <c r="DQ569" s="41"/>
      <c r="DR569" s="41"/>
      <c r="DS569" s="41"/>
      <c r="DT569" s="41"/>
      <c r="DU569" s="41"/>
      <c r="DV569" s="41"/>
      <c r="DW569" s="41"/>
      <c r="DX569" s="41"/>
      <c r="DY569" s="41"/>
      <c r="DZ569" s="41"/>
      <c r="EA569" s="41"/>
      <c r="EB569" s="41"/>
      <c r="EC569" s="41"/>
      <c r="ED569" s="41"/>
      <c r="EE569" s="41"/>
      <c r="EF569" s="41"/>
      <c r="EG569" s="41"/>
      <c r="EH569" s="41"/>
      <c r="EI569" s="41"/>
      <c r="EJ569" s="41"/>
      <c r="EK569" s="41"/>
      <c r="EL569" s="41"/>
      <c r="EM569" s="41"/>
      <c r="EN569" s="41"/>
      <c r="EO569" s="41"/>
      <c r="EP569" s="41"/>
      <c r="EQ569" s="41"/>
      <c r="ER569" s="41"/>
      <c r="ES569" s="41"/>
      <c r="ET569" s="41"/>
      <c r="EU569" s="41"/>
      <c r="EV569" s="41"/>
      <c r="EW569" s="41"/>
      <c r="EX569" s="41"/>
      <c r="EY569" s="41"/>
      <c r="EZ569" s="41"/>
      <c r="FA569" s="41"/>
      <c r="FB569" s="41"/>
      <c r="FC569" s="41"/>
      <c r="FD569" s="41"/>
      <c r="FE569" s="41"/>
      <c r="FF569" s="41"/>
      <c r="FG569" s="41"/>
      <c r="FH569" s="41"/>
      <c r="FI569" s="41"/>
      <c r="FJ569" s="41"/>
      <c r="FK569" s="41"/>
      <c r="FL569" s="41"/>
      <c r="FM569" s="41"/>
      <c r="FN569" s="41"/>
      <c r="FO569" s="41"/>
      <c r="FP569" s="41"/>
      <c r="FQ569" s="41"/>
      <c r="FR569" s="41"/>
      <c r="FS569" s="41"/>
      <c r="FT569" s="41"/>
      <c r="FU569" s="41"/>
      <c r="FV569" s="41"/>
      <c r="FW569" s="41"/>
      <c r="FX569" s="41"/>
      <c r="FY569" s="41"/>
      <c r="FZ569" s="41"/>
      <c r="GA569" s="41"/>
      <c r="GB569" s="41"/>
      <c r="GC569" s="41"/>
      <c r="GD569" s="41"/>
      <c r="GE569" s="41"/>
      <c r="GF569" s="41"/>
      <c r="GG569" s="41"/>
      <c r="GH569" s="41"/>
      <c r="GI569" s="41"/>
      <c r="GJ569" s="41"/>
      <c r="GK569" s="41"/>
      <c r="GL569" s="41"/>
      <c r="GM569" s="41"/>
      <c r="GN569" s="41"/>
      <c r="GO569" s="41"/>
      <c r="GP569" s="41"/>
      <c r="GQ569" s="41"/>
      <c r="GR569" s="41"/>
      <c r="GS569" s="41"/>
      <c r="GT569" s="41"/>
      <c r="GU569" s="41"/>
      <c r="GV569" s="41"/>
      <c r="GW569" s="41"/>
      <c r="GX569" s="41"/>
      <c r="GY569" s="41"/>
      <c r="GZ569" s="41"/>
      <c r="HA569" s="41"/>
      <c r="HB569" s="41"/>
      <c r="HC569" s="41"/>
      <c r="HD569" s="41"/>
      <c r="HE569" s="41"/>
      <c r="HF569" s="41"/>
      <c r="HG569" s="41"/>
      <c r="HH569" s="41"/>
      <c r="HI569" s="41"/>
      <c r="HJ569" s="41"/>
      <c r="HK569" s="41"/>
      <c r="HL569" s="41"/>
      <c r="HM569" s="41"/>
      <c r="HN569" s="41"/>
      <c r="HO569" s="41"/>
      <c r="HP569" s="41"/>
      <c r="HQ569" s="41"/>
      <c r="HR569" s="41"/>
    </row>
    <row r="570" spans="1:226" ht="14" x14ac:dyDescent="0.3">
      <c r="A570" s="41"/>
      <c r="B570" s="102"/>
      <c r="C570" s="102"/>
      <c r="D570" s="102"/>
      <c r="E570" s="100"/>
      <c r="F570" s="100"/>
      <c r="G570" s="102"/>
      <c r="H570" s="102"/>
      <c r="I570" s="102"/>
      <c r="J570" s="102"/>
      <c r="K570" s="102"/>
      <c r="L570" s="102"/>
      <c r="M570" s="102"/>
      <c r="N570" s="102"/>
      <c r="O570" s="45"/>
      <c r="P570" s="108"/>
      <c r="W570" s="108"/>
      <c r="AD570" s="142"/>
      <c r="AE570" s="102"/>
      <c r="AF570" s="102"/>
      <c r="AG570" s="102"/>
      <c r="AH570" s="102"/>
      <c r="AI570" s="102"/>
      <c r="AJ570" s="102"/>
      <c r="AK570" s="142"/>
      <c r="AL570" s="110"/>
      <c r="AM570" s="110"/>
      <c r="AN570" s="110"/>
      <c r="AO570" s="110"/>
      <c r="AP570" s="110"/>
      <c r="AQ570" s="110"/>
      <c r="AR570" s="110"/>
      <c r="AS570" s="110"/>
      <c r="AT570" s="110"/>
      <c r="AU570" s="110"/>
      <c r="AV570" s="110"/>
      <c r="AW570" s="110"/>
      <c r="AX570" s="142"/>
      <c r="AY570" s="109"/>
      <c r="AZ570" s="109"/>
      <c r="BA570" s="109"/>
      <c r="BB570" s="109"/>
      <c r="BC570" s="109"/>
      <c r="BD570" s="109"/>
      <c r="BE570" s="109"/>
      <c r="BF570" s="109"/>
      <c r="BG570" s="142"/>
      <c r="BH570" s="109"/>
      <c r="BI570" s="109"/>
      <c r="BJ570" s="109"/>
      <c r="BK570" s="109"/>
      <c r="BL570" s="109"/>
      <c r="BM570" s="109"/>
      <c r="BN570" s="109"/>
      <c r="BO570" s="109"/>
      <c r="BP570" s="109"/>
      <c r="BQ570" s="109"/>
      <c r="BR570" s="109"/>
      <c r="BS570" s="109"/>
      <c r="BT570" s="109"/>
      <c r="BU570" s="109"/>
      <c r="BV570" s="109"/>
      <c r="BW570" s="109"/>
      <c r="BX570" s="109"/>
      <c r="BY570" s="109"/>
      <c r="BZ570" s="109"/>
      <c r="CA570" s="109"/>
      <c r="CB570" s="109"/>
      <c r="CC570" s="109"/>
      <c r="CD570" s="109"/>
      <c r="CE570" s="119"/>
      <c r="CF570" s="109"/>
      <c r="CG570" s="109"/>
      <c r="CH570" s="109"/>
      <c r="CI570" s="109"/>
      <c r="CJ570" s="109"/>
      <c r="CK570" s="109"/>
      <c r="CL570" s="109"/>
      <c r="CM570" s="109"/>
      <c r="CN570" s="119"/>
      <c r="CO570" s="109"/>
      <c r="CP570" s="109"/>
      <c r="CQ570" s="109"/>
      <c r="CR570" s="109"/>
      <c r="CS570" s="109"/>
      <c r="CT570" s="109"/>
      <c r="CU570" s="109"/>
      <c r="CV570" s="109"/>
      <c r="CW570" s="45"/>
      <c r="CX570" s="41"/>
      <c r="CY570" s="41"/>
      <c r="CZ570" s="41"/>
      <c r="DA570" s="41"/>
      <c r="DB570" s="41"/>
      <c r="DC570" s="41"/>
      <c r="DD570" s="41"/>
      <c r="DE570" s="41"/>
      <c r="DF570" s="3"/>
      <c r="DG570" s="3"/>
      <c r="DH570" s="3"/>
      <c r="DI570" s="3"/>
      <c r="DJ570" s="3"/>
      <c r="DK570" s="3"/>
      <c r="DL570" s="3"/>
      <c r="DM570" s="3"/>
      <c r="DN570" s="3"/>
      <c r="DO570" s="3"/>
      <c r="DP570" s="41"/>
      <c r="DQ570" s="41"/>
      <c r="DR570" s="41"/>
      <c r="DS570" s="41"/>
      <c r="DT570" s="41"/>
      <c r="DU570" s="41"/>
      <c r="DV570" s="41"/>
      <c r="DW570" s="41"/>
      <c r="DX570" s="41"/>
      <c r="DY570" s="41"/>
      <c r="DZ570" s="41"/>
      <c r="EA570" s="41"/>
      <c r="EB570" s="41"/>
      <c r="EC570" s="41"/>
      <c r="ED570" s="41"/>
      <c r="EE570" s="41"/>
      <c r="EF570" s="41"/>
      <c r="EG570" s="41"/>
      <c r="EH570" s="41"/>
      <c r="EI570" s="41"/>
      <c r="EJ570" s="41"/>
      <c r="EK570" s="41"/>
      <c r="EL570" s="41"/>
      <c r="EM570" s="41"/>
      <c r="EN570" s="41"/>
      <c r="EO570" s="41"/>
      <c r="EP570" s="41"/>
      <c r="EQ570" s="41"/>
      <c r="ER570" s="41"/>
      <c r="ES570" s="41"/>
      <c r="ET570" s="41"/>
      <c r="EU570" s="41"/>
      <c r="EV570" s="41"/>
      <c r="EW570" s="41"/>
      <c r="EX570" s="41"/>
      <c r="EY570" s="41"/>
      <c r="EZ570" s="41"/>
      <c r="FA570" s="41"/>
      <c r="FB570" s="41"/>
      <c r="FC570" s="41"/>
      <c r="FD570" s="41"/>
      <c r="FE570" s="41"/>
      <c r="FF570" s="41"/>
      <c r="FG570" s="41"/>
      <c r="FH570" s="41"/>
      <c r="FI570" s="41"/>
      <c r="FJ570" s="41"/>
      <c r="FK570" s="41"/>
      <c r="FL570" s="41"/>
      <c r="FM570" s="41"/>
      <c r="FN570" s="41"/>
      <c r="FO570" s="41"/>
      <c r="FP570" s="41"/>
      <c r="FQ570" s="41"/>
      <c r="FR570" s="41"/>
      <c r="FS570" s="41"/>
      <c r="FT570" s="41"/>
      <c r="FU570" s="41"/>
      <c r="FV570" s="41"/>
      <c r="FW570" s="41"/>
      <c r="FX570" s="41"/>
      <c r="FY570" s="41"/>
      <c r="FZ570" s="41"/>
      <c r="GA570" s="41"/>
      <c r="GB570" s="41"/>
      <c r="GC570" s="41"/>
      <c r="GD570" s="41"/>
      <c r="GE570" s="41"/>
      <c r="GF570" s="41"/>
      <c r="GG570" s="41"/>
      <c r="GH570" s="41"/>
      <c r="GI570" s="41"/>
      <c r="GJ570" s="41"/>
      <c r="GK570" s="41"/>
      <c r="GL570" s="41"/>
      <c r="GM570" s="41"/>
      <c r="GN570" s="41"/>
      <c r="GO570" s="41"/>
      <c r="GP570" s="41"/>
      <c r="GQ570" s="41"/>
      <c r="GR570" s="41"/>
      <c r="GS570" s="41"/>
      <c r="GT570" s="41"/>
      <c r="GU570" s="41"/>
      <c r="GV570" s="41"/>
      <c r="GW570" s="41"/>
      <c r="GX570" s="41"/>
      <c r="GY570" s="41"/>
      <c r="GZ570" s="41"/>
      <c r="HA570" s="41"/>
      <c r="HB570" s="41"/>
      <c r="HC570" s="41"/>
      <c r="HD570" s="41"/>
      <c r="HE570" s="41"/>
      <c r="HF570" s="41"/>
      <c r="HG570" s="41"/>
      <c r="HH570" s="41"/>
      <c r="HI570" s="41"/>
      <c r="HJ570" s="41"/>
      <c r="HK570" s="41"/>
      <c r="HL570" s="41"/>
      <c r="HM570" s="41"/>
      <c r="HN570" s="41"/>
      <c r="HO570" s="41"/>
      <c r="HP570" s="41"/>
      <c r="HQ570" s="41"/>
      <c r="HR570" s="41"/>
    </row>
    <row r="571" spans="1:226" ht="14" x14ac:dyDescent="0.3">
      <c r="A571" s="41"/>
      <c r="B571" s="102"/>
      <c r="C571" s="102"/>
      <c r="D571" s="102"/>
      <c r="E571" s="100"/>
      <c r="F571" s="100"/>
      <c r="G571" s="102"/>
      <c r="H571" s="102"/>
      <c r="I571" s="102"/>
      <c r="J571" s="102"/>
      <c r="K571" s="102"/>
      <c r="L571" s="102"/>
      <c r="M571" s="102"/>
      <c r="N571" s="102"/>
      <c r="O571" s="45"/>
      <c r="P571" s="108"/>
      <c r="W571" s="108"/>
      <c r="AD571" s="142"/>
      <c r="AE571" s="102"/>
      <c r="AF571" s="102"/>
      <c r="AG571" s="102"/>
      <c r="AH571" s="102"/>
      <c r="AI571" s="102"/>
      <c r="AJ571" s="102"/>
      <c r="AK571" s="142"/>
      <c r="AL571" s="110"/>
      <c r="AM571" s="110"/>
      <c r="AN571" s="110"/>
      <c r="AO571" s="110"/>
      <c r="AP571" s="110"/>
      <c r="AQ571" s="110"/>
      <c r="AR571" s="110"/>
      <c r="AS571" s="110"/>
      <c r="AT571" s="110"/>
      <c r="AU571" s="110"/>
      <c r="AV571" s="110"/>
      <c r="AW571" s="110"/>
      <c r="AX571" s="142"/>
      <c r="AY571" s="109"/>
      <c r="AZ571" s="109"/>
      <c r="BA571" s="109"/>
      <c r="BB571" s="109"/>
      <c r="BC571" s="109"/>
      <c r="BD571" s="109"/>
      <c r="BE571" s="109"/>
      <c r="BF571" s="109"/>
      <c r="BG571" s="142"/>
      <c r="BH571" s="109"/>
      <c r="BI571" s="109"/>
      <c r="BJ571" s="109"/>
      <c r="BK571" s="109"/>
      <c r="BL571" s="109"/>
      <c r="BM571" s="109"/>
      <c r="BN571" s="109"/>
      <c r="BO571" s="109"/>
      <c r="BP571" s="109"/>
      <c r="BQ571" s="109"/>
      <c r="BR571" s="109"/>
      <c r="BS571" s="109"/>
      <c r="BT571" s="109"/>
      <c r="BU571" s="109"/>
      <c r="BV571" s="109"/>
      <c r="BW571" s="109"/>
      <c r="BX571" s="109"/>
      <c r="BY571" s="109"/>
      <c r="BZ571" s="109"/>
      <c r="CA571" s="109"/>
      <c r="CB571" s="109"/>
      <c r="CC571" s="109"/>
      <c r="CD571" s="109"/>
      <c r="CE571" s="119"/>
      <c r="CF571" s="109"/>
      <c r="CG571" s="109"/>
      <c r="CH571" s="109"/>
      <c r="CI571" s="109"/>
      <c r="CJ571" s="109"/>
      <c r="CK571" s="109"/>
      <c r="CL571" s="109"/>
      <c r="CM571" s="109"/>
      <c r="CN571" s="119"/>
      <c r="CO571" s="109"/>
      <c r="CP571" s="109"/>
      <c r="CQ571" s="109"/>
      <c r="CR571" s="109"/>
      <c r="CS571" s="109"/>
      <c r="CT571" s="109"/>
      <c r="CU571" s="109"/>
      <c r="CV571" s="109"/>
      <c r="CW571" s="45"/>
      <c r="CX571" s="41"/>
      <c r="CY571" s="41"/>
      <c r="CZ571" s="41"/>
      <c r="DA571" s="41"/>
      <c r="DB571" s="41"/>
      <c r="DC571" s="41"/>
      <c r="DD571" s="41"/>
      <c r="DE571" s="41"/>
      <c r="DF571" s="3"/>
      <c r="DG571" s="3"/>
      <c r="DH571" s="3"/>
      <c r="DI571" s="3"/>
      <c r="DJ571" s="3"/>
      <c r="DK571" s="3"/>
      <c r="DL571" s="3"/>
      <c r="DM571" s="3"/>
      <c r="DN571" s="3"/>
      <c r="DO571" s="3"/>
      <c r="DP571" s="41"/>
      <c r="DQ571" s="41"/>
      <c r="DR571" s="41"/>
      <c r="DS571" s="41"/>
      <c r="DT571" s="41"/>
      <c r="DU571" s="41"/>
      <c r="DV571" s="41"/>
      <c r="DW571" s="41"/>
      <c r="DX571" s="41"/>
      <c r="DY571" s="41"/>
      <c r="DZ571" s="41"/>
      <c r="EA571" s="41"/>
      <c r="EB571" s="41"/>
      <c r="EC571" s="41"/>
      <c r="ED571" s="41"/>
      <c r="EE571" s="41"/>
      <c r="EF571" s="41"/>
      <c r="EG571" s="41"/>
      <c r="EH571" s="41"/>
      <c r="EI571" s="41"/>
      <c r="EJ571" s="41"/>
      <c r="EK571" s="41"/>
      <c r="EL571" s="41"/>
      <c r="EM571" s="41"/>
      <c r="EN571" s="41"/>
      <c r="EO571" s="41"/>
      <c r="EP571" s="41"/>
      <c r="EQ571" s="41"/>
      <c r="ER571" s="41"/>
      <c r="ES571" s="41"/>
      <c r="ET571" s="41"/>
      <c r="EU571" s="41"/>
      <c r="EV571" s="41"/>
      <c r="EW571" s="41"/>
      <c r="EX571" s="41"/>
      <c r="EY571" s="41"/>
      <c r="EZ571" s="41"/>
      <c r="FA571" s="41"/>
      <c r="FB571" s="41"/>
      <c r="FC571" s="41"/>
      <c r="FD571" s="41"/>
      <c r="FE571" s="41"/>
      <c r="FF571" s="41"/>
      <c r="FG571" s="41"/>
      <c r="FH571" s="41"/>
      <c r="FI571" s="41"/>
      <c r="FJ571" s="41"/>
      <c r="FK571" s="41"/>
      <c r="FL571" s="41"/>
      <c r="FM571" s="41"/>
      <c r="FN571" s="41"/>
      <c r="FO571" s="41"/>
      <c r="FP571" s="41"/>
      <c r="FQ571" s="41"/>
      <c r="FR571" s="41"/>
      <c r="FS571" s="41"/>
      <c r="FT571" s="41"/>
      <c r="FU571" s="41"/>
      <c r="FV571" s="41"/>
      <c r="FW571" s="41"/>
      <c r="FX571" s="41"/>
      <c r="FY571" s="41"/>
      <c r="FZ571" s="41"/>
      <c r="GA571" s="41"/>
      <c r="GB571" s="41"/>
      <c r="GC571" s="41"/>
      <c r="GD571" s="41"/>
      <c r="GE571" s="41"/>
      <c r="GF571" s="41"/>
      <c r="GG571" s="41"/>
      <c r="GH571" s="41"/>
      <c r="GI571" s="41"/>
      <c r="GJ571" s="41"/>
      <c r="GK571" s="41"/>
      <c r="GL571" s="41"/>
      <c r="GM571" s="41"/>
      <c r="GN571" s="41"/>
      <c r="GO571" s="41"/>
      <c r="GP571" s="41"/>
      <c r="GQ571" s="41"/>
      <c r="GR571" s="41"/>
      <c r="GS571" s="41"/>
      <c r="GT571" s="41"/>
      <c r="GU571" s="41"/>
      <c r="GV571" s="41"/>
      <c r="GW571" s="41"/>
      <c r="GX571" s="41"/>
      <c r="GY571" s="41"/>
      <c r="GZ571" s="41"/>
      <c r="HA571" s="41"/>
      <c r="HB571" s="41"/>
      <c r="HC571" s="41"/>
      <c r="HD571" s="41"/>
      <c r="HE571" s="41"/>
      <c r="HF571" s="41"/>
      <c r="HG571" s="41"/>
      <c r="HH571" s="41"/>
      <c r="HI571" s="41"/>
      <c r="HJ571" s="41"/>
      <c r="HK571" s="41"/>
      <c r="HL571" s="41"/>
      <c r="HM571" s="41"/>
      <c r="HN571" s="41"/>
      <c r="HO571" s="41"/>
      <c r="HP571" s="41"/>
      <c r="HQ571" s="41"/>
      <c r="HR571" s="41"/>
    </row>
    <row r="572" spans="1:226" ht="14" x14ac:dyDescent="0.3">
      <c r="A572" s="41"/>
      <c r="B572" s="102"/>
      <c r="C572" s="102"/>
      <c r="D572" s="102"/>
      <c r="E572" s="100"/>
      <c r="F572" s="100"/>
      <c r="G572" s="102"/>
      <c r="H572" s="102"/>
      <c r="I572" s="102"/>
      <c r="J572" s="102"/>
      <c r="K572" s="102"/>
      <c r="L572" s="102"/>
      <c r="M572" s="102"/>
      <c r="N572" s="102"/>
      <c r="O572" s="45"/>
      <c r="P572" s="108"/>
      <c r="W572" s="108"/>
      <c r="AD572" s="142"/>
      <c r="AE572" s="102"/>
      <c r="AF572" s="102"/>
      <c r="AG572" s="102"/>
      <c r="AH572" s="102"/>
      <c r="AI572" s="102"/>
      <c r="AJ572" s="102"/>
      <c r="AK572" s="142"/>
      <c r="AL572" s="110"/>
      <c r="AM572" s="110"/>
      <c r="AN572" s="110"/>
      <c r="AO572" s="110"/>
      <c r="AP572" s="110"/>
      <c r="AQ572" s="110"/>
      <c r="AR572" s="110"/>
      <c r="AS572" s="110"/>
      <c r="AT572" s="110"/>
      <c r="AU572" s="110"/>
      <c r="AV572" s="110"/>
      <c r="AW572" s="110"/>
      <c r="AX572" s="142"/>
      <c r="AY572" s="109"/>
      <c r="AZ572" s="109"/>
      <c r="BA572" s="109"/>
      <c r="BB572" s="109"/>
      <c r="BC572" s="109"/>
      <c r="BD572" s="109"/>
      <c r="BE572" s="109"/>
      <c r="BF572" s="109"/>
      <c r="BG572" s="142"/>
      <c r="BH572" s="109"/>
      <c r="BI572" s="109"/>
      <c r="BJ572" s="109"/>
      <c r="BK572" s="109"/>
      <c r="BL572" s="109"/>
      <c r="BM572" s="109"/>
      <c r="BN572" s="109"/>
      <c r="BO572" s="109"/>
      <c r="BP572" s="109"/>
      <c r="BQ572" s="109"/>
      <c r="BR572" s="109"/>
      <c r="BS572" s="109"/>
      <c r="BT572" s="109"/>
      <c r="BU572" s="109"/>
      <c r="BV572" s="109"/>
      <c r="BW572" s="109"/>
      <c r="BX572" s="109"/>
      <c r="BY572" s="109"/>
      <c r="BZ572" s="109"/>
      <c r="CA572" s="109"/>
      <c r="CB572" s="109"/>
      <c r="CC572" s="109"/>
      <c r="CD572" s="109"/>
      <c r="CE572" s="119"/>
      <c r="CF572" s="109"/>
      <c r="CG572" s="109"/>
      <c r="CH572" s="109"/>
      <c r="CI572" s="109"/>
      <c r="CJ572" s="109"/>
      <c r="CK572" s="109"/>
      <c r="CL572" s="109"/>
      <c r="CM572" s="109"/>
      <c r="CN572" s="119"/>
      <c r="CO572" s="109"/>
      <c r="CP572" s="109"/>
      <c r="CQ572" s="109"/>
      <c r="CR572" s="109"/>
      <c r="CS572" s="109"/>
      <c r="CT572" s="109"/>
      <c r="CU572" s="109"/>
      <c r="CV572" s="109"/>
      <c r="CW572" s="45"/>
      <c r="CX572" s="41"/>
      <c r="CY572" s="41"/>
      <c r="CZ572" s="41"/>
      <c r="DA572" s="41"/>
      <c r="DB572" s="41"/>
      <c r="DC572" s="41"/>
      <c r="DD572" s="41"/>
      <c r="DE572" s="41"/>
      <c r="DF572" s="3"/>
      <c r="DG572" s="3"/>
      <c r="DH572" s="3"/>
      <c r="DI572" s="3"/>
      <c r="DJ572" s="3"/>
      <c r="DK572" s="3"/>
      <c r="DL572" s="3"/>
      <c r="DM572" s="3"/>
      <c r="DN572" s="3"/>
      <c r="DO572" s="3"/>
      <c r="DP572" s="41"/>
      <c r="DQ572" s="41"/>
      <c r="DR572" s="41"/>
      <c r="DS572" s="41"/>
      <c r="DT572" s="41"/>
      <c r="DU572" s="41"/>
      <c r="DV572" s="41"/>
      <c r="DW572" s="41"/>
      <c r="DX572" s="41"/>
      <c r="DY572" s="41"/>
      <c r="DZ572" s="41"/>
      <c r="EA572" s="41"/>
      <c r="EB572" s="41"/>
      <c r="EC572" s="41"/>
      <c r="ED572" s="41"/>
      <c r="EE572" s="41"/>
      <c r="EF572" s="41"/>
      <c r="EG572" s="41"/>
      <c r="EH572" s="41"/>
      <c r="EI572" s="41"/>
      <c r="EJ572" s="41"/>
      <c r="EK572" s="41"/>
      <c r="EL572" s="41"/>
      <c r="EM572" s="41"/>
      <c r="EN572" s="41"/>
      <c r="EO572" s="41"/>
      <c r="EP572" s="41"/>
      <c r="EQ572" s="41"/>
      <c r="ER572" s="41"/>
      <c r="ES572" s="41"/>
      <c r="ET572" s="41"/>
      <c r="EU572" s="41"/>
      <c r="EV572" s="41"/>
      <c r="EW572" s="41"/>
      <c r="EX572" s="41"/>
      <c r="EY572" s="41"/>
      <c r="EZ572" s="41"/>
      <c r="FA572" s="41"/>
      <c r="FB572" s="41"/>
      <c r="FC572" s="41"/>
      <c r="FD572" s="41"/>
      <c r="FE572" s="41"/>
      <c r="FF572" s="41"/>
      <c r="FG572" s="41"/>
      <c r="FH572" s="41"/>
      <c r="FI572" s="41"/>
      <c r="FJ572" s="41"/>
      <c r="FK572" s="41"/>
      <c r="FL572" s="41"/>
      <c r="FM572" s="41"/>
      <c r="FN572" s="41"/>
      <c r="FO572" s="41"/>
      <c r="FP572" s="41"/>
      <c r="FQ572" s="41"/>
      <c r="FR572" s="41"/>
      <c r="FS572" s="41"/>
      <c r="FT572" s="41"/>
      <c r="FU572" s="41"/>
      <c r="FV572" s="41"/>
      <c r="FW572" s="41"/>
      <c r="FX572" s="41"/>
      <c r="FY572" s="41"/>
      <c r="FZ572" s="41"/>
      <c r="GA572" s="41"/>
      <c r="GB572" s="41"/>
      <c r="GC572" s="41"/>
      <c r="GD572" s="41"/>
      <c r="GE572" s="41"/>
      <c r="GF572" s="41"/>
      <c r="GG572" s="41"/>
      <c r="GH572" s="41"/>
      <c r="GI572" s="41"/>
      <c r="GJ572" s="41"/>
      <c r="GK572" s="41"/>
      <c r="GL572" s="41"/>
      <c r="GM572" s="41"/>
      <c r="GN572" s="41"/>
      <c r="GO572" s="41"/>
      <c r="GP572" s="41"/>
      <c r="GQ572" s="41"/>
      <c r="GR572" s="41"/>
      <c r="GS572" s="41"/>
      <c r="GT572" s="41"/>
      <c r="GU572" s="41"/>
      <c r="GV572" s="41"/>
      <c r="GW572" s="41"/>
      <c r="GX572" s="41"/>
      <c r="GY572" s="41"/>
      <c r="GZ572" s="41"/>
      <c r="HA572" s="41"/>
      <c r="HB572" s="41"/>
      <c r="HC572" s="41"/>
      <c r="HD572" s="41"/>
      <c r="HE572" s="41"/>
      <c r="HF572" s="41"/>
      <c r="HG572" s="41"/>
      <c r="HH572" s="41"/>
      <c r="HI572" s="41"/>
      <c r="HJ572" s="41"/>
      <c r="HK572" s="41"/>
      <c r="HL572" s="41"/>
      <c r="HM572" s="41"/>
      <c r="HN572" s="41"/>
      <c r="HO572" s="41"/>
      <c r="HP572" s="41"/>
      <c r="HQ572" s="41"/>
      <c r="HR572" s="41"/>
    </row>
    <row r="573" spans="1:226" ht="14" x14ac:dyDescent="0.3">
      <c r="A573" s="41"/>
      <c r="B573" s="102"/>
      <c r="C573" s="102"/>
      <c r="D573" s="102"/>
      <c r="E573" s="100"/>
      <c r="F573" s="100"/>
      <c r="G573" s="102"/>
      <c r="H573" s="102"/>
      <c r="I573" s="102"/>
      <c r="J573" s="102"/>
      <c r="K573" s="102"/>
      <c r="L573" s="102"/>
      <c r="M573" s="102"/>
      <c r="N573" s="102"/>
      <c r="O573" s="45"/>
      <c r="P573" s="108"/>
      <c r="W573" s="108"/>
      <c r="AD573" s="142"/>
      <c r="AE573" s="102"/>
      <c r="AF573" s="102"/>
      <c r="AG573" s="102"/>
      <c r="AH573" s="102"/>
      <c r="AI573" s="102"/>
      <c r="AJ573" s="102"/>
      <c r="AK573" s="142"/>
      <c r="AL573" s="110"/>
      <c r="AM573" s="110"/>
      <c r="AN573" s="110"/>
      <c r="AO573" s="110"/>
      <c r="AP573" s="110"/>
      <c r="AQ573" s="110"/>
      <c r="AR573" s="110"/>
      <c r="AS573" s="110"/>
      <c r="AT573" s="110"/>
      <c r="AU573" s="110"/>
      <c r="AV573" s="110"/>
      <c r="AW573" s="110"/>
      <c r="AX573" s="142"/>
      <c r="AY573" s="109"/>
      <c r="AZ573" s="109"/>
      <c r="BA573" s="109"/>
      <c r="BB573" s="109"/>
      <c r="BC573" s="109"/>
      <c r="BD573" s="109"/>
      <c r="BE573" s="109"/>
      <c r="BF573" s="109"/>
      <c r="BG573" s="142"/>
      <c r="BH573" s="109"/>
      <c r="BI573" s="109"/>
      <c r="BJ573" s="109"/>
      <c r="BK573" s="109"/>
      <c r="BL573" s="109"/>
      <c r="BM573" s="109"/>
      <c r="BN573" s="109"/>
      <c r="BO573" s="109"/>
      <c r="BP573" s="109"/>
      <c r="BQ573" s="109"/>
      <c r="BR573" s="109"/>
      <c r="BS573" s="109"/>
      <c r="BT573" s="109"/>
      <c r="BU573" s="109"/>
      <c r="BV573" s="109"/>
      <c r="BW573" s="109"/>
      <c r="BX573" s="109"/>
      <c r="BY573" s="109"/>
      <c r="BZ573" s="109"/>
      <c r="CA573" s="109"/>
      <c r="CB573" s="109"/>
      <c r="CC573" s="109"/>
      <c r="CD573" s="109"/>
      <c r="CE573" s="119"/>
      <c r="CF573" s="109"/>
      <c r="CG573" s="109"/>
      <c r="CH573" s="109"/>
      <c r="CI573" s="109"/>
      <c r="CJ573" s="109"/>
      <c r="CK573" s="109"/>
      <c r="CL573" s="109"/>
      <c r="CM573" s="109"/>
      <c r="CN573" s="119"/>
      <c r="CO573" s="109"/>
      <c r="CP573" s="109"/>
      <c r="CQ573" s="109"/>
      <c r="CR573" s="109"/>
      <c r="CS573" s="109"/>
      <c r="CT573" s="109"/>
      <c r="CU573" s="109"/>
      <c r="CV573" s="109"/>
      <c r="CW573" s="45"/>
      <c r="CX573" s="41"/>
      <c r="CY573" s="41"/>
      <c r="CZ573" s="41"/>
      <c r="DA573" s="41"/>
      <c r="DB573" s="41"/>
      <c r="DC573" s="41"/>
      <c r="DD573" s="41"/>
      <c r="DE573" s="41"/>
      <c r="DF573" s="3"/>
      <c r="DG573" s="3"/>
      <c r="DH573" s="3"/>
      <c r="DI573" s="3"/>
      <c r="DJ573" s="3"/>
      <c r="DK573" s="3"/>
      <c r="DL573" s="3"/>
      <c r="DM573" s="3"/>
      <c r="DN573" s="3"/>
      <c r="DO573" s="3"/>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c r="FL573" s="41"/>
      <c r="FM573" s="41"/>
      <c r="FN573" s="41"/>
      <c r="FO573" s="41"/>
      <c r="FP573" s="41"/>
      <c r="FQ573" s="41"/>
      <c r="FR573" s="41"/>
      <c r="FS573" s="41"/>
      <c r="FT573" s="41"/>
      <c r="FU573" s="41"/>
      <c r="FV573" s="41"/>
      <c r="FW573" s="41"/>
      <c r="FX573" s="41"/>
      <c r="FY573" s="41"/>
      <c r="FZ573" s="41"/>
      <c r="GA573" s="41"/>
      <c r="GB573" s="41"/>
      <c r="GC573" s="41"/>
      <c r="GD573" s="41"/>
      <c r="GE573" s="41"/>
      <c r="GF573" s="41"/>
      <c r="GG573" s="41"/>
      <c r="GH573" s="41"/>
      <c r="GI573" s="41"/>
      <c r="GJ573" s="41"/>
      <c r="GK573" s="41"/>
      <c r="GL573" s="41"/>
      <c r="GM573" s="41"/>
      <c r="GN573" s="41"/>
      <c r="GO573" s="41"/>
      <c r="GP573" s="41"/>
      <c r="GQ573" s="41"/>
      <c r="GR573" s="41"/>
      <c r="GS573" s="41"/>
      <c r="GT573" s="41"/>
      <c r="GU573" s="41"/>
      <c r="GV573" s="41"/>
      <c r="GW573" s="41"/>
      <c r="GX573" s="41"/>
      <c r="GY573" s="41"/>
      <c r="GZ573" s="41"/>
      <c r="HA573" s="41"/>
      <c r="HB573" s="41"/>
      <c r="HC573" s="41"/>
      <c r="HD573" s="41"/>
      <c r="HE573" s="41"/>
      <c r="HF573" s="41"/>
      <c r="HG573" s="41"/>
      <c r="HH573" s="41"/>
      <c r="HI573" s="41"/>
      <c r="HJ573" s="41"/>
      <c r="HK573" s="41"/>
      <c r="HL573" s="41"/>
      <c r="HM573" s="41"/>
      <c r="HN573" s="41"/>
      <c r="HO573" s="41"/>
      <c r="HP573" s="41"/>
      <c r="HQ573" s="41"/>
      <c r="HR573" s="41"/>
    </row>
    <row r="574" spans="1:226" ht="14" x14ac:dyDescent="0.3">
      <c r="A574" s="41"/>
      <c r="B574" s="102"/>
      <c r="C574" s="102"/>
      <c r="D574" s="102"/>
      <c r="E574" s="100"/>
      <c r="F574" s="100"/>
      <c r="G574" s="102"/>
      <c r="H574" s="102"/>
      <c r="I574" s="102"/>
      <c r="J574" s="102"/>
      <c r="K574" s="102"/>
      <c r="L574" s="102"/>
      <c r="M574" s="102"/>
      <c r="N574" s="102"/>
      <c r="O574" s="45"/>
      <c r="P574" s="108"/>
      <c r="W574" s="108"/>
      <c r="AD574" s="142"/>
      <c r="AE574" s="102"/>
      <c r="AF574" s="102"/>
      <c r="AG574" s="102"/>
      <c r="AH574" s="102"/>
      <c r="AI574" s="102"/>
      <c r="AJ574" s="102"/>
      <c r="AK574" s="142"/>
      <c r="AL574" s="110"/>
      <c r="AM574" s="110"/>
      <c r="AN574" s="110"/>
      <c r="AO574" s="110"/>
      <c r="AP574" s="110"/>
      <c r="AQ574" s="110"/>
      <c r="AR574" s="110"/>
      <c r="AS574" s="110"/>
      <c r="AT574" s="110"/>
      <c r="AU574" s="110"/>
      <c r="AV574" s="110"/>
      <c r="AW574" s="110"/>
      <c r="AX574" s="142"/>
      <c r="AY574" s="109"/>
      <c r="AZ574" s="109"/>
      <c r="BA574" s="109"/>
      <c r="BB574" s="109"/>
      <c r="BC574" s="109"/>
      <c r="BD574" s="109"/>
      <c r="BE574" s="109"/>
      <c r="BF574" s="109"/>
      <c r="BG574" s="142"/>
      <c r="BH574" s="109"/>
      <c r="BI574" s="109"/>
      <c r="BJ574" s="109"/>
      <c r="BK574" s="109"/>
      <c r="BL574" s="109"/>
      <c r="BM574" s="109"/>
      <c r="BN574" s="109"/>
      <c r="BO574" s="109"/>
      <c r="BP574" s="109"/>
      <c r="BQ574" s="109"/>
      <c r="BR574" s="109"/>
      <c r="BS574" s="109"/>
      <c r="BT574" s="109"/>
      <c r="BU574" s="109"/>
      <c r="BV574" s="109"/>
      <c r="BW574" s="109"/>
      <c r="BX574" s="109"/>
      <c r="BY574" s="109"/>
      <c r="BZ574" s="109"/>
      <c r="CA574" s="109"/>
      <c r="CB574" s="109"/>
      <c r="CC574" s="109"/>
      <c r="CD574" s="109"/>
      <c r="CE574" s="119"/>
      <c r="CF574" s="109"/>
      <c r="CG574" s="109"/>
      <c r="CH574" s="109"/>
      <c r="CI574" s="109"/>
      <c r="CJ574" s="109"/>
      <c r="CK574" s="109"/>
      <c r="CL574" s="109"/>
      <c r="CM574" s="109"/>
      <c r="CN574" s="119"/>
      <c r="CO574" s="109"/>
      <c r="CP574" s="109"/>
      <c r="CQ574" s="109"/>
      <c r="CR574" s="109"/>
      <c r="CS574" s="109"/>
      <c r="CT574" s="109"/>
      <c r="CU574" s="109"/>
      <c r="CV574" s="109"/>
      <c r="CW574" s="45"/>
      <c r="CX574" s="41"/>
      <c r="CY574" s="41"/>
      <c r="CZ574" s="41"/>
      <c r="DA574" s="41"/>
      <c r="DB574" s="41"/>
      <c r="DC574" s="41"/>
      <c r="DD574" s="41"/>
      <c r="DE574" s="41"/>
      <c r="DF574" s="3"/>
      <c r="DG574" s="3"/>
      <c r="DH574" s="3"/>
      <c r="DI574" s="3"/>
      <c r="DJ574" s="3"/>
      <c r="DK574" s="3"/>
      <c r="DL574" s="3"/>
      <c r="DM574" s="3"/>
      <c r="DN574" s="3"/>
      <c r="DO574" s="3"/>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c r="FL574" s="41"/>
      <c r="FM574" s="41"/>
      <c r="FN574" s="41"/>
      <c r="FO574" s="41"/>
      <c r="FP574" s="41"/>
      <c r="FQ574" s="41"/>
      <c r="FR574" s="41"/>
      <c r="FS574" s="41"/>
      <c r="FT574" s="41"/>
      <c r="FU574" s="41"/>
      <c r="FV574" s="41"/>
      <c r="FW574" s="41"/>
      <c r="FX574" s="41"/>
      <c r="FY574" s="41"/>
      <c r="FZ574" s="41"/>
      <c r="GA574" s="41"/>
      <c r="GB574" s="41"/>
      <c r="GC574" s="41"/>
      <c r="GD574" s="41"/>
      <c r="GE574" s="41"/>
      <c r="GF574" s="41"/>
      <c r="GG574" s="41"/>
      <c r="GH574" s="41"/>
      <c r="GI574" s="41"/>
      <c r="GJ574" s="41"/>
      <c r="GK574" s="41"/>
      <c r="GL574" s="41"/>
      <c r="GM574" s="41"/>
      <c r="GN574" s="41"/>
      <c r="GO574" s="41"/>
      <c r="GP574" s="41"/>
      <c r="GQ574" s="41"/>
      <c r="GR574" s="41"/>
      <c r="GS574" s="41"/>
      <c r="GT574" s="41"/>
      <c r="GU574" s="41"/>
      <c r="GV574" s="41"/>
      <c r="GW574" s="41"/>
      <c r="GX574" s="41"/>
      <c r="GY574" s="41"/>
      <c r="GZ574" s="41"/>
      <c r="HA574" s="41"/>
      <c r="HB574" s="41"/>
      <c r="HC574" s="41"/>
      <c r="HD574" s="41"/>
      <c r="HE574" s="41"/>
      <c r="HF574" s="41"/>
      <c r="HG574" s="41"/>
      <c r="HH574" s="41"/>
      <c r="HI574" s="41"/>
      <c r="HJ574" s="41"/>
      <c r="HK574" s="41"/>
      <c r="HL574" s="41"/>
      <c r="HM574" s="41"/>
      <c r="HN574" s="41"/>
      <c r="HO574" s="41"/>
      <c r="HP574" s="41"/>
      <c r="HQ574" s="41"/>
      <c r="HR574" s="41"/>
    </row>
    <row r="575" spans="1:226" ht="14" x14ac:dyDescent="0.3">
      <c r="A575" s="41"/>
      <c r="B575" s="102"/>
      <c r="C575" s="102"/>
      <c r="D575" s="102"/>
      <c r="E575" s="100"/>
      <c r="F575" s="100"/>
      <c r="G575" s="102"/>
      <c r="H575" s="102"/>
      <c r="I575" s="102"/>
      <c r="J575" s="102"/>
      <c r="K575" s="102"/>
      <c r="L575" s="102"/>
      <c r="M575" s="102"/>
      <c r="N575" s="102"/>
      <c r="O575" s="45"/>
      <c r="P575" s="108"/>
      <c r="W575" s="108"/>
      <c r="AD575" s="142"/>
      <c r="AE575" s="102"/>
      <c r="AF575" s="102"/>
      <c r="AG575" s="102"/>
      <c r="AH575" s="102"/>
      <c r="AI575" s="102"/>
      <c r="AJ575" s="102"/>
      <c r="AK575" s="142"/>
      <c r="AL575" s="110"/>
      <c r="AM575" s="110"/>
      <c r="AN575" s="110"/>
      <c r="AO575" s="110"/>
      <c r="AP575" s="110"/>
      <c r="AQ575" s="110"/>
      <c r="AR575" s="110"/>
      <c r="AS575" s="110"/>
      <c r="AT575" s="110"/>
      <c r="AU575" s="110"/>
      <c r="AV575" s="110"/>
      <c r="AW575" s="110"/>
      <c r="AX575" s="142"/>
      <c r="AY575" s="109"/>
      <c r="AZ575" s="109"/>
      <c r="BA575" s="109"/>
      <c r="BB575" s="109"/>
      <c r="BC575" s="109"/>
      <c r="BD575" s="109"/>
      <c r="BE575" s="109"/>
      <c r="BF575" s="109"/>
      <c r="BG575" s="142"/>
      <c r="BH575" s="109"/>
      <c r="BI575" s="109"/>
      <c r="BJ575" s="109"/>
      <c r="BK575" s="109"/>
      <c r="BL575" s="109"/>
      <c r="BM575" s="109"/>
      <c r="BN575" s="109"/>
      <c r="BO575" s="109"/>
      <c r="BP575" s="109"/>
      <c r="BQ575" s="109"/>
      <c r="BR575" s="109"/>
      <c r="BS575" s="109"/>
      <c r="BT575" s="109"/>
      <c r="BU575" s="109"/>
      <c r="BV575" s="109"/>
      <c r="BW575" s="109"/>
      <c r="BX575" s="109"/>
      <c r="BY575" s="109"/>
      <c r="BZ575" s="109"/>
      <c r="CA575" s="109"/>
      <c r="CB575" s="109"/>
      <c r="CC575" s="109"/>
      <c r="CD575" s="109"/>
      <c r="CE575" s="119"/>
      <c r="CF575" s="109"/>
      <c r="CG575" s="109"/>
      <c r="CH575" s="109"/>
      <c r="CI575" s="109"/>
      <c r="CJ575" s="109"/>
      <c r="CK575" s="109"/>
      <c r="CL575" s="109"/>
      <c r="CM575" s="109"/>
      <c r="CN575" s="119"/>
      <c r="CO575" s="109"/>
      <c r="CP575" s="109"/>
      <c r="CQ575" s="109"/>
      <c r="CR575" s="109"/>
      <c r="CS575" s="109"/>
      <c r="CT575" s="109"/>
      <c r="CU575" s="109"/>
      <c r="CV575" s="109"/>
      <c r="CW575" s="45"/>
      <c r="CX575" s="41"/>
      <c r="CY575" s="41"/>
      <c r="CZ575" s="41"/>
      <c r="DA575" s="41"/>
      <c r="DB575" s="41"/>
      <c r="DC575" s="41"/>
      <c r="DD575" s="41"/>
      <c r="DE575" s="41"/>
      <c r="DF575" s="3"/>
      <c r="DG575" s="3"/>
      <c r="DH575" s="3"/>
      <c r="DI575" s="3"/>
      <c r="DJ575" s="3"/>
      <c r="DK575" s="3"/>
      <c r="DL575" s="3"/>
      <c r="DM575" s="3"/>
      <c r="DN575" s="3"/>
      <c r="DO575" s="3"/>
      <c r="DP575" s="41"/>
      <c r="DQ575" s="41"/>
      <c r="DR575" s="41"/>
      <c r="DS575" s="41"/>
      <c r="DT575" s="41"/>
      <c r="DU575" s="41"/>
      <c r="DV575" s="41"/>
      <c r="DW575" s="41"/>
      <c r="DX575" s="41"/>
      <c r="DY575" s="41"/>
      <c r="DZ575" s="41"/>
      <c r="EA575" s="41"/>
      <c r="EB575" s="41"/>
      <c r="EC575" s="41"/>
      <c r="ED575" s="41"/>
      <c r="EE575" s="41"/>
      <c r="EF575" s="41"/>
      <c r="EG575" s="41"/>
      <c r="EH575" s="41"/>
      <c r="EI575" s="41"/>
      <c r="EJ575" s="41"/>
      <c r="EK575" s="41"/>
      <c r="EL575" s="41"/>
      <c r="EM575" s="41"/>
      <c r="EN575" s="41"/>
      <c r="EO575" s="41"/>
      <c r="EP575" s="41"/>
      <c r="EQ575" s="41"/>
      <c r="ER575" s="41"/>
      <c r="ES575" s="41"/>
      <c r="ET575" s="41"/>
      <c r="EU575" s="41"/>
      <c r="EV575" s="41"/>
      <c r="EW575" s="41"/>
      <c r="EX575" s="41"/>
      <c r="EY575" s="41"/>
      <c r="EZ575" s="41"/>
      <c r="FA575" s="41"/>
      <c r="FB575" s="41"/>
      <c r="FC575" s="41"/>
      <c r="FD575" s="41"/>
      <c r="FE575" s="41"/>
      <c r="FF575" s="41"/>
      <c r="FG575" s="41"/>
      <c r="FH575" s="41"/>
      <c r="FI575" s="41"/>
      <c r="FJ575" s="41"/>
      <c r="FK575" s="41"/>
      <c r="FL575" s="41"/>
      <c r="FM575" s="41"/>
      <c r="FN575" s="41"/>
      <c r="FO575" s="41"/>
      <c r="FP575" s="41"/>
      <c r="FQ575" s="41"/>
      <c r="FR575" s="41"/>
      <c r="FS575" s="41"/>
      <c r="FT575" s="41"/>
      <c r="FU575" s="41"/>
      <c r="FV575" s="41"/>
      <c r="FW575" s="41"/>
      <c r="FX575" s="41"/>
      <c r="FY575" s="41"/>
      <c r="FZ575" s="41"/>
      <c r="GA575" s="41"/>
      <c r="GB575" s="41"/>
      <c r="GC575" s="41"/>
      <c r="GD575" s="41"/>
      <c r="GE575" s="41"/>
      <c r="GF575" s="41"/>
      <c r="GG575" s="41"/>
      <c r="GH575" s="41"/>
      <c r="GI575" s="41"/>
      <c r="GJ575" s="41"/>
      <c r="GK575" s="41"/>
      <c r="GL575" s="41"/>
      <c r="GM575" s="41"/>
      <c r="GN575" s="41"/>
      <c r="GO575" s="41"/>
      <c r="GP575" s="41"/>
      <c r="GQ575" s="41"/>
      <c r="GR575" s="41"/>
      <c r="GS575" s="41"/>
      <c r="GT575" s="41"/>
      <c r="GU575" s="41"/>
      <c r="GV575" s="41"/>
      <c r="GW575" s="41"/>
      <c r="GX575" s="41"/>
      <c r="GY575" s="41"/>
      <c r="GZ575" s="41"/>
      <c r="HA575" s="41"/>
      <c r="HB575" s="41"/>
      <c r="HC575" s="41"/>
      <c r="HD575" s="41"/>
      <c r="HE575" s="41"/>
      <c r="HF575" s="41"/>
      <c r="HG575" s="41"/>
      <c r="HH575" s="41"/>
      <c r="HI575" s="41"/>
      <c r="HJ575" s="41"/>
      <c r="HK575" s="41"/>
      <c r="HL575" s="41"/>
      <c r="HM575" s="41"/>
      <c r="HN575" s="41"/>
      <c r="HO575" s="41"/>
      <c r="HP575" s="41"/>
      <c r="HQ575" s="41"/>
      <c r="HR575" s="41"/>
    </row>
    <row r="576" spans="1:226" ht="14" x14ac:dyDescent="0.3">
      <c r="A576" s="41"/>
      <c r="B576" s="102"/>
      <c r="C576" s="102"/>
      <c r="D576" s="102"/>
      <c r="E576" s="100"/>
      <c r="F576" s="100"/>
      <c r="G576" s="102"/>
      <c r="H576" s="102"/>
      <c r="I576" s="102"/>
      <c r="J576" s="102"/>
      <c r="K576" s="102"/>
      <c r="L576" s="102"/>
      <c r="M576" s="102"/>
      <c r="N576" s="102"/>
      <c r="O576" s="45"/>
      <c r="P576" s="108"/>
      <c r="W576" s="108"/>
      <c r="AD576" s="142"/>
      <c r="AE576" s="102"/>
      <c r="AF576" s="102"/>
      <c r="AG576" s="102"/>
      <c r="AH576" s="102"/>
      <c r="AI576" s="102"/>
      <c r="AJ576" s="102"/>
      <c r="AK576" s="142"/>
      <c r="AL576" s="110"/>
      <c r="AM576" s="110"/>
      <c r="AN576" s="110"/>
      <c r="AO576" s="110"/>
      <c r="AP576" s="110"/>
      <c r="AQ576" s="110"/>
      <c r="AR576" s="110"/>
      <c r="AS576" s="110"/>
      <c r="AT576" s="110"/>
      <c r="AU576" s="110"/>
      <c r="AV576" s="110"/>
      <c r="AW576" s="110"/>
      <c r="AX576" s="142"/>
      <c r="AY576" s="109"/>
      <c r="AZ576" s="109"/>
      <c r="BA576" s="109"/>
      <c r="BB576" s="109"/>
      <c r="BC576" s="109"/>
      <c r="BD576" s="109"/>
      <c r="BE576" s="109"/>
      <c r="BF576" s="109"/>
      <c r="BG576" s="142"/>
      <c r="BH576" s="109"/>
      <c r="BI576" s="109"/>
      <c r="BJ576" s="109"/>
      <c r="BK576" s="109"/>
      <c r="BL576" s="109"/>
      <c r="BM576" s="109"/>
      <c r="BN576" s="109"/>
      <c r="BO576" s="109"/>
      <c r="BP576" s="109"/>
      <c r="BQ576" s="109"/>
      <c r="BR576" s="109"/>
      <c r="BS576" s="109"/>
      <c r="BT576" s="109"/>
      <c r="BU576" s="109"/>
      <c r="BV576" s="109"/>
      <c r="BW576" s="109"/>
      <c r="BX576" s="109"/>
      <c r="BY576" s="109"/>
      <c r="BZ576" s="109"/>
      <c r="CA576" s="109"/>
      <c r="CB576" s="109"/>
      <c r="CC576" s="109"/>
      <c r="CD576" s="109"/>
      <c r="CE576" s="119"/>
      <c r="CF576" s="109"/>
      <c r="CG576" s="109"/>
      <c r="CH576" s="109"/>
      <c r="CI576" s="109"/>
      <c r="CJ576" s="109"/>
      <c r="CK576" s="109"/>
      <c r="CL576" s="109"/>
      <c r="CM576" s="109"/>
      <c r="CN576" s="119"/>
      <c r="CO576" s="109"/>
      <c r="CP576" s="109"/>
      <c r="CQ576" s="109"/>
      <c r="CR576" s="109"/>
      <c r="CS576" s="109"/>
      <c r="CT576" s="109"/>
      <c r="CU576" s="109"/>
      <c r="CV576" s="109"/>
      <c r="CW576" s="45"/>
      <c r="CX576" s="41"/>
      <c r="CY576" s="41"/>
      <c r="CZ576" s="41"/>
      <c r="DA576" s="41"/>
      <c r="DB576" s="41"/>
      <c r="DC576" s="41"/>
      <c r="DD576" s="41"/>
      <c r="DE576" s="41"/>
      <c r="DF576" s="3"/>
      <c r="DG576" s="3"/>
      <c r="DH576" s="3"/>
      <c r="DI576" s="3"/>
      <c r="DJ576" s="3"/>
      <c r="DK576" s="3"/>
      <c r="DL576" s="3"/>
      <c r="DM576" s="3"/>
      <c r="DN576" s="3"/>
      <c r="DO576" s="3"/>
      <c r="DP576" s="41"/>
      <c r="DQ576" s="41"/>
      <c r="DR576" s="41"/>
      <c r="DS576" s="41"/>
      <c r="DT576" s="41"/>
      <c r="DU576" s="41"/>
      <c r="DV576" s="41"/>
      <c r="DW576" s="41"/>
      <c r="DX576" s="41"/>
      <c r="DY576" s="41"/>
      <c r="DZ576" s="41"/>
      <c r="EA576" s="41"/>
      <c r="EB576" s="41"/>
      <c r="EC576" s="41"/>
      <c r="ED576" s="41"/>
      <c r="EE576" s="41"/>
      <c r="EF576" s="41"/>
      <c r="EG576" s="41"/>
      <c r="EH576" s="41"/>
      <c r="EI576" s="41"/>
      <c r="EJ576" s="41"/>
      <c r="EK576" s="41"/>
      <c r="EL576" s="41"/>
      <c r="EM576" s="41"/>
      <c r="EN576" s="41"/>
      <c r="EO576" s="41"/>
      <c r="EP576" s="41"/>
      <c r="EQ576" s="41"/>
      <c r="ER576" s="41"/>
      <c r="ES576" s="41"/>
      <c r="ET576" s="41"/>
      <c r="EU576" s="41"/>
      <c r="EV576" s="41"/>
      <c r="EW576" s="41"/>
      <c r="EX576" s="41"/>
      <c r="EY576" s="41"/>
      <c r="EZ576" s="41"/>
      <c r="FA576" s="41"/>
      <c r="FB576" s="41"/>
      <c r="FC576" s="41"/>
      <c r="FD576" s="41"/>
      <c r="FE576" s="41"/>
      <c r="FF576" s="41"/>
      <c r="FG576" s="41"/>
      <c r="FH576" s="41"/>
      <c r="FI576" s="41"/>
      <c r="FJ576" s="41"/>
      <c r="FK576" s="41"/>
      <c r="FL576" s="41"/>
      <c r="FM576" s="41"/>
      <c r="FN576" s="41"/>
      <c r="FO576" s="41"/>
      <c r="FP576" s="41"/>
      <c r="FQ576" s="41"/>
      <c r="FR576" s="41"/>
      <c r="FS576" s="41"/>
      <c r="FT576" s="41"/>
      <c r="FU576" s="41"/>
      <c r="FV576" s="41"/>
      <c r="FW576" s="41"/>
      <c r="FX576" s="41"/>
      <c r="FY576" s="41"/>
      <c r="FZ576" s="41"/>
      <c r="GA576" s="41"/>
      <c r="GB576" s="41"/>
      <c r="GC576" s="41"/>
      <c r="GD576" s="41"/>
      <c r="GE576" s="41"/>
      <c r="GF576" s="41"/>
      <c r="GG576" s="41"/>
      <c r="GH576" s="41"/>
      <c r="GI576" s="41"/>
      <c r="GJ576" s="41"/>
      <c r="GK576" s="41"/>
      <c r="GL576" s="41"/>
      <c r="GM576" s="41"/>
      <c r="GN576" s="41"/>
      <c r="GO576" s="41"/>
      <c r="GP576" s="41"/>
      <c r="GQ576" s="41"/>
      <c r="GR576" s="41"/>
      <c r="GS576" s="41"/>
      <c r="GT576" s="41"/>
      <c r="GU576" s="41"/>
      <c r="GV576" s="41"/>
      <c r="GW576" s="41"/>
      <c r="GX576" s="41"/>
      <c r="GY576" s="41"/>
      <c r="GZ576" s="41"/>
      <c r="HA576" s="41"/>
      <c r="HB576" s="41"/>
      <c r="HC576" s="41"/>
      <c r="HD576" s="41"/>
      <c r="HE576" s="41"/>
      <c r="HF576" s="41"/>
      <c r="HG576" s="41"/>
      <c r="HH576" s="41"/>
      <c r="HI576" s="41"/>
      <c r="HJ576" s="41"/>
      <c r="HK576" s="41"/>
      <c r="HL576" s="41"/>
      <c r="HM576" s="41"/>
      <c r="HN576" s="41"/>
      <c r="HO576" s="41"/>
      <c r="HP576" s="41"/>
      <c r="HQ576" s="41"/>
      <c r="HR576" s="41"/>
    </row>
    <row r="577" spans="1:226" ht="14" x14ac:dyDescent="0.3">
      <c r="A577" s="41"/>
      <c r="B577" s="102"/>
      <c r="C577" s="102"/>
      <c r="D577" s="102"/>
      <c r="E577" s="100"/>
      <c r="F577" s="100"/>
      <c r="G577" s="102"/>
      <c r="H577" s="102"/>
      <c r="I577" s="102"/>
      <c r="J577" s="102"/>
      <c r="K577" s="102"/>
      <c r="L577" s="102"/>
      <c r="M577" s="102"/>
      <c r="N577" s="102"/>
      <c r="O577" s="45"/>
      <c r="P577" s="108"/>
      <c r="W577" s="108"/>
      <c r="AD577" s="142"/>
      <c r="AE577" s="102"/>
      <c r="AF577" s="102"/>
      <c r="AG577" s="102"/>
      <c r="AH577" s="102"/>
      <c r="AI577" s="102"/>
      <c r="AJ577" s="102"/>
      <c r="AK577" s="142"/>
      <c r="AL577" s="110"/>
      <c r="AM577" s="110"/>
      <c r="AN577" s="110"/>
      <c r="AO577" s="110"/>
      <c r="AP577" s="110"/>
      <c r="AQ577" s="110"/>
      <c r="AR577" s="110"/>
      <c r="AS577" s="110"/>
      <c r="AT577" s="110"/>
      <c r="AU577" s="110"/>
      <c r="AV577" s="110"/>
      <c r="AW577" s="110"/>
      <c r="AX577" s="142"/>
      <c r="AY577" s="109"/>
      <c r="AZ577" s="109"/>
      <c r="BA577" s="109"/>
      <c r="BB577" s="109"/>
      <c r="BC577" s="109"/>
      <c r="BD577" s="109"/>
      <c r="BE577" s="109"/>
      <c r="BF577" s="109"/>
      <c r="BG577" s="142"/>
      <c r="BH577" s="109"/>
      <c r="BI577" s="109"/>
      <c r="BJ577" s="109"/>
      <c r="BK577" s="109"/>
      <c r="BL577" s="109"/>
      <c r="BM577" s="109"/>
      <c r="BN577" s="109"/>
      <c r="BO577" s="109"/>
      <c r="BP577" s="109"/>
      <c r="BQ577" s="109"/>
      <c r="BR577" s="109"/>
      <c r="BS577" s="109"/>
      <c r="BT577" s="109"/>
      <c r="BU577" s="109"/>
      <c r="BV577" s="109"/>
      <c r="BW577" s="109"/>
      <c r="BX577" s="109"/>
      <c r="BY577" s="109"/>
      <c r="BZ577" s="109"/>
      <c r="CA577" s="109"/>
      <c r="CB577" s="109"/>
      <c r="CC577" s="109"/>
      <c r="CD577" s="109"/>
      <c r="CE577" s="119"/>
      <c r="CF577" s="109"/>
      <c r="CG577" s="109"/>
      <c r="CH577" s="109"/>
      <c r="CI577" s="109"/>
      <c r="CJ577" s="109"/>
      <c r="CK577" s="109"/>
      <c r="CL577" s="109"/>
      <c r="CM577" s="109"/>
      <c r="CN577" s="119"/>
      <c r="CO577" s="109"/>
      <c r="CP577" s="109"/>
      <c r="CQ577" s="109"/>
      <c r="CR577" s="109"/>
      <c r="CS577" s="109"/>
      <c r="CT577" s="109"/>
      <c r="CU577" s="109"/>
      <c r="CV577" s="109"/>
      <c r="CW577" s="45"/>
      <c r="CX577" s="41"/>
      <c r="CY577" s="41"/>
      <c r="CZ577" s="41"/>
      <c r="DA577" s="41"/>
      <c r="DB577" s="41"/>
      <c r="DC577" s="41"/>
      <c r="DD577" s="41"/>
      <c r="DE577" s="41"/>
      <c r="DF577" s="3"/>
      <c r="DG577" s="3"/>
      <c r="DH577" s="3"/>
      <c r="DI577" s="3"/>
      <c r="DJ577" s="3"/>
      <c r="DK577" s="3"/>
      <c r="DL577" s="3"/>
      <c r="DM577" s="3"/>
      <c r="DN577" s="3"/>
      <c r="DO577" s="3"/>
      <c r="DP577" s="41"/>
      <c r="DQ577" s="41"/>
      <c r="DR577" s="41"/>
      <c r="DS577" s="41"/>
      <c r="DT577" s="41"/>
      <c r="DU577" s="41"/>
      <c r="DV577" s="41"/>
      <c r="DW577" s="41"/>
      <c r="DX577" s="41"/>
      <c r="DY577" s="41"/>
      <c r="DZ577" s="41"/>
      <c r="EA577" s="41"/>
      <c r="EB577" s="41"/>
      <c r="EC577" s="41"/>
      <c r="ED577" s="41"/>
      <c r="EE577" s="41"/>
      <c r="EF577" s="41"/>
      <c r="EG577" s="41"/>
      <c r="EH577" s="41"/>
      <c r="EI577" s="41"/>
      <c r="EJ577" s="41"/>
      <c r="EK577" s="41"/>
      <c r="EL577" s="41"/>
      <c r="EM577" s="41"/>
      <c r="EN577" s="41"/>
      <c r="EO577" s="41"/>
      <c r="EP577" s="41"/>
      <c r="EQ577" s="41"/>
      <c r="ER577" s="41"/>
      <c r="ES577" s="41"/>
      <c r="ET577" s="41"/>
      <c r="EU577" s="41"/>
      <c r="EV577" s="41"/>
      <c r="EW577" s="41"/>
      <c r="EX577" s="41"/>
      <c r="EY577" s="41"/>
      <c r="EZ577" s="41"/>
      <c r="FA577" s="41"/>
      <c r="FB577" s="41"/>
      <c r="FC577" s="41"/>
      <c r="FD577" s="41"/>
      <c r="FE577" s="41"/>
      <c r="FF577" s="41"/>
      <c r="FG577" s="41"/>
      <c r="FH577" s="41"/>
      <c r="FI577" s="41"/>
      <c r="FJ577" s="41"/>
      <c r="FK577" s="41"/>
      <c r="FL577" s="41"/>
      <c r="FM577" s="41"/>
      <c r="FN577" s="41"/>
      <c r="FO577" s="41"/>
      <c r="FP577" s="41"/>
      <c r="FQ577" s="41"/>
      <c r="FR577" s="41"/>
      <c r="FS577" s="41"/>
      <c r="FT577" s="41"/>
      <c r="FU577" s="41"/>
      <c r="FV577" s="41"/>
      <c r="FW577" s="41"/>
      <c r="FX577" s="41"/>
      <c r="FY577" s="41"/>
      <c r="FZ577" s="41"/>
      <c r="GA577" s="41"/>
      <c r="GB577" s="41"/>
      <c r="GC577" s="41"/>
      <c r="GD577" s="41"/>
      <c r="GE577" s="41"/>
      <c r="GF577" s="41"/>
      <c r="GG577" s="41"/>
      <c r="GH577" s="41"/>
      <c r="GI577" s="41"/>
      <c r="GJ577" s="41"/>
      <c r="GK577" s="41"/>
      <c r="GL577" s="41"/>
      <c r="GM577" s="41"/>
      <c r="GN577" s="41"/>
      <c r="GO577" s="41"/>
      <c r="GP577" s="41"/>
      <c r="GQ577" s="41"/>
      <c r="GR577" s="41"/>
      <c r="GS577" s="41"/>
      <c r="GT577" s="41"/>
      <c r="GU577" s="41"/>
      <c r="GV577" s="41"/>
      <c r="GW577" s="41"/>
      <c r="GX577" s="41"/>
      <c r="GY577" s="41"/>
      <c r="GZ577" s="41"/>
      <c r="HA577" s="41"/>
      <c r="HB577" s="41"/>
      <c r="HC577" s="41"/>
      <c r="HD577" s="41"/>
      <c r="HE577" s="41"/>
      <c r="HF577" s="41"/>
      <c r="HG577" s="41"/>
      <c r="HH577" s="41"/>
      <c r="HI577" s="41"/>
      <c r="HJ577" s="41"/>
      <c r="HK577" s="41"/>
      <c r="HL577" s="41"/>
      <c r="HM577" s="41"/>
      <c r="HN577" s="41"/>
      <c r="HO577" s="41"/>
      <c r="HP577" s="41"/>
      <c r="HQ577" s="41"/>
      <c r="HR577" s="41"/>
    </row>
    <row r="578" spans="1:226" ht="14" x14ac:dyDescent="0.3">
      <c r="A578" s="41"/>
      <c r="B578" s="102"/>
      <c r="C578" s="102"/>
      <c r="D578" s="102"/>
      <c r="E578" s="100"/>
      <c r="F578" s="100"/>
      <c r="G578" s="102"/>
      <c r="H578" s="102"/>
      <c r="I578" s="102"/>
      <c r="J578" s="102"/>
      <c r="K578" s="102"/>
      <c r="L578" s="102"/>
      <c r="M578" s="102"/>
      <c r="N578" s="102"/>
      <c r="O578" s="45"/>
      <c r="P578" s="108"/>
      <c r="W578" s="108"/>
      <c r="AD578" s="142"/>
      <c r="AE578" s="102"/>
      <c r="AF578" s="102"/>
      <c r="AG578" s="102"/>
      <c r="AH578" s="102"/>
      <c r="AI578" s="102"/>
      <c r="AJ578" s="102"/>
      <c r="AK578" s="142"/>
      <c r="AL578" s="110"/>
      <c r="AM578" s="110"/>
      <c r="AN578" s="110"/>
      <c r="AO578" s="110"/>
      <c r="AP578" s="110"/>
      <c r="AQ578" s="110"/>
      <c r="AR578" s="110"/>
      <c r="AS578" s="110"/>
      <c r="AT578" s="110"/>
      <c r="AU578" s="110"/>
      <c r="AV578" s="110"/>
      <c r="AW578" s="110"/>
      <c r="AX578" s="142"/>
      <c r="AY578" s="109"/>
      <c r="AZ578" s="109"/>
      <c r="BA578" s="109"/>
      <c r="BB578" s="109"/>
      <c r="BC578" s="109"/>
      <c r="BD578" s="109"/>
      <c r="BE578" s="109"/>
      <c r="BF578" s="109"/>
      <c r="BG578" s="142"/>
      <c r="BH578" s="109"/>
      <c r="BI578" s="109"/>
      <c r="BJ578" s="109"/>
      <c r="BK578" s="109"/>
      <c r="BL578" s="109"/>
      <c r="BM578" s="109"/>
      <c r="BN578" s="109"/>
      <c r="BO578" s="109"/>
      <c r="BP578" s="109"/>
      <c r="BQ578" s="109"/>
      <c r="BR578" s="109"/>
      <c r="BS578" s="109"/>
      <c r="BT578" s="109"/>
      <c r="BU578" s="109"/>
      <c r="BV578" s="109"/>
      <c r="BW578" s="109"/>
      <c r="BX578" s="109"/>
      <c r="BY578" s="109"/>
      <c r="BZ578" s="109"/>
      <c r="CA578" s="109"/>
      <c r="CB578" s="109"/>
      <c r="CC578" s="109"/>
      <c r="CD578" s="109"/>
      <c r="CE578" s="119"/>
      <c r="CF578" s="109"/>
      <c r="CG578" s="109"/>
      <c r="CH578" s="109"/>
      <c r="CI578" s="109"/>
      <c r="CJ578" s="109"/>
      <c r="CK578" s="109"/>
      <c r="CL578" s="109"/>
      <c r="CM578" s="109"/>
      <c r="CN578" s="119"/>
      <c r="CO578" s="109"/>
      <c r="CP578" s="109"/>
      <c r="CQ578" s="109"/>
      <c r="CR578" s="109"/>
      <c r="CS578" s="109"/>
      <c r="CT578" s="109"/>
      <c r="CU578" s="109"/>
      <c r="CV578" s="109"/>
      <c r="CW578" s="45"/>
      <c r="CX578" s="41"/>
      <c r="CY578" s="41"/>
      <c r="CZ578" s="41"/>
      <c r="DA578" s="41"/>
      <c r="DB578" s="41"/>
      <c r="DC578" s="41"/>
      <c r="DD578" s="41"/>
      <c r="DE578" s="41"/>
      <c r="DF578" s="3"/>
      <c r="DG578" s="3"/>
      <c r="DH578" s="3"/>
      <c r="DI578" s="3"/>
      <c r="DJ578" s="3"/>
      <c r="DK578" s="3"/>
      <c r="DL578" s="3"/>
      <c r="DM578" s="3"/>
      <c r="DN578" s="3"/>
      <c r="DO578" s="3"/>
      <c r="DP578" s="41"/>
      <c r="DQ578" s="41"/>
      <c r="DR578" s="41"/>
      <c r="DS578" s="41"/>
      <c r="DT578" s="41"/>
      <c r="DU578" s="41"/>
      <c r="DV578" s="41"/>
      <c r="DW578" s="41"/>
      <c r="DX578" s="41"/>
      <c r="DY578" s="41"/>
      <c r="DZ578" s="41"/>
      <c r="EA578" s="41"/>
      <c r="EB578" s="41"/>
      <c r="EC578" s="41"/>
      <c r="ED578" s="41"/>
      <c r="EE578" s="41"/>
      <c r="EF578" s="41"/>
      <c r="EG578" s="41"/>
      <c r="EH578" s="41"/>
      <c r="EI578" s="41"/>
      <c r="EJ578" s="41"/>
      <c r="EK578" s="41"/>
      <c r="EL578" s="41"/>
      <c r="EM578" s="41"/>
      <c r="EN578" s="41"/>
      <c r="EO578" s="41"/>
      <c r="EP578" s="41"/>
      <c r="EQ578" s="41"/>
      <c r="ER578" s="41"/>
      <c r="ES578" s="41"/>
      <c r="ET578" s="41"/>
      <c r="EU578" s="41"/>
      <c r="EV578" s="41"/>
      <c r="EW578" s="41"/>
      <c r="EX578" s="41"/>
      <c r="EY578" s="41"/>
      <c r="EZ578" s="41"/>
      <c r="FA578" s="41"/>
      <c r="FB578" s="41"/>
      <c r="FC578" s="41"/>
      <c r="FD578" s="41"/>
      <c r="FE578" s="41"/>
      <c r="FF578" s="41"/>
      <c r="FG578" s="41"/>
      <c r="FH578" s="41"/>
      <c r="FI578" s="41"/>
      <c r="FJ578" s="41"/>
      <c r="FK578" s="41"/>
      <c r="FL578" s="41"/>
      <c r="FM578" s="41"/>
      <c r="FN578" s="41"/>
      <c r="FO578" s="41"/>
      <c r="FP578" s="41"/>
      <c r="FQ578" s="41"/>
      <c r="FR578" s="41"/>
      <c r="FS578" s="41"/>
      <c r="FT578" s="41"/>
      <c r="FU578" s="41"/>
      <c r="FV578" s="41"/>
      <c r="FW578" s="41"/>
      <c r="FX578" s="41"/>
      <c r="FY578" s="41"/>
      <c r="FZ578" s="41"/>
      <c r="GA578" s="41"/>
      <c r="GB578" s="41"/>
      <c r="GC578" s="41"/>
      <c r="GD578" s="41"/>
      <c r="GE578" s="41"/>
      <c r="GF578" s="41"/>
      <c r="GG578" s="41"/>
      <c r="GH578" s="41"/>
      <c r="GI578" s="41"/>
      <c r="GJ578" s="41"/>
      <c r="GK578" s="41"/>
      <c r="GL578" s="41"/>
      <c r="GM578" s="41"/>
      <c r="GN578" s="41"/>
      <c r="GO578" s="41"/>
      <c r="GP578" s="41"/>
      <c r="GQ578" s="41"/>
      <c r="GR578" s="41"/>
      <c r="GS578" s="41"/>
      <c r="GT578" s="41"/>
      <c r="GU578" s="41"/>
      <c r="GV578" s="41"/>
      <c r="GW578" s="41"/>
      <c r="GX578" s="41"/>
      <c r="GY578" s="41"/>
      <c r="GZ578" s="41"/>
      <c r="HA578" s="41"/>
      <c r="HB578" s="41"/>
      <c r="HC578" s="41"/>
      <c r="HD578" s="41"/>
      <c r="HE578" s="41"/>
      <c r="HF578" s="41"/>
      <c r="HG578" s="41"/>
      <c r="HH578" s="41"/>
      <c r="HI578" s="41"/>
      <c r="HJ578" s="41"/>
      <c r="HK578" s="41"/>
      <c r="HL578" s="41"/>
      <c r="HM578" s="41"/>
      <c r="HN578" s="41"/>
      <c r="HO578" s="41"/>
      <c r="HP578" s="41"/>
      <c r="HQ578" s="41"/>
      <c r="HR578" s="41"/>
    </row>
    <row r="579" spans="1:226" ht="14" x14ac:dyDescent="0.3">
      <c r="A579" s="41"/>
      <c r="B579" s="102"/>
      <c r="C579" s="102"/>
      <c r="D579" s="102"/>
      <c r="E579" s="100"/>
      <c r="F579" s="100"/>
      <c r="G579" s="102"/>
      <c r="H579" s="102"/>
      <c r="I579" s="102"/>
      <c r="J579" s="102"/>
      <c r="K579" s="102"/>
      <c r="L579" s="102"/>
      <c r="M579" s="102"/>
      <c r="N579" s="102"/>
      <c r="O579" s="45"/>
      <c r="P579" s="108"/>
      <c r="W579" s="108"/>
      <c r="AD579" s="142"/>
      <c r="AE579" s="102"/>
      <c r="AF579" s="102"/>
      <c r="AG579" s="102"/>
      <c r="AH579" s="102"/>
      <c r="AI579" s="102"/>
      <c r="AJ579" s="102"/>
      <c r="AK579" s="142"/>
      <c r="AL579" s="110"/>
      <c r="AM579" s="110"/>
      <c r="AN579" s="110"/>
      <c r="AO579" s="110"/>
      <c r="AP579" s="110"/>
      <c r="AQ579" s="110"/>
      <c r="AR579" s="110"/>
      <c r="AS579" s="110"/>
      <c r="AT579" s="110"/>
      <c r="AU579" s="110"/>
      <c r="AV579" s="110"/>
      <c r="AW579" s="110"/>
      <c r="AX579" s="142"/>
      <c r="AY579" s="109"/>
      <c r="AZ579" s="109"/>
      <c r="BA579" s="109"/>
      <c r="BB579" s="109"/>
      <c r="BC579" s="109"/>
      <c r="BD579" s="109"/>
      <c r="BE579" s="109"/>
      <c r="BF579" s="109"/>
      <c r="BG579" s="142"/>
      <c r="BH579" s="109"/>
      <c r="BI579" s="109"/>
      <c r="BJ579" s="109"/>
      <c r="BK579" s="109"/>
      <c r="BL579" s="109"/>
      <c r="BM579" s="109"/>
      <c r="BN579" s="109"/>
      <c r="BO579" s="109"/>
      <c r="BP579" s="109"/>
      <c r="BQ579" s="109"/>
      <c r="BR579" s="109"/>
      <c r="BS579" s="109"/>
      <c r="BT579" s="109"/>
      <c r="BU579" s="109"/>
      <c r="BV579" s="109"/>
      <c r="BW579" s="109"/>
      <c r="BX579" s="109"/>
      <c r="BY579" s="109"/>
      <c r="BZ579" s="109"/>
      <c r="CA579" s="109"/>
      <c r="CB579" s="109"/>
      <c r="CC579" s="109"/>
      <c r="CD579" s="109"/>
      <c r="CE579" s="119"/>
      <c r="CF579" s="109"/>
      <c r="CG579" s="109"/>
      <c r="CH579" s="109"/>
      <c r="CI579" s="109"/>
      <c r="CJ579" s="109"/>
      <c r="CK579" s="109"/>
      <c r="CL579" s="109"/>
      <c r="CM579" s="109"/>
      <c r="CN579" s="119"/>
      <c r="CO579" s="109"/>
      <c r="CP579" s="109"/>
      <c r="CQ579" s="109"/>
      <c r="CR579" s="109"/>
      <c r="CS579" s="109"/>
      <c r="CT579" s="109"/>
      <c r="CU579" s="109"/>
      <c r="CV579" s="109"/>
      <c r="CW579" s="45"/>
      <c r="CX579" s="41"/>
      <c r="CY579" s="41"/>
      <c r="CZ579" s="41"/>
      <c r="DA579" s="41"/>
      <c r="DB579" s="41"/>
      <c r="DC579" s="41"/>
      <c r="DD579" s="41"/>
      <c r="DE579" s="41"/>
      <c r="DF579" s="3"/>
      <c r="DG579" s="3"/>
      <c r="DH579" s="3"/>
      <c r="DI579" s="3"/>
      <c r="DJ579" s="3"/>
      <c r="DK579" s="3"/>
      <c r="DL579" s="3"/>
      <c r="DM579" s="3"/>
      <c r="DN579" s="3"/>
      <c r="DO579" s="3"/>
      <c r="DP579" s="41"/>
      <c r="DQ579" s="41"/>
      <c r="DR579" s="41"/>
      <c r="DS579" s="41"/>
      <c r="DT579" s="41"/>
      <c r="DU579" s="41"/>
      <c r="DV579" s="41"/>
      <c r="DW579" s="41"/>
      <c r="DX579" s="41"/>
      <c r="DY579" s="41"/>
      <c r="DZ579" s="41"/>
      <c r="EA579" s="41"/>
      <c r="EB579" s="41"/>
      <c r="EC579" s="41"/>
      <c r="ED579" s="41"/>
      <c r="EE579" s="41"/>
      <c r="EF579" s="41"/>
      <c r="EG579" s="41"/>
      <c r="EH579" s="41"/>
      <c r="EI579" s="41"/>
      <c r="EJ579" s="41"/>
      <c r="EK579" s="41"/>
      <c r="EL579" s="41"/>
      <c r="EM579" s="41"/>
      <c r="EN579" s="41"/>
      <c r="EO579" s="41"/>
      <c r="EP579" s="41"/>
      <c r="EQ579" s="41"/>
      <c r="ER579" s="41"/>
      <c r="ES579" s="41"/>
      <c r="ET579" s="41"/>
      <c r="EU579" s="41"/>
      <c r="EV579" s="41"/>
      <c r="EW579" s="41"/>
      <c r="EX579" s="41"/>
      <c r="EY579" s="41"/>
      <c r="EZ579" s="41"/>
      <c r="FA579" s="41"/>
      <c r="FB579" s="41"/>
      <c r="FC579" s="41"/>
      <c r="FD579" s="41"/>
      <c r="FE579" s="41"/>
      <c r="FF579" s="41"/>
      <c r="FG579" s="41"/>
      <c r="FH579" s="41"/>
      <c r="FI579" s="41"/>
      <c r="FJ579" s="41"/>
      <c r="FK579" s="41"/>
      <c r="FL579" s="41"/>
      <c r="FM579" s="41"/>
      <c r="FN579" s="41"/>
      <c r="FO579" s="41"/>
      <c r="FP579" s="41"/>
      <c r="FQ579" s="41"/>
      <c r="FR579" s="41"/>
      <c r="FS579" s="41"/>
      <c r="FT579" s="41"/>
      <c r="FU579" s="41"/>
      <c r="FV579" s="41"/>
      <c r="FW579" s="41"/>
      <c r="FX579" s="41"/>
      <c r="FY579" s="41"/>
      <c r="FZ579" s="41"/>
      <c r="GA579" s="41"/>
      <c r="GB579" s="41"/>
      <c r="GC579" s="41"/>
      <c r="GD579" s="41"/>
      <c r="GE579" s="41"/>
      <c r="GF579" s="41"/>
      <c r="GG579" s="41"/>
      <c r="GH579" s="41"/>
      <c r="GI579" s="41"/>
      <c r="GJ579" s="41"/>
      <c r="GK579" s="41"/>
      <c r="GL579" s="41"/>
      <c r="GM579" s="41"/>
      <c r="GN579" s="41"/>
      <c r="GO579" s="41"/>
      <c r="GP579" s="41"/>
      <c r="GQ579" s="41"/>
      <c r="GR579" s="41"/>
      <c r="GS579" s="41"/>
      <c r="GT579" s="41"/>
      <c r="GU579" s="41"/>
      <c r="GV579" s="41"/>
      <c r="GW579" s="41"/>
      <c r="GX579" s="41"/>
      <c r="GY579" s="41"/>
      <c r="GZ579" s="41"/>
      <c r="HA579" s="41"/>
      <c r="HB579" s="41"/>
      <c r="HC579" s="41"/>
      <c r="HD579" s="41"/>
      <c r="HE579" s="41"/>
      <c r="HF579" s="41"/>
      <c r="HG579" s="41"/>
      <c r="HH579" s="41"/>
      <c r="HI579" s="41"/>
      <c r="HJ579" s="41"/>
      <c r="HK579" s="41"/>
      <c r="HL579" s="41"/>
      <c r="HM579" s="41"/>
      <c r="HN579" s="41"/>
      <c r="HO579" s="41"/>
      <c r="HP579" s="41"/>
      <c r="HQ579" s="41"/>
      <c r="HR579" s="41"/>
    </row>
    <row r="580" spans="1:226" ht="14" x14ac:dyDescent="0.3">
      <c r="A580" s="41"/>
      <c r="B580" s="102"/>
      <c r="C580" s="102"/>
      <c r="D580" s="102"/>
      <c r="E580" s="100"/>
      <c r="F580" s="100"/>
      <c r="G580" s="102"/>
      <c r="H580" s="102"/>
      <c r="I580" s="102"/>
      <c r="J580" s="102"/>
      <c r="K580" s="102"/>
      <c r="L580" s="102"/>
      <c r="M580" s="102"/>
      <c r="N580" s="102"/>
      <c r="O580" s="45"/>
      <c r="P580" s="108"/>
      <c r="W580" s="108"/>
      <c r="AD580" s="142"/>
      <c r="AE580" s="102"/>
      <c r="AF580" s="102"/>
      <c r="AG580" s="102"/>
      <c r="AH580" s="102"/>
      <c r="AI580" s="102"/>
      <c r="AJ580" s="102"/>
      <c r="AK580" s="142"/>
      <c r="AL580" s="110"/>
      <c r="AM580" s="110"/>
      <c r="AN580" s="110"/>
      <c r="AO580" s="110"/>
      <c r="AP580" s="110"/>
      <c r="AQ580" s="110"/>
      <c r="AR580" s="110"/>
      <c r="AS580" s="110"/>
      <c r="AT580" s="110"/>
      <c r="AU580" s="110"/>
      <c r="AV580" s="110"/>
      <c r="AW580" s="110"/>
      <c r="AX580" s="142"/>
      <c r="AY580" s="109"/>
      <c r="AZ580" s="109"/>
      <c r="BA580" s="109"/>
      <c r="BB580" s="109"/>
      <c r="BC580" s="109"/>
      <c r="BD580" s="109"/>
      <c r="BE580" s="109"/>
      <c r="BF580" s="109"/>
      <c r="BG580" s="142"/>
      <c r="BH580" s="109"/>
      <c r="BI580" s="109"/>
      <c r="BJ580" s="109"/>
      <c r="BK580" s="109"/>
      <c r="BL580" s="109"/>
      <c r="BM580" s="109"/>
      <c r="BN580" s="109"/>
      <c r="BO580" s="109"/>
      <c r="BP580" s="109"/>
      <c r="BQ580" s="109"/>
      <c r="BR580" s="109"/>
      <c r="BS580" s="109"/>
      <c r="BT580" s="109"/>
      <c r="BU580" s="109"/>
      <c r="BV580" s="109"/>
      <c r="BW580" s="109"/>
      <c r="BX580" s="109"/>
      <c r="BY580" s="109"/>
      <c r="BZ580" s="109"/>
      <c r="CA580" s="109"/>
      <c r="CB580" s="109"/>
      <c r="CC580" s="109"/>
      <c r="CD580" s="109"/>
      <c r="CE580" s="119"/>
      <c r="CF580" s="109"/>
      <c r="CG580" s="109"/>
      <c r="CH580" s="109"/>
      <c r="CI580" s="109"/>
      <c r="CJ580" s="109"/>
      <c r="CK580" s="109"/>
      <c r="CL580" s="109"/>
      <c r="CM580" s="109"/>
      <c r="CN580" s="119"/>
      <c r="CO580" s="109"/>
      <c r="CP580" s="109"/>
      <c r="CQ580" s="109"/>
      <c r="CR580" s="109"/>
      <c r="CS580" s="109"/>
      <c r="CT580" s="109"/>
      <c r="CU580" s="109"/>
      <c r="CV580" s="109"/>
      <c r="CW580" s="45"/>
      <c r="CX580" s="41"/>
      <c r="CY580" s="41"/>
      <c r="CZ580" s="41"/>
      <c r="DA580" s="41"/>
      <c r="DB580" s="41"/>
      <c r="DC580" s="41"/>
      <c r="DD580" s="41"/>
      <c r="DE580" s="41"/>
      <c r="DF580" s="3"/>
      <c r="DG580" s="3"/>
      <c r="DH580" s="3"/>
      <c r="DI580" s="3"/>
      <c r="DJ580" s="3"/>
      <c r="DK580" s="3"/>
      <c r="DL580" s="3"/>
      <c r="DM580" s="3"/>
      <c r="DN580" s="3"/>
      <c r="DO580" s="3"/>
      <c r="DP580" s="41"/>
      <c r="DQ580" s="41"/>
      <c r="DR580" s="41"/>
      <c r="DS580" s="41"/>
      <c r="DT580" s="41"/>
      <c r="DU580" s="41"/>
      <c r="DV580" s="41"/>
      <c r="DW580" s="41"/>
      <c r="DX580" s="41"/>
      <c r="DY580" s="41"/>
      <c r="DZ580" s="41"/>
      <c r="EA580" s="41"/>
      <c r="EB580" s="41"/>
      <c r="EC580" s="41"/>
      <c r="ED580" s="41"/>
      <c r="EE580" s="41"/>
      <c r="EF580" s="41"/>
      <c r="EG580" s="41"/>
      <c r="EH580" s="41"/>
      <c r="EI580" s="41"/>
      <c r="EJ580" s="41"/>
      <c r="EK580" s="41"/>
      <c r="EL580" s="41"/>
      <c r="EM580" s="41"/>
      <c r="EN580" s="41"/>
      <c r="EO580" s="41"/>
      <c r="EP580" s="41"/>
      <c r="EQ580" s="41"/>
      <c r="ER580" s="41"/>
      <c r="ES580" s="41"/>
      <c r="ET580" s="41"/>
      <c r="EU580" s="41"/>
      <c r="EV580" s="41"/>
      <c r="EW580" s="41"/>
      <c r="EX580" s="41"/>
      <c r="EY580" s="41"/>
      <c r="EZ580" s="41"/>
      <c r="FA580" s="41"/>
      <c r="FB580" s="41"/>
      <c r="FC580" s="41"/>
      <c r="FD580" s="41"/>
      <c r="FE580" s="41"/>
      <c r="FF580" s="41"/>
      <c r="FG580" s="41"/>
      <c r="FH580" s="41"/>
      <c r="FI580" s="41"/>
      <c r="FJ580" s="41"/>
      <c r="FK580" s="41"/>
      <c r="FL580" s="41"/>
      <c r="FM580" s="41"/>
      <c r="FN580" s="41"/>
      <c r="FO580" s="41"/>
      <c r="FP580" s="41"/>
      <c r="FQ580" s="41"/>
      <c r="FR580" s="41"/>
      <c r="FS580" s="41"/>
      <c r="FT580" s="41"/>
      <c r="FU580" s="41"/>
      <c r="FV580" s="41"/>
      <c r="FW580" s="41"/>
      <c r="FX580" s="41"/>
      <c r="FY580" s="41"/>
      <c r="FZ580" s="41"/>
      <c r="GA580" s="41"/>
      <c r="GB580" s="41"/>
      <c r="GC580" s="41"/>
      <c r="GD580" s="41"/>
      <c r="GE580" s="41"/>
      <c r="GF580" s="41"/>
      <c r="GG580" s="41"/>
      <c r="GH580" s="41"/>
      <c r="GI580" s="41"/>
      <c r="GJ580" s="41"/>
      <c r="GK580" s="41"/>
      <c r="GL580" s="41"/>
      <c r="GM580" s="41"/>
      <c r="GN580" s="41"/>
      <c r="GO580" s="41"/>
      <c r="GP580" s="41"/>
      <c r="GQ580" s="41"/>
      <c r="GR580" s="41"/>
      <c r="GS580" s="41"/>
      <c r="GT580" s="41"/>
      <c r="GU580" s="41"/>
      <c r="GV580" s="41"/>
      <c r="GW580" s="41"/>
      <c r="GX580" s="41"/>
      <c r="GY580" s="41"/>
      <c r="GZ580" s="41"/>
      <c r="HA580" s="41"/>
      <c r="HB580" s="41"/>
      <c r="HC580" s="41"/>
      <c r="HD580" s="41"/>
      <c r="HE580" s="41"/>
      <c r="HF580" s="41"/>
      <c r="HG580" s="41"/>
      <c r="HH580" s="41"/>
      <c r="HI580" s="41"/>
      <c r="HJ580" s="41"/>
      <c r="HK580" s="41"/>
      <c r="HL580" s="41"/>
      <c r="HM580" s="41"/>
      <c r="HN580" s="41"/>
      <c r="HO580" s="41"/>
      <c r="HP580" s="41"/>
      <c r="HQ580" s="41"/>
      <c r="HR580" s="41"/>
    </row>
    <row r="581" spans="1:226" ht="14" x14ac:dyDescent="0.3">
      <c r="A581" s="41"/>
      <c r="B581" s="102"/>
      <c r="C581" s="102"/>
      <c r="D581" s="102"/>
      <c r="E581" s="100"/>
      <c r="F581" s="100"/>
      <c r="G581" s="102"/>
      <c r="H581" s="102"/>
      <c r="I581" s="102"/>
      <c r="J581" s="102"/>
      <c r="K581" s="102"/>
      <c r="L581" s="102"/>
      <c r="M581" s="102"/>
      <c r="N581" s="102"/>
      <c r="O581" s="45"/>
      <c r="P581" s="108"/>
      <c r="W581" s="108"/>
      <c r="AD581" s="142"/>
      <c r="AE581" s="102"/>
      <c r="AF581" s="102"/>
      <c r="AG581" s="102"/>
      <c r="AH581" s="102"/>
      <c r="AI581" s="102"/>
      <c r="AJ581" s="102"/>
      <c r="AK581" s="142"/>
      <c r="AL581" s="110"/>
      <c r="AM581" s="110"/>
      <c r="AN581" s="110"/>
      <c r="AO581" s="110"/>
      <c r="AP581" s="110"/>
      <c r="AQ581" s="110"/>
      <c r="AR581" s="110"/>
      <c r="AS581" s="110"/>
      <c r="AT581" s="110"/>
      <c r="AU581" s="110"/>
      <c r="AV581" s="110"/>
      <c r="AW581" s="110"/>
      <c r="AX581" s="142"/>
      <c r="AY581" s="109"/>
      <c r="AZ581" s="109"/>
      <c r="BA581" s="109"/>
      <c r="BB581" s="109"/>
      <c r="BC581" s="109"/>
      <c r="BD581" s="109"/>
      <c r="BE581" s="109"/>
      <c r="BF581" s="109"/>
      <c r="BG581" s="142"/>
      <c r="BH581" s="109"/>
      <c r="BI581" s="109"/>
      <c r="BJ581" s="109"/>
      <c r="BK581" s="109"/>
      <c r="BL581" s="109"/>
      <c r="BM581" s="109"/>
      <c r="BN581" s="109"/>
      <c r="BO581" s="109"/>
      <c r="BP581" s="109"/>
      <c r="BQ581" s="109"/>
      <c r="BR581" s="109"/>
      <c r="BS581" s="109"/>
      <c r="BT581" s="109"/>
      <c r="BU581" s="109"/>
      <c r="BV581" s="109"/>
      <c r="BW581" s="109"/>
      <c r="BX581" s="109"/>
      <c r="BY581" s="109"/>
      <c r="BZ581" s="109"/>
      <c r="CA581" s="109"/>
      <c r="CB581" s="109"/>
      <c r="CC581" s="109"/>
      <c r="CD581" s="109"/>
      <c r="CE581" s="119"/>
      <c r="CF581" s="109"/>
      <c r="CG581" s="109"/>
      <c r="CH581" s="109"/>
      <c r="CI581" s="109"/>
      <c r="CJ581" s="109"/>
      <c r="CK581" s="109"/>
      <c r="CL581" s="109"/>
      <c r="CM581" s="109"/>
      <c r="CN581" s="119"/>
      <c r="CO581" s="109"/>
      <c r="CP581" s="109"/>
      <c r="CQ581" s="109"/>
      <c r="CR581" s="109"/>
      <c r="CS581" s="109"/>
      <c r="CT581" s="109"/>
      <c r="CU581" s="109"/>
      <c r="CV581" s="109"/>
      <c r="CW581" s="45"/>
      <c r="CX581" s="41"/>
      <c r="CY581" s="41"/>
      <c r="CZ581" s="41"/>
      <c r="DA581" s="41"/>
      <c r="DB581" s="41"/>
      <c r="DC581" s="41"/>
      <c r="DD581" s="41"/>
      <c r="DE581" s="41"/>
      <c r="DF581" s="3"/>
      <c r="DG581" s="3"/>
      <c r="DH581" s="3"/>
      <c r="DI581" s="3"/>
      <c r="DJ581" s="3"/>
      <c r="DK581" s="3"/>
      <c r="DL581" s="3"/>
      <c r="DM581" s="3"/>
      <c r="DN581" s="3"/>
      <c r="DO581" s="3"/>
      <c r="DP581" s="41"/>
      <c r="DQ581" s="41"/>
      <c r="DR581" s="41"/>
      <c r="DS581" s="41"/>
      <c r="DT581" s="41"/>
      <c r="DU581" s="41"/>
      <c r="DV581" s="41"/>
      <c r="DW581" s="41"/>
      <c r="DX581" s="41"/>
      <c r="DY581" s="41"/>
      <c r="DZ581" s="41"/>
      <c r="EA581" s="41"/>
      <c r="EB581" s="41"/>
      <c r="EC581" s="41"/>
      <c r="ED581" s="41"/>
      <c r="EE581" s="41"/>
      <c r="EF581" s="41"/>
      <c r="EG581" s="41"/>
      <c r="EH581" s="41"/>
      <c r="EI581" s="41"/>
      <c r="EJ581" s="41"/>
      <c r="EK581" s="41"/>
      <c r="EL581" s="41"/>
      <c r="EM581" s="41"/>
      <c r="EN581" s="41"/>
      <c r="EO581" s="41"/>
      <c r="EP581" s="41"/>
      <c r="EQ581" s="41"/>
      <c r="ER581" s="41"/>
      <c r="ES581" s="41"/>
      <c r="ET581" s="41"/>
      <c r="EU581" s="41"/>
      <c r="EV581" s="41"/>
      <c r="EW581" s="41"/>
      <c r="EX581" s="41"/>
      <c r="EY581" s="41"/>
      <c r="EZ581" s="41"/>
      <c r="FA581" s="41"/>
      <c r="FB581" s="41"/>
      <c r="FC581" s="41"/>
      <c r="FD581" s="41"/>
      <c r="FE581" s="41"/>
      <c r="FF581" s="41"/>
      <c r="FG581" s="41"/>
      <c r="FH581" s="41"/>
      <c r="FI581" s="41"/>
      <c r="FJ581" s="41"/>
      <c r="FK581" s="41"/>
      <c r="FL581" s="41"/>
      <c r="FM581" s="41"/>
      <c r="FN581" s="41"/>
      <c r="FO581" s="41"/>
      <c r="FP581" s="41"/>
      <c r="FQ581" s="41"/>
      <c r="FR581" s="41"/>
      <c r="FS581" s="41"/>
      <c r="FT581" s="41"/>
      <c r="FU581" s="41"/>
      <c r="FV581" s="41"/>
      <c r="FW581" s="41"/>
      <c r="FX581" s="41"/>
      <c r="FY581" s="41"/>
      <c r="FZ581" s="41"/>
      <c r="GA581" s="41"/>
      <c r="GB581" s="41"/>
      <c r="GC581" s="41"/>
      <c r="GD581" s="41"/>
      <c r="GE581" s="41"/>
      <c r="GF581" s="41"/>
      <c r="GG581" s="41"/>
      <c r="GH581" s="41"/>
      <c r="GI581" s="41"/>
      <c r="GJ581" s="41"/>
      <c r="GK581" s="41"/>
      <c r="GL581" s="41"/>
      <c r="GM581" s="41"/>
      <c r="GN581" s="41"/>
      <c r="GO581" s="41"/>
      <c r="GP581" s="41"/>
      <c r="GQ581" s="41"/>
      <c r="GR581" s="41"/>
      <c r="GS581" s="41"/>
      <c r="GT581" s="41"/>
      <c r="GU581" s="41"/>
      <c r="GV581" s="41"/>
      <c r="GW581" s="41"/>
      <c r="GX581" s="41"/>
      <c r="GY581" s="41"/>
      <c r="GZ581" s="41"/>
      <c r="HA581" s="41"/>
      <c r="HB581" s="41"/>
      <c r="HC581" s="41"/>
      <c r="HD581" s="41"/>
      <c r="HE581" s="41"/>
      <c r="HF581" s="41"/>
      <c r="HG581" s="41"/>
      <c r="HH581" s="41"/>
      <c r="HI581" s="41"/>
      <c r="HJ581" s="41"/>
      <c r="HK581" s="41"/>
      <c r="HL581" s="41"/>
      <c r="HM581" s="41"/>
      <c r="HN581" s="41"/>
      <c r="HO581" s="41"/>
      <c r="HP581" s="41"/>
      <c r="HQ581" s="41"/>
      <c r="HR581" s="41"/>
    </row>
    <row r="582" spans="1:226" ht="14" x14ac:dyDescent="0.3">
      <c r="A582" s="41"/>
      <c r="B582" s="102"/>
      <c r="C582" s="102"/>
      <c r="D582" s="102"/>
      <c r="E582" s="100"/>
      <c r="F582" s="100"/>
      <c r="G582" s="102"/>
      <c r="H582" s="102"/>
      <c r="I582" s="102"/>
      <c r="J582" s="102"/>
      <c r="K582" s="102"/>
      <c r="L582" s="102"/>
      <c r="M582" s="102"/>
      <c r="N582" s="102"/>
      <c r="O582" s="45"/>
      <c r="P582" s="108"/>
      <c r="W582" s="108"/>
      <c r="AD582" s="142"/>
      <c r="AE582" s="102"/>
      <c r="AF582" s="102"/>
      <c r="AG582" s="102"/>
      <c r="AH582" s="102"/>
      <c r="AI582" s="102"/>
      <c r="AJ582" s="102"/>
      <c r="AK582" s="142"/>
      <c r="AL582" s="110"/>
      <c r="AM582" s="110"/>
      <c r="AN582" s="110"/>
      <c r="AO582" s="110"/>
      <c r="AP582" s="110"/>
      <c r="AQ582" s="110"/>
      <c r="AR582" s="110"/>
      <c r="AS582" s="110"/>
      <c r="AT582" s="110"/>
      <c r="AU582" s="110"/>
      <c r="AV582" s="110"/>
      <c r="AW582" s="110"/>
      <c r="AX582" s="142"/>
      <c r="AY582" s="109"/>
      <c r="AZ582" s="109"/>
      <c r="BA582" s="109"/>
      <c r="BB582" s="109"/>
      <c r="BC582" s="109"/>
      <c r="BD582" s="109"/>
      <c r="BE582" s="109"/>
      <c r="BF582" s="109"/>
      <c r="BG582" s="142"/>
      <c r="BH582" s="109"/>
      <c r="BI582" s="109"/>
      <c r="BJ582" s="109"/>
      <c r="BK582" s="109"/>
      <c r="BL582" s="109"/>
      <c r="BM582" s="109"/>
      <c r="BN582" s="109"/>
      <c r="BO582" s="109"/>
      <c r="BP582" s="109"/>
      <c r="BQ582" s="109"/>
      <c r="BR582" s="109"/>
      <c r="BS582" s="109"/>
      <c r="BT582" s="109"/>
      <c r="BU582" s="109"/>
      <c r="BV582" s="109"/>
      <c r="BW582" s="109"/>
      <c r="BX582" s="109"/>
      <c r="BY582" s="109"/>
      <c r="BZ582" s="109"/>
      <c r="CA582" s="109"/>
      <c r="CB582" s="109"/>
      <c r="CC582" s="109"/>
      <c r="CD582" s="109"/>
      <c r="CE582" s="119"/>
      <c r="CF582" s="109"/>
      <c r="CG582" s="109"/>
      <c r="CH582" s="109"/>
      <c r="CI582" s="109"/>
      <c r="CJ582" s="109"/>
      <c r="CK582" s="109"/>
      <c r="CL582" s="109"/>
      <c r="CM582" s="109"/>
      <c r="CN582" s="119"/>
      <c r="CO582" s="109"/>
      <c r="CP582" s="109"/>
      <c r="CQ582" s="109"/>
      <c r="CR582" s="109"/>
      <c r="CS582" s="109"/>
      <c r="CT582" s="109"/>
      <c r="CU582" s="109"/>
      <c r="CV582" s="109"/>
      <c r="CW582" s="45"/>
      <c r="CX582" s="41"/>
      <c r="CY582" s="41"/>
      <c r="CZ582" s="41"/>
      <c r="DA582" s="41"/>
      <c r="DB582" s="41"/>
      <c r="DC582" s="41"/>
      <c r="DD582" s="41"/>
      <c r="DE582" s="41"/>
      <c r="DF582" s="3"/>
      <c r="DG582" s="3"/>
      <c r="DH582" s="3"/>
      <c r="DI582" s="3"/>
      <c r="DJ582" s="3"/>
      <c r="DK582" s="3"/>
      <c r="DL582" s="3"/>
      <c r="DM582" s="3"/>
      <c r="DN582" s="3"/>
      <c r="DO582" s="3"/>
      <c r="DP582" s="41"/>
      <c r="DQ582" s="41"/>
      <c r="DR582" s="41"/>
      <c r="DS582" s="41"/>
      <c r="DT582" s="41"/>
      <c r="DU582" s="41"/>
      <c r="DV582" s="41"/>
      <c r="DW582" s="41"/>
      <c r="DX582" s="41"/>
      <c r="DY582" s="41"/>
      <c r="DZ582" s="41"/>
      <c r="EA582" s="41"/>
      <c r="EB582" s="41"/>
      <c r="EC582" s="41"/>
      <c r="ED582" s="41"/>
      <c r="EE582" s="41"/>
      <c r="EF582" s="41"/>
      <c r="EG582" s="41"/>
      <c r="EH582" s="41"/>
      <c r="EI582" s="41"/>
      <c r="EJ582" s="41"/>
      <c r="EK582" s="41"/>
      <c r="EL582" s="41"/>
      <c r="EM582" s="41"/>
      <c r="EN582" s="41"/>
      <c r="EO582" s="41"/>
      <c r="EP582" s="41"/>
      <c r="EQ582" s="41"/>
      <c r="ER582" s="41"/>
      <c r="ES582" s="41"/>
      <c r="ET582" s="41"/>
      <c r="EU582" s="41"/>
      <c r="EV582" s="41"/>
      <c r="EW582" s="41"/>
      <c r="EX582" s="41"/>
      <c r="EY582" s="41"/>
      <c r="EZ582" s="41"/>
      <c r="FA582" s="41"/>
      <c r="FB582" s="41"/>
      <c r="FC582" s="41"/>
      <c r="FD582" s="41"/>
      <c r="FE582" s="41"/>
      <c r="FF582" s="41"/>
      <c r="FG582" s="41"/>
      <c r="FH582" s="41"/>
      <c r="FI582" s="41"/>
      <c r="FJ582" s="41"/>
      <c r="FK582" s="41"/>
      <c r="FL582" s="41"/>
      <c r="FM582" s="41"/>
      <c r="FN582" s="41"/>
      <c r="FO582" s="41"/>
      <c r="FP582" s="41"/>
      <c r="FQ582" s="41"/>
      <c r="FR582" s="41"/>
      <c r="FS582" s="41"/>
      <c r="FT582" s="41"/>
      <c r="FU582" s="41"/>
      <c r="FV582" s="41"/>
      <c r="FW582" s="41"/>
      <c r="FX582" s="41"/>
      <c r="FY582" s="41"/>
      <c r="FZ582" s="41"/>
      <c r="GA582" s="41"/>
      <c r="GB582" s="41"/>
      <c r="GC582" s="41"/>
      <c r="GD582" s="41"/>
      <c r="GE582" s="41"/>
      <c r="GF582" s="41"/>
      <c r="GG582" s="41"/>
      <c r="GH582" s="41"/>
      <c r="GI582" s="41"/>
      <c r="GJ582" s="41"/>
      <c r="GK582" s="41"/>
      <c r="GL582" s="41"/>
      <c r="GM582" s="41"/>
      <c r="GN582" s="41"/>
      <c r="GO582" s="41"/>
      <c r="GP582" s="41"/>
      <c r="GQ582" s="41"/>
      <c r="GR582" s="41"/>
      <c r="GS582" s="41"/>
      <c r="GT582" s="41"/>
      <c r="GU582" s="41"/>
      <c r="GV582" s="41"/>
      <c r="GW582" s="41"/>
      <c r="GX582" s="41"/>
      <c r="GY582" s="41"/>
      <c r="GZ582" s="41"/>
      <c r="HA582" s="41"/>
      <c r="HB582" s="41"/>
      <c r="HC582" s="41"/>
      <c r="HD582" s="41"/>
      <c r="HE582" s="41"/>
      <c r="HF582" s="41"/>
      <c r="HG582" s="41"/>
      <c r="HH582" s="41"/>
      <c r="HI582" s="41"/>
      <c r="HJ582" s="41"/>
      <c r="HK582" s="41"/>
      <c r="HL582" s="41"/>
      <c r="HM582" s="41"/>
      <c r="HN582" s="41"/>
      <c r="HO582" s="41"/>
      <c r="HP582" s="41"/>
      <c r="HQ582" s="41"/>
      <c r="HR582" s="41"/>
    </row>
    <row r="583" spans="1:226" ht="14" x14ac:dyDescent="0.3">
      <c r="A583" s="41"/>
      <c r="B583" s="102"/>
      <c r="C583" s="102"/>
      <c r="D583" s="102"/>
      <c r="E583" s="100"/>
      <c r="F583" s="100"/>
      <c r="G583" s="102"/>
      <c r="H583" s="102"/>
      <c r="I583" s="102"/>
      <c r="J583" s="102"/>
      <c r="K583" s="102"/>
      <c r="L583" s="102"/>
      <c r="M583" s="102"/>
      <c r="N583" s="102"/>
      <c r="O583" s="45"/>
      <c r="P583" s="108"/>
      <c r="W583" s="108"/>
      <c r="AD583" s="142"/>
      <c r="AE583" s="102"/>
      <c r="AF583" s="102"/>
      <c r="AG583" s="102"/>
      <c r="AH583" s="102"/>
      <c r="AI583" s="102"/>
      <c r="AJ583" s="102"/>
      <c r="AK583" s="142"/>
      <c r="AL583" s="110"/>
      <c r="AM583" s="110"/>
      <c r="AN583" s="110"/>
      <c r="AO583" s="110"/>
      <c r="AP583" s="110"/>
      <c r="AQ583" s="110"/>
      <c r="AR583" s="110"/>
      <c r="AS583" s="110"/>
      <c r="AT583" s="110"/>
      <c r="AU583" s="110"/>
      <c r="AV583" s="110"/>
      <c r="AW583" s="110"/>
      <c r="AX583" s="142"/>
      <c r="AY583" s="109"/>
      <c r="AZ583" s="109"/>
      <c r="BA583" s="109"/>
      <c r="BB583" s="109"/>
      <c r="BC583" s="109"/>
      <c r="BD583" s="109"/>
      <c r="BE583" s="109"/>
      <c r="BF583" s="109"/>
      <c r="BG583" s="142"/>
      <c r="BH583" s="109"/>
      <c r="BI583" s="109"/>
      <c r="BJ583" s="109"/>
      <c r="BK583" s="109"/>
      <c r="BL583" s="109"/>
      <c r="BM583" s="109"/>
      <c r="BN583" s="109"/>
      <c r="BO583" s="109"/>
      <c r="BP583" s="109"/>
      <c r="BQ583" s="109"/>
      <c r="BR583" s="109"/>
      <c r="BS583" s="109"/>
      <c r="BT583" s="109"/>
      <c r="BU583" s="109"/>
      <c r="BV583" s="109"/>
      <c r="BW583" s="109"/>
      <c r="BX583" s="109"/>
      <c r="BY583" s="109"/>
      <c r="BZ583" s="109"/>
      <c r="CA583" s="109"/>
      <c r="CB583" s="109"/>
      <c r="CC583" s="109"/>
      <c r="CD583" s="109"/>
      <c r="CE583" s="119"/>
      <c r="CF583" s="109"/>
      <c r="CG583" s="109"/>
      <c r="CH583" s="109"/>
      <c r="CI583" s="109"/>
      <c r="CJ583" s="109"/>
      <c r="CK583" s="109"/>
      <c r="CL583" s="109"/>
      <c r="CM583" s="109"/>
      <c r="CN583" s="119"/>
      <c r="CO583" s="109"/>
      <c r="CP583" s="109"/>
      <c r="CQ583" s="109"/>
      <c r="CR583" s="109"/>
      <c r="CS583" s="109"/>
      <c r="CT583" s="109"/>
      <c r="CU583" s="109"/>
      <c r="CV583" s="109"/>
      <c r="CW583" s="45"/>
      <c r="CX583" s="41"/>
      <c r="CY583" s="41"/>
      <c r="CZ583" s="41"/>
      <c r="DA583" s="41"/>
      <c r="DB583" s="41"/>
      <c r="DC583" s="41"/>
      <c r="DD583" s="41"/>
      <c r="DE583" s="41"/>
      <c r="DF583" s="3"/>
      <c r="DG583" s="3"/>
      <c r="DH583" s="3"/>
      <c r="DI583" s="3"/>
      <c r="DJ583" s="3"/>
      <c r="DK583" s="3"/>
      <c r="DL583" s="3"/>
      <c r="DM583" s="3"/>
      <c r="DN583" s="3"/>
      <c r="DO583" s="3"/>
      <c r="DP583" s="41"/>
      <c r="DQ583" s="41"/>
      <c r="DR583" s="41"/>
      <c r="DS583" s="41"/>
      <c r="DT583" s="41"/>
      <c r="DU583" s="41"/>
      <c r="DV583" s="41"/>
      <c r="DW583" s="41"/>
      <c r="DX583" s="41"/>
      <c r="DY583" s="41"/>
      <c r="DZ583" s="41"/>
      <c r="EA583" s="41"/>
      <c r="EB583" s="41"/>
      <c r="EC583" s="41"/>
      <c r="ED583" s="41"/>
      <c r="EE583" s="41"/>
      <c r="EF583" s="41"/>
      <c r="EG583" s="41"/>
      <c r="EH583" s="41"/>
      <c r="EI583" s="41"/>
      <c r="EJ583" s="41"/>
      <c r="EK583" s="41"/>
      <c r="EL583" s="41"/>
      <c r="EM583" s="41"/>
      <c r="EN583" s="41"/>
      <c r="EO583" s="41"/>
      <c r="EP583" s="41"/>
      <c r="EQ583" s="41"/>
      <c r="ER583" s="41"/>
      <c r="ES583" s="41"/>
      <c r="ET583" s="41"/>
      <c r="EU583" s="41"/>
      <c r="EV583" s="41"/>
      <c r="EW583" s="41"/>
      <c r="EX583" s="41"/>
      <c r="EY583" s="41"/>
      <c r="EZ583" s="41"/>
      <c r="FA583" s="41"/>
      <c r="FB583" s="41"/>
      <c r="FC583" s="41"/>
      <c r="FD583" s="41"/>
      <c r="FE583" s="41"/>
      <c r="FF583" s="41"/>
      <c r="FG583" s="41"/>
      <c r="FH583" s="41"/>
      <c r="FI583" s="41"/>
      <c r="FJ583" s="41"/>
      <c r="FK583" s="41"/>
      <c r="FL583" s="41"/>
      <c r="FM583" s="41"/>
      <c r="FN583" s="41"/>
      <c r="FO583" s="41"/>
      <c r="FP583" s="41"/>
      <c r="FQ583" s="41"/>
      <c r="FR583" s="41"/>
      <c r="FS583" s="41"/>
      <c r="FT583" s="41"/>
      <c r="FU583" s="41"/>
      <c r="FV583" s="41"/>
      <c r="FW583" s="41"/>
      <c r="FX583" s="41"/>
      <c r="FY583" s="41"/>
      <c r="FZ583" s="41"/>
      <c r="GA583" s="41"/>
      <c r="GB583" s="41"/>
      <c r="GC583" s="41"/>
      <c r="GD583" s="41"/>
      <c r="GE583" s="41"/>
      <c r="GF583" s="41"/>
      <c r="GG583" s="41"/>
      <c r="GH583" s="41"/>
      <c r="GI583" s="41"/>
      <c r="GJ583" s="41"/>
      <c r="GK583" s="41"/>
      <c r="GL583" s="41"/>
      <c r="GM583" s="41"/>
      <c r="GN583" s="41"/>
      <c r="GO583" s="41"/>
      <c r="GP583" s="41"/>
      <c r="GQ583" s="41"/>
      <c r="GR583" s="41"/>
      <c r="GS583" s="41"/>
      <c r="GT583" s="41"/>
      <c r="GU583" s="41"/>
      <c r="GV583" s="41"/>
      <c r="GW583" s="41"/>
      <c r="GX583" s="41"/>
      <c r="GY583" s="41"/>
      <c r="GZ583" s="41"/>
      <c r="HA583" s="41"/>
      <c r="HB583" s="41"/>
      <c r="HC583" s="41"/>
      <c r="HD583" s="41"/>
      <c r="HE583" s="41"/>
      <c r="HF583" s="41"/>
      <c r="HG583" s="41"/>
      <c r="HH583" s="41"/>
      <c r="HI583" s="41"/>
      <c r="HJ583" s="41"/>
      <c r="HK583" s="41"/>
      <c r="HL583" s="41"/>
      <c r="HM583" s="41"/>
      <c r="HN583" s="41"/>
      <c r="HO583" s="41"/>
      <c r="HP583" s="41"/>
      <c r="HQ583" s="41"/>
      <c r="HR583" s="41"/>
    </row>
    <row r="584" spans="1:226" ht="14" x14ac:dyDescent="0.3">
      <c r="A584" s="41"/>
      <c r="B584" s="102"/>
      <c r="C584" s="102"/>
      <c r="D584" s="102"/>
      <c r="E584" s="100"/>
      <c r="F584" s="100"/>
      <c r="G584" s="102"/>
      <c r="H584" s="102"/>
      <c r="I584" s="102"/>
      <c r="J584" s="102"/>
      <c r="K584" s="102"/>
      <c r="L584" s="102"/>
      <c r="M584" s="102"/>
      <c r="N584" s="102"/>
      <c r="O584" s="45"/>
      <c r="P584" s="108"/>
      <c r="W584" s="108"/>
      <c r="AD584" s="142"/>
      <c r="AE584" s="102"/>
      <c r="AF584" s="102"/>
      <c r="AG584" s="102"/>
      <c r="AH584" s="102"/>
      <c r="AI584" s="102"/>
      <c r="AJ584" s="102"/>
      <c r="AK584" s="142"/>
      <c r="AL584" s="110"/>
      <c r="AM584" s="110"/>
      <c r="AN584" s="110"/>
      <c r="AO584" s="110"/>
      <c r="AP584" s="110"/>
      <c r="AQ584" s="110"/>
      <c r="AR584" s="110"/>
      <c r="AS584" s="110"/>
      <c r="AT584" s="110"/>
      <c r="AU584" s="110"/>
      <c r="AV584" s="110"/>
      <c r="AW584" s="110"/>
      <c r="AX584" s="142"/>
      <c r="AY584" s="109"/>
      <c r="AZ584" s="109"/>
      <c r="BA584" s="109"/>
      <c r="BB584" s="109"/>
      <c r="BC584" s="109"/>
      <c r="BD584" s="109"/>
      <c r="BE584" s="109"/>
      <c r="BF584" s="109"/>
      <c r="BG584" s="142"/>
      <c r="BH584" s="109"/>
      <c r="BI584" s="109"/>
      <c r="BJ584" s="109"/>
      <c r="BK584" s="109"/>
      <c r="BL584" s="109"/>
      <c r="BM584" s="109"/>
      <c r="BN584" s="109"/>
      <c r="BO584" s="109"/>
      <c r="BP584" s="109"/>
      <c r="BQ584" s="109"/>
      <c r="BR584" s="109"/>
      <c r="BS584" s="109"/>
      <c r="BT584" s="109"/>
      <c r="BU584" s="109"/>
      <c r="BV584" s="109"/>
      <c r="BW584" s="109"/>
      <c r="BX584" s="109"/>
      <c r="BY584" s="109"/>
      <c r="BZ584" s="109"/>
      <c r="CA584" s="109"/>
      <c r="CB584" s="109"/>
      <c r="CC584" s="109"/>
      <c r="CD584" s="109"/>
      <c r="CE584" s="119"/>
      <c r="CF584" s="109"/>
      <c r="CG584" s="109"/>
      <c r="CH584" s="109"/>
      <c r="CI584" s="109"/>
      <c r="CJ584" s="109"/>
      <c r="CK584" s="109"/>
      <c r="CL584" s="109"/>
      <c r="CM584" s="109"/>
      <c r="CN584" s="119"/>
      <c r="CO584" s="109"/>
      <c r="CP584" s="109"/>
      <c r="CQ584" s="109"/>
      <c r="CR584" s="109"/>
      <c r="CS584" s="109"/>
      <c r="CT584" s="109"/>
      <c r="CU584" s="109"/>
      <c r="CV584" s="109"/>
      <c r="CW584" s="45"/>
      <c r="CX584" s="41"/>
      <c r="CY584" s="41"/>
      <c r="CZ584" s="41"/>
      <c r="DA584" s="41"/>
      <c r="DB584" s="41"/>
      <c r="DC584" s="41"/>
      <c r="DD584" s="41"/>
      <c r="DE584" s="41"/>
      <c r="DF584" s="3"/>
      <c r="DG584" s="3"/>
      <c r="DH584" s="3"/>
      <c r="DI584" s="3"/>
      <c r="DJ584" s="3"/>
      <c r="DK584" s="3"/>
      <c r="DL584" s="3"/>
      <c r="DM584" s="3"/>
      <c r="DN584" s="3"/>
      <c r="DO584" s="3"/>
      <c r="DP584" s="41"/>
      <c r="DQ584" s="41"/>
      <c r="DR584" s="41"/>
      <c r="DS584" s="41"/>
      <c r="DT584" s="41"/>
      <c r="DU584" s="41"/>
      <c r="DV584" s="41"/>
      <c r="DW584" s="41"/>
      <c r="DX584" s="41"/>
      <c r="DY584" s="41"/>
      <c r="DZ584" s="41"/>
      <c r="EA584" s="41"/>
      <c r="EB584" s="41"/>
      <c r="EC584" s="41"/>
      <c r="ED584" s="41"/>
      <c r="EE584" s="41"/>
      <c r="EF584" s="41"/>
      <c r="EG584" s="41"/>
      <c r="EH584" s="41"/>
      <c r="EI584" s="41"/>
      <c r="EJ584" s="41"/>
      <c r="EK584" s="41"/>
      <c r="EL584" s="41"/>
      <c r="EM584" s="41"/>
      <c r="EN584" s="41"/>
      <c r="EO584" s="41"/>
      <c r="EP584" s="41"/>
      <c r="EQ584" s="41"/>
      <c r="ER584" s="41"/>
      <c r="ES584" s="41"/>
      <c r="ET584" s="41"/>
      <c r="EU584" s="41"/>
      <c r="EV584" s="41"/>
      <c r="EW584" s="41"/>
      <c r="EX584" s="41"/>
      <c r="EY584" s="41"/>
      <c r="EZ584" s="41"/>
      <c r="FA584" s="41"/>
      <c r="FB584" s="41"/>
      <c r="FC584" s="41"/>
      <c r="FD584" s="41"/>
      <c r="FE584" s="41"/>
      <c r="FF584" s="41"/>
      <c r="FG584" s="41"/>
      <c r="FH584" s="41"/>
      <c r="FI584" s="41"/>
      <c r="FJ584" s="41"/>
      <c r="FK584" s="41"/>
      <c r="FL584" s="41"/>
      <c r="FM584" s="41"/>
      <c r="FN584" s="41"/>
      <c r="FO584" s="41"/>
      <c r="FP584" s="41"/>
      <c r="FQ584" s="41"/>
      <c r="FR584" s="41"/>
      <c r="FS584" s="41"/>
      <c r="FT584" s="41"/>
      <c r="FU584" s="41"/>
      <c r="FV584" s="41"/>
      <c r="FW584" s="41"/>
      <c r="FX584" s="41"/>
      <c r="FY584" s="41"/>
      <c r="FZ584" s="41"/>
      <c r="GA584" s="41"/>
      <c r="GB584" s="41"/>
      <c r="GC584" s="41"/>
      <c r="GD584" s="41"/>
      <c r="GE584" s="41"/>
      <c r="GF584" s="41"/>
      <c r="GG584" s="41"/>
      <c r="GH584" s="41"/>
      <c r="GI584" s="41"/>
      <c r="GJ584" s="41"/>
      <c r="GK584" s="41"/>
      <c r="GL584" s="41"/>
      <c r="GM584" s="41"/>
      <c r="GN584" s="41"/>
      <c r="GO584" s="41"/>
      <c r="GP584" s="41"/>
      <c r="GQ584" s="41"/>
      <c r="GR584" s="41"/>
      <c r="GS584" s="41"/>
      <c r="GT584" s="41"/>
      <c r="GU584" s="41"/>
      <c r="GV584" s="41"/>
      <c r="GW584" s="41"/>
      <c r="GX584" s="41"/>
      <c r="GY584" s="41"/>
      <c r="GZ584" s="41"/>
      <c r="HA584" s="41"/>
      <c r="HB584" s="41"/>
      <c r="HC584" s="41"/>
      <c r="HD584" s="41"/>
      <c r="HE584" s="41"/>
      <c r="HF584" s="41"/>
      <c r="HG584" s="41"/>
      <c r="HH584" s="41"/>
      <c r="HI584" s="41"/>
      <c r="HJ584" s="41"/>
      <c r="HK584" s="41"/>
      <c r="HL584" s="41"/>
      <c r="HM584" s="41"/>
      <c r="HN584" s="41"/>
      <c r="HO584" s="41"/>
      <c r="HP584" s="41"/>
      <c r="HQ584" s="41"/>
      <c r="HR584" s="41"/>
    </row>
    <row r="585" spans="1:226" ht="14" x14ac:dyDescent="0.3">
      <c r="A585" s="41"/>
      <c r="B585" s="102"/>
      <c r="C585" s="102"/>
      <c r="D585" s="102"/>
      <c r="E585" s="100"/>
      <c r="F585" s="100"/>
      <c r="G585" s="102"/>
      <c r="H585" s="102"/>
      <c r="I585" s="102"/>
      <c r="J585" s="102"/>
      <c r="K585" s="102"/>
      <c r="L585" s="102"/>
      <c r="M585" s="102"/>
      <c r="N585" s="102"/>
      <c r="O585" s="45"/>
      <c r="P585" s="108"/>
      <c r="W585" s="108"/>
      <c r="AD585" s="142"/>
      <c r="AE585" s="102"/>
      <c r="AF585" s="102"/>
      <c r="AG585" s="102"/>
      <c r="AH585" s="102"/>
      <c r="AI585" s="102"/>
      <c r="AJ585" s="102"/>
      <c r="AK585" s="142"/>
      <c r="AL585" s="110"/>
      <c r="AM585" s="110"/>
      <c r="AN585" s="110"/>
      <c r="AO585" s="110"/>
      <c r="AP585" s="110"/>
      <c r="AQ585" s="110"/>
      <c r="AR585" s="110"/>
      <c r="AS585" s="110"/>
      <c r="AT585" s="110"/>
      <c r="AU585" s="110"/>
      <c r="AV585" s="110"/>
      <c r="AW585" s="110"/>
      <c r="AX585" s="142"/>
      <c r="AY585" s="109"/>
      <c r="AZ585" s="109"/>
      <c r="BA585" s="109"/>
      <c r="BB585" s="109"/>
      <c r="BC585" s="109"/>
      <c r="BD585" s="109"/>
      <c r="BE585" s="109"/>
      <c r="BF585" s="109"/>
      <c r="BG585" s="142"/>
      <c r="BH585" s="109"/>
      <c r="BI585" s="109"/>
      <c r="BJ585" s="109"/>
      <c r="BK585" s="109"/>
      <c r="BL585" s="109"/>
      <c r="BM585" s="109"/>
      <c r="BN585" s="109"/>
      <c r="BO585" s="109"/>
      <c r="BP585" s="109"/>
      <c r="BQ585" s="109"/>
      <c r="BR585" s="109"/>
      <c r="BS585" s="109"/>
      <c r="BT585" s="109"/>
      <c r="BU585" s="109"/>
      <c r="BV585" s="109"/>
      <c r="BW585" s="109"/>
      <c r="BX585" s="109"/>
      <c r="BY585" s="109"/>
      <c r="BZ585" s="109"/>
      <c r="CA585" s="109"/>
      <c r="CB585" s="109"/>
      <c r="CC585" s="109"/>
      <c r="CD585" s="109"/>
      <c r="CE585" s="119"/>
      <c r="CF585" s="109"/>
      <c r="CG585" s="109"/>
      <c r="CH585" s="109"/>
      <c r="CI585" s="109"/>
      <c r="CJ585" s="109"/>
      <c r="CK585" s="109"/>
      <c r="CL585" s="109"/>
      <c r="CM585" s="109"/>
      <c r="CN585" s="119"/>
      <c r="CO585" s="109"/>
      <c r="CP585" s="109"/>
      <c r="CQ585" s="109"/>
      <c r="CR585" s="109"/>
      <c r="CS585" s="109"/>
      <c r="CT585" s="109"/>
      <c r="CU585" s="109"/>
      <c r="CV585" s="109"/>
      <c r="CW585" s="45"/>
      <c r="CX585" s="41"/>
      <c r="CY585" s="41"/>
      <c r="CZ585" s="41"/>
      <c r="DA585" s="41"/>
      <c r="DB585" s="41"/>
      <c r="DC585" s="41"/>
      <c r="DD585" s="41"/>
      <c r="DE585" s="41"/>
      <c r="DF585" s="3"/>
      <c r="DG585" s="3"/>
      <c r="DH585" s="3"/>
      <c r="DI585" s="3"/>
      <c r="DJ585" s="3"/>
      <c r="DK585" s="3"/>
      <c r="DL585" s="3"/>
      <c r="DM585" s="3"/>
      <c r="DN585" s="3"/>
      <c r="DO585" s="3"/>
      <c r="DP585" s="41"/>
      <c r="DQ585" s="41"/>
      <c r="DR585" s="41"/>
      <c r="DS585" s="41"/>
      <c r="DT585" s="41"/>
      <c r="DU585" s="41"/>
      <c r="DV585" s="41"/>
      <c r="DW585" s="41"/>
      <c r="DX585" s="41"/>
      <c r="DY585" s="41"/>
      <c r="DZ585" s="41"/>
      <c r="EA585" s="41"/>
      <c r="EB585" s="41"/>
      <c r="EC585" s="41"/>
      <c r="ED585" s="41"/>
      <c r="EE585" s="41"/>
      <c r="EF585" s="41"/>
      <c r="EG585" s="41"/>
      <c r="EH585" s="41"/>
      <c r="EI585" s="41"/>
      <c r="EJ585" s="41"/>
      <c r="EK585" s="41"/>
      <c r="EL585" s="41"/>
      <c r="EM585" s="41"/>
      <c r="EN585" s="41"/>
      <c r="EO585" s="41"/>
      <c r="EP585" s="41"/>
      <c r="EQ585" s="41"/>
      <c r="ER585" s="41"/>
      <c r="ES585" s="41"/>
      <c r="ET585" s="41"/>
      <c r="EU585" s="41"/>
      <c r="EV585" s="41"/>
      <c r="EW585" s="41"/>
      <c r="EX585" s="41"/>
      <c r="EY585" s="41"/>
      <c r="EZ585" s="41"/>
      <c r="FA585" s="41"/>
      <c r="FB585" s="41"/>
      <c r="FC585" s="41"/>
      <c r="FD585" s="41"/>
      <c r="FE585" s="41"/>
      <c r="FF585" s="41"/>
      <c r="FG585" s="41"/>
      <c r="FH585" s="41"/>
      <c r="FI585" s="41"/>
      <c r="FJ585" s="41"/>
      <c r="FK585" s="41"/>
      <c r="FL585" s="41"/>
      <c r="FM585" s="41"/>
      <c r="FN585" s="41"/>
      <c r="FO585" s="41"/>
      <c r="FP585" s="41"/>
      <c r="FQ585" s="41"/>
      <c r="FR585" s="41"/>
      <c r="FS585" s="41"/>
      <c r="FT585" s="41"/>
      <c r="FU585" s="41"/>
      <c r="FV585" s="41"/>
      <c r="FW585" s="41"/>
      <c r="FX585" s="41"/>
      <c r="FY585" s="41"/>
      <c r="FZ585" s="41"/>
      <c r="GA585" s="41"/>
      <c r="GB585" s="41"/>
      <c r="GC585" s="41"/>
      <c r="GD585" s="41"/>
      <c r="GE585" s="41"/>
      <c r="GF585" s="41"/>
      <c r="GG585" s="41"/>
      <c r="GH585" s="41"/>
      <c r="GI585" s="41"/>
      <c r="GJ585" s="41"/>
      <c r="GK585" s="41"/>
      <c r="GL585" s="41"/>
      <c r="GM585" s="41"/>
      <c r="GN585" s="41"/>
      <c r="GO585" s="41"/>
      <c r="GP585" s="41"/>
      <c r="GQ585" s="41"/>
      <c r="GR585" s="41"/>
      <c r="GS585" s="41"/>
      <c r="GT585" s="41"/>
      <c r="GU585" s="41"/>
      <c r="GV585" s="41"/>
      <c r="GW585" s="41"/>
      <c r="GX585" s="41"/>
      <c r="GY585" s="41"/>
      <c r="GZ585" s="41"/>
      <c r="HA585" s="41"/>
      <c r="HB585" s="41"/>
      <c r="HC585" s="41"/>
      <c r="HD585" s="41"/>
      <c r="HE585" s="41"/>
      <c r="HF585" s="41"/>
      <c r="HG585" s="41"/>
      <c r="HH585" s="41"/>
      <c r="HI585" s="41"/>
      <c r="HJ585" s="41"/>
      <c r="HK585" s="41"/>
      <c r="HL585" s="41"/>
      <c r="HM585" s="41"/>
      <c r="HN585" s="41"/>
      <c r="HO585" s="41"/>
      <c r="HP585" s="41"/>
      <c r="HQ585" s="41"/>
      <c r="HR585" s="41"/>
    </row>
    <row r="586" spans="1:226" ht="14" x14ac:dyDescent="0.3">
      <c r="A586" s="41"/>
      <c r="B586" s="102"/>
      <c r="C586" s="102"/>
      <c r="D586" s="102"/>
      <c r="E586" s="100"/>
      <c r="F586" s="100"/>
      <c r="G586" s="102"/>
      <c r="H586" s="102"/>
      <c r="I586" s="102"/>
      <c r="J586" s="102"/>
      <c r="K586" s="102"/>
      <c r="L586" s="102"/>
      <c r="M586" s="102"/>
      <c r="N586" s="102"/>
      <c r="O586" s="45"/>
      <c r="P586" s="108"/>
      <c r="W586" s="108"/>
      <c r="AD586" s="142"/>
      <c r="AE586" s="102"/>
      <c r="AF586" s="102"/>
      <c r="AG586" s="102"/>
      <c r="AH586" s="102"/>
      <c r="AI586" s="102"/>
      <c r="AJ586" s="102"/>
      <c r="AK586" s="142"/>
      <c r="AL586" s="110"/>
      <c r="AM586" s="110"/>
      <c r="AN586" s="110"/>
      <c r="AO586" s="110"/>
      <c r="AP586" s="110"/>
      <c r="AQ586" s="110"/>
      <c r="AR586" s="110"/>
      <c r="AS586" s="110"/>
      <c r="AT586" s="110"/>
      <c r="AU586" s="110"/>
      <c r="AV586" s="110"/>
      <c r="AW586" s="110"/>
      <c r="AX586" s="142"/>
      <c r="AY586" s="109"/>
      <c r="AZ586" s="109"/>
      <c r="BA586" s="109"/>
      <c r="BB586" s="109"/>
      <c r="BC586" s="109"/>
      <c r="BD586" s="109"/>
      <c r="BE586" s="109"/>
      <c r="BF586" s="109"/>
      <c r="BG586" s="142"/>
      <c r="BH586" s="109"/>
      <c r="BI586" s="109"/>
      <c r="BJ586" s="109"/>
      <c r="BK586" s="109"/>
      <c r="BL586" s="109"/>
      <c r="BM586" s="109"/>
      <c r="BN586" s="109"/>
      <c r="BO586" s="109"/>
      <c r="BP586" s="109"/>
      <c r="BQ586" s="109"/>
      <c r="BR586" s="109"/>
      <c r="BS586" s="109"/>
      <c r="BT586" s="109"/>
      <c r="BU586" s="109"/>
      <c r="BV586" s="109"/>
      <c r="BW586" s="109"/>
      <c r="BX586" s="109"/>
      <c r="BY586" s="109"/>
      <c r="BZ586" s="109"/>
      <c r="CA586" s="109"/>
      <c r="CB586" s="109"/>
      <c r="CC586" s="109"/>
      <c r="CD586" s="109"/>
      <c r="CE586" s="119"/>
      <c r="CF586" s="109"/>
      <c r="CG586" s="109"/>
      <c r="CH586" s="109"/>
      <c r="CI586" s="109"/>
      <c r="CJ586" s="109"/>
      <c r="CK586" s="109"/>
      <c r="CL586" s="109"/>
      <c r="CM586" s="109"/>
      <c r="CN586" s="119"/>
      <c r="CO586" s="109"/>
      <c r="CP586" s="109"/>
      <c r="CQ586" s="109"/>
      <c r="CR586" s="109"/>
      <c r="CS586" s="109"/>
      <c r="CT586" s="109"/>
      <c r="CU586" s="109"/>
      <c r="CV586" s="109"/>
      <c r="CW586" s="45"/>
      <c r="CX586" s="41"/>
      <c r="CY586" s="41"/>
      <c r="CZ586" s="41"/>
      <c r="DA586" s="41"/>
      <c r="DB586" s="41"/>
      <c r="DC586" s="41"/>
      <c r="DD586" s="41"/>
      <c r="DE586" s="41"/>
      <c r="DF586" s="3"/>
      <c r="DG586" s="3"/>
      <c r="DH586" s="3"/>
      <c r="DI586" s="3"/>
      <c r="DJ586" s="3"/>
      <c r="DK586" s="3"/>
      <c r="DL586" s="3"/>
      <c r="DM586" s="3"/>
      <c r="DN586" s="3"/>
      <c r="DO586" s="3"/>
      <c r="DP586" s="41"/>
      <c r="DQ586" s="41"/>
      <c r="DR586" s="41"/>
      <c r="DS586" s="41"/>
      <c r="DT586" s="41"/>
      <c r="DU586" s="41"/>
      <c r="DV586" s="41"/>
      <c r="DW586" s="41"/>
      <c r="DX586" s="41"/>
      <c r="DY586" s="41"/>
      <c r="DZ586" s="41"/>
      <c r="EA586" s="41"/>
      <c r="EB586" s="41"/>
      <c r="EC586" s="41"/>
      <c r="ED586" s="41"/>
      <c r="EE586" s="41"/>
      <c r="EF586" s="41"/>
      <c r="EG586" s="41"/>
      <c r="EH586" s="41"/>
      <c r="EI586" s="41"/>
      <c r="EJ586" s="41"/>
      <c r="EK586" s="41"/>
      <c r="EL586" s="41"/>
      <c r="EM586" s="41"/>
      <c r="EN586" s="41"/>
      <c r="EO586" s="41"/>
      <c r="EP586" s="41"/>
      <c r="EQ586" s="41"/>
      <c r="ER586" s="41"/>
      <c r="ES586" s="41"/>
      <c r="ET586" s="41"/>
      <c r="EU586" s="41"/>
      <c r="EV586" s="41"/>
      <c r="EW586" s="41"/>
      <c r="EX586" s="41"/>
      <c r="EY586" s="41"/>
      <c r="EZ586" s="41"/>
      <c r="FA586" s="41"/>
      <c r="FB586" s="41"/>
      <c r="FC586" s="41"/>
      <c r="FD586" s="41"/>
      <c r="FE586" s="41"/>
      <c r="FF586" s="41"/>
      <c r="FG586" s="41"/>
      <c r="FH586" s="41"/>
      <c r="FI586" s="41"/>
      <c r="FJ586" s="41"/>
      <c r="FK586" s="41"/>
      <c r="FL586" s="41"/>
      <c r="FM586" s="41"/>
      <c r="FN586" s="41"/>
      <c r="FO586" s="41"/>
      <c r="FP586" s="41"/>
      <c r="FQ586" s="41"/>
      <c r="FR586" s="41"/>
      <c r="FS586" s="41"/>
      <c r="FT586" s="41"/>
      <c r="FU586" s="41"/>
      <c r="FV586" s="41"/>
      <c r="FW586" s="41"/>
      <c r="FX586" s="41"/>
      <c r="FY586" s="41"/>
      <c r="FZ586" s="41"/>
      <c r="GA586" s="41"/>
      <c r="GB586" s="41"/>
      <c r="GC586" s="41"/>
      <c r="GD586" s="41"/>
      <c r="GE586" s="41"/>
      <c r="GF586" s="41"/>
      <c r="GG586" s="41"/>
      <c r="GH586" s="41"/>
      <c r="GI586" s="41"/>
      <c r="GJ586" s="41"/>
      <c r="GK586" s="41"/>
      <c r="GL586" s="41"/>
      <c r="GM586" s="41"/>
      <c r="GN586" s="41"/>
      <c r="GO586" s="41"/>
      <c r="GP586" s="41"/>
      <c r="GQ586" s="41"/>
      <c r="GR586" s="41"/>
      <c r="GS586" s="41"/>
      <c r="GT586" s="41"/>
      <c r="GU586" s="41"/>
      <c r="GV586" s="41"/>
      <c r="GW586" s="41"/>
      <c r="GX586" s="41"/>
      <c r="GY586" s="41"/>
      <c r="GZ586" s="41"/>
      <c r="HA586" s="41"/>
      <c r="HB586" s="41"/>
      <c r="HC586" s="41"/>
      <c r="HD586" s="41"/>
      <c r="HE586" s="41"/>
      <c r="HF586" s="41"/>
      <c r="HG586" s="41"/>
      <c r="HH586" s="41"/>
      <c r="HI586" s="41"/>
      <c r="HJ586" s="41"/>
      <c r="HK586" s="41"/>
      <c r="HL586" s="41"/>
      <c r="HM586" s="41"/>
      <c r="HN586" s="41"/>
      <c r="HO586" s="41"/>
      <c r="HP586" s="41"/>
      <c r="HQ586" s="41"/>
      <c r="HR586" s="41"/>
    </row>
    <row r="587" spans="1:226" ht="14" x14ac:dyDescent="0.3">
      <c r="A587" s="41"/>
      <c r="B587" s="102"/>
      <c r="C587" s="102"/>
      <c r="D587" s="102"/>
      <c r="E587" s="100"/>
      <c r="F587" s="100"/>
      <c r="G587" s="102"/>
      <c r="H587" s="102"/>
      <c r="I587" s="102"/>
      <c r="J587" s="102"/>
      <c r="K587" s="102"/>
      <c r="L587" s="102"/>
      <c r="M587" s="102"/>
      <c r="N587" s="102"/>
      <c r="O587" s="45"/>
      <c r="P587" s="108"/>
      <c r="W587" s="108"/>
      <c r="AD587" s="142"/>
      <c r="AE587" s="102"/>
      <c r="AF587" s="102"/>
      <c r="AG587" s="102"/>
      <c r="AH587" s="102"/>
      <c r="AI587" s="102"/>
      <c r="AJ587" s="102"/>
      <c r="AK587" s="142"/>
      <c r="AL587" s="110"/>
      <c r="AM587" s="110"/>
      <c r="AN587" s="110"/>
      <c r="AO587" s="110"/>
      <c r="AP587" s="110"/>
      <c r="AQ587" s="110"/>
      <c r="AR587" s="110"/>
      <c r="AS587" s="110"/>
      <c r="AT587" s="110"/>
      <c r="AU587" s="110"/>
      <c r="AV587" s="110"/>
      <c r="AW587" s="110"/>
      <c r="AX587" s="142"/>
      <c r="AY587" s="109"/>
      <c r="AZ587" s="109"/>
      <c r="BA587" s="109"/>
      <c r="BB587" s="109"/>
      <c r="BC587" s="109"/>
      <c r="BD587" s="109"/>
      <c r="BE587" s="109"/>
      <c r="BF587" s="109"/>
      <c r="BG587" s="142"/>
      <c r="BH587" s="109"/>
      <c r="BI587" s="109"/>
      <c r="BJ587" s="109"/>
      <c r="BK587" s="109"/>
      <c r="BL587" s="109"/>
      <c r="BM587" s="109"/>
      <c r="BN587" s="109"/>
      <c r="BO587" s="109"/>
      <c r="BP587" s="109"/>
      <c r="BQ587" s="109"/>
      <c r="BR587" s="109"/>
      <c r="BS587" s="109"/>
      <c r="BT587" s="109"/>
      <c r="BU587" s="109"/>
      <c r="BV587" s="109"/>
      <c r="BW587" s="109"/>
      <c r="BX587" s="109"/>
      <c r="BY587" s="109"/>
      <c r="BZ587" s="109"/>
      <c r="CA587" s="109"/>
      <c r="CB587" s="109"/>
      <c r="CC587" s="109"/>
      <c r="CD587" s="109"/>
      <c r="CE587" s="119"/>
      <c r="CF587" s="109"/>
      <c r="CG587" s="109"/>
      <c r="CH587" s="109"/>
      <c r="CI587" s="109"/>
      <c r="CJ587" s="109"/>
      <c r="CK587" s="109"/>
      <c r="CL587" s="109"/>
      <c r="CM587" s="109"/>
      <c r="CN587" s="119"/>
      <c r="CO587" s="109"/>
      <c r="CP587" s="109"/>
      <c r="CQ587" s="109"/>
      <c r="CR587" s="109"/>
      <c r="CS587" s="109"/>
      <c r="CT587" s="109"/>
      <c r="CU587" s="109"/>
      <c r="CV587" s="109"/>
      <c r="CW587" s="45"/>
      <c r="CX587" s="41"/>
      <c r="CY587" s="41"/>
      <c r="CZ587" s="41"/>
      <c r="DA587" s="41"/>
      <c r="DB587" s="41"/>
      <c r="DC587" s="41"/>
      <c r="DD587" s="41"/>
      <c r="DE587" s="41"/>
      <c r="DF587" s="3"/>
      <c r="DG587" s="3"/>
      <c r="DH587" s="3"/>
      <c r="DI587" s="3"/>
      <c r="DJ587" s="3"/>
      <c r="DK587" s="3"/>
      <c r="DL587" s="3"/>
      <c r="DM587" s="3"/>
      <c r="DN587" s="3"/>
      <c r="DO587" s="3"/>
      <c r="DP587" s="41"/>
      <c r="DQ587" s="41"/>
      <c r="DR587" s="41"/>
      <c r="DS587" s="41"/>
      <c r="DT587" s="41"/>
      <c r="DU587" s="41"/>
      <c r="DV587" s="41"/>
      <c r="DW587" s="41"/>
      <c r="DX587" s="41"/>
      <c r="DY587" s="41"/>
      <c r="DZ587" s="41"/>
      <c r="EA587" s="41"/>
      <c r="EB587" s="41"/>
      <c r="EC587" s="41"/>
      <c r="ED587" s="41"/>
      <c r="EE587" s="41"/>
      <c r="EF587" s="41"/>
      <c r="EG587" s="41"/>
      <c r="EH587" s="41"/>
      <c r="EI587" s="41"/>
      <c r="EJ587" s="41"/>
      <c r="EK587" s="41"/>
      <c r="EL587" s="41"/>
      <c r="EM587" s="41"/>
      <c r="EN587" s="41"/>
      <c r="EO587" s="41"/>
      <c r="EP587" s="41"/>
      <c r="EQ587" s="41"/>
      <c r="ER587" s="41"/>
      <c r="ES587" s="41"/>
      <c r="ET587" s="41"/>
      <c r="EU587" s="41"/>
      <c r="EV587" s="41"/>
      <c r="EW587" s="41"/>
      <c r="EX587" s="41"/>
      <c r="EY587" s="41"/>
      <c r="EZ587" s="41"/>
      <c r="FA587" s="41"/>
      <c r="FB587" s="41"/>
      <c r="FC587" s="41"/>
      <c r="FD587" s="41"/>
      <c r="FE587" s="41"/>
      <c r="FF587" s="41"/>
      <c r="FG587" s="41"/>
      <c r="FH587" s="41"/>
      <c r="FI587" s="41"/>
      <c r="FJ587" s="41"/>
      <c r="FK587" s="41"/>
      <c r="FL587" s="41"/>
      <c r="FM587" s="41"/>
      <c r="FN587" s="41"/>
      <c r="FO587" s="41"/>
      <c r="FP587" s="41"/>
      <c r="FQ587" s="41"/>
      <c r="FR587" s="41"/>
      <c r="FS587" s="41"/>
      <c r="FT587" s="41"/>
      <c r="FU587" s="41"/>
      <c r="FV587" s="41"/>
      <c r="FW587" s="41"/>
      <c r="FX587" s="41"/>
      <c r="FY587" s="41"/>
      <c r="FZ587" s="41"/>
      <c r="GA587" s="41"/>
      <c r="GB587" s="41"/>
      <c r="GC587" s="41"/>
      <c r="GD587" s="41"/>
      <c r="GE587" s="41"/>
      <c r="GF587" s="41"/>
      <c r="GG587" s="41"/>
      <c r="GH587" s="41"/>
      <c r="GI587" s="41"/>
      <c r="GJ587" s="41"/>
      <c r="GK587" s="41"/>
      <c r="GL587" s="41"/>
      <c r="GM587" s="41"/>
      <c r="GN587" s="41"/>
      <c r="GO587" s="41"/>
      <c r="GP587" s="41"/>
      <c r="GQ587" s="41"/>
      <c r="GR587" s="41"/>
      <c r="GS587" s="41"/>
      <c r="GT587" s="41"/>
      <c r="GU587" s="41"/>
      <c r="GV587" s="41"/>
      <c r="GW587" s="41"/>
      <c r="GX587" s="41"/>
      <c r="GY587" s="41"/>
      <c r="GZ587" s="41"/>
      <c r="HA587" s="41"/>
      <c r="HB587" s="41"/>
      <c r="HC587" s="41"/>
      <c r="HD587" s="41"/>
      <c r="HE587" s="41"/>
      <c r="HF587" s="41"/>
      <c r="HG587" s="41"/>
      <c r="HH587" s="41"/>
      <c r="HI587" s="41"/>
      <c r="HJ587" s="41"/>
      <c r="HK587" s="41"/>
      <c r="HL587" s="41"/>
      <c r="HM587" s="41"/>
      <c r="HN587" s="41"/>
      <c r="HO587" s="41"/>
      <c r="HP587" s="41"/>
      <c r="HQ587" s="41"/>
      <c r="HR587" s="41"/>
    </row>
    <row r="588" spans="1:226" ht="14" x14ac:dyDescent="0.3">
      <c r="A588" s="41"/>
      <c r="B588" s="102"/>
      <c r="C588" s="102"/>
      <c r="D588" s="102"/>
      <c r="E588" s="100"/>
      <c r="F588" s="100"/>
      <c r="G588" s="102"/>
      <c r="H588" s="102"/>
      <c r="I588" s="102"/>
      <c r="J588" s="102"/>
      <c r="K588" s="102"/>
      <c r="L588" s="102"/>
      <c r="M588" s="102"/>
      <c r="N588" s="102"/>
      <c r="O588" s="45"/>
      <c r="P588" s="108"/>
      <c r="W588" s="108"/>
      <c r="AD588" s="142"/>
      <c r="AE588" s="102"/>
      <c r="AF588" s="102"/>
      <c r="AG588" s="102"/>
      <c r="AH588" s="102"/>
      <c r="AI588" s="102"/>
      <c r="AJ588" s="102"/>
      <c r="AK588" s="142"/>
      <c r="AL588" s="110"/>
      <c r="AM588" s="110"/>
      <c r="AN588" s="110"/>
      <c r="AO588" s="110"/>
      <c r="AP588" s="110"/>
      <c r="AQ588" s="110"/>
      <c r="AR588" s="110"/>
      <c r="AS588" s="110"/>
      <c r="AT588" s="110"/>
      <c r="AU588" s="110"/>
      <c r="AV588" s="110"/>
      <c r="AW588" s="110"/>
      <c r="AX588" s="142"/>
      <c r="AY588" s="109"/>
      <c r="AZ588" s="109"/>
      <c r="BA588" s="109"/>
      <c r="BB588" s="109"/>
      <c r="BC588" s="109"/>
      <c r="BD588" s="109"/>
      <c r="BE588" s="109"/>
      <c r="BF588" s="109"/>
      <c r="BG588" s="142"/>
      <c r="BH588" s="109"/>
      <c r="BI588" s="109"/>
      <c r="BJ588" s="109"/>
      <c r="BK588" s="109"/>
      <c r="BL588" s="109"/>
      <c r="BM588" s="109"/>
      <c r="BN588" s="109"/>
      <c r="BO588" s="109"/>
      <c r="BP588" s="109"/>
      <c r="BQ588" s="109"/>
      <c r="BR588" s="109"/>
      <c r="BS588" s="109"/>
      <c r="BT588" s="109"/>
      <c r="BU588" s="109"/>
      <c r="BV588" s="109"/>
      <c r="BW588" s="109"/>
      <c r="BX588" s="109"/>
      <c r="BY588" s="109"/>
      <c r="BZ588" s="109"/>
      <c r="CA588" s="109"/>
      <c r="CB588" s="109"/>
      <c r="CC588" s="109"/>
      <c r="CD588" s="109"/>
      <c r="CE588" s="119"/>
      <c r="CF588" s="109"/>
      <c r="CG588" s="109"/>
      <c r="CH588" s="109"/>
      <c r="CI588" s="109"/>
      <c r="CJ588" s="109"/>
      <c r="CK588" s="109"/>
      <c r="CL588" s="109"/>
      <c r="CM588" s="109"/>
      <c r="CN588" s="119"/>
      <c r="CO588" s="109"/>
      <c r="CP588" s="109"/>
      <c r="CQ588" s="109"/>
      <c r="CR588" s="109"/>
      <c r="CS588" s="109"/>
      <c r="CT588" s="109"/>
      <c r="CU588" s="109"/>
      <c r="CV588" s="109"/>
      <c r="CW588" s="45"/>
      <c r="CX588" s="41"/>
      <c r="CY588" s="41"/>
      <c r="CZ588" s="41"/>
      <c r="DA588" s="41"/>
      <c r="DB588" s="41"/>
      <c r="DC588" s="41"/>
      <c r="DD588" s="41"/>
      <c r="DE588" s="41"/>
      <c r="DF588" s="3"/>
      <c r="DG588" s="3"/>
      <c r="DH588" s="3"/>
      <c r="DI588" s="3"/>
      <c r="DJ588" s="3"/>
      <c r="DK588" s="3"/>
      <c r="DL588" s="3"/>
      <c r="DM588" s="3"/>
      <c r="DN588" s="3"/>
      <c r="DO588" s="3"/>
      <c r="DP588" s="41"/>
      <c r="DQ588" s="41"/>
      <c r="DR588" s="41"/>
      <c r="DS588" s="41"/>
      <c r="DT588" s="41"/>
      <c r="DU588" s="41"/>
      <c r="DV588" s="41"/>
      <c r="DW588" s="41"/>
      <c r="DX588" s="41"/>
      <c r="DY588" s="41"/>
      <c r="DZ588" s="41"/>
      <c r="EA588" s="41"/>
      <c r="EB588" s="41"/>
      <c r="EC588" s="41"/>
      <c r="ED588" s="41"/>
      <c r="EE588" s="41"/>
      <c r="EF588" s="41"/>
      <c r="EG588" s="41"/>
      <c r="EH588" s="41"/>
      <c r="EI588" s="41"/>
      <c r="EJ588" s="41"/>
      <c r="EK588" s="41"/>
      <c r="EL588" s="41"/>
      <c r="EM588" s="41"/>
      <c r="EN588" s="41"/>
      <c r="EO588" s="41"/>
      <c r="EP588" s="41"/>
      <c r="EQ588" s="41"/>
      <c r="ER588" s="41"/>
      <c r="ES588" s="41"/>
      <c r="ET588" s="41"/>
      <c r="EU588" s="41"/>
      <c r="EV588" s="41"/>
      <c r="EW588" s="41"/>
      <c r="EX588" s="41"/>
      <c r="EY588" s="41"/>
      <c r="EZ588" s="41"/>
      <c r="FA588" s="41"/>
      <c r="FB588" s="41"/>
      <c r="FC588" s="41"/>
      <c r="FD588" s="41"/>
      <c r="FE588" s="41"/>
      <c r="FF588" s="41"/>
      <c r="FG588" s="41"/>
      <c r="FH588" s="41"/>
      <c r="FI588" s="41"/>
      <c r="FJ588" s="41"/>
      <c r="FK588" s="41"/>
      <c r="FL588" s="41"/>
      <c r="FM588" s="41"/>
      <c r="FN588" s="41"/>
      <c r="FO588" s="41"/>
      <c r="FP588" s="41"/>
      <c r="FQ588" s="41"/>
      <c r="FR588" s="41"/>
      <c r="FS588" s="41"/>
      <c r="FT588" s="41"/>
      <c r="FU588" s="41"/>
      <c r="FV588" s="41"/>
      <c r="FW588" s="41"/>
      <c r="FX588" s="41"/>
      <c r="FY588" s="41"/>
      <c r="FZ588" s="41"/>
      <c r="GA588" s="41"/>
      <c r="GB588" s="41"/>
      <c r="GC588" s="41"/>
      <c r="GD588" s="41"/>
      <c r="GE588" s="41"/>
      <c r="GF588" s="41"/>
      <c r="GG588" s="41"/>
      <c r="GH588" s="41"/>
      <c r="GI588" s="41"/>
      <c r="GJ588" s="41"/>
      <c r="GK588" s="41"/>
      <c r="GL588" s="41"/>
      <c r="GM588" s="41"/>
      <c r="GN588" s="41"/>
      <c r="GO588" s="41"/>
      <c r="GP588" s="41"/>
      <c r="GQ588" s="41"/>
      <c r="GR588" s="41"/>
      <c r="GS588" s="41"/>
      <c r="GT588" s="41"/>
      <c r="GU588" s="41"/>
      <c r="GV588" s="41"/>
      <c r="GW588" s="41"/>
      <c r="GX588" s="41"/>
      <c r="GY588" s="41"/>
      <c r="GZ588" s="41"/>
      <c r="HA588" s="41"/>
      <c r="HB588" s="41"/>
      <c r="HC588" s="41"/>
      <c r="HD588" s="41"/>
      <c r="HE588" s="41"/>
      <c r="HF588" s="41"/>
      <c r="HG588" s="41"/>
      <c r="HH588" s="41"/>
      <c r="HI588" s="41"/>
      <c r="HJ588" s="41"/>
      <c r="HK588" s="41"/>
      <c r="HL588" s="41"/>
      <c r="HM588" s="41"/>
      <c r="HN588" s="41"/>
      <c r="HO588" s="41"/>
      <c r="HP588" s="41"/>
      <c r="HQ588" s="41"/>
      <c r="HR588" s="41"/>
    </row>
    <row r="589" spans="1:226" ht="14" x14ac:dyDescent="0.3">
      <c r="A589" s="41"/>
      <c r="B589" s="102"/>
      <c r="C589" s="102"/>
      <c r="D589" s="102"/>
      <c r="E589" s="100"/>
      <c r="F589" s="100"/>
      <c r="G589" s="102"/>
      <c r="H589" s="102"/>
      <c r="I589" s="102"/>
      <c r="J589" s="102"/>
      <c r="K589" s="102"/>
      <c r="L589" s="102"/>
      <c r="M589" s="102"/>
      <c r="N589" s="102"/>
      <c r="O589" s="45"/>
      <c r="P589" s="108"/>
      <c r="W589" s="108"/>
      <c r="AD589" s="142"/>
      <c r="AE589" s="102"/>
      <c r="AF589" s="102"/>
      <c r="AG589" s="102"/>
      <c r="AH589" s="102"/>
      <c r="AI589" s="102"/>
      <c r="AJ589" s="102"/>
      <c r="AK589" s="142"/>
      <c r="AL589" s="110"/>
      <c r="AM589" s="110"/>
      <c r="AN589" s="110"/>
      <c r="AO589" s="110"/>
      <c r="AP589" s="110"/>
      <c r="AQ589" s="110"/>
      <c r="AR589" s="110"/>
      <c r="AS589" s="110"/>
      <c r="AT589" s="110"/>
      <c r="AU589" s="110"/>
      <c r="AV589" s="110"/>
      <c r="AW589" s="110"/>
      <c r="AX589" s="142"/>
      <c r="AY589" s="109"/>
      <c r="AZ589" s="109"/>
      <c r="BA589" s="109"/>
      <c r="BB589" s="109"/>
      <c r="BC589" s="109"/>
      <c r="BD589" s="109"/>
      <c r="BE589" s="109"/>
      <c r="BF589" s="109"/>
      <c r="BG589" s="142"/>
      <c r="BH589" s="109"/>
      <c r="BI589" s="109"/>
      <c r="BJ589" s="109"/>
      <c r="BK589" s="109"/>
      <c r="BL589" s="109"/>
      <c r="BM589" s="109"/>
      <c r="BN589" s="109"/>
      <c r="BO589" s="109"/>
      <c r="BP589" s="109"/>
      <c r="BQ589" s="109"/>
      <c r="BR589" s="109"/>
      <c r="BS589" s="109"/>
      <c r="BT589" s="109"/>
      <c r="BU589" s="109"/>
      <c r="BV589" s="109"/>
      <c r="BW589" s="109"/>
      <c r="BX589" s="109"/>
      <c r="BY589" s="109"/>
      <c r="BZ589" s="109"/>
      <c r="CA589" s="109"/>
      <c r="CB589" s="109"/>
      <c r="CC589" s="109"/>
      <c r="CD589" s="109"/>
      <c r="CE589" s="119"/>
      <c r="CF589" s="109"/>
      <c r="CG589" s="109"/>
      <c r="CH589" s="109"/>
      <c r="CI589" s="109"/>
      <c r="CJ589" s="109"/>
      <c r="CK589" s="109"/>
      <c r="CL589" s="109"/>
      <c r="CM589" s="109"/>
      <c r="CN589" s="119"/>
      <c r="CO589" s="109"/>
      <c r="CP589" s="109"/>
      <c r="CQ589" s="109"/>
      <c r="CR589" s="109"/>
      <c r="CS589" s="109"/>
      <c r="CT589" s="109"/>
      <c r="CU589" s="109"/>
      <c r="CV589" s="109"/>
      <c r="CW589" s="45"/>
      <c r="CX589" s="41"/>
      <c r="CY589" s="41"/>
      <c r="CZ589" s="41"/>
      <c r="DA589" s="41"/>
      <c r="DB589" s="41"/>
      <c r="DC589" s="41"/>
      <c r="DD589" s="41"/>
      <c r="DE589" s="41"/>
      <c r="DF589" s="3"/>
      <c r="DG589" s="3"/>
      <c r="DH589" s="3"/>
      <c r="DI589" s="3"/>
      <c r="DJ589" s="3"/>
      <c r="DK589" s="3"/>
      <c r="DL589" s="3"/>
      <c r="DM589" s="3"/>
      <c r="DN589" s="3"/>
      <c r="DO589" s="3"/>
      <c r="DP589" s="41"/>
      <c r="DQ589" s="41"/>
      <c r="DR589" s="41"/>
      <c r="DS589" s="41"/>
      <c r="DT589" s="41"/>
      <c r="DU589" s="41"/>
      <c r="DV589" s="41"/>
      <c r="DW589" s="41"/>
      <c r="DX589" s="41"/>
      <c r="DY589" s="41"/>
      <c r="DZ589" s="41"/>
      <c r="EA589" s="41"/>
      <c r="EB589" s="41"/>
      <c r="EC589" s="41"/>
      <c r="ED589" s="41"/>
      <c r="EE589" s="41"/>
      <c r="EF589" s="41"/>
      <c r="EG589" s="41"/>
      <c r="EH589" s="41"/>
      <c r="EI589" s="41"/>
      <c r="EJ589" s="41"/>
      <c r="EK589" s="41"/>
      <c r="EL589" s="41"/>
      <c r="EM589" s="41"/>
      <c r="EN589" s="41"/>
      <c r="EO589" s="41"/>
      <c r="EP589" s="41"/>
      <c r="EQ589" s="41"/>
      <c r="ER589" s="41"/>
      <c r="ES589" s="41"/>
      <c r="ET589" s="41"/>
      <c r="EU589" s="41"/>
      <c r="EV589" s="41"/>
      <c r="EW589" s="41"/>
      <c r="EX589" s="41"/>
      <c r="EY589" s="41"/>
      <c r="EZ589" s="41"/>
      <c r="FA589" s="41"/>
      <c r="FB589" s="41"/>
      <c r="FC589" s="41"/>
      <c r="FD589" s="41"/>
      <c r="FE589" s="41"/>
      <c r="FF589" s="41"/>
      <c r="FG589" s="41"/>
      <c r="FH589" s="41"/>
      <c r="FI589" s="41"/>
      <c r="FJ589" s="41"/>
      <c r="FK589" s="41"/>
      <c r="FL589" s="41"/>
      <c r="FM589" s="41"/>
      <c r="FN589" s="41"/>
      <c r="FO589" s="41"/>
      <c r="FP589" s="41"/>
      <c r="FQ589" s="41"/>
      <c r="FR589" s="41"/>
      <c r="FS589" s="41"/>
      <c r="FT589" s="41"/>
      <c r="FU589" s="41"/>
      <c r="FV589" s="41"/>
      <c r="FW589" s="41"/>
      <c r="FX589" s="41"/>
      <c r="FY589" s="41"/>
      <c r="FZ589" s="41"/>
      <c r="GA589" s="41"/>
      <c r="GB589" s="41"/>
      <c r="GC589" s="41"/>
      <c r="GD589" s="41"/>
      <c r="GE589" s="41"/>
      <c r="GF589" s="41"/>
      <c r="GG589" s="41"/>
      <c r="GH589" s="41"/>
      <c r="GI589" s="41"/>
      <c r="GJ589" s="41"/>
      <c r="GK589" s="41"/>
      <c r="GL589" s="41"/>
      <c r="GM589" s="41"/>
      <c r="GN589" s="41"/>
      <c r="GO589" s="41"/>
      <c r="GP589" s="41"/>
      <c r="GQ589" s="41"/>
      <c r="GR589" s="41"/>
      <c r="GS589" s="41"/>
      <c r="GT589" s="41"/>
      <c r="GU589" s="41"/>
      <c r="GV589" s="41"/>
      <c r="GW589" s="41"/>
      <c r="GX589" s="41"/>
      <c r="GY589" s="41"/>
      <c r="GZ589" s="41"/>
      <c r="HA589" s="41"/>
      <c r="HB589" s="41"/>
      <c r="HC589" s="41"/>
      <c r="HD589" s="41"/>
      <c r="HE589" s="41"/>
      <c r="HF589" s="41"/>
      <c r="HG589" s="41"/>
      <c r="HH589" s="41"/>
      <c r="HI589" s="41"/>
      <c r="HJ589" s="41"/>
      <c r="HK589" s="41"/>
      <c r="HL589" s="41"/>
      <c r="HM589" s="41"/>
      <c r="HN589" s="41"/>
      <c r="HO589" s="41"/>
      <c r="HP589" s="41"/>
      <c r="HQ589" s="41"/>
      <c r="HR589" s="41"/>
    </row>
    <row r="590" spans="1:226" ht="14" x14ac:dyDescent="0.3">
      <c r="A590" s="41"/>
      <c r="B590" s="102"/>
      <c r="C590" s="102"/>
      <c r="D590" s="102"/>
      <c r="E590" s="100"/>
      <c r="F590" s="100"/>
      <c r="G590" s="102"/>
      <c r="H590" s="102"/>
      <c r="I590" s="102"/>
      <c r="J590" s="102"/>
      <c r="K590" s="102"/>
      <c r="L590" s="102"/>
      <c r="M590" s="102"/>
      <c r="N590" s="102"/>
      <c r="O590" s="45"/>
      <c r="P590" s="108"/>
      <c r="W590" s="108"/>
      <c r="AD590" s="142"/>
      <c r="AE590" s="102"/>
      <c r="AF590" s="102"/>
      <c r="AG590" s="102"/>
      <c r="AH590" s="102"/>
      <c r="AI590" s="102"/>
      <c r="AJ590" s="102"/>
      <c r="AK590" s="142"/>
      <c r="AL590" s="110"/>
      <c r="AM590" s="110"/>
      <c r="AN590" s="110"/>
      <c r="AO590" s="110"/>
      <c r="AP590" s="110"/>
      <c r="AQ590" s="110"/>
      <c r="AR590" s="110"/>
      <c r="AS590" s="110"/>
      <c r="AT590" s="110"/>
      <c r="AU590" s="110"/>
      <c r="AV590" s="110"/>
      <c r="AW590" s="110"/>
      <c r="AX590" s="142"/>
      <c r="AY590" s="109"/>
      <c r="AZ590" s="109"/>
      <c r="BA590" s="109"/>
      <c r="BB590" s="109"/>
      <c r="BC590" s="109"/>
      <c r="BD590" s="109"/>
      <c r="BE590" s="109"/>
      <c r="BF590" s="109"/>
      <c r="BG590" s="142"/>
      <c r="BH590" s="109"/>
      <c r="BI590" s="109"/>
      <c r="BJ590" s="109"/>
      <c r="BK590" s="109"/>
      <c r="BL590" s="109"/>
      <c r="BM590" s="109"/>
      <c r="BN590" s="109"/>
      <c r="BO590" s="109"/>
      <c r="BP590" s="109"/>
      <c r="BQ590" s="109"/>
      <c r="BR590" s="109"/>
      <c r="BS590" s="109"/>
      <c r="BT590" s="109"/>
      <c r="BU590" s="109"/>
      <c r="BV590" s="109"/>
      <c r="BW590" s="109"/>
      <c r="BX590" s="109"/>
      <c r="BY590" s="109"/>
      <c r="BZ590" s="109"/>
      <c r="CA590" s="109"/>
      <c r="CB590" s="109"/>
      <c r="CC590" s="109"/>
      <c r="CD590" s="109"/>
      <c r="CE590" s="119"/>
      <c r="CF590" s="109"/>
      <c r="CG590" s="109"/>
      <c r="CH590" s="109"/>
      <c r="CI590" s="109"/>
      <c r="CJ590" s="109"/>
      <c r="CK590" s="109"/>
      <c r="CL590" s="109"/>
      <c r="CM590" s="109"/>
      <c r="CN590" s="119"/>
      <c r="CO590" s="109"/>
      <c r="CP590" s="109"/>
      <c r="CQ590" s="109"/>
      <c r="CR590" s="109"/>
      <c r="CS590" s="109"/>
      <c r="CT590" s="109"/>
      <c r="CU590" s="109"/>
      <c r="CV590" s="109"/>
      <c r="CW590" s="45"/>
      <c r="CX590" s="41"/>
      <c r="CY590" s="41"/>
      <c r="CZ590" s="41"/>
      <c r="DA590" s="41"/>
      <c r="DB590" s="41"/>
      <c r="DC590" s="41"/>
      <c r="DD590" s="41"/>
      <c r="DE590" s="41"/>
      <c r="DF590" s="3"/>
      <c r="DG590" s="3"/>
      <c r="DH590" s="3"/>
      <c r="DI590" s="3"/>
      <c r="DJ590" s="3"/>
      <c r="DK590" s="3"/>
      <c r="DL590" s="3"/>
      <c r="DM590" s="3"/>
      <c r="DN590" s="3"/>
      <c r="DO590" s="3"/>
      <c r="DP590" s="41"/>
      <c r="DQ590" s="41"/>
      <c r="DR590" s="41"/>
      <c r="DS590" s="41"/>
      <c r="DT590" s="41"/>
      <c r="DU590" s="41"/>
      <c r="DV590" s="41"/>
      <c r="DW590" s="41"/>
      <c r="DX590" s="41"/>
      <c r="DY590" s="41"/>
      <c r="DZ590" s="41"/>
      <c r="EA590" s="41"/>
      <c r="EB590" s="41"/>
      <c r="EC590" s="41"/>
      <c r="ED590" s="41"/>
      <c r="EE590" s="41"/>
      <c r="EF590" s="41"/>
      <c r="EG590" s="41"/>
      <c r="EH590" s="41"/>
      <c r="EI590" s="41"/>
      <c r="EJ590" s="41"/>
      <c r="EK590" s="41"/>
      <c r="EL590" s="41"/>
      <c r="EM590" s="41"/>
      <c r="EN590" s="41"/>
      <c r="EO590" s="41"/>
      <c r="EP590" s="41"/>
      <c r="EQ590" s="41"/>
      <c r="ER590" s="41"/>
      <c r="ES590" s="41"/>
      <c r="ET590" s="41"/>
      <c r="EU590" s="41"/>
      <c r="EV590" s="41"/>
      <c r="EW590" s="41"/>
      <c r="EX590" s="41"/>
      <c r="EY590" s="41"/>
      <c r="EZ590" s="41"/>
      <c r="FA590" s="41"/>
      <c r="FB590" s="41"/>
      <c r="FC590" s="41"/>
      <c r="FD590" s="41"/>
      <c r="FE590" s="41"/>
      <c r="FF590" s="41"/>
      <c r="FG590" s="41"/>
      <c r="FH590" s="41"/>
      <c r="FI590" s="41"/>
      <c r="FJ590" s="41"/>
      <c r="FK590" s="41"/>
      <c r="FL590" s="41"/>
      <c r="FM590" s="41"/>
      <c r="FN590" s="41"/>
      <c r="FO590" s="41"/>
      <c r="FP590" s="41"/>
      <c r="FQ590" s="41"/>
      <c r="FR590" s="41"/>
      <c r="FS590" s="41"/>
      <c r="FT590" s="41"/>
      <c r="FU590" s="41"/>
      <c r="FV590" s="41"/>
      <c r="FW590" s="41"/>
      <c r="FX590" s="41"/>
      <c r="FY590" s="41"/>
      <c r="FZ590" s="41"/>
      <c r="GA590" s="41"/>
      <c r="GB590" s="41"/>
      <c r="GC590" s="41"/>
      <c r="GD590" s="41"/>
      <c r="GE590" s="41"/>
      <c r="GF590" s="41"/>
      <c r="GG590" s="41"/>
      <c r="GH590" s="41"/>
      <c r="GI590" s="41"/>
      <c r="GJ590" s="41"/>
      <c r="GK590" s="41"/>
      <c r="GL590" s="41"/>
      <c r="GM590" s="41"/>
      <c r="GN590" s="41"/>
      <c r="GO590" s="41"/>
      <c r="GP590" s="41"/>
      <c r="GQ590" s="41"/>
      <c r="GR590" s="41"/>
      <c r="GS590" s="41"/>
      <c r="GT590" s="41"/>
      <c r="GU590" s="41"/>
      <c r="GV590" s="41"/>
      <c r="GW590" s="41"/>
      <c r="GX590" s="41"/>
      <c r="GY590" s="41"/>
      <c r="GZ590" s="41"/>
      <c r="HA590" s="41"/>
      <c r="HB590" s="41"/>
      <c r="HC590" s="41"/>
      <c r="HD590" s="41"/>
      <c r="HE590" s="41"/>
      <c r="HF590" s="41"/>
      <c r="HG590" s="41"/>
      <c r="HH590" s="41"/>
      <c r="HI590" s="41"/>
      <c r="HJ590" s="41"/>
      <c r="HK590" s="41"/>
      <c r="HL590" s="41"/>
      <c r="HM590" s="41"/>
      <c r="HN590" s="41"/>
      <c r="HO590" s="41"/>
      <c r="HP590" s="41"/>
      <c r="HQ590" s="41"/>
      <c r="HR590" s="41"/>
    </row>
    <row r="591" spans="1:226" ht="14" x14ac:dyDescent="0.3">
      <c r="A591" s="41"/>
      <c r="B591" s="102"/>
      <c r="C591" s="102"/>
      <c r="D591" s="102"/>
      <c r="E591" s="100"/>
      <c r="F591" s="100"/>
      <c r="G591" s="102"/>
      <c r="H591" s="102"/>
      <c r="I591" s="102"/>
      <c r="J591" s="102"/>
      <c r="K591" s="102"/>
      <c r="L591" s="102"/>
      <c r="M591" s="102"/>
      <c r="N591" s="102"/>
      <c r="O591" s="45"/>
      <c r="P591" s="108"/>
      <c r="W591" s="108"/>
      <c r="AD591" s="142"/>
      <c r="AE591" s="102"/>
      <c r="AF591" s="102"/>
      <c r="AG591" s="102"/>
      <c r="AH591" s="102"/>
      <c r="AI591" s="102"/>
      <c r="AJ591" s="102"/>
      <c r="AK591" s="142"/>
      <c r="AL591" s="110"/>
      <c r="AM591" s="110"/>
      <c r="AN591" s="110"/>
      <c r="AO591" s="110"/>
      <c r="AP591" s="110"/>
      <c r="AQ591" s="110"/>
      <c r="AR591" s="110"/>
      <c r="AS591" s="110"/>
      <c r="AT591" s="110"/>
      <c r="AU591" s="110"/>
      <c r="AV591" s="110"/>
      <c r="AW591" s="110"/>
      <c r="AX591" s="142"/>
      <c r="AY591" s="109"/>
      <c r="AZ591" s="109"/>
      <c r="BA591" s="109"/>
      <c r="BB591" s="109"/>
      <c r="BC591" s="109"/>
      <c r="BD591" s="109"/>
      <c r="BE591" s="109"/>
      <c r="BF591" s="109"/>
      <c r="BG591" s="142"/>
      <c r="BH591" s="109"/>
      <c r="BI591" s="109"/>
      <c r="BJ591" s="109"/>
      <c r="BK591" s="109"/>
      <c r="BL591" s="109"/>
      <c r="BM591" s="109"/>
      <c r="BN591" s="109"/>
      <c r="BO591" s="109"/>
      <c r="BP591" s="109"/>
      <c r="BQ591" s="109"/>
      <c r="BR591" s="109"/>
      <c r="BS591" s="109"/>
      <c r="BT591" s="109"/>
      <c r="BU591" s="109"/>
      <c r="BV591" s="109"/>
      <c r="BW591" s="109"/>
      <c r="BX591" s="109"/>
      <c r="BY591" s="109"/>
      <c r="BZ591" s="109"/>
      <c r="CA591" s="109"/>
      <c r="CB591" s="109"/>
      <c r="CC591" s="109"/>
      <c r="CD591" s="109"/>
      <c r="CE591" s="119"/>
      <c r="CF591" s="109"/>
      <c r="CG591" s="109"/>
      <c r="CH591" s="109"/>
      <c r="CI591" s="109"/>
      <c r="CJ591" s="109"/>
      <c r="CK591" s="109"/>
      <c r="CL591" s="109"/>
      <c r="CM591" s="109"/>
      <c r="CN591" s="119"/>
      <c r="CO591" s="109"/>
      <c r="CP591" s="109"/>
      <c r="CQ591" s="109"/>
      <c r="CR591" s="109"/>
      <c r="CS591" s="109"/>
      <c r="CT591" s="109"/>
      <c r="CU591" s="109"/>
      <c r="CV591" s="109"/>
      <c r="CW591" s="45"/>
      <c r="CX591" s="41"/>
      <c r="CY591" s="41"/>
      <c r="CZ591" s="41"/>
      <c r="DA591" s="41"/>
      <c r="DB591" s="41"/>
      <c r="DC591" s="41"/>
      <c r="DD591" s="41"/>
      <c r="DE591" s="41"/>
      <c r="DF591" s="3"/>
      <c r="DG591" s="3"/>
      <c r="DH591" s="3"/>
      <c r="DI591" s="3"/>
      <c r="DJ591" s="3"/>
      <c r="DK591" s="3"/>
      <c r="DL591" s="3"/>
      <c r="DM591" s="3"/>
      <c r="DN591" s="3"/>
      <c r="DO591" s="3"/>
      <c r="DP591" s="41"/>
      <c r="DQ591" s="41"/>
      <c r="DR591" s="41"/>
      <c r="DS591" s="41"/>
      <c r="DT591" s="41"/>
      <c r="DU591" s="41"/>
      <c r="DV591" s="41"/>
      <c r="DW591" s="41"/>
      <c r="DX591" s="41"/>
      <c r="DY591" s="41"/>
      <c r="DZ591" s="41"/>
      <c r="EA591" s="41"/>
      <c r="EB591" s="41"/>
      <c r="EC591" s="41"/>
      <c r="ED591" s="41"/>
      <c r="EE591" s="41"/>
      <c r="EF591" s="41"/>
      <c r="EG591" s="41"/>
      <c r="EH591" s="41"/>
      <c r="EI591" s="41"/>
      <c r="EJ591" s="41"/>
      <c r="EK591" s="41"/>
      <c r="EL591" s="41"/>
      <c r="EM591" s="41"/>
      <c r="EN591" s="41"/>
      <c r="EO591" s="41"/>
      <c r="EP591" s="41"/>
      <c r="EQ591" s="41"/>
      <c r="ER591" s="41"/>
      <c r="ES591" s="41"/>
      <c r="ET591" s="41"/>
      <c r="EU591" s="41"/>
      <c r="EV591" s="41"/>
      <c r="EW591" s="41"/>
      <c r="EX591" s="41"/>
      <c r="EY591" s="41"/>
      <c r="EZ591" s="41"/>
      <c r="FA591" s="41"/>
      <c r="FB591" s="41"/>
      <c r="FC591" s="41"/>
      <c r="FD591" s="41"/>
      <c r="FE591" s="41"/>
      <c r="FF591" s="41"/>
      <c r="FG591" s="41"/>
      <c r="FH591" s="41"/>
      <c r="FI591" s="41"/>
      <c r="FJ591" s="41"/>
      <c r="FK591" s="41"/>
      <c r="FL591" s="41"/>
      <c r="FM591" s="41"/>
      <c r="FN591" s="41"/>
      <c r="FO591" s="41"/>
      <c r="FP591" s="41"/>
      <c r="FQ591" s="41"/>
      <c r="FR591" s="41"/>
      <c r="FS591" s="41"/>
      <c r="FT591" s="41"/>
      <c r="FU591" s="41"/>
      <c r="FV591" s="41"/>
      <c r="FW591" s="41"/>
      <c r="FX591" s="41"/>
      <c r="FY591" s="41"/>
      <c r="FZ591" s="41"/>
      <c r="GA591" s="41"/>
      <c r="GB591" s="41"/>
      <c r="GC591" s="41"/>
      <c r="GD591" s="41"/>
      <c r="GE591" s="41"/>
      <c r="GF591" s="41"/>
      <c r="GG591" s="41"/>
      <c r="GH591" s="41"/>
      <c r="GI591" s="41"/>
      <c r="GJ591" s="41"/>
      <c r="GK591" s="41"/>
      <c r="GL591" s="41"/>
      <c r="GM591" s="41"/>
      <c r="GN591" s="41"/>
      <c r="GO591" s="41"/>
      <c r="GP591" s="41"/>
      <c r="GQ591" s="41"/>
      <c r="GR591" s="41"/>
      <c r="GS591" s="41"/>
      <c r="GT591" s="41"/>
      <c r="GU591" s="41"/>
      <c r="GV591" s="41"/>
      <c r="GW591" s="41"/>
      <c r="GX591" s="41"/>
      <c r="GY591" s="41"/>
      <c r="GZ591" s="41"/>
      <c r="HA591" s="41"/>
      <c r="HB591" s="41"/>
      <c r="HC591" s="41"/>
      <c r="HD591" s="41"/>
      <c r="HE591" s="41"/>
      <c r="HF591" s="41"/>
      <c r="HG591" s="41"/>
      <c r="HH591" s="41"/>
      <c r="HI591" s="41"/>
      <c r="HJ591" s="41"/>
      <c r="HK591" s="41"/>
      <c r="HL591" s="41"/>
      <c r="HM591" s="41"/>
      <c r="HN591" s="41"/>
      <c r="HO591" s="41"/>
      <c r="HP591" s="41"/>
      <c r="HQ591" s="41"/>
      <c r="HR591" s="41"/>
    </row>
    <row r="592" spans="1:226" ht="14" x14ac:dyDescent="0.3">
      <c r="A592" s="41"/>
      <c r="B592" s="102"/>
      <c r="C592" s="102"/>
      <c r="D592" s="102"/>
      <c r="E592" s="100"/>
      <c r="F592" s="100"/>
      <c r="G592" s="102"/>
      <c r="H592" s="102"/>
      <c r="I592" s="102"/>
      <c r="J592" s="102"/>
      <c r="K592" s="102"/>
      <c r="L592" s="102"/>
      <c r="M592" s="102"/>
      <c r="N592" s="102"/>
      <c r="O592" s="45"/>
      <c r="P592" s="108"/>
      <c r="W592" s="108"/>
      <c r="AD592" s="142"/>
      <c r="AE592" s="102"/>
      <c r="AF592" s="102"/>
      <c r="AG592" s="102"/>
      <c r="AH592" s="102"/>
      <c r="AI592" s="102"/>
      <c r="AJ592" s="102"/>
      <c r="AK592" s="142"/>
      <c r="AL592" s="110"/>
      <c r="AM592" s="110"/>
      <c r="AN592" s="110"/>
      <c r="AO592" s="110"/>
      <c r="AP592" s="110"/>
      <c r="AQ592" s="110"/>
      <c r="AR592" s="110"/>
      <c r="AS592" s="110"/>
      <c r="AT592" s="110"/>
      <c r="AU592" s="110"/>
      <c r="AV592" s="110"/>
      <c r="AW592" s="110"/>
      <c r="AX592" s="142"/>
      <c r="AY592" s="109"/>
      <c r="AZ592" s="109"/>
      <c r="BA592" s="109"/>
      <c r="BB592" s="109"/>
      <c r="BC592" s="109"/>
      <c r="BD592" s="109"/>
      <c r="BE592" s="109"/>
      <c r="BF592" s="109"/>
      <c r="BG592" s="142"/>
      <c r="BH592" s="109"/>
      <c r="BI592" s="109"/>
      <c r="BJ592" s="109"/>
      <c r="BK592" s="109"/>
      <c r="BL592" s="109"/>
      <c r="BM592" s="109"/>
      <c r="BN592" s="109"/>
      <c r="BO592" s="109"/>
      <c r="BP592" s="109"/>
      <c r="BQ592" s="109"/>
      <c r="BR592" s="109"/>
      <c r="BS592" s="109"/>
      <c r="BT592" s="109"/>
      <c r="BU592" s="109"/>
      <c r="BV592" s="109"/>
      <c r="BW592" s="109"/>
      <c r="BX592" s="109"/>
      <c r="BY592" s="109"/>
      <c r="BZ592" s="109"/>
      <c r="CA592" s="109"/>
      <c r="CB592" s="109"/>
      <c r="CC592" s="109"/>
      <c r="CD592" s="109"/>
      <c r="CE592" s="119"/>
      <c r="CF592" s="109"/>
      <c r="CG592" s="109"/>
      <c r="CH592" s="109"/>
      <c r="CI592" s="109"/>
      <c r="CJ592" s="109"/>
      <c r="CK592" s="109"/>
      <c r="CL592" s="109"/>
      <c r="CM592" s="109"/>
      <c r="CN592" s="119"/>
      <c r="CO592" s="109"/>
      <c r="CP592" s="109"/>
      <c r="CQ592" s="109"/>
      <c r="CR592" s="109"/>
      <c r="CS592" s="109"/>
      <c r="CT592" s="109"/>
      <c r="CU592" s="109"/>
      <c r="CV592" s="109"/>
      <c r="CW592" s="45"/>
      <c r="CX592" s="41"/>
      <c r="CY592" s="41"/>
      <c r="CZ592" s="41"/>
      <c r="DA592" s="41"/>
      <c r="DB592" s="41"/>
      <c r="DC592" s="41"/>
      <c r="DD592" s="41"/>
      <c r="DE592" s="41"/>
      <c r="DF592" s="3"/>
      <c r="DG592" s="3"/>
      <c r="DH592" s="3"/>
      <c r="DI592" s="3"/>
      <c r="DJ592" s="3"/>
      <c r="DK592" s="3"/>
      <c r="DL592" s="3"/>
      <c r="DM592" s="3"/>
      <c r="DN592" s="3"/>
      <c r="DO592" s="3"/>
      <c r="DP592" s="41"/>
      <c r="DQ592" s="41"/>
      <c r="DR592" s="41"/>
      <c r="DS592" s="41"/>
      <c r="DT592" s="41"/>
      <c r="DU592" s="41"/>
      <c r="DV592" s="41"/>
      <c r="DW592" s="41"/>
      <c r="DX592" s="41"/>
      <c r="DY592" s="41"/>
      <c r="DZ592" s="41"/>
      <c r="EA592" s="41"/>
      <c r="EB592" s="41"/>
      <c r="EC592" s="41"/>
      <c r="ED592" s="41"/>
      <c r="EE592" s="41"/>
      <c r="EF592" s="41"/>
      <c r="EG592" s="41"/>
      <c r="EH592" s="41"/>
      <c r="EI592" s="41"/>
      <c r="EJ592" s="41"/>
      <c r="EK592" s="41"/>
      <c r="EL592" s="41"/>
      <c r="EM592" s="41"/>
      <c r="EN592" s="41"/>
      <c r="EO592" s="41"/>
      <c r="EP592" s="41"/>
      <c r="EQ592" s="41"/>
      <c r="ER592" s="41"/>
      <c r="ES592" s="41"/>
      <c r="ET592" s="41"/>
      <c r="EU592" s="41"/>
      <c r="EV592" s="41"/>
      <c r="EW592" s="41"/>
      <c r="EX592" s="41"/>
      <c r="EY592" s="41"/>
      <c r="EZ592" s="41"/>
      <c r="FA592" s="41"/>
      <c r="FB592" s="41"/>
      <c r="FC592" s="41"/>
      <c r="FD592" s="41"/>
      <c r="FE592" s="41"/>
      <c r="FF592" s="41"/>
      <c r="FG592" s="41"/>
      <c r="FH592" s="41"/>
      <c r="FI592" s="41"/>
      <c r="FJ592" s="41"/>
      <c r="FK592" s="41"/>
      <c r="FL592" s="41"/>
      <c r="FM592" s="41"/>
      <c r="FN592" s="41"/>
      <c r="FO592" s="41"/>
      <c r="FP592" s="41"/>
      <c r="FQ592" s="41"/>
      <c r="FR592" s="41"/>
      <c r="FS592" s="41"/>
      <c r="FT592" s="41"/>
      <c r="FU592" s="41"/>
      <c r="FV592" s="41"/>
      <c r="FW592" s="41"/>
      <c r="FX592" s="41"/>
      <c r="FY592" s="41"/>
      <c r="FZ592" s="41"/>
      <c r="GA592" s="41"/>
      <c r="GB592" s="41"/>
      <c r="GC592" s="41"/>
      <c r="GD592" s="41"/>
      <c r="GE592" s="41"/>
      <c r="GF592" s="41"/>
      <c r="GG592" s="41"/>
      <c r="GH592" s="41"/>
      <c r="GI592" s="41"/>
      <c r="GJ592" s="41"/>
      <c r="GK592" s="41"/>
      <c r="GL592" s="41"/>
      <c r="GM592" s="41"/>
      <c r="GN592" s="41"/>
      <c r="GO592" s="41"/>
      <c r="GP592" s="41"/>
      <c r="GQ592" s="41"/>
      <c r="GR592" s="41"/>
      <c r="GS592" s="41"/>
      <c r="GT592" s="41"/>
      <c r="GU592" s="41"/>
      <c r="GV592" s="41"/>
      <c r="GW592" s="41"/>
      <c r="GX592" s="41"/>
      <c r="GY592" s="41"/>
      <c r="GZ592" s="41"/>
      <c r="HA592" s="41"/>
      <c r="HB592" s="41"/>
      <c r="HC592" s="41"/>
      <c r="HD592" s="41"/>
      <c r="HE592" s="41"/>
      <c r="HF592" s="41"/>
      <c r="HG592" s="41"/>
      <c r="HH592" s="41"/>
      <c r="HI592" s="41"/>
      <c r="HJ592" s="41"/>
      <c r="HK592" s="41"/>
      <c r="HL592" s="41"/>
      <c r="HM592" s="41"/>
      <c r="HN592" s="41"/>
      <c r="HO592" s="41"/>
      <c r="HP592" s="41"/>
      <c r="HQ592" s="41"/>
      <c r="HR592" s="41"/>
    </row>
    <row r="593" spans="1:226" ht="14" x14ac:dyDescent="0.3">
      <c r="A593" s="41"/>
      <c r="B593" s="102"/>
      <c r="C593" s="102"/>
      <c r="D593" s="102"/>
      <c r="E593" s="100"/>
      <c r="F593" s="100"/>
      <c r="G593" s="102"/>
      <c r="H593" s="102"/>
      <c r="I593" s="102"/>
      <c r="J593" s="102"/>
      <c r="K593" s="102"/>
      <c r="L593" s="102"/>
      <c r="M593" s="102"/>
      <c r="N593" s="102"/>
      <c r="O593" s="45"/>
      <c r="P593" s="108"/>
      <c r="W593" s="108"/>
      <c r="AD593" s="142"/>
      <c r="AE593" s="102"/>
      <c r="AF593" s="102"/>
      <c r="AG593" s="102"/>
      <c r="AH593" s="102"/>
      <c r="AI593" s="102"/>
      <c r="AJ593" s="102"/>
      <c r="AK593" s="142"/>
      <c r="AL593" s="110"/>
      <c r="AM593" s="110"/>
      <c r="AN593" s="110"/>
      <c r="AO593" s="110"/>
      <c r="AP593" s="110"/>
      <c r="AQ593" s="110"/>
      <c r="AR593" s="110"/>
      <c r="AS593" s="110"/>
      <c r="AT593" s="110"/>
      <c r="AU593" s="110"/>
      <c r="AV593" s="110"/>
      <c r="AW593" s="110"/>
      <c r="AX593" s="142"/>
      <c r="AY593" s="109"/>
      <c r="AZ593" s="109"/>
      <c r="BA593" s="109"/>
      <c r="BB593" s="109"/>
      <c r="BC593" s="109"/>
      <c r="BD593" s="109"/>
      <c r="BE593" s="109"/>
      <c r="BF593" s="109"/>
      <c r="BG593" s="142"/>
      <c r="BH593" s="109"/>
      <c r="BI593" s="109"/>
      <c r="BJ593" s="109"/>
      <c r="BK593" s="109"/>
      <c r="BL593" s="109"/>
      <c r="BM593" s="109"/>
      <c r="BN593" s="109"/>
      <c r="BO593" s="109"/>
      <c r="BP593" s="109"/>
      <c r="BQ593" s="109"/>
      <c r="BR593" s="109"/>
      <c r="BS593" s="109"/>
      <c r="BT593" s="109"/>
      <c r="BU593" s="109"/>
      <c r="BV593" s="109"/>
      <c r="BW593" s="109"/>
      <c r="BX593" s="109"/>
      <c r="BY593" s="109"/>
      <c r="BZ593" s="109"/>
      <c r="CA593" s="109"/>
      <c r="CB593" s="109"/>
      <c r="CC593" s="109"/>
      <c r="CD593" s="109"/>
      <c r="CE593" s="119"/>
      <c r="CF593" s="109"/>
      <c r="CG593" s="109"/>
      <c r="CH593" s="109"/>
      <c r="CI593" s="109"/>
      <c r="CJ593" s="109"/>
      <c r="CK593" s="109"/>
      <c r="CL593" s="109"/>
      <c r="CM593" s="109"/>
      <c r="CN593" s="119"/>
      <c r="CO593" s="109"/>
      <c r="CP593" s="109"/>
      <c r="CQ593" s="109"/>
      <c r="CR593" s="109"/>
      <c r="CS593" s="109"/>
      <c r="CT593" s="109"/>
      <c r="CU593" s="109"/>
      <c r="CV593" s="109"/>
      <c r="CW593" s="45"/>
      <c r="CX593" s="41"/>
      <c r="CY593" s="41"/>
      <c r="CZ593" s="41"/>
      <c r="DA593" s="41"/>
      <c r="DB593" s="41"/>
      <c r="DC593" s="41"/>
      <c r="DD593" s="41"/>
      <c r="DE593" s="41"/>
      <c r="DF593" s="3"/>
      <c r="DG593" s="3"/>
      <c r="DH593" s="3"/>
      <c r="DI593" s="3"/>
      <c r="DJ593" s="3"/>
      <c r="DK593" s="3"/>
      <c r="DL593" s="3"/>
      <c r="DM593" s="3"/>
      <c r="DN593" s="3"/>
      <c r="DO593" s="3"/>
      <c r="DP593" s="41"/>
      <c r="DQ593" s="41"/>
      <c r="DR593" s="41"/>
      <c r="DS593" s="41"/>
      <c r="DT593" s="41"/>
      <c r="DU593" s="41"/>
      <c r="DV593" s="41"/>
      <c r="DW593" s="41"/>
      <c r="DX593" s="41"/>
      <c r="DY593" s="41"/>
      <c r="DZ593" s="41"/>
      <c r="EA593" s="41"/>
      <c r="EB593" s="41"/>
      <c r="EC593" s="41"/>
      <c r="ED593" s="41"/>
      <c r="EE593" s="41"/>
      <c r="EF593" s="41"/>
      <c r="EG593" s="41"/>
      <c r="EH593" s="41"/>
      <c r="EI593" s="41"/>
      <c r="EJ593" s="41"/>
      <c r="EK593" s="41"/>
      <c r="EL593" s="41"/>
      <c r="EM593" s="41"/>
      <c r="EN593" s="41"/>
      <c r="EO593" s="41"/>
      <c r="EP593" s="41"/>
      <c r="EQ593" s="41"/>
      <c r="ER593" s="41"/>
      <c r="ES593" s="41"/>
      <c r="ET593" s="41"/>
      <c r="EU593" s="41"/>
      <c r="EV593" s="41"/>
      <c r="EW593" s="41"/>
      <c r="EX593" s="41"/>
      <c r="EY593" s="41"/>
      <c r="EZ593" s="41"/>
      <c r="FA593" s="41"/>
      <c r="FB593" s="41"/>
      <c r="FC593" s="41"/>
      <c r="FD593" s="41"/>
      <c r="FE593" s="41"/>
      <c r="FF593" s="41"/>
      <c r="FG593" s="41"/>
      <c r="FH593" s="41"/>
      <c r="FI593" s="41"/>
      <c r="FJ593" s="41"/>
      <c r="FK593" s="41"/>
      <c r="FL593" s="41"/>
      <c r="FM593" s="41"/>
      <c r="FN593" s="41"/>
      <c r="FO593" s="41"/>
      <c r="FP593" s="41"/>
      <c r="FQ593" s="41"/>
      <c r="FR593" s="41"/>
      <c r="FS593" s="41"/>
      <c r="FT593" s="41"/>
      <c r="FU593" s="41"/>
      <c r="FV593" s="41"/>
      <c r="FW593" s="41"/>
      <c r="FX593" s="41"/>
      <c r="FY593" s="41"/>
      <c r="FZ593" s="41"/>
      <c r="GA593" s="41"/>
      <c r="GB593" s="41"/>
      <c r="GC593" s="41"/>
      <c r="GD593" s="41"/>
      <c r="GE593" s="41"/>
      <c r="GF593" s="41"/>
      <c r="GG593" s="41"/>
      <c r="GH593" s="41"/>
      <c r="GI593" s="41"/>
      <c r="GJ593" s="41"/>
      <c r="GK593" s="41"/>
      <c r="GL593" s="41"/>
      <c r="GM593" s="41"/>
      <c r="GN593" s="41"/>
      <c r="GO593" s="41"/>
      <c r="GP593" s="41"/>
      <c r="GQ593" s="41"/>
      <c r="GR593" s="41"/>
      <c r="GS593" s="41"/>
      <c r="GT593" s="41"/>
      <c r="GU593" s="41"/>
      <c r="GV593" s="41"/>
      <c r="GW593" s="41"/>
      <c r="GX593" s="41"/>
      <c r="GY593" s="41"/>
      <c r="GZ593" s="41"/>
      <c r="HA593" s="41"/>
      <c r="HB593" s="41"/>
      <c r="HC593" s="41"/>
      <c r="HD593" s="41"/>
      <c r="HE593" s="41"/>
      <c r="HF593" s="41"/>
      <c r="HG593" s="41"/>
      <c r="HH593" s="41"/>
      <c r="HI593" s="41"/>
      <c r="HJ593" s="41"/>
      <c r="HK593" s="41"/>
      <c r="HL593" s="41"/>
      <c r="HM593" s="41"/>
      <c r="HN593" s="41"/>
      <c r="HO593" s="41"/>
      <c r="HP593" s="41"/>
      <c r="HQ593" s="41"/>
      <c r="HR593" s="41"/>
    </row>
    <row r="594" spans="1:226" ht="14" x14ac:dyDescent="0.3">
      <c r="A594" s="41"/>
      <c r="B594" s="102"/>
      <c r="C594" s="102"/>
      <c r="D594" s="102"/>
      <c r="E594" s="100"/>
      <c r="F594" s="100"/>
      <c r="G594" s="102"/>
      <c r="H594" s="102"/>
      <c r="I594" s="102"/>
      <c r="J594" s="102"/>
      <c r="K594" s="102"/>
      <c r="L594" s="102"/>
      <c r="M594" s="102"/>
      <c r="N594" s="102"/>
      <c r="O594" s="45"/>
      <c r="P594" s="108"/>
      <c r="W594" s="108"/>
      <c r="AD594" s="142"/>
      <c r="AE594" s="102"/>
      <c r="AF594" s="102"/>
      <c r="AG594" s="102"/>
      <c r="AH594" s="102"/>
      <c r="AI594" s="102"/>
      <c r="AJ594" s="102"/>
      <c r="AK594" s="142"/>
      <c r="AL594" s="110"/>
      <c r="AM594" s="110"/>
      <c r="AN594" s="110"/>
      <c r="AO594" s="110"/>
      <c r="AP594" s="110"/>
      <c r="AQ594" s="110"/>
      <c r="AR594" s="110"/>
      <c r="AS594" s="110"/>
      <c r="AT594" s="110"/>
      <c r="AU594" s="110"/>
      <c r="AV594" s="110"/>
      <c r="AW594" s="110"/>
      <c r="AX594" s="142"/>
      <c r="AY594" s="109"/>
      <c r="AZ594" s="109"/>
      <c r="BA594" s="109"/>
      <c r="BB594" s="109"/>
      <c r="BC594" s="109"/>
      <c r="BD594" s="109"/>
      <c r="BE594" s="109"/>
      <c r="BF594" s="109"/>
      <c r="BG594" s="142"/>
      <c r="BH594" s="109"/>
      <c r="BI594" s="109"/>
      <c r="BJ594" s="109"/>
      <c r="BK594" s="109"/>
      <c r="BL594" s="109"/>
      <c r="BM594" s="109"/>
      <c r="BN594" s="109"/>
      <c r="BO594" s="109"/>
      <c r="BP594" s="109"/>
      <c r="BQ594" s="109"/>
      <c r="BR594" s="109"/>
      <c r="BS594" s="109"/>
      <c r="BT594" s="109"/>
      <c r="BU594" s="109"/>
      <c r="BV594" s="109"/>
      <c r="BW594" s="109"/>
      <c r="BX594" s="109"/>
      <c r="BY594" s="109"/>
      <c r="BZ594" s="109"/>
      <c r="CA594" s="109"/>
      <c r="CB594" s="109"/>
      <c r="CC594" s="109"/>
      <c r="CD594" s="109"/>
      <c r="CE594" s="119"/>
      <c r="CF594" s="109"/>
      <c r="CG594" s="109"/>
      <c r="CH594" s="109"/>
      <c r="CI594" s="109"/>
      <c r="CJ594" s="109"/>
      <c r="CK594" s="109"/>
      <c r="CL594" s="109"/>
      <c r="CM594" s="109"/>
      <c r="CN594" s="119"/>
      <c r="CO594" s="109"/>
      <c r="CP594" s="109"/>
      <c r="CQ594" s="109"/>
      <c r="CR594" s="109"/>
      <c r="CS594" s="109"/>
      <c r="CT594" s="109"/>
      <c r="CU594" s="109"/>
      <c r="CV594" s="109"/>
      <c r="CW594" s="45"/>
      <c r="CX594" s="41"/>
      <c r="CY594" s="41"/>
      <c r="CZ594" s="41"/>
      <c r="DA594" s="41"/>
      <c r="DB594" s="41"/>
      <c r="DC594" s="41"/>
      <c r="DD594" s="41"/>
      <c r="DE594" s="41"/>
      <c r="DF594" s="3"/>
      <c r="DG594" s="3"/>
      <c r="DH594" s="3"/>
      <c r="DI594" s="3"/>
      <c r="DJ594" s="3"/>
      <c r="DK594" s="3"/>
      <c r="DL594" s="3"/>
      <c r="DM594" s="3"/>
      <c r="DN594" s="3"/>
      <c r="DO594" s="3"/>
      <c r="DP594" s="41"/>
      <c r="DQ594" s="41"/>
      <c r="DR594" s="41"/>
      <c r="DS594" s="41"/>
      <c r="DT594" s="41"/>
      <c r="DU594" s="41"/>
      <c r="DV594" s="41"/>
      <c r="DW594" s="41"/>
      <c r="DX594" s="41"/>
      <c r="DY594" s="41"/>
      <c r="DZ594" s="41"/>
      <c r="EA594" s="41"/>
      <c r="EB594" s="41"/>
      <c r="EC594" s="41"/>
      <c r="ED594" s="41"/>
      <c r="EE594" s="41"/>
      <c r="EF594" s="41"/>
      <c r="EG594" s="41"/>
      <c r="EH594" s="41"/>
      <c r="EI594" s="41"/>
      <c r="EJ594" s="41"/>
      <c r="EK594" s="41"/>
      <c r="EL594" s="41"/>
      <c r="EM594" s="41"/>
      <c r="EN594" s="41"/>
      <c r="EO594" s="41"/>
      <c r="EP594" s="41"/>
      <c r="EQ594" s="41"/>
      <c r="ER594" s="41"/>
      <c r="ES594" s="41"/>
      <c r="ET594" s="41"/>
      <c r="EU594" s="41"/>
      <c r="EV594" s="41"/>
      <c r="EW594" s="41"/>
      <c r="EX594" s="41"/>
      <c r="EY594" s="41"/>
      <c r="EZ594" s="41"/>
      <c r="FA594" s="41"/>
      <c r="FB594" s="41"/>
      <c r="FC594" s="41"/>
      <c r="FD594" s="41"/>
      <c r="FE594" s="41"/>
      <c r="FF594" s="41"/>
      <c r="FG594" s="41"/>
      <c r="FH594" s="41"/>
      <c r="FI594" s="41"/>
      <c r="FJ594" s="41"/>
      <c r="FK594" s="41"/>
      <c r="FL594" s="41"/>
      <c r="FM594" s="41"/>
      <c r="FN594" s="41"/>
      <c r="FO594" s="41"/>
      <c r="FP594" s="41"/>
      <c r="FQ594" s="41"/>
      <c r="FR594" s="41"/>
      <c r="FS594" s="41"/>
      <c r="FT594" s="41"/>
      <c r="FU594" s="41"/>
      <c r="FV594" s="41"/>
      <c r="FW594" s="41"/>
      <c r="FX594" s="41"/>
      <c r="FY594" s="41"/>
      <c r="FZ594" s="41"/>
      <c r="GA594" s="41"/>
      <c r="GB594" s="41"/>
      <c r="GC594" s="41"/>
      <c r="GD594" s="41"/>
      <c r="GE594" s="41"/>
      <c r="GF594" s="41"/>
      <c r="GG594" s="41"/>
      <c r="GH594" s="41"/>
      <c r="GI594" s="41"/>
      <c r="GJ594" s="41"/>
      <c r="GK594" s="41"/>
      <c r="GL594" s="41"/>
      <c r="GM594" s="41"/>
      <c r="GN594" s="41"/>
      <c r="GO594" s="41"/>
      <c r="GP594" s="41"/>
      <c r="GQ594" s="41"/>
      <c r="GR594" s="41"/>
      <c r="GS594" s="41"/>
      <c r="GT594" s="41"/>
      <c r="GU594" s="41"/>
      <c r="GV594" s="41"/>
      <c r="GW594" s="41"/>
      <c r="GX594" s="41"/>
      <c r="GY594" s="41"/>
      <c r="GZ594" s="41"/>
      <c r="HA594" s="41"/>
      <c r="HB594" s="41"/>
      <c r="HC594" s="41"/>
      <c r="HD594" s="41"/>
      <c r="HE594" s="41"/>
      <c r="HF594" s="41"/>
      <c r="HG594" s="41"/>
      <c r="HH594" s="41"/>
      <c r="HI594" s="41"/>
      <c r="HJ594" s="41"/>
      <c r="HK594" s="41"/>
      <c r="HL594" s="41"/>
      <c r="HM594" s="41"/>
      <c r="HN594" s="41"/>
      <c r="HO594" s="41"/>
      <c r="HP594" s="41"/>
      <c r="HQ594" s="41"/>
      <c r="HR594" s="41"/>
    </row>
    <row r="595" spans="1:226" ht="14" x14ac:dyDescent="0.3">
      <c r="A595" s="41"/>
      <c r="B595" s="102"/>
      <c r="C595" s="102"/>
      <c r="D595" s="102"/>
      <c r="E595" s="100"/>
      <c r="F595" s="100"/>
      <c r="G595" s="102"/>
      <c r="H595" s="102"/>
      <c r="I595" s="102"/>
      <c r="J595" s="102"/>
      <c r="K595" s="102"/>
      <c r="L595" s="102"/>
      <c r="M595" s="102"/>
      <c r="N595" s="102"/>
      <c r="O595" s="45"/>
      <c r="P595" s="108"/>
      <c r="W595" s="108"/>
      <c r="AD595" s="142"/>
      <c r="AE595" s="102"/>
      <c r="AF595" s="102"/>
      <c r="AG595" s="102"/>
      <c r="AH595" s="102"/>
      <c r="AI595" s="102"/>
      <c r="AJ595" s="102"/>
      <c r="AK595" s="142"/>
      <c r="AL595" s="110"/>
      <c r="AM595" s="110"/>
      <c r="AN595" s="110"/>
      <c r="AO595" s="110"/>
      <c r="AP595" s="110"/>
      <c r="AQ595" s="110"/>
      <c r="AR595" s="110"/>
      <c r="AS595" s="110"/>
      <c r="AT595" s="110"/>
      <c r="AU595" s="110"/>
      <c r="AV595" s="110"/>
      <c r="AW595" s="110"/>
      <c r="AX595" s="142"/>
      <c r="AY595" s="109"/>
      <c r="AZ595" s="109"/>
      <c r="BA595" s="109"/>
      <c r="BB595" s="109"/>
      <c r="BC595" s="109"/>
      <c r="BD595" s="109"/>
      <c r="BE595" s="109"/>
      <c r="BF595" s="109"/>
      <c r="BG595" s="142"/>
      <c r="BH595" s="109"/>
      <c r="BI595" s="109"/>
      <c r="BJ595" s="109"/>
      <c r="BK595" s="109"/>
      <c r="BL595" s="109"/>
      <c r="BM595" s="109"/>
      <c r="BN595" s="109"/>
      <c r="BO595" s="109"/>
      <c r="BP595" s="109"/>
      <c r="BQ595" s="109"/>
      <c r="BR595" s="109"/>
      <c r="BS595" s="109"/>
      <c r="BT595" s="109"/>
      <c r="BU595" s="109"/>
      <c r="BV595" s="109"/>
      <c r="BW595" s="109"/>
      <c r="BX595" s="109"/>
      <c r="BY595" s="109"/>
      <c r="BZ595" s="109"/>
      <c r="CA595" s="109"/>
      <c r="CB595" s="109"/>
      <c r="CC595" s="109"/>
      <c r="CD595" s="109"/>
      <c r="CE595" s="119"/>
      <c r="CF595" s="109"/>
      <c r="CG595" s="109"/>
      <c r="CH595" s="109"/>
      <c r="CI595" s="109"/>
      <c r="CJ595" s="109"/>
      <c r="CK595" s="109"/>
      <c r="CL595" s="109"/>
      <c r="CM595" s="109"/>
      <c r="CN595" s="119"/>
      <c r="CO595" s="109"/>
      <c r="CP595" s="109"/>
      <c r="CQ595" s="109"/>
      <c r="CR595" s="109"/>
      <c r="CS595" s="109"/>
      <c r="CT595" s="109"/>
      <c r="CU595" s="109"/>
      <c r="CV595" s="109"/>
      <c r="CW595" s="45"/>
      <c r="CX595" s="41"/>
      <c r="CY595" s="41"/>
      <c r="CZ595" s="41"/>
      <c r="DA595" s="41"/>
      <c r="DB595" s="41"/>
      <c r="DC595" s="41"/>
      <c r="DD595" s="41"/>
      <c r="DE595" s="41"/>
      <c r="DF595" s="3"/>
      <c r="DG595" s="3"/>
      <c r="DH595" s="3"/>
      <c r="DI595" s="3"/>
      <c r="DJ595" s="3"/>
      <c r="DK595" s="3"/>
      <c r="DL595" s="3"/>
      <c r="DM595" s="3"/>
      <c r="DN595" s="3"/>
      <c r="DO595" s="3"/>
      <c r="DP595" s="41"/>
      <c r="DQ595" s="41"/>
      <c r="DR595" s="41"/>
      <c r="DS595" s="41"/>
      <c r="DT595" s="41"/>
      <c r="DU595" s="41"/>
      <c r="DV595" s="41"/>
      <c r="DW595" s="41"/>
      <c r="DX595" s="41"/>
      <c r="DY595" s="41"/>
      <c r="DZ595" s="41"/>
      <c r="EA595" s="41"/>
      <c r="EB595" s="41"/>
      <c r="EC595" s="41"/>
      <c r="ED595" s="41"/>
      <c r="EE595" s="41"/>
      <c r="EF595" s="41"/>
      <c r="EG595" s="41"/>
      <c r="EH595" s="41"/>
      <c r="EI595" s="41"/>
      <c r="EJ595" s="41"/>
      <c r="EK595" s="41"/>
      <c r="EL595" s="41"/>
      <c r="EM595" s="41"/>
      <c r="EN595" s="41"/>
      <c r="EO595" s="41"/>
      <c r="EP595" s="41"/>
      <c r="EQ595" s="41"/>
      <c r="ER595" s="41"/>
      <c r="ES595" s="41"/>
      <c r="ET595" s="41"/>
      <c r="EU595" s="41"/>
      <c r="EV595" s="41"/>
      <c r="EW595" s="41"/>
      <c r="EX595" s="41"/>
      <c r="EY595" s="41"/>
      <c r="EZ595" s="41"/>
      <c r="FA595" s="41"/>
      <c r="FB595" s="41"/>
      <c r="FC595" s="41"/>
      <c r="FD595" s="41"/>
      <c r="FE595" s="41"/>
      <c r="FF595" s="41"/>
      <c r="FG595" s="41"/>
      <c r="FH595" s="41"/>
      <c r="FI595" s="41"/>
      <c r="FJ595" s="41"/>
      <c r="FK595" s="41"/>
      <c r="FL595" s="41"/>
      <c r="FM595" s="41"/>
      <c r="FN595" s="41"/>
      <c r="FO595" s="41"/>
      <c r="FP595" s="41"/>
      <c r="FQ595" s="41"/>
      <c r="FR595" s="41"/>
      <c r="FS595" s="41"/>
      <c r="FT595" s="41"/>
      <c r="FU595" s="41"/>
      <c r="FV595" s="41"/>
      <c r="FW595" s="41"/>
      <c r="FX595" s="41"/>
      <c r="FY595" s="41"/>
      <c r="FZ595" s="41"/>
      <c r="GA595" s="41"/>
      <c r="GB595" s="41"/>
      <c r="GC595" s="41"/>
      <c r="GD595" s="41"/>
      <c r="GE595" s="41"/>
      <c r="GF595" s="41"/>
      <c r="GG595" s="41"/>
      <c r="GH595" s="41"/>
      <c r="GI595" s="41"/>
      <c r="GJ595" s="41"/>
      <c r="GK595" s="41"/>
      <c r="GL595" s="41"/>
      <c r="GM595" s="41"/>
      <c r="GN595" s="41"/>
      <c r="GO595" s="41"/>
      <c r="GP595" s="41"/>
      <c r="GQ595" s="41"/>
      <c r="GR595" s="41"/>
      <c r="GS595" s="41"/>
      <c r="GT595" s="41"/>
      <c r="GU595" s="41"/>
      <c r="GV595" s="41"/>
      <c r="GW595" s="41"/>
      <c r="GX595" s="41"/>
      <c r="GY595" s="41"/>
      <c r="GZ595" s="41"/>
      <c r="HA595" s="41"/>
      <c r="HB595" s="41"/>
      <c r="HC595" s="41"/>
      <c r="HD595" s="41"/>
      <c r="HE595" s="41"/>
      <c r="HF595" s="41"/>
      <c r="HG595" s="41"/>
      <c r="HH595" s="41"/>
      <c r="HI595" s="41"/>
      <c r="HJ595" s="41"/>
      <c r="HK595" s="41"/>
      <c r="HL595" s="41"/>
      <c r="HM595" s="41"/>
      <c r="HN595" s="41"/>
      <c r="HO595" s="41"/>
      <c r="HP595" s="41"/>
      <c r="HQ595" s="41"/>
      <c r="HR595" s="41"/>
    </row>
    <row r="596" spans="1:226" ht="14" x14ac:dyDescent="0.3">
      <c r="A596" s="41"/>
      <c r="B596" s="102"/>
      <c r="C596" s="102"/>
      <c r="D596" s="102"/>
      <c r="E596" s="100"/>
      <c r="F596" s="100"/>
      <c r="G596" s="102"/>
      <c r="H596" s="102"/>
      <c r="I596" s="102"/>
      <c r="J596" s="102"/>
      <c r="K596" s="102"/>
      <c r="L596" s="102"/>
      <c r="M596" s="102"/>
      <c r="N596" s="102"/>
      <c r="O596" s="45"/>
      <c r="P596" s="108"/>
      <c r="W596" s="108"/>
      <c r="AD596" s="142"/>
      <c r="AE596" s="102"/>
      <c r="AF596" s="102"/>
      <c r="AG596" s="102"/>
      <c r="AH596" s="102"/>
      <c r="AI596" s="102"/>
      <c r="AJ596" s="102"/>
      <c r="AK596" s="142"/>
      <c r="AL596" s="110"/>
      <c r="AM596" s="110"/>
      <c r="AN596" s="110"/>
      <c r="AO596" s="110"/>
      <c r="AP596" s="110"/>
      <c r="AQ596" s="110"/>
      <c r="AR596" s="110"/>
      <c r="AS596" s="110"/>
      <c r="AT596" s="110"/>
      <c r="AU596" s="110"/>
      <c r="AV596" s="110"/>
      <c r="AW596" s="110"/>
      <c r="AX596" s="142"/>
      <c r="AY596" s="109"/>
      <c r="AZ596" s="109"/>
      <c r="BA596" s="109"/>
      <c r="BB596" s="109"/>
      <c r="BC596" s="109"/>
      <c r="BD596" s="109"/>
      <c r="BE596" s="109"/>
      <c r="BF596" s="109"/>
      <c r="BG596" s="142"/>
      <c r="BH596" s="109"/>
      <c r="BI596" s="109"/>
      <c r="BJ596" s="109"/>
      <c r="BK596" s="109"/>
      <c r="BL596" s="109"/>
      <c r="BM596" s="109"/>
      <c r="BN596" s="109"/>
      <c r="BO596" s="109"/>
      <c r="BP596" s="109"/>
      <c r="BQ596" s="109"/>
      <c r="BR596" s="109"/>
      <c r="BS596" s="109"/>
      <c r="BT596" s="109"/>
      <c r="BU596" s="109"/>
      <c r="BV596" s="109"/>
      <c r="BW596" s="109"/>
      <c r="BX596" s="109"/>
      <c r="BY596" s="109"/>
      <c r="BZ596" s="109"/>
      <c r="CA596" s="109"/>
      <c r="CB596" s="109"/>
      <c r="CC596" s="109"/>
      <c r="CD596" s="109"/>
      <c r="CE596" s="119"/>
      <c r="CF596" s="109"/>
      <c r="CG596" s="109"/>
      <c r="CH596" s="109"/>
      <c r="CI596" s="109"/>
      <c r="CJ596" s="109"/>
      <c r="CK596" s="109"/>
      <c r="CL596" s="109"/>
      <c r="CM596" s="109"/>
      <c r="CN596" s="119"/>
      <c r="CO596" s="109"/>
      <c r="CP596" s="109"/>
      <c r="CQ596" s="109"/>
      <c r="CR596" s="109"/>
      <c r="CS596" s="109"/>
      <c r="CT596" s="109"/>
      <c r="CU596" s="109"/>
      <c r="CV596" s="109"/>
      <c r="CW596" s="45"/>
      <c r="CX596" s="41"/>
      <c r="CY596" s="41"/>
      <c r="CZ596" s="41"/>
      <c r="DA596" s="41"/>
      <c r="DB596" s="41"/>
      <c r="DC596" s="41"/>
      <c r="DD596" s="41"/>
      <c r="DE596" s="41"/>
      <c r="DF596" s="3"/>
      <c r="DG596" s="3"/>
      <c r="DH596" s="3"/>
      <c r="DI596" s="3"/>
      <c r="DJ596" s="3"/>
      <c r="DK596" s="3"/>
      <c r="DL596" s="3"/>
      <c r="DM596" s="3"/>
      <c r="DN596" s="3"/>
      <c r="DO596" s="3"/>
      <c r="DP596" s="41"/>
      <c r="DQ596" s="41"/>
      <c r="DR596" s="41"/>
      <c r="DS596" s="41"/>
      <c r="DT596" s="41"/>
      <c r="DU596" s="41"/>
      <c r="DV596" s="41"/>
      <c r="DW596" s="41"/>
      <c r="DX596" s="41"/>
      <c r="DY596" s="41"/>
      <c r="DZ596" s="41"/>
      <c r="EA596" s="41"/>
      <c r="EB596" s="41"/>
      <c r="EC596" s="41"/>
      <c r="ED596" s="41"/>
      <c r="EE596" s="41"/>
      <c r="EF596" s="41"/>
      <c r="EG596" s="41"/>
      <c r="EH596" s="41"/>
      <c r="EI596" s="41"/>
      <c r="EJ596" s="41"/>
      <c r="EK596" s="41"/>
      <c r="EL596" s="41"/>
      <c r="EM596" s="41"/>
      <c r="EN596" s="41"/>
      <c r="EO596" s="41"/>
      <c r="EP596" s="41"/>
      <c r="EQ596" s="41"/>
      <c r="ER596" s="41"/>
      <c r="ES596" s="41"/>
      <c r="ET596" s="41"/>
      <c r="EU596" s="41"/>
      <c r="EV596" s="41"/>
      <c r="EW596" s="41"/>
      <c r="EX596" s="41"/>
      <c r="EY596" s="41"/>
      <c r="EZ596" s="41"/>
      <c r="FA596" s="41"/>
      <c r="FB596" s="41"/>
      <c r="FC596" s="41"/>
      <c r="FD596" s="41"/>
      <c r="FE596" s="41"/>
      <c r="FF596" s="41"/>
      <c r="FG596" s="41"/>
      <c r="FH596" s="41"/>
      <c r="FI596" s="41"/>
      <c r="FJ596" s="41"/>
      <c r="FK596" s="41"/>
      <c r="FL596" s="41"/>
      <c r="FM596" s="41"/>
      <c r="FN596" s="41"/>
      <c r="FO596" s="41"/>
      <c r="FP596" s="41"/>
      <c r="FQ596" s="41"/>
      <c r="FR596" s="41"/>
      <c r="FS596" s="41"/>
      <c r="FT596" s="41"/>
      <c r="FU596" s="41"/>
      <c r="FV596" s="41"/>
      <c r="FW596" s="41"/>
      <c r="FX596" s="41"/>
      <c r="FY596" s="41"/>
      <c r="FZ596" s="41"/>
      <c r="GA596" s="41"/>
      <c r="GB596" s="41"/>
      <c r="GC596" s="41"/>
      <c r="GD596" s="41"/>
      <c r="GE596" s="41"/>
      <c r="GF596" s="41"/>
      <c r="GG596" s="41"/>
      <c r="GH596" s="41"/>
      <c r="GI596" s="41"/>
      <c r="GJ596" s="41"/>
      <c r="GK596" s="41"/>
      <c r="GL596" s="41"/>
      <c r="GM596" s="41"/>
      <c r="GN596" s="41"/>
      <c r="GO596" s="41"/>
      <c r="GP596" s="41"/>
      <c r="GQ596" s="41"/>
      <c r="GR596" s="41"/>
      <c r="GS596" s="41"/>
      <c r="GT596" s="41"/>
      <c r="GU596" s="41"/>
      <c r="GV596" s="41"/>
      <c r="GW596" s="41"/>
      <c r="GX596" s="41"/>
      <c r="GY596" s="41"/>
      <c r="GZ596" s="41"/>
      <c r="HA596" s="41"/>
      <c r="HB596" s="41"/>
      <c r="HC596" s="41"/>
      <c r="HD596" s="41"/>
      <c r="HE596" s="41"/>
      <c r="HF596" s="41"/>
      <c r="HG596" s="41"/>
      <c r="HH596" s="41"/>
      <c r="HI596" s="41"/>
      <c r="HJ596" s="41"/>
      <c r="HK596" s="41"/>
      <c r="HL596" s="41"/>
      <c r="HM596" s="41"/>
      <c r="HN596" s="41"/>
      <c r="HO596" s="41"/>
      <c r="HP596" s="41"/>
      <c r="HQ596" s="41"/>
      <c r="HR596" s="41"/>
    </row>
    <row r="597" spans="1:226" ht="14" x14ac:dyDescent="0.3">
      <c r="A597" s="41"/>
      <c r="B597" s="102"/>
      <c r="C597" s="102"/>
      <c r="D597" s="102"/>
      <c r="E597" s="100"/>
      <c r="F597" s="100"/>
      <c r="G597" s="102"/>
      <c r="H597" s="102"/>
      <c r="I597" s="102"/>
      <c r="J597" s="102"/>
      <c r="K597" s="102"/>
      <c r="L597" s="102"/>
      <c r="M597" s="102"/>
      <c r="N597" s="102"/>
      <c r="O597" s="45"/>
      <c r="P597" s="108"/>
      <c r="W597" s="108"/>
      <c r="AD597" s="142"/>
      <c r="AE597" s="102"/>
      <c r="AF597" s="102"/>
      <c r="AG597" s="102"/>
      <c r="AH597" s="102"/>
      <c r="AI597" s="102"/>
      <c r="AJ597" s="102"/>
      <c r="AK597" s="142"/>
      <c r="AL597" s="110"/>
      <c r="AM597" s="110"/>
      <c r="AN597" s="110"/>
      <c r="AO597" s="110"/>
      <c r="AP597" s="110"/>
      <c r="AQ597" s="110"/>
      <c r="AR597" s="110"/>
      <c r="AS597" s="110"/>
      <c r="AT597" s="110"/>
      <c r="AU597" s="110"/>
      <c r="AV597" s="110"/>
      <c r="AW597" s="110"/>
      <c r="AX597" s="142"/>
      <c r="AY597" s="109"/>
      <c r="AZ597" s="109"/>
      <c r="BA597" s="109"/>
      <c r="BB597" s="109"/>
      <c r="BC597" s="109"/>
      <c r="BD597" s="109"/>
      <c r="BE597" s="109"/>
      <c r="BF597" s="109"/>
      <c r="BG597" s="142"/>
      <c r="BH597" s="109"/>
      <c r="BI597" s="109"/>
      <c r="BJ597" s="109"/>
      <c r="BK597" s="109"/>
      <c r="BL597" s="109"/>
      <c r="BM597" s="109"/>
      <c r="BN597" s="109"/>
      <c r="BO597" s="109"/>
      <c r="BP597" s="109"/>
      <c r="BQ597" s="109"/>
      <c r="BR597" s="109"/>
      <c r="BS597" s="109"/>
      <c r="BT597" s="109"/>
      <c r="BU597" s="109"/>
      <c r="BV597" s="109"/>
      <c r="BW597" s="109"/>
      <c r="BX597" s="109"/>
      <c r="BY597" s="109"/>
      <c r="BZ597" s="109"/>
      <c r="CA597" s="109"/>
      <c r="CB597" s="109"/>
      <c r="CC597" s="109"/>
      <c r="CD597" s="109"/>
      <c r="CE597" s="119"/>
      <c r="CF597" s="109"/>
      <c r="CG597" s="109"/>
      <c r="CH597" s="109"/>
      <c r="CI597" s="109"/>
      <c r="CJ597" s="109"/>
      <c r="CK597" s="109"/>
      <c r="CL597" s="109"/>
      <c r="CM597" s="109"/>
      <c r="CN597" s="119"/>
      <c r="CO597" s="109"/>
      <c r="CP597" s="109"/>
      <c r="CQ597" s="109"/>
      <c r="CR597" s="109"/>
      <c r="CS597" s="109"/>
      <c r="CT597" s="109"/>
      <c r="CU597" s="109"/>
      <c r="CV597" s="109"/>
      <c r="CW597" s="45"/>
      <c r="CX597" s="41"/>
      <c r="CY597" s="41"/>
      <c r="CZ597" s="41"/>
      <c r="DA597" s="41"/>
      <c r="DB597" s="41"/>
      <c r="DC597" s="41"/>
      <c r="DD597" s="41"/>
      <c r="DE597" s="41"/>
      <c r="DF597" s="3"/>
      <c r="DG597" s="3"/>
      <c r="DH597" s="3"/>
      <c r="DI597" s="3"/>
      <c r="DJ597" s="3"/>
      <c r="DK597" s="3"/>
      <c r="DL597" s="3"/>
      <c r="DM597" s="3"/>
      <c r="DN597" s="3"/>
      <c r="DO597" s="3"/>
      <c r="DP597" s="41"/>
      <c r="DQ597" s="41"/>
      <c r="DR597" s="41"/>
      <c r="DS597" s="41"/>
      <c r="DT597" s="41"/>
      <c r="DU597" s="41"/>
      <c r="DV597" s="41"/>
      <c r="DW597" s="41"/>
      <c r="DX597" s="41"/>
      <c r="DY597" s="41"/>
      <c r="DZ597" s="41"/>
      <c r="EA597" s="41"/>
      <c r="EB597" s="41"/>
      <c r="EC597" s="41"/>
      <c r="ED597" s="41"/>
      <c r="EE597" s="41"/>
      <c r="EF597" s="41"/>
      <c r="EG597" s="41"/>
      <c r="EH597" s="41"/>
      <c r="EI597" s="41"/>
      <c r="EJ597" s="41"/>
      <c r="EK597" s="41"/>
      <c r="EL597" s="41"/>
      <c r="EM597" s="41"/>
      <c r="EN597" s="41"/>
      <c r="EO597" s="41"/>
      <c r="EP597" s="41"/>
      <c r="EQ597" s="41"/>
      <c r="ER597" s="41"/>
      <c r="ES597" s="41"/>
      <c r="ET597" s="41"/>
      <c r="EU597" s="41"/>
      <c r="EV597" s="41"/>
      <c r="EW597" s="41"/>
      <c r="EX597" s="41"/>
      <c r="EY597" s="41"/>
      <c r="EZ597" s="41"/>
      <c r="FA597" s="41"/>
      <c r="FB597" s="41"/>
      <c r="FC597" s="41"/>
      <c r="FD597" s="41"/>
      <c r="FE597" s="41"/>
      <c r="FF597" s="41"/>
      <c r="FG597" s="41"/>
      <c r="FH597" s="41"/>
      <c r="FI597" s="41"/>
      <c r="FJ597" s="41"/>
      <c r="FK597" s="41"/>
      <c r="FL597" s="41"/>
      <c r="FM597" s="41"/>
      <c r="FN597" s="41"/>
      <c r="FO597" s="41"/>
      <c r="FP597" s="41"/>
      <c r="FQ597" s="41"/>
      <c r="FR597" s="41"/>
      <c r="FS597" s="41"/>
      <c r="FT597" s="41"/>
      <c r="FU597" s="41"/>
      <c r="FV597" s="41"/>
      <c r="FW597" s="41"/>
      <c r="FX597" s="41"/>
      <c r="FY597" s="41"/>
      <c r="FZ597" s="41"/>
      <c r="GA597" s="41"/>
      <c r="GB597" s="41"/>
      <c r="GC597" s="41"/>
      <c r="GD597" s="41"/>
      <c r="GE597" s="41"/>
      <c r="GF597" s="41"/>
      <c r="GG597" s="41"/>
      <c r="GH597" s="41"/>
      <c r="GI597" s="41"/>
      <c r="GJ597" s="41"/>
      <c r="GK597" s="41"/>
      <c r="GL597" s="41"/>
      <c r="GM597" s="41"/>
      <c r="GN597" s="41"/>
      <c r="GO597" s="41"/>
      <c r="GP597" s="41"/>
      <c r="GQ597" s="41"/>
      <c r="GR597" s="41"/>
      <c r="GS597" s="41"/>
      <c r="GT597" s="41"/>
      <c r="GU597" s="41"/>
      <c r="GV597" s="41"/>
      <c r="GW597" s="41"/>
      <c r="GX597" s="41"/>
      <c r="GY597" s="41"/>
      <c r="GZ597" s="41"/>
      <c r="HA597" s="41"/>
      <c r="HB597" s="41"/>
      <c r="HC597" s="41"/>
      <c r="HD597" s="41"/>
      <c r="HE597" s="41"/>
      <c r="HF597" s="41"/>
      <c r="HG597" s="41"/>
      <c r="HH597" s="41"/>
      <c r="HI597" s="41"/>
      <c r="HJ597" s="41"/>
      <c r="HK597" s="41"/>
      <c r="HL597" s="41"/>
      <c r="HM597" s="41"/>
      <c r="HN597" s="41"/>
      <c r="HO597" s="41"/>
      <c r="HP597" s="41"/>
      <c r="HQ597" s="41"/>
      <c r="HR597" s="41"/>
    </row>
    <row r="598" spans="1:226" ht="14" x14ac:dyDescent="0.3">
      <c r="A598" s="41"/>
      <c r="B598" s="102"/>
      <c r="C598" s="102"/>
      <c r="D598" s="102"/>
      <c r="E598" s="100"/>
      <c r="F598" s="100"/>
      <c r="G598" s="102"/>
      <c r="H598" s="102"/>
      <c r="I598" s="102"/>
      <c r="J598" s="102"/>
      <c r="K598" s="102"/>
      <c r="L598" s="102"/>
      <c r="M598" s="102"/>
      <c r="N598" s="102"/>
      <c r="O598" s="45"/>
      <c r="P598" s="108"/>
      <c r="W598" s="108"/>
      <c r="AD598" s="142"/>
      <c r="AE598" s="102"/>
      <c r="AF598" s="102"/>
      <c r="AG598" s="102"/>
      <c r="AH598" s="102"/>
      <c r="AI598" s="102"/>
      <c r="AJ598" s="102"/>
      <c r="AK598" s="142"/>
      <c r="AL598" s="110"/>
      <c r="AM598" s="110"/>
      <c r="AN598" s="110"/>
      <c r="AO598" s="110"/>
      <c r="AP598" s="110"/>
      <c r="AQ598" s="110"/>
      <c r="AR598" s="110"/>
      <c r="AS598" s="110"/>
      <c r="AT598" s="110"/>
      <c r="AU598" s="110"/>
      <c r="AV598" s="110"/>
      <c r="AW598" s="110"/>
      <c r="AX598" s="142"/>
      <c r="AY598" s="109"/>
      <c r="AZ598" s="109"/>
      <c r="BA598" s="109"/>
      <c r="BB598" s="109"/>
      <c r="BC598" s="109"/>
      <c r="BD598" s="109"/>
      <c r="BE598" s="109"/>
      <c r="BF598" s="109"/>
      <c r="BG598" s="142"/>
      <c r="BH598" s="109"/>
      <c r="BI598" s="109"/>
      <c r="BJ598" s="109"/>
      <c r="BK598" s="109"/>
      <c r="BL598" s="109"/>
      <c r="BM598" s="109"/>
      <c r="BN598" s="109"/>
      <c r="BO598" s="109"/>
      <c r="BP598" s="109"/>
      <c r="BQ598" s="109"/>
      <c r="BR598" s="109"/>
      <c r="BS598" s="109"/>
      <c r="BT598" s="109"/>
      <c r="BU598" s="109"/>
      <c r="BV598" s="109"/>
      <c r="BW598" s="109"/>
      <c r="BX598" s="109"/>
      <c r="BY598" s="109"/>
      <c r="BZ598" s="109"/>
      <c r="CA598" s="109"/>
      <c r="CB598" s="109"/>
      <c r="CC598" s="109"/>
      <c r="CD598" s="109"/>
      <c r="CE598" s="119"/>
      <c r="CF598" s="109"/>
      <c r="CG598" s="109"/>
      <c r="CH598" s="109"/>
      <c r="CI598" s="109"/>
      <c r="CJ598" s="109"/>
      <c r="CK598" s="109"/>
      <c r="CL598" s="109"/>
      <c r="CM598" s="109"/>
      <c r="CN598" s="119"/>
      <c r="CO598" s="109"/>
      <c r="CP598" s="109"/>
      <c r="CQ598" s="109"/>
      <c r="CR598" s="109"/>
      <c r="CS598" s="109"/>
      <c r="CT598" s="109"/>
      <c r="CU598" s="109"/>
      <c r="CV598" s="109"/>
      <c r="CW598" s="45"/>
      <c r="CX598" s="41"/>
      <c r="CY598" s="41"/>
      <c r="CZ598" s="41"/>
      <c r="DA598" s="41"/>
      <c r="DB598" s="41"/>
      <c r="DC598" s="41"/>
      <c r="DD598" s="41"/>
      <c r="DE598" s="41"/>
      <c r="DF598" s="3"/>
      <c r="DG598" s="3"/>
      <c r="DH598" s="3"/>
      <c r="DI598" s="3"/>
      <c r="DJ598" s="3"/>
      <c r="DK598" s="3"/>
      <c r="DL598" s="3"/>
      <c r="DM598" s="3"/>
      <c r="DN598" s="3"/>
      <c r="DO598" s="3"/>
      <c r="DP598" s="41"/>
      <c r="DQ598" s="41"/>
      <c r="DR598" s="41"/>
      <c r="DS598" s="41"/>
      <c r="DT598" s="41"/>
      <c r="DU598" s="41"/>
      <c r="DV598" s="41"/>
      <c r="DW598" s="41"/>
      <c r="DX598" s="41"/>
      <c r="DY598" s="41"/>
      <c r="DZ598" s="41"/>
      <c r="EA598" s="41"/>
      <c r="EB598" s="41"/>
      <c r="EC598" s="41"/>
      <c r="ED598" s="41"/>
      <c r="EE598" s="41"/>
      <c r="EF598" s="41"/>
      <c r="EG598" s="41"/>
      <c r="EH598" s="41"/>
      <c r="EI598" s="41"/>
      <c r="EJ598" s="41"/>
      <c r="EK598" s="41"/>
      <c r="EL598" s="41"/>
      <c r="EM598" s="41"/>
      <c r="EN598" s="41"/>
      <c r="EO598" s="41"/>
      <c r="EP598" s="41"/>
      <c r="EQ598" s="41"/>
      <c r="ER598" s="41"/>
      <c r="ES598" s="41"/>
      <c r="ET598" s="41"/>
      <c r="EU598" s="41"/>
      <c r="EV598" s="41"/>
      <c r="EW598" s="41"/>
      <c r="EX598" s="41"/>
      <c r="EY598" s="41"/>
      <c r="EZ598" s="41"/>
      <c r="FA598" s="41"/>
      <c r="FB598" s="41"/>
      <c r="FC598" s="41"/>
      <c r="FD598" s="41"/>
      <c r="FE598" s="41"/>
      <c r="FF598" s="41"/>
      <c r="FG598" s="41"/>
      <c r="FH598" s="41"/>
      <c r="FI598" s="41"/>
      <c r="FJ598" s="41"/>
      <c r="FK598" s="41"/>
      <c r="FL598" s="41"/>
      <c r="FM598" s="41"/>
      <c r="FN598" s="41"/>
      <c r="FO598" s="41"/>
      <c r="FP598" s="41"/>
      <c r="FQ598" s="41"/>
      <c r="FR598" s="41"/>
      <c r="FS598" s="41"/>
      <c r="FT598" s="41"/>
      <c r="FU598" s="41"/>
      <c r="FV598" s="41"/>
      <c r="FW598" s="41"/>
      <c r="FX598" s="41"/>
      <c r="FY598" s="41"/>
      <c r="FZ598" s="41"/>
      <c r="GA598" s="41"/>
      <c r="GB598" s="41"/>
      <c r="GC598" s="41"/>
      <c r="GD598" s="41"/>
      <c r="GE598" s="41"/>
      <c r="GF598" s="41"/>
      <c r="GG598" s="41"/>
      <c r="GH598" s="41"/>
      <c r="GI598" s="41"/>
      <c r="GJ598" s="41"/>
      <c r="GK598" s="41"/>
      <c r="GL598" s="41"/>
      <c r="GM598" s="41"/>
      <c r="GN598" s="41"/>
      <c r="GO598" s="41"/>
      <c r="GP598" s="41"/>
      <c r="GQ598" s="41"/>
      <c r="GR598" s="41"/>
      <c r="GS598" s="41"/>
      <c r="GT598" s="41"/>
      <c r="GU598" s="41"/>
      <c r="GV598" s="41"/>
      <c r="GW598" s="41"/>
      <c r="GX598" s="41"/>
      <c r="GY598" s="41"/>
      <c r="GZ598" s="41"/>
      <c r="HA598" s="41"/>
      <c r="HB598" s="41"/>
      <c r="HC598" s="41"/>
      <c r="HD598" s="41"/>
      <c r="HE598" s="41"/>
      <c r="HF598" s="41"/>
      <c r="HG598" s="41"/>
      <c r="HH598" s="41"/>
      <c r="HI598" s="41"/>
      <c r="HJ598" s="41"/>
      <c r="HK598" s="41"/>
      <c r="HL598" s="41"/>
      <c r="HM598" s="41"/>
      <c r="HN598" s="41"/>
      <c r="HO598" s="41"/>
      <c r="HP598" s="41"/>
      <c r="HQ598" s="41"/>
      <c r="HR598" s="41"/>
    </row>
    <row r="599" spans="1:226" ht="14" x14ac:dyDescent="0.3">
      <c r="A599" s="41"/>
      <c r="B599" s="102"/>
      <c r="C599" s="102"/>
      <c r="D599" s="102"/>
      <c r="E599" s="100"/>
      <c r="F599" s="100"/>
      <c r="G599" s="102"/>
      <c r="H599" s="102"/>
      <c r="I599" s="102"/>
      <c r="J599" s="102"/>
      <c r="K599" s="102"/>
      <c r="L599" s="102"/>
      <c r="M599" s="102"/>
      <c r="N599" s="102"/>
      <c r="O599" s="45"/>
      <c r="P599" s="108"/>
      <c r="W599" s="108"/>
      <c r="AD599" s="142"/>
      <c r="AE599" s="102"/>
      <c r="AF599" s="102"/>
      <c r="AG599" s="102"/>
      <c r="AH599" s="102"/>
      <c r="AI599" s="102"/>
      <c r="AJ599" s="102"/>
      <c r="AK599" s="142"/>
      <c r="AL599" s="110"/>
      <c r="AM599" s="110"/>
      <c r="AN599" s="110"/>
      <c r="AO599" s="110"/>
      <c r="AP599" s="110"/>
      <c r="AQ599" s="110"/>
      <c r="AR599" s="110"/>
      <c r="AS599" s="110"/>
      <c r="AT599" s="110"/>
      <c r="AU599" s="110"/>
      <c r="AV599" s="110"/>
      <c r="AW599" s="110"/>
      <c r="AX599" s="142"/>
      <c r="AY599" s="109"/>
      <c r="AZ599" s="109"/>
      <c r="BA599" s="109"/>
      <c r="BB599" s="109"/>
      <c r="BC599" s="109"/>
      <c r="BD599" s="109"/>
      <c r="BE599" s="109"/>
      <c r="BF599" s="109"/>
      <c r="BG599" s="142"/>
      <c r="BH599" s="109"/>
      <c r="BI599" s="109"/>
      <c r="BJ599" s="109"/>
      <c r="BK599" s="109"/>
      <c r="BL599" s="109"/>
      <c r="BM599" s="109"/>
      <c r="BN599" s="109"/>
      <c r="BO599" s="109"/>
      <c r="BP599" s="109"/>
      <c r="BQ599" s="109"/>
      <c r="BR599" s="109"/>
      <c r="BS599" s="109"/>
      <c r="BT599" s="109"/>
      <c r="BU599" s="109"/>
      <c r="BV599" s="109"/>
      <c r="BW599" s="109"/>
      <c r="BX599" s="109"/>
      <c r="BY599" s="109"/>
      <c r="BZ599" s="109"/>
      <c r="CA599" s="109"/>
      <c r="CB599" s="109"/>
      <c r="CC599" s="109"/>
      <c r="CD599" s="109"/>
      <c r="CE599" s="119"/>
      <c r="CF599" s="109"/>
      <c r="CG599" s="109"/>
      <c r="CH599" s="109"/>
      <c r="CI599" s="109"/>
      <c r="CJ599" s="109"/>
      <c r="CK599" s="109"/>
      <c r="CL599" s="109"/>
      <c r="CM599" s="109"/>
      <c r="CN599" s="119"/>
      <c r="CO599" s="109"/>
      <c r="CP599" s="109"/>
      <c r="CQ599" s="109"/>
      <c r="CR599" s="109"/>
      <c r="CS599" s="109"/>
      <c r="CT599" s="109"/>
      <c r="CU599" s="109"/>
      <c r="CV599" s="109"/>
      <c r="CW599" s="45"/>
      <c r="CX599" s="41"/>
      <c r="CY599" s="41"/>
      <c r="CZ599" s="41"/>
      <c r="DA599" s="41"/>
      <c r="DB599" s="41"/>
      <c r="DC599" s="41"/>
      <c r="DD599" s="41"/>
      <c r="DE599" s="41"/>
      <c r="DF599" s="3"/>
      <c r="DG599" s="3"/>
      <c r="DH599" s="3"/>
      <c r="DI599" s="3"/>
      <c r="DJ599" s="3"/>
      <c r="DK599" s="3"/>
      <c r="DL599" s="3"/>
      <c r="DM599" s="3"/>
      <c r="DN599" s="3"/>
      <c r="DO599" s="3"/>
      <c r="DP599" s="41"/>
      <c r="DQ599" s="41"/>
      <c r="DR599" s="41"/>
      <c r="DS599" s="41"/>
      <c r="DT599" s="41"/>
      <c r="DU599" s="41"/>
      <c r="DV599" s="41"/>
      <c r="DW599" s="41"/>
      <c r="DX599" s="41"/>
      <c r="DY599" s="41"/>
      <c r="DZ599" s="41"/>
      <c r="EA599" s="41"/>
      <c r="EB599" s="41"/>
      <c r="EC599" s="41"/>
      <c r="ED599" s="41"/>
      <c r="EE599" s="41"/>
      <c r="EF599" s="41"/>
      <c r="EG599" s="41"/>
      <c r="EH599" s="41"/>
      <c r="EI599" s="41"/>
      <c r="EJ599" s="41"/>
      <c r="EK599" s="41"/>
      <c r="EL599" s="41"/>
      <c r="EM599" s="41"/>
      <c r="EN599" s="41"/>
      <c r="EO599" s="41"/>
      <c r="EP599" s="41"/>
      <c r="EQ599" s="41"/>
      <c r="ER599" s="41"/>
      <c r="ES599" s="41"/>
      <c r="ET599" s="41"/>
      <c r="EU599" s="41"/>
      <c r="EV599" s="41"/>
      <c r="EW599" s="41"/>
      <c r="EX599" s="41"/>
      <c r="EY599" s="41"/>
      <c r="EZ599" s="41"/>
      <c r="FA599" s="41"/>
      <c r="FB599" s="41"/>
      <c r="FC599" s="41"/>
      <c r="FD599" s="41"/>
      <c r="FE599" s="41"/>
      <c r="FF599" s="41"/>
      <c r="FG599" s="41"/>
      <c r="FH599" s="41"/>
      <c r="FI599" s="41"/>
      <c r="FJ599" s="41"/>
      <c r="FK599" s="41"/>
      <c r="FL599" s="41"/>
      <c r="FM599" s="41"/>
      <c r="FN599" s="41"/>
      <c r="FO599" s="41"/>
      <c r="FP599" s="41"/>
      <c r="FQ599" s="41"/>
      <c r="FR599" s="41"/>
      <c r="FS599" s="41"/>
      <c r="FT599" s="41"/>
      <c r="FU599" s="41"/>
      <c r="FV599" s="41"/>
      <c r="FW599" s="41"/>
      <c r="FX599" s="41"/>
      <c r="FY599" s="41"/>
      <c r="FZ599" s="41"/>
      <c r="GA599" s="41"/>
      <c r="GB599" s="41"/>
      <c r="GC599" s="41"/>
      <c r="GD599" s="41"/>
      <c r="GE599" s="41"/>
      <c r="GF599" s="41"/>
      <c r="GG599" s="41"/>
      <c r="GH599" s="41"/>
      <c r="GI599" s="41"/>
      <c r="GJ599" s="41"/>
      <c r="GK599" s="41"/>
      <c r="GL599" s="41"/>
      <c r="GM599" s="41"/>
      <c r="GN599" s="41"/>
      <c r="GO599" s="41"/>
      <c r="GP599" s="41"/>
      <c r="GQ599" s="41"/>
      <c r="GR599" s="41"/>
      <c r="GS599" s="41"/>
      <c r="GT599" s="41"/>
      <c r="GU599" s="41"/>
      <c r="GV599" s="41"/>
      <c r="GW599" s="41"/>
      <c r="GX599" s="41"/>
      <c r="GY599" s="41"/>
      <c r="GZ599" s="41"/>
      <c r="HA599" s="41"/>
      <c r="HB599" s="41"/>
      <c r="HC599" s="41"/>
      <c r="HD599" s="41"/>
      <c r="HE599" s="41"/>
      <c r="HF599" s="41"/>
      <c r="HG599" s="41"/>
      <c r="HH599" s="41"/>
      <c r="HI599" s="41"/>
      <c r="HJ599" s="41"/>
      <c r="HK599" s="41"/>
      <c r="HL599" s="41"/>
      <c r="HM599" s="41"/>
      <c r="HN599" s="41"/>
      <c r="HO599" s="41"/>
      <c r="HP599" s="41"/>
      <c r="HQ599" s="41"/>
      <c r="HR599" s="41"/>
    </row>
    <row r="600" spans="1:226" ht="14" x14ac:dyDescent="0.3">
      <c r="A600" s="41"/>
      <c r="B600" s="102"/>
      <c r="C600" s="102"/>
      <c r="D600" s="102"/>
      <c r="E600" s="100"/>
      <c r="F600" s="100"/>
      <c r="G600" s="102"/>
      <c r="H600" s="102"/>
      <c r="I600" s="102"/>
      <c r="J600" s="102"/>
      <c r="K600" s="102"/>
      <c r="L600" s="102"/>
      <c r="M600" s="102"/>
      <c r="N600" s="102"/>
      <c r="O600" s="45"/>
      <c r="P600" s="108"/>
      <c r="W600" s="108"/>
      <c r="AD600" s="142"/>
      <c r="AE600" s="102"/>
      <c r="AF600" s="102"/>
      <c r="AG600" s="102"/>
      <c r="AH600" s="102"/>
      <c r="AI600" s="102"/>
      <c r="AJ600" s="102"/>
      <c r="AK600" s="142"/>
      <c r="AL600" s="110"/>
      <c r="AM600" s="110"/>
      <c r="AN600" s="110"/>
      <c r="AO600" s="110"/>
      <c r="AP600" s="110"/>
      <c r="AQ600" s="110"/>
      <c r="AR600" s="110"/>
      <c r="AS600" s="110"/>
      <c r="AT600" s="110"/>
      <c r="AU600" s="110"/>
      <c r="AV600" s="110"/>
      <c r="AW600" s="110"/>
      <c r="AX600" s="142"/>
      <c r="AY600" s="109"/>
      <c r="AZ600" s="109"/>
      <c r="BA600" s="109"/>
      <c r="BB600" s="109"/>
      <c r="BC600" s="109"/>
      <c r="BD600" s="109"/>
      <c r="BE600" s="109"/>
      <c r="BF600" s="109"/>
      <c r="BG600" s="142"/>
      <c r="BH600" s="109"/>
      <c r="BI600" s="109"/>
      <c r="BJ600" s="109"/>
      <c r="BK600" s="109"/>
      <c r="BL600" s="109"/>
      <c r="BM600" s="109"/>
      <c r="BN600" s="109"/>
      <c r="BO600" s="109"/>
      <c r="BP600" s="109"/>
      <c r="BQ600" s="109"/>
      <c r="BR600" s="109"/>
      <c r="BS600" s="109"/>
      <c r="BT600" s="109"/>
      <c r="BU600" s="109"/>
      <c r="BV600" s="109"/>
      <c r="BW600" s="109"/>
      <c r="BX600" s="109"/>
      <c r="BY600" s="109"/>
      <c r="BZ600" s="109"/>
      <c r="CA600" s="109"/>
      <c r="CB600" s="109"/>
      <c r="CC600" s="109"/>
      <c r="CD600" s="109"/>
      <c r="CE600" s="119"/>
      <c r="CF600" s="109"/>
      <c r="CG600" s="109"/>
      <c r="CH600" s="109"/>
      <c r="CI600" s="109"/>
      <c r="CJ600" s="109"/>
      <c r="CK600" s="109"/>
      <c r="CL600" s="109"/>
      <c r="CM600" s="109"/>
      <c r="CN600" s="119"/>
      <c r="CO600" s="109"/>
      <c r="CP600" s="109"/>
      <c r="CQ600" s="109"/>
      <c r="CR600" s="109"/>
      <c r="CS600" s="109"/>
      <c r="CT600" s="109"/>
      <c r="CU600" s="109"/>
      <c r="CV600" s="109"/>
      <c r="CW600" s="45"/>
      <c r="CX600" s="41"/>
      <c r="CY600" s="41"/>
      <c r="CZ600" s="41"/>
      <c r="DA600" s="41"/>
      <c r="DB600" s="41"/>
      <c r="DC600" s="41"/>
      <c r="DD600" s="41"/>
      <c r="DE600" s="41"/>
      <c r="DF600" s="3"/>
      <c r="DG600" s="3"/>
      <c r="DH600" s="3"/>
      <c r="DI600" s="3"/>
      <c r="DJ600" s="3"/>
      <c r="DK600" s="3"/>
      <c r="DL600" s="3"/>
      <c r="DM600" s="3"/>
      <c r="DN600" s="3"/>
      <c r="DO600" s="3"/>
      <c r="DP600" s="41"/>
      <c r="DQ600" s="41"/>
      <c r="DR600" s="41"/>
      <c r="DS600" s="41"/>
      <c r="DT600" s="41"/>
      <c r="DU600" s="41"/>
      <c r="DV600" s="41"/>
      <c r="DW600" s="41"/>
      <c r="DX600" s="41"/>
      <c r="DY600" s="41"/>
      <c r="DZ600" s="41"/>
      <c r="EA600" s="41"/>
      <c r="EB600" s="41"/>
      <c r="EC600" s="41"/>
      <c r="ED600" s="41"/>
      <c r="EE600" s="41"/>
      <c r="EF600" s="41"/>
      <c r="EG600" s="41"/>
      <c r="EH600" s="41"/>
      <c r="EI600" s="41"/>
      <c r="EJ600" s="41"/>
      <c r="EK600" s="41"/>
      <c r="EL600" s="41"/>
      <c r="EM600" s="41"/>
      <c r="EN600" s="41"/>
      <c r="EO600" s="41"/>
      <c r="EP600" s="41"/>
      <c r="EQ600" s="41"/>
      <c r="ER600" s="41"/>
      <c r="ES600" s="41"/>
      <c r="ET600" s="41"/>
      <c r="EU600" s="41"/>
      <c r="EV600" s="41"/>
      <c r="EW600" s="41"/>
      <c r="EX600" s="41"/>
      <c r="EY600" s="41"/>
      <c r="EZ600" s="41"/>
      <c r="FA600" s="41"/>
      <c r="FB600" s="41"/>
      <c r="FC600" s="41"/>
      <c r="FD600" s="41"/>
      <c r="FE600" s="41"/>
      <c r="FF600" s="41"/>
      <c r="FG600" s="41"/>
      <c r="FH600" s="41"/>
      <c r="FI600" s="41"/>
      <c r="FJ600" s="41"/>
      <c r="FK600" s="41"/>
      <c r="FL600" s="41"/>
      <c r="FM600" s="41"/>
      <c r="FN600" s="41"/>
      <c r="FO600" s="41"/>
      <c r="FP600" s="41"/>
      <c r="FQ600" s="41"/>
      <c r="FR600" s="41"/>
      <c r="FS600" s="41"/>
      <c r="FT600" s="41"/>
      <c r="FU600" s="41"/>
      <c r="FV600" s="41"/>
      <c r="FW600" s="41"/>
      <c r="FX600" s="41"/>
      <c r="FY600" s="41"/>
      <c r="FZ600" s="41"/>
      <c r="GA600" s="41"/>
      <c r="GB600" s="41"/>
      <c r="GC600" s="41"/>
      <c r="GD600" s="41"/>
      <c r="GE600" s="41"/>
      <c r="GF600" s="41"/>
      <c r="GG600" s="41"/>
      <c r="GH600" s="41"/>
      <c r="GI600" s="41"/>
      <c r="GJ600" s="41"/>
      <c r="GK600" s="41"/>
      <c r="GL600" s="41"/>
      <c r="GM600" s="41"/>
      <c r="GN600" s="41"/>
      <c r="GO600" s="41"/>
      <c r="GP600" s="41"/>
      <c r="GQ600" s="41"/>
      <c r="GR600" s="41"/>
      <c r="GS600" s="41"/>
      <c r="GT600" s="41"/>
      <c r="GU600" s="41"/>
      <c r="GV600" s="41"/>
      <c r="GW600" s="41"/>
      <c r="GX600" s="41"/>
      <c r="GY600" s="41"/>
      <c r="GZ600" s="41"/>
      <c r="HA600" s="41"/>
      <c r="HB600" s="41"/>
      <c r="HC600" s="41"/>
      <c r="HD600" s="41"/>
      <c r="HE600" s="41"/>
      <c r="HF600" s="41"/>
      <c r="HG600" s="41"/>
      <c r="HH600" s="41"/>
      <c r="HI600" s="41"/>
      <c r="HJ600" s="41"/>
      <c r="HK600" s="41"/>
      <c r="HL600" s="41"/>
      <c r="HM600" s="41"/>
      <c r="HN600" s="41"/>
      <c r="HO600" s="41"/>
      <c r="HP600" s="41"/>
      <c r="HQ600" s="41"/>
      <c r="HR600" s="41"/>
    </row>
    <row r="601" spans="1:226" ht="14" x14ac:dyDescent="0.3">
      <c r="A601" s="41"/>
      <c r="B601" s="102"/>
      <c r="C601" s="102"/>
      <c r="D601" s="102"/>
      <c r="E601" s="100"/>
      <c r="F601" s="100"/>
      <c r="G601" s="102"/>
      <c r="H601" s="102"/>
      <c r="I601" s="102"/>
      <c r="J601" s="102"/>
      <c r="K601" s="102"/>
      <c r="L601" s="102"/>
      <c r="M601" s="102"/>
      <c r="N601" s="102"/>
      <c r="O601" s="45"/>
      <c r="P601" s="108"/>
      <c r="W601" s="108"/>
      <c r="AD601" s="142"/>
      <c r="AE601" s="102"/>
      <c r="AF601" s="102"/>
      <c r="AG601" s="102"/>
      <c r="AH601" s="102"/>
      <c r="AI601" s="102"/>
      <c r="AJ601" s="102"/>
      <c r="AK601" s="142"/>
      <c r="AL601" s="110"/>
      <c r="AM601" s="110"/>
      <c r="AN601" s="110"/>
      <c r="AO601" s="110"/>
      <c r="AP601" s="110"/>
      <c r="AQ601" s="110"/>
      <c r="AR601" s="110"/>
      <c r="AS601" s="110"/>
      <c r="AT601" s="110"/>
      <c r="AU601" s="110"/>
      <c r="AV601" s="110"/>
      <c r="AW601" s="110"/>
      <c r="AX601" s="142"/>
      <c r="AY601" s="109"/>
      <c r="AZ601" s="109"/>
      <c r="BA601" s="109"/>
      <c r="BB601" s="109"/>
      <c r="BC601" s="109"/>
      <c r="BD601" s="109"/>
      <c r="BE601" s="109"/>
      <c r="BF601" s="109"/>
      <c r="BG601" s="142"/>
      <c r="BH601" s="109"/>
      <c r="BI601" s="109"/>
      <c r="BJ601" s="109"/>
      <c r="BK601" s="109"/>
      <c r="BL601" s="109"/>
      <c r="BM601" s="109"/>
      <c r="BN601" s="109"/>
      <c r="BO601" s="109"/>
      <c r="BP601" s="109"/>
      <c r="BQ601" s="109"/>
      <c r="BR601" s="109"/>
      <c r="BS601" s="109"/>
      <c r="BT601" s="109"/>
      <c r="BU601" s="109"/>
      <c r="BV601" s="109"/>
      <c r="BW601" s="109"/>
      <c r="BX601" s="109"/>
      <c r="BY601" s="109"/>
      <c r="BZ601" s="109"/>
      <c r="CA601" s="109"/>
      <c r="CB601" s="109"/>
      <c r="CC601" s="109"/>
      <c r="CD601" s="109"/>
      <c r="CE601" s="119"/>
      <c r="CF601" s="109"/>
      <c r="CG601" s="109"/>
      <c r="CH601" s="109"/>
      <c r="CI601" s="109"/>
      <c r="CJ601" s="109"/>
      <c r="CK601" s="109"/>
      <c r="CL601" s="109"/>
      <c r="CM601" s="109"/>
      <c r="CN601" s="119"/>
      <c r="CO601" s="109"/>
      <c r="CP601" s="109"/>
      <c r="CQ601" s="109"/>
      <c r="CR601" s="109"/>
      <c r="CS601" s="109"/>
      <c r="CT601" s="109"/>
      <c r="CU601" s="109"/>
      <c r="CV601" s="109"/>
      <c r="CW601" s="45"/>
      <c r="CX601" s="41"/>
      <c r="CY601" s="41"/>
      <c r="CZ601" s="41"/>
      <c r="DA601" s="41"/>
      <c r="DB601" s="41"/>
      <c r="DC601" s="41"/>
      <c r="DD601" s="41"/>
      <c r="DE601" s="41"/>
      <c r="DF601" s="3"/>
      <c r="DG601" s="3"/>
      <c r="DH601" s="3"/>
      <c r="DI601" s="3"/>
      <c r="DJ601" s="3"/>
      <c r="DK601" s="3"/>
      <c r="DL601" s="3"/>
      <c r="DM601" s="3"/>
      <c r="DN601" s="3"/>
      <c r="DO601" s="3"/>
      <c r="DP601" s="41"/>
      <c r="DQ601" s="41"/>
      <c r="DR601" s="41"/>
      <c r="DS601" s="41"/>
      <c r="DT601" s="41"/>
      <c r="DU601" s="41"/>
      <c r="DV601" s="41"/>
      <c r="DW601" s="41"/>
      <c r="DX601" s="41"/>
      <c r="DY601" s="41"/>
      <c r="DZ601" s="41"/>
      <c r="EA601" s="41"/>
      <c r="EB601" s="41"/>
      <c r="EC601" s="41"/>
      <c r="ED601" s="41"/>
      <c r="EE601" s="41"/>
      <c r="EF601" s="41"/>
      <c r="EG601" s="41"/>
      <c r="EH601" s="41"/>
      <c r="EI601" s="41"/>
      <c r="EJ601" s="41"/>
      <c r="EK601" s="41"/>
      <c r="EL601" s="41"/>
      <c r="EM601" s="41"/>
      <c r="EN601" s="41"/>
      <c r="EO601" s="41"/>
      <c r="EP601" s="41"/>
      <c r="EQ601" s="41"/>
      <c r="ER601" s="41"/>
      <c r="ES601" s="41"/>
      <c r="ET601" s="41"/>
      <c r="EU601" s="41"/>
      <c r="EV601" s="41"/>
      <c r="EW601" s="41"/>
      <c r="EX601" s="41"/>
      <c r="EY601" s="41"/>
      <c r="EZ601" s="41"/>
      <c r="FA601" s="41"/>
      <c r="FB601" s="41"/>
      <c r="FC601" s="41"/>
      <c r="FD601" s="41"/>
      <c r="FE601" s="41"/>
      <c r="FF601" s="41"/>
      <c r="FG601" s="41"/>
      <c r="FH601" s="41"/>
      <c r="FI601" s="41"/>
      <c r="FJ601" s="41"/>
      <c r="FK601" s="41"/>
      <c r="FL601" s="41"/>
      <c r="FM601" s="41"/>
      <c r="FN601" s="41"/>
      <c r="FO601" s="41"/>
      <c r="FP601" s="41"/>
      <c r="FQ601" s="41"/>
      <c r="FR601" s="41"/>
      <c r="FS601" s="41"/>
      <c r="FT601" s="41"/>
      <c r="FU601" s="41"/>
      <c r="FV601" s="41"/>
      <c r="FW601" s="41"/>
      <c r="FX601" s="41"/>
      <c r="FY601" s="41"/>
      <c r="FZ601" s="41"/>
      <c r="GA601" s="41"/>
      <c r="GB601" s="41"/>
      <c r="GC601" s="41"/>
      <c r="GD601" s="41"/>
      <c r="GE601" s="41"/>
      <c r="GF601" s="41"/>
      <c r="GG601" s="41"/>
      <c r="GH601" s="41"/>
      <c r="GI601" s="41"/>
      <c r="GJ601" s="41"/>
      <c r="GK601" s="41"/>
      <c r="GL601" s="41"/>
      <c r="GM601" s="41"/>
      <c r="GN601" s="41"/>
      <c r="GO601" s="41"/>
      <c r="GP601" s="41"/>
      <c r="GQ601" s="41"/>
      <c r="GR601" s="41"/>
      <c r="GS601" s="41"/>
      <c r="GT601" s="41"/>
      <c r="GU601" s="41"/>
      <c r="GV601" s="41"/>
      <c r="GW601" s="41"/>
      <c r="GX601" s="41"/>
      <c r="GY601" s="41"/>
      <c r="GZ601" s="41"/>
      <c r="HA601" s="41"/>
      <c r="HB601" s="41"/>
      <c r="HC601" s="41"/>
      <c r="HD601" s="41"/>
      <c r="HE601" s="41"/>
      <c r="HF601" s="41"/>
      <c r="HG601" s="41"/>
      <c r="HH601" s="41"/>
      <c r="HI601" s="41"/>
      <c r="HJ601" s="41"/>
      <c r="HK601" s="41"/>
      <c r="HL601" s="41"/>
      <c r="HM601" s="41"/>
      <c r="HN601" s="41"/>
      <c r="HO601" s="41"/>
      <c r="HP601" s="41"/>
      <c r="HQ601" s="41"/>
      <c r="HR601" s="41"/>
    </row>
    <row r="602" spans="1:226" ht="14" x14ac:dyDescent="0.3">
      <c r="A602" s="41"/>
      <c r="B602" s="102"/>
      <c r="C602" s="102"/>
      <c r="D602" s="102"/>
      <c r="E602" s="100"/>
      <c r="F602" s="100"/>
      <c r="G602" s="102"/>
      <c r="H602" s="102"/>
      <c r="I602" s="102"/>
      <c r="J602" s="102"/>
      <c r="K602" s="102"/>
      <c r="L602" s="102"/>
      <c r="M602" s="102"/>
      <c r="N602" s="102"/>
      <c r="O602" s="45"/>
      <c r="P602" s="108"/>
      <c r="W602" s="108"/>
      <c r="AD602" s="142"/>
      <c r="AE602" s="102"/>
      <c r="AF602" s="102"/>
      <c r="AG602" s="102"/>
      <c r="AH602" s="102"/>
      <c r="AI602" s="102"/>
      <c r="AJ602" s="102"/>
      <c r="AK602" s="142"/>
      <c r="AL602" s="110"/>
      <c r="AM602" s="110"/>
      <c r="AN602" s="110"/>
      <c r="AO602" s="110"/>
      <c r="AP602" s="110"/>
      <c r="AQ602" s="110"/>
      <c r="AR602" s="110"/>
      <c r="AS602" s="110"/>
      <c r="AT602" s="110"/>
      <c r="AU602" s="110"/>
      <c r="AV602" s="110"/>
      <c r="AW602" s="110"/>
      <c r="AX602" s="142"/>
      <c r="AY602" s="109"/>
      <c r="AZ602" s="109"/>
      <c r="BA602" s="109"/>
      <c r="BB602" s="109"/>
      <c r="BC602" s="109"/>
      <c r="BD602" s="109"/>
      <c r="BE602" s="109"/>
      <c r="BF602" s="109"/>
      <c r="BG602" s="142"/>
      <c r="BH602" s="109"/>
      <c r="BI602" s="109"/>
      <c r="BJ602" s="109"/>
      <c r="BK602" s="109"/>
      <c r="BL602" s="109"/>
      <c r="BM602" s="109"/>
      <c r="BN602" s="109"/>
      <c r="BO602" s="109"/>
      <c r="BP602" s="109"/>
      <c r="BQ602" s="109"/>
      <c r="BR602" s="109"/>
      <c r="BS602" s="109"/>
      <c r="BT602" s="109"/>
      <c r="BU602" s="109"/>
      <c r="BV602" s="109"/>
      <c r="BW602" s="109"/>
      <c r="BX602" s="109"/>
      <c r="BY602" s="109"/>
      <c r="BZ602" s="109"/>
      <c r="CA602" s="109"/>
      <c r="CB602" s="109"/>
      <c r="CC602" s="109"/>
      <c r="CD602" s="109"/>
      <c r="CE602" s="119"/>
      <c r="CF602" s="109"/>
      <c r="CG602" s="109"/>
      <c r="CH602" s="109"/>
      <c r="CI602" s="109"/>
      <c r="CJ602" s="109"/>
      <c r="CK602" s="109"/>
      <c r="CL602" s="109"/>
      <c r="CM602" s="109"/>
      <c r="CN602" s="119"/>
      <c r="CO602" s="109"/>
      <c r="CP602" s="109"/>
      <c r="CQ602" s="109"/>
      <c r="CR602" s="109"/>
      <c r="CS602" s="109"/>
      <c r="CT602" s="109"/>
      <c r="CU602" s="109"/>
      <c r="CV602" s="109"/>
      <c r="CW602" s="45"/>
      <c r="CX602" s="41"/>
      <c r="CY602" s="41"/>
      <c r="CZ602" s="41"/>
      <c r="DA602" s="41"/>
      <c r="DB602" s="41"/>
      <c r="DC602" s="41"/>
      <c r="DD602" s="41"/>
      <c r="DE602" s="41"/>
      <c r="DF602" s="3"/>
      <c r="DG602" s="3"/>
      <c r="DH602" s="3"/>
      <c r="DI602" s="3"/>
      <c r="DJ602" s="3"/>
      <c r="DK602" s="3"/>
      <c r="DL602" s="3"/>
      <c r="DM602" s="3"/>
      <c r="DN602" s="3"/>
      <c r="DO602" s="3"/>
      <c r="DP602" s="41"/>
      <c r="DQ602" s="41"/>
      <c r="DR602" s="41"/>
      <c r="DS602" s="41"/>
      <c r="DT602" s="41"/>
      <c r="DU602" s="41"/>
      <c r="DV602" s="41"/>
      <c r="DW602" s="41"/>
      <c r="DX602" s="41"/>
      <c r="DY602" s="41"/>
      <c r="DZ602" s="41"/>
      <c r="EA602" s="41"/>
      <c r="EB602" s="41"/>
      <c r="EC602" s="41"/>
      <c r="ED602" s="41"/>
      <c r="EE602" s="41"/>
      <c r="EF602" s="41"/>
      <c r="EG602" s="41"/>
      <c r="EH602" s="41"/>
      <c r="EI602" s="41"/>
      <c r="EJ602" s="41"/>
      <c r="EK602" s="41"/>
      <c r="EL602" s="41"/>
      <c r="EM602" s="41"/>
      <c r="EN602" s="41"/>
      <c r="EO602" s="41"/>
      <c r="EP602" s="41"/>
      <c r="EQ602" s="41"/>
      <c r="ER602" s="41"/>
      <c r="ES602" s="41"/>
      <c r="ET602" s="41"/>
      <c r="EU602" s="41"/>
      <c r="EV602" s="41"/>
      <c r="EW602" s="41"/>
      <c r="EX602" s="41"/>
      <c r="EY602" s="41"/>
      <c r="EZ602" s="41"/>
      <c r="FA602" s="41"/>
      <c r="FB602" s="41"/>
      <c r="FC602" s="41"/>
      <c r="FD602" s="41"/>
      <c r="FE602" s="41"/>
      <c r="FF602" s="41"/>
      <c r="FG602" s="41"/>
      <c r="FH602" s="41"/>
      <c r="FI602" s="41"/>
      <c r="FJ602" s="41"/>
      <c r="FK602" s="41"/>
      <c r="FL602" s="41"/>
      <c r="FM602" s="41"/>
      <c r="FN602" s="41"/>
      <c r="FO602" s="41"/>
      <c r="FP602" s="41"/>
      <c r="FQ602" s="41"/>
      <c r="FR602" s="41"/>
      <c r="FS602" s="41"/>
      <c r="FT602" s="41"/>
      <c r="FU602" s="41"/>
      <c r="FV602" s="41"/>
      <c r="FW602" s="41"/>
      <c r="FX602" s="41"/>
      <c r="FY602" s="41"/>
      <c r="FZ602" s="41"/>
      <c r="GA602" s="41"/>
      <c r="GB602" s="41"/>
      <c r="GC602" s="41"/>
      <c r="GD602" s="41"/>
      <c r="GE602" s="41"/>
      <c r="GF602" s="41"/>
      <c r="GG602" s="41"/>
      <c r="GH602" s="41"/>
      <c r="GI602" s="41"/>
      <c r="GJ602" s="41"/>
      <c r="GK602" s="41"/>
      <c r="GL602" s="41"/>
      <c r="GM602" s="41"/>
      <c r="GN602" s="41"/>
      <c r="GO602" s="41"/>
      <c r="GP602" s="41"/>
      <c r="GQ602" s="41"/>
      <c r="GR602" s="41"/>
      <c r="GS602" s="41"/>
      <c r="GT602" s="41"/>
      <c r="GU602" s="41"/>
      <c r="GV602" s="41"/>
      <c r="GW602" s="41"/>
      <c r="GX602" s="41"/>
      <c r="GY602" s="41"/>
      <c r="GZ602" s="41"/>
      <c r="HA602" s="41"/>
      <c r="HB602" s="41"/>
      <c r="HC602" s="41"/>
      <c r="HD602" s="41"/>
      <c r="HE602" s="41"/>
      <c r="HF602" s="41"/>
      <c r="HG602" s="41"/>
      <c r="HH602" s="41"/>
      <c r="HI602" s="41"/>
      <c r="HJ602" s="41"/>
      <c r="HK602" s="41"/>
      <c r="HL602" s="41"/>
      <c r="HM602" s="41"/>
      <c r="HN602" s="41"/>
      <c r="HO602" s="41"/>
      <c r="HP602" s="41"/>
      <c r="HQ602" s="41"/>
      <c r="HR602" s="41"/>
    </row>
    <row r="603" spans="1:226" ht="14" x14ac:dyDescent="0.3">
      <c r="A603" s="41"/>
      <c r="B603" s="102"/>
      <c r="C603" s="102"/>
      <c r="D603" s="102"/>
      <c r="E603" s="100"/>
      <c r="F603" s="100"/>
      <c r="G603" s="102"/>
      <c r="H603" s="102"/>
      <c r="I603" s="102"/>
      <c r="J603" s="102"/>
      <c r="K603" s="102"/>
      <c r="L603" s="102"/>
      <c r="M603" s="102"/>
      <c r="N603" s="102"/>
      <c r="O603" s="45"/>
      <c r="P603" s="108"/>
      <c r="W603" s="108"/>
      <c r="AD603" s="142"/>
      <c r="AE603" s="102"/>
      <c r="AF603" s="102"/>
      <c r="AG603" s="102"/>
      <c r="AH603" s="102"/>
      <c r="AI603" s="102"/>
      <c r="AJ603" s="102"/>
      <c r="AK603" s="142"/>
      <c r="AL603" s="110"/>
      <c r="AM603" s="110"/>
      <c r="AN603" s="110"/>
      <c r="AO603" s="110"/>
      <c r="AP603" s="110"/>
      <c r="AQ603" s="110"/>
      <c r="AR603" s="110"/>
      <c r="AS603" s="110"/>
      <c r="AT603" s="110"/>
      <c r="AU603" s="110"/>
      <c r="AV603" s="110"/>
      <c r="AW603" s="110"/>
      <c r="AX603" s="142"/>
      <c r="AY603" s="109"/>
      <c r="AZ603" s="109"/>
      <c r="BA603" s="109"/>
      <c r="BB603" s="109"/>
      <c r="BC603" s="109"/>
      <c r="BD603" s="109"/>
      <c r="BE603" s="109"/>
      <c r="BF603" s="109"/>
      <c r="BG603" s="142"/>
      <c r="BH603" s="109"/>
      <c r="BI603" s="109"/>
      <c r="BJ603" s="109"/>
      <c r="BK603" s="109"/>
      <c r="BL603" s="109"/>
      <c r="BM603" s="109"/>
      <c r="BN603" s="109"/>
      <c r="BO603" s="109"/>
      <c r="BP603" s="109"/>
      <c r="BQ603" s="109"/>
      <c r="BR603" s="109"/>
      <c r="BS603" s="109"/>
      <c r="BT603" s="109"/>
      <c r="BU603" s="109"/>
      <c r="BV603" s="109"/>
      <c r="BW603" s="109"/>
      <c r="BX603" s="109"/>
      <c r="BY603" s="109"/>
      <c r="BZ603" s="109"/>
      <c r="CA603" s="109"/>
      <c r="CB603" s="109"/>
      <c r="CC603" s="109"/>
      <c r="CD603" s="109"/>
      <c r="CE603" s="119"/>
      <c r="CF603" s="109"/>
      <c r="CG603" s="109"/>
      <c r="CH603" s="109"/>
      <c r="CI603" s="109"/>
      <c r="CJ603" s="109"/>
      <c r="CK603" s="109"/>
      <c r="CL603" s="109"/>
      <c r="CM603" s="109"/>
      <c r="CN603" s="119"/>
      <c r="CO603" s="109"/>
      <c r="CP603" s="109"/>
      <c r="CQ603" s="109"/>
      <c r="CR603" s="109"/>
      <c r="CS603" s="109"/>
      <c r="CT603" s="109"/>
      <c r="CU603" s="109"/>
      <c r="CV603" s="109"/>
      <c r="CW603" s="45"/>
      <c r="CX603" s="41"/>
      <c r="CY603" s="41"/>
      <c r="CZ603" s="41"/>
      <c r="DA603" s="41"/>
      <c r="DB603" s="41"/>
      <c r="DC603" s="41"/>
      <c r="DD603" s="41"/>
      <c r="DE603" s="41"/>
      <c r="DF603" s="3"/>
      <c r="DG603" s="3"/>
      <c r="DH603" s="3"/>
      <c r="DI603" s="3"/>
      <c r="DJ603" s="3"/>
      <c r="DK603" s="3"/>
      <c r="DL603" s="3"/>
      <c r="DM603" s="3"/>
      <c r="DN603" s="3"/>
      <c r="DO603" s="3"/>
      <c r="DP603" s="41"/>
      <c r="DQ603" s="41"/>
      <c r="DR603" s="41"/>
      <c r="DS603" s="41"/>
      <c r="DT603" s="41"/>
      <c r="DU603" s="41"/>
      <c r="DV603" s="41"/>
      <c r="DW603" s="41"/>
      <c r="DX603" s="41"/>
      <c r="DY603" s="41"/>
      <c r="DZ603" s="41"/>
      <c r="EA603" s="41"/>
      <c r="EB603" s="41"/>
      <c r="EC603" s="41"/>
      <c r="ED603" s="41"/>
      <c r="EE603" s="41"/>
      <c r="EF603" s="41"/>
      <c r="EG603" s="41"/>
      <c r="EH603" s="41"/>
      <c r="EI603" s="41"/>
      <c r="EJ603" s="41"/>
      <c r="EK603" s="41"/>
      <c r="EL603" s="41"/>
      <c r="EM603" s="41"/>
      <c r="EN603" s="41"/>
      <c r="EO603" s="41"/>
      <c r="EP603" s="41"/>
      <c r="EQ603" s="41"/>
      <c r="ER603" s="41"/>
      <c r="ES603" s="41"/>
      <c r="ET603" s="41"/>
      <c r="EU603" s="41"/>
      <c r="EV603" s="41"/>
      <c r="EW603" s="41"/>
      <c r="EX603" s="41"/>
      <c r="EY603" s="41"/>
      <c r="EZ603" s="41"/>
      <c r="FA603" s="41"/>
      <c r="FB603" s="41"/>
      <c r="FC603" s="41"/>
      <c r="FD603" s="41"/>
      <c r="FE603" s="41"/>
      <c r="FF603" s="41"/>
      <c r="FG603" s="41"/>
      <c r="FH603" s="41"/>
      <c r="FI603" s="41"/>
      <c r="FJ603" s="41"/>
      <c r="FK603" s="41"/>
      <c r="FL603" s="41"/>
      <c r="FM603" s="41"/>
      <c r="FN603" s="41"/>
      <c r="FO603" s="41"/>
      <c r="FP603" s="41"/>
      <c r="FQ603" s="41"/>
      <c r="FR603" s="41"/>
      <c r="FS603" s="41"/>
      <c r="FT603" s="41"/>
      <c r="FU603" s="41"/>
      <c r="FV603" s="41"/>
      <c r="FW603" s="41"/>
      <c r="FX603" s="41"/>
      <c r="FY603" s="41"/>
      <c r="FZ603" s="41"/>
      <c r="GA603" s="41"/>
      <c r="GB603" s="41"/>
      <c r="GC603" s="41"/>
      <c r="GD603" s="41"/>
      <c r="GE603" s="41"/>
      <c r="GF603" s="41"/>
      <c r="GG603" s="41"/>
      <c r="GH603" s="41"/>
      <c r="GI603" s="41"/>
      <c r="GJ603" s="41"/>
      <c r="GK603" s="41"/>
      <c r="GL603" s="41"/>
      <c r="GM603" s="41"/>
      <c r="GN603" s="41"/>
      <c r="GO603" s="41"/>
      <c r="GP603" s="41"/>
      <c r="GQ603" s="41"/>
      <c r="GR603" s="41"/>
      <c r="GS603" s="41"/>
      <c r="GT603" s="41"/>
      <c r="GU603" s="41"/>
      <c r="GV603" s="41"/>
      <c r="GW603" s="41"/>
      <c r="GX603" s="41"/>
      <c r="GY603" s="41"/>
      <c r="GZ603" s="41"/>
      <c r="HA603" s="41"/>
      <c r="HB603" s="41"/>
      <c r="HC603" s="41"/>
      <c r="HD603" s="41"/>
      <c r="HE603" s="41"/>
      <c r="HF603" s="41"/>
      <c r="HG603" s="41"/>
      <c r="HH603" s="41"/>
      <c r="HI603" s="41"/>
      <c r="HJ603" s="41"/>
      <c r="HK603" s="41"/>
      <c r="HL603" s="41"/>
      <c r="HM603" s="41"/>
      <c r="HN603" s="41"/>
      <c r="HO603" s="41"/>
      <c r="HP603" s="41"/>
      <c r="HQ603" s="41"/>
      <c r="HR603" s="41"/>
    </row>
    <row r="604" spans="1:226" ht="14" x14ac:dyDescent="0.3">
      <c r="A604" s="41"/>
      <c r="B604" s="102"/>
      <c r="C604" s="102"/>
      <c r="D604" s="102"/>
      <c r="E604" s="100"/>
      <c r="F604" s="100"/>
      <c r="G604" s="102"/>
      <c r="H604" s="102"/>
      <c r="I604" s="102"/>
      <c r="J604" s="102"/>
      <c r="K604" s="102"/>
      <c r="L604" s="102"/>
      <c r="M604" s="102"/>
      <c r="N604" s="102"/>
      <c r="O604" s="45"/>
      <c r="P604" s="108"/>
      <c r="W604" s="108"/>
      <c r="AD604" s="142"/>
      <c r="AE604" s="102"/>
      <c r="AF604" s="102"/>
      <c r="AG604" s="102"/>
      <c r="AH604" s="102"/>
      <c r="AI604" s="102"/>
      <c r="AJ604" s="102"/>
      <c r="AK604" s="142"/>
      <c r="AL604" s="110"/>
      <c r="AM604" s="110"/>
      <c r="AN604" s="110"/>
      <c r="AO604" s="110"/>
      <c r="AP604" s="110"/>
      <c r="AQ604" s="110"/>
      <c r="AR604" s="110"/>
      <c r="AS604" s="110"/>
      <c r="AT604" s="110"/>
      <c r="AU604" s="110"/>
      <c r="AV604" s="110"/>
      <c r="AW604" s="110"/>
      <c r="AX604" s="142"/>
      <c r="AY604" s="109"/>
      <c r="AZ604" s="109"/>
      <c r="BA604" s="109"/>
      <c r="BB604" s="109"/>
      <c r="BC604" s="109"/>
      <c r="BD604" s="109"/>
      <c r="BE604" s="109"/>
      <c r="BF604" s="109"/>
      <c r="BG604" s="142"/>
      <c r="BH604" s="109"/>
      <c r="BI604" s="109"/>
      <c r="BJ604" s="109"/>
      <c r="BK604" s="109"/>
      <c r="BL604" s="109"/>
      <c r="BM604" s="109"/>
      <c r="BN604" s="109"/>
      <c r="BO604" s="109"/>
      <c r="BP604" s="109"/>
      <c r="BQ604" s="109"/>
      <c r="BR604" s="109"/>
      <c r="BS604" s="109"/>
      <c r="BT604" s="109"/>
      <c r="BU604" s="109"/>
      <c r="BV604" s="109"/>
      <c r="BW604" s="109"/>
      <c r="BX604" s="109"/>
      <c r="BY604" s="109"/>
      <c r="BZ604" s="109"/>
      <c r="CA604" s="109"/>
      <c r="CB604" s="109"/>
      <c r="CC604" s="109"/>
      <c r="CD604" s="109"/>
      <c r="CE604" s="119"/>
      <c r="CF604" s="109"/>
      <c r="CG604" s="109"/>
      <c r="CH604" s="109"/>
      <c r="CI604" s="109"/>
      <c r="CJ604" s="109"/>
      <c r="CK604" s="109"/>
      <c r="CL604" s="109"/>
      <c r="CM604" s="109"/>
      <c r="CN604" s="119"/>
      <c r="CO604" s="109"/>
      <c r="CP604" s="109"/>
      <c r="CQ604" s="109"/>
      <c r="CR604" s="109"/>
      <c r="CS604" s="109"/>
      <c r="CT604" s="109"/>
      <c r="CU604" s="109"/>
      <c r="CV604" s="109"/>
      <c r="CW604" s="45"/>
      <c r="CX604" s="41"/>
      <c r="CY604" s="41"/>
      <c r="CZ604" s="41"/>
      <c r="DA604" s="41"/>
      <c r="DB604" s="41"/>
      <c r="DC604" s="41"/>
      <c r="DD604" s="41"/>
      <c r="DE604" s="41"/>
      <c r="DF604" s="3"/>
      <c r="DG604" s="3"/>
      <c r="DH604" s="3"/>
      <c r="DI604" s="3"/>
      <c r="DJ604" s="3"/>
      <c r="DK604" s="3"/>
      <c r="DL604" s="3"/>
      <c r="DM604" s="3"/>
      <c r="DN604" s="3"/>
      <c r="DO604" s="3"/>
      <c r="DP604" s="41"/>
      <c r="DQ604" s="41"/>
      <c r="DR604" s="41"/>
      <c r="DS604" s="41"/>
      <c r="DT604" s="41"/>
      <c r="DU604" s="41"/>
      <c r="DV604" s="41"/>
      <c r="DW604" s="41"/>
      <c r="DX604" s="41"/>
      <c r="DY604" s="41"/>
      <c r="DZ604" s="41"/>
      <c r="EA604" s="41"/>
      <c r="EB604" s="41"/>
      <c r="EC604" s="41"/>
      <c r="ED604" s="41"/>
      <c r="EE604" s="41"/>
      <c r="EF604" s="41"/>
      <c r="EG604" s="41"/>
      <c r="EH604" s="41"/>
      <c r="EI604" s="41"/>
      <c r="EJ604" s="41"/>
      <c r="EK604" s="41"/>
      <c r="EL604" s="41"/>
      <c r="EM604" s="41"/>
      <c r="EN604" s="41"/>
      <c r="EO604" s="41"/>
      <c r="EP604" s="41"/>
      <c r="EQ604" s="41"/>
      <c r="ER604" s="41"/>
      <c r="ES604" s="41"/>
      <c r="ET604" s="41"/>
      <c r="EU604" s="41"/>
      <c r="EV604" s="41"/>
      <c r="EW604" s="41"/>
      <c r="EX604" s="41"/>
      <c r="EY604" s="41"/>
      <c r="EZ604" s="41"/>
      <c r="FA604" s="41"/>
      <c r="FB604" s="41"/>
      <c r="FC604" s="41"/>
      <c r="FD604" s="41"/>
      <c r="FE604" s="41"/>
      <c r="FF604" s="41"/>
      <c r="FG604" s="41"/>
      <c r="FH604" s="41"/>
      <c r="FI604" s="41"/>
      <c r="FJ604" s="41"/>
      <c r="FK604" s="41"/>
      <c r="FL604" s="41"/>
      <c r="FM604" s="41"/>
      <c r="FN604" s="41"/>
      <c r="FO604" s="41"/>
      <c r="FP604" s="41"/>
      <c r="FQ604" s="41"/>
      <c r="FR604" s="41"/>
      <c r="FS604" s="41"/>
      <c r="FT604" s="41"/>
      <c r="FU604" s="41"/>
      <c r="FV604" s="41"/>
      <c r="FW604" s="41"/>
      <c r="FX604" s="41"/>
      <c r="FY604" s="41"/>
      <c r="FZ604" s="41"/>
      <c r="GA604" s="41"/>
      <c r="GB604" s="41"/>
      <c r="GC604" s="41"/>
      <c r="GD604" s="41"/>
      <c r="GE604" s="41"/>
      <c r="GF604" s="41"/>
      <c r="GG604" s="41"/>
      <c r="GH604" s="41"/>
      <c r="GI604" s="41"/>
      <c r="GJ604" s="41"/>
      <c r="GK604" s="41"/>
      <c r="GL604" s="41"/>
      <c r="GM604" s="41"/>
      <c r="GN604" s="41"/>
      <c r="GO604" s="41"/>
      <c r="GP604" s="41"/>
      <c r="GQ604" s="41"/>
      <c r="GR604" s="41"/>
      <c r="GS604" s="41"/>
      <c r="GT604" s="41"/>
      <c r="GU604" s="41"/>
      <c r="GV604" s="41"/>
      <c r="GW604" s="41"/>
      <c r="GX604" s="41"/>
      <c r="GY604" s="41"/>
      <c r="GZ604" s="41"/>
      <c r="HA604" s="41"/>
      <c r="HB604" s="41"/>
      <c r="HC604" s="41"/>
      <c r="HD604" s="41"/>
      <c r="HE604" s="41"/>
      <c r="HF604" s="41"/>
      <c r="HG604" s="41"/>
      <c r="HH604" s="41"/>
      <c r="HI604" s="41"/>
      <c r="HJ604" s="41"/>
      <c r="HK604" s="41"/>
      <c r="HL604" s="41"/>
      <c r="HM604" s="41"/>
      <c r="HN604" s="41"/>
      <c r="HO604" s="41"/>
      <c r="HP604" s="41"/>
      <c r="HQ604" s="41"/>
      <c r="HR604" s="41"/>
    </row>
    <row r="605" spans="1:226" ht="14" x14ac:dyDescent="0.3">
      <c r="A605" s="41"/>
      <c r="B605" s="102"/>
      <c r="C605" s="102"/>
      <c r="D605" s="102"/>
      <c r="E605" s="100"/>
      <c r="F605" s="100"/>
      <c r="G605" s="102"/>
      <c r="H605" s="102"/>
      <c r="I605" s="102"/>
      <c r="J605" s="102"/>
      <c r="K605" s="102"/>
      <c r="L605" s="102"/>
      <c r="M605" s="102"/>
      <c r="N605" s="102"/>
      <c r="O605" s="45"/>
      <c r="P605" s="108"/>
      <c r="W605" s="108"/>
      <c r="AD605" s="142"/>
      <c r="AE605" s="102"/>
      <c r="AF605" s="102"/>
      <c r="AG605" s="102"/>
      <c r="AH605" s="102"/>
      <c r="AI605" s="102"/>
      <c r="AJ605" s="102"/>
      <c r="AK605" s="142"/>
      <c r="AL605" s="110"/>
      <c r="AM605" s="110"/>
      <c r="AN605" s="110"/>
      <c r="AO605" s="110"/>
      <c r="AP605" s="110"/>
      <c r="AQ605" s="110"/>
      <c r="AR605" s="110"/>
      <c r="AS605" s="110"/>
      <c r="AT605" s="110"/>
      <c r="AU605" s="110"/>
      <c r="AV605" s="110"/>
      <c r="AW605" s="110"/>
      <c r="AX605" s="142"/>
      <c r="AY605" s="109"/>
      <c r="AZ605" s="109"/>
      <c r="BA605" s="109"/>
      <c r="BB605" s="109"/>
      <c r="BC605" s="109"/>
      <c r="BD605" s="109"/>
      <c r="BE605" s="109"/>
      <c r="BF605" s="109"/>
      <c r="BG605" s="142"/>
      <c r="BH605" s="109"/>
      <c r="BI605" s="109"/>
      <c r="BJ605" s="109"/>
      <c r="BK605" s="109"/>
      <c r="BL605" s="109"/>
      <c r="BM605" s="109"/>
      <c r="BN605" s="109"/>
      <c r="BO605" s="109"/>
      <c r="BP605" s="109"/>
      <c r="BQ605" s="109"/>
      <c r="BR605" s="109"/>
      <c r="BS605" s="109"/>
      <c r="BT605" s="109"/>
      <c r="BU605" s="109"/>
      <c r="BV605" s="109"/>
      <c r="BW605" s="109"/>
      <c r="BX605" s="109"/>
      <c r="BY605" s="109"/>
      <c r="BZ605" s="109"/>
      <c r="CA605" s="109"/>
      <c r="CB605" s="109"/>
      <c r="CC605" s="109"/>
      <c r="CD605" s="109"/>
      <c r="CE605" s="119"/>
      <c r="CF605" s="109"/>
      <c r="CG605" s="109"/>
      <c r="CH605" s="109"/>
      <c r="CI605" s="109"/>
      <c r="CJ605" s="109"/>
      <c r="CK605" s="109"/>
      <c r="CL605" s="109"/>
      <c r="CM605" s="109"/>
      <c r="CN605" s="119"/>
      <c r="CO605" s="109"/>
      <c r="CP605" s="109"/>
      <c r="CQ605" s="109"/>
      <c r="CR605" s="109"/>
      <c r="CS605" s="109"/>
      <c r="CT605" s="109"/>
      <c r="CU605" s="109"/>
      <c r="CV605" s="109"/>
      <c r="CW605" s="45"/>
      <c r="CX605" s="41"/>
      <c r="CY605" s="41"/>
      <c r="CZ605" s="41"/>
      <c r="DA605" s="41"/>
      <c r="DB605" s="41"/>
      <c r="DC605" s="41"/>
      <c r="DD605" s="41"/>
      <c r="DE605" s="41"/>
      <c r="DF605" s="3"/>
      <c r="DG605" s="3"/>
      <c r="DH605" s="3"/>
      <c r="DI605" s="3"/>
      <c r="DJ605" s="3"/>
      <c r="DK605" s="3"/>
      <c r="DL605" s="3"/>
      <c r="DM605" s="3"/>
      <c r="DN605" s="3"/>
      <c r="DO605" s="3"/>
      <c r="DP605" s="41"/>
      <c r="DQ605" s="41"/>
      <c r="DR605" s="41"/>
      <c r="DS605" s="41"/>
      <c r="DT605" s="41"/>
      <c r="DU605" s="41"/>
      <c r="DV605" s="41"/>
      <c r="DW605" s="41"/>
      <c r="DX605" s="41"/>
      <c r="DY605" s="41"/>
      <c r="DZ605" s="41"/>
      <c r="EA605" s="41"/>
      <c r="EB605" s="41"/>
      <c r="EC605" s="41"/>
      <c r="ED605" s="41"/>
      <c r="EE605" s="41"/>
      <c r="EF605" s="41"/>
      <c r="EG605" s="41"/>
      <c r="EH605" s="41"/>
      <c r="EI605" s="41"/>
      <c r="EJ605" s="41"/>
      <c r="EK605" s="41"/>
      <c r="EL605" s="41"/>
      <c r="EM605" s="41"/>
      <c r="EN605" s="41"/>
      <c r="EO605" s="41"/>
      <c r="EP605" s="41"/>
      <c r="EQ605" s="41"/>
      <c r="ER605" s="41"/>
      <c r="ES605" s="41"/>
      <c r="ET605" s="41"/>
      <c r="EU605" s="41"/>
      <c r="EV605" s="41"/>
      <c r="EW605" s="41"/>
      <c r="EX605" s="41"/>
      <c r="EY605" s="41"/>
      <c r="EZ605" s="41"/>
      <c r="FA605" s="41"/>
      <c r="FB605" s="41"/>
      <c r="FC605" s="41"/>
      <c r="FD605" s="41"/>
      <c r="FE605" s="41"/>
      <c r="FF605" s="41"/>
      <c r="FG605" s="41"/>
      <c r="FH605" s="41"/>
      <c r="FI605" s="41"/>
      <c r="FJ605" s="41"/>
      <c r="FK605" s="41"/>
      <c r="FL605" s="41"/>
      <c r="FM605" s="41"/>
      <c r="FN605" s="41"/>
      <c r="FO605" s="41"/>
      <c r="FP605" s="41"/>
      <c r="FQ605" s="41"/>
      <c r="FR605" s="41"/>
      <c r="FS605" s="41"/>
      <c r="FT605" s="41"/>
      <c r="FU605" s="41"/>
      <c r="FV605" s="41"/>
      <c r="FW605" s="41"/>
      <c r="FX605" s="41"/>
      <c r="FY605" s="41"/>
      <c r="FZ605" s="41"/>
      <c r="GA605" s="41"/>
      <c r="GB605" s="41"/>
      <c r="GC605" s="41"/>
      <c r="GD605" s="41"/>
      <c r="GE605" s="41"/>
      <c r="GF605" s="41"/>
      <c r="GG605" s="41"/>
      <c r="GH605" s="41"/>
      <c r="GI605" s="41"/>
      <c r="GJ605" s="41"/>
      <c r="GK605" s="41"/>
      <c r="GL605" s="41"/>
      <c r="GM605" s="41"/>
      <c r="GN605" s="41"/>
      <c r="GO605" s="41"/>
      <c r="GP605" s="41"/>
      <c r="GQ605" s="41"/>
      <c r="GR605" s="41"/>
      <c r="GS605" s="41"/>
      <c r="GT605" s="41"/>
      <c r="GU605" s="41"/>
      <c r="GV605" s="41"/>
      <c r="GW605" s="41"/>
      <c r="GX605" s="41"/>
      <c r="GY605" s="41"/>
      <c r="GZ605" s="41"/>
      <c r="HA605" s="41"/>
      <c r="HB605" s="41"/>
      <c r="HC605" s="41"/>
      <c r="HD605" s="41"/>
      <c r="HE605" s="41"/>
      <c r="HF605" s="41"/>
      <c r="HG605" s="41"/>
      <c r="HH605" s="41"/>
      <c r="HI605" s="41"/>
      <c r="HJ605" s="41"/>
      <c r="HK605" s="41"/>
      <c r="HL605" s="41"/>
      <c r="HM605" s="41"/>
      <c r="HN605" s="41"/>
      <c r="HO605" s="41"/>
      <c r="HP605" s="41"/>
      <c r="HQ605" s="41"/>
      <c r="HR605" s="41"/>
    </row>
    <row r="606" spans="1:226" ht="14" x14ac:dyDescent="0.3">
      <c r="A606" s="41"/>
      <c r="B606" s="102"/>
      <c r="C606" s="102"/>
      <c r="D606" s="102"/>
      <c r="E606" s="100"/>
      <c r="F606" s="100"/>
      <c r="G606" s="102"/>
      <c r="H606" s="102"/>
      <c r="I606" s="102"/>
      <c r="J606" s="102"/>
      <c r="K606" s="102"/>
      <c r="L606" s="102"/>
      <c r="M606" s="102"/>
      <c r="N606" s="102"/>
      <c r="O606" s="45"/>
      <c r="P606" s="108"/>
      <c r="W606" s="108"/>
      <c r="AD606" s="142"/>
      <c r="AE606" s="102"/>
      <c r="AF606" s="102"/>
      <c r="AG606" s="102"/>
      <c r="AH606" s="102"/>
      <c r="AI606" s="102"/>
      <c r="AJ606" s="102"/>
      <c r="AK606" s="142"/>
      <c r="AL606" s="110"/>
      <c r="AM606" s="110"/>
      <c r="AN606" s="110"/>
      <c r="AO606" s="110"/>
      <c r="AP606" s="110"/>
      <c r="AQ606" s="110"/>
      <c r="AR606" s="110"/>
      <c r="AS606" s="110"/>
      <c r="AT606" s="110"/>
      <c r="AU606" s="110"/>
      <c r="AV606" s="110"/>
      <c r="AW606" s="110"/>
      <c r="AX606" s="142"/>
      <c r="AY606" s="109"/>
      <c r="AZ606" s="109"/>
      <c r="BA606" s="109"/>
      <c r="BB606" s="109"/>
      <c r="BC606" s="109"/>
      <c r="BD606" s="109"/>
      <c r="BE606" s="109"/>
      <c r="BF606" s="109"/>
      <c r="BG606" s="142"/>
      <c r="BH606" s="109"/>
      <c r="BI606" s="109"/>
      <c r="BJ606" s="109"/>
      <c r="BK606" s="109"/>
      <c r="BL606" s="109"/>
      <c r="BM606" s="109"/>
      <c r="BN606" s="109"/>
      <c r="BO606" s="109"/>
      <c r="BP606" s="109"/>
      <c r="BQ606" s="109"/>
      <c r="BR606" s="109"/>
      <c r="BS606" s="109"/>
      <c r="BT606" s="109"/>
      <c r="BU606" s="109"/>
      <c r="BV606" s="109"/>
      <c r="BW606" s="109"/>
      <c r="BX606" s="109"/>
      <c r="BY606" s="109"/>
      <c r="BZ606" s="109"/>
      <c r="CA606" s="109"/>
      <c r="CB606" s="109"/>
      <c r="CC606" s="109"/>
      <c r="CD606" s="109"/>
      <c r="CE606" s="119"/>
      <c r="CF606" s="109"/>
      <c r="CG606" s="109"/>
      <c r="CH606" s="109"/>
      <c r="CI606" s="109"/>
      <c r="CJ606" s="109"/>
      <c r="CK606" s="109"/>
      <c r="CL606" s="109"/>
      <c r="CM606" s="109"/>
      <c r="CN606" s="119"/>
      <c r="CO606" s="109"/>
      <c r="CP606" s="109"/>
      <c r="CQ606" s="109"/>
      <c r="CR606" s="109"/>
      <c r="CS606" s="109"/>
      <c r="CT606" s="109"/>
      <c r="CU606" s="109"/>
      <c r="CV606" s="109"/>
      <c r="CW606" s="45"/>
      <c r="CX606" s="41"/>
      <c r="CY606" s="41"/>
      <c r="CZ606" s="41"/>
      <c r="DA606" s="41"/>
      <c r="DB606" s="41"/>
      <c r="DC606" s="41"/>
      <c r="DD606" s="41"/>
      <c r="DE606" s="41"/>
      <c r="DF606" s="3"/>
      <c r="DG606" s="3"/>
      <c r="DH606" s="3"/>
      <c r="DI606" s="3"/>
      <c r="DJ606" s="3"/>
      <c r="DK606" s="3"/>
      <c r="DL606" s="3"/>
      <c r="DM606" s="3"/>
      <c r="DN606" s="3"/>
      <c r="DO606" s="3"/>
      <c r="DP606" s="41"/>
      <c r="DQ606" s="41"/>
      <c r="DR606" s="41"/>
      <c r="DS606" s="41"/>
      <c r="DT606" s="41"/>
      <c r="DU606" s="41"/>
      <c r="DV606" s="41"/>
      <c r="DW606" s="41"/>
      <c r="DX606" s="41"/>
      <c r="DY606" s="41"/>
      <c r="DZ606" s="41"/>
      <c r="EA606" s="41"/>
      <c r="EB606" s="41"/>
      <c r="EC606" s="41"/>
      <c r="ED606" s="41"/>
      <c r="EE606" s="41"/>
      <c r="EF606" s="41"/>
      <c r="EG606" s="41"/>
      <c r="EH606" s="41"/>
      <c r="EI606" s="41"/>
      <c r="EJ606" s="41"/>
      <c r="EK606" s="41"/>
      <c r="EL606" s="41"/>
      <c r="EM606" s="41"/>
      <c r="EN606" s="41"/>
      <c r="EO606" s="41"/>
      <c r="EP606" s="41"/>
      <c r="EQ606" s="41"/>
      <c r="ER606" s="41"/>
      <c r="ES606" s="41"/>
      <c r="ET606" s="41"/>
      <c r="EU606" s="41"/>
      <c r="EV606" s="41"/>
      <c r="EW606" s="41"/>
      <c r="EX606" s="41"/>
      <c r="EY606" s="41"/>
      <c r="EZ606" s="41"/>
      <c r="FA606" s="41"/>
      <c r="FB606" s="41"/>
      <c r="FC606" s="41"/>
      <c r="FD606" s="41"/>
      <c r="FE606" s="41"/>
      <c r="FF606" s="41"/>
      <c r="FG606" s="41"/>
      <c r="FH606" s="41"/>
      <c r="FI606" s="41"/>
      <c r="FJ606" s="41"/>
      <c r="FK606" s="41"/>
      <c r="FL606" s="41"/>
      <c r="FM606" s="41"/>
      <c r="FN606" s="41"/>
      <c r="FO606" s="41"/>
      <c r="FP606" s="41"/>
      <c r="FQ606" s="41"/>
      <c r="FR606" s="41"/>
      <c r="FS606" s="41"/>
      <c r="FT606" s="41"/>
      <c r="FU606" s="41"/>
      <c r="FV606" s="41"/>
      <c r="FW606" s="41"/>
      <c r="FX606" s="41"/>
      <c r="FY606" s="41"/>
      <c r="FZ606" s="41"/>
      <c r="GA606" s="41"/>
      <c r="GB606" s="41"/>
      <c r="GC606" s="41"/>
      <c r="GD606" s="41"/>
      <c r="GE606" s="41"/>
      <c r="GF606" s="41"/>
      <c r="GG606" s="41"/>
      <c r="GH606" s="41"/>
      <c r="GI606" s="41"/>
      <c r="GJ606" s="41"/>
      <c r="GK606" s="41"/>
      <c r="GL606" s="41"/>
      <c r="GM606" s="41"/>
      <c r="GN606" s="41"/>
      <c r="GO606" s="41"/>
      <c r="GP606" s="41"/>
      <c r="GQ606" s="41"/>
      <c r="GR606" s="41"/>
      <c r="GS606" s="41"/>
      <c r="GT606" s="41"/>
      <c r="GU606" s="41"/>
      <c r="GV606" s="41"/>
      <c r="GW606" s="41"/>
      <c r="GX606" s="41"/>
      <c r="GY606" s="41"/>
      <c r="GZ606" s="41"/>
      <c r="HA606" s="41"/>
      <c r="HB606" s="41"/>
      <c r="HC606" s="41"/>
      <c r="HD606" s="41"/>
      <c r="HE606" s="41"/>
      <c r="HF606" s="41"/>
      <c r="HG606" s="41"/>
      <c r="HH606" s="41"/>
      <c r="HI606" s="41"/>
      <c r="HJ606" s="41"/>
      <c r="HK606" s="41"/>
      <c r="HL606" s="41"/>
      <c r="HM606" s="41"/>
      <c r="HN606" s="41"/>
      <c r="HO606" s="41"/>
      <c r="HP606" s="41"/>
      <c r="HQ606" s="41"/>
      <c r="HR606" s="41"/>
    </row>
    <row r="607" spans="1:226" ht="14" x14ac:dyDescent="0.3">
      <c r="A607" s="41"/>
      <c r="B607" s="102"/>
      <c r="C607" s="102"/>
      <c r="D607" s="102"/>
      <c r="E607" s="100"/>
      <c r="F607" s="100"/>
      <c r="G607" s="102"/>
      <c r="H607" s="102"/>
      <c r="I607" s="102"/>
      <c r="J607" s="102"/>
      <c r="K607" s="102"/>
      <c r="L607" s="102"/>
      <c r="M607" s="102"/>
      <c r="N607" s="102"/>
      <c r="O607" s="45"/>
      <c r="P607" s="108"/>
      <c r="W607" s="108"/>
      <c r="AD607" s="142"/>
      <c r="AE607" s="102"/>
      <c r="AF607" s="102"/>
      <c r="AG607" s="102"/>
      <c r="AH607" s="102"/>
      <c r="AI607" s="102"/>
      <c r="AJ607" s="102"/>
      <c r="AK607" s="142"/>
      <c r="AL607" s="110"/>
      <c r="AM607" s="110"/>
      <c r="AN607" s="110"/>
      <c r="AO607" s="110"/>
      <c r="AP607" s="110"/>
      <c r="AQ607" s="110"/>
      <c r="AR607" s="110"/>
      <c r="AS607" s="110"/>
      <c r="AT607" s="110"/>
      <c r="AU607" s="110"/>
      <c r="AV607" s="110"/>
      <c r="AW607" s="110"/>
      <c r="AX607" s="142"/>
      <c r="AY607" s="109"/>
      <c r="AZ607" s="109"/>
      <c r="BA607" s="109"/>
      <c r="BB607" s="109"/>
      <c r="BC607" s="109"/>
      <c r="BD607" s="109"/>
      <c r="BE607" s="109"/>
      <c r="BF607" s="109"/>
      <c r="BG607" s="142"/>
      <c r="BH607" s="109"/>
      <c r="BI607" s="109"/>
      <c r="BJ607" s="109"/>
      <c r="BK607" s="109"/>
      <c r="BL607" s="109"/>
      <c r="BM607" s="109"/>
      <c r="BN607" s="109"/>
      <c r="BO607" s="109"/>
      <c r="BP607" s="109"/>
      <c r="BQ607" s="109"/>
      <c r="BR607" s="109"/>
      <c r="BS607" s="109"/>
      <c r="BT607" s="109"/>
      <c r="BU607" s="109"/>
      <c r="BV607" s="109"/>
      <c r="BW607" s="109"/>
      <c r="BX607" s="109"/>
      <c r="BY607" s="109"/>
      <c r="BZ607" s="109"/>
      <c r="CA607" s="109"/>
      <c r="CB607" s="109"/>
      <c r="CC607" s="109"/>
      <c r="CD607" s="109"/>
      <c r="CE607" s="119"/>
      <c r="CF607" s="109"/>
      <c r="CG607" s="109"/>
      <c r="CH607" s="109"/>
      <c r="CI607" s="109"/>
      <c r="CJ607" s="109"/>
      <c r="CK607" s="109"/>
      <c r="CL607" s="109"/>
      <c r="CM607" s="109"/>
      <c r="CN607" s="119"/>
      <c r="CO607" s="109"/>
      <c r="CP607" s="109"/>
      <c r="CQ607" s="109"/>
      <c r="CR607" s="109"/>
      <c r="CS607" s="109"/>
      <c r="CT607" s="109"/>
      <c r="CU607" s="109"/>
      <c r="CV607" s="109"/>
      <c r="CW607" s="45"/>
      <c r="CX607" s="41"/>
      <c r="CY607" s="41"/>
      <c r="CZ607" s="41"/>
      <c r="DA607" s="41"/>
      <c r="DB607" s="41"/>
      <c r="DC607" s="41"/>
      <c r="DD607" s="41"/>
      <c r="DE607" s="41"/>
      <c r="DF607" s="3"/>
      <c r="DG607" s="3"/>
      <c r="DH607" s="3"/>
      <c r="DI607" s="3"/>
      <c r="DJ607" s="3"/>
      <c r="DK607" s="3"/>
      <c r="DL607" s="3"/>
      <c r="DM607" s="3"/>
      <c r="DN607" s="3"/>
      <c r="DO607" s="3"/>
      <c r="DP607" s="41"/>
      <c r="DQ607" s="41"/>
      <c r="DR607" s="41"/>
      <c r="DS607" s="41"/>
      <c r="DT607" s="41"/>
      <c r="DU607" s="41"/>
      <c r="DV607" s="41"/>
      <c r="DW607" s="41"/>
      <c r="DX607" s="41"/>
      <c r="DY607" s="41"/>
      <c r="DZ607" s="41"/>
      <c r="EA607" s="41"/>
      <c r="EB607" s="41"/>
      <c r="EC607" s="41"/>
      <c r="ED607" s="41"/>
      <c r="EE607" s="41"/>
      <c r="EF607" s="41"/>
      <c r="EG607" s="41"/>
      <c r="EH607" s="41"/>
      <c r="EI607" s="41"/>
      <c r="EJ607" s="41"/>
      <c r="EK607" s="41"/>
      <c r="EL607" s="41"/>
      <c r="EM607" s="41"/>
      <c r="EN607" s="41"/>
      <c r="EO607" s="41"/>
      <c r="EP607" s="41"/>
      <c r="EQ607" s="41"/>
      <c r="ER607" s="41"/>
      <c r="ES607" s="41"/>
      <c r="ET607" s="41"/>
      <c r="EU607" s="41"/>
      <c r="EV607" s="41"/>
      <c r="EW607" s="41"/>
      <c r="EX607" s="41"/>
      <c r="EY607" s="41"/>
      <c r="EZ607" s="41"/>
      <c r="FA607" s="41"/>
      <c r="FB607" s="41"/>
      <c r="FC607" s="41"/>
      <c r="FD607" s="41"/>
      <c r="FE607" s="41"/>
      <c r="FF607" s="41"/>
      <c r="FG607" s="41"/>
      <c r="FH607" s="41"/>
      <c r="FI607" s="41"/>
      <c r="FJ607" s="41"/>
      <c r="FK607" s="41"/>
      <c r="FL607" s="41"/>
      <c r="FM607" s="41"/>
      <c r="FN607" s="41"/>
      <c r="FO607" s="41"/>
      <c r="FP607" s="41"/>
      <c r="FQ607" s="41"/>
      <c r="FR607" s="41"/>
      <c r="FS607" s="41"/>
      <c r="FT607" s="41"/>
      <c r="FU607" s="41"/>
      <c r="FV607" s="41"/>
      <c r="FW607" s="41"/>
      <c r="FX607" s="41"/>
      <c r="FY607" s="41"/>
      <c r="FZ607" s="41"/>
      <c r="GA607" s="41"/>
      <c r="GB607" s="41"/>
      <c r="GC607" s="41"/>
      <c r="GD607" s="41"/>
      <c r="GE607" s="41"/>
      <c r="GF607" s="41"/>
      <c r="GG607" s="41"/>
      <c r="GH607" s="41"/>
      <c r="GI607" s="41"/>
      <c r="GJ607" s="41"/>
      <c r="GK607" s="41"/>
      <c r="GL607" s="41"/>
      <c r="GM607" s="41"/>
      <c r="GN607" s="41"/>
      <c r="GO607" s="41"/>
      <c r="GP607" s="41"/>
      <c r="GQ607" s="41"/>
      <c r="GR607" s="41"/>
      <c r="GS607" s="41"/>
      <c r="GT607" s="41"/>
      <c r="GU607" s="41"/>
      <c r="GV607" s="41"/>
      <c r="GW607" s="41"/>
      <c r="GX607" s="41"/>
      <c r="GY607" s="41"/>
      <c r="GZ607" s="41"/>
      <c r="HA607" s="41"/>
      <c r="HB607" s="41"/>
      <c r="HC607" s="41"/>
      <c r="HD607" s="41"/>
      <c r="HE607" s="41"/>
      <c r="HF607" s="41"/>
      <c r="HG607" s="41"/>
      <c r="HH607" s="41"/>
      <c r="HI607" s="41"/>
      <c r="HJ607" s="41"/>
      <c r="HK607" s="41"/>
      <c r="HL607" s="41"/>
      <c r="HM607" s="41"/>
      <c r="HN607" s="41"/>
      <c r="HO607" s="41"/>
      <c r="HP607" s="41"/>
      <c r="HQ607" s="41"/>
      <c r="HR607" s="41"/>
    </row>
    <row r="608" spans="1:226" ht="14" x14ac:dyDescent="0.3">
      <c r="A608" s="41"/>
      <c r="B608" s="102"/>
      <c r="C608" s="102"/>
      <c r="D608" s="102"/>
      <c r="E608" s="100"/>
      <c r="F608" s="100"/>
      <c r="G608" s="102"/>
      <c r="H608" s="102"/>
      <c r="I608" s="102"/>
      <c r="J608" s="102"/>
      <c r="K608" s="102"/>
      <c r="L608" s="102"/>
      <c r="M608" s="102"/>
      <c r="N608" s="102"/>
      <c r="O608" s="45"/>
      <c r="P608" s="108"/>
      <c r="W608" s="108"/>
      <c r="AD608" s="142"/>
      <c r="AE608" s="102"/>
      <c r="AF608" s="102"/>
      <c r="AG608" s="102"/>
      <c r="AH608" s="102"/>
      <c r="AI608" s="102"/>
      <c r="AJ608" s="102"/>
      <c r="AK608" s="142"/>
      <c r="AL608" s="110"/>
      <c r="AM608" s="110"/>
      <c r="AN608" s="110"/>
      <c r="AO608" s="110"/>
      <c r="AP608" s="110"/>
      <c r="AQ608" s="110"/>
      <c r="AR608" s="110"/>
      <c r="AS608" s="110"/>
      <c r="AT608" s="110"/>
      <c r="AU608" s="110"/>
      <c r="AV608" s="110"/>
      <c r="AW608" s="110"/>
      <c r="AX608" s="142"/>
      <c r="AY608" s="109"/>
      <c r="AZ608" s="109"/>
      <c r="BA608" s="109"/>
      <c r="BB608" s="109"/>
      <c r="BC608" s="109"/>
      <c r="BD608" s="109"/>
      <c r="BE608" s="109"/>
      <c r="BF608" s="109"/>
      <c r="BG608" s="142"/>
      <c r="BH608" s="109"/>
      <c r="BI608" s="109"/>
      <c r="BJ608" s="109"/>
      <c r="BK608" s="109"/>
      <c r="BL608" s="109"/>
      <c r="BM608" s="109"/>
      <c r="BN608" s="109"/>
      <c r="BO608" s="109"/>
      <c r="BP608" s="109"/>
      <c r="BQ608" s="109"/>
      <c r="BR608" s="109"/>
      <c r="BS608" s="109"/>
      <c r="BT608" s="109"/>
      <c r="BU608" s="109"/>
      <c r="BV608" s="109"/>
      <c r="BW608" s="109"/>
      <c r="BX608" s="109"/>
      <c r="BY608" s="109"/>
      <c r="BZ608" s="109"/>
      <c r="CA608" s="109"/>
      <c r="CB608" s="109"/>
      <c r="CC608" s="109"/>
      <c r="CD608" s="109"/>
      <c r="CE608" s="119"/>
      <c r="CF608" s="109"/>
      <c r="CG608" s="109"/>
      <c r="CH608" s="109"/>
      <c r="CI608" s="109"/>
      <c r="CJ608" s="109"/>
      <c r="CK608" s="109"/>
      <c r="CL608" s="109"/>
      <c r="CM608" s="109"/>
      <c r="CN608" s="119"/>
      <c r="CO608" s="109"/>
      <c r="CP608" s="109"/>
      <c r="CQ608" s="109"/>
      <c r="CR608" s="109"/>
      <c r="CS608" s="109"/>
      <c r="CT608" s="109"/>
      <c r="CU608" s="109"/>
      <c r="CV608" s="109"/>
      <c r="CW608" s="45"/>
      <c r="CX608" s="41"/>
      <c r="CY608" s="41"/>
      <c r="CZ608" s="41"/>
      <c r="DA608" s="41"/>
      <c r="DB608" s="41"/>
      <c r="DC608" s="41"/>
      <c r="DD608" s="41"/>
      <c r="DE608" s="41"/>
      <c r="DF608" s="3"/>
      <c r="DG608" s="3"/>
      <c r="DH608" s="3"/>
      <c r="DI608" s="3"/>
      <c r="DJ608" s="3"/>
      <c r="DK608" s="3"/>
      <c r="DL608" s="3"/>
      <c r="DM608" s="3"/>
      <c r="DN608" s="3"/>
      <c r="DO608" s="3"/>
      <c r="DP608" s="41"/>
      <c r="DQ608" s="41"/>
      <c r="DR608" s="41"/>
      <c r="DS608" s="41"/>
      <c r="DT608" s="41"/>
      <c r="DU608" s="41"/>
      <c r="DV608" s="41"/>
      <c r="DW608" s="41"/>
      <c r="DX608" s="41"/>
      <c r="DY608" s="41"/>
      <c r="DZ608" s="41"/>
      <c r="EA608" s="41"/>
      <c r="EB608" s="41"/>
      <c r="EC608" s="41"/>
      <c r="ED608" s="41"/>
      <c r="EE608" s="41"/>
      <c r="EF608" s="41"/>
      <c r="EG608" s="41"/>
      <c r="EH608" s="41"/>
      <c r="EI608" s="41"/>
      <c r="EJ608" s="41"/>
      <c r="EK608" s="41"/>
      <c r="EL608" s="41"/>
      <c r="EM608" s="41"/>
      <c r="EN608" s="41"/>
      <c r="EO608" s="41"/>
      <c r="EP608" s="41"/>
      <c r="EQ608" s="41"/>
      <c r="ER608" s="41"/>
      <c r="ES608" s="41"/>
      <c r="ET608" s="41"/>
      <c r="EU608" s="41"/>
      <c r="EV608" s="41"/>
      <c r="EW608" s="41"/>
      <c r="EX608" s="41"/>
      <c r="EY608" s="41"/>
      <c r="EZ608" s="41"/>
      <c r="FA608" s="41"/>
      <c r="FB608" s="41"/>
      <c r="FC608" s="41"/>
      <c r="FD608" s="41"/>
      <c r="FE608" s="41"/>
      <c r="FF608" s="41"/>
      <c r="FG608" s="41"/>
      <c r="FH608" s="41"/>
      <c r="FI608" s="41"/>
      <c r="FJ608" s="41"/>
      <c r="FK608" s="41"/>
      <c r="FL608" s="41"/>
      <c r="FM608" s="41"/>
      <c r="FN608" s="41"/>
      <c r="FO608" s="41"/>
      <c r="FP608" s="41"/>
      <c r="FQ608" s="41"/>
      <c r="FR608" s="41"/>
      <c r="FS608" s="41"/>
      <c r="FT608" s="41"/>
      <c r="FU608" s="41"/>
      <c r="FV608" s="41"/>
      <c r="FW608" s="41"/>
      <c r="FX608" s="41"/>
      <c r="FY608" s="41"/>
      <c r="FZ608" s="41"/>
      <c r="GA608" s="41"/>
      <c r="GB608" s="41"/>
      <c r="GC608" s="41"/>
      <c r="GD608" s="41"/>
      <c r="GE608" s="41"/>
      <c r="GF608" s="41"/>
      <c r="GG608" s="41"/>
      <c r="GH608" s="41"/>
      <c r="GI608" s="41"/>
      <c r="GJ608" s="41"/>
      <c r="GK608" s="41"/>
      <c r="GL608" s="41"/>
      <c r="GM608" s="41"/>
      <c r="GN608" s="41"/>
      <c r="GO608" s="41"/>
      <c r="GP608" s="41"/>
      <c r="GQ608" s="41"/>
      <c r="GR608" s="41"/>
      <c r="GS608" s="41"/>
      <c r="GT608" s="41"/>
      <c r="GU608" s="41"/>
      <c r="GV608" s="41"/>
      <c r="GW608" s="41"/>
      <c r="GX608" s="41"/>
      <c r="GY608" s="41"/>
      <c r="GZ608" s="41"/>
      <c r="HA608" s="41"/>
      <c r="HB608" s="41"/>
      <c r="HC608" s="41"/>
      <c r="HD608" s="41"/>
      <c r="HE608" s="41"/>
      <c r="HF608" s="41"/>
      <c r="HG608" s="41"/>
      <c r="HH608" s="41"/>
      <c r="HI608" s="41"/>
      <c r="HJ608" s="41"/>
      <c r="HK608" s="41"/>
      <c r="HL608" s="41"/>
      <c r="HM608" s="41"/>
      <c r="HN608" s="41"/>
      <c r="HO608" s="41"/>
      <c r="HP608" s="41"/>
      <c r="HQ608" s="41"/>
      <c r="HR608" s="41"/>
    </row>
    <row r="609" spans="1:226" ht="14" x14ac:dyDescent="0.3">
      <c r="A609" s="41"/>
      <c r="B609" s="102"/>
      <c r="C609" s="102"/>
      <c r="D609" s="102"/>
      <c r="E609" s="100"/>
      <c r="F609" s="100"/>
      <c r="G609" s="102"/>
      <c r="H609" s="102"/>
      <c r="I609" s="102"/>
      <c r="J609" s="102"/>
      <c r="K609" s="102"/>
      <c r="L609" s="102"/>
      <c r="M609" s="102"/>
      <c r="N609" s="102"/>
      <c r="O609" s="45"/>
      <c r="P609" s="108"/>
      <c r="W609" s="108"/>
      <c r="AD609" s="142"/>
      <c r="AE609" s="102"/>
      <c r="AF609" s="102"/>
      <c r="AG609" s="102"/>
      <c r="AH609" s="102"/>
      <c r="AI609" s="102"/>
      <c r="AJ609" s="102"/>
      <c r="AK609" s="142"/>
      <c r="AL609" s="110"/>
      <c r="AM609" s="110"/>
      <c r="AN609" s="110"/>
      <c r="AO609" s="110"/>
      <c r="AP609" s="110"/>
      <c r="AQ609" s="110"/>
      <c r="AR609" s="110"/>
      <c r="AS609" s="110"/>
      <c r="AT609" s="110"/>
      <c r="AU609" s="110"/>
      <c r="AV609" s="110"/>
      <c r="AW609" s="110"/>
      <c r="AX609" s="142"/>
      <c r="AY609" s="109"/>
      <c r="AZ609" s="109"/>
      <c r="BA609" s="109"/>
      <c r="BB609" s="109"/>
      <c r="BC609" s="109"/>
      <c r="BD609" s="109"/>
      <c r="BE609" s="109"/>
      <c r="BF609" s="109"/>
      <c r="BG609" s="142"/>
      <c r="BH609" s="109"/>
      <c r="BI609" s="109"/>
      <c r="BJ609" s="109"/>
      <c r="BK609" s="109"/>
      <c r="BL609" s="109"/>
      <c r="BM609" s="109"/>
      <c r="BN609" s="109"/>
      <c r="BO609" s="109"/>
      <c r="BP609" s="109"/>
      <c r="BQ609" s="109"/>
      <c r="BR609" s="109"/>
      <c r="BS609" s="109"/>
      <c r="BT609" s="109"/>
      <c r="BU609" s="109"/>
      <c r="BV609" s="109"/>
      <c r="BW609" s="109"/>
      <c r="BX609" s="109"/>
      <c r="BY609" s="109"/>
      <c r="BZ609" s="109"/>
      <c r="CA609" s="109"/>
      <c r="CB609" s="109"/>
      <c r="CC609" s="109"/>
      <c r="CD609" s="109"/>
      <c r="CE609" s="119"/>
      <c r="CF609" s="109"/>
      <c r="CG609" s="109"/>
      <c r="CH609" s="109"/>
      <c r="CI609" s="109"/>
      <c r="CJ609" s="109"/>
      <c r="CK609" s="109"/>
      <c r="CL609" s="109"/>
      <c r="CM609" s="109"/>
      <c r="CN609" s="119"/>
      <c r="CO609" s="109"/>
      <c r="CP609" s="109"/>
      <c r="CQ609" s="109"/>
      <c r="CR609" s="109"/>
      <c r="CS609" s="109"/>
      <c r="CT609" s="109"/>
      <c r="CU609" s="109"/>
      <c r="CV609" s="109"/>
      <c r="CW609" s="45"/>
      <c r="CX609" s="41"/>
      <c r="CY609" s="41"/>
      <c r="CZ609" s="41"/>
      <c r="DA609" s="41"/>
      <c r="DB609" s="41"/>
      <c r="DC609" s="41"/>
      <c r="DD609" s="41"/>
      <c r="DE609" s="41"/>
      <c r="DF609" s="3"/>
      <c r="DG609" s="3"/>
      <c r="DH609" s="3"/>
      <c r="DI609" s="3"/>
      <c r="DJ609" s="3"/>
      <c r="DK609" s="3"/>
      <c r="DL609" s="3"/>
      <c r="DM609" s="3"/>
      <c r="DN609" s="3"/>
      <c r="DO609" s="3"/>
      <c r="DP609" s="41"/>
      <c r="DQ609" s="41"/>
      <c r="DR609" s="41"/>
      <c r="DS609" s="41"/>
      <c r="DT609" s="41"/>
      <c r="DU609" s="41"/>
      <c r="DV609" s="41"/>
      <c r="DW609" s="41"/>
      <c r="DX609" s="41"/>
      <c r="DY609" s="41"/>
      <c r="DZ609" s="41"/>
      <c r="EA609" s="41"/>
      <c r="EB609" s="41"/>
      <c r="EC609" s="41"/>
      <c r="ED609" s="41"/>
      <c r="EE609" s="41"/>
      <c r="EF609" s="41"/>
      <c r="EG609" s="41"/>
      <c r="EH609" s="41"/>
      <c r="EI609" s="41"/>
      <c r="EJ609" s="41"/>
      <c r="EK609" s="41"/>
      <c r="EL609" s="41"/>
      <c r="EM609" s="41"/>
      <c r="EN609" s="41"/>
      <c r="EO609" s="41"/>
      <c r="EP609" s="41"/>
      <c r="EQ609" s="41"/>
      <c r="ER609" s="41"/>
      <c r="ES609" s="41"/>
      <c r="ET609" s="41"/>
      <c r="EU609" s="41"/>
      <c r="EV609" s="41"/>
      <c r="EW609" s="41"/>
      <c r="EX609" s="41"/>
      <c r="EY609" s="41"/>
      <c r="EZ609" s="41"/>
      <c r="FA609" s="41"/>
      <c r="FB609" s="41"/>
      <c r="FC609" s="41"/>
      <c r="FD609" s="41"/>
      <c r="FE609" s="41"/>
      <c r="FF609" s="41"/>
      <c r="FG609" s="41"/>
      <c r="FH609" s="41"/>
      <c r="FI609" s="41"/>
      <c r="FJ609" s="41"/>
      <c r="FK609" s="41"/>
      <c r="FL609" s="41"/>
      <c r="FM609" s="41"/>
      <c r="FN609" s="41"/>
      <c r="FO609" s="41"/>
      <c r="FP609" s="41"/>
      <c r="FQ609" s="41"/>
      <c r="FR609" s="41"/>
      <c r="FS609" s="41"/>
      <c r="FT609" s="41"/>
      <c r="FU609" s="41"/>
      <c r="FV609" s="41"/>
      <c r="FW609" s="41"/>
      <c r="FX609" s="41"/>
      <c r="FY609" s="41"/>
      <c r="FZ609" s="41"/>
      <c r="GA609" s="41"/>
      <c r="GB609" s="41"/>
      <c r="GC609" s="41"/>
      <c r="GD609" s="41"/>
      <c r="GE609" s="41"/>
      <c r="GF609" s="41"/>
      <c r="GG609" s="41"/>
      <c r="GH609" s="41"/>
      <c r="GI609" s="41"/>
      <c r="GJ609" s="41"/>
      <c r="GK609" s="41"/>
      <c r="GL609" s="41"/>
      <c r="GM609" s="41"/>
      <c r="GN609" s="41"/>
      <c r="GO609" s="41"/>
      <c r="GP609" s="41"/>
      <c r="GQ609" s="41"/>
      <c r="GR609" s="41"/>
      <c r="GS609" s="41"/>
      <c r="GT609" s="41"/>
      <c r="GU609" s="41"/>
      <c r="GV609" s="41"/>
      <c r="GW609" s="41"/>
      <c r="GX609" s="41"/>
      <c r="GY609" s="41"/>
      <c r="GZ609" s="41"/>
      <c r="HA609" s="41"/>
      <c r="HB609" s="41"/>
      <c r="HC609" s="41"/>
      <c r="HD609" s="41"/>
      <c r="HE609" s="41"/>
      <c r="HF609" s="41"/>
      <c r="HG609" s="41"/>
      <c r="HH609" s="41"/>
      <c r="HI609" s="41"/>
      <c r="HJ609" s="41"/>
      <c r="HK609" s="41"/>
      <c r="HL609" s="41"/>
      <c r="HM609" s="41"/>
      <c r="HN609" s="41"/>
      <c r="HO609" s="41"/>
      <c r="HP609" s="41"/>
      <c r="HQ609" s="41"/>
      <c r="HR609" s="41"/>
    </row>
    <row r="610" spans="1:226" ht="14" x14ac:dyDescent="0.3">
      <c r="A610" s="41"/>
      <c r="B610" s="102"/>
      <c r="C610" s="102"/>
      <c r="D610" s="102"/>
      <c r="E610" s="100"/>
      <c r="F610" s="100"/>
      <c r="G610" s="102"/>
      <c r="H610" s="102"/>
      <c r="I610" s="102"/>
      <c r="J610" s="102"/>
      <c r="K610" s="102"/>
      <c r="L610" s="102"/>
      <c r="M610" s="102"/>
      <c r="N610" s="102"/>
      <c r="O610" s="45"/>
      <c r="P610" s="108"/>
      <c r="W610" s="108"/>
      <c r="AD610" s="142"/>
      <c r="AE610" s="102"/>
      <c r="AF610" s="102"/>
      <c r="AG610" s="102"/>
      <c r="AH610" s="102"/>
      <c r="AI610" s="102"/>
      <c r="AJ610" s="102"/>
      <c r="AK610" s="142"/>
      <c r="AL610" s="110"/>
      <c r="AM610" s="110"/>
      <c r="AN610" s="110"/>
      <c r="AO610" s="110"/>
      <c r="AP610" s="110"/>
      <c r="AQ610" s="110"/>
      <c r="AR610" s="110"/>
      <c r="AS610" s="110"/>
      <c r="AT610" s="110"/>
      <c r="AU610" s="110"/>
      <c r="AV610" s="110"/>
      <c r="AW610" s="110"/>
      <c r="AX610" s="142"/>
      <c r="AY610" s="109"/>
      <c r="AZ610" s="109"/>
      <c r="BA610" s="109"/>
      <c r="BB610" s="109"/>
      <c r="BC610" s="109"/>
      <c r="BD610" s="109"/>
      <c r="BE610" s="109"/>
      <c r="BF610" s="109"/>
      <c r="BG610" s="142"/>
      <c r="BH610" s="109"/>
      <c r="BI610" s="109"/>
      <c r="BJ610" s="109"/>
      <c r="BK610" s="109"/>
      <c r="BL610" s="109"/>
      <c r="BM610" s="109"/>
      <c r="BN610" s="109"/>
      <c r="BO610" s="109"/>
      <c r="BP610" s="109"/>
      <c r="BQ610" s="109"/>
      <c r="BR610" s="109"/>
      <c r="BS610" s="109"/>
      <c r="BT610" s="109"/>
      <c r="BU610" s="109"/>
      <c r="BV610" s="109"/>
      <c r="BW610" s="109"/>
      <c r="BX610" s="109"/>
      <c r="BY610" s="109"/>
      <c r="BZ610" s="109"/>
      <c r="CA610" s="109"/>
      <c r="CB610" s="109"/>
      <c r="CC610" s="109"/>
      <c r="CD610" s="109"/>
      <c r="CE610" s="119"/>
      <c r="CF610" s="109"/>
      <c r="CG610" s="109"/>
      <c r="CH610" s="109"/>
      <c r="CI610" s="109"/>
      <c r="CJ610" s="109"/>
      <c r="CK610" s="109"/>
      <c r="CL610" s="109"/>
      <c r="CM610" s="109"/>
      <c r="CN610" s="119"/>
      <c r="CO610" s="109"/>
      <c r="CP610" s="109"/>
      <c r="CQ610" s="109"/>
      <c r="CR610" s="109"/>
      <c r="CS610" s="109"/>
      <c r="CT610" s="109"/>
      <c r="CU610" s="109"/>
      <c r="CV610" s="109"/>
      <c r="CW610" s="45"/>
      <c r="CX610" s="41"/>
      <c r="CY610" s="41"/>
      <c r="CZ610" s="41"/>
      <c r="DA610" s="41"/>
      <c r="DB610" s="41"/>
      <c r="DC610" s="41"/>
      <c r="DD610" s="41"/>
      <c r="DE610" s="41"/>
      <c r="DF610" s="3"/>
      <c r="DG610" s="3"/>
      <c r="DH610" s="3"/>
      <c r="DI610" s="3"/>
      <c r="DJ610" s="3"/>
      <c r="DK610" s="3"/>
      <c r="DL610" s="3"/>
      <c r="DM610" s="3"/>
      <c r="DN610" s="3"/>
      <c r="DO610" s="3"/>
      <c r="DP610" s="41"/>
      <c r="DQ610" s="41"/>
      <c r="DR610" s="41"/>
      <c r="DS610" s="41"/>
      <c r="DT610" s="41"/>
      <c r="DU610" s="41"/>
      <c r="DV610" s="41"/>
      <c r="DW610" s="41"/>
      <c r="DX610" s="41"/>
      <c r="DY610" s="41"/>
      <c r="DZ610" s="41"/>
      <c r="EA610" s="41"/>
      <c r="EB610" s="41"/>
      <c r="EC610" s="41"/>
      <c r="ED610" s="41"/>
      <c r="EE610" s="41"/>
      <c r="EF610" s="41"/>
      <c r="EG610" s="41"/>
      <c r="EH610" s="41"/>
      <c r="EI610" s="41"/>
      <c r="EJ610" s="41"/>
      <c r="EK610" s="41"/>
      <c r="EL610" s="41"/>
      <c r="EM610" s="41"/>
      <c r="EN610" s="41"/>
      <c r="EO610" s="41"/>
      <c r="EP610" s="41"/>
      <c r="EQ610" s="41"/>
      <c r="ER610" s="41"/>
      <c r="ES610" s="41"/>
      <c r="ET610" s="41"/>
      <c r="EU610" s="41"/>
      <c r="EV610" s="41"/>
      <c r="EW610" s="41"/>
      <c r="EX610" s="41"/>
      <c r="EY610" s="41"/>
      <c r="EZ610" s="41"/>
      <c r="FA610" s="41"/>
      <c r="FB610" s="41"/>
      <c r="FC610" s="41"/>
      <c r="FD610" s="41"/>
      <c r="FE610" s="41"/>
      <c r="FF610" s="41"/>
      <c r="FG610" s="41"/>
      <c r="FH610" s="41"/>
      <c r="FI610" s="41"/>
      <c r="FJ610" s="41"/>
      <c r="FK610" s="41"/>
      <c r="FL610" s="41"/>
      <c r="FM610" s="41"/>
      <c r="FN610" s="41"/>
      <c r="FO610" s="41"/>
      <c r="FP610" s="41"/>
      <c r="FQ610" s="41"/>
      <c r="FR610" s="41"/>
      <c r="FS610" s="41"/>
      <c r="FT610" s="41"/>
      <c r="FU610" s="41"/>
      <c r="FV610" s="41"/>
      <c r="FW610" s="41"/>
      <c r="FX610" s="41"/>
      <c r="FY610" s="41"/>
      <c r="FZ610" s="41"/>
      <c r="GA610" s="41"/>
      <c r="GB610" s="41"/>
      <c r="GC610" s="41"/>
      <c r="GD610" s="41"/>
      <c r="GE610" s="41"/>
      <c r="GF610" s="41"/>
      <c r="GG610" s="41"/>
      <c r="GH610" s="41"/>
      <c r="GI610" s="41"/>
      <c r="GJ610" s="41"/>
      <c r="GK610" s="41"/>
      <c r="GL610" s="41"/>
      <c r="GM610" s="41"/>
      <c r="GN610" s="41"/>
      <c r="GO610" s="41"/>
      <c r="GP610" s="41"/>
      <c r="GQ610" s="41"/>
      <c r="GR610" s="41"/>
      <c r="GS610" s="41"/>
      <c r="GT610" s="41"/>
      <c r="GU610" s="41"/>
      <c r="GV610" s="41"/>
      <c r="GW610" s="41"/>
      <c r="GX610" s="41"/>
      <c r="GY610" s="41"/>
      <c r="GZ610" s="41"/>
      <c r="HA610" s="41"/>
      <c r="HB610" s="41"/>
      <c r="HC610" s="41"/>
      <c r="HD610" s="41"/>
      <c r="HE610" s="41"/>
      <c r="HF610" s="41"/>
      <c r="HG610" s="41"/>
      <c r="HH610" s="41"/>
      <c r="HI610" s="41"/>
      <c r="HJ610" s="41"/>
      <c r="HK610" s="41"/>
      <c r="HL610" s="41"/>
      <c r="HM610" s="41"/>
      <c r="HN610" s="41"/>
      <c r="HO610" s="41"/>
      <c r="HP610" s="41"/>
      <c r="HQ610" s="41"/>
      <c r="HR610" s="41"/>
    </row>
  </sheetData>
  <sheetProtection algorithmName="SHA-512" hashValue="/0yq6Zsugkv/lxCRayFXgX3f7j/gJcgAECyEcn80PdKCAldeVB8YcRF2n1Dc+M5kklqU3yqrJu6JgeIIcMHMvw==" saltValue="zgMZ9MfRhZY5v8eMYqwVOg==" spinCount="100000" sheet="1" objects="1" scenarios="1" selectLockedCells="1" selectUnlockedCells="1"/>
  <autoFilter ref="B6:HR437" xr:uid="{00000000-0009-0000-0000-000002000000}">
    <filterColumn colId="3">
      <filters>
        <filter val="1"/>
      </filters>
    </filterColumn>
    <filterColumn colId="7">
      <filters blank="1">
        <filter val="nur KFZ, kein SV"/>
      </filters>
    </filterColumn>
    <filterColumn colId="8">
      <filters blank="1">
        <filter val="6311"/>
        <filter val="6410"/>
        <filter val="6511"/>
        <filter val="6512"/>
        <filter val="6514"/>
        <filter val="6613"/>
        <filter val="6700"/>
        <filter val="6723"/>
        <filter val="6755"/>
        <filter val="6819"/>
        <filter val="6820"/>
        <filter val="6821"/>
        <filter val="6822"/>
        <filter val="6825"/>
        <filter val="6852"/>
        <filter val="6853"/>
        <filter val="6854"/>
        <filter val="6871"/>
        <filter val="6872"/>
        <filter val="6886"/>
        <filter val="6887"/>
        <filter val="6889"/>
        <filter val="6891"/>
        <filter val="6892"/>
        <filter val="6912"/>
        <filter val="6923"/>
        <filter val="6924"/>
        <filter val="6930"/>
        <filter val="6931"/>
        <filter val="6952"/>
        <filter val="6953"/>
        <filter val="6954"/>
        <filter val="6955"/>
        <filter val="6958"/>
        <filter val="6961"/>
        <filter val="6962"/>
        <filter val="6963"/>
        <filter val="6981"/>
        <filter val="6982"/>
        <filter val="6983"/>
        <filter val="6984"/>
        <filter val="6985"/>
        <filter val="6986"/>
      </filters>
    </filterColumn>
  </autoFilter>
  <sortState xmlns:xlrd2="http://schemas.microsoft.com/office/spreadsheetml/2017/richdata2" ref="C4:DZ425">
    <sortCondition ref="C4:C425"/>
    <sortCondition ref="D4:D425"/>
  </sortState>
  <mergeCells count="15">
    <mergeCell ref="DT5:DW5"/>
    <mergeCell ref="DF4:DM4"/>
    <mergeCell ref="DP4:DW4"/>
    <mergeCell ref="DF5:DI5"/>
    <mergeCell ref="DJ5:DM5"/>
    <mergeCell ref="CF5:CI5"/>
    <mergeCell ref="CJ5:CM5"/>
    <mergeCell ref="CF4:CM4"/>
    <mergeCell ref="CX5:DE5"/>
    <mergeCell ref="DP5:DS5"/>
    <mergeCell ref="CO4:CR4"/>
    <mergeCell ref="CS4:CV4"/>
    <mergeCell ref="CS5:CV5"/>
    <mergeCell ref="CO5:CR5"/>
    <mergeCell ref="CX4:DE4"/>
  </mergeCells>
  <conditionalFormatting sqref="R7:R429">
    <cfRule type="cellIs" dxfId="41" priority="46" operator="equal">
      <formula>#DIV/0!</formula>
    </cfRule>
  </conditionalFormatting>
  <conditionalFormatting sqref="P7:DW7 P8:BX429 BZ8:CC429 BY8:BY439 CE8:DW429 CD8:CD439">
    <cfRule type="containsErrors" dxfId="40" priority="43">
      <formula>ISERROR(P7)</formula>
    </cfRule>
  </conditionalFormatting>
  <conditionalFormatting sqref="DN430:DW430">
    <cfRule type="containsErrors" dxfId="39" priority="36">
      <formula>ISERROR(DN430)</formula>
    </cfRule>
  </conditionalFormatting>
  <conditionalFormatting sqref="DF437:DM437">
    <cfRule type="containsErrors" dxfId="38" priority="37">
      <formula>ISERROR(DF437)</formula>
    </cfRule>
  </conditionalFormatting>
  <conditionalFormatting sqref="DF435:DM435">
    <cfRule type="containsErrors" dxfId="37" priority="39">
      <formula>ISERROR(DF435)</formula>
    </cfRule>
  </conditionalFormatting>
  <conditionalFormatting sqref="DF436:DM436">
    <cfRule type="containsErrors" dxfId="36" priority="38">
      <formula>ISERROR(DF436)</formula>
    </cfRule>
  </conditionalFormatting>
  <conditionalFormatting sqref="DN432:DW432">
    <cfRule type="containsErrors" dxfId="35" priority="35">
      <formula>ISERROR(DN432)</formula>
    </cfRule>
  </conditionalFormatting>
  <conditionalFormatting sqref="DN435:DW435">
    <cfRule type="containsErrors" dxfId="34" priority="34">
      <formula>ISERROR(DN435)</formula>
    </cfRule>
  </conditionalFormatting>
  <conditionalFormatting sqref="DN436:DW436">
    <cfRule type="containsErrors" dxfId="33" priority="33">
      <formula>ISERROR(DN436)</formula>
    </cfRule>
  </conditionalFormatting>
  <conditionalFormatting sqref="DN437:DW437">
    <cfRule type="containsErrors" dxfId="32" priority="32">
      <formula>ISERROR(DN437)</formula>
    </cfRule>
  </conditionalFormatting>
  <conditionalFormatting sqref="AL430:AW434">
    <cfRule type="containsErrors" dxfId="31" priority="31">
      <formula>ISERROR(AL430)</formula>
    </cfRule>
  </conditionalFormatting>
  <conditionalFormatting sqref="AY430:BF430">
    <cfRule type="containsErrors" dxfId="30" priority="30">
      <formula>ISERROR(AY430)</formula>
    </cfRule>
  </conditionalFormatting>
  <conditionalFormatting sqref="AY431:BF431">
    <cfRule type="containsErrors" dxfId="29" priority="29">
      <formula>ISERROR(AY431)</formula>
    </cfRule>
  </conditionalFormatting>
  <conditionalFormatting sqref="AY432:BF432">
    <cfRule type="containsErrors" dxfId="28" priority="28">
      <formula>ISERROR(AY432)</formula>
    </cfRule>
  </conditionalFormatting>
  <conditionalFormatting sqref="AY433:BF433">
    <cfRule type="containsErrors" dxfId="27" priority="27">
      <formula>ISERROR(AY433)</formula>
    </cfRule>
  </conditionalFormatting>
  <conditionalFormatting sqref="AY434:BF434">
    <cfRule type="containsErrors" dxfId="26" priority="26">
      <formula>ISERROR(AY434)</formula>
    </cfRule>
  </conditionalFormatting>
  <conditionalFormatting sqref="BH430:BO430">
    <cfRule type="containsErrors" dxfId="25" priority="25">
      <formula>ISERROR(BH430)</formula>
    </cfRule>
  </conditionalFormatting>
  <conditionalFormatting sqref="BH431:BO431">
    <cfRule type="containsErrors" dxfId="24" priority="24">
      <formula>ISERROR(BH431)</formula>
    </cfRule>
  </conditionalFormatting>
  <conditionalFormatting sqref="BH432:BO432">
    <cfRule type="containsErrors" dxfId="23" priority="23">
      <formula>ISERROR(BH432)</formula>
    </cfRule>
  </conditionalFormatting>
  <conditionalFormatting sqref="BH433:BO433">
    <cfRule type="containsErrors" dxfId="22" priority="22">
      <formula>ISERROR(BH433)</formula>
    </cfRule>
  </conditionalFormatting>
  <conditionalFormatting sqref="BH434:BO434">
    <cfRule type="containsErrors" dxfId="21" priority="21">
      <formula>ISERROR(BH434)</formula>
    </cfRule>
  </conditionalFormatting>
  <conditionalFormatting sqref="BQ430:BX430 BZ430:CC430">
    <cfRule type="containsErrors" dxfId="20" priority="20">
      <formula>ISERROR(BQ430)</formula>
    </cfRule>
  </conditionalFormatting>
  <conditionalFormatting sqref="BQ431:BX431 BZ431:CC431">
    <cfRule type="containsErrors" dxfId="19" priority="19">
      <formula>ISERROR(BQ431)</formula>
    </cfRule>
  </conditionalFormatting>
  <conditionalFormatting sqref="BQ432:BX432 BZ432:CC432">
    <cfRule type="containsErrors" dxfId="18" priority="18">
      <formula>ISERROR(BQ432)</formula>
    </cfRule>
  </conditionalFormatting>
  <conditionalFormatting sqref="BQ433:BX433 BZ433:CC433">
    <cfRule type="containsErrors" dxfId="17" priority="17">
      <formula>ISERROR(BQ433)</formula>
    </cfRule>
  </conditionalFormatting>
  <conditionalFormatting sqref="BQ434:BX434 BZ434:CC434">
    <cfRule type="containsErrors" dxfId="16" priority="16">
      <formula>ISERROR(BQ434)</formula>
    </cfRule>
  </conditionalFormatting>
  <conditionalFormatting sqref="CF430:CM430">
    <cfRule type="containsErrors" dxfId="15" priority="15">
      <formula>ISERROR(CF430)</formula>
    </cfRule>
  </conditionalFormatting>
  <conditionalFormatting sqref="CF431:CM431">
    <cfRule type="containsErrors" dxfId="14" priority="14">
      <formula>ISERROR(CF431)</formula>
    </cfRule>
  </conditionalFormatting>
  <conditionalFormatting sqref="CF432:CM432">
    <cfRule type="containsErrors" dxfId="13" priority="13">
      <formula>ISERROR(CF432)</formula>
    </cfRule>
  </conditionalFormatting>
  <conditionalFormatting sqref="CF433:CM433">
    <cfRule type="containsErrors" dxfId="12" priority="12">
      <formula>ISERROR(CF433)</formula>
    </cfRule>
  </conditionalFormatting>
  <conditionalFormatting sqref="CF434:CM434">
    <cfRule type="containsErrors" dxfId="11" priority="11">
      <formula>ISERROR(CF434)</formula>
    </cfRule>
  </conditionalFormatting>
  <conditionalFormatting sqref="CO430:CV430">
    <cfRule type="containsErrors" dxfId="10" priority="10">
      <formula>ISERROR(CO430)</formula>
    </cfRule>
  </conditionalFormatting>
  <conditionalFormatting sqref="CO431:CV431">
    <cfRule type="containsErrors" dxfId="9" priority="9">
      <formula>ISERROR(CO431)</formula>
    </cfRule>
  </conditionalFormatting>
  <conditionalFormatting sqref="CO432:CV432">
    <cfRule type="containsErrors" dxfId="8" priority="8">
      <formula>ISERROR(CO432)</formula>
    </cfRule>
  </conditionalFormatting>
  <conditionalFormatting sqref="CO433:CV433">
    <cfRule type="containsErrors" dxfId="7" priority="7">
      <formula>ISERROR(CO433)</formula>
    </cfRule>
  </conditionalFormatting>
  <conditionalFormatting sqref="CO434:CV434">
    <cfRule type="containsErrors" dxfId="6" priority="6">
      <formula>ISERROR(CO434)</formula>
    </cfRule>
  </conditionalFormatting>
  <conditionalFormatting sqref="DF430:DM430">
    <cfRule type="containsErrors" dxfId="5" priority="5">
      <formula>ISERROR(DF430)</formula>
    </cfRule>
  </conditionalFormatting>
  <conditionalFormatting sqref="DF431:DM431">
    <cfRule type="containsErrors" dxfId="4" priority="4">
      <formula>ISERROR(DF431)</formula>
    </cfRule>
  </conditionalFormatting>
  <conditionalFormatting sqref="DF432:DM432">
    <cfRule type="containsErrors" dxfId="3" priority="3">
      <formula>ISERROR(DF432)</formula>
    </cfRule>
  </conditionalFormatting>
  <conditionalFormatting sqref="DF433:DM433">
    <cfRule type="containsErrors" dxfId="2" priority="2">
      <formula>ISERROR(DF433)</formula>
    </cfRule>
  </conditionalFormatting>
  <conditionalFormatting sqref="DF434:DM434">
    <cfRule type="containsErrors" dxfId="1" priority="1">
      <formula>ISERROR(DF434)</formula>
    </cfRule>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4" tint="0.39997558519241921"/>
  </sheetPr>
  <dimension ref="A1:BF48"/>
  <sheetViews>
    <sheetView showGridLines="0" topLeftCell="B1" zoomScale="90" zoomScaleNormal="90" workbookViewId="0">
      <selection activeCell="B2" sqref="B2"/>
    </sheetView>
  </sheetViews>
  <sheetFormatPr baseColWidth="10" defaultColWidth="8.75" defaultRowHeight="14.25" customHeight="1" x14ac:dyDescent="0.3"/>
  <cols>
    <col min="2" max="2" width="25.75" customWidth="1"/>
    <col min="3" max="10" width="16.25" customWidth="1"/>
    <col min="11" max="11" width="27" bestFit="1" customWidth="1"/>
    <col min="12" max="13" width="27" customWidth="1"/>
    <col min="14" max="14" width="24.58203125" bestFit="1" customWidth="1"/>
    <col min="15" max="22" width="8.75" customWidth="1"/>
    <col min="23" max="23" width="8.33203125" bestFit="1" customWidth="1"/>
    <col min="24" max="25" width="15.5" bestFit="1" customWidth="1"/>
    <col min="26" max="32" width="11.25" customWidth="1"/>
    <col min="33" max="33" width="12.58203125" customWidth="1"/>
    <col min="34" max="39" width="12" customWidth="1"/>
  </cols>
  <sheetData>
    <row r="1" spans="1:57" ht="14" x14ac:dyDescent="0.3">
      <c r="A1" s="41"/>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t="s">
        <v>2153</v>
      </c>
      <c r="AY1" s="41"/>
      <c r="AZ1" s="41"/>
      <c r="BA1" s="41"/>
      <c r="BB1" s="41"/>
      <c r="BC1" s="41"/>
      <c r="BD1" s="41"/>
      <c r="BE1" s="41"/>
    </row>
    <row r="2" spans="1:57" ht="18" x14ac:dyDescent="0.4">
      <c r="A2" s="41"/>
      <c r="B2" s="224" t="s">
        <v>2234</v>
      </c>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row>
    <row r="3" spans="1:57" ht="17.5" x14ac:dyDescent="0.35">
      <c r="A3" s="41"/>
      <c r="B3" s="89"/>
      <c r="C3" s="41"/>
      <c r="D3" s="41"/>
      <c r="E3" s="41"/>
      <c r="F3" s="41"/>
      <c r="G3" s="41"/>
      <c r="H3" s="41"/>
      <c r="I3" s="41"/>
      <c r="J3" s="41"/>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row>
    <row r="4" spans="1:57" ht="15.5" x14ac:dyDescent="0.35">
      <c r="A4" s="41"/>
      <c r="B4" s="211" t="s">
        <v>2219</v>
      </c>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row>
    <row r="5" spans="1:57" ht="14.5" thickBot="1" x14ac:dyDescent="0.35">
      <c r="A5" s="41"/>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row>
    <row r="6" spans="1:57" ht="28.5" thickBot="1" x14ac:dyDescent="0.35">
      <c r="A6" s="41"/>
      <c r="B6" s="375" t="s">
        <v>2148</v>
      </c>
      <c r="C6" s="336" t="s">
        <v>2399</v>
      </c>
      <c r="D6" s="43" t="s">
        <v>2149</v>
      </c>
      <c r="E6" s="327" t="s">
        <v>2369</v>
      </c>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row>
    <row r="7" spans="1:57" ht="14" x14ac:dyDescent="0.3">
      <c r="A7" s="45"/>
      <c r="B7" s="376"/>
      <c r="C7" s="91">
        <v>1.3</v>
      </c>
      <c r="D7" s="91">
        <f>C7*0.297167</f>
        <v>0.38631710000000002</v>
      </c>
      <c r="E7" s="91">
        <v>300</v>
      </c>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row>
    <row r="8" spans="1:57" ht="14" x14ac:dyDescent="0.3">
      <c r="A8" s="45"/>
      <c r="B8" s="34"/>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row>
    <row r="9" spans="1:57" ht="14.5" thickBot="1" x14ac:dyDescent="0.35">
      <c r="A9" s="45"/>
      <c r="B9" s="384" t="s">
        <v>2146</v>
      </c>
      <c r="C9" s="383" t="s">
        <v>2215</v>
      </c>
      <c r="D9" s="344"/>
      <c r="E9" s="344"/>
      <c r="F9" s="345"/>
      <c r="G9" s="383" t="s">
        <v>2216</v>
      </c>
      <c r="H9" s="344"/>
      <c r="I9" s="344"/>
      <c r="J9" s="345"/>
      <c r="K9" s="45"/>
      <c r="L9" s="45"/>
      <c r="M9" s="45"/>
      <c r="N9" s="45"/>
      <c r="O9" s="45"/>
      <c r="P9" s="45"/>
      <c r="Q9" s="45"/>
      <c r="R9" s="45"/>
      <c r="S9" s="45"/>
      <c r="T9" s="45"/>
      <c r="U9" s="45"/>
      <c r="V9" s="45"/>
      <c r="W9" s="45"/>
      <c r="X9" s="45"/>
      <c r="Y9" s="45"/>
      <c r="Z9" s="45"/>
      <c r="AA9" s="45"/>
      <c r="AB9" s="45"/>
      <c r="AC9" s="45"/>
      <c r="AD9" s="45"/>
      <c r="AE9" s="45"/>
      <c r="AF9" s="45"/>
      <c r="AG9" s="45"/>
      <c r="AH9" s="45"/>
      <c r="AI9" s="45"/>
      <c r="AJ9" s="45"/>
      <c r="AK9" s="45"/>
      <c r="AL9" s="45"/>
      <c r="AM9" s="45"/>
      <c r="AN9" s="45"/>
      <c r="AO9" s="45"/>
      <c r="AP9" s="45"/>
      <c r="AQ9" s="45"/>
      <c r="AR9" s="45"/>
      <c r="AS9" s="45"/>
      <c r="AT9" s="45"/>
      <c r="AU9" s="45"/>
      <c r="AV9" s="45"/>
      <c r="AW9" s="45"/>
      <c r="AX9" s="45"/>
      <c r="AY9" s="45"/>
      <c r="AZ9" s="45"/>
      <c r="BA9" s="45"/>
      <c r="BB9" s="45"/>
      <c r="BC9" s="45"/>
      <c r="BD9" s="45"/>
      <c r="BE9" s="45"/>
    </row>
    <row r="10" spans="1:57" ht="14.5" thickBot="1" x14ac:dyDescent="0.35">
      <c r="A10" s="45"/>
      <c r="B10" s="384"/>
      <c r="C10" s="59">
        <v>2025</v>
      </c>
      <c r="D10" s="59">
        <v>2030</v>
      </c>
      <c r="E10" s="59">
        <v>2035</v>
      </c>
      <c r="F10" s="59">
        <v>2040</v>
      </c>
      <c r="G10" s="59">
        <v>2025</v>
      </c>
      <c r="H10" s="59">
        <v>2030</v>
      </c>
      <c r="I10" s="59">
        <v>2035</v>
      </c>
      <c r="J10" s="59">
        <v>2040</v>
      </c>
      <c r="K10" s="45"/>
      <c r="L10" s="45"/>
      <c r="M10" s="45"/>
      <c r="N10" s="45"/>
      <c r="O10" s="45"/>
      <c r="P10" s="45"/>
      <c r="Q10" s="45"/>
      <c r="R10" s="45"/>
      <c r="S10" s="45"/>
      <c r="T10" s="45"/>
      <c r="U10" s="45"/>
      <c r="V10" s="45"/>
      <c r="W10" s="45"/>
      <c r="X10" s="45"/>
      <c r="Y10" s="45"/>
      <c r="Z10" s="45"/>
      <c r="AA10" s="45"/>
      <c r="AB10" s="45"/>
      <c r="AC10" s="45"/>
      <c r="AD10" s="45"/>
      <c r="AE10" s="45"/>
      <c r="AF10" s="45"/>
      <c r="AG10" s="45"/>
      <c r="AH10" s="45"/>
      <c r="AI10" s="45"/>
      <c r="AJ10" s="45"/>
      <c r="AK10" s="45"/>
      <c r="AL10" s="45"/>
      <c r="AM10" s="45"/>
      <c r="AN10" s="45"/>
      <c r="AO10" s="45"/>
      <c r="AP10" s="45"/>
      <c r="AQ10" s="45"/>
      <c r="AR10" s="45"/>
      <c r="AS10" s="45"/>
      <c r="AT10" s="45"/>
      <c r="AU10" s="45"/>
      <c r="AV10" s="45"/>
      <c r="AW10" s="45"/>
      <c r="AX10" s="45"/>
      <c r="AY10" s="45"/>
      <c r="AZ10" s="45"/>
      <c r="BA10" s="45"/>
      <c r="BB10" s="45"/>
      <c r="BC10" s="45"/>
      <c r="BD10" s="45"/>
      <c r="BE10" s="45"/>
    </row>
    <row r="11" spans="1:57" ht="14" x14ac:dyDescent="0.3">
      <c r="A11" s="45"/>
      <c r="B11" s="60" t="s">
        <v>2145</v>
      </c>
      <c r="C11" s="228">
        <v>0.01</v>
      </c>
      <c r="D11" s="61">
        <v>0.02</v>
      </c>
      <c r="E11" s="61">
        <v>0.04</v>
      </c>
      <c r="F11" s="61">
        <v>0.08</v>
      </c>
      <c r="G11" s="61">
        <v>0.02</v>
      </c>
      <c r="H11" s="61">
        <v>5.4037748955416867E-2</v>
      </c>
      <c r="I11" s="61">
        <v>0.08</v>
      </c>
      <c r="J11" s="61">
        <v>0.15</v>
      </c>
      <c r="K11" s="45"/>
      <c r="L11" s="45"/>
      <c r="M11" s="45"/>
      <c r="N11" s="45"/>
      <c r="O11" s="45"/>
      <c r="P11" s="45"/>
      <c r="Q11" s="45"/>
      <c r="R11" s="45"/>
      <c r="S11" s="45"/>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c r="AT11" s="45"/>
      <c r="AU11" s="45"/>
      <c r="AV11" s="45"/>
      <c r="AW11" s="45"/>
      <c r="AX11" s="45"/>
      <c r="AY11" s="45"/>
      <c r="AZ11" s="45"/>
      <c r="BA11" s="45"/>
      <c r="BB11" s="45"/>
      <c r="BC11" s="45"/>
      <c r="BD11" s="45"/>
      <c r="BE11" s="45"/>
    </row>
    <row r="12" spans="1:57" ht="14" x14ac:dyDescent="0.3">
      <c r="A12" s="45"/>
      <c r="B12" s="34"/>
      <c r="C12" s="45"/>
      <c r="D12" s="45"/>
      <c r="E12" s="45"/>
      <c r="F12" s="45"/>
      <c r="G12" s="45"/>
      <c r="H12" s="45"/>
      <c r="I12" s="45"/>
      <c r="J12" s="45"/>
      <c r="K12" s="45"/>
      <c r="L12" s="45"/>
      <c r="M12" s="45"/>
      <c r="N12" s="45"/>
      <c r="O12" s="45"/>
      <c r="P12" s="45"/>
      <c r="Q12" s="45"/>
      <c r="R12" s="45"/>
      <c r="S12" s="45"/>
      <c r="T12" s="45"/>
      <c r="U12" s="45"/>
      <c r="V12" s="45"/>
      <c r="W12" s="45"/>
      <c r="X12" s="45"/>
      <c r="Y12" s="45"/>
      <c r="Z12" s="45"/>
      <c r="AA12" s="45"/>
      <c r="AB12" s="45"/>
      <c r="AC12" s="45"/>
      <c r="AD12" s="45"/>
      <c r="AE12" s="45"/>
      <c r="AF12" s="45"/>
      <c r="AG12" s="45"/>
      <c r="AH12" s="45"/>
      <c r="AI12" s="45"/>
      <c r="AJ12" s="45"/>
      <c r="AK12" s="45"/>
      <c r="AL12" s="45"/>
      <c r="AM12" s="45"/>
      <c r="AN12" s="42"/>
      <c r="AO12" s="42"/>
      <c r="AP12" s="42"/>
      <c r="AQ12" s="42"/>
      <c r="AR12" s="42"/>
      <c r="AS12" s="42"/>
      <c r="AT12" s="42"/>
      <c r="AU12" s="42"/>
      <c r="AV12" s="42"/>
      <c r="AW12" s="42"/>
      <c r="AX12" s="87"/>
      <c r="AY12" s="87"/>
      <c r="AZ12" s="87"/>
      <c r="BA12" s="87"/>
      <c r="BB12" s="87"/>
      <c r="BC12" s="87"/>
      <c r="BD12" s="87"/>
      <c r="BE12" s="87"/>
    </row>
    <row r="13" spans="1:57" ht="14" x14ac:dyDescent="0.3">
      <c r="A13" s="45"/>
      <c r="B13" s="34"/>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2"/>
      <c r="AO13" s="42"/>
      <c r="AP13" s="42"/>
      <c r="AQ13" s="42"/>
      <c r="AR13" s="42"/>
      <c r="AS13" s="42"/>
      <c r="AT13" s="42"/>
      <c r="AU13" s="42"/>
      <c r="AV13" s="42"/>
      <c r="AW13" s="42"/>
      <c r="AX13" s="87"/>
      <c r="AY13" s="87"/>
      <c r="AZ13" s="87"/>
      <c r="BA13" s="87"/>
      <c r="BB13" s="87"/>
      <c r="BC13" s="87"/>
      <c r="BD13" s="87"/>
      <c r="BE13" s="87"/>
    </row>
    <row r="14" spans="1:57" ht="14" x14ac:dyDescent="0.3">
      <c r="A14" s="41"/>
      <c r="B14" s="34"/>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3"/>
      <c r="AO14" s="3"/>
      <c r="AP14" s="3"/>
      <c r="AQ14" s="3"/>
      <c r="AR14" s="3"/>
      <c r="AS14" s="3"/>
      <c r="AT14" s="3"/>
      <c r="AU14" s="3"/>
      <c r="AV14" s="3"/>
      <c r="AW14" s="3"/>
      <c r="AX14" s="41"/>
      <c r="AY14" s="41"/>
      <c r="AZ14" s="41"/>
      <c r="BA14" s="41"/>
      <c r="BB14" s="41"/>
      <c r="BC14" s="41"/>
      <c r="BD14" s="41"/>
      <c r="BE14" s="41"/>
    </row>
    <row r="15" spans="1:57" ht="14.5" customHeight="1" thickBot="1" x14ac:dyDescent="0.35">
      <c r="A15" s="41"/>
      <c r="B15" s="373"/>
      <c r="C15" s="385" t="s">
        <v>2121</v>
      </c>
      <c r="D15" s="385"/>
      <c r="E15" s="385"/>
      <c r="F15" s="377" t="s">
        <v>2122</v>
      </c>
      <c r="G15" s="378"/>
      <c r="H15" s="378"/>
      <c r="I15" s="378"/>
      <c r="J15" s="379"/>
      <c r="K15" s="367" t="s">
        <v>2235</v>
      </c>
      <c r="L15" s="368"/>
      <c r="M15" s="368"/>
      <c r="N15" s="369"/>
      <c r="O15" s="363" t="s">
        <v>2090</v>
      </c>
      <c r="P15" s="364"/>
      <c r="Q15" s="364"/>
      <c r="R15" s="364"/>
      <c r="S15" s="364"/>
      <c r="T15" s="364"/>
      <c r="U15" s="364"/>
      <c r="V15" s="364"/>
      <c r="W15" s="41"/>
      <c r="X15" s="388" t="s">
        <v>2144</v>
      </c>
      <c r="Y15" s="388"/>
      <c r="Z15" s="388"/>
      <c r="AA15" s="388"/>
      <c r="AB15" s="388"/>
      <c r="AC15" s="388"/>
      <c r="AD15" s="388"/>
      <c r="AE15" s="388"/>
      <c r="AF15" s="388"/>
      <c r="AG15" s="388"/>
      <c r="AH15" s="388"/>
      <c r="AI15" s="219"/>
      <c r="AJ15" s="219"/>
      <c r="AK15" s="219"/>
      <c r="AL15" s="219"/>
      <c r="AM15" s="219"/>
      <c r="AN15" s="31"/>
      <c r="AO15" s="31"/>
      <c r="AP15" s="387" t="s">
        <v>2154</v>
      </c>
      <c r="AQ15" s="387"/>
      <c r="AR15" s="387"/>
      <c r="AS15" s="387"/>
      <c r="AT15" s="387"/>
      <c r="AU15" s="387"/>
      <c r="AV15" s="387"/>
      <c r="AW15" s="387"/>
      <c r="AX15" s="387" t="s">
        <v>2088</v>
      </c>
      <c r="AY15" s="387"/>
      <c r="AZ15" s="387"/>
      <c r="BA15" s="387"/>
      <c r="BB15" s="387"/>
      <c r="BC15" s="387"/>
      <c r="BD15" s="387"/>
      <c r="BE15" s="387"/>
    </row>
    <row r="16" spans="1:57" ht="14.5" customHeight="1" thickBot="1" x14ac:dyDescent="0.35">
      <c r="A16" s="41"/>
      <c r="B16" s="374"/>
      <c r="C16" s="386"/>
      <c r="D16" s="386"/>
      <c r="E16" s="386"/>
      <c r="F16" s="380"/>
      <c r="G16" s="381"/>
      <c r="H16" s="381"/>
      <c r="I16" s="381"/>
      <c r="J16" s="382"/>
      <c r="K16" s="367"/>
      <c r="L16" s="368"/>
      <c r="M16" s="368"/>
      <c r="N16" s="369"/>
      <c r="O16" s="365" t="s">
        <v>1720</v>
      </c>
      <c r="P16" s="365"/>
      <c r="Q16" s="365"/>
      <c r="R16" s="365"/>
      <c r="S16" s="365" t="s">
        <v>1719</v>
      </c>
      <c r="T16" s="365"/>
      <c r="U16" s="365"/>
      <c r="V16" s="363"/>
      <c r="W16" s="41"/>
      <c r="X16" s="388"/>
      <c r="Y16" s="388"/>
      <c r="Z16" s="388"/>
      <c r="AA16" s="388"/>
      <c r="AB16" s="388"/>
      <c r="AC16" s="388"/>
      <c r="AD16" s="388"/>
      <c r="AE16" s="388"/>
      <c r="AF16" s="388"/>
      <c r="AG16" s="388"/>
      <c r="AH16" s="388"/>
      <c r="AI16" s="219"/>
      <c r="AJ16" s="219"/>
      <c r="AK16" s="219"/>
      <c r="AL16" s="219"/>
      <c r="AM16" s="219"/>
      <c r="AN16" s="32"/>
      <c r="AO16" s="32"/>
      <c r="AP16" s="355" t="s">
        <v>2085</v>
      </c>
      <c r="AQ16" s="355"/>
      <c r="AR16" s="355"/>
      <c r="AS16" s="355"/>
      <c r="AT16" s="355" t="s">
        <v>2086</v>
      </c>
      <c r="AU16" s="355"/>
      <c r="AV16" s="355"/>
      <c r="AW16" s="359"/>
      <c r="AX16" s="355" t="s">
        <v>2085</v>
      </c>
      <c r="AY16" s="355"/>
      <c r="AZ16" s="355"/>
      <c r="BA16" s="355"/>
      <c r="BB16" s="355" t="s">
        <v>2086</v>
      </c>
      <c r="BC16" s="355"/>
      <c r="BD16" s="355"/>
      <c r="BE16" s="359"/>
    </row>
    <row r="17" spans="1:58" ht="33" customHeight="1" x14ac:dyDescent="0.3">
      <c r="A17" s="46"/>
      <c r="B17" s="47" t="s">
        <v>0</v>
      </c>
      <c r="C17" s="48" t="s">
        <v>2098</v>
      </c>
      <c r="D17" s="48" t="s">
        <v>2097</v>
      </c>
      <c r="E17" s="48" t="s">
        <v>2099</v>
      </c>
      <c r="F17" s="48" t="s">
        <v>2098</v>
      </c>
      <c r="G17" s="48" t="s">
        <v>2217</v>
      </c>
      <c r="H17" s="48" t="s">
        <v>2125</v>
      </c>
      <c r="I17" s="48" t="s">
        <v>2126</v>
      </c>
      <c r="J17" s="48" t="s">
        <v>2127</v>
      </c>
      <c r="K17" s="49" t="s">
        <v>2125</v>
      </c>
      <c r="L17" s="49" t="s">
        <v>2128</v>
      </c>
      <c r="M17" s="50" t="s">
        <v>2129</v>
      </c>
      <c r="N17" s="50" t="s">
        <v>2124</v>
      </c>
      <c r="O17" s="4">
        <v>2025</v>
      </c>
      <c r="P17" s="4">
        <v>2030</v>
      </c>
      <c r="Q17" s="4">
        <v>2035</v>
      </c>
      <c r="R17" s="4">
        <v>2040</v>
      </c>
      <c r="S17" s="4">
        <v>2025</v>
      </c>
      <c r="T17" s="4">
        <v>2030</v>
      </c>
      <c r="U17" s="4">
        <v>2035</v>
      </c>
      <c r="V17" s="5">
        <v>2040</v>
      </c>
      <c r="W17" s="46"/>
      <c r="X17" s="44" t="s">
        <v>1774</v>
      </c>
      <c r="Y17" s="44" t="s">
        <v>1775</v>
      </c>
      <c r="Z17" s="44" t="s">
        <v>1776</v>
      </c>
      <c r="AA17" s="44" t="s">
        <v>1777</v>
      </c>
      <c r="AB17" s="44" t="s">
        <v>1778</v>
      </c>
      <c r="AC17" s="44" t="s">
        <v>1779</v>
      </c>
      <c r="AD17" s="44" t="s">
        <v>1780</v>
      </c>
      <c r="AE17" s="44" t="s">
        <v>1781</v>
      </c>
      <c r="AF17" s="44" t="s">
        <v>2130</v>
      </c>
      <c r="AG17" s="44" t="s">
        <v>2131</v>
      </c>
      <c r="AH17" s="44" t="s">
        <v>2143</v>
      </c>
      <c r="AI17" s="44" t="s">
        <v>2224</v>
      </c>
      <c r="AJ17" s="44" t="s">
        <v>2226</v>
      </c>
      <c r="AK17" s="44" t="s">
        <v>2228</v>
      </c>
      <c r="AL17" s="44" t="s">
        <v>2229</v>
      </c>
      <c r="AM17" s="44" t="s">
        <v>2232</v>
      </c>
      <c r="AN17" s="32" t="s">
        <v>2079</v>
      </c>
      <c r="AO17" s="32" t="s">
        <v>2084</v>
      </c>
      <c r="AP17" s="29">
        <v>2025</v>
      </c>
      <c r="AQ17" s="29">
        <v>2030</v>
      </c>
      <c r="AR17" s="29">
        <v>2035</v>
      </c>
      <c r="AS17" s="29">
        <v>2040</v>
      </c>
      <c r="AT17" s="29">
        <v>2025</v>
      </c>
      <c r="AU17" s="29">
        <v>2030</v>
      </c>
      <c r="AV17" s="29">
        <v>2035</v>
      </c>
      <c r="AW17" s="30">
        <v>2040</v>
      </c>
      <c r="AX17" s="29">
        <v>2025</v>
      </c>
      <c r="AY17" s="29">
        <v>2030</v>
      </c>
      <c r="AZ17" s="29">
        <v>2035</v>
      </c>
      <c r="BA17" s="29">
        <v>2040</v>
      </c>
      <c r="BB17" s="29">
        <v>2025</v>
      </c>
      <c r="BC17" s="29">
        <v>2030</v>
      </c>
      <c r="BD17" s="29">
        <v>2035</v>
      </c>
      <c r="BE17" s="30">
        <v>2040</v>
      </c>
    </row>
    <row r="18" spans="1:58" ht="14" x14ac:dyDescent="0.3">
      <c r="A18" s="51"/>
      <c r="B18" s="52">
        <v>2019</v>
      </c>
      <c r="C18" s="53">
        <v>53</v>
      </c>
      <c r="D18" s="53">
        <v>10.3</v>
      </c>
      <c r="E18" s="54">
        <f>D18*1000/C18</f>
        <v>194.33962264150944</v>
      </c>
      <c r="F18" s="53">
        <v>16.8</v>
      </c>
      <c r="G18" s="54">
        <f>F18*E18</f>
        <v>3264.9056603773588</v>
      </c>
      <c r="H18" s="53">
        <v>388</v>
      </c>
      <c r="I18" s="55">
        <v>850</v>
      </c>
      <c r="J18" s="54">
        <f>G18/I18*1000000/H18</f>
        <v>9899.6533061775572</v>
      </c>
      <c r="K18" s="56">
        <v>9.5</v>
      </c>
      <c r="L18" s="57">
        <f>K18*J18</f>
        <v>94046.70640868679</v>
      </c>
      <c r="M18" s="58">
        <f>L18*I18</f>
        <v>79939700.447383776</v>
      </c>
      <c r="N18" s="90">
        <f>((M18/100)*$D$7)/1000</f>
        <v>308.82073251702008</v>
      </c>
      <c r="O18" s="202">
        <f>$N18*C$11</f>
        <v>3.0882073251702007</v>
      </c>
      <c r="P18" s="202">
        <f t="shared" ref="P18:V18" si="0">$N18*D$11</f>
        <v>6.1764146503404014</v>
      </c>
      <c r="Q18" s="202">
        <f t="shared" si="0"/>
        <v>12.352829300680803</v>
      </c>
      <c r="R18" s="202">
        <f t="shared" si="0"/>
        <v>24.705658601361606</v>
      </c>
      <c r="S18" s="202">
        <f t="shared" si="0"/>
        <v>6.1764146503404014</v>
      </c>
      <c r="T18" s="202">
        <f t="shared" si="0"/>
        <v>16.687977215982674</v>
      </c>
      <c r="U18" s="202">
        <f t="shared" si="0"/>
        <v>24.705658601361606</v>
      </c>
      <c r="V18" s="202">
        <f t="shared" si="0"/>
        <v>46.323109877553009</v>
      </c>
      <c r="W18" s="51"/>
      <c r="X18" s="41" t="s">
        <v>2132</v>
      </c>
      <c r="Y18" s="41" t="s">
        <v>2133</v>
      </c>
      <c r="Z18" s="51" t="s">
        <v>2134</v>
      </c>
      <c r="AA18" s="51" t="s">
        <v>2135</v>
      </c>
      <c r="AB18" s="51" t="s">
        <v>2136</v>
      </c>
      <c r="AC18" s="51" t="s">
        <v>2137</v>
      </c>
      <c r="AD18" s="51" t="s">
        <v>2138</v>
      </c>
      <c r="AE18" s="51" t="s">
        <v>2139</v>
      </c>
      <c r="AF18" s="51" t="s">
        <v>2140</v>
      </c>
      <c r="AG18" s="51" t="s">
        <v>2141</v>
      </c>
      <c r="AH18" s="51" t="s">
        <v>2142</v>
      </c>
      <c r="AI18" s="100" t="s">
        <v>2225</v>
      </c>
      <c r="AJ18" s="100" t="s">
        <v>2227</v>
      </c>
      <c r="AK18" s="100" t="s">
        <v>2230</v>
      </c>
      <c r="AL18" s="100" t="s">
        <v>2231</v>
      </c>
      <c r="AM18" s="100" t="s">
        <v>2233</v>
      </c>
      <c r="AN18" s="2">
        <v>10</v>
      </c>
      <c r="AO18" s="33" t="s">
        <v>2093</v>
      </c>
      <c r="AP18" s="117" t="str">
        <f>IF($O$31/9.5&gt;'5-Colouring_uMap'!B$15,'5-Colouring_uMap'!C$15,IF($O$31/9.5&gt;'5-Colouring_uMap'!B$14,'5-Colouring_uMap'!C$14,IF($O$31/9.5&gt;'5-Colouring_uMap'!B$13,'5-Colouring_uMap'!C$13,IF($O$31/9.5&gt;'5-Colouring_uMap'!B$12,'5-Colouring_uMap'!C$12,IF($O$31/9.5&gt;'5-Colouring_uMap'!B$11,'5-Colouring_uMap'!C$11,IF($O$31/9.5&gt;'5-Colouring_uMap'!B$10,'5-Colouring_uMap'!C$10,IF($O$31/9.5&gt;'5-Colouring_uMap'!B$9,'5-Colouring_uMap'!C$9,IF($O$31/9.5&gt;'5-Colouring_uMap'!B$8,'5-Colouring_uMap'!C$8,IF($O$31/9.5&gt;'5-Colouring_uMap'!B$7,'5-Colouring_uMap'!C$7)))))))))</f>
        <v>Cyan</v>
      </c>
      <c r="AQ18" s="117" t="b">
        <f>IF($P$31/9.5&gt;'5-Colouring_uMap'!E$15,'5-Colouring_uMap'!F$15,IF($P$31/9.5&gt;'5-Colouring_uMap'!E$14,'5-Colouring_uMap'!F$14,IF($P$31/9.5&gt;'5-Colouring_uMap'!E$13,'5-Colouring_uMap'!F$13,IF($P$31/9.5&gt;'5-Colouring_uMap'!E$12,'5-Colouring_uMap'!F$12,IF($P$31/9.5&gt;'5-Colouring_uMap'!E$11,'5-Colouring_uMap'!F$11,IF($P$31/9.5&gt;'5-Colouring_uMap'!E$10,'5-Colouring_uMap'!F$10,IF($P$31/9.5&gt;'5-Colouring_uMap'!E$9,'5-Colouring_uMap'!F$9,IF($P$31/9.5&gt;'5-Colouring_uMap'!E$8,'5-Colouring_uMap'!F$8,IF($P$31/9.5&gt;'5-Colouring_uMap'!E$7,'5-Colouring_uMap'!F$7)))))))))</f>
        <v>0</v>
      </c>
      <c r="AR18" s="117" t="b">
        <f>IF($Q$31/9.5&gt;'5-Colouring_uMap'!H$15,'5-Colouring_uMap'!I$15,IF($Q$31/9.5&gt;'5-Colouring_uMap'!H$14,'5-Colouring_uMap'!I$14,IF($Q$31/9.5&gt;'5-Colouring_uMap'!H$13,'5-Colouring_uMap'!I$13,IF($Q$31/9.5&gt;'5-Colouring_uMap'!H$12,'5-Colouring_uMap'!I$12,IF($Q$31/9.5&gt;'5-Colouring_uMap'!H$11,'5-Colouring_uMap'!I$11,IF($Q$31/9.5&gt;'5-Colouring_uMap'!H$10,'5-Colouring_uMap'!I$10,IF($Q$31/9.5&gt;'5-Colouring_uMap'!H$9,'5-Colouring_uMap'!I$9,IF($Q$31/9.5&gt;'5-Colouring_uMap'!H$8,'5-Colouring_uMap'!I$8,IF($Q$31/9.5&gt;'5-Colouring_uMap'!H$7,'5-Colouring_uMap'!I$7)))))))))</f>
        <v>0</v>
      </c>
      <c r="AS18" s="117" t="b">
        <f>IF($R$31/9.5&gt;'5-Colouring_uMap'!K$15,'5-Colouring_uMap'!L$15,IF($R$31/9.5&gt;'5-Colouring_uMap'!K$14,'5-Colouring_uMap'!L$14,IF($R$31/9.5&gt;'5-Colouring_uMap'!K$13,'5-Colouring_uMap'!L$13,IF($R$31/9.5&gt;'5-Colouring_uMap'!K$12,'5-Colouring_uMap'!L$12,IF($R$31/9.5&gt;'5-Colouring_uMap'!K$11,'5-Colouring_uMap'!L$11,IF($R$31/9.5&gt;'5-Colouring_uMap'!K$10,'5-Colouring_uMap'!L$10,IF($R$31/9.5&gt;'5-Colouring_uMap'!K$9,'5-Colouring_uMap'!L$9,IF($R$31/9.5&gt;'5-Colouring_uMap'!K$8,'5-Colouring_uMap'!L$8,IF($R$31/9.5&gt;'5-Colouring_uMap'!K$7,'5-Colouring_uMap'!L$7)))))))))</f>
        <v>0</v>
      </c>
      <c r="AT18" s="117" t="str">
        <f>IF($S$31/9.5&gt;'5-Colouring_uMap'!N$15,'5-Colouring_uMap'!O$15,IF($S$31/9.5&gt;'5-Colouring_uMap'!N$14,'5-Colouring_uMap'!O$14,IF($S$31/9.5&gt;'5-Colouring_uMap'!N$13,'5-Colouring_uMap'!O$13,IF($S$31/9.5&gt;'5-Colouring_uMap'!N$12,'5-Colouring_uMap'!O$12,IF($S$31/9.5&gt;'5-Colouring_uMap'!N$11,'5-Colouring_uMap'!O$11,IF($S$31/9.5&gt;'5-Colouring_uMap'!N$10,'5-Colouring_uMap'!O$10,IF($S$31/9.5&gt;'5-Colouring_uMap'!N$9,'5-Colouring_uMap'!O$9,IF($S$31/9.5&gt;'5-Colouring_uMap'!N$8,'5-Colouring_uMap'!O$8,IF($S$31/9.5&gt;'5-Colouring_uMap'!N$7,'5-Colouring_uMap'!O$7)))))))))</f>
        <v>Cyan</v>
      </c>
      <c r="AU18" s="117" t="str">
        <f>IF($T$31/9.5&gt;'5-Colouring_uMap'!Q$15,'5-Colouring_uMap'!R$15,IF($T$31/9.5&gt;'5-Colouring_uMap'!Q$14,'5-Colouring_uMap'!R$14,IF($T$31/9.5&gt;'5-Colouring_uMap'!Q$13,'5-Colouring_uMap'!R$13,IF($T$31/9.5&gt;'5-Colouring_uMap'!Q$12,'5-Colouring_uMap'!R$12,IF($T$31/9.5&gt;'5-Colouring_uMap'!Q$11,'5-Colouring_uMap'!R$11,IF($T$31/9.5&gt;'5-Colouring_uMap'!Q$10,'5-Colouring_uMap'!R$10,IF($T$31/9.5&gt;'5-Colouring_uMap'!Q$9,'5-Colouring_uMap'!R$9,IF($T$31/9.5&gt;'5-Colouring_uMap'!Q$8,'5-Colouring_uMap'!R$8,IF($T$31/9.5&gt;'5-Colouring_uMap'!Q$7,'5-Colouring_uMap'!R$7)))))))))</f>
        <v>Lime</v>
      </c>
      <c r="AV18" s="117" t="b">
        <f>IF($U$31/9.5&gt;'5-Colouring_uMap'!T$15,'5-Colouring_uMap'!U$15,IF($U$31/9.5&gt;'5-Colouring_uMap'!T$14,'5-Colouring_uMap'!U$14,IF($U$31/9.5&gt;'5-Colouring_uMap'!T$13,'5-Colouring_uMap'!U$13,IF($U$31/9.5&gt;'5-Colouring_uMap'!T$12,'5-Colouring_uMap'!U$12,IF($U$31/9.5&gt;'5-Colouring_uMap'!T$11,'5-Colouring_uMap'!U$11,IF($U$31/9.5&gt;'5-Colouring_uMap'!T$10,'5-Colouring_uMap'!U$10,IF($U$31/9.5&gt;'5-Colouring_uMap'!T$9,'5-Colouring_uMap'!U$9,IF($U$31/9.5&gt;'5-Colouring_uMap'!T$8,'5-Colouring_uMap'!U$8,IF($U$31/9.5&gt;'5-Colouring_uMap'!T$7,'5-Colouring_uMap'!U$7)))))))))</f>
        <v>0</v>
      </c>
      <c r="AW18" s="117" t="b">
        <f>IF($V$31/9.5&gt;'5-Colouring_uMap'!W$15,'5-Colouring_uMap'!X$15,IF($V$31/9.5&gt;'5-Colouring_uMap'!W$14,'5-Colouring_uMap'!X$14,IF($V$31/9.5&gt;'5-Colouring_uMap'!W$13,'5-Colouring_uMap'!X$13,IF($V$31/9.5&gt;'5-Colouring_uMap'!W$12,'5-Colouring_uMap'!X$12,IF($V$31/9.5&gt;'5-Colouring_uMap'!W$11,'5-Colouring_uMap'!X$11,IF($V$31/9.5&gt;'5-Colouring_uMap'!W$10,'5-Colouring_uMap'!X$10,IF($V$31/9.5&gt;'5-Colouring_uMap'!W$9,'5-Colouring_uMap'!X$9,IF($V$31/9.5&gt;'5-Colouring_uMap'!W$8,'5-Colouring_uMap'!X$8,IF($V$31/9.5&gt;'5-Colouring_uMap'!W$7,'5-Colouring_uMap'!X$7)))))))))</f>
        <v>0</v>
      </c>
      <c r="AX18" s="41" t="str">
        <f t="shared" ref="AX18:BD18" si="1">" { ""type"": ""Feature"", ""properties"": {""_umap_options"": {""weight"": """&amp;$AN18&amp;""",  ""color"": """&amp;AP18&amp;""", ""opacity"": """&amp;$AO18&amp;"""}}, ""geometry"": {""type"": ""LineString"",""coordinates"": [ [ "&amp;$X18&amp;" ], ["&amp;$Y18&amp;" ], ["&amp;$Z18&amp;" ], ["&amp;$AA18&amp;" ], ["&amp;$AB18&amp;" ], ["&amp;$AC18&amp;" ], ["&amp;$AD18&amp;" ], ["&amp;$AE18&amp;" ], ["&amp;$AF18&amp;" ], ["&amp;$AG18&amp;" ], ["&amp;$AH18&amp;" ],  ["&amp;$AI18&amp;" ],  ["&amp;$AJ18&amp;" ],  ["&amp;$AK18&amp;" ],  ["&amp;$AL18&amp;" ],  ["&amp;$AM18&amp;" ]]} }, "</f>
        <v xml:space="preserve"> { "type": "Feature", "properties": {"_umap_options": {"weight": "10",  "color": "Cyan",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AY18" s="41" t="str">
        <f t="shared" si="1"/>
        <v xml:space="preserve"> { "type": "Feature", "properties": {"_umap_options": {"weight": "10",  "color": "FALSCH",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AZ18" s="41" t="str">
        <f t="shared" si="1"/>
        <v xml:space="preserve"> { "type": "Feature", "properties": {"_umap_options": {"weight": "10",  "color": "FALSCH",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A18" s="41" t="str">
        <f t="shared" si="1"/>
        <v xml:space="preserve"> { "type": "Feature", "properties": {"_umap_options": {"weight": "10",  "color": "FALSCH",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B18" s="41" t="str">
        <f t="shared" si="1"/>
        <v xml:space="preserve"> { "type": "Feature", "properties": {"_umap_options": {"weight": "10",  "color": "Cyan",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C18" s="41" t="str">
        <f t="shared" si="1"/>
        <v xml:space="preserve"> { "type": "Feature", "properties": {"_umap_options": {"weight": "10",  "color": "Lime",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D18" s="41" t="str">
        <f t="shared" si="1"/>
        <v xml:space="preserve"> { "type": "Feature", "properties": {"_umap_options": {"weight": "10",  "color": "FALSCH",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E18" s="41" t="str">
        <f>" { ""type"": ""Feature"", ""properties"": {""_umap_options"": {""weight"": """&amp;$AN18&amp;""",  ""color"": """&amp;AW18&amp;""", ""opacity"": """&amp;$AO18&amp;"""}}, ""geometry"": {""type"": ""LineString"",""coordinates"": [ [ "&amp;$X18&amp;" ], ["&amp;$Y18&amp;" ], ["&amp;$Z18&amp;" ], ["&amp;$AA18&amp;" ], ["&amp;$AB18&amp;" ], ["&amp;$AC18&amp;" ], ["&amp;$AD18&amp;" ], ["&amp;$AE18&amp;" ], ["&amp;$AF18&amp;" ], ["&amp;$AG18&amp;" ], ["&amp;$AH18&amp;" ],  ["&amp;$AI18&amp;" ],  ["&amp;$AJ18&amp;" ],  ["&amp;$AK18&amp;" ],  ["&amp;$AL18&amp;" ],  ["&amp;$AM18&amp;" ]]} }, "</f>
        <v xml:space="preserve"> { "type": "Feature", "properties": {"_umap_options": {"weight": "10",  "color": "FALSCH", "opacity": "0.6"}}, "geometry": {"type": "LineString","coordinates": [ [ 8.63128,50.08931 ], [8.63920,50.09207 ], [8.65001,50.09515 ], [8.65755,50.09676 ], [8.66660,50.10073 ], [8.67337,50.10483 ], [8.68290,50.10819 ], [8.69181,50.10797 ], [8.70495,50.10679 ], [8.71560,50.10646 ], [8.72625,50.10862 ],  [8.73537,50.11161 ],  [8.74086,50.11409 ],  [8.74884,50.11574 ],  [8.75056,50.11563 ],  [8.75434,50.11480 ]]} }, </v>
      </c>
      <c r="BF18" t="s">
        <v>2080</v>
      </c>
    </row>
    <row r="19" spans="1:58" ht="14" x14ac:dyDescent="0.3">
      <c r="A19" s="41"/>
      <c r="B19" s="41"/>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2"/>
      <c r="AO19" s="33"/>
      <c r="AP19" s="33"/>
      <c r="AQ19" s="33"/>
      <c r="AR19" s="33"/>
      <c r="AS19" s="33"/>
      <c r="AT19" s="33"/>
      <c r="AU19" s="33"/>
      <c r="AV19" s="33"/>
      <c r="AW19" s="33"/>
      <c r="AX19" s="41"/>
      <c r="AY19" s="41"/>
      <c r="AZ19" s="41"/>
      <c r="BA19" s="41"/>
      <c r="BB19" s="41"/>
      <c r="BC19" s="41"/>
      <c r="BD19" s="41"/>
      <c r="BE19" s="41"/>
    </row>
    <row r="20" spans="1:58" ht="14" x14ac:dyDescent="0.3">
      <c r="A20" s="41"/>
      <c r="B20" s="41"/>
      <c r="C20" s="41"/>
      <c r="D20" s="41"/>
      <c r="E20" s="41"/>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2"/>
      <c r="AO20" s="33"/>
      <c r="AP20" s="33"/>
      <c r="AQ20" s="33"/>
      <c r="AR20" s="33"/>
      <c r="AS20" s="33"/>
      <c r="AT20" s="33"/>
      <c r="AU20" s="33"/>
      <c r="AV20" s="33"/>
      <c r="AW20" s="33"/>
      <c r="AX20" s="41"/>
      <c r="AY20" s="41"/>
      <c r="AZ20" s="41"/>
      <c r="BA20" s="41"/>
      <c r="BB20" s="41"/>
      <c r="BC20" s="41"/>
      <c r="BD20" s="41"/>
      <c r="BE20" s="41"/>
    </row>
    <row r="21" spans="1:58" ht="14" x14ac:dyDescent="0.3">
      <c r="A21" s="41"/>
      <c r="B21" s="41"/>
      <c r="C21" s="41"/>
      <c r="D21" s="41"/>
      <c r="E21" s="41"/>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2"/>
      <c r="AO21" s="33"/>
      <c r="AP21" s="33"/>
      <c r="AQ21" s="33"/>
      <c r="AR21" s="33"/>
      <c r="AS21" s="33"/>
      <c r="AT21" s="33"/>
      <c r="AU21" s="33"/>
      <c r="AV21" s="33"/>
      <c r="AW21" s="33"/>
      <c r="AX21" s="41"/>
      <c r="AY21" s="41"/>
      <c r="AZ21" s="41"/>
      <c r="BA21" s="41"/>
      <c r="BB21" s="41"/>
      <c r="BC21" s="41"/>
      <c r="BD21" s="41"/>
      <c r="BE21" s="41"/>
    </row>
    <row r="22" spans="1:58" ht="14" x14ac:dyDescent="0.3">
      <c r="A22" s="41"/>
      <c r="B22" s="41" t="s">
        <v>2102</v>
      </c>
      <c r="C22" s="36" t="s">
        <v>2101</v>
      </c>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2"/>
      <c r="AO22" s="33"/>
      <c r="AP22" s="33"/>
      <c r="AQ22" s="33"/>
      <c r="AR22" s="33"/>
      <c r="AS22" s="33"/>
      <c r="AT22" s="33"/>
      <c r="AU22" s="33"/>
      <c r="AV22" s="33"/>
      <c r="AW22" s="33"/>
      <c r="AX22" s="41"/>
      <c r="AY22" s="41"/>
      <c r="AZ22" s="41"/>
      <c r="BA22" s="41"/>
      <c r="BB22" s="41"/>
      <c r="BC22" s="41"/>
      <c r="BD22" s="41"/>
      <c r="BE22" s="41"/>
    </row>
    <row r="23" spans="1:58" ht="14" x14ac:dyDescent="0.3">
      <c r="A23" s="41"/>
      <c r="B23" s="41"/>
      <c r="C23" s="35" t="s">
        <v>2100</v>
      </c>
      <c r="D23" s="41"/>
      <c r="E23" s="41"/>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2"/>
      <c r="AO23" s="33"/>
      <c r="AP23" s="33"/>
      <c r="AQ23" s="33"/>
      <c r="AR23" s="33"/>
      <c r="AS23" s="33"/>
      <c r="AT23" s="33"/>
      <c r="AU23" s="33"/>
      <c r="AV23" s="33"/>
      <c r="AW23" s="33"/>
      <c r="AX23" s="41"/>
      <c r="AY23" s="41"/>
      <c r="AZ23" s="41"/>
      <c r="BA23" s="41"/>
      <c r="BB23" s="41"/>
      <c r="BC23" s="41"/>
      <c r="BD23" s="41"/>
      <c r="BE23" s="41"/>
    </row>
    <row r="24" spans="1:58" ht="14" x14ac:dyDescent="0.3">
      <c r="A24" s="41"/>
      <c r="B24" s="41"/>
      <c r="C24" s="41"/>
      <c r="D24" s="41"/>
      <c r="E24" s="41"/>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2"/>
      <c r="AO24" s="33"/>
      <c r="AP24" s="33"/>
      <c r="AQ24" s="33"/>
      <c r="AR24" s="33"/>
      <c r="AS24" s="33"/>
      <c r="AT24" s="33"/>
      <c r="AU24" s="33"/>
      <c r="AV24" s="33"/>
      <c r="AW24" s="33"/>
      <c r="AX24" s="41"/>
      <c r="AY24" s="41"/>
      <c r="AZ24" s="41"/>
      <c r="BA24" s="41"/>
      <c r="BB24" s="41"/>
      <c r="BC24" s="41"/>
      <c r="BD24" s="41"/>
      <c r="BE24" s="41"/>
    </row>
    <row r="25" spans="1:58" ht="14" x14ac:dyDescent="0.3">
      <c r="A25" s="41"/>
      <c r="B25" s="41"/>
      <c r="C25" s="41"/>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2"/>
      <c r="AO25" s="33"/>
      <c r="AP25" s="33"/>
      <c r="AQ25" s="33"/>
      <c r="AR25" s="33"/>
      <c r="AS25" s="33"/>
      <c r="AT25" s="33"/>
      <c r="AU25" s="33"/>
      <c r="AV25" s="33"/>
      <c r="AW25" s="33"/>
      <c r="AX25" s="41"/>
      <c r="AY25" s="41"/>
      <c r="AZ25" s="41"/>
      <c r="BA25" s="41"/>
      <c r="BB25" s="41"/>
      <c r="BC25" s="41"/>
      <c r="BD25" s="41"/>
      <c r="BE25" s="41"/>
    </row>
    <row r="26" spans="1:58" ht="14.5" x14ac:dyDescent="0.35">
      <c r="A26" s="41"/>
      <c r="B26" s="41"/>
      <c r="C26" s="41"/>
      <c r="D26" s="41"/>
      <c r="E26" s="41"/>
      <c r="F26" s="41"/>
      <c r="G26" s="41"/>
      <c r="H26" s="41"/>
      <c r="I26" s="41"/>
      <c r="J26" s="41"/>
      <c r="K26" s="41"/>
      <c r="L26" s="41"/>
      <c r="M26" s="41"/>
      <c r="N26" s="41"/>
      <c r="O26" s="64" t="s">
        <v>2218</v>
      </c>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2"/>
      <c r="AO26" s="33"/>
      <c r="AP26" s="33"/>
      <c r="AQ26" s="33"/>
      <c r="AR26" s="33"/>
      <c r="AS26" s="33"/>
      <c r="AT26" s="33"/>
      <c r="AU26" s="33"/>
      <c r="AV26" s="33"/>
      <c r="AW26" s="33"/>
      <c r="AX26" s="41"/>
      <c r="AY26" s="41"/>
      <c r="AZ26" s="41"/>
      <c r="BA26" s="41"/>
      <c r="BB26" s="41"/>
      <c r="BC26" s="41"/>
      <c r="BD26" s="41"/>
      <c r="BE26" s="41"/>
    </row>
    <row r="27" spans="1:58" ht="14" x14ac:dyDescent="0.3">
      <c r="A27" s="41"/>
      <c r="B27" s="41"/>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2"/>
      <c r="AO27" s="33"/>
      <c r="AP27" s="33"/>
      <c r="AQ27" s="33"/>
      <c r="AR27" s="33"/>
      <c r="AS27" s="33"/>
      <c r="AT27" s="33"/>
      <c r="AU27" s="33"/>
      <c r="AV27" s="33"/>
      <c r="AW27" s="33"/>
      <c r="AX27" s="41"/>
      <c r="AY27" s="41"/>
      <c r="AZ27" s="41"/>
      <c r="BA27" s="41"/>
      <c r="BB27" s="41"/>
      <c r="BC27" s="41"/>
      <c r="BD27" s="41"/>
      <c r="BE27" s="41"/>
    </row>
    <row r="28" spans="1:58" ht="14.5" thickBot="1" x14ac:dyDescent="0.35">
      <c r="A28" s="41"/>
      <c r="B28" s="41"/>
      <c r="C28" s="41"/>
      <c r="D28" s="41"/>
      <c r="E28" s="41"/>
      <c r="F28" s="41"/>
      <c r="G28" s="41"/>
      <c r="H28" s="41"/>
      <c r="I28" s="41"/>
      <c r="J28" s="41"/>
      <c r="K28" s="41"/>
      <c r="L28" s="41"/>
      <c r="M28" s="41"/>
      <c r="N28" s="41"/>
      <c r="O28" s="363" t="s">
        <v>2090</v>
      </c>
      <c r="P28" s="364"/>
      <c r="Q28" s="364"/>
      <c r="R28" s="364"/>
      <c r="S28" s="364"/>
      <c r="T28" s="364"/>
      <c r="U28" s="364"/>
      <c r="V28" s="364"/>
      <c r="W28" s="41"/>
      <c r="X28" s="41"/>
      <c r="Y28" s="41"/>
      <c r="Z28" s="41"/>
      <c r="AA28" s="41"/>
      <c r="AB28" s="41"/>
      <c r="AC28" s="41"/>
      <c r="AD28" s="41"/>
      <c r="AE28" s="41"/>
      <c r="AF28" s="41"/>
      <c r="AG28" s="41"/>
      <c r="AH28" s="41"/>
      <c r="AI28" s="41"/>
      <c r="AJ28" s="41"/>
      <c r="AK28" s="41"/>
      <c r="AL28" s="41"/>
      <c r="AM28" s="41"/>
      <c r="AN28" s="2"/>
      <c r="AO28" s="33"/>
      <c r="AP28" s="33"/>
      <c r="AQ28" s="33"/>
      <c r="AR28" s="33"/>
      <c r="AS28" s="33"/>
      <c r="AT28" s="33"/>
      <c r="AU28" s="33"/>
      <c r="AV28" s="33"/>
      <c r="AW28" s="33"/>
      <c r="AX28" s="41"/>
      <c r="AY28" s="41"/>
      <c r="AZ28" s="41"/>
      <c r="BA28" s="41"/>
      <c r="BB28" s="41"/>
      <c r="BC28" s="41"/>
      <c r="BD28" s="41"/>
      <c r="BE28" s="41"/>
    </row>
    <row r="29" spans="1:58" ht="28.5" thickBot="1" x14ac:dyDescent="0.4">
      <c r="A29" s="41"/>
      <c r="B29" s="211" t="s">
        <v>2220</v>
      </c>
      <c r="C29" s="41"/>
      <c r="D29" s="41"/>
      <c r="E29" s="41"/>
      <c r="F29" s="41"/>
      <c r="G29" s="41"/>
      <c r="H29" s="41"/>
      <c r="I29" s="41"/>
      <c r="J29" s="41"/>
      <c r="K29" s="41"/>
      <c r="L29" s="41"/>
      <c r="M29" s="50" t="s">
        <v>2129</v>
      </c>
      <c r="N29" s="41"/>
      <c r="O29" s="365" t="s">
        <v>1720</v>
      </c>
      <c r="P29" s="365"/>
      <c r="Q29" s="365"/>
      <c r="R29" s="365"/>
      <c r="S29" s="365" t="s">
        <v>1719</v>
      </c>
      <c r="T29" s="365"/>
      <c r="U29" s="365"/>
      <c r="V29" s="363"/>
      <c r="W29" s="229">
        <v>1</v>
      </c>
      <c r="X29" s="41"/>
      <c r="Y29" s="41"/>
      <c r="Z29" s="41"/>
      <c r="AA29" s="41"/>
      <c r="AB29" s="41"/>
      <c r="AC29" s="41"/>
      <c r="AD29" s="41"/>
      <c r="AE29" s="41"/>
      <c r="AF29" s="41"/>
      <c r="AG29" s="41"/>
      <c r="AH29" s="41"/>
      <c r="AI29" s="41"/>
      <c r="AJ29" s="41"/>
      <c r="AK29" s="41"/>
      <c r="AL29" s="41"/>
      <c r="AM29" s="41"/>
      <c r="AN29" s="2"/>
      <c r="AO29" s="33"/>
      <c r="AP29" s="33"/>
      <c r="AQ29" s="33"/>
      <c r="AR29" s="33"/>
      <c r="AS29" s="33"/>
      <c r="AT29" s="33"/>
      <c r="AU29" s="33"/>
      <c r="AV29" s="33"/>
      <c r="AW29" s="33"/>
      <c r="AX29" s="41"/>
      <c r="AY29" s="41"/>
      <c r="AZ29" s="41"/>
      <c r="BA29" s="41"/>
      <c r="BB29" s="41"/>
      <c r="BC29" s="41"/>
      <c r="BD29" s="41"/>
      <c r="BE29" s="41"/>
    </row>
    <row r="30" spans="1:58" ht="14.5" thickBot="1" x14ac:dyDescent="0.35">
      <c r="A30" s="41"/>
      <c r="B30" s="41"/>
      <c r="C30" s="41"/>
      <c r="D30" s="41"/>
      <c r="E30" s="41"/>
      <c r="F30" s="41"/>
      <c r="G30" s="41"/>
      <c r="H30" s="41"/>
      <c r="I30" s="41"/>
      <c r="J30" s="41"/>
      <c r="K30" s="41"/>
      <c r="L30" s="41"/>
      <c r="M30" s="41">
        <f>(M18+M45)/2</f>
        <v>81693913.557025224</v>
      </c>
      <c r="N30" s="41"/>
      <c r="O30" s="4">
        <v>2025</v>
      </c>
      <c r="P30" s="4">
        <v>2030</v>
      </c>
      <c r="Q30" s="4">
        <v>2035</v>
      </c>
      <c r="R30" s="4">
        <v>2040</v>
      </c>
      <c r="S30" s="4">
        <v>2025</v>
      </c>
      <c r="T30" s="4">
        <v>2030</v>
      </c>
      <c r="U30" s="4">
        <v>2035</v>
      </c>
      <c r="V30" s="5">
        <v>2040</v>
      </c>
      <c r="W30" s="229"/>
      <c r="X30" s="41"/>
      <c r="Y30" s="41"/>
      <c r="Z30" s="41"/>
      <c r="AA30" s="41"/>
      <c r="AB30" s="41"/>
      <c r="AC30" s="41"/>
      <c r="AD30" s="41"/>
      <c r="AE30" s="41"/>
      <c r="AF30" s="41"/>
      <c r="AG30" s="41"/>
      <c r="AH30" s="41"/>
      <c r="AI30" s="41"/>
      <c r="AJ30" s="41"/>
      <c r="AK30" s="41"/>
      <c r="AL30" s="41"/>
      <c r="AM30" s="41"/>
      <c r="AN30" s="2"/>
      <c r="AO30" s="33"/>
      <c r="AP30" s="33"/>
      <c r="AQ30" s="33"/>
      <c r="AR30" s="33"/>
      <c r="AS30" s="33"/>
      <c r="AT30" s="33"/>
      <c r="AU30" s="33"/>
      <c r="AV30" s="33"/>
      <c r="AW30" s="33"/>
      <c r="AX30" s="41"/>
      <c r="AY30" s="41"/>
      <c r="AZ30" s="41"/>
      <c r="BA30" s="41"/>
      <c r="BB30" s="41"/>
      <c r="BC30" s="41"/>
      <c r="BD30" s="41"/>
      <c r="BE30" s="41"/>
    </row>
    <row r="31" spans="1:58" ht="14.5" thickBot="1" x14ac:dyDescent="0.35">
      <c r="A31" s="41"/>
      <c r="B31" s="59"/>
      <c r="C31" s="370">
        <v>2019</v>
      </c>
      <c r="D31" s="371"/>
      <c r="E31" s="372"/>
      <c r="F31" s="41"/>
      <c r="G31" s="41"/>
      <c r="H31" s="41"/>
      <c r="I31" s="41"/>
      <c r="J31" s="41"/>
      <c r="K31" s="41"/>
      <c r="L31" s="41"/>
      <c r="M31" s="41"/>
      <c r="N31" s="231" t="s">
        <v>2222</v>
      </c>
      <c r="O31" s="202">
        <f t="shared" ref="O31:V31" si="2">(O18+O45)/2</f>
        <v>3.1559755773000671</v>
      </c>
      <c r="P31" s="202">
        <f t="shared" si="2"/>
        <v>6.3119511546001341</v>
      </c>
      <c r="Q31" s="202">
        <f t="shared" si="2"/>
        <v>12.623902309200268</v>
      </c>
      <c r="R31" s="202">
        <f t="shared" si="2"/>
        <v>25.247804618400536</v>
      </c>
      <c r="S31" s="202">
        <f t="shared" si="2"/>
        <v>6.3119511546001341</v>
      </c>
      <c r="T31" s="202">
        <f t="shared" si="2"/>
        <v>17.054181595556784</v>
      </c>
      <c r="U31" s="202">
        <f t="shared" si="2"/>
        <v>25.247804618400536</v>
      </c>
      <c r="V31" s="202">
        <f t="shared" si="2"/>
        <v>47.339633659501004</v>
      </c>
      <c r="W31" s="230">
        <f>(N18+N45)/2</f>
        <v>315.59755773000666</v>
      </c>
      <c r="X31" s="41"/>
      <c r="Y31" s="41"/>
      <c r="Z31" s="41"/>
      <c r="AA31" s="41"/>
      <c r="AB31" s="41"/>
      <c r="AC31" s="41"/>
      <c r="AD31" s="41"/>
      <c r="AE31" s="41"/>
      <c r="AF31" s="41"/>
      <c r="AG31" s="41"/>
      <c r="AH31" s="41"/>
      <c r="AI31" s="41"/>
      <c r="AJ31" s="41"/>
      <c r="AK31" s="41"/>
      <c r="AL31" s="41"/>
      <c r="AM31" s="41"/>
      <c r="AN31" s="2"/>
      <c r="AO31" s="33"/>
      <c r="AP31" s="33"/>
      <c r="AQ31" s="33"/>
      <c r="AR31" s="33"/>
      <c r="AS31" s="33"/>
      <c r="AT31" s="33"/>
      <c r="AU31" s="33"/>
      <c r="AV31" s="33"/>
      <c r="AW31" s="33"/>
      <c r="AX31" s="41"/>
      <c r="AY31" s="41"/>
      <c r="AZ31" s="41"/>
      <c r="BA31" s="41"/>
      <c r="BB31" s="41"/>
      <c r="BC31" s="41"/>
      <c r="BD31" s="41"/>
      <c r="BE31" s="41"/>
    </row>
    <row r="32" spans="1:58" ht="14.5" thickBot="1" x14ac:dyDescent="0.35">
      <c r="A32" s="41"/>
      <c r="B32" s="59" t="s">
        <v>2200</v>
      </c>
      <c r="C32" s="59" t="s">
        <v>2201</v>
      </c>
      <c r="D32" s="59" t="s">
        <v>2202</v>
      </c>
      <c r="E32" s="59" t="s">
        <v>2203</v>
      </c>
      <c r="F32" s="101" t="s">
        <v>2221</v>
      </c>
      <c r="G32" s="41"/>
      <c r="H32" s="41"/>
      <c r="I32" s="41"/>
      <c r="J32" s="41"/>
      <c r="K32" s="41"/>
      <c r="L32" s="41"/>
      <c r="M32" s="41"/>
      <c r="N32" s="59" t="s">
        <v>2223</v>
      </c>
      <c r="O32" s="201"/>
      <c r="P32" s="201"/>
      <c r="Q32" s="201"/>
      <c r="R32" s="201"/>
      <c r="S32" s="201"/>
      <c r="T32" s="201"/>
      <c r="U32" s="201"/>
      <c r="V32" s="201"/>
      <c r="W32" s="232"/>
      <c r="X32" s="41"/>
      <c r="Y32" s="41"/>
      <c r="Z32" s="41"/>
      <c r="AA32" s="41"/>
      <c r="AB32" s="41"/>
      <c r="AC32" s="41"/>
      <c r="AD32" s="41"/>
      <c r="AE32" s="41"/>
      <c r="AF32" s="41"/>
      <c r="AG32" s="41"/>
      <c r="AH32" s="41"/>
      <c r="AI32" s="41"/>
      <c r="AJ32" s="41"/>
      <c r="AK32" s="41"/>
      <c r="AL32" s="41"/>
      <c r="AM32" s="41"/>
      <c r="AN32" s="2"/>
      <c r="AO32" s="33"/>
      <c r="AP32" s="33"/>
      <c r="AQ32" s="33"/>
      <c r="AR32" s="33"/>
      <c r="AS32" s="33"/>
      <c r="AT32" s="33"/>
      <c r="AU32" s="33"/>
      <c r="AV32" s="33"/>
      <c r="AW32" s="33"/>
      <c r="AX32" s="41"/>
      <c r="AY32" s="41"/>
      <c r="AZ32" s="41"/>
      <c r="BA32" s="41"/>
      <c r="BB32" s="41"/>
      <c r="BC32" s="41"/>
      <c r="BD32" s="41"/>
      <c r="BE32" s="41"/>
    </row>
    <row r="33" spans="1:58" ht="14" x14ac:dyDescent="0.3">
      <c r="A33" s="41"/>
      <c r="B33" s="199" t="s">
        <v>2205</v>
      </c>
      <c r="C33" s="205">
        <v>5926</v>
      </c>
      <c r="D33" s="205">
        <v>2135</v>
      </c>
      <c r="E33" s="205">
        <v>8061</v>
      </c>
      <c r="F33" s="227">
        <f>E33/$E$37</f>
        <v>0.51815902809024872</v>
      </c>
      <c r="G33" s="41"/>
      <c r="H33" s="41"/>
      <c r="I33" s="41"/>
      <c r="J33" s="41"/>
      <c r="K33" s="41"/>
      <c r="L33" s="41"/>
      <c r="M33" s="41"/>
      <c r="N33" s="233" t="s">
        <v>2205</v>
      </c>
      <c r="O33" s="202">
        <f>O$31*$F33</f>
        <v>1.6352972378103643</v>
      </c>
      <c r="P33" s="202">
        <f t="shared" ref="P33:W36" si="3">P$31*$F33</f>
        <v>3.2705944756207286</v>
      </c>
      <c r="Q33" s="202">
        <f t="shared" si="3"/>
        <v>6.5411889512414572</v>
      </c>
      <c r="R33" s="202">
        <f t="shared" si="3"/>
        <v>13.082377902482914</v>
      </c>
      <c r="S33" s="202">
        <f t="shared" si="3"/>
        <v>3.2705944756207286</v>
      </c>
      <c r="T33" s="202">
        <f t="shared" si="3"/>
        <v>8.8367781604283095</v>
      </c>
      <c r="U33" s="202">
        <f t="shared" si="3"/>
        <v>13.082377902482914</v>
      </c>
      <c r="V33" s="202">
        <f t="shared" si="3"/>
        <v>24.529458567155466</v>
      </c>
      <c r="W33" s="230">
        <f t="shared" si="3"/>
        <v>163.52972378103641</v>
      </c>
      <c r="X33" s="41"/>
      <c r="Y33" s="41"/>
      <c r="Z33" s="41"/>
      <c r="AA33" s="41"/>
      <c r="AB33" s="41"/>
      <c r="AC33" s="41"/>
      <c r="AD33" s="41"/>
      <c r="AE33" s="41"/>
      <c r="AF33" s="41"/>
      <c r="AG33" s="41"/>
      <c r="AH33" s="41"/>
      <c r="AI33" s="41"/>
      <c r="AJ33" s="41"/>
      <c r="AK33" s="41"/>
      <c r="AL33" s="41"/>
      <c r="AM33" s="41"/>
      <c r="AN33" s="2"/>
      <c r="AO33" s="33"/>
      <c r="AP33" s="33"/>
      <c r="AQ33" s="33"/>
      <c r="AR33" s="33"/>
      <c r="AS33" s="33"/>
      <c r="AT33" s="33"/>
      <c r="AU33" s="33"/>
      <c r="AV33" s="33"/>
      <c r="AW33" s="33"/>
      <c r="AX33" s="41"/>
      <c r="AY33" s="41"/>
      <c r="AZ33" s="41"/>
      <c r="BA33" s="41"/>
      <c r="BB33" s="41"/>
      <c r="BC33" s="41"/>
      <c r="BD33" s="41"/>
      <c r="BE33" s="41"/>
    </row>
    <row r="34" spans="1:58" ht="14" x14ac:dyDescent="0.3">
      <c r="A34" s="41"/>
      <c r="B34" s="199" t="s">
        <v>2206</v>
      </c>
      <c r="C34" s="205">
        <v>2579</v>
      </c>
      <c r="D34" s="205">
        <v>2238</v>
      </c>
      <c r="E34" s="205">
        <v>4817</v>
      </c>
      <c r="F34" s="227">
        <f>E34/$E$37</f>
        <v>0.30963553384328596</v>
      </c>
      <c r="G34" s="41"/>
      <c r="H34" s="41"/>
      <c r="I34" s="41"/>
      <c r="J34" s="41"/>
      <c r="K34" s="41"/>
      <c r="L34" s="41"/>
      <c r="M34" s="41"/>
      <c r="N34" s="233" t="s">
        <v>2206</v>
      </c>
      <c r="O34" s="202">
        <f>O$31*$F34</f>
        <v>0.97720218267367887</v>
      </c>
      <c r="P34" s="202">
        <f t="shared" si="3"/>
        <v>1.9544043653473577</v>
      </c>
      <c r="Q34" s="202">
        <f t="shared" si="3"/>
        <v>3.9088087306947155</v>
      </c>
      <c r="R34" s="202">
        <f t="shared" si="3"/>
        <v>7.8176174613894309</v>
      </c>
      <c r="S34" s="202">
        <f t="shared" si="3"/>
        <v>1.9544043653473577</v>
      </c>
      <c r="T34" s="202">
        <f t="shared" si="3"/>
        <v>5.2805806226005672</v>
      </c>
      <c r="U34" s="202">
        <f t="shared" si="3"/>
        <v>7.8176174613894309</v>
      </c>
      <c r="V34" s="202">
        <f t="shared" si="3"/>
        <v>14.658032740105183</v>
      </c>
      <c r="W34" s="230">
        <f t="shared" si="3"/>
        <v>97.720218267367869</v>
      </c>
      <c r="X34" s="41"/>
      <c r="Y34" s="41"/>
      <c r="Z34" s="41"/>
      <c r="AA34" s="41"/>
      <c r="AB34" s="41"/>
      <c r="AC34" s="41"/>
      <c r="AD34" s="41"/>
      <c r="AE34" s="41"/>
      <c r="AF34" s="41"/>
      <c r="AG34" s="41"/>
      <c r="AH34" s="41"/>
      <c r="AI34" s="41"/>
      <c r="AJ34" s="41"/>
      <c r="AK34" s="41"/>
      <c r="AL34" s="41"/>
      <c r="AM34" s="41"/>
      <c r="AN34" s="2"/>
      <c r="AO34" s="33"/>
      <c r="AP34" s="33"/>
      <c r="AQ34" s="33"/>
      <c r="AR34" s="33"/>
      <c r="AS34" s="33"/>
      <c r="AT34" s="33"/>
      <c r="AU34" s="33"/>
      <c r="AV34" s="33"/>
      <c r="AW34" s="33"/>
      <c r="AX34" s="41"/>
      <c r="AY34" s="41"/>
      <c r="AZ34" s="41"/>
      <c r="BA34" s="41"/>
      <c r="BB34" s="41"/>
      <c r="BC34" s="41"/>
      <c r="BD34" s="41"/>
      <c r="BE34" s="41"/>
    </row>
    <row r="35" spans="1:58" ht="14" x14ac:dyDescent="0.3">
      <c r="A35" s="41"/>
      <c r="B35" s="199" t="s">
        <v>2207</v>
      </c>
      <c r="C35" s="205">
        <v>1013</v>
      </c>
      <c r="D35" s="205">
        <v>418</v>
      </c>
      <c r="E35" s="205">
        <v>1431</v>
      </c>
      <c r="F35" s="227">
        <f>E35/$E$37</f>
        <v>9.1984315742109662E-2</v>
      </c>
      <c r="G35" s="41"/>
      <c r="H35" s="41"/>
      <c r="I35" s="41"/>
      <c r="J35" s="41"/>
      <c r="K35" s="41"/>
      <c r="L35" s="41"/>
      <c r="M35" s="41"/>
      <c r="N35" s="233" t="s">
        <v>2207</v>
      </c>
      <c r="O35" s="202">
        <f>O$31*$F35</f>
        <v>0.29030025397675618</v>
      </c>
      <c r="P35" s="202">
        <f t="shared" si="3"/>
        <v>0.58060050795351237</v>
      </c>
      <c r="Q35" s="202">
        <f t="shared" si="3"/>
        <v>1.1612010159070247</v>
      </c>
      <c r="R35" s="202">
        <f t="shared" si="3"/>
        <v>2.3224020318140495</v>
      </c>
      <c r="S35" s="202">
        <f t="shared" si="3"/>
        <v>0.58060050795351237</v>
      </c>
      <c r="T35" s="202">
        <f t="shared" si="3"/>
        <v>1.5687172246089707</v>
      </c>
      <c r="U35" s="202">
        <f t="shared" si="3"/>
        <v>2.3224020318140495</v>
      </c>
      <c r="V35" s="202">
        <f t="shared" si="3"/>
        <v>4.3545038096513426</v>
      </c>
      <c r="W35" s="230">
        <f t="shared" si="3"/>
        <v>29.030025397675615</v>
      </c>
      <c r="X35" s="41"/>
      <c r="Y35" s="41"/>
      <c r="Z35" s="41"/>
      <c r="AA35" s="41"/>
      <c r="AB35" s="41"/>
      <c r="AC35" s="41"/>
      <c r="AD35" s="41"/>
      <c r="AE35" s="41"/>
      <c r="AF35" s="41"/>
      <c r="AG35" s="41"/>
      <c r="AH35" s="41"/>
      <c r="AI35" s="41"/>
      <c r="AJ35" s="41"/>
      <c r="AK35" s="41"/>
      <c r="AL35" s="41"/>
      <c r="AM35" s="41"/>
      <c r="AN35" s="2"/>
      <c r="AO35" s="33"/>
      <c r="AP35" s="33"/>
      <c r="AQ35" s="33"/>
      <c r="AR35" s="33"/>
      <c r="AS35" s="33"/>
      <c r="AT35" s="33"/>
      <c r="AU35" s="33"/>
      <c r="AV35" s="33"/>
      <c r="AW35" s="33"/>
      <c r="AX35" s="41"/>
      <c r="AY35" s="41"/>
      <c r="AZ35" s="41"/>
      <c r="BA35" s="41"/>
      <c r="BB35" s="41"/>
      <c r="BC35" s="41"/>
      <c r="BD35" s="41"/>
      <c r="BE35" s="41"/>
    </row>
    <row r="36" spans="1:58" ht="14.5" thickBot="1" x14ac:dyDescent="0.35">
      <c r="A36" s="41"/>
      <c r="B36" s="208" t="s">
        <v>2208</v>
      </c>
      <c r="C36" s="209">
        <v>1122</v>
      </c>
      <c r="D36" s="209">
        <v>126</v>
      </c>
      <c r="E36" s="209">
        <v>1248</v>
      </c>
      <c r="F36" s="227">
        <f>E36/$E$37</f>
        <v>8.022112232435559E-2</v>
      </c>
      <c r="G36" s="41"/>
      <c r="H36" s="41"/>
      <c r="I36" s="41"/>
      <c r="J36" s="41"/>
      <c r="K36" s="41"/>
      <c r="L36" s="41"/>
      <c r="M36" s="41"/>
      <c r="N36" s="234" t="s">
        <v>2208</v>
      </c>
      <c r="O36" s="202">
        <f>O$31*$F36</f>
        <v>0.25317590283926744</v>
      </c>
      <c r="P36" s="202">
        <f t="shared" si="3"/>
        <v>0.50635180567853488</v>
      </c>
      <c r="Q36" s="202">
        <f t="shared" si="3"/>
        <v>1.0127036113570698</v>
      </c>
      <c r="R36" s="202">
        <f t="shared" si="3"/>
        <v>2.0254072227141395</v>
      </c>
      <c r="S36" s="202">
        <f t="shared" si="3"/>
        <v>0.50635180567853488</v>
      </c>
      <c r="T36" s="202">
        <f t="shared" si="3"/>
        <v>1.3681055879189346</v>
      </c>
      <c r="U36" s="202">
        <f t="shared" si="3"/>
        <v>2.0254072227141395</v>
      </c>
      <c r="V36" s="202">
        <f t="shared" si="3"/>
        <v>3.7976385425890111</v>
      </c>
      <c r="W36" s="230">
        <f t="shared" si="3"/>
        <v>25.317590283926737</v>
      </c>
      <c r="X36" s="41"/>
      <c r="Y36" s="41"/>
      <c r="Z36" s="41"/>
      <c r="AA36" s="41"/>
      <c r="AB36" s="41"/>
      <c r="AC36" s="41"/>
      <c r="AD36" s="41"/>
      <c r="AE36" s="41"/>
      <c r="AF36" s="41"/>
      <c r="AG36" s="41"/>
      <c r="AH36" s="41"/>
      <c r="AI36" s="41"/>
      <c r="AJ36" s="41"/>
      <c r="AK36" s="41"/>
      <c r="AL36" s="41"/>
      <c r="AM36" s="41"/>
      <c r="AN36" s="2"/>
      <c r="AO36" s="33"/>
      <c r="AP36" s="33"/>
      <c r="AQ36" s="33"/>
      <c r="AR36" s="33"/>
      <c r="AS36" s="33"/>
      <c r="AT36" s="33"/>
      <c r="AU36" s="33"/>
      <c r="AV36" s="33"/>
      <c r="AW36" s="33"/>
      <c r="AX36" s="41"/>
      <c r="AY36" s="41"/>
      <c r="AZ36" s="41"/>
      <c r="BA36" s="41"/>
      <c r="BB36" s="41"/>
      <c r="BC36" s="41"/>
      <c r="BD36" s="41"/>
      <c r="BE36" s="41"/>
    </row>
    <row r="37" spans="1:58" ht="14.5" thickTop="1" x14ac:dyDescent="0.3">
      <c r="A37" s="41"/>
      <c r="B37" s="207" t="s">
        <v>2209</v>
      </c>
      <c r="C37" s="206">
        <f>SUM(C33:C36)</f>
        <v>10640</v>
      </c>
      <c r="D37" s="206">
        <f t="shared" ref="D37:E37" si="4">SUM(D33:D36)</f>
        <v>4917</v>
      </c>
      <c r="E37" s="206">
        <f t="shared" si="4"/>
        <v>15557</v>
      </c>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2"/>
      <c r="AO37" s="33"/>
      <c r="AP37" s="33"/>
      <c r="AQ37" s="33"/>
      <c r="AR37" s="33"/>
      <c r="AS37" s="33"/>
      <c r="AT37" s="33"/>
      <c r="AU37" s="33"/>
      <c r="AV37" s="33"/>
      <c r="AW37" s="33"/>
      <c r="AX37" s="41"/>
      <c r="AY37" s="41"/>
      <c r="AZ37" s="41"/>
      <c r="BA37" s="41"/>
      <c r="BB37" s="41"/>
      <c r="BC37" s="41"/>
      <c r="BD37" s="41"/>
      <c r="BE37" s="41"/>
    </row>
    <row r="38" spans="1:58" ht="14.5" thickBot="1" x14ac:dyDescent="0.35">
      <c r="A38" s="41"/>
      <c r="B38" s="41"/>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2"/>
      <c r="AO38" s="33"/>
      <c r="AP38" s="33"/>
      <c r="AQ38" s="33"/>
      <c r="AR38" s="33"/>
      <c r="AS38" s="33"/>
      <c r="AT38" s="33"/>
      <c r="AU38" s="33"/>
      <c r="AV38" s="33"/>
      <c r="AW38" s="33"/>
      <c r="AX38" s="41"/>
      <c r="AY38" s="41"/>
      <c r="AZ38" s="41"/>
      <c r="BA38" s="41"/>
      <c r="BB38" s="41"/>
      <c r="BC38" s="41"/>
      <c r="BD38" s="41"/>
      <c r="BE38" s="41"/>
    </row>
    <row r="39" spans="1:58" ht="14.5" thickBot="1" x14ac:dyDescent="0.35">
      <c r="A39" s="41"/>
      <c r="B39" s="59" t="s">
        <v>2210</v>
      </c>
      <c r="C39" s="210">
        <v>13176020</v>
      </c>
      <c r="D39" s="41"/>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2"/>
      <c r="AO39" s="33"/>
      <c r="AP39" s="33"/>
      <c r="AQ39" s="33"/>
      <c r="AR39" s="33"/>
      <c r="AS39" s="33"/>
      <c r="AT39" s="33"/>
      <c r="AU39" s="33"/>
      <c r="AV39" s="33"/>
      <c r="AW39" s="33"/>
      <c r="AX39" s="41"/>
      <c r="AY39" s="41"/>
      <c r="AZ39" s="41"/>
      <c r="BA39" s="41"/>
      <c r="BB39" s="41"/>
      <c r="BC39" s="41"/>
      <c r="BD39" s="41"/>
      <c r="BE39" s="41"/>
    </row>
    <row r="40" spans="1:58" ht="14" x14ac:dyDescent="0.3">
      <c r="A40" s="41"/>
      <c r="B40" s="328" t="s">
        <v>2370</v>
      </c>
      <c r="C40" s="41"/>
      <c r="D40" s="41"/>
      <c r="E40" s="41"/>
      <c r="F40" s="41"/>
      <c r="G40" s="41"/>
      <c r="H40" s="41"/>
      <c r="I40" s="227">
        <f>2/3</f>
        <v>0.66666666666666663</v>
      </c>
      <c r="J40" s="41"/>
      <c r="L40" s="41"/>
      <c r="M40" s="41"/>
      <c r="N40" s="41"/>
      <c r="O40" s="41"/>
      <c r="P40" s="41"/>
      <c r="Q40" s="41"/>
      <c r="R40" s="41"/>
      <c r="S40" s="41"/>
      <c r="T40" s="41"/>
      <c r="U40" s="41"/>
      <c r="V40" s="41"/>
      <c r="W40" s="41"/>
      <c r="X40" s="41"/>
      <c r="Y40" s="41">
        <v>9.5</v>
      </c>
      <c r="Z40" s="41"/>
      <c r="AA40" s="41"/>
      <c r="AB40" s="41"/>
      <c r="AC40" s="41"/>
      <c r="AD40" s="41"/>
      <c r="AE40" s="41"/>
      <c r="AF40" s="41"/>
      <c r="AG40" s="41"/>
      <c r="AH40" s="41"/>
      <c r="AI40" s="41"/>
      <c r="AJ40" s="41"/>
      <c r="AK40" s="41"/>
      <c r="AL40" s="41"/>
      <c r="AM40" s="41"/>
      <c r="AN40" s="2"/>
      <c r="AO40" s="33"/>
      <c r="AP40" s="33"/>
      <c r="AQ40" s="33"/>
      <c r="AR40" s="33"/>
      <c r="AS40" s="33"/>
      <c r="AT40" s="33"/>
      <c r="AU40" s="33"/>
      <c r="AV40" s="33"/>
      <c r="AW40" s="33"/>
      <c r="AX40" s="41"/>
      <c r="AY40" s="41"/>
      <c r="AZ40" s="41"/>
      <c r="BA40" s="41"/>
      <c r="BB40" s="41"/>
      <c r="BC40" s="41"/>
      <c r="BD40" s="41"/>
      <c r="BE40" s="41"/>
    </row>
    <row r="41" spans="1:58" ht="14" x14ac:dyDescent="0.3">
      <c r="A41" s="41"/>
      <c r="B41" s="41"/>
      <c r="C41" s="41"/>
      <c r="D41" s="41"/>
      <c r="E41" s="41"/>
      <c r="F41" s="41"/>
      <c r="G41" s="41"/>
      <c r="H41" s="41"/>
      <c r="I41" s="41"/>
      <c r="J41" s="41"/>
      <c r="K41" s="41"/>
      <c r="L41" s="41"/>
      <c r="M41" s="41"/>
      <c r="N41" s="41"/>
      <c r="O41" s="41"/>
      <c r="P41" s="41"/>
      <c r="Q41" s="41"/>
      <c r="R41" s="41"/>
      <c r="S41" s="41"/>
      <c r="T41" s="41"/>
      <c r="U41" s="41"/>
      <c r="V41" s="41"/>
      <c r="W41" s="41"/>
      <c r="X41" s="45"/>
      <c r="Y41" s="45">
        <f>O31/$Y$40</f>
        <v>0.33220795550527021</v>
      </c>
      <c r="Z41" s="45">
        <f t="shared" ref="Z41:AD41" si="5">P31/$Y$40</f>
        <v>0.66441591101054043</v>
      </c>
      <c r="AA41" s="45">
        <f t="shared" si="5"/>
        <v>1.3288318220210809</v>
      </c>
      <c r="AB41" s="45">
        <f t="shared" si="5"/>
        <v>2.6576636440421617</v>
      </c>
      <c r="AC41" s="45">
        <f t="shared" si="5"/>
        <v>0.66441591101054043</v>
      </c>
      <c r="AD41" s="45">
        <f t="shared" si="5"/>
        <v>1.7951770100586089</v>
      </c>
      <c r="AE41" s="45">
        <f t="shared" ref="AE41" si="6">U31/$Y$40</f>
        <v>2.6576636440421617</v>
      </c>
      <c r="AF41" s="45">
        <f t="shared" ref="AF41" si="7">V31/$Y$40</f>
        <v>4.9831193325790535</v>
      </c>
      <c r="AG41" s="45"/>
      <c r="AH41" s="45"/>
      <c r="AI41" s="45"/>
      <c r="AJ41" s="45"/>
      <c r="AK41" s="45"/>
      <c r="AL41" s="45"/>
      <c r="AM41" s="45"/>
      <c r="AN41" s="235"/>
      <c r="AO41" s="236"/>
      <c r="AP41" s="236"/>
      <c r="AQ41" s="236"/>
      <c r="AR41" s="236"/>
      <c r="AS41" s="236"/>
      <c r="AT41" s="236"/>
      <c r="AU41" s="236"/>
      <c r="AV41" s="236"/>
      <c r="AW41" s="236"/>
      <c r="AX41" s="45"/>
      <c r="AY41" s="45"/>
      <c r="AZ41" s="45"/>
      <c r="BA41" s="45"/>
      <c r="BB41" s="45"/>
      <c r="BC41" s="45"/>
      <c r="BD41" s="45"/>
      <c r="BE41" s="45"/>
      <c r="BF41" s="28"/>
    </row>
    <row r="42" spans="1:58" ht="14.5" thickBot="1" x14ac:dyDescent="0.35">
      <c r="A42" s="41"/>
      <c r="B42" s="373"/>
      <c r="C42" s="225"/>
      <c r="D42" s="225"/>
      <c r="E42" s="225"/>
      <c r="F42" s="377" t="s">
        <v>2204</v>
      </c>
      <c r="G42" s="378"/>
      <c r="H42" s="378"/>
      <c r="I42" s="378"/>
      <c r="J42" s="379"/>
      <c r="K42" s="367" t="s">
        <v>2235</v>
      </c>
      <c r="L42" s="368"/>
      <c r="M42" s="368"/>
      <c r="N42" s="369"/>
      <c r="O42" s="363" t="s">
        <v>2090</v>
      </c>
      <c r="P42" s="364"/>
      <c r="Q42" s="364"/>
      <c r="R42" s="364"/>
      <c r="S42" s="364"/>
      <c r="T42" s="364"/>
      <c r="U42" s="364"/>
      <c r="V42" s="364"/>
      <c r="W42" s="41"/>
      <c r="X42" s="366"/>
      <c r="Y42" s="366"/>
      <c r="Z42" s="366"/>
      <c r="AA42" s="366"/>
      <c r="AB42" s="366"/>
      <c r="AC42" s="366"/>
      <c r="AD42" s="366"/>
      <c r="AE42" s="366"/>
      <c r="AF42" s="366"/>
      <c r="AG42" s="366"/>
      <c r="AH42" s="366"/>
      <c r="AI42" s="237"/>
      <c r="AJ42" s="237"/>
      <c r="AK42" s="237"/>
      <c r="AL42" s="237"/>
      <c r="AM42" s="237"/>
      <c r="AN42" s="238"/>
      <c r="AO42" s="238"/>
      <c r="AP42" s="360"/>
      <c r="AQ42" s="360"/>
      <c r="AR42" s="360"/>
      <c r="AS42" s="360"/>
      <c r="AT42" s="360"/>
      <c r="AU42" s="360"/>
      <c r="AV42" s="360"/>
      <c r="AW42" s="360"/>
      <c r="AX42" s="360"/>
      <c r="AY42" s="360"/>
      <c r="AZ42" s="360"/>
      <c r="BA42" s="360"/>
      <c r="BB42" s="360"/>
      <c r="BC42" s="360"/>
      <c r="BD42" s="360"/>
      <c r="BE42" s="360"/>
      <c r="BF42" s="28"/>
    </row>
    <row r="43" spans="1:58" ht="14.5" thickBot="1" x14ac:dyDescent="0.35">
      <c r="A43" s="41"/>
      <c r="B43" s="374"/>
      <c r="C43" s="226"/>
      <c r="D43" s="226"/>
      <c r="E43" s="226"/>
      <c r="F43" s="380"/>
      <c r="G43" s="381"/>
      <c r="H43" s="381"/>
      <c r="I43" s="381"/>
      <c r="J43" s="382"/>
      <c r="K43" s="367"/>
      <c r="L43" s="368"/>
      <c r="M43" s="368"/>
      <c r="N43" s="369"/>
      <c r="O43" s="365" t="s">
        <v>1720</v>
      </c>
      <c r="P43" s="365"/>
      <c r="Q43" s="365"/>
      <c r="R43" s="365"/>
      <c r="S43" s="365" t="s">
        <v>1719</v>
      </c>
      <c r="T43" s="365"/>
      <c r="U43" s="365"/>
      <c r="V43" s="363"/>
      <c r="W43" s="41"/>
      <c r="X43" s="366"/>
      <c r="Y43" s="366"/>
      <c r="Z43" s="366"/>
      <c r="AA43" s="366"/>
      <c r="AB43" s="366"/>
      <c r="AC43" s="366"/>
      <c r="AD43" s="366"/>
      <c r="AE43" s="366"/>
      <c r="AF43" s="366"/>
      <c r="AG43" s="366"/>
      <c r="AH43" s="366"/>
      <c r="AI43" s="237"/>
      <c r="AJ43" s="237"/>
      <c r="AK43" s="237"/>
      <c r="AL43" s="237"/>
      <c r="AM43" s="237"/>
      <c r="AN43" s="239"/>
      <c r="AO43" s="239"/>
      <c r="AP43" s="361"/>
      <c r="AQ43" s="361"/>
      <c r="AR43" s="361"/>
      <c r="AS43" s="361"/>
      <c r="AT43" s="361"/>
      <c r="AU43" s="361"/>
      <c r="AV43" s="361"/>
      <c r="AW43" s="362"/>
      <c r="AX43" s="361"/>
      <c r="AY43" s="361"/>
      <c r="AZ43" s="361"/>
      <c r="BA43" s="361"/>
      <c r="BB43" s="361"/>
      <c r="BC43" s="361"/>
      <c r="BD43" s="361"/>
      <c r="BE43" s="362"/>
      <c r="BF43" s="28"/>
    </row>
    <row r="44" spans="1:58" ht="28" x14ac:dyDescent="0.3">
      <c r="A44" s="41"/>
      <c r="B44" s="47" t="s">
        <v>0</v>
      </c>
      <c r="C44" s="48"/>
      <c r="D44" s="48"/>
      <c r="E44" s="48"/>
      <c r="F44" s="48" t="s">
        <v>2098</v>
      </c>
      <c r="G44" s="48" t="s">
        <v>2211</v>
      </c>
      <c r="H44" s="48"/>
      <c r="I44" s="48" t="s">
        <v>2126</v>
      </c>
      <c r="J44" s="48" t="s">
        <v>2127</v>
      </c>
      <c r="K44" s="49" t="s">
        <v>2125</v>
      </c>
      <c r="L44" s="48" t="s">
        <v>2128</v>
      </c>
      <c r="M44" s="50" t="s">
        <v>2129</v>
      </c>
      <c r="N44" s="50" t="s">
        <v>2124</v>
      </c>
      <c r="O44" s="4">
        <v>2025</v>
      </c>
      <c r="P44" s="4">
        <v>2030</v>
      </c>
      <c r="Q44" s="4">
        <v>2035</v>
      </c>
      <c r="R44" s="4">
        <v>2040</v>
      </c>
      <c r="S44" s="4">
        <v>2025</v>
      </c>
      <c r="T44" s="4">
        <v>2030</v>
      </c>
      <c r="U44" s="4">
        <v>2035</v>
      </c>
      <c r="V44" s="5">
        <v>2040</v>
      </c>
      <c r="W44" s="41"/>
      <c r="X44" s="240"/>
      <c r="Y44" s="240"/>
      <c r="Z44" s="240"/>
      <c r="AA44" s="240"/>
      <c r="AB44" s="240"/>
      <c r="AC44" s="240"/>
      <c r="AD44" s="240"/>
      <c r="AE44" s="240"/>
      <c r="AF44" s="240"/>
      <c r="AG44" s="240"/>
      <c r="AH44" s="240"/>
      <c r="AI44" s="240"/>
      <c r="AJ44" s="240"/>
      <c r="AK44" s="240"/>
      <c r="AL44" s="240"/>
      <c r="AM44" s="240"/>
      <c r="AN44" s="239"/>
      <c r="AO44" s="239"/>
      <c r="AP44" s="241"/>
      <c r="AQ44" s="241"/>
      <c r="AR44" s="241"/>
      <c r="AS44" s="241"/>
      <c r="AT44" s="241"/>
      <c r="AU44" s="241"/>
      <c r="AV44" s="241"/>
      <c r="AW44" s="242"/>
      <c r="AX44" s="241"/>
      <c r="AY44" s="241"/>
      <c r="AZ44" s="241"/>
      <c r="BA44" s="241"/>
      <c r="BB44" s="241"/>
      <c r="BC44" s="241"/>
      <c r="BD44" s="241"/>
      <c r="BE44" s="242"/>
      <c r="BF44" s="28"/>
    </row>
    <row r="45" spans="1:58" ht="14" x14ac:dyDescent="0.3">
      <c r="A45" s="41"/>
      <c r="B45" s="212">
        <v>2019</v>
      </c>
      <c r="C45" s="218"/>
      <c r="D45" s="218"/>
      <c r="E45" s="218"/>
      <c r="F45" s="55">
        <f>C39/1000000</f>
        <v>13.176019999999999</v>
      </c>
      <c r="G45" s="55">
        <f>F45*7.5</f>
        <v>98.820149999999998</v>
      </c>
      <c r="H45" s="218"/>
      <c r="I45" s="55">
        <f>F45/J45*1000000</f>
        <v>846.95121167320178</v>
      </c>
      <c r="J45" s="213">
        <f>E37</f>
        <v>15557</v>
      </c>
      <c r="K45" s="56">
        <v>9.5</v>
      </c>
      <c r="L45" s="218"/>
      <c r="M45" s="90">
        <f>K45*F45*1000000*I40</f>
        <v>83448126.666666657</v>
      </c>
      <c r="N45" s="90">
        <f>((M45/100)*$D$7)/1000</f>
        <v>322.37438294299329</v>
      </c>
      <c r="O45" s="202">
        <f>$N45*C$11</f>
        <v>3.223743829429933</v>
      </c>
      <c r="P45" s="202">
        <f t="shared" ref="P45" si="8">$N45*D$11</f>
        <v>6.447487658859866</v>
      </c>
      <c r="Q45" s="202">
        <f t="shared" ref="Q45" si="9">$N45*E$11</f>
        <v>12.894975317719732</v>
      </c>
      <c r="R45" s="202">
        <f t="shared" ref="R45" si="10">$N45*F$11</f>
        <v>25.789950635439464</v>
      </c>
      <c r="S45" s="202">
        <f t="shared" ref="S45" si="11">$N45*G$11</f>
        <v>6.447487658859866</v>
      </c>
      <c r="T45" s="202">
        <f t="shared" ref="T45" si="12">$N45*H$11</f>
        <v>17.420385975130895</v>
      </c>
      <c r="U45" s="202">
        <f t="shared" ref="U45" si="13">$N45*I$11</f>
        <v>25.789950635439464</v>
      </c>
      <c r="V45" s="202">
        <f t="shared" ref="V45" si="14">$N45*J$11</f>
        <v>48.356157441448993</v>
      </c>
      <c r="W45" s="41"/>
      <c r="X45" s="45"/>
      <c r="Y45" s="45"/>
      <c r="Z45" s="243"/>
      <c r="AA45" s="243"/>
      <c r="AB45" s="243"/>
      <c r="AC45" s="243"/>
      <c r="AD45" s="243"/>
      <c r="AE45" s="243"/>
      <c r="AF45" s="243"/>
      <c r="AG45" s="243"/>
      <c r="AH45" s="243"/>
      <c r="AI45" s="243"/>
      <c r="AJ45" s="243"/>
      <c r="AK45" s="243"/>
      <c r="AL45" s="243"/>
      <c r="AM45" s="243"/>
      <c r="AN45" s="235"/>
      <c r="AO45" s="236"/>
      <c r="AP45" s="235"/>
      <c r="AQ45" s="235"/>
      <c r="AR45" s="235"/>
      <c r="AS45" s="235"/>
      <c r="AT45" s="235"/>
      <c r="AU45" s="235"/>
      <c r="AV45" s="235"/>
      <c r="AW45" s="235"/>
      <c r="AX45" s="45"/>
      <c r="AY45" s="45"/>
      <c r="AZ45" s="45"/>
      <c r="BA45" s="45"/>
      <c r="BB45" s="45"/>
      <c r="BC45" s="45"/>
      <c r="BD45" s="45"/>
      <c r="BE45" s="45"/>
      <c r="BF45" s="28"/>
    </row>
    <row r="46" spans="1:58" ht="14.25" customHeight="1" x14ac:dyDescent="0.3">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row>
    <row r="47" spans="1:58" ht="14.25" customHeight="1" x14ac:dyDescent="0.3">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row>
    <row r="48" spans="1:58" ht="14.25" customHeight="1" x14ac:dyDescent="0.3">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row>
  </sheetData>
  <sheetProtection algorithmName="SHA-512" hashValue="OSIMLrlnwfStrYRDLp4u/G39TbROrMg1lhh7wTEr1fmUQNJL5mcILU4rXVyFxrV2K1rrCbsZnxfbWJAlrNatLQ==" saltValue="KwwTyhw8gpqbSoG1iRhYJw==" spinCount="100000" sheet="1" objects="1" scenarios="1" selectLockedCells="1" selectUnlockedCells="1"/>
  <mergeCells count="35">
    <mergeCell ref="O28:V28"/>
    <mergeCell ref="O29:R29"/>
    <mergeCell ref="S29:V29"/>
    <mergeCell ref="AX15:BE15"/>
    <mergeCell ref="AX16:BA16"/>
    <mergeCell ref="BB16:BE16"/>
    <mergeCell ref="O15:V15"/>
    <mergeCell ref="AP16:AS16"/>
    <mergeCell ref="AT16:AW16"/>
    <mergeCell ref="AP15:AW15"/>
    <mergeCell ref="X15:AH16"/>
    <mergeCell ref="O16:R16"/>
    <mergeCell ref="S16:V16"/>
    <mergeCell ref="K15:N16"/>
    <mergeCell ref="C31:E31"/>
    <mergeCell ref="B42:B43"/>
    <mergeCell ref="B6:B7"/>
    <mergeCell ref="B15:B16"/>
    <mergeCell ref="F42:J43"/>
    <mergeCell ref="K42:N43"/>
    <mergeCell ref="C9:F9"/>
    <mergeCell ref="G9:J9"/>
    <mergeCell ref="B9:B10"/>
    <mergeCell ref="C15:E16"/>
    <mergeCell ref="F15:J16"/>
    <mergeCell ref="O42:V42"/>
    <mergeCell ref="O43:R43"/>
    <mergeCell ref="S43:V43"/>
    <mergeCell ref="X42:AH43"/>
    <mergeCell ref="AP42:AW42"/>
    <mergeCell ref="AX42:BE42"/>
    <mergeCell ref="AP43:AS43"/>
    <mergeCell ref="AT43:AW43"/>
    <mergeCell ref="AX43:BA43"/>
    <mergeCell ref="BB43:BE43"/>
  </mergeCells>
  <conditionalFormatting sqref="AP18:AW18">
    <cfRule type="containsErrors" dxfId="0" priority="1">
      <formula>ISERROR(AP18)</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4" tint="0.39997558519241921"/>
  </sheetPr>
  <dimension ref="A1:P426"/>
  <sheetViews>
    <sheetView zoomScaleNormal="100" workbookViewId="0">
      <pane ySplit="4" topLeftCell="A5" activePane="bottomLeft" state="frozen"/>
      <selection activeCell="C39" sqref="C39"/>
      <selection pane="bottomLeft"/>
    </sheetView>
  </sheetViews>
  <sheetFormatPr baseColWidth="10" defaultColWidth="8.75" defaultRowHeight="14.25" customHeight="1" x14ac:dyDescent="0.3"/>
  <cols>
    <col min="1" max="14" width="12.75" customWidth="1"/>
    <col min="15" max="15" width="9.5" bestFit="1" customWidth="1"/>
  </cols>
  <sheetData>
    <row r="1" spans="1:16" ht="14.25" customHeight="1" x14ac:dyDescent="0.3">
      <c r="A1" s="41"/>
      <c r="B1" s="41"/>
      <c r="C1" s="41"/>
      <c r="D1" s="41"/>
      <c r="E1" s="41"/>
      <c r="F1" s="41"/>
      <c r="G1" s="41"/>
      <c r="H1" s="41"/>
      <c r="I1" s="41"/>
      <c r="J1" s="41"/>
      <c r="K1" s="45">
        <v>11</v>
      </c>
      <c r="L1" s="45">
        <v>12</v>
      </c>
      <c r="M1" s="41"/>
      <c r="N1" s="41"/>
      <c r="O1" s="41"/>
      <c r="P1" s="41"/>
    </row>
    <row r="2" spans="1:16" ht="14.25" customHeight="1" x14ac:dyDescent="0.35">
      <c r="A2" s="197" t="s">
        <v>2195</v>
      </c>
      <c r="B2" s="197"/>
      <c r="C2" s="197"/>
      <c r="D2" s="198"/>
      <c r="E2" s="198"/>
      <c r="F2" s="198"/>
      <c r="G2" s="198"/>
      <c r="H2" s="198"/>
      <c r="I2" s="198"/>
      <c r="J2" s="198"/>
      <c r="K2" s="181" t="s">
        <v>2196</v>
      </c>
      <c r="L2" s="181"/>
      <c r="M2" s="181"/>
      <c r="N2" s="181"/>
      <c r="O2" s="41"/>
      <c r="P2" s="64" t="s">
        <v>2197</v>
      </c>
    </row>
    <row r="3" spans="1:16" ht="14.25" customHeight="1" x14ac:dyDescent="0.3">
      <c r="A3" s="197"/>
      <c r="B3" s="197"/>
      <c r="C3" s="197"/>
      <c r="D3" s="198"/>
      <c r="E3" s="198"/>
      <c r="F3" s="198"/>
      <c r="G3" s="198"/>
      <c r="H3" s="198"/>
      <c r="I3" s="198"/>
      <c r="J3" s="198"/>
      <c r="K3" s="181"/>
      <c r="L3" s="181"/>
      <c r="M3" s="181"/>
      <c r="N3" s="181"/>
      <c r="O3" s="41"/>
      <c r="P3" s="41"/>
    </row>
    <row r="4" spans="1:16" ht="14.25" customHeight="1" x14ac:dyDescent="0.3">
      <c r="A4" s="41" t="s">
        <v>2</v>
      </c>
      <c r="B4" s="41" t="s">
        <v>1630</v>
      </c>
      <c r="C4" s="41" t="s">
        <v>1636</v>
      </c>
      <c r="D4" s="41" t="s">
        <v>1054</v>
      </c>
      <c r="E4" s="41" t="s">
        <v>1053</v>
      </c>
      <c r="F4" s="41" t="s">
        <v>1638</v>
      </c>
      <c r="G4" s="41" t="s">
        <v>1055</v>
      </c>
      <c r="H4" s="41" t="s">
        <v>1056</v>
      </c>
      <c r="I4" s="41" t="s">
        <v>1057</v>
      </c>
      <c r="J4" s="41" t="s">
        <v>1058</v>
      </c>
      <c r="K4" s="200" t="s">
        <v>1055</v>
      </c>
      <c r="L4" s="200" t="s">
        <v>1056</v>
      </c>
      <c r="M4" s="200" t="s">
        <v>1057</v>
      </c>
      <c r="N4" s="200" t="s">
        <v>1058</v>
      </c>
      <c r="O4" s="41"/>
      <c r="P4" s="41"/>
    </row>
    <row r="5" spans="1:16" ht="14.25" customHeight="1" x14ac:dyDescent="0.3">
      <c r="A5">
        <v>7164</v>
      </c>
      <c r="B5" t="str">
        <f>VLOOKUP(A5,'2-Straßenverkehrsanalyse'!B:D,2,FALSE)</f>
        <v>A1</v>
      </c>
      <c r="C5">
        <f>VLOOKUP(A5,'2-Straßenverkehrsanalyse'!B:D,3,FALSE)</f>
        <v>140</v>
      </c>
      <c r="D5">
        <v>0</v>
      </c>
      <c r="E5">
        <v>0</v>
      </c>
      <c r="F5" t="s">
        <v>2080</v>
      </c>
      <c r="G5" t="s">
        <v>2080</v>
      </c>
      <c r="H5" t="s">
        <v>2080</v>
      </c>
      <c r="I5" t="s">
        <v>2080</v>
      </c>
      <c r="J5" t="s">
        <v>2080</v>
      </c>
      <c r="K5" t="s">
        <v>2080</v>
      </c>
      <c r="L5" t="s">
        <v>2080</v>
      </c>
      <c r="M5" t="s">
        <v>2080</v>
      </c>
      <c r="N5" t="s">
        <v>2080</v>
      </c>
    </row>
    <row r="6" spans="1:16" ht="14.25" customHeight="1" x14ac:dyDescent="0.3">
      <c r="A6" s="28">
        <v>7603</v>
      </c>
      <c r="B6" s="28" t="str">
        <f>VLOOKUP(A6,'2-Straßenverkehrsanalyse'!B:D,2,FALSE)</f>
        <v>A1</v>
      </c>
      <c r="C6" s="28">
        <f>VLOOKUP(A6,'2-Straßenverkehrsanalyse'!B:D,3,FALSE)</f>
        <v>150</v>
      </c>
      <c r="D6" s="28">
        <v>0</v>
      </c>
      <c r="E6" s="28">
        <v>0</v>
      </c>
      <c r="F6" s="28" t="s">
        <v>2080</v>
      </c>
      <c r="G6" s="28" t="s">
        <v>2080</v>
      </c>
      <c r="H6" s="28" t="s">
        <v>2080</v>
      </c>
      <c r="I6" s="28" t="s">
        <v>2080</v>
      </c>
      <c r="J6" s="28" t="s">
        <v>2080</v>
      </c>
      <c r="K6" s="28" t="s">
        <v>2080</v>
      </c>
      <c r="L6" s="28" t="s">
        <v>2080</v>
      </c>
      <c r="M6" s="28" t="s">
        <v>2080</v>
      </c>
      <c r="N6" s="28" t="s">
        <v>2080</v>
      </c>
    </row>
    <row r="7" spans="1:16" ht="14.25" customHeight="1" x14ac:dyDescent="0.3">
      <c r="A7" s="28">
        <v>6807</v>
      </c>
      <c r="B7" s="28" t="str">
        <f>VLOOKUP(A7,'2-Straßenverkehrsanalyse'!B:D,2,FALSE)</f>
        <v>A3</v>
      </c>
      <c r="C7" s="28">
        <f>VLOOKUP(A7,'2-Straßenverkehrsanalyse'!B:D,3,FALSE)</f>
        <v>480</v>
      </c>
      <c r="D7" s="28">
        <v>0</v>
      </c>
      <c r="E7" s="28">
        <v>0</v>
      </c>
      <c r="F7" s="28" t="s">
        <v>2080</v>
      </c>
      <c r="G7" s="28" t="s">
        <v>2080</v>
      </c>
      <c r="H7" s="28" t="s">
        <v>2080</v>
      </c>
      <c r="I7" s="28" t="s">
        <v>2080</v>
      </c>
      <c r="J7" s="28" t="s">
        <v>2080</v>
      </c>
      <c r="K7" s="28" t="s">
        <v>2080</v>
      </c>
      <c r="L7" s="28" t="s">
        <v>2080</v>
      </c>
      <c r="M7" s="28" t="s">
        <v>2080</v>
      </c>
      <c r="N7" s="28" t="s">
        <v>2080</v>
      </c>
    </row>
    <row r="8" spans="1:16" ht="14.25" customHeight="1" x14ac:dyDescent="0.3">
      <c r="A8" s="28">
        <v>6859</v>
      </c>
      <c r="B8" s="28" t="str">
        <f>VLOOKUP(A8,'2-Straßenverkehrsanalyse'!B:D,2,FALSE)</f>
        <v>A3</v>
      </c>
      <c r="C8" s="28">
        <f>VLOOKUP(A8,'2-Straßenverkehrsanalyse'!B:D,3,FALSE)</f>
        <v>500</v>
      </c>
      <c r="D8" s="28">
        <v>0</v>
      </c>
      <c r="E8" s="28">
        <v>1</v>
      </c>
      <c r="F8" s="28" t="s">
        <v>2080</v>
      </c>
      <c r="G8" s="28">
        <v>6959</v>
      </c>
      <c r="H8" s="28">
        <v>6807</v>
      </c>
      <c r="I8" s="28" t="s">
        <v>2080</v>
      </c>
      <c r="J8" s="28" t="s">
        <v>2080</v>
      </c>
      <c r="K8" s="28">
        <v>6959</v>
      </c>
      <c r="L8" s="28">
        <v>6807</v>
      </c>
      <c r="M8" s="28" t="s">
        <v>2080</v>
      </c>
      <c r="N8" s="28" t="s">
        <v>2080</v>
      </c>
    </row>
    <row r="9" spans="1:16" ht="14.25" customHeight="1" x14ac:dyDescent="0.3">
      <c r="A9" s="28">
        <v>6959</v>
      </c>
      <c r="B9" s="28" t="str">
        <f>VLOOKUP(A9,'2-Straßenverkehrsanalyse'!B:D,2,FALSE)</f>
        <v>A3</v>
      </c>
      <c r="C9" s="28">
        <f>VLOOKUP(A9,'2-Straßenverkehrsanalyse'!B:D,3,FALSE)</f>
        <v>510</v>
      </c>
      <c r="D9" s="28">
        <v>1</v>
      </c>
      <c r="E9" s="28">
        <v>1</v>
      </c>
      <c r="F9" s="28" t="s">
        <v>2080</v>
      </c>
      <c r="G9" s="28">
        <v>6212</v>
      </c>
      <c r="H9" s="28">
        <v>6859</v>
      </c>
      <c r="I9" s="28">
        <v>7.56</v>
      </c>
      <c r="J9" s="28">
        <v>3.72</v>
      </c>
      <c r="K9" s="28">
        <v>6958</v>
      </c>
      <c r="L9" s="28">
        <v>6859</v>
      </c>
      <c r="M9" s="28">
        <v>7.56</v>
      </c>
      <c r="N9" s="28">
        <v>3.72</v>
      </c>
    </row>
    <row r="10" spans="1:16" ht="14.25" customHeight="1" x14ac:dyDescent="0.3">
      <c r="A10" s="28">
        <v>6958</v>
      </c>
      <c r="B10" s="28" t="str">
        <f>VLOOKUP(A10,'2-Straßenverkehrsanalyse'!B:D,2,FALSE)</f>
        <v>A3</v>
      </c>
      <c r="C10" s="28">
        <f>VLOOKUP(A10,'2-Straßenverkehrsanalyse'!B:D,3,FALSE)</f>
        <v>520</v>
      </c>
      <c r="D10" s="28">
        <v>1</v>
      </c>
      <c r="E10" s="28">
        <v>1</v>
      </c>
      <c r="F10" s="28" t="s">
        <v>2080</v>
      </c>
      <c r="G10" s="28">
        <v>6872</v>
      </c>
      <c r="H10" s="28">
        <v>6959</v>
      </c>
      <c r="I10" s="28">
        <v>5.62</v>
      </c>
      <c r="J10" s="28">
        <v>7.56</v>
      </c>
      <c r="K10" s="28">
        <v>6872</v>
      </c>
      <c r="L10" s="28">
        <v>6959</v>
      </c>
      <c r="M10" s="28">
        <v>5.62</v>
      </c>
      <c r="N10" s="28">
        <v>7.56</v>
      </c>
    </row>
    <row r="11" spans="1:16" ht="14.25" customHeight="1" x14ac:dyDescent="0.3">
      <c r="A11" s="28">
        <v>6872</v>
      </c>
      <c r="B11" s="28" t="str">
        <f>VLOOKUP(A11,'2-Straßenverkehrsanalyse'!B:D,2,FALSE)</f>
        <v>A3</v>
      </c>
      <c r="C11" s="28">
        <f>VLOOKUP(A11,'2-Straßenverkehrsanalyse'!B:D,3,FALSE)</f>
        <v>530</v>
      </c>
      <c r="D11" s="28">
        <v>1</v>
      </c>
      <c r="E11" s="28">
        <v>1</v>
      </c>
      <c r="F11" s="28" t="s">
        <v>2080</v>
      </c>
      <c r="G11" s="28">
        <v>6856</v>
      </c>
      <c r="H11" s="28">
        <v>6958</v>
      </c>
      <c r="I11" s="28">
        <v>1.94</v>
      </c>
      <c r="J11" s="28">
        <v>5.62</v>
      </c>
      <c r="K11" s="28">
        <v>6955</v>
      </c>
      <c r="L11" s="28">
        <v>6958</v>
      </c>
      <c r="M11" s="28">
        <f>I11+I12</f>
        <v>4.46</v>
      </c>
      <c r="N11" s="28">
        <v>5.62</v>
      </c>
    </row>
    <row r="12" spans="1:16" ht="14.25" customHeight="1" x14ac:dyDescent="0.3">
      <c r="A12" s="28">
        <v>6856</v>
      </c>
      <c r="B12" s="28" t="str">
        <f>VLOOKUP(A12,'2-Straßenverkehrsanalyse'!B:D,2,FALSE)</f>
        <v>A3</v>
      </c>
      <c r="C12" s="28">
        <f>VLOOKUP(A12,'2-Straßenverkehrsanalyse'!B:D,3,FALSE)</f>
        <v>540</v>
      </c>
      <c r="D12" s="28">
        <v>1</v>
      </c>
      <c r="E12" s="28">
        <v>1</v>
      </c>
      <c r="F12" s="28" t="s">
        <v>1637</v>
      </c>
      <c r="G12" s="28">
        <v>6955</v>
      </c>
      <c r="H12" s="28">
        <v>6872</v>
      </c>
      <c r="I12" s="28">
        <v>2.52</v>
      </c>
      <c r="J12" s="28">
        <v>1.94</v>
      </c>
      <c r="K12" s="28" t="s">
        <v>1699</v>
      </c>
      <c r="L12" s="28" t="s">
        <v>1699</v>
      </c>
      <c r="M12" s="28" t="s">
        <v>1699</v>
      </c>
      <c r="N12" s="28" t="s">
        <v>1699</v>
      </c>
    </row>
    <row r="13" spans="1:16" ht="14.25" customHeight="1" x14ac:dyDescent="0.3">
      <c r="A13" s="28">
        <v>6955</v>
      </c>
      <c r="B13" s="28" t="str">
        <f>VLOOKUP(A13,'2-Straßenverkehrsanalyse'!B:D,2,FALSE)</f>
        <v>A3</v>
      </c>
      <c r="C13" s="28">
        <f>VLOOKUP(A13,'2-Straßenverkehrsanalyse'!B:D,3,FALSE)</f>
        <v>550</v>
      </c>
      <c r="D13" s="28">
        <v>1</v>
      </c>
      <c r="E13" s="28">
        <v>1</v>
      </c>
      <c r="F13" s="28" t="s">
        <v>2080</v>
      </c>
      <c r="G13" s="28">
        <v>6854</v>
      </c>
      <c r="H13" s="28">
        <v>6856</v>
      </c>
      <c r="I13" s="28">
        <v>3.25</v>
      </c>
      <c r="J13" s="28">
        <v>2.52</v>
      </c>
      <c r="K13" s="28">
        <v>6854</v>
      </c>
      <c r="L13" s="28">
        <v>6872</v>
      </c>
      <c r="M13" s="28">
        <v>3.25</v>
      </c>
      <c r="N13" s="28">
        <f>J12+J13</f>
        <v>4.46</v>
      </c>
    </row>
    <row r="14" spans="1:16" ht="14.25" customHeight="1" x14ac:dyDescent="0.3">
      <c r="A14" s="28">
        <v>6854</v>
      </c>
      <c r="B14" s="28" t="str">
        <f>VLOOKUP(A14,'2-Straßenverkehrsanalyse'!B:D,2,FALSE)</f>
        <v>A3</v>
      </c>
      <c r="C14" s="28">
        <f>VLOOKUP(A14,'2-Straßenverkehrsanalyse'!B:D,3,FALSE)</f>
        <v>560</v>
      </c>
      <c r="D14" s="28">
        <v>1</v>
      </c>
      <c r="E14" s="28">
        <v>1</v>
      </c>
      <c r="F14" s="28" t="s">
        <v>2080</v>
      </c>
      <c r="G14" s="28">
        <v>6853</v>
      </c>
      <c r="H14" s="28">
        <v>6955</v>
      </c>
      <c r="I14" s="28">
        <v>3.34</v>
      </c>
      <c r="J14" s="28">
        <v>3.25</v>
      </c>
      <c r="K14" s="28">
        <v>6853</v>
      </c>
      <c r="L14" s="28">
        <v>6955</v>
      </c>
      <c r="M14" s="28">
        <v>3.34</v>
      </c>
      <c r="N14" s="28">
        <v>3.25</v>
      </c>
    </row>
    <row r="15" spans="1:16" ht="14.25" customHeight="1" x14ac:dyDescent="0.3">
      <c r="A15" s="28">
        <v>6853</v>
      </c>
      <c r="B15" s="28" t="str">
        <f>VLOOKUP(A15,'2-Straßenverkehrsanalyse'!B:D,2,FALSE)</f>
        <v>A3</v>
      </c>
      <c r="C15" s="28">
        <f>VLOOKUP(A15,'2-Straßenverkehrsanalyse'!B:D,3,FALSE)</f>
        <v>570</v>
      </c>
      <c r="D15" s="28">
        <v>1</v>
      </c>
      <c r="E15" s="28">
        <v>1</v>
      </c>
      <c r="F15" s="28" t="s">
        <v>2080</v>
      </c>
      <c r="G15" s="28">
        <v>6852</v>
      </c>
      <c r="H15" s="28">
        <v>6854</v>
      </c>
      <c r="I15" s="28">
        <v>3.71</v>
      </c>
      <c r="J15" s="28">
        <v>3.34</v>
      </c>
      <c r="K15" s="28">
        <v>6852</v>
      </c>
      <c r="L15" s="28">
        <v>6854</v>
      </c>
      <c r="M15" s="28">
        <v>3.71</v>
      </c>
      <c r="N15" s="28">
        <v>3.34</v>
      </c>
    </row>
    <row r="16" spans="1:16" ht="14.25" customHeight="1" x14ac:dyDescent="0.3">
      <c r="A16" s="28">
        <v>6852</v>
      </c>
      <c r="B16" s="28" t="str">
        <f>VLOOKUP(A16,'2-Straßenverkehrsanalyse'!B:D,2,FALSE)</f>
        <v>A3</v>
      </c>
      <c r="C16" s="28">
        <f>VLOOKUP(A16,'2-Straßenverkehrsanalyse'!B:D,3,FALSE)</f>
        <v>580</v>
      </c>
      <c r="D16" s="28">
        <v>0</v>
      </c>
      <c r="E16" s="28">
        <v>1</v>
      </c>
      <c r="F16" s="28" t="s">
        <v>2080</v>
      </c>
      <c r="G16" s="28">
        <v>6851</v>
      </c>
      <c r="H16" s="28">
        <v>6853</v>
      </c>
      <c r="I16" s="28" t="s">
        <v>2080</v>
      </c>
      <c r="J16" s="28" t="s">
        <v>2080</v>
      </c>
      <c r="K16" s="28">
        <v>6851</v>
      </c>
      <c r="L16" s="28">
        <v>6853</v>
      </c>
      <c r="M16" s="28" t="s">
        <v>2080</v>
      </c>
      <c r="N16" s="28" t="s">
        <v>2080</v>
      </c>
    </row>
    <row r="17" spans="1:14" ht="14.25" customHeight="1" x14ac:dyDescent="0.3">
      <c r="A17" s="28">
        <v>6851</v>
      </c>
      <c r="B17" s="28" t="str">
        <f>VLOOKUP(A17,'2-Straßenverkehrsanalyse'!B:D,2,FALSE)</f>
        <v>A3</v>
      </c>
      <c r="C17" s="28">
        <f>VLOOKUP(A17,'2-Straßenverkehrsanalyse'!B:D,3,FALSE)</f>
        <v>590</v>
      </c>
      <c r="D17" s="28">
        <v>0</v>
      </c>
      <c r="E17" s="28">
        <v>1</v>
      </c>
      <c r="F17" s="28" t="s">
        <v>2080</v>
      </c>
      <c r="G17" s="28">
        <v>6850</v>
      </c>
      <c r="H17" s="28">
        <v>6852</v>
      </c>
      <c r="I17" s="28" t="s">
        <v>2080</v>
      </c>
      <c r="J17" s="28" t="s">
        <v>2080</v>
      </c>
      <c r="K17" s="28">
        <v>6850</v>
      </c>
      <c r="L17" s="28">
        <v>6852</v>
      </c>
      <c r="M17" s="28" t="s">
        <v>2080</v>
      </c>
      <c r="N17" s="28" t="s">
        <v>2080</v>
      </c>
    </row>
    <row r="18" spans="1:14" ht="14.25" customHeight="1" x14ac:dyDescent="0.3">
      <c r="A18" s="28">
        <v>6850</v>
      </c>
      <c r="B18" s="28" t="str">
        <f>VLOOKUP(A18,'2-Straßenverkehrsanalyse'!B:D,2,FALSE)</f>
        <v>A3</v>
      </c>
      <c r="C18" s="28">
        <f>VLOOKUP(A18,'2-Straßenverkehrsanalyse'!B:D,3,FALSE)</f>
        <v>600</v>
      </c>
      <c r="D18" s="28">
        <v>0</v>
      </c>
      <c r="E18" s="28">
        <v>0</v>
      </c>
      <c r="F18" s="28" t="s">
        <v>2080</v>
      </c>
      <c r="G18" s="28" t="s">
        <v>2080</v>
      </c>
      <c r="H18" s="28" t="s">
        <v>2080</v>
      </c>
      <c r="I18" s="28" t="s">
        <v>2080</v>
      </c>
      <c r="J18" s="28" t="s">
        <v>2080</v>
      </c>
      <c r="K18" s="28" t="s">
        <v>2080</v>
      </c>
      <c r="L18" s="28" t="s">
        <v>2080</v>
      </c>
      <c r="M18" s="28" t="s">
        <v>2080</v>
      </c>
      <c r="N18" s="28" t="s">
        <v>2080</v>
      </c>
    </row>
    <row r="19" spans="1:14" ht="14.25" customHeight="1" x14ac:dyDescent="0.3">
      <c r="A19" s="28">
        <v>6849</v>
      </c>
      <c r="B19" s="28" t="str">
        <f>VLOOKUP(A19,'2-Straßenverkehrsanalyse'!B:D,2,FALSE)</f>
        <v>A3</v>
      </c>
      <c r="C19" s="28">
        <f>VLOOKUP(A19,'2-Straßenverkehrsanalyse'!B:D,3,FALSE)</f>
        <v>610</v>
      </c>
      <c r="D19" s="28">
        <v>0</v>
      </c>
      <c r="E19" s="28">
        <v>0</v>
      </c>
      <c r="F19" s="28" t="s">
        <v>2080</v>
      </c>
      <c r="G19" s="28" t="s">
        <v>2080</v>
      </c>
      <c r="H19" s="28" t="s">
        <v>2080</v>
      </c>
      <c r="I19" s="28" t="s">
        <v>2080</v>
      </c>
      <c r="J19" s="28" t="s">
        <v>2080</v>
      </c>
      <c r="K19" s="28" t="s">
        <v>2080</v>
      </c>
      <c r="L19" s="28" t="s">
        <v>2080</v>
      </c>
      <c r="M19" s="28" t="s">
        <v>2080</v>
      </c>
      <c r="N19" s="28" t="s">
        <v>2080</v>
      </c>
    </row>
    <row r="20" spans="1:14" ht="14.25" customHeight="1" x14ac:dyDescent="0.3">
      <c r="A20" s="28">
        <v>6848</v>
      </c>
      <c r="B20" s="28" t="str">
        <f>VLOOKUP(A20,'2-Straßenverkehrsanalyse'!B:D,2,FALSE)</f>
        <v>A3</v>
      </c>
      <c r="C20" s="28">
        <f>VLOOKUP(A20,'2-Straßenverkehrsanalyse'!B:D,3,FALSE)</f>
        <v>620</v>
      </c>
      <c r="D20" s="28">
        <v>0</v>
      </c>
      <c r="E20" s="28">
        <v>0</v>
      </c>
      <c r="F20" s="28" t="s">
        <v>2080</v>
      </c>
      <c r="G20" s="28" t="s">
        <v>2080</v>
      </c>
      <c r="H20" s="28" t="s">
        <v>2080</v>
      </c>
      <c r="I20" s="28" t="s">
        <v>2080</v>
      </c>
      <c r="J20" s="28" t="s">
        <v>2080</v>
      </c>
      <c r="K20" s="28" t="s">
        <v>2080</v>
      </c>
      <c r="L20" s="28" t="s">
        <v>2080</v>
      </c>
      <c r="M20" s="28" t="s">
        <v>2080</v>
      </c>
      <c r="N20" s="28" t="s">
        <v>2080</v>
      </c>
    </row>
    <row r="21" spans="1:14" ht="14.25" customHeight="1" x14ac:dyDescent="0.3">
      <c r="A21" s="28">
        <v>6847</v>
      </c>
      <c r="B21" s="28" t="str">
        <f>VLOOKUP(A21,'2-Straßenverkehrsanalyse'!B:D,2,FALSE)</f>
        <v>A3</v>
      </c>
      <c r="C21" s="28">
        <f>VLOOKUP(A21,'2-Straßenverkehrsanalyse'!B:D,3,FALSE)</f>
        <v>630</v>
      </c>
      <c r="D21" s="28">
        <v>0</v>
      </c>
      <c r="E21" s="28">
        <v>0</v>
      </c>
      <c r="F21" s="28" t="s">
        <v>2080</v>
      </c>
      <c r="G21" s="28" t="s">
        <v>2080</v>
      </c>
      <c r="H21" s="28" t="s">
        <v>2080</v>
      </c>
      <c r="I21" s="28" t="s">
        <v>2080</v>
      </c>
      <c r="J21" s="28" t="s">
        <v>2080</v>
      </c>
      <c r="K21" s="28" t="s">
        <v>2080</v>
      </c>
      <c r="L21" s="28" t="s">
        <v>2080</v>
      </c>
      <c r="M21" s="28" t="s">
        <v>2080</v>
      </c>
      <c r="N21" s="28" t="s">
        <v>2080</v>
      </c>
    </row>
    <row r="22" spans="1:14" ht="14.25" customHeight="1" x14ac:dyDescent="0.3">
      <c r="A22" s="28">
        <v>6846</v>
      </c>
      <c r="B22" s="28" t="str">
        <f>VLOOKUP(A22,'2-Straßenverkehrsanalyse'!B:D,2,FALSE)</f>
        <v>A3</v>
      </c>
      <c r="C22" s="28">
        <f>VLOOKUP(A22,'2-Straßenverkehrsanalyse'!B:D,3,FALSE)</f>
        <v>640</v>
      </c>
      <c r="D22" s="28">
        <v>0</v>
      </c>
      <c r="E22" s="28">
        <v>0</v>
      </c>
      <c r="F22" s="28" t="s">
        <v>2080</v>
      </c>
      <c r="G22" s="28" t="s">
        <v>2080</v>
      </c>
      <c r="H22" s="28" t="s">
        <v>2080</v>
      </c>
      <c r="I22" s="28" t="s">
        <v>2080</v>
      </c>
      <c r="J22" s="28" t="s">
        <v>2080</v>
      </c>
      <c r="K22" s="28" t="s">
        <v>2080</v>
      </c>
      <c r="L22" s="28" t="s">
        <v>2080</v>
      </c>
      <c r="M22" s="28" t="s">
        <v>2080</v>
      </c>
      <c r="N22" s="28" t="s">
        <v>2080</v>
      </c>
    </row>
    <row r="23" spans="1:14" ht="14.25" customHeight="1" x14ac:dyDescent="0.3">
      <c r="A23" s="28">
        <v>7144</v>
      </c>
      <c r="B23" s="28" t="str">
        <f>VLOOKUP(A23,'2-Straßenverkehrsanalyse'!B:D,2,FALSE)</f>
        <v>A3</v>
      </c>
      <c r="C23" s="28">
        <f>VLOOKUP(A23,'2-Straßenverkehrsanalyse'!B:D,3,FALSE)</f>
        <v>650</v>
      </c>
      <c r="D23" s="28">
        <v>0</v>
      </c>
      <c r="E23" s="28">
        <v>0</v>
      </c>
      <c r="F23" s="28" t="s">
        <v>2080</v>
      </c>
      <c r="G23" s="28" t="s">
        <v>2080</v>
      </c>
      <c r="H23" s="28" t="s">
        <v>2080</v>
      </c>
      <c r="I23" s="28" t="s">
        <v>2080</v>
      </c>
      <c r="J23" s="28" t="s">
        <v>2080</v>
      </c>
      <c r="K23" s="28" t="s">
        <v>2080</v>
      </c>
      <c r="L23" s="28" t="s">
        <v>2080</v>
      </c>
      <c r="M23" s="28" t="s">
        <v>2080</v>
      </c>
      <c r="N23" s="28" t="s">
        <v>2080</v>
      </c>
    </row>
    <row r="24" spans="1:14" ht="14.25" customHeight="1" x14ac:dyDescent="0.3">
      <c r="A24" s="28">
        <v>7778</v>
      </c>
      <c r="B24" s="28" t="str">
        <f>VLOOKUP(A24,'2-Straßenverkehrsanalyse'!B:D,2,FALSE)</f>
        <v>A3</v>
      </c>
      <c r="C24" s="28">
        <f>VLOOKUP(A24,'2-Straßenverkehrsanalyse'!B:D,3,FALSE)</f>
        <v>660</v>
      </c>
      <c r="D24" s="28">
        <v>0</v>
      </c>
      <c r="E24" s="28">
        <v>0</v>
      </c>
      <c r="F24" s="28" t="s">
        <v>2080</v>
      </c>
      <c r="G24" s="28" t="s">
        <v>2080</v>
      </c>
      <c r="H24" s="28" t="s">
        <v>2080</v>
      </c>
      <c r="I24" s="28" t="s">
        <v>2080</v>
      </c>
      <c r="J24" s="28" t="s">
        <v>2080</v>
      </c>
      <c r="K24" s="28" t="s">
        <v>2080</v>
      </c>
      <c r="L24" s="28" t="s">
        <v>2080</v>
      </c>
      <c r="M24" s="28" t="s">
        <v>2080</v>
      </c>
      <c r="N24" s="28" t="s">
        <v>2080</v>
      </c>
    </row>
    <row r="25" spans="1:14" ht="14.25" customHeight="1" x14ac:dyDescent="0.3">
      <c r="A25" s="28">
        <v>7779</v>
      </c>
      <c r="B25" s="28" t="str">
        <f>VLOOKUP(A25,'2-Straßenverkehrsanalyse'!B:D,2,FALSE)</f>
        <v>A3</v>
      </c>
      <c r="C25" s="28">
        <f>VLOOKUP(A25,'2-Straßenverkehrsanalyse'!B:D,3,FALSE)</f>
        <v>670</v>
      </c>
      <c r="D25" s="28">
        <v>0</v>
      </c>
      <c r="E25" s="28">
        <v>0</v>
      </c>
      <c r="F25" s="28" t="s">
        <v>2080</v>
      </c>
      <c r="G25" s="28" t="s">
        <v>2080</v>
      </c>
      <c r="H25" s="28" t="s">
        <v>2080</v>
      </c>
      <c r="I25" s="28" t="s">
        <v>2080</v>
      </c>
      <c r="J25" s="28" t="s">
        <v>2080</v>
      </c>
      <c r="K25" s="28" t="s">
        <v>2080</v>
      </c>
      <c r="L25" s="28" t="s">
        <v>2080</v>
      </c>
      <c r="M25" s="28" t="s">
        <v>2080</v>
      </c>
      <c r="N25" s="28" t="s">
        <v>2080</v>
      </c>
    </row>
    <row r="26" spans="1:14" ht="14.25" customHeight="1" x14ac:dyDescent="0.3">
      <c r="A26" s="28">
        <v>7070</v>
      </c>
      <c r="B26" s="28" t="str">
        <f>VLOOKUP(A26,'2-Straßenverkehrsanalyse'!B:D,2,FALSE)</f>
        <v>A3</v>
      </c>
      <c r="C26" s="28">
        <f>VLOOKUP(A26,'2-Straßenverkehrsanalyse'!B:D,3,FALSE)</f>
        <v>680</v>
      </c>
      <c r="D26" s="28">
        <v>0</v>
      </c>
      <c r="E26" s="28">
        <v>0</v>
      </c>
      <c r="F26" s="28" t="s">
        <v>2080</v>
      </c>
      <c r="G26" s="28" t="s">
        <v>2080</v>
      </c>
      <c r="H26" s="28" t="s">
        <v>2080</v>
      </c>
      <c r="I26" s="28" t="s">
        <v>2080</v>
      </c>
      <c r="J26" s="28" t="s">
        <v>2080</v>
      </c>
      <c r="K26" s="28" t="s">
        <v>2080</v>
      </c>
      <c r="L26" s="28" t="s">
        <v>2080</v>
      </c>
      <c r="M26" s="28" t="s">
        <v>2080</v>
      </c>
      <c r="N26" s="28" t="s">
        <v>2080</v>
      </c>
    </row>
    <row r="27" spans="1:14" ht="14.25" customHeight="1" x14ac:dyDescent="0.3">
      <c r="A27" s="28">
        <v>7781</v>
      </c>
      <c r="B27" s="28" t="str">
        <f>VLOOKUP(A27,'2-Straßenverkehrsanalyse'!B:D,2,FALSE)</f>
        <v>A3</v>
      </c>
      <c r="C27" s="28">
        <f>VLOOKUP(A27,'2-Straßenverkehrsanalyse'!B:D,3,FALSE)</f>
        <v>690</v>
      </c>
      <c r="D27" s="28">
        <v>0</v>
      </c>
      <c r="E27" s="28">
        <v>0</v>
      </c>
      <c r="F27" s="28" t="s">
        <v>2080</v>
      </c>
      <c r="G27" s="28" t="s">
        <v>2080</v>
      </c>
      <c r="H27" s="28" t="s">
        <v>2080</v>
      </c>
      <c r="I27" s="28" t="s">
        <v>2080</v>
      </c>
      <c r="J27" s="28" t="s">
        <v>2080</v>
      </c>
      <c r="K27" s="28" t="s">
        <v>2080</v>
      </c>
      <c r="L27" s="28" t="s">
        <v>2080</v>
      </c>
      <c r="M27" s="28" t="s">
        <v>2080</v>
      </c>
      <c r="N27" s="28" t="s">
        <v>2080</v>
      </c>
    </row>
    <row r="28" spans="1:14" ht="14.25" customHeight="1" x14ac:dyDescent="0.3">
      <c r="A28" s="28">
        <v>7121</v>
      </c>
      <c r="B28" s="28" t="str">
        <f>VLOOKUP(A28,'2-Straßenverkehrsanalyse'!B:D,2,FALSE)</f>
        <v>A3</v>
      </c>
      <c r="C28" s="28">
        <f>VLOOKUP(A28,'2-Straßenverkehrsanalyse'!B:D,3,FALSE)</f>
        <v>700</v>
      </c>
      <c r="D28" s="28">
        <v>0</v>
      </c>
      <c r="E28" s="28">
        <v>0</v>
      </c>
      <c r="F28" s="28" t="s">
        <v>2080</v>
      </c>
      <c r="G28" s="28" t="s">
        <v>2080</v>
      </c>
      <c r="H28" s="28" t="s">
        <v>2080</v>
      </c>
      <c r="I28" s="28" t="s">
        <v>2080</v>
      </c>
      <c r="J28" s="28" t="s">
        <v>2080</v>
      </c>
      <c r="K28" s="28" t="s">
        <v>2080</v>
      </c>
      <c r="L28" s="28" t="s">
        <v>2080</v>
      </c>
      <c r="M28" s="28" t="s">
        <v>2080</v>
      </c>
      <c r="N28" s="28" t="s">
        <v>2080</v>
      </c>
    </row>
    <row r="29" spans="1:14" ht="14.25" customHeight="1" x14ac:dyDescent="0.3">
      <c r="A29" s="28">
        <v>7783</v>
      </c>
      <c r="B29" s="28" t="str">
        <f>VLOOKUP(A29,'2-Straßenverkehrsanalyse'!B:D,2,FALSE)</f>
        <v>A3</v>
      </c>
      <c r="C29" s="28">
        <f>VLOOKUP(A29,'2-Straßenverkehrsanalyse'!B:D,3,FALSE)</f>
        <v>710</v>
      </c>
      <c r="D29" s="28">
        <v>0</v>
      </c>
      <c r="E29" s="28">
        <v>0</v>
      </c>
      <c r="F29" s="28" t="s">
        <v>2080</v>
      </c>
      <c r="G29" s="28" t="s">
        <v>2080</v>
      </c>
      <c r="H29" s="28" t="s">
        <v>2080</v>
      </c>
      <c r="I29" s="28" t="s">
        <v>2080</v>
      </c>
      <c r="J29" s="28" t="s">
        <v>2080</v>
      </c>
      <c r="K29" s="28" t="s">
        <v>2080</v>
      </c>
      <c r="L29" s="28" t="s">
        <v>2080</v>
      </c>
      <c r="M29" s="28" t="s">
        <v>2080</v>
      </c>
      <c r="N29" s="28" t="s">
        <v>2080</v>
      </c>
    </row>
    <row r="30" spans="1:14" ht="14.25" customHeight="1" x14ac:dyDescent="0.3">
      <c r="A30" s="28">
        <v>6583</v>
      </c>
      <c r="B30" s="28" t="str">
        <f>VLOOKUP(A30,'2-Straßenverkehrsanalyse'!B:D,2,FALSE)</f>
        <v>A4</v>
      </c>
      <c r="C30" s="28">
        <f>VLOOKUP(A30,'2-Straßenverkehrsanalyse'!B:D,3,FALSE)</f>
        <v>180</v>
      </c>
      <c r="D30" s="28">
        <v>0</v>
      </c>
      <c r="E30" s="28">
        <v>0</v>
      </c>
      <c r="F30" s="28" t="s">
        <v>2080</v>
      </c>
      <c r="G30" s="28" t="s">
        <v>2080</v>
      </c>
      <c r="H30" s="28" t="s">
        <v>2080</v>
      </c>
      <c r="I30" s="28" t="s">
        <v>2080</v>
      </c>
      <c r="J30" s="28" t="s">
        <v>2080</v>
      </c>
      <c r="K30" s="28" t="s">
        <v>2080</v>
      </c>
      <c r="L30" s="28" t="s">
        <v>2080</v>
      </c>
      <c r="M30" s="28" t="s">
        <v>2080</v>
      </c>
      <c r="N30" s="28" t="s">
        <v>2080</v>
      </c>
    </row>
    <row r="31" spans="1:14" ht="14.25" customHeight="1" x14ac:dyDescent="0.3">
      <c r="A31" s="28">
        <v>6884</v>
      </c>
      <c r="B31" s="28" t="str">
        <f>VLOOKUP(A31,'2-Straßenverkehrsanalyse'!B:D,2,FALSE)</f>
        <v>A4</v>
      </c>
      <c r="C31" s="28">
        <f>VLOOKUP(A31,'2-Straßenverkehrsanalyse'!B:D,3,FALSE)</f>
        <v>190</v>
      </c>
      <c r="D31" s="28">
        <v>0</v>
      </c>
      <c r="E31" s="28">
        <v>0</v>
      </c>
      <c r="F31" s="28" t="s">
        <v>2080</v>
      </c>
      <c r="G31" s="28" t="s">
        <v>2080</v>
      </c>
      <c r="H31" s="28" t="s">
        <v>2080</v>
      </c>
      <c r="I31" s="28" t="s">
        <v>2080</v>
      </c>
      <c r="J31" s="28" t="s">
        <v>2080</v>
      </c>
      <c r="K31" s="28" t="s">
        <v>2080</v>
      </c>
      <c r="L31" s="28" t="s">
        <v>2080</v>
      </c>
      <c r="M31" s="28" t="s">
        <v>2080</v>
      </c>
      <c r="N31" s="28" t="s">
        <v>2080</v>
      </c>
    </row>
    <row r="32" spans="1:14" ht="14.25" customHeight="1" x14ac:dyDescent="0.3">
      <c r="A32" s="28">
        <v>6885</v>
      </c>
      <c r="B32" s="28" t="str">
        <f>VLOOKUP(A32,'2-Straßenverkehrsanalyse'!B:D,2,FALSE)</f>
        <v>A4</v>
      </c>
      <c r="C32" s="28">
        <f>VLOOKUP(A32,'2-Straßenverkehrsanalyse'!B:D,3,FALSE)</f>
        <v>200</v>
      </c>
      <c r="D32" s="28">
        <v>0</v>
      </c>
      <c r="E32" s="28">
        <v>0</v>
      </c>
      <c r="F32" s="28" t="s">
        <v>2080</v>
      </c>
      <c r="G32" s="28" t="s">
        <v>2080</v>
      </c>
      <c r="H32" s="28" t="s">
        <v>2080</v>
      </c>
      <c r="I32" s="28" t="s">
        <v>2080</v>
      </c>
      <c r="J32" s="28" t="s">
        <v>2080</v>
      </c>
      <c r="K32" s="28" t="s">
        <v>2080</v>
      </c>
      <c r="L32" s="28" t="s">
        <v>2080</v>
      </c>
      <c r="M32" s="28" t="s">
        <v>2080</v>
      </c>
      <c r="N32" s="28" t="s">
        <v>2080</v>
      </c>
    </row>
    <row r="33" spans="1:14" ht="14.25" customHeight="1" x14ac:dyDescent="0.3">
      <c r="A33" s="28">
        <v>6709</v>
      </c>
      <c r="B33" s="28" t="str">
        <f>VLOOKUP(A33,'2-Straßenverkehrsanalyse'!B:D,2,FALSE)</f>
        <v>A4</v>
      </c>
      <c r="C33" s="28">
        <f>VLOOKUP(A33,'2-Straßenverkehrsanalyse'!B:D,3,FALSE)</f>
        <v>210</v>
      </c>
      <c r="D33" s="28">
        <v>0</v>
      </c>
      <c r="E33" s="28">
        <v>0</v>
      </c>
      <c r="F33" s="28" t="s">
        <v>2080</v>
      </c>
      <c r="G33" s="28" t="s">
        <v>2080</v>
      </c>
      <c r="H33" s="28" t="s">
        <v>2080</v>
      </c>
      <c r="I33" s="28" t="s">
        <v>2080</v>
      </c>
      <c r="J33" s="28" t="s">
        <v>2080</v>
      </c>
      <c r="K33" s="28" t="s">
        <v>2080</v>
      </c>
      <c r="L33" s="28" t="s">
        <v>2080</v>
      </c>
      <c r="M33" s="28" t="s">
        <v>2080</v>
      </c>
      <c r="N33" s="28" t="s">
        <v>2080</v>
      </c>
    </row>
    <row r="34" spans="1:14" ht="14.25" customHeight="1" x14ac:dyDescent="0.3">
      <c r="A34" s="28">
        <v>6210</v>
      </c>
      <c r="B34" s="28" t="str">
        <f>VLOOKUP(A34,'2-Straßenverkehrsanalyse'!B:D,2,FALSE)</f>
        <v>A4</v>
      </c>
      <c r="C34" s="28">
        <f>VLOOKUP(A34,'2-Straßenverkehrsanalyse'!B:D,3,FALSE)</f>
        <v>220</v>
      </c>
      <c r="D34" s="28">
        <v>0</v>
      </c>
      <c r="E34" s="28">
        <v>0</v>
      </c>
      <c r="F34" s="28" t="s">
        <v>2080</v>
      </c>
      <c r="G34" s="28" t="s">
        <v>2080</v>
      </c>
      <c r="H34" s="28" t="s">
        <v>2080</v>
      </c>
      <c r="I34" s="28" t="s">
        <v>2080</v>
      </c>
      <c r="J34" s="28" t="s">
        <v>2080</v>
      </c>
      <c r="K34" s="28" t="s">
        <v>2080</v>
      </c>
      <c r="L34" s="28" t="s">
        <v>2080</v>
      </c>
      <c r="M34" s="28" t="s">
        <v>2080</v>
      </c>
      <c r="N34" s="28" t="s">
        <v>2080</v>
      </c>
    </row>
    <row r="35" spans="1:14" ht="14.25" customHeight="1" x14ac:dyDescent="0.3">
      <c r="A35" s="28">
        <v>6708</v>
      </c>
      <c r="B35" s="28" t="str">
        <f>VLOOKUP(A35,'2-Straßenverkehrsanalyse'!B:D,2,FALSE)</f>
        <v>A4</v>
      </c>
      <c r="C35" s="28">
        <f>VLOOKUP(A35,'2-Straßenverkehrsanalyse'!B:D,3,FALSE)</f>
        <v>230</v>
      </c>
      <c r="D35" s="28">
        <v>0</v>
      </c>
      <c r="E35" s="28">
        <v>0</v>
      </c>
      <c r="F35" s="28" t="s">
        <v>2080</v>
      </c>
      <c r="G35" s="28" t="s">
        <v>2080</v>
      </c>
      <c r="H35" s="28" t="s">
        <v>2080</v>
      </c>
      <c r="I35" s="28" t="s">
        <v>2080</v>
      </c>
      <c r="J35" s="28" t="s">
        <v>2080</v>
      </c>
      <c r="K35" s="28" t="s">
        <v>2080</v>
      </c>
      <c r="L35" s="28" t="s">
        <v>2080</v>
      </c>
      <c r="M35" s="28" t="s">
        <v>2080</v>
      </c>
      <c r="N35" s="28" t="s">
        <v>2080</v>
      </c>
    </row>
    <row r="36" spans="1:14" ht="14.25" customHeight="1" x14ac:dyDescent="0.3">
      <c r="A36" s="28">
        <v>6880</v>
      </c>
      <c r="B36" s="28" t="str">
        <f>VLOOKUP(A36,'2-Straßenverkehrsanalyse'!B:D,2,FALSE)</f>
        <v>A4</v>
      </c>
      <c r="C36" s="28">
        <f>VLOOKUP(A36,'2-Straßenverkehrsanalyse'!B:D,3,FALSE)</f>
        <v>240</v>
      </c>
      <c r="D36" s="28">
        <v>0</v>
      </c>
      <c r="E36" s="28">
        <v>0</v>
      </c>
      <c r="F36" s="28" t="s">
        <v>2080</v>
      </c>
      <c r="G36" s="28" t="s">
        <v>2080</v>
      </c>
      <c r="H36" s="28" t="s">
        <v>2080</v>
      </c>
      <c r="I36" s="28" t="s">
        <v>2080</v>
      </c>
      <c r="J36" s="28" t="s">
        <v>2080</v>
      </c>
      <c r="K36" s="28" t="s">
        <v>2080</v>
      </c>
      <c r="L36" s="28" t="s">
        <v>2080</v>
      </c>
      <c r="M36" s="28" t="s">
        <v>2080</v>
      </c>
      <c r="N36" s="28" t="s">
        <v>2080</v>
      </c>
    </row>
    <row r="37" spans="1:14" ht="14.25" customHeight="1" x14ac:dyDescent="0.3">
      <c r="A37" s="28">
        <v>6866</v>
      </c>
      <c r="B37" s="28" t="str">
        <f>VLOOKUP(A37,'2-Straßenverkehrsanalyse'!B:D,2,FALSE)</f>
        <v>A44</v>
      </c>
      <c r="C37" s="28">
        <f>VLOOKUP(A37,'2-Straßenverkehrsanalyse'!B:D,3,FALSE)</f>
        <v>150</v>
      </c>
      <c r="D37" s="28">
        <v>0</v>
      </c>
      <c r="E37" s="28">
        <v>0</v>
      </c>
      <c r="F37" s="28" t="s">
        <v>2080</v>
      </c>
      <c r="G37" s="28" t="s">
        <v>2080</v>
      </c>
      <c r="H37" s="28" t="s">
        <v>2080</v>
      </c>
      <c r="I37" s="28" t="s">
        <v>2080</v>
      </c>
      <c r="J37" s="28" t="s">
        <v>2080</v>
      </c>
      <c r="K37" s="28" t="s">
        <v>2080</v>
      </c>
      <c r="L37" s="28" t="s">
        <v>2080</v>
      </c>
      <c r="M37" s="28" t="s">
        <v>2080</v>
      </c>
      <c r="N37" s="28" t="s">
        <v>2080</v>
      </c>
    </row>
    <row r="38" spans="1:14" ht="14.25" customHeight="1" x14ac:dyDescent="0.3">
      <c r="A38" s="28">
        <v>6782</v>
      </c>
      <c r="B38" s="28" t="str">
        <f>VLOOKUP(A38,'2-Straßenverkehrsanalyse'!B:D,2,FALSE)</f>
        <v>A44</v>
      </c>
      <c r="C38" s="28">
        <f>VLOOKUP(A38,'2-Straßenverkehrsanalyse'!B:D,3,FALSE)</f>
        <v>170</v>
      </c>
      <c r="D38" s="28">
        <v>0</v>
      </c>
      <c r="E38" s="28">
        <v>0</v>
      </c>
      <c r="F38" s="28" t="s">
        <v>2080</v>
      </c>
      <c r="G38" s="28" t="s">
        <v>2080</v>
      </c>
      <c r="H38" s="28" t="s">
        <v>2080</v>
      </c>
      <c r="I38" s="28" t="s">
        <v>2080</v>
      </c>
      <c r="J38" s="28" t="s">
        <v>2080</v>
      </c>
      <c r="K38" s="28" t="s">
        <v>2080</v>
      </c>
      <c r="L38" s="28" t="s">
        <v>2080</v>
      </c>
      <c r="M38" s="28" t="s">
        <v>2080</v>
      </c>
      <c r="N38" s="28" t="s">
        <v>2080</v>
      </c>
    </row>
    <row r="39" spans="1:14" ht="14" x14ac:dyDescent="0.3">
      <c r="A39" s="28">
        <v>6736</v>
      </c>
      <c r="B39" s="28" t="str">
        <f>VLOOKUP(A39,'2-Straßenverkehrsanalyse'!B:D,2,FALSE)</f>
        <v>A45</v>
      </c>
      <c r="C39" s="28">
        <f>VLOOKUP(A39,'2-Straßenverkehrsanalyse'!B:D,3,FALSE)</f>
        <v>10</v>
      </c>
      <c r="D39" s="28">
        <v>0</v>
      </c>
      <c r="E39" s="28">
        <v>0</v>
      </c>
      <c r="F39" s="28" t="s">
        <v>2080</v>
      </c>
      <c r="G39" s="28" t="s">
        <v>2080</v>
      </c>
      <c r="H39" s="28" t="s">
        <v>2080</v>
      </c>
      <c r="I39" s="28" t="s">
        <v>2080</v>
      </c>
      <c r="J39" s="28" t="s">
        <v>2080</v>
      </c>
      <c r="K39" s="28" t="s">
        <v>2080</v>
      </c>
      <c r="L39" s="28" t="s">
        <v>2080</v>
      </c>
      <c r="M39" s="28" t="s">
        <v>2080</v>
      </c>
      <c r="N39" s="28" t="s">
        <v>2080</v>
      </c>
    </row>
    <row r="40" spans="1:14" ht="14" x14ac:dyDescent="0.3">
      <c r="A40" s="28">
        <v>6780</v>
      </c>
      <c r="B40" s="28" t="str">
        <f>VLOOKUP(A40,'2-Straßenverkehrsanalyse'!B:D,2,FALSE)</f>
        <v>A45</v>
      </c>
      <c r="C40" s="28">
        <f>VLOOKUP(A40,'2-Straßenverkehrsanalyse'!B:D,3,FALSE)</f>
        <v>40</v>
      </c>
      <c r="D40" s="28">
        <v>0</v>
      </c>
      <c r="E40" s="28">
        <v>1</v>
      </c>
      <c r="F40" s="28" t="s">
        <v>2080</v>
      </c>
      <c r="G40" s="28">
        <v>6964</v>
      </c>
      <c r="H40" s="28">
        <v>9540</v>
      </c>
      <c r="I40" s="28" t="s">
        <v>2080</v>
      </c>
      <c r="J40" s="28" t="s">
        <v>2080</v>
      </c>
      <c r="K40" s="28">
        <v>6964</v>
      </c>
      <c r="L40" s="28">
        <v>9540</v>
      </c>
      <c r="M40" s="28" t="s">
        <v>2080</v>
      </c>
      <c r="N40" s="28" t="s">
        <v>2080</v>
      </c>
    </row>
    <row r="41" spans="1:14" ht="14" x14ac:dyDescent="0.3">
      <c r="A41" s="28">
        <v>6863</v>
      </c>
      <c r="B41" s="28" t="str">
        <f>VLOOKUP(A41,'2-Straßenverkehrsanalyse'!B:D,2,FALSE)</f>
        <v>A45</v>
      </c>
      <c r="C41" s="28">
        <f>VLOOKUP(A41,'2-Straßenverkehrsanalyse'!B:D,3,FALSE)</f>
        <v>50</v>
      </c>
      <c r="D41" s="28">
        <v>0</v>
      </c>
      <c r="E41" s="28">
        <v>1</v>
      </c>
      <c r="F41" s="28" t="s">
        <v>2080</v>
      </c>
      <c r="G41" s="28">
        <v>6702</v>
      </c>
      <c r="H41" s="28">
        <v>6780</v>
      </c>
      <c r="I41" s="28" t="s">
        <v>2080</v>
      </c>
      <c r="J41" s="28" t="s">
        <v>2080</v>
      </c>
      <c r="K41" s="28">
        <v>6702</v>
      </c>
      <c r="L41" s="28">
        <v>6780</v>
      </c>
      <c r="M41" s="28" t="s">
        <v>2080</v>
      </c>
      <c r="N41" s="28" t="s">
        <v>2080</v>
      </c>
    </row>
    <row r="42" spans="1:14" ht="14" x14ac:dyDescent="0.3">
      <c r="A42" s="28">
        <v>6702</v>
      </c>
      <c r="B42" s="28" t="str">
        <f>VLOOKUP(A42,'2-Straßenverkehrsanalyse'!B:D,2,FALSE)</f>
        <v>A45</v>
      </c>
      <c r="C42" s="28">
        <f>VLOOKUP(A42,'2-Straßenverkehrsanalyse'!B:D,3,FALSE)</f>
        <v>60</v>
      </c>
      <c r="D42" s="28">
        <v>0</v>
      </c>
      <c r="E42" s="28">
        <v>1</v>
      </c>
      <c r="F42" s="28" t="s">
        <v>2080</v>
      </c>
      <c r="G42" s="28">
        <v>6905</v>
      </c>
      <c r="H42" s="28">
        <v>6863</v>
      </c>
      <c r="I42" s="28" t="s">
        <v>2080</v>
      </c>
      <c r="J42" s="28" t="s">
        <v>2080</v>
      </c>
      <c r="K42" s="28">
        <v>6905</v>
      </c>
      <c r="L42" s="28">
        <v>6863</v>
      </c>
      <c r="M42" s="28" t="s">
        <v>2080</v>
      </c>
      <c r="N42" s="28" t="s">
        <v>2080</v>
      </c>
    </row>
    <row r="43" spans="1:14" ht="14" x14ac:dyDescent="0.3">
      <c r="A43" s="28">
        <v>6905</v>
      </c>
      <c r="B43" s="28" t="str">
        <f>VLOOKUP(A43,'2-Straßenverkehrsanalyse'!B:D,2,FALSE)</f>
        <v>A45</v>
      </c>
      <c r="C43" s="28">
        <f>VLOOKUP(A43,'2-Straßenverkehrsanalyse'!B:D,3,FALSE)</f>
        <v>70</v>
      </c>
      <c r="D43" s="28">
        <v>0</v>
      </c>
      <c r="E43" s="28">
        <v>0</v>
      </c>
      <c r="F43" s="28" t="s">
        <v>2080</v>
      </c>
      <c r="G43" s="28" t="s">
        <v>2080</v>
      </c>
      <c r="H43" s="28" t="s">
        <v>2080</v>
      </c>
      <c r="I43" s="28" t="s">
        <v>2080</v>
      </c>
      <c r="J43" s="28" t="s">
        <v>2080</v>
      </c>
      <c r="K43" s="28" t="s">
        <v>2080</v>
      </c>
      <c r="L43" s="28" t="s">
        <v>2080</v>
      </c>
      <c r="M43" s="28" t="s">
        <v>2080</v>
      </c>
      <c r="N43" s="28" t="s">
        <v>2080</v>
      </c>
    </row>
    <row r="44" spans="1:14" ht="14" x14ac:dyDescent="0.3">
      <c r="A44" s="28">
        <v>6906</v>
      </c>
      <c r="B44" s="28" t="str">
        <f>VLOOKUP(A44,'2-Straßenverkehrsanalyse'!B:D,2,FALSE)</f>
        <v>A45</v>
      </c>
      <c r="C44" s="28">
        <f>VLOOKUP(A44,'2-Straßenverkehrsanalyse'!B:D,3,FALSE)</f>
        <v>80</v>
      </c>
      <c r="D44" s="28">
        <v>0</v>
      </c>
      <c r="E44" s="28">
        <v>0</v>
      </c>
      <c r="F44" s="28" t="s">
        <v>2080</v>
      </c>
      <c r="G44" s="28" t="s">
        <v>2080</v>
      </c>
      <c r="H44" s="28" t="s">
        <v>2080</v>
      </c>
      <c r="I44" s="28" t="s">
        <v>2080</v>
      </c>
      <c r="J44" s="28" t="s">
        <v>2080</v>
      </c>
      <c r="K44" s="28" t="s">
        <v>2080</v>
      </c>
      <c r="L44" s="28" t="s">
        <v>2080</v>
      </c>
      <c r="M44" s="28" t="s">
        <v>2080</v>
      </c>
      <c r="N44" s="28" t="s">
        <v>2080</v>
      </c>
    </row>
    <row r="45" spans="1:14" ht="14" x14ac:dyDescent="0.3">
      <c r="A45" s="28">
        <v>6904</v>
      </c>
      <c r="B45" s="28" t="str">
        <f>VLOOKUP(A45,'2-Straßenverkehrsanalyse'!B:D,2,FALSE)</f>
        <v>A45</v>
      </c>
      <c r="C45" s="28">
        <f>VLOOKUP(A45,'2-Straßenverkehrsanalyse'!B:D,3,FALSE)</f>
        <v>90</v>
      </c>
      <c r="D45" s="28">
        <v>0</v>
      </c>
      <c r="E45" s="28">
        <v>0</v>
      </c>
      <c r="F45" s="28" t="s">
        <v>2080</v>
      </c>
      <c r="G45" s="28" t="s">
        <v>2080</v>
      </c>
      <c r="H45" s="28" t="s">
        <v>2080</v>
      </c>
      <c r="I45" s="28" t="s">
        <v>2080</v>
      </c>
      <c r="J45" s="28" t="s">
        <v>2080</v>
      </c>
      <c r="K45" s="28" t="s">
        <v>2080</v>
      </c>
      <c r="L45" s="28" t="s">
        <v>2080</v>
      </c>
      <c r="M45" s="28" t="s">
        <v>2080</v>
      </c>
      <c r="N45" s="28" t="s">
        <v>2080</v>
      </c>
    </row>
    <row r="46" spans="1:14" ht="14" x14ac:dyDescent="0.3">
      <c r="A46" s="28">
        <v>6903</v>
      </c>
      <c r="B46" s="28" t="str">
        <f>VLOOKUP(A46,'2-Straßenverkehrsanalyse'!B:D,2,FALSE)</f>
        <v>A45</v>
      </c>
      <c r="C46" s="28">
        <f>VLOOKUP(A46,'2-Straßenverkehrsanalyse'!B:D,3,FALSE)</f>
        <v>110</v>
      </c>
      <c r="D46" s="28">
        <v>0</v>
      </c>
      <c r="E46" s="28">
        <v>0</v>
      </c>
      <c r="F46" s="28" t="s">
        <v>2080</v>
      </c>
      <c r="G46" s="28" t="s">
        <v>2080</v>
      </c>
      <c r="H46" s="28" t="s">
        <v>2080</v>
      </c>
      <c r="I46" s="28" t="s">
        <v>2080</v>
      </c>
      <c r="J46" s="28" t="s">
        <v>2080</v>
      </c>
      <c r="K46" s="28" t="s">
        <v>2080</v>
      </c>
      <c r="L46" s="28" t="s">
        <v>2080</v>
      </c>
      <c r="M46" s="28" t="s">
        <v>2080</v>
      </c>
      <c r="N46" s="28" t="s">
        <v>2080</v>
      </c>
    </row>
    <row r="47" spans="1:14" ht="14" x14ac:dyDescent="0.3">
      <c r="A47" s="28">
        <v>6845</v>
      </c>
      <c r="B47" s="28" t="str">
        <f>VLOOKUP(A47,'2-Straßenverkehrsanalyse'!B:D,2,FALSE)</f>
        <v>A45</v>
      </c>
      <c r="C47" s="28">
        <f>VLOOKUP(A47,'2-Straßenverkehrsanalyse'!B:D,3,FALSE)</f>
        <v>120</v>
      </c>
      <c r="D47" s="28">
        <v>0</v>
      </c>
      <c r="E47" s="28">
        <v>0</v>
      </c>
      <c r="F47" s="28" t="s">
        <v>2080</v>
      </c>
      <c r="G47" s="28" t="s">
        <v>2080</v>
      </c>
      <c r="H47" s="28" t="s">
        <v>2080</v>
      </c>
      <c r="I47" s="28" t="s">
        <v>2080</v>
      </c>
      <c r="J47" s="28" t="s">
        <v>2080</v>
      </c>
      <c r="K47" s="28" t="s">
        <v>2080</v>
      </c>
      <c r="L47" s="28" t="s">
        <v>2080</v>
      </c>
      <c r="M47" s="28" t="s">
        <v>2080</v>
      </c>
      <c r="N47" s="28" t="s">
        <v>2080</v>
      </c>
    </row>
    <row r="48" spans="1:14" ht="14" x14ac:dyDescent="0.3">
      <c r="A48" s="28">
        <v>6844</v>
      </c>
      <c r="B48" s="28" t="str">
        <f>VLOOKUP(A48,'2-Straßenverkehrsanalyse'!B:D,2,FALSE)</f>
        <v>A45</v>
      </c>
      <c r="C48" s="28">
        <f>VLOOKUP(A48,'2-Straßenverkehrsanalyse'!B:D,3,FALSE)</f>
        <v>130</v>
      </c>
      <c r="D48" s="28">
        <v>0</v>
      </c>
      <c r="E48" s="28">
        <v>0</v>
      </c>
      <c r="F48" s="28" t="s">
        <v>2080</v>
      </c>
      <c r="G48" s="28" t="s">
        <v>2080</v>
      </c>
      <c r="H48" s="28" t="s">
        <v>2080</v>
      </c>
      <c r="I48" s="28" t="s">
        <v>2080</v>
      </c>
      <c r="J48" s="28" t="s">
        <v>2080</v>
      </c>
      <c r="K48" s="28" t="s">
        <v>2080</v>
      </c>
      <c r="L48" s="28" t="s">
        <v>2080</v>
      </c>
      <c r="M48" s="28" t="s">
        <v>2080</v>
      </c>
      <c r="N48" s="28" t="s">
        <v>2080</v>
      </c>
    </row>
    <row r="49" spans="1:14" ht="14" x14ac:dyDescent="0.3">
      <c r="A49" s="28">
        <v>6843</v>
      </c>
      <c r="B49" s="28" t="str">
        <f>VLOOKUP(A49,'2-Straßenverkehrsanalyse'!B:D,2,FALSE)</f>
        <v>A45</v>
      </c>
      <c r="C49" s="28">
        <f>VLOOKUP(A49,'2-Straßenverkehrsanalyse'!B:D,3,FALSE)</f>
        <v>140</v>
      </c>
      <c r="D49" s="28">
        <v>0</v>
      </c>
      <c r="E49" s="28">
        <v>0</v>
      </c>
      <c r="F49" s="28" t="s">
        <v>2080</v>
      </c>
      <c r="G49" s="28" t="s">
        <v>2080</v>
      </c>
      <c r="H49" s="28" t="s">
        <v>2080</v>
      </c>
      <c r="I49" s="28" t="s">
        <v>2080</v>
      </c>
      <c r="J49" s="28" t="s">
        <v>2080</v>
      </c>
      <c r="K49" s="28" t="s">
        <v>2080</v>
      </c>
      <c r="L49" s="28" t="s">
        <v>2080</v>
      </c>
      <c r="M49" s="28" t="s">
        <v>2080</v>
      </c>
      <c r="N49" s="28" t="s">
        <v>2080</v>
      </c>
    </row>
    <row r="50" spans="1:14" ht="14" x14ac:dyDescent="0.3">
      <c r="A50" s="28">
        <v>6839</v>
      </c>
      <c r="B50" s="28" t="str">
        <f>VLOOKUP(A50,'2-Straßenverkehrsanalyse'!B:D,2,FALSE)</f>
        <v>A45</v>
      </c>
      <c r="C50" s="28">
        <f>VLOOKUP(A50,'2-Straßenverkehrsanalyse'!B:D,3,FALSE)</f>
        <v>160</v>
      </c>
      <c r="D50" s="28">
        <v>0</v>
      </c>
      <c r="E50" s="28">
        <v>0</v>
      </c>
      <c r="F50" s="28" t="s">
        <v>2080</v>
      </c>
      <c r="G50" s="28" t="s">
        <v>2080</v>
      </c>
      <c r="H50" s="28" t="s">
        <v>2080</v>
      </c>
      <c r="I50" s="28" t="s">
        <v>2080</v>
      </c>
      <c r="J50" s="28" t="s">
        <v>2080</v>
      </c>
      <c r="K50" s="28" t="s">
        <v>2080</v>
      </c>
      <c r="L50" s="28" t="s">
        <v>2080</v>
      </c>
      <c r="M50" s="28" t="s">
        <v>2080</v>
      </c>
      <c r="N50" s="28" t="s">
        <v>2080</v>
      </c>
    </row>
    <row r="51" spans="1:14" ht="14" x14ac:dyDescent="0.3">
      <c r="A51" s="28">
        <v>6838</v>
      </c>
      <c r="B51" s="28" t="str">
        <f>VLOOKUP(A51,'2-Straßenverkehrsanalyse'!B:D,2,FALSE)</f>
        <v>A45</v>
      </c>
      <c r="C51" s="28">
        <f>VLOOKUP(A51,'2-Straßenverkehrsanalyse'!B:D,3,FALSE)</f>
        <v>170</v>
      </c>
      <c r="D51" s="28">
        <v>0</v>
      </c>
      <c r="E51" s="28">
        <v>0</v>
      </c>
      <c r="F51" s="28" t="s">
        <v>2080</v>
      </c>
      <c r="G51" s="28" t="s">
        <v>2080</v>
      </c>
      <c r="H51" s="28" t="s">
        <v>2080</v>
      </c>
      <c r="I51" s="28" t="s">
        <v>2080</v>
      </c>
      <c r="J51" s="28" t="s">
        <v>2080</v>
      </c>
      <c r="K51" s="28" t="s">
        <v>2080</v>
      </c>
      <c r="L51" s="28" t="s">
        <v>2080</v>
      </c>
      <c r="M51" s="28" t="s">
        <v>2080</v>
      </c>
      <c r="N51" s="28" t="s">
        <v>2080</v>
      </c>
    </row>
    <row r="52" spans="1:14" ht="14" x14ac:dyDescent="0.3">
      <c r="A52" s="28">
        <v>6737</v>
      </c>
      <c r="B52" s="28" t="str">
        <f>VLOOKUP(A52,'2-Straßenverkehrsanalyse'!B:D,2,FALSE)</f>
        <v>A45</v>
      </c>
      <c r="C52" s="28">
        <f>VLOOKUP(A52,'2-Straßenverkehrsanalyse'!B:D,3,FALSE)</f>
        <v>180</v>
      </c>
      <c r="D52" s="28">
        <v>0</v>
      </c>
      <c r="E52" s="28">
        <v>0</v>
      </c>
      <c r="F52" s="28" t="s">
        <v>2080</v>
      </c>
      <c r="G52" s="28" t="s">
        <v>2080</v>
      </c>
      <c r="H52" s="28" t="s">
        <v>2080</v>
      </c>
      <c r="I52" s="28" t="s">
        <v>2080</v>
      </c>
      <c r="J52" s="28" t="s">
        <v>2080</v>
      </c>
      <c r="K52" s="28" t="s">
        <v>2080</v>
      </c>
      <c r="L52" s="28" t="s">
        <v>2080</v>
      </c>
      <c r="M52" s="28" t="s">
        <v>2080</v>
      </c>
      <c r="N52" s="28" t="s">
        <v>2080</v>
      </c>
    </row>
    <row r="53" spans="1:14" ht="14" x14ac:dyDescent="0.3">
      <c r="A53" s="28">
        <v>6836</v>
      </c>
      <c r="B53" s="28" t="str">
        <f>VLOOKUP(A53,'2-Straßenverkehrsanalyse'!B:D,2,FALSE)</f>
        <v>A45</v>
      </c>
      <c r="C53" s="28">
        <f>VLOOKUP(A53,'2-Straßenverkehrsanalyse'!B:D,3,FALSE)</f>
        <v>190</v>
      </c>
      <c r="D53" s="28">
        <v>0</v>
      </c>
      <c r="E53" s="28">
        <v>0</v>
      </c>
      <c r="F53" s="28" t="s">
        <v>2080</v>
      </c>
      <c r="G53" s="28" t="s">
        <v>2080</v>
      </c>
      <c r="H53" s="28" t="s">
        <v>2080</v>
      </c>
      <c r="I53" s="28" t="s">
        <v>2080</v>
      </c>
      <c r="J53" s="28" t="s">
        <v>2080</v>
      </c>
      <c r="K53" s="28" t="s">
        <v>2080</v>
      </c>
      <c r="L53" s="28" t="s">
        <v>2080</v>
      </c>
      <c r="M53" s="28" t="s">
        <v>2080</v>
      </c>
      <c r="N53" s="28" t="s">
        <v>2080</v>
      </c>
    </row>
    <row r="54" spans="1:14" ht="14" x14ac:dyDescent="0.3">
      <c r="A54" s="28">
        <v>6835</v>
      </c>
      <c r="B54" s="28" t="str">
        <f>VLOOKUP(A54,'2-Straßenverkehrsanalyse'!B:D,2,FALSE)</f>
        <v>A45</v>
      </c>
      <c r="C54" s="28">
        <f>VLOOKUP(A54,'2-Straßenverkehrsanalyse'!B:D,3,FALSE)</f>
        <v>200</v>
      </c>
      <c r="D54" s="28">
        <v>0</v>
      </c>
      <c r="E54" s="28">
        <v>0</v>
      </c>
      <c r="F54" s="28" t="s">
        <v>2080</v>
      </c>
      <c r="G54" s="28" t="s">
        <v>2080</v>
      </c>
      <c r="H54" s="28" t="s">
        <v>2080</v>
      </c>
      <c r="I54" s="28" t="s">
        <v>2080</v>
      </c>
      <c r="J54" s="28" t="s">
        <v>2080</v>
      </c>
      <c r="K54" s="28" t="s">
        <v>2080</v>
      </c>
      <c r="L54" s="28" t="s">
        <v>2080</v>
      </c>
      <c r="M54" s="28" t="s">
        <v>2080</v>
      </c>
      <c r="N54" s="28" t="s">
        <v>2080</v>
      </c>
    </row>
    <row r="55" spans="1:14" ht="14" x14ac:dyDescent="0.3">
      <c r="A55" s="28">
        <v>7133</v>
      </c>
      <c r="B55" s="28" t="str">
        <f>VLOOKUP(A55,'2-Straßenverkehrsanalyse'!B:D,2,FALSE)</f>
        <v>A48</v>
      </c>
      <c r="C55" s="28">
        <f>VLOOKUP(A55,'2-Straßenverkehrsanalyse'!B:D,3,FALSE)</f>
        <v>10</v>
      </c>
      <c r="D55" s="28">
        <v>0</v>
      </c>
      <c r="E55" s="28">
        <v>0</v>
      </c>
      <c r="F55" s="28" t="s">
        <v>2080</v>
      </c>
      <c r="G55" s="28" t="s">
        <v>2080</v>
      </c>
      <c r="H55" s="28" t="s">
        <v>2080</v>
      </c>
      <c r="I55" s="28" t="s">
        <v>2080</v>
      </c>
      <c r="J55" s="28" t="s">
        <v>2080</v>
      </c>
      <c r="K55" s="28" t="s">
        <v>2080</v>
      </c>
      <c r="L55" s="28" t="s">
        <v>2080</v>
      </c>
      <c r="M55" s="28" t="s">
        <v>2080</v>
      </c>
      <c r="N55" s="28" t="s">
        <v>2080</v>
      </c>
    </row>
    <row r="56" spans="1:14" ht="14" x14ac:dyDescent="0.3">
      <c r="A56" s="28">
        <v>7132</v>
      </c>
      <c r="B56" s="28" t="str">
        <f>VLOOKUP(A56,'2-Straßenverkehrsanalyse'!B:D,2,FALSE)</f>
        <v>A48</v>
      </c>
      <c r="C56" s="28">
        <f>VLOOKUP(A56,'2-Straßenverkehrsanalyse'!B:D,3,FALSE)</f>
        <v>20</v>
      </c>
      <c r="D56" s="28">
        <v>0</v>
      </c>
      <c r="E56" s="28">
        <v>0</v>
      </c>
      <c r="F56" s="28" t="s">
        <v>2080</v>
      </c>
      <c r="G56" s="28" t="s">
        <v>2080</v>
      </c>
      <c r="H56" s="28" t="s">
        <v>2080</v>
      </c>
      <c r="I56" s="28" t="s">
        <v>2080</v>
      </c>
      <c r="J56" s="28" t="s">
        <v>2080</v>
      </c>
      <c r="K56" s="28" t="s">
        <v>2080</v>
      </c>
      <c r="L56" s="28" t="s">
        <v>2080</v>
      </c>
      <c r="M56" s="28" t="s">
        <v>2080</v>
      </c>
      <c r="N56" s="28" t="s">
        <v>2080</v>
      </c>
    </row>
    <row r="57" spans="1:14" ht="14" x14ac:dyDescent="0.3">
      <c r="A57" s="28">
        <v>7131</v>
      </c>
      <c r="B57" s="28" t="str">
        <f>VLOOKUP(A57,'2-Straßenverkehrsanalyse'!B:D,2,FALSE)</f>
        <v>A48</v>
      </c>
      <c r="C57" s="28">
        <f>VLOOKUP(A57,'2-Straßenverkehrsanalyse'!B:D,3,FALSE)</f>
        <v>30</v>
      </c>
      <c r="D57" s="28">
        <v>0</v>
      </c>
      <c r="E57" s="28">
        <v>0</v>
      </c>
      <c r="F57" s="28" t="s">
        <v>2080</v>
      </c>
      <c r="G57" s="28" t="s">
        <v>2080</v>
      </c>
      <c r="H57" s="28" t="s">
        <v>2080</v>
      </c>
      <c r="I57" s="28" t="s">
        <v>2080</v>
      </c>
      <c r="J57" s="28" t="s">
        <v>2080</v>
      </c>
      <c r="K57" s="28" t="s">
        <v>2080</v>
      </c>
      <c r="L57" s="28" t="s">
        <v>2080</v>
      </c>
      <c r="M57" s="28" t="s">
        <v>2080</v>
      </c>
      <c r="N57" s="28" t="s">
        <v>2080</v>
      </c>
    </row>
    <row r="58" spans="1:14" ht="14" x14ac:dyDescent="0.3">
      <c r="A58" s="28">
        <v>7946</v>
      </c>
      <c r="B58" s="28" t="str">
        <f>VLOOKUP(A58,'2-Straßenverkehrsanalyse'!B:D,2,FALSE)</f>
        <v>A48</v>
      </c>
      <c r="C58" s="28">
        <f>VLOOKUP(A58,'2-Straßenverkehrsanalyse'!B:D,3,FALSE)</f>
        <v>40</v>
      </c>
      <c r="D58" s="28">
        <v>0</v>
      </c>
      <c r="E58" s="28">
        <v>0</v>
      </c>
      <c r="F58" s="28" t="s">
        <v>2080</v>
      </c>
      <c r="G58" s="28" t="s">
        <v>2080</v>
      </c>
      <c r="H58" s="28" t="s">
        <v>2080</v>
      </c>
      <c r="I58" s="28" t="s">
        <v>2080</v>
      </c>
      <c r="J58" s="28" t="s">
        <v>2080</v>
      </c>
      <c r="K58" s="28" t="s">
        <v>2080</v>
      </c>
      <c r="L58" s="28" t="s">
        <v>2080</v>
      </c>
      <c r="M58" s="28" t="s">
        <v>2080</v>
      </c>
      <c r="N58" s="28" t="s">
        <v>2080</v>
      </c>
    </row>
    <row r="59" spans="1:14" ht="14" x14ac:dyDescent="0.3">
      <c r="A59" s="28">
        <v>7130</v>
      </c>
      <c r="B59" s="28" t="str">
        <f>VLOOKUP(A59,'2-Straßenverkehrsanalyse'!B:D,2,FALSE)</f>
        <v>A48</v>
      </c>
      <c r="C59" s="28">
        <f>VLOOKUP(A59,'2-Straßenverkehrsanalyse'!B:D,3,FALSE)</f>
        <v>50</v>
      </c>
      <c r="D59" s="28">
        <v>0</v>
      </c>
      <c r="E59" s="28">
        <v>0</v>
      </c>
      <c r="F59" s="28" t="s">
        <v>2080</v>
      </c>
      <c r="G59" s="28" t="s">
        <v>2080</v>
      </c>
      <c r="H59" s="28" t="s">
        <v>2080</v>
      </c>
      <c r="I59" s="28" t="s">
        <v>2080</v>
      </c>
      <c r="J59" s="28" t="s">
        <v>2080</v>
      </c>
      <c r="K59" s="28" t="s">
        <v>2080</v>
      </c>
      <c r="L59" s="28" t="s">
        <v>2080</v>
      </c>
      <c r="M59" s="28" t="s">
        <v>2080</v>
      </c>
      <c r="N59" s="28" t="s">
        <v>2080</v>
      </c>
    </row>
    <row r="60" spans="1:14" ht="14" x14ac:dyDescent="0.3">
      <c r="A60" s="28">
        <v>7770</v>
      </c>
      <c r="B60" s="28" t="str">
        <f>VLOOKUP(A60,'2-Straßenverkehrsanalyse'!B:D,2,FALSE)</f>
        <v>A48</v>
      </c>
      <c r="C60" s="28">
        <f>VLOOKUP(A60,'2-Straßenverkehrsanalyse'!B:D,3,FALSE)</f>
        <v>60</v>
      </c>
      <c r="D60" s="28">
        <v>0</v>
      </c>
      <c r="E60" s="28">
        <v>0</v>
      </c>
      <c r="F60" s="28" t="s">
        <v>2080</v>
      </c>
      <c r="G60" s="28" t="s">
        <v>2080</v>
      </c>
      <c r="H60" s="28" t="s">
        <v>2080</v>
      </c>
      <c r="I60" s="28" t="s">
        <v>2080</v>
      </c>
      <c r="J60" s="28" t="s">
        <v>2080</v>
      </c>
      <c r="K60" s="28" t="s">
        <v>2080</v>
      </c>
      <c r="L60" s="28" t="s">
        <v>2080</v>
      </c>
      <c r="M60" s="28" t="s">
        <v>2080</v>
      </c>
      <c r="N60" s="28" t="s">
        <v>2080</v>
      </c>
    </row>
    <row r="61" spans="1:14" ht="14" x14ac:dyDescent="0.3">
      <c r="A61" s="28">
        <v>6980</v>
      </c>
      <c r="B61" s="28" t="str">
        <f>VLOOKUP(A61,'2-Straßenverkehrsanalyse'!B:D,2,FALSE)</f>
        <v>A480</v>
      </c>
      <c r="C61" s="28">
        <f>VLOOKUP(A61,'2-Straßenverkehrsanalyse'!B:D,3,FALSE)</f>
        <v>40</v>
      </c>
      <c r="D61" s="28">
        <v>0</v>
      </c>
      <c r="E61" s="28">
        <v>0</v>
      </c>
      <c r="F61" s="28" t="s">
        <v>2080</v>
      </c>
      <c r="G61" s="28" t="s">
        <v>2080</v>
      </c>
      <c r="H61" s="28" t="s">
        <v>2080</v>
      </c>
      <c r="I61" s="28" t="s">
        <v>2080</v>
      </c>
      <c r="J61" s="28" t="s">
        <v>2080</v>
      </c>
      <c r="K61" s="28" t="s">
        <v>2080</v>
      </c>
      <c r="L61" s="28" t="s">
        <v>2080</v>
      </c>
      <c r="M61" s="28" t="s">
        <v>2080</v>
      </c>
      <c r="N61" s="28" t="s">
        <v>2080</v>
      </c>
    </row>
    <row r="62" spans="1:14" ht="14" x14ac:dyDescent="0.3">
      <c r="A62" s="28">
        <v>6870</v>
      </c>
      <c r="B62" s="28" t="str">
        <f>VLOOKUP(A62,'2-Straßenverkehrsanalyse'!B:D,2,FALSE)</f>
        <v>A485</v>
      </c>
      <c r="C62" s="28">
        <f>VLOOKUP(A62,'2-Straßenverkehrsanalyse'!B:D,3,FALSE)</f>
        <v>10</v>
      </c>
      <c r="D62" s="28">
        <v>0</v>
      </c>
      <c r="E62" s="28">
        <v>0</v>
      </c>
      <c r="F62" s="28" t="s">
        <v>2080</v>
      </c>
      <c r="G62" s="28" t="s">
        <v>2080</v>
      </c>
      <c r="H62" s="28" t="s">
        <v>2080</v>
      </c>
      <c r="I62" s="28" t="s">
        <v>2080</v>
      </c>
      <c r="J62" s="28" t="s">
        <v>2080</v>
      </c>
      <c r="K62" s="28" t="s">
        <v>2080</v>
      </c>
      <c r="L62" s="28" t="s">
        <v>2080</v>
      </c>
      <c r="M62" s="28" t="s">
        <v>2080</v>
      </c>
      <c r="N62" s="28" t="s">
        <v>2080</v>
      </c>
    </row>
    <row r="63" spans="1:14" ht="14" x14ac:dyDescent="0.3">
      <c r="A63" s="28">
        <v>6731</v>
      </c>
      <c r="B63" s="28" t="str">
        <f>VLOOKUP(A63,'2-Straßenverkehrsanalyse'!B:D,2,FALSE)</f>
        <v>A49</v>
      </c>
      <c r="C63" s="28">
        <f>VLOOKUP(A63,'2-Straßenverkehrsanalyse'!B:D,3,FALSE)</f>
        <v>10</v>
      </c>
      <c r="D63" s="28">
        <v>0</v>
      </c>
      <c r="E63" s="28">
        <v>0</v>
      </c>
      <c r="F63" s="28" t="s">
        <v>2080</v>
      </c>
      <c r="G63" s="28" t="s">
        <v>2080</v>
      </c>
      <c r="H63" s="28" t="s">
        <v>2080</v>
      </c>
      <c r="I63" s="28" t="s">
        <v>2080</v>
      </c>
      <c r="J63" s="28" t="s">
        <v>2080</v>
      </c>
      <c r="K63" s="28" t="s">
        <v>2080</v>
      </c>
      <c r="L63" s="28" t="s">
        <v>2080</v>
      </c>
      <c r="M63" s="28" t="s">
        <v>2080</v>
      </c>
      <c r="N63" s="28" t="s">
        <v>2080</v>
      </c>
    </row>
    <row r="64" spans="1:14" ht="14" x14ac:dyDescent="0.3">
      <c r="A64" s="28">
        <v>6929</v>
      </c>
      <c r="B64" s="28" t="str">
        <f>VLOOKUP(A64,'2-Straßenverkehrsanalyse'!B:D,2,FALSE)</f>
        <v>A49</v>
      </c>
      <c r="C64" s="28">
        <f>VLOOKUP(A64,'2-Straßenverkehrsanalyse'!B:D,3,FALSE)</f>
        <v>20</v>
      </c>
      <c r="D64" s="28">
        <v>0</v>
      </c>
      <c r="E64" s="28">
        <v>0</v>
      </c>
      <c r="F64" s="28" t="s">
        <v>2080</v>
      </c>
      <c r="G64" s="28" t="s">
        <v>2080</v>
      </c>
      <c r="H64" s="28" t="s">
        <v>2080</v>
      </c>
      <c r="I64" s="28" t="s">
        <v>2080</v>
      </c>
      <c r="J64" s="28" t="s">
        <v>2080</v>
      </c>
      <c r="K64" s="28" t="s">
        <v>2080</v>
      </c>
      <c r="L64" s="28" t="s">
        <v>2080</v>
      </c>
      <c r="M64" s="28" t="s">
        <v>2080</v>
      </c>
      <c r="N64" s="28" t="s">
        <v>2080</v>
      </c>
    </row>
    <row r="65" spans="1:14" ht="14" x14ac:dyDescent="0.3">
      <c r="A65" s="28">
        <v>6645</v>
      </c>
      <c r="B65" s="28" t="str">
        <f>VLOOKUP(A65,'2-Straßenverkehrsanalyse'!B:D,2,FALSE)</f>
        <v>A49</v>
      </c>
      <c r="C65" s="28">
        <f>VLOOKUP(A65,'2-Straßenverkehrsanalyse'!B:D,3,FALSE)</f>
        <v>30</v>
      </c>
      <c r="D65" s="28">
        <v>0</v>
      </c>
      <c r="E65" s="28">
        <v>0</v>
      </c>
      <c r="F65" s="28" t="s">
        <v>2080</v>
      </c>
      <c r="G65" s="28" t="s">
        <v>2080</v>
      </c>
      <c r="H65" s="28" t="s">
        <v>2080</v>
      </c>
      <c r="I65" s="28" t="s">
        <v>2080</v>
      </c>
      <c r="J65" s="28" t="s">
        <v>2080</v>
      </c>
      <c r="K65" s="28" t="s">
        <v>2080</v>
      </c>
      <c r="L65" s="28" t="s">
        <v>2080</v>
      </c>
      <c r="M65" s="28" t="s">
        <v>2080</v>
      </c>
      <c r="N65" s="28" t="s">
        <v>2080</v>
      </c>
    </row>
    <row r="66" spans="1:14" ht="14" x14ac:dyDescent="0.3">
      <c r="A66" s="28">
        <v>6914</v>
      </c>
      <c r="B66" s="28" t="str">
        <f>VLOOKUP(A66,'2-Straßenverkehrsanalyse'!B:D,2,FALSE)</f>
        <v>A49</v>
      </c>
      <c r="C66" s="28">
        <f>VLOOKUP(A66,'2-Straßenverkehrsanalyse'!B:D,3,FALSE)</f>
        <v>40</v>
      </c>
      <c r="D66" s="28">
        <v>0</v>
      </c>
      <c r="E66" s="28">
        <v>0</v>
      </c>
      <c r="F66" s="28" t="s">
        <v>2080</v>
      </c>
      <c r="G66" s="28" t="s">
        <v>2080</v>
      </c>
      <c r="H66" s="28" t="s">
        <v>2080</v>
      </c>
      <c r="I66" s="28" t="s">
        <v>2080</v>
      </c>
      <c r="J66" s="28" t="s">
        <v>2080</v>
      </c>
      <c r="K66" s="28" t="s">
        <v>2080</v>
      </c>
      <c r="L66" s="28" t="s">
        <v>2080</v>
      </c>
      <c r="M66" s="28" t="s">
        <v>2080</v>
      </c>
      <c r="N66" s="28" t="s">
        <v>2080</v>
      </c>
    </row>
    <row r="67" spans="1:14" ht="14" x14ac:dyDescent="0.3">
      <c r="A67" s="28">
        <v>6940</v>
      </c>
      <c r="B67" s="28" t="str">
        <f>VLOOKUP(A67,'2-Straßenverkehrsanalyse'!B:D,2,FALSE)</f>
        <v>A5</v>
      </c>
      <c r="C67" s="28">
        <f>VLOOKUP(A67,'2-Straßenverkehrsanalyse'!B:D,3,FALSE)</f>
        <v>240</v>
      </c>
      <c r="D67" s="28">
        <v>0</v>
      </c>
      <c r="E67" s="28">
        <v>0</v>
      </c>
      <c r="F67" s="28" t="s">
        <v>2080</v>
      </c>
      <c r="G67" s="28" t="s">
        <v>2080</v>
      </c>
      <c r="H67" s="28" t="s">
        <v>2080</v>
      </c>
      <c r="I67" s="28" t="s">
        <v>2080</v>
      </c>
      <c r="J67" s="28" t="s">
        <v>2080</v>
      </c>
      <c r="K67" s="28" t="s">
        <v>2080</v>
      </c>
      <c r="L67" s="28" t="s">
        <v>2080</v>
      </c>
      <c r="M67" s="28" t="s">
        <v>2080</v>
      </c>
      <c r="N67" s="28" t="s">
        <v>2080</v>
      </c>
    </row>
    <row r="68" spans="1:14" ht="14" x14ac:dyDescent="0.3">
      <c r="A68" s="28">
        <v>6941</v>
      </c>
      <c r="B68" s="28" t="str">
        <f>VLOOKUP(A68,'2-Straßenverkehrsanalyse'!B:D,2,FALSE)</f>
        <v>A5</v>
      </c>
      <c r="C68" s="28">
        <f>VLOOKUP(A68,'2-Straßenverkehrsanalyse'!B:D,3,FALSE)</f>
        <v>250</v>
      </c>
      <c r="D68" s="28">
        <v>0</v>
      </c>
      <c r="E68" s="28">
        <v>0</v>
      </c>
      <c r="F68" s="28" t="s">
        <v>2080</v>
      </c>
      <c r="G68" s="28" t="s">
        <v>2080</v>
      </c>
      <c r="H68" s="28" t="s">
        <v>2080</v>
      </c>
      <c r="I68" s="28" t="s">
        <v>2080</v>
      </c>
      <c r="J68" s="28" t="s">
        <v>2080</v>
      </c>
      <c r="K68" s="28" t="s">
        <v>2080</v>
      </c>
      <c r="L68" s="28" t="s">
        <v>2080</v>
      </c>
      <c r="M68" s="28" t="s">
        <v>2080</v>
      </c>
      <c r="N68" s="28" t="s">
        <v>2080</v>
      </c>
    </row>
    <row r="69" spans="1:14" ht="14" x14ac:dyDescent="0.3">
      <c r="A69" s="28">
        <v>6939</v>
      </c>
      <c r="B69" s="28" t="str">
        <f>VLOOKUP(A69,'2-Straßenverkehrsanalyse'!B:D,2,FALSE)</f>
        <v>A5</v>
      </c>
      <c r="C69" s="28">
        <f>VLOOKUP(A69,'2-Straßenverkehrsanalyse'!B:D,3,FALSE)</f>
        <v>260</v>
      </c>
      <c r="D69" s="28">
        <v>0</v>
      </c>
      <c r="E69" s="28">
        <v>0</v>
      </c>
      <c r="F69" s="28" t="s">
        <v>2080</v>
      </c>
      <c r="G69" s="28" t="s">
        <v>2080</v>
      </c>
      <c r="H69" s="28" t="s">
        <v>2080</v>
      </c>
      <c r="I69" s="28" t="s">
        <v>2080</v>
      </c>
      <c r="J69" s="28" t="s">
        <v>2080</v>
      </c>
      <c r="K69" s="28" t="s">
        <v>2080</v>
      </c>
      <c r="L69" s="28" t="s">
        <v>2080</v>
      </c>
      <c r="M69" s="28" t="s">
        <v>2080</v>
      </c>
      <c r="N69" s="28" t="s">
        <v>2080</v>
      </c>
    </row>
    <row r="70" spans="1:14" ht="14" x14ac:dyDescent="0.3">
      <c r="A70" s="28">
        <v>6938</v>
      </c>
      <c r="B70" s="28" t="str">
        <f>VLOOKUP(A70,'2-Straßenverkehrsanalyse'!B:D,2,FALSE)</f>
        <v>A5</v>
      </c>
      <c r="C70" s="28">
        <f>VLOOKUP(A70,'2-Straßenverkehrsanalyse'!B:D,3,FALSE)</f>
        <v>270</v>
      </c>
      <c r="D70" s="28">
        <v>0</v>
      </c>
      <c r="E70" s="28">
        <v>0</v>
      </c>
      <c r="F70" s="28" t="s">
        <v>2080</v>
      </c>
      <c r="G70" s="28" t="s">
        <v>2080</v>
      </c>
      <c r="H70" s="28" t="s">
        <v>2080</v>
      </c>
      <c r="I70" s="28" t="s">
        <v>2080</v>
      </c>
      <c r="J70" s="28" t="s">
        <v>2080</v>
      </c>
      <c r="K70" s="28" t="s">
        <v>2080</v>
      </c>
      <c r="L70" s="28" t="s">
        <v>2080</v>
      </c>
      <c r="M70" s="28" t="s">
        <v>2080</v>
      </c>
      <c r="N70" s="28" t="s">
        <v>2080</v>
      </c>
    </row>
    <row r="71" spans="1:14" ht="14" x14ac:dyDescent="0.3">
      <c r="A71" s="28">
        <v>6942</v>
      </c>
      <c r="B71" s="28" t="str">
        <f>VLOOKUP(A71,'2-Straßenverkehrsanalyse'!B:D,2,FALSE)</f>
        <v>A5</v>
      </c>
      <c r="C71" s="28">
        <f>VLOOKUP(A71,'2-Straßenverkehrsanalyse'!B:D,3,FALSE)</f>
        <v>280</v>
      </c>
      <c r="D71" s="28">
        <v>0</v>
      </c>
      <c r="E71" s="28">
        <v>0</v>
      </c>
      <c r="F71" s="28" t="s">
        <v>2080</v>
      </c>
      <c r="G71" s="28" t="s">
        <v>2080</v>
      </c>
      <c r="H71" s="28" t="s">
        <v>2080</v>
      </c>
      <c r="I71" s="28" t="s">
        <v>2080</v>
      </c>
      <c r="J71" s="28" t="s">
        <v>2080</v>
      </c>
      <c r="K71" s="28" t="s">
        <v>2080</v>
      </c>
      <c r="L71" s="28" t="s">
        <v>2080</v>
      </c>
      <c r="M71" s="28" t="s">
        <v>2080</v>
      </c>
      <c r="N71" s="28" t="s">
        <v>2080</v>
      </c>
    </row>
    <row r="72" spans="1:14" ht="14" x14ac:dyDescent="0.3">
      <c r="A72" s="28">
        <v>6937</v>
      </c>
      <c r="B72" s="28" t="str">
        <f>VLOOKUP(A72,'2-Straßenverkehrsanalyse'!B:D,2,FALSE)</f>
        <v>A5</v>
      </c>
      <c r="C72" s="28">
        <f>VLOOKUP(A72,'2-Straßenverkehrsanalyse'!B:D,3,FALSE)</f>
        <v>290</v>
      </c>
      <c r="D72" s="28">
        <v>0</v>
      </c>
      <c r="E72" s="28">
        <v>0</v>
      </c>
      <c r="F72" s="28" t="s">
        <v>2080</v>
      </c>
      <c r="G72" s="28" t="s">
        <v>2080</v>
      </c>
      <c r="H72" s="28" t="s">
        <v>2080</v>
      </c>
      <c r="I72" s="28" t="s">
        <v>2080</v>
      </c>
      <c r="J72" s="28" t="s">
        <v>2080</v>
      </c>
      <c r="K72" s="28" t="s">
        <v>2080</v>
      </c>
      <c r="L72" s="28" t="s">
        <v>2080</v>
      </c>
      <c r="M72" s="28" t="s">
        <v>2080</v>
      </c>
      <c r="N72" s="28" t="s">
        <v>2080</v>
      </c>
    </row>
    <row r="73" spans="1:14" ht="14" x14ac:dyDescent="0.3">
      <c r="A73" s="28">
        <v>6826</v>
      </c>
      <c r="B73" s="28" t="str">
        <f>VLOOKUP(A73,'2-Straßenverkehrsanalyse'!B:D,2,FALSE)</f>
        <v>A5</v>
      </c>
      <c r="C73" s="28">
        <f>VLOOKUP(A73,'2-Straßenverkehrsanalyse'!B:D,3,FALSE)</f>
        <v>300</v>
      </c>
      <c r="D73" s="28">
        <v>0</v>
      </c>
      <c r="E73" s="28">
        <v>1</v>
      </c>
      <c r="F73" s="28" t="s">
        <v>2080</v>
      </c>
      <c r="G73" s="28">
        <v>6922</v>
      </c>
      <c r="H73" s="28">
        <v>6973</v>
      </c>
      <c r="I73" s="28" t="s">
        <v>2080</v>
      </c>
      <c r="J73" s="28" t="s">
        <v>2080</v>
      </c>
      <c r="K73" s="28">
        <v>6922</v>
      </c>
      <c r="L73" s="28">
        <v>6973</v>
      </c>
      <c r="M73" s="28" t="s">
        <v>2080</v>
      </c>
      <c r="N73" s="28" t="s">
        <v>2080</v>
      </c>
    </row>
    <row r="74" spans="1:14" ht="14" x14ac:dyDescent="0.3">
      <c r="A74" s="28">
        <v>6922</v>
      </c>
      <c r="B74" s="28" t="str">
        <f>VLOOKUP(A74,'2-Straßenverkehrsanalyse'!B:D,2,FALSE)</f>
        <v>A5</v>
      </c>
      <c r="C74" s="28">
        <f>VLOOKUP(A74,'2-Straßenverkehrsanalyse'!B:D,3,FALSE)</f>
        <v>320</v>
      </c>
      <c r="D74" s="28">
        <v>1</v>
      </c>
      <c r="E74" s="28">
        <v>1</v>
      </c>
      <c r="F74" s="28" t="s">
        <v>2080</v>
      </c>
      <c r="G74" s="28">
        <v>6825</v>
      </c>
      <c r="H74" s="28">
        <v>6826</v>
      </c>
      <c r="I74" s="28">
        <v>6.23</v>
      </c>
      <c r="J74" s="28" t="s">
        <v>2080</v>
      </c>
      <c r="K74" s="28">
        <v>6825</v>
      </c>
      <c r="L74" s="28">
        <v>6826</v>
      </c>
      <c r="M74" s="28">
        <v>6.23</v>
      </c>
      <c r="N74" s="28" t="s">
        <v>2080</v>
      </c>
    </row>
    <row r="75" spans="1:14" ht="14" x14ac:dyDescent="0.3">
      <c r="A75" s="28">
        <v>6825</v>
      </c>
      <c r="B75" s="28" t="str">
        <f>VLOOKUP(A75,'2-Straßenverkehrsanalyse'!B:D,2,FALSE)</f>
        <v>A5</v>
      </c>
      <c r="C75" s="28">
        <f>VLOOKUP(A75,'2-Straßenverkehrsanalyse'!B:D,3,FALSE)</f>
        <v>330</v>
      </c>
      <c r="D75" s="28">
        <v>1</v>
      </c>
      <c r="E75" s="28">
        <v>1</v>
      </c>
      <c r="F75" s="28" t="s">
        <v>2080</v>
      </c>
      <c r="G75" s="28">
        <v>6924</v>
      </c>
      <c r="H75" s="28">
        <v>6922</v>
      </c>
      <c r="I75" s="28">
        <v>4</v>
      </c>
      <c r="J75" s="28">
        <v>6.18</v>
      </c>
      <c r="K75" s="28">
        <v>6924</v>
      </c>
      <c r="L75" s="28">
        <v>6922</v>
      </c>
      <c r="M75" s="28">
        <v>4</v>
      </c>
      <c r="N75" s="28">
        <v>6.18</v>
      </c>
    </row>
    <row r="76" spans="1:14" ht="14" x14ac:dyDescent="0.3">
      <c r="A76" s="28">
        <v>6924</v>
      </c>
      <c r="B76" s="28" t="str">
        <f>VLOOKUP(A76,'2-Straßenverkehrsanalyse'!B:D,2,FALSE)</f>
        <v>A5</v>
      </c>
      <c r="C76" s="28">
        <f>VLOOKUP(A76,'2-Straßenverkehrsanalyse'!B:D,3,FALSE)</f>
        <v>340</v>
      </c>
      <c r="D76" s="28">
        <v>1</v>
      </c>
      <c r="E76" s="28">
        <v>1</v>
      </c>
      <c r="F76" s="28" t="s">
        <v>2080</v>
      </c>
      <c r="G76" s="28">
        <v>6923</v>
      </c>
      <c r="H76" s="28">
        <v>6825</v>
      </c>
      <c r="I76" s="28">
        <v>3.08</v>
      </c>
      <c r="J76" s="28">
        <v>4</v>
      </c>
      <c r="K76" s="28">
        <v>6923</v>
      </c>
      <c r="L76" s="28">
        <v>6825</v>
      </c>
      <c r="M76" s="28">
        <v>3.08</v>
      </c>
      <c r="N76" s="28">
        <v>4</v>
      </c>
    </row>
    <row r="77" spans="1:14" ht="14" x14ac:dyDescent="0.3">
      <c r="A77" s="28">
        <v>6923</v>
      </c>
      <c r="B77" s="28" t="str">
        <f>VLOOKUP(A77,'2-Straßenverkehrsanalyse'!B:D,2,FALSE)</f>
        <v>A5</v>
      </c>
      <c r="C77" s="28">
        <f>VLOOKUP(A77,'2-Straßenverkehrsanalyse'!B:D,3,FALSE)</f>
        <v>350</v>
      </c>
      <c r="D77" s="28">
        <v>1</v>
      </c>
      <c r="E77" s="28">
        <v>1</v>
      </c>
      <c r="F77" s="28" t="s">
        <v>2080</v>
      </c>
      <c r="G77" s="28">
        <v>6930</v>
      </c>
      <c r="H77" s="28">
        <v>6924</v>
      </c>
      <c r="I77" s="28">
        <v>1.85</v>
      </c>
      <c r="J77" s="28">
        <v>3.08</v>
      </c>
      <c r="K77" s="28">
        <v>6930</v>
      </c>
      <c r="L77" s="28">
        <v>6924</v>
      </c>
      <c r="M77" s="28">
        <v>1.85</v>
      </c>
      <c r="N77" s="28">
        <v>3.08</v>
      </c>
    </row>
    <row r="78" spans="1:14" ht="14" x14ac:dyDescent="0.3">
      <c r="A78" s="28">
        <v>6930</v>
      </c>
      <c r="B78" s="28" t="str">
        <f>VLOOKUP(A78,'2-Straßenverkehrsanalyse'!B:D,2,FALSE)</f>
        <v>A5</v>
      </c>
      <c r="C78" s="28">
        <f>VLOOKUP(A78,'2-Straßenverkehrsanalyse'!B:D,3,FALSE)</f>
        <v>360</v>
      </c>
      <c r="D78" s="28">
        <v>1</v>
      </c>
      <c r="E78" s="28">
        <v>1</v>
      </c>
      <c r="F78" s="28" t="s">
        <v>2080</v>
      </c>
      <c r="G78" s="28">
        <v>6723</v>
      </c>
      <c r="H78" s="28">
        <v>6923</v>
      </c>
      <c r="I78" s="28">
        <v>0.61</v>
      </c>
      <c r="J78" s="28">
        <v>1.85</v>
      </c>
      <c r="K78" s="28">
        <v>6723</v>
      </c>
      <c r="L78" s="28">
        <v>6923</v>
      </c>
      <c r="M78" s="28">
        <v>0.61</v>
      </c>
      <c r="N78" s="28">
        <v>1.85</v>
      </c>
    </row>
    <row r="79" spans="1:14" ht="14" x14ac:dyDescent="0.3">
      <c r="A79" s="28">
        <v>6723</v>
      </c>
      <c r="B79" s="28" t="str">
        <f>VLOOKUP(A79,'2-Straßenverkehrsanalyse'!B:D,2,FALSE)</f>
        <v>A5</v>
      </c>
      <c r="C79" s="28">
        <f>VLOOKUP(A79,'2-Straßenverkehrsanalyse'!B:D,3,FALSE)</f>
        <v>370</v>
      </c>
      <c r="D79" s="28">
        <v>1</v>
      </c>
      <c r="E79" s="28">
        <v>1</v>
      </c>
      <c r="F79" s="28" t="s">
        <v>2080</v>
      </c>
      <c r="G79" s="28">
        <v>6822</v>
      </c>
      <c r="H79" s="28">
        <v>6930</v>
      </c>
      <c r="I79" s="28">
        <v>3.74</v>
      </c>
      <c r="J79" s="28">
        <v>0.61</v>
      </c>
      <c r="K79" s="28">
        <v>6822</v>
      </c>
      <c r="L79" s="28">
        <v>6930</v>
      </c>
      <c r="M79" s="28">
        <v>3.74</v>
      </c>
      <c r="N79" s="28">
        <v>0.61</v>
      </c>
    </row>
    <row r="80" spans="1:14" ht="14" x14ac:dyDescent="0.3">
      <c r="A80" s="28">
        <v>6822</v>
      </c>
      <c r="B80" s="28" t="str">
        <f>VLOOKUP(A80,'2-Straßenverkehrsanalyse'!B:D,2,FALSE)</f>
        <v>A5</v>
      </c>
      <c r="C80" s="28">
        <f>VLOOKUP(A80,'2-Straßenverkehrsanalyse'!B:D,3,FALSE)</f>
        <v>380</v>
      </c>
      <c r="D80" s="28">
        <v>1</v>
      </c>
      <c r="E80" s="28">
        <v>1</v>
      </c>
      <c r="F80" s="28" t="s">
        <v>2080</v>
      </c>
      <c r="G80" s="28">
        <v>6821</v>
      </c>
      <c r="H80" s="28">
        <v>6723</v>
      </c>
      <c r="I80" s="28">
        <v>4.45</v>
      </c>
      <c r="J80" s="28">
        <v>3.74</v>
      </c>
      <c r="K80" s="28">
        <v>6821</v>
      </c>
      <c r="L80" s="28">
        <v>6723</v>
      </c>
      <c r="M80" s="28">
        <v>4.45</v>
      </c>
      <c r="N80" s="28">
        <v>3.74</v>
      </c>
    </row>
    <row r="81" spans="1:14" ht="14" x14ac:dyDescent="0.3">
      <c r="A81" s="28">
        <v>6821</v>
      </c>
      <c r="B81" s="28" t="str">
        <f>VLOOKUP(A81,'2-Straßenverkehrsanalyse'!B:D,2,FALSE)</f>
        <v>A5</v>
      </c>
      <c r="C81" s="28">
        <f>VLOOKUP(A81,'2-Straßenverkehrsanalyse'!B:D,3,FALSE)</f>
        <v>390</v>
      </c>
      <c r="D81" s="28">
        <v>1</v>
      </c>
      <c r="E81" s="28">
        <v>1</v>
      </c>
      <c r="F81" s="28" t="s">
        <v>2080</v>
      </c>
      <c r="G81" s="28">
        <v>6820</v>
      </c>
      <c r="H81" s="28">
        <v>6822</v>
      </c>
      <c r="I81" s="28">
        <v>10.9</v>
      </c>
      <c r="J81" s="28">
        <v>4.45</v>
      </c>
      <c r="K81" s="28">
        <v>6820</v>
      </c>
      <c r="L81" s="28">
        <v>6822</v>
      </c>
      <c r="M81" s="28">
        <v>10.9</v>
      </c>
      <c r="N81" s="28">
        <v>4.45</v>
      </c>
    </row>
    <row r="82" spans="1:14" ht="14" x14ac:dyDescent="0.3">
      <c r="A82" s="28">
        <v>6820</v>
      </c>
      <c r="B82" s="28" t="str">
        <f>VLOOKUP(A82,'2-Straßenverkehrsanalyse'!B:D,2,FALSE)</f>
        <v>A5</v>
      </c>
      <c r="C82" s="28">
        <f>VLOOKUP(A82,'2-Straßenverkehrsanalyse'!B:D,3,FALSE)</f>
        <v>400</v>
      </c>
      <c r="D82" s="28">
        <v>1</v>
      </c>
      <c r="E82" s="28">
        <v>1</v>
      </c>
      <c r="F82" s="28" t="s">
        <v>2080</v>
      </c>
      <c r="G82" s="28">
        <v>6824</v>
      </c>
      <c r="H82" s="28">
        <v>6821</v>
      </c>
      <c r="I82" s="28">
        <v>13.14</v>
      </c>
      <c r="J82" s="28">
        <v>10.9</v>
      </c>
      <c r="K82" s="28">
        <v>6819</v>
      </c>
      <c r="L82" s="28">
        <v>6821</v>
      </c>
      <c r="M82" s="28">
        <v>16.2</v>
      </c>
      <c r="N82" s="28">
        <v>10.9</v>
      </c>
    </row>
    <row r="83" spans="1:14" ht="14" x14ac:dyDescent="0.3">
      <c r="A83" s="28">
        <v>6819</v>
      </c>
      <c r="B83" s="28" t="str">
        <f>VLOOKUP(A83,'2-Straßenverkehrsanalyse'!B:D,2,FALSE)</f>
        <v>A5</v>
      </c>
      <c r="C83" s="28">
        <f>VLOOKUP(A83,'2-Straßenverkehrsanalyse'!B:D,3,FALSE)</f>
        <v>420</v>
      </c>
      <c r="D83" s="28">
        <v>0</v>
      </c>
      <c r="E83" s="28">
        <v>0</v>
      </c>
      <c r="F83" s="28" t="s">
        <v>2080</v>
      </c>
      <c r="G83" s="28" t="s">
        <v>2080</v>
      </c>
      <c r="H83" s="28" t="s">
        <v>2080</v>
      </c>
      <c r="I83" s="28" t="s">
        <v>2080</v>
      </c>
      <c r="J83" s="28" t="s">
        <v>2080</v>
      </c>
      <c r="K83" s="28" t="s">
        <v>2080</v>
      </c>
      <c r="L83" s="28" t="s">
        <v>2080</v>
      </c>
      <c r="M83" s="28" t="s">
        <v>2080</v>
      </c>
      <c r="N83" s="28" t="s">
        <v>2080</v>
      </c>
    </row>
    <row r="84" spans="1:14" ht="14" x14ac:dyDescent="0.3">
      <c r="A84" s="28">
        <v>6818</v>
      </c>
      <c r="B84" s="28" t="str">
        <f>VLOOKUP(A84,'2-Straßenverkehrsanalyse'!B:D,2,FALSE)</f>
        <v>A5</v>
      </c>
      <c r="C84" s="28">
        <f>VLOOKUP(A84,'2-Straßenverkehrsanalyse'!B:D,3,FALSE)</f>
        <v>430</v>
      </c>
      <c r="D84" s="28">
        <v>0</v>
      </c>
      <c r="E84" s="28">
        <v>0</v>
      </c>
      <c r="F84" s="28" t="s">
        <v>2080</v>
      </c>
      <c r="G84" s="28" t="s">
        <v>2080</v>
      </c>
      <c r="H84" s="28" t="s">
        <v>2080</v>
      </c>
      <c r="I84" s="28" t="s">
        <v>2080</v>
      </c>
      <c r="J84" s="28" t="s">
        <v>2080</v>
      </c>
      <c r="K84" s="28" t="s">
        <v>2080</v>
      </c>
      <c r="L84" s="28" t="s">
        <v>2080</v>
      </c>
      <c r="M84" s="28" t="s">
        <v>2080</v>
      </c>
      <c r="N84" s="28" t="s">
        <v>2080</v>
      </c>
    </row>
    <row r="85" spans="1:14" ht="14" x14ac:dyDescent="0.3">
      <c r="A85" s="28">
        <v>6816</v>
      </c>
      <c r="B85" s="28" t="str">
        <f>VLOOKUP(A85,'2-Straßenverkehrsanalyse'!B:D,2,FALSE)</f>
        <v>A5</v>
      </c>
      <c r="C85" s="28">
        <f>VLOOKUP(A85,'2-Straßenverkehrsanalyse'!B:D,3,FALSE)</f>
        <v>450</v>
      </c>
      <c r="D85" s="28">
        <v>0</v>
      </c>
      <c r="E85" s="28">
        <v>0</v>
      </c>
      <c r="F85" s="28" t="s">
        <v>2080</v>
      </c>
      <c r="G85" s="28" t="s">
        <v>2080</v>
      </c>
      <c r="H85" s="28" t="s">
        <v>2080</v>
      </c>
      <c r="I85" s="28" t="s">
        <v>2080</v>
      </c>
      <c r="J85" s="28" t="s">
        <v>2080</v>
      </c>
      <c r="K85" s="28" t="s">
        <v>2080</v>
      </c>
      <c r="L85" s="28" t="s">
        <v>2080</v>
      </c>
      <c r="M85" s="28" t="s">
        <v>2080</v>
      </c>
      <c r="N85" s="28" t="s">
        <v>2080</v>
      </c>
    </row>
    <row r="86" spans="1:14" ht="14" x14ac:dyDescent="0.3">
      <c r="A86" s="28">
        <v>6815</v>
      </c>
      <c r="B86" s="28" t="str">
        <f>VLOOKUP(A86,'2-Straßenverkehrsanalyse'!B:D,2,FALSE)</f>
        <v>A5</v>
      </c>
      <c r="C86" s="28">
        <f>VLOOKUP(A86,'2-Straßenverkehrsanalyse'!B:D,3,FALSE)</f>
        <v>470</v>
      </c>
      <c r="D86" s="28">
        <v>0</v>
      </c>
      <c r="E86" s="28">
        <v>0</v>
      </c>
      <c r="F86" s="28" t="s">
        <v>2080</v>
      </c>
      <c r="G86" s="28" t="s">
        <v>2080</v>
      </c>
      <c r="H86" s="28" t="s">
        <v>2080</v>
      </c>
      <c r="I86" s="28" t="s">
        <v>2080</v>
      </c>
      <c r="J86" s="28" t="s">
        <v>2080</v>
      </c>
      <c r="K86" s="28" t="s">
        <v>2080</v>
      </c>
      <c r="L86" s="28" t="s">
        <v>2080</v>
      </c>
      <c r="M86" s="28" t="s">
        <v>2080</v>
      </c>
      <c r="N86" s="28" t="s">
        <v>2080</v>
      </c>
    </row>
    <row r="87" spans="1:14" ht="14" x14ac:dyDescent="0.3">
      <c r="A87" s="28">
        <v>6900</v>
      </c>
      <c r="B87" s="28" t="str">
        <f>VLOOKUP(A87,'2-Straßenverkehrsanalyse'!B:D,2,FALSE)</f>
        <v>A5</v>
      </c>
      <c r="C87" s="28">
        <f>VLOOKUP(A87,'2-Straßenverkehrsanalyse'!B:D,3,FALSE)</f>
        <v>490</v>
      </c>
      <c r="D87" s="28">
        <v>0</v>
      </c>
      <c r="E87" s="28">
        <v>0</v>
      </c>
      <c r="F87" s="28" t="s">
        <v>2080</v>
      </c>
      <c r="G87" s="28" t="s">
        <v>2080</v>
      </c>
      <c r="H87" s="28" t="s">
        <v>2080</v>
      </c>
      <c r="I87" s="28" t="s">
        <v>2080</v>
      </c>
      <c r="J87" s="28" t="s">
        <v>2080</v>
      </c>
      <c r="K87" s="28" t="s">
        <v>2080</v>
      </c>
      <c r="L87" s="28" t="s">
        <v>2080</v>
      </c>
      <c r="M87" s="28" t="s">
        <v>2080</v>
      </c>
      <c r="N87" s="28" t="s">
        <v>2080</v>
      </c>
    </row>
    <row r="88" spans="1:14" ht="14" x14ac:dyDescent="0.3">
      <c r="A88" s="28">
        <v>6813</v>
      </c>
      <c r="B88" s="28" t="str">
        <f>VLOOKUP(A88,'2-Straßenverkehrsanalyse'!B:D,2,FALSE)</f>
        <v>A5</v>
      </c>
      <c r="C88" s="28">
        <f>VLOOKUP(A88,'2-Straßenverkehrsanalyse'!B:D,3,FALSE)</f>
        <v>500</v>
      </c>
      <c r="D88" s="28">
        <v>0</v>
      </c>
      <c r="E88" s="28">
        <v>0</v>
      </c>
      <c r="F88" s="28" t="s">
        <v>2080</v>
      </c>
      <c r="G88" s="28" t="s">
        <v>2080</v>
      </c>
      <c r="H88" s="28" t="s">
        <v>2080</v>
      </c>
      <c r="I88" s="28" t="s">
        <v>2080</v>
      </c>
      <c r="J88" s="28" t="s">
        <v>2080</v>
      </c>
      <c r="K88" s="28" t="s">
        <v>2080</v>
      </c>
      <c r="L88" s="28" t="s">
        <v>2080</v>
      </c>
      <c r="M88" s="28" t="s">
        <v>2080</v>
      </c>
      <c r="N88" s="28" t="s">
        <v>2080</v>
      </c>
    </row>
    <row r="89" spans="1:14" ht="14" x14ac:dyDescent="0.3">
      <c r="A89" s="28">
        <v>6812</v>
      </c>
      <c r="B89" s="28" t="str">
        <f>VLOOKUP(A89,'2-Straßenverkehrsanalyse'!B:D,2,FALSE)</f>
        <v>A5</v>
      </c>
      <c r="C89" s="28">
        <f>VLOOKUP(A89,'2-Straßenverkehrsanalyse'!B:D,3,FALSE)</f>
        <v>510</v>
      </c>
      <c r="D89" s="28">
        <v>0</v>
      </c>
      <c r="E89" s="28">
        <v>0</v>
      </c>
      <c r="F89" s="28" t="s">
        <v>2080</v>
      </c>
      <c r="G89" s="28" t="s">
        <v>2080</v>
      </c>
      <c r="H89" s="28" t="s">
        <v>2080</v>
      </c>
      <c r="I89" s="28" t="s">
        <v>2080</v>
      </c>
      <c r="J89" s="28" t="s">
        <v>2080</v>
      </c>
      <c r="K89" s="28" t="s">
        <v>2080</v>
      </c>
      <c r="L89" s="28" t="s">
        <v>2080</v>
      </c>
      <c r="M89" s="28" t="s">
        <v>2080</v>
      </c>
      <c r="N89" s="28" t="s">
        <v>2080</v>
      </c>
    </row>
    <row r="90" spans="1:14" ht="14" x14ac:dyDescent="0.3">
      <c r="A90" s="28">
        <v>6811</v>
      </c>
      <c r="B90" s="28" t="str">
        <f>VLOOKUP(A90,'2-Straßenverkehrsanalyse'!B:D,2,FALSE)</f>
        <v>A5</v>
      </c>
      <c r="C90" s="28">
        <f>VLOOKUP(A90,'2-Straßenverkehrsanalyse'!B:D,3,FALSE)</f>
        <v>520</v>
      </c>
      <c r="D90" s="28">
        <v>0</v>
      </c>
      <c r="E90" s="28">
        <v>0</v>
      </c>
      <c r="F90" s="28" t="s">
        <v>2080</v>
      </c>
      <c r="G90" s="28" t="s">
        <v>2080</v>
      </c>
      <c r="H90" s="28" t="s">
        <v>2080</v>
      </c>
      <c r="I90" s="28" t="s">
        <v>2080</v>
      </c>
      <c r="J90" s="28" t="s">
        <v>2080</v>
      </c>
      <c r="K90" s="28" t="s">
        <v>2080</v>
      </c>
      <c r="L90" s="28" t="s">
        <v>2080</v>
      </c>
      <c r="M90" s="28" t="s">
        <v>2080</v>
      </c>
      <c r="N90" s="28" t="s">
        <v>2080</v>
      </c>
    </row>
    <row r="91" spans="1:14" ht="14" x14ac:dyDescent="0.3">
      <c r="A91" s="28">
        <v>6810</v>
      </c>
      <c r="B91" s="28" t="str">
        <f>VLOOKUP(A91,'2-Straßenverkehrsanalyse'!B:D,2,FALSE)</f>
        <v>A5</v>
      </c>
      <c r="C91" s="28">
        <f>VLOOKUP(A91,'2-Straßenverkehrsanalyse'!B:D,3,FALSE)</f>
        <v>540</v>
      </c>
      <c r="D91" s="28">
        <v>0</v>
      </c>
      <c r="E91" s="28">
        <v>0</v>
      </c>
      <c r="F91" s="28" t="s">
        <v>2080</v>
      </c>
      <c r="G91" s="28" t="s">
        <v>2080</v>
      </c>
      <c r="H91" s="28" t="s">
        <v>2080</v>
      </c>
      <c r="I91" s="28" t="s">
        <v>2080</v>
      </c>
      <c r="J91" s="28" t="s">
        <v>2080</v>
      </c>
      <c r="K91" s="28" t="s">
        <v>2080</v>
      </c>
      <c r="L91" s="28" t="s">
        <v>2080</v>
      </c>
      <c r="M91" s="28" t="s">
        <v>2080</v>
      </c>
      <c r="N91" s="28" t="s">
        <v>2080</v>
      </c>
    </row>
    <row r="92" spans="1:14" ht="14" x14ac:dyDescent="0.3">
      <c r="A92" s="28">
        <v>7650</v>
      </c>
      <c r="B92" s="28" t="str">
        <f>VLOOKUP(A92,'2-Straßenverkehrsanalyse'!B:D,2,FALSE)</f>
        <v>A571</v>
      </c>
      <c r="C92" s="28">
        <f>VLOOKUP(A92,'2-Straßenverkehrsanalyse'!B:D,3,FALSE)</f>
        <v>10</v>
      </c>
      <c r="D92" s="28">
        <v>0</v>
      </c>
      <c r="E92" s="28">
        <v>0</v>
      </c>
      <c r="F92" s="28" t="s">
        <v>1701</v>
      </c>
      <c r="G92" s="28" t="s">
        <v>2080</v>
      </c>
      <c r="H92" s="28" t="s">
        <v>2080</v>
      </c>
      <c r="I92" s="28" t="s">
        <v>2080</v>
      </c>
      <c r="J92" s="28" t="s">
        <v>2080</v>
      </c>
      <c r="K92" s="28" t="s">
        <v>2080</v>
      </c>
      <c r="L92" s="28" t="s">
        <v>2080</v>
      </c>
      <c r="M92" s="28" t="s">
        <v>2080</v>
      </c>
      <c r="N92" s="28" t="s">
        <v>2080</v>
      </c>
    </row>
    <row r="93" spans="1:14" ht="14" x14ac:dyDescent="0.3">
      <c r="A93" s="28">
        <v>7949</v>
      </c>
      <c r="B93" s="28" t="str">
        <f>VLOOKUP(A93,'2-Straßenverkehrsanalyse'!B:D,2,FALSE)</f>
        <v>A573</v>
      </c>
      <c r="C93" s="28">
        <f>VLOOKUP(A93,'2-Straßenverkehrsanalyse'!B:D,3,FALSE)</f>
        <v>10</v>
      </c>
      <c r="D93" s="28">
        <v>0</v>
      </c>
      <c r="E93" s="28">
        <v>0</v>
      </c>
      <c r="F93" s="28" t="s">
        <v>1637</v>
      </c>
      <c r="G93" s="28" t="s">
        <v>2080</v>
      </c>
      <c r="H93" s="28" t="s">
        <v>2080</v>
      </c>
      <c r="I93" s="28" t="s">
        <v>2080</v>
      </c>
      <c r="J93" s="28" t="s">
        <v>2080</v>
      </c>
      <c r="K93" s="28" t="s">
        <v>2080</v>
      </c>
      <c r="L93" s="28" t="s">
        <v>2080</v>
      </c>
      <c r="M93" s="28" t="s">
        <v>2080</v>
      </c>
      <c r="N93" s="28" t="s">
        <v>2080</v>
      </c>
    </row>
    <row r="94" spans="1:14" ht="14" x14ac:dyDescent="0.3">
      <c r="A94" s="28">
        <v>7118</v>
      </c>
      <c r="B94" s="28" t="str">
        <f>VLOOKUP(A94,'2-Straßenverkehrsanalyse'!B:D,2,FALSE)</f>
        <v>A6</v>
      </c>
      <c r="C94" s="28">
        <f>VLOOKUP(A94,'2-Straßenverkehrsanalyse'!B:D,3,FALSE)</f>
        <v>90</v>
      </c>
      <c r="D94" s="28">
        <v>0</v>
      </c>
      <c r="E94" s="28">
        <v>0</v>
      </c>
      <c r="F94" s="28" t="s">
        <v>2080</v>
      </c>
      <c r="G94" s="28" t="s">
        <v>2080</v>
      </c>
      <c r="H94" s="28" t="s">
        <v>2080</v>
      </c>
      <c r="I94" s="28" t="s">
        <v>2080</v>
      </c>
      <c r="J94" s="28" t="s">
        <v>2080</v>
      </c>
      <c r="K94" s="28" t="s">
        <v>2080</v>
      </c>
      <c r="L94" s="28" t="s">
        <v>2080</v>
      </c>
      <c r="M94" s="28" t="s">
        <v>2080</v>
      </c>
      <c r="N94" s="28" t="s">
        <v>2080</v>
      </c>
    </row>
    <row r="95" spans="1:14" ht="14" x14ac:dyDescent="0.3">
      <c r="A95" s="28">
        <v>7458</v>
      </c>
      <c r="B95" s="28" t="str">
        <f>VLOOKUP(A95,'2-Straßenverkehrsanalyse'!B:D,2,FALSE)</f>
        <v>A6</v>
      </c>
      <c r="C95" s="28">
        <f>VLOOKUP(A95,'2-Straßenverkehrsanalyse'!B:D,3,FALSE)</f>
        <v>100</v>
      </c>
      <c r="D95" s="28">
        <v>0</v>
      </c>
      <c r="E95" s="28">
        <v>0</v>
      </c>
      <c r="F95" s="28" t="s">
        <v>2080</v>
      </c>
      <c r="G95" s="28" t="s">
        <v>2080</v>
      </c>
      <c r="H95" s="28" t="s">
        <v>2080</v>
      </c>
      <c r="I95" s="28" t="s">
        <v>2080</v>
      </c>
      <c r="J95" s="28" t="s">
        <v>2080</v>
      </c>
      <c r="K95" s="28" t="s">
        <v>2080</v>
      </c>
      <c r="L95" s="28" t="s">
        <v>2080</v>
      </c>
      <c r="M95" s="28" t="s">
        <v>2080</v>
      </c>
      <c r="N95" s="28" t="s">
        <v>2080</v>
      </c>
    </row>
    <row r="96" spans="1:14" ht="14" x14ac:dyDescent="0.3">
      <c r="A96" s="28">
        <v>7459</v>
      </c>
      <c r="B96" s="28" t="str">
        <f>VLOOKUP(A96,'2-Straßenverkehrsanalyse'!B:D,2,FALSE)</f>
        <v>A6</v>
      </c>
      <c r="C96" s="28">
        <f>VLOOKUP(A96,'2-Straßenverkehrsanalyse'!B:D,3,FALSE)</f>
        <v>110</v>
      </c>
      <c r="D96" s="28">
        <v>0</v>
      </c>
      <c r="E96" s="28">
        <v>0</v>
      </c>
      <c r="F96" s="28" t="s">
        <v>2080</v>
      </c>
      <c r="G96" s="28" t="s">
        <v>2080</v>
      </c>
      <c r="H96" s="28" t="s">
        <v>2080</v>
      </c>
      <c r="I96" s="28" t="s">
        <v>2080</v>
      </c>
      <c r="J96" s="28" t="s">
        <v>2080</v>
      </c>
      <c r="K96" s="28" t="s">
        <v>2080</v>
      </c>
      <c r="L96" s="28" t="s">
        <v>2080</v>
      </c>
      <c r="M96" s="28" t="s">
        <v>2080</v>
      </c>
      <c r="N96" s="28" t="s">
        <v>2080</v>
      </c>
    </row>
    <row r="97" spans="1:14" ht="14" x14ac:dyDescent="0.3">
      <c r="A97" s="28">
        <v>7120</v>
      </c>
      <c r="B97" s="28" t="str">
        <f>VLOOKUP(A97,'2-Straßenverkehrsanalyse'!B:D,2,FALSE)</f>
        <v>A6</v>
      </c>
      <c r="C97" s="28">
        <f>VLOOKUP(A97,'2-Straßenverkehrsanalyse'!B:D,3,FALSE)</f>
        <v>120</v>
      </c>
      <c r="D97" s="28">
        <v>0</v>
      </c>
      <c r="E97" s="28">
        <v>0</v>
      </c>
      <c r="F97" s="28" t="s">
        <v>2080</v>
      </c>
      <c r="G97" s="28" t="s">
        <v>2080</v>
      </c>
      <c r="H97" s="28" t="s">
        <v>2080</v>
      </c>
      <c r="I97" s="28" t="s">
        <v>2080</v>
      </c>
      <c r="J97" s="28" t="s">
        <v>2080</v>
      </c>
      <c r="K97" s="28" t="s">
        <v>2080</v>
      </c>
      <c r="L97" s="28" t="s">
        <v>2080</v>
      </c>
      <c r="M97" s="28" t="s">
        <v>2080</v>
      </c>
      <c r="N97" s="28" t="s">
        <v>2080</v>
      </c>
    </row>
    <row r="98" spans="1:14" ht="14" x14ac:dyDescent="0.3">
      <c r="A98" s="28">
        <v>7124</v>
      </c>
      <c r="B98" s="28" t="str">
        <f>VLOOKUP(A98,'2-Straßenverkehrsanalyse'!B:D,2,FALSE)</f>
        <v>A6</v>
      </c>
      <c r="C98" s="28">
        <f>VLOOKUP(A98,'2-Straßenverkehrsanalyse'!B:D,3,FALSE)</f>
        <v>130</v>
      </c>
      <c r="D98" s="28">
        <v>0</v>
      </c>
      <c r="E98" s="28">
        <v>0</v>
      </c>
      <c r="F98" s="28" t="s">
        <v>2080</v>
      </c>
      <c r="G98" s="28" t="s">
        <v>2080</v>
      </c>
      <c r="H98" s="28" t="s">
        <v>2080</v>
      </c>
      <c r="I98" s="28" t="s">
        <v>2080</v>
      </c>
      <c r="J98" s="28" t="s">
        <v>2080</v>
      </c>
      <c r="K98" s="28" t="s">
        <v>2080</v>
      </c>
      <c r="L98" s="28" t="s">
        <v>2080</v>
      </c>
      <c r="M98" s="28" t="s">
        <v>2080</v>
      </c>
      <c r="N98" s="28" t="s">
        <v>2080</v>
      </c>
    </row>
    <row r="99" spans="1:14" ht="14" x14ac:dyDescent="0.3">
      <c r="A99" s="28">
        <v>7125</v>
      </c>
      <c r="B99" s="28" t="str">
        <f>VLOOKUP(A99,'2-Straßenverkehrsanalyse'!B:D,2,FALSE)</f>
        <v>A6</v>
      </c>
      <c r="C99" s="28">
        <f>VLOOKUP(A99,'2-Straßenverkehrsanalyse'!B:D,3,FALSE)</f>
        <v>140</v>
      </c>
      <c r="D99" s="28">
        <v>0</v>
      </c>
      <c r="E99" s="28">
        <v>0</v>
      </c>
      <c r="F99" s="28" t="s">
        <v>1637</v>
      </c>
      <c r="G99" s="28" t="s">
        <v>2080</v>
      </c>
      <c r="H99" s="28" t="s">
        <v>2080</v>
      </c>
      <c r="I99" s="28" t="s">
        <v>2080</v>
      </c>
      <c r="J99" s="28" t="s">
        <v>2080</v>
      </c>
      <c r="K99" s="28" t="s">
        <v>2080</v>
      </c>
      <c r="L99" s="28" t="s">
        <v>2080</v>
      </c>
      <c r="M99" s="28" t="s">
        <v>2080</v>
      </c>
      <c r="N99" s="28" t="s">
        <v>2080</v>
      </c>
    </row>
    <row r="100" spans="1:14" ht="14" x14ac:dyDescent="0.3">
      <c r="A100" s="28">
        <v>7343</v>
      </c>
      <c r="B100" s="28" t="str">
        <f>VLOOKUP(A100,'2-Straßenverkehrsanalyse'!B:D,2,FALSE)</f>
        <v>A6</v>
      </c>
      <c r="C100" s="28">
        <f>VLOOKUP(A100,'2-Straßenverkehrsanalyse'!B:D,3,FALSE)</f>
        <v>150</v>
      </c>
      <c r="D100" s="28">
        <v>0</v>
      </c>
      <c r="E100" s="28">
        <v>0</v>
      </c>
      <c r="F100" s="28" t="s">
        <v>2080</v>
      </c>
      <c r="G100" s="28" t="s">
        <v>2080</v>
      </c>
      <c r="H100" s="28" t="s">
        <v>2080</v>
      </c>
      <c r="I100" s="28" t="s">
        <v>2080</v>
      </c>
      <c r="J100" s="28" t="s">
        <v>2080</v>
      </c>
      <c r="K100" s="28" t="s">
        <v>2080</v>
      </c>
      <c r="L100" s="28" t="s">
        <v>2080</v>
      </c>
      <c r="M100" s="28" t="s">
        <v>2080</v>
      </c>
      <c r="N100" s="28" t="s">
        <v>2080</v>
      </c>
    </row>
    <row r="101" spans="1:14" ht="14" x14ac:dyDescent="0.3">
      <c r="A101" s="28">
        <v>7338</v>
      </c>
      <c r="B101" s="28" t="str">
        <f>VLOOKUP(A101,'2-Straßenverkehrsanalyse'!B:D,2,FALSE)</f>
        <v>A6</v>
      </c>
      <c r="C101" s="28">
        <f>VLOOKUP(A101,'2-Straßenverkehrsanalyse'!B:D,3,FALSE)</f>
        <v>160</v>
      </c>
      <c r="D101" s="28">
        <v>0</v>
      </c>
      <c r="E101" s="28">
        <v>0</v>
      </c>
      <c r="F101" s="28" t="s">
        <v>2080</v>
      </c>
      <c r="G101" s="28" t="s">
        <v>2080</v>
      </c>
      <c r="H101" s="28" t="s">
        <v>2080</v>
      </c>
      <c r="I101" s="28" t="s">
        <v>2080</v>
      </c>
      <c r="J101" s="28" t="s">
        <v>2080</v>
      </c>
      <c r="K101" s="28" t="s">
        <v>2080</v>
      </c>
      <c r="L101" s="28" t="s">
        <v>2080</v>
      </c>
      <c r="M101" s="28" t="s">
        <v>2080</v>
      </c>
      <c r="N101" s="28" t="s">
        <v>2080</v>
      </c>
    </row>
    <row r="102" spans="1:14" ht="14" x14ac:dyDescent="0.3">
      <c r="A102" s="28">
        <v>7456</v>
      </c>
      <c r="B102" s="28" t="str">
        <f>VLOOKUP(A102,'2-Straßenverkehrsanalyse'!B:D,2,FALSE)</f>
        <v>A6</v>
      </c>
      <c r="C102" s="28">
        <f>VLOOKUP(A102,'2-Straßenverkehrsanalyse'!B:D,3,FALSE)</f>
        <v>180</v>
      </c>
      <c r="D102" s="28">
        <v>0</v>
      </c>
      <c r="E102" s="28">
        <v>0</v>
      </c>
      <c r="F102" s="28" t="s">
        <v>2080</v>
      </c>
      <c r="G102" s="28" t="s">
        <v>2080</v>
      </c>
      <c r="H102" s="28" t="s">
        <v>2080</v>
      </c>
      <c r="I102" s="28" t="s">
        <v>2080</v>
      </c>
      <c r="J102" s="28" t="s">
        <v>2080</v>
      </c>
      <c r="K102" s="28" t="s">
        <v>2080</v>
      </c>
      <c r="L102" s="28" t="s">
        <v>2080</v>
      </c>
      <c r="M102" s="28" t="s">
        <v>2080</v>
      </c>
      <c r="N102" s="28" t="s">
        <v>2080</v>
      </c>
    </row>
    <row r="103" spans="1:14" ht="14" x14ac:dyDescent="0.3">
      <c r="A103" s="28">
        <v>7455</v>
      </c>
      <c r="B103" s="28" t="str">
        <f>VLOOKUP(A103,'2-Straßenverkehrsanalyse'!B:D,2,FALSE)</f>
        <v>A6</v>
      </c>
      <c r="C103" s="28">
        <f>VLOOKUP(A103,'2-Straßenverkehrsanalyse'!B:D,3,FALSE)</f>
        <v>190</v>
      </c>
      <c r="D103" s="28">
        <v>0</v>
      </c>
      <c r="E103" s="28">
        <v>0</v>
      </c>
      <c r="F103" s="28" t="s">
        <v>1637</v>
      </c>
      <c r="G103" s="28" t="s">
        <v>2080</v>
      </c>
      <c r="H103" s="28" t="s">
        <v>2080</v>
      </c>
      <c r="I103" s="28" t="s">
        <v>2080</v>
      </c>
      <c r="J103" s="28" t="s">
        <v>2080</v>
      </c>
      <c r="K103" s="28" t="s">
        <v>2080</v>
      </c>
      <c r="L103" s="28" t="s">
        <v>2080</v>
      </c>
      <c r="M103" s="28" t="s">
        <v>2080</v>
      </c>
      <c r="N103" s="28" t="s">
        <v>2080</v>
      </c>
    </row>
    <row r="104" spans="1:14" ht="14" x14ac:dyDescent="0.3">
      <c r="A104" s="28">
        <v>7604</v>
      </c>
      <c r="B104" s="28" t="str">
        <f>VLOOKUP(A104,'2-Straßenverkehrsanalyse'!B:D,2,FALSE)</f>
        <v>A6</v>
      </c>
      <c r="C104" s="28">
        <f>VLOOKUP(A104,'2-Straßenverkehrsanalyse'!B:D,3,FALSE)</f>
        <v>200</v>
      </c>
      <c r="D104" s="28">
        <v>0</v>
      </c>
      <c r="E104" s="28">
        <v>0</v>
      </c>
      <c r="F104" s="28" t="s">
        <v>2080</v>
      </c>
      <c r="G104" s="28" t="s">
        <v>2080</v>
      </c>
      <c r="H104" s="28" t="s">
        <v>2080</v>
      </c>
      <c r="I104" s="28" t="s">
        <v>2080</v>
      </c>
      <c r="J104" s="28" t="s">
        <v>2080</v>
      </c>
      <c r="K104" s="28" t="s">
        <v>2080</v>
      </c>
      <c r="L104" s="28" t="s">
        <v>2080</v>
      </c>
      <c r="M104" s="28" t="s">
        <v>2080</v>
      </c>
      <c r="N104" s="28" t="s">
        <v>2080</v>
      </c>
    </row>
    <row r="105" spans="1:14" ht="14" x14ac:dyDescent="0.3">
      <c r="A105" s="28">
        <v>7454</v>
      </c>
      <c r="B105" s="28" t="str">
        <f>VLOOKUP(A105,'2-Straßenverkehrsanalyse'!B:D,2,FALSE)</f>
        <v>A6</v>
      </c>
      <c r="C105" s="28">
        <f>VLOOKUP(A105,'2-Straßenverkehrsanalyse'!B:D,3,FALSE)</f>
        <v>210</v>
      </c>
      <c r="D105" s="28">
        <v>0</v>
      </c>
      <c r="E105" s="28">
        <v>0</v>
      </c>
      <c r="F105" s="28" t="s">
        <v>2080</v>
      </c>
      <c r="G105" s="28" t="s">
        <v>2080</v>
      </c>
      <c r="H105" s="28" t="s">
        <v>2080</v>
      </c>
      <c r="I105" s="28" t="s">
        <v>2080</v>
      </c>
      <c r="J105" s="28" t="s">
        <v>2080</v>
      </c>
      <c r="K105" s="28" t="s">
        <v>2080</v>
      </c>
      <c r="L105" s="28" t="s">
        <v>2080</v>
      </c>
      <c r="M105" s="28" t="s">
        <v>2080</v>
      </c>
      <c r="N105" s="28" t="s">
        <v>2080</v>
      </c>
    </row>
    <row r="106" spans="1:14" ht="14" x14ac:dyDescent="0.3">
      <c r="A106" s="28">
        <v>7453</v>
      </c>
      <c r="B106" s="28" t="str">
        <f>VLOOKUP(A106,'2-Straßenverkehrsanalyse'!B:D,2,FALSE)</f>
        <v>A6</v>
      </c>
      <c r="C106" s="28">
        <f>VLOOKUP(A106,'2-Straßenverkehrsanalyse'!B:D,3,FALSE)</f>
        <v>220</v>
      </c>
      <c r="D106" s="28">
        <v>0</v>
      </c>
      <c r="E106" s="28">
        <v>0</v>
      </c>
      <c r="F106" s="28" t="s">
        <v>2080</v>
      </c>
      <c r="G106" s="28" t="s">
        <v>2080</v>
      </c>
      <c r="H106" s="28" t="s">
        <v>2080</v>
      </c>
      <c r="I106" s="28" t="s">
        <v>2080</v>
      </c>
      <c r="J106" s="28" t="s">
        <v>2080</v>
      </c>
      <c r="K106" s="28" t="s">
        <v>2080</v>
      </c>
      <c r="L106" s="28" t="s">
        <v>2080</v>
      </c>
      <c r="M106" s="28" t="s">
        <v>2080</v>
      </c>
      <c r="N106" s="28" t="s">
        <v>2080</v>
      </c>
    </row>
    <row r="107" spans="1:14" ht="14" x14ac:dyDescent="0.3">
      <c r="A107" s="28">
        <v>7155</v>
      </c>
      <c r="B107" s="28" t="str">
        <f>VLOOKUP(A107,'2-Straßenverkehrsanalyse'!B:D,2,FALSE)</f>
        <v>A6</v>
      </c>
      <c r="C107" s="28">
        <f>VLOOKUP(A107,'2-Straßenverkehrsanalyse'!B:D,3,FALSE)</f>
        <v>230</v>
      </c>
      <c r="D107" s="28">
        <v>0</v>
      </c>
      <c r="E107" s="28">
        <v>0</v>
      </c>
      <c r="F107" s="28" t="s">
        <v>1637</v>
      </c>
      <c r="G107" s="28" t="s">
        <v>2080</v>
      </c>
      <c r="H107" s="28" t="s">
        <v>2080</v>
      </c>
      <c r="I107" s="28" t="s">
        <v>2080</v>
      </c>
      <c r="J107" s="28" t="s">
        <v>2080</v>
      </c>
      <c r="K107" s="28" t="s">
        <v>2080</v>
      </c>
      <c r="L107" s="28" t="s">
        <v>2080</v>
      </c>
      <c r="M107" s="28" t="s">
        <v>2080</v>
      </c>
      <c r="N107" s="28" t="s">
        <v>2080</v>
      </c>
    </row>
    <row r="108" spans="1:14" ht="14" x14ac:dyDescent="0.3">
      <c r="A108" s="28">
        <v>6829</v>
      </c>
      <c r="B108" s="28" t="str">
        <f>VLOOKUP(A108,'2-Straßenverkehrsanalyse'!B:D,2,FALSE)</f>
        <v>A6</v>
      </c>
      <c r="C108" s="28">
        <f>VLOOKUP(A108,'2-Straßenverkehrsanalyse'!B:D,3,FALSE)</f>
        <v>260</v>
      </c>
      <c r="D108" s="28">
        <v>0</v>
      </c>
      <c r="E108" s="28">
        <v>0</v>
      </c>
      <c r="F108" s="28" t="s">
        <v>2080</v>
      </c>
      <c r="G108" s="28" t="s">
        <v>2080</v>
      </c>
      <c r="H108" s="28" t="s">
        <v>2080</v>
      </c>
      <c r="I108" s="28" t="s">
        <v>2080</v>
      </c>
      <c r="J108" s="28" t="s">
        <v>2080</v>
      </c>
      <c r="K108" s="28" t="s">
        <v>2080</v>
      </c>
      <c r="L108" s="28" t="s">
        <v>2080</v>
      </c>
      <c r="M108" s="28" t="s">
        <v>2080</v>
      </c>
      <c r="N108" s="28" t="s">
        <v>2080</v>
      </c>
    </row>
    <row r="109" spans="1:14" ht="14" x14ac:dyDescent="0.3">
      <c r="A109" s="28">
        <v>6830</v>
      </c>
      <c r="B109" s="28" t="str">
        <f>VLOOKUP(A109,'2-Straßenverkehrsanalyse'!B:D,2,FALSE)</f>
        <v>A6</v>
      </c>
      <c r="C109" s="28">
        <f>VLOOKUP(A109,'2-Straßenverkehrsanalyse'!B:D,3,FALSE)</f>
        <v>270</v>
      </c>
      <c r="D109" s="28">
        <v>0</v>
      </c>
      <c r="E109" s="28">
        <v>0</v>
      </c>
      <c r="F109" s="28" t="s">
        <v>2080</v>
      </c>
      <c r="G109" s="28" t="s">
        <v>2080</v>
      </c>
      <c r="H109" s="28" t="s">
        <v>2080</v>
      </c>
      <c r="I109" s="28" t="s">
        <v>2080</v>
      </c>
      <c r="J109" s="28" t="s">
        <v>2080</v>
      </c>
      <c r="K109" s="28" t="s">
        <v>2080</v>
      </c>
      <c r="L109" s="28" t="s">
        <v>2080</v>
      </c>
      <c r="M109" s="28" t="s">
        <v>2080</v>
      </c>
      <c r="N109" s="28" t="s">
        <v>2080</v>
      </c>
    </row>
    <row r="110" spans="1:14" ht="14" x14ac:dyDescent="0.3">
      <c r="A110" s="28">
        <v>7950</v>
      </c>
      <c r="B110" s="28" t="str">
        <f>VLOOKUP(A110,'2-Straßenverkehrsanalyse'!B:D,2,FALSE)</f>
        <v>A60</v>
      </c>
      <c r="C110" s="28">
        <f>VLOOKUP(A110,'2-Straßenverkehrsanalyse'!B:D,3,FALSE)</f>
        <v>10</v>
      </c>
      <c r="D110" s="28">
        <v>0</v>
      </c>
      <c r="E110" s="28">
        <v>0</v>
      </c>
      <c r="F110" s="28" t="s">
        <v>2080</v>
      </c>
      <c r="G110" s="28" t="s">
        <v>2080</v>
      </c>
      <c r="H110" s="28" t="s">
        <v>2080</v>
      </c>
      <c r="I110" s="28" t="s">
        <v>2080</v>
      </c>
      <c r="J110" s="28" t="s">
        <v>2080</v>
      </c>
      <c r="K110" s="28" t="s">
        <v>2080</v>
      </c>
      <c r="L110" s="28" t="s">
        <v>2080</v>
      </c>
      <c r="M110" s="28" t="s">
        <v>2080</v>
      </c>
      <c r="N110" s="28" t="s">
        <v>2080</v>
      </c>
    </row>
    <row r="111" spans="1:14" ht="14" x14ac:dyDescent="0.3">
      <c r="A111" s="28">
        <v>7110</v>
      </c>
      <c r="B111" s="28" t="str">
        <f>VLOOKUP(A111,'2-Straßenverkehrsanalyse'!B:D,2,FALSE)</f>
        <v>A60</v>
      </c>
      <c r="C111" s="28">
        <f>VLOOKUP(A111,'2-Straßenverkehrsanalyse'!B:D,3,FALSE)</f>
        <v>20</v>
      </c>
      <c r="D111" s="28">
        <v>0</v>
      </c>
      <c r="E111" s="28">
        <v>0</v>
      </c>
      <c r="F111" s="28" t="s">
        <v>1637</v>
      </c>
      <c r="G111" s="28" t="s">
        <v>2080</v>
      </c>
      <c r="H111" s="28" t="s">
        <v>2080</v>
      </c>
      <c r="I111" s="28" t="s">
        <v>2080</v>
      </c>
      <c r="J111" s="28" t="s">
        <v>2080</v>
      </c>
      <c r="K111" s="28" t="s">
        <v>2080</v>
      </c>
      <c r="L111" s="28" t="s">
        <v>2080</v>
      </c>
      <c r="M111" s="28" t="s">
        <v>2080</v>
      </c>
      <c r="N111" s="28" t="s">
        <v>2080</v>
      </c>
    </row>
    <row r="112" spans="1:14" ht="14" x14ac:dyDescent="0.3">
      <c r="A112" s="28">
        <v>7560</v>
      </c>
      <c r="B112" s="28" t="str">
        <f>VLOOKUP(A112,'2-Straßenverkehrsanalyse'!B:D,2,FALSE)</f>
        <v>A60</v>
      </c>
      <c r="C112" s="28">
        <f>VLOOKUP(A112,'2-Straßenverkehrsanalyse'!B:D,3,FALSE)</f>
        <v>30</v>
      </c>
      <c r="D112" s="28">
        <v>0</v>
      </c>
      <c r="E112" s="28">
        <v>0</v>
      </c>
      <c r="F112" s="28" t="s">
        <v>2080</v>
      </c>
      <c r="G112" s="28" t="s">
        <v>2080</v>
      </c>
      <c r="H112" s="28" t="s">
        <v>2080</v>
      </c>
      <c r="I112" s="28" t="s">
        <v>2080</v>
      </c>
      <c r="J112" s="28" t="s">
        <v>2080</v>
      </c>
      <c r="K112" s="28" t="s">
        <v>2080</v>
      </c>
      <c r="L112" s="28" t="s">
        <v>2080</v>
      </c>
      <c r="M112" s="28" t="s">
        <v>2080</v>
      </c>
      <c r="N112" s="28" t="s">
        <v>2080</v>
      </c>
    </row>
    <row r="113" spans="1:14" ht="14" x14ac:dyDescent="0.3">
      <c r="A113" s="28">
        <v>7633</v>
      </c>
      <c r="B113" s="28" t="str">
        <f>VLOOKUP(A113,'2-Straßenverkehrsanalyse'!B:D,2,FALSE)</f>
        <v>A60</v>
      </c>
      <c r="C113" s="28">
        <f>VLOOKUP(A113,'2-Straßenverkehrsanalyse'!B:D,3,FALSE)</f>
        <v>40</v>
      </c>
      <c r="D113" s="28">
        <v>0</v>
      </c>
      <c r="E113" s="28">
        <v>0</v>
      </c>
      <c r="F113" s="28" t="s">
        <v>2080</v>
      </c>
      <c r="G113" s="28" t="s">
        <v>2080</v>
      </c>
      <c r="H113" s="28" t="s">
        <v>2080</v>
      </c>
      <c r="I113" s="28" t="s">
        <v>2080</v>
      </c>
      <c r="J113" s="28" t="s">
        <v>2080</v>
      </c>
      <c r="K113" s="28" t="s">
        <v>2080</v>
      </c>
      <c r="L113" s="28" t="s">
        <v>2080</v>
      </c>
      <c r="M113" s="28" t="s">
        <v>2080</v>
      </c>
      <c r="N113" s="28" t="s">
        <v>2080</v>
      </c>
    </row>
    <row r="114" spans="1:14" ht="14" x14ac:dyDescent="0.3">
      <c r="A114" s="28">
        <v>7787</v>
      </c>
      <c r="B114" s="28" t="str">
        <f>VLOOKUP(A114,'2-Straßenverkehrsanalyse'!B:D,2,FALSE)</f>
        <v>A60</v>
      </c>
      <c r="C114" s="28">
        <f>VLOOKUP(A114,'2-Straßenverkehrsanalyse'!B:D,3,FALSE)</f>
        <v>50</v>
      </c>
      <c r="D114" s="28">
        <v>0</v>
      </c>
      <c r="E114" s="28">
        <v>0</v>
      </c>
      <c r="F114" s="28" t="s">
        <v>2080</v>
      </c>
      <c r="G114" s="28" t="s">
        <v>2080</v>
      </c>
      <c r="H114" s="28" t="s">
        <v>2080</v>
      </c>
      <c r="I114" s="28" t="s">
        <v>2080</v>
      </c>
      <c r="J114" s="28" t="s">
        <v>2080</v>
      </c>
      <c r="K114" s="28" t="s">
        <v>2080</v>
      </c>
      <c r="L114" s="28" t="s">
        <v>2080</v>
      </c>
      <c r="M114" s="28" t="s">
        <v>2080</v>
      </c>
      <c r="N114" s="28" t="s">
        <v>2080</v>
      </c>
    </row>
    <row r="115" spans="1:14" ht="14" x14ac:dyDescent="0.3">
      <c r="A115" s="28">
        <v>7409</v>
      </c>
      <c r="B115" s="28" t="str">
        <f>VLOOKUP(A115,'2-Straßenverkehrsanalyse'!B:D,2,FALSE)</f>
        <v>A60</v>
      </c>
      <c r="C115" s="28">
        <f>VLOOKUP(A115,'2-Straßenverkehrsanalyse'!B:D,3,FALSE)</f>
        <v>60</v>
      </c>
      <c r="D115" s="28">
        <v>0</v>
      </c>
      <c r="E115" s="28">
        <v>0</v>
      </c>
      <c r="F115" s="28" t="s">
        <v>2080</v>
      </c>
      <c r="G115" s="28" t="s">
        <v>2080</v>
      </c>
      <c r="H115" s="28" t="s">
        <v>2080</v>
      </c>
      <c r="I115" s="28" t="s">
        <v>2080</v>
      </c>
      <c r="J115" s="28" t="s">
        <v>2080</v>
      </c>
      <c r="K115" s="28" t="s">
        <v>2080</v>
      </c>
      <c r="L115" s="28" t="s">
        <v>2080</v>
      </c>
      <c r="M115" s="28" t="s">
        <v>2080</v>
      </c>
      <c r="N115" s="28" t="s">
        <v>2080</v>
      </c>
    </row>
    <row r="116" spans="1:14" ht="14" x14ac:dyDescent="0.3">
      <c r="A116" s="28">
        <v>7109</v>
      </c>
      <c r="B116" s="28" t="str">
        <f>VLOOKUP(A116,'2-Straßenverkehrsanalyse'!B:D,2,FALSE)</f>
        <v>A60</v>
      </c>
      <c r="C116" s="28">
        <f>VLOOKUP(A116,'2-Straßenverkehrsanalyse'!B:D,3,FALSE)</f>
        <v>70</v>
      </c>
      <c r="D116" s="28">
        <v>0</v>
      </c>
      <c r="E116" s="28">
        <v>1</v>
      </c>
      <c r="F116" s="28" t="s">
        <v>2080</v>
      </c>
      <c r="G116" s="28">
        <v>7401</v>
      </c>
      <c r="H116" s="28">
        <v>7409</v>
      </c>
      <c r="I116" s="28" t="s">
        <v>2080</v>
      </c>
      <c r="J116" s="28" t="s">
        <v>2080</v>
      </c>
      <c r="K116" s="28">
        <v>7401</v>
      </c>
      <c r="L116" s="28">
        <v>7409</v>
      </c>
      <c r="M116" s="28" t="s">
        <v>2080</v>
      </c>
      <c r="N116" s="28" t="s">
        <v>2080</v>
      </c>
    </row>
    <row r="117" spans="1:14" ht="14" x14ac:dyDescent="0.3">
      <c r="A117" s="28">
        <v>7401</v>
      </c>
      <c r="B117" s="28" t="str">
        <f>VLOOKUP(A117,'2-Straßenverkehrsanalyse'!B:D,2,FALSE)</f>
        <v>A60</v>
      </c>
      <c r="C117" s="28">
        <f>VLOOKUP(A117,'2-Straßenverkehrsanalyse'!B:D,3,FALSE)</f>
        <v>80</v>
      </c>
      <c r="D117" s="28">
        <v>0</v>
      </c>
      <c r="E117" s="28">
        <v>1</v>
      </c>
      <c r="F117" s="28" t="s">
        <v>2080</v>
      </c>
      <c r="G117" s="28">
        <v>7909</v>
      </c>
      <c r="H117" s="28">
        <v>7109</v>
      </c>
      <c r="I117" s="28" t="s">
        <v>2080</v>
      </c>
      <c r="J117" s="28" t="s">
        <v>2080</v>
      </c>
      <c r="K117" s="28">
        <v>7909</v>
      </c>
      <c r="L117" s="28">
        <v>7109</v>
      </c>
      <c r="M117" s="28" t="s">
        <v>2080</v>
      </c>
      <c r="N117" s="28" t="s">
        <v>2080</v>
      </c>
    </row>
    <row r="118" spans="1:14" ht="14" x14ac:dyDescent="0.3">
      <c r="A118" s="28">
        <v>7909</v>
      </c>
      <c r="B118" s="28" t="str">
        <f>VLOOKUP(A118,'2-Straßenverkehrsanalyse'!B:D,2,FALSE)</f>
        <v>A60</v>
      </c>
      <c r="C118" s="28">
        <f>VLOOKUP(A118,'2-Straßenverkehrsanalyse'!B:D,3,FALSE)</f>
        <v>90</v>
      </c>
      <c r="D118" s="28">
        <v>0</v>
      </c>
      <c r="E118" s="28">
        <v>1</v>
      </c>
      <c r="F118" s="28" t="s">
        <v>2080</v>
      </c>
      <c r="G118" s="28">
        <v>7928</v>
      </c>
      <c r="H118" s="28">
        <v>7401</v>
      </c>
      <c r="I118" s="28" t="s">
        <v>2080</v>
      </c>
      <c r="J118" s="28" t="s">
        <v>2080</v>
      </c>
      <c r="K118" s="28">
        <v>7928</v>
      </c>
      <c r="L118" s="28">
        <v>7401</v>
      </c>
      <c r="M118" s="28" t="s">
        <v>2080</v>
      </c>
      <c r="N118" s="28" t="s">
        <v>2080</v>
      </c>
    </row>
    <row r="119" spans="1:14" ht="14" x14ac:dyDescent="0.3">
      <c r="A119" s="28">
        <v>7928</v>
      </c>
      <c r="B119" s="28" t="str">
        <f>VLOOKUP(A119,'2-Straßenverkehrsanalyse'!B:D,2,FALSE)</f>
        <v>A60</v>
      </c>
      <c r="C119" s="28">
        <f>VLOOKUP(A119,'2-Straßenverkehrsanalyse'!B:D,3,FALSE)</f>
        <v>100</v>
      </c>
      <c r="D119" s="28">
        <v>0</v>
      </c>
      <c r="E119" s="28">
        <v>1</v>
      </c>
      <c r="F119" s="28" t="s">
        <v>1637</v>
      </c>
      <c r="G119" s="28">
        <v>7911</v>
      </c>
      <c r="H119" s="28">
        <v>7909</v>
      </c>
      <c r="I119" s="28" t="s">
        <v>2080</v>
      </c>
      <c r="J119" s="28" t="s">
        <v>2080</v>
      </c>
      <c r="K119" s="28">
        <v>7911</v>
      </c>
      <c r="L119" s="28">
        <v>7909</v>
      </c>
      <c r="M119" s="28" t="s">
        <v>2080</v>
      </c>
      <c r="N119" s="28" t="s">
        <v>2080</v>
      </c>
    </row>
    <row r="120" spans="1:14" ht="14" x14ac:dyDescent="0.3">
      <c r="A120" s="28">
        <v>7911</v>
      </c>
      <c r="B120" s="28" t="str">
        <f>VLOOKUP(A120,'2-Straßenverkehrsanalyse'!B:D,2,FALSE)</f>
        <v>A60</v>
      </c>
      <c r="C120" s="28">
        <f>VLOOKUP(A120,'2-Straßenverkehrsanalyse'!B:D,3,FALSE)</f>
        <v>110</v>
      </c>
      <c r="D120" s="28">
        <v>0</v>
      </c>
      <c r="E120" s="28">
        <v>1</v>
      </c>
      <c r="F120" s="28" t="s">
        <v>1637</v>
      </c>
      <c r="G120" s="28">
        <v>7912</v>
      </c>
      <c r="H120" s="28">
        <v>7928</v>
      </c>
      <c r="I120" s="28" t="s">
        <v>2080</v>
      </c>
      <c r="J120" s="28" t="s">
        <v>2080</v>
      </c>
      <c r="K120" s="28">
        <v>7912</v>
      </c>
      <c r="L120" s="28">
        <v>7928</v>
      </c>
      <c r="M120" s="28" t="s">
        <v>2080</v>
      </c>
      <c r="N120" s="28" t="s">
        <v>2080</v>
      </c>
    </row>
    <row r="121" spans="1:14" ht="14" x14ac:dyDescent="0.3">
      <c r="A121" s="28">
        <v>7912</v>
      </c>
      <c r="B121" s="28" t="str">
        <f>VLOOKUP(A121,'2-Straßenverkehrsanalyse'!B:D,2,FALSE)</f>
        <v>A60</v>
      </c>
      <c r="C121" s="28">
        <f>VLOOKUP(A121,'2-Straßenverkehrsanalyse'!B:D,3,FALSE)</f>
        <v>130</v>
      </c>
      <c r="D121" s="28">
        <v>0</v>
      </c>
      <c r="E121" s="28">
        <v>1</v>
      </c>
      <c r="F121" s="28" t="s">
        <v>2080</v>
      </c>
      <c r="G121" s="28">
        <v>7063</v>
      </c>
      <c r="H121" s="28">
        <v>7911</v>
      </c>
      <c r="I121" s="28" t="s">
        <v>2080</v>
      </c>
      <c r="J121" s="28" t="s">
        <v>2080</v>
      </c>
      <c r="K121" s="28">
        <v>7063</v>
      </c>
      <c r="L121" s="28">
        <v>7911</v>
      </c>
      <c r="M121" s="28" t="s">
        <v>2080</v>
      </c>
      <c r="N121" s="28" t="s">
        <v>2080</v>
      </c>
    </row>
    <row r="122" spans="1:14" ht="14" x14ac:dyDescent="0.3">
      <c r="A122" s="28">
        <v>7063</v>
      </c>
      <c r="B122" s="28" t="str">
        <f>VLOOKUP(A122,'2-Straßenverkehrsanalyse'!B:D,2,FALSE)</f>
        <v>A60</v>
      </c>
      <c r="C122" s="28">
        <f>VLOOKUP(A122,'2-Straßenverkehrsanalyse'!B:D,3,FALSE)</f>
        <v>140</v>
      </c>
      <c r="D122" s="28">
        <v>0</v>
      </c>
      <c r="E122" s="28">
        <v>1</v>
      </c>
      <c r="F122" s="28" t="s">
        <v>2080</v>
      </c>
      <c r="G122" s="28">
        <v>6611</v>
      </c>
      <c r="H122" s="28">
        <v>7912</v>
      </c>
      <c r="I122" s="28" t="s">
        <v>2080</v>
      </c>
      <c r="J122" s="28" t="s">
        <v>2080</v>
      </c>
      <c r="K122" s="28">
        <v>6611</v>
      </c>
      <c r="L122" s="28">
        <v>7912</v>
      </c>
      <c r="M122" s="28" t="s">
        <v>2080</v>
      </c>
      <c r="N122" s="28" t="s">
        <v>2080</v>
      </c>
    </row>
    <row r="123" spans="1:14" ht="14" x14ac:dyDescent="0.3">
      <c r="A123" s="28">
        <v>6611</v>
      </c>
      <c r="B123" s="28" t="str">
        <f>VLOOKUP(A123,'2-Straßenverkehrsanalyse'!B:D,2,FALSE)</f>
        <v>A60</v>
      </c>
      <c r="C123" s="28">
        <f>VLOOKUP(A123,'2-Straßenverkehrsanalyse'!B:D,3,FALSE)</f>
        <v>150</v>
      </c>
      <c r="D123" s="28">
        <v>0</v>
      </c>
      <c r="E123" s="28">
        <v>1</v>
      </c>
      <c r="F123" s="28" t="s">
        <v>2080</v>
      </c>
      <c r="G123" s="28">
        <v>6989</v>
      </c>
      <c r="H123" s="28">
        <v>7063</v>
      </c>
      <c r="I123" s="28" t="s">
        <v>2080</v>
      </c>
      <c r="J123" s="28" t="s">
        <v>2080</v>
      </c>
      <c r="K123" s="28">
        <v>6989</v>
      </c>
      <c r="L123" s="28">
        <v>7063</v>
      </c>
      <c r="M123" s="28" t="s">
        <v>2080</v>
      </c>
      <c r="N123" s="28" t="s">
        <v>2080</v>
      </c>
    </row>
    <row r="124" spans="1:14" ht="14" x14ac:dyDescent="0.3">
      <c r="A124" s="28">
        <v>6989</v>
      </c>
      <c r="B124" s="28" t="str">
        <f>VLOOKUP(A124,'2-Straßenverkehrsanalyse'!B:D,2,FALSE)</f>
        <v>A60</v>
      </c>
      <c r="C124" s="28">
        <f>VLOOKUP(A124,'2-Straßenverkehrsanalyse'!B:D,3,FALSE)</f>
        <v>160</v>
      </c>
      <c r="D124" s="28">
        <v>0</v>
      </c>
      <c r="E124" s="28">
        <v>1</v>
      </c>
      <c r="F124" s="28" t="s">
        <v>2080</v>
      </c>
      <c r="G124" s="28" t="s">
        <v>1062</v>
      </c>
      <c r="H124" s="28">
        <v>6611</v>
      </c>
      <c r="I124" s="28" t="s">
        <v>2080</v>
      </c>
      <c r="J124" s="28" t="s">
        <v>2080</v>
      </c>
      <c r="K124" s="28" t="s">
        <v>1062</v>
      </c>
      <c r="L124" s="28">
        <v>6611</v>
      </c>
      <c r="M124" s="28" t="s">
        <v>2080</v>
      </c>
      <c r="N124" s="28" t="s">
        <v>2080</v>
      </c>
    </row>
    <row r="125" spans="1:14" ht="14" x14ac:dyDescent="0.3">
      <c r="A125" s="28">
        <v>6992</v>
      </c>
      <c r="B125" s="28" t="str">
        <f>VLOOKUP(A125,'2-Straßenverkehrsanalyse'!B:D,2,FALSE)</f>
        <v>A60</v>
      </c>
      <c r="C125" s="28">
        <f>VLOOKUP(A125,'2-Straßenverkehrsanalyse'!B:D,3,FALSE)</f>
        <v>170</v>
      </c>
      <c r="D125" s="28">
        <v>0</v>
      </c>
      <c r="E125" s="28">
        <v>1</v>
      </c>
      <c r="F125" s="28" t="s">
        <v>1637</v>
      </c>
      <c r="G125" s="28">
        <v>6989</v>
      </c>
      <c r="H125" s="28">
        <v>6988</v>
      </c>
      <c r="I125" s="28" t="s">
        <v>2080</v>
      </c>
      <c r="J125" s="28" t="s">
        <v>2080</v>
      </c>
      <c r="K125" s="28">
        <v>6989</v>
      </c>
      <c r="L125" s="28">
        <v>6988</v>
      </c>
      <c r="M125" s="28" t="s">
        <v>2080</v>
      </c>
      <c r="N125" s="28" t="s">
        <v>2080</v>
      </c>
    </row>
    <row r="126" spans="1:14" ht="14" x14ac:dyDescent="0.3">
      <c r="A126" s="28">
        <v>6988</v>
      </c>
      <c r="B126" s="28" t="str">
        <f>VLOOKUP(A126,'2-Straßenverkehrsanalyse'!B:D,2,FALSE)</f>
        <v>A60</v>
      </c>
      <c r="C126" s="28">
        <f>VLOOKUP(A126,'2-Straßenverkehrsanalyse'!B:D,3,FALSE)</f>
        <v>180</v>
      </c>
      <c r="D126" s="28">
        <v>0</v>
      </c>
      <c r="E126" s="28">
        <v>1</v>
      </c>
      <c r="F126" s="28" t="s">
        <v>2080</v>
      </c>
      <c r="G126" s="28">
        <v>6993</v>
      </c>
      <c r="H126" s="28">
        <v>6992</v>
      </c>
      <c r="I126" s="28" t="s">
        <v>2080</v>
      </c>
      <c r="J126" s="28" t="s">
        <v>2080</v>
      </c>
      <c r="K126" s="28">
        <v>6993</v>
      </c>
      <c r="L126" s="28">
        <v>6992</v>
      </c>
      <c r="M126" s="28" t="s">
        <v>2080</v>
      </c>
      <c r="N126" s="28" t="s">
        <v>2080</v>
      </c>
    </row>
    <row r="127" spans="1:14" ht="14" x14ac:dyDescent="0.3">
      <c r="A127" s="28">
        <v>6993</v>
      </c>
      <c r="B127" s="28" t="str">
        <f>VLOOKUP(A127,'2-Straßenverkehrsanalyse'!B:D,2,FALSE)</f>
        <v>A60</v>
      </c>
      <c r="C127" s="28">
        <f>VLOOKUP(A127,'2-Straßenverkehrsanalyse'!B:D,3,FALSE)</f>
        <v>190</v>
      </c>
      <c r="D127" s="28">
        <v>0</v>
      </c>
      <c r="E127" s="28">
        <v>1</v>
      </c>
      <c r="F127" s="28" t="s">
        <v>2080</v>
      </c>
      <c r="G127" s="28">
        <v>6991</v>
      </c>
      <c r="H127" s="28">
        <v>6988</v>
      </c>
      <c r="I127" s="28" t="s">
        <v>2080</v>
      </c>
      <c r="J127" s="28" t="s">
        <v>2080</v>
      </c>
      <c r="K127" s="28">
        <v>6991</v>
      </c>
      <c r="L127" s="28">
        <v>6988</v>
      </c>
      <c r="M127" s="28" t="s">
        <v>2080</v>
      </c>
      <c r="N127" s="28" t="s">
        <v>2080</v>
      </c>
    </row>
    <row r="128" spans="1:14" ht="14" x14ac:dyDescent="0.3">
      <c r="A128" s="28">
        <v>6991</v>
      </c>
      <c r="B128" s="28" t="str">
        <f>VLOOKUP(A128,'2-Straßenverkehrsanalyse'!B:D,2,FALSE)</f>
        <v>A60</v>
      </c>
      <c r="C128" s="28">
        <f>VLOOKUP(A128,'2-Straßenverkehrsanalyse'!B:D,3,FALSE)</f>
        <v>200</v>
      </c>
      <c r="D128" s="28">
        <v>0</v>
      </c>
      <c r="E128" s="28">
        <v>1</v>
      </c>
      <c r="F128" s="28" t="s">
        <v>2080</v>
      </c>
      <c r="G128" s="28">
        <v>6932</v>
      </c>
      <c r="H128" s="28">
        <v>6993</v>
      </c>
      <c r="I128" s="28" t="s">
        <v>2080</v>
      </c>
      <c r="J128" s="28" t="s">
        <v>2080</v>
      </c>
      <c r="K128" s="28">
        <v>6932</v>
      </c>
      <c r="L128" s="28">
        <v>6993</v>
      </c>
      <c r="M128" s="28" t="s">
        <v>2080</v>
      </c>
      <c r="N128" s="28" t="s">
        <v>2080</v>
      </c>
    </row>
    <row r="129" spans="1:14" ht="14" x14ac:dyDescent="0.3">
      <c r="A129" s="28">
        <v>7323</v>
      </c>
      <c r="B129" s="28" t="str">
        <f>VLOOKUP(A129,'2-Straßenverkehrsanalyse'!B:D,2,FALSE)</f>
        <v>A602</v>
      </c>
      <c r="C129" s="28">
        <f>VLOOKUP(A129,'2-Straßenverkehrsanalyse'!B:D,3,FALSE)</f>
        <v>10</v>
      </c>
      <c r="D129" s="28">
        <v>0</v>
      </c>
      <c r="E129" s="28">
        <v>0</v>
      </c>
      <c r="F129" s="28" t="s">
        <v>2080</v>
      </c>
      <c r="G129" s="28" t="s">
        <v>2080</v>
      </c>
      <c r="H129" s="28" t="s">
        <v>2080</v>
      </c>
      <c r="I129" s="28" t="s">
        <v>2080</v>
      </c>
      <c r="J129" s="28" t="s">
        <v>2080</v>
      </c>
      <c r="K129" s="28" t="s">
        <v>2080</v>
      </c>
      <c r="L129" s="28" t="s">
        <v>2080</v>
      </c>
      <c r="M129" s="28" t="s">
        <v>2080</v>
      </c>
      <c r="N129" s="28" t="s">
        <v>2080</v>
      </c>
    </row>
    <row r="130" spans="1:14" ht="14" x14ac:dyDescent="0.3">
      <c r="A130" s="28">
        <v>7119</v>
      </c>
      <c r="B130" s="28" t="str">
        <f>VLOOKUP(A130,'2-Straßenverkehrsanalyse'!B:D,2,FALSE)</f>
        <v>A61</v>
      </c>
      <c r="C130" s="28">
        <f>VLOOKUP(A130,'2-Straßenverkehrsanalyse'!B:D,3,FALSE)</f>
        <v>10</v>
      </c>
      <c r="D130" s="28">
        <v>0</v>
      </c>
      <c r="E130" s="28">
        <v>0</v>
      </c>
      <c r="F130" s="28" t="s">
        <v>2080</v>
      </c>
      <c r="G130" s="28" t="s">
        <v>2080</v>
      </c>
      <c r="H130" s="28" t="s">
        <v>2080</v>
      </c>
      <c r="I130" s="28" t="s">
        <v>2080</v>
      </c>
      <c r="J130" s="28" t="s">
        <v>2080</v>
      </c>
      <c r="K130" s="28" t="s">
        <v>2080</v>
      </c>
      <c r="L130" s="28" t="s">
        <v>2080</v>
      </c>
      <c r="M130" s="28" t="s">
        <v>2080</v>
      </c>
      <c r="N130" s="28" t="s">
        <v>2080</v>
      </c>
    </row>
    <row r="131" spans="1:14" ht="14" x14ac:dyDescent="0.3">
      <c r="A131" s="28">
        <v>7452</v>
      </c>
      <c r="B131" s="28" t="str">
        <f>VLOOKUP(A131,'2-Straßenverkehrsanalyse'!B:D,2,FALSE)</f>
        <v>A61</v>
      </c>
      <c r="C131" s="28">
        <f>VLOOKUP(A131,'2-Straßenverkehrsanalyse'!B:D,3,FALSE)</f>
        <v>20</v>
      </c>
      <c r="D131" s="28">
        <v>0</v>
      </c>
      <c r="E131" s="28">
        <v>0</v>
      </c>
      <c r="F131" s="28" t="s">
        <v>2080</v>
      </c>
      <c r="G131" s="28" t="s">
        <v>2080</v>
      </c>
      <c r="H131" s="28" t="s">
        <v>2080</v>
      </c>
      <c r="I131" s="28" t="s">
        <v>2080</v>
      </c>
      <c r="J131" s="28" t="s">
        <v>2080</v>
      </c>
      <c r="K131" s="28" t="s">
        <v>2080</v>
      </c>
      <c r="L131" s="28" t="s">
        <v>2080</v>
      </c>
      <c r="M131" s="28" t="s">
        <v>2080</v>
      </c>
      <c r="N131" s="28" t="s">
        <v>2080</v>
      </c>
    </row>
    <row r="132" spans="1:14" ht="14" x14ac:dyDescent="0.3">
      <c r="A132" s="28">
        <v>7451</v>
      </c>
      <c r="B132" s="28" t="str">
        <f>VLOOKUP(A132,'2-Straßenverkehrsanalyse'!B:D,2,FALSE)</f>
        <v>A61</v>
      </c>
      <c r="C132" s="28">
        <f>VLOOKUP(A132,'2-Straßenverkehrsanalyse'!B:D,3,FALSE)</f>
        <v>30</v>
      </c>
      <c r="D132" s="28">
        <v>0</v>
      </c>
      <c r="E132" s="28">
        <v>0</v>
      </c>
      <c r="F132" s="28" t="s">
        <v>2080</v>
      </c>
      <c r="G132" s="28" t="s">
        <v>2080</v>
      </c>
      <c r="H132" s="28" t="s">
        <v>2080</v>
      </c>
      <c r="I132" s="28" t="s">
        <v>2080</v>
      </c>
      <c r="J132" s="28" t="s">
        <v>2080</v>
      </c>
      <c r="K132" s="28" t="s">
        <v>2080</v>
      </c>
      <c r="L132" s="28" t="s">
        <v>2080</v>
      </c>
      <c r="M132" s="28" t="s">
        <v>2080</v>
      </c>
      <c r="N132" s="28" t="s">
        <v>2080</v>
      </c>
    </row>
    <row r="133" spans="1:14" ht="14" x14ac:dyDescent="0.3">
      <c r="A133" s="28">
        <v>7450</v>
      </c>
      <c r="B133" s="28" t="str">
        <f>VLOOKUP(A133,'2-Straßenverkehrsanalyse'!B:D,2,FALSE)</f>
        <v>A61</v>
      </c>
      <c r="C133" s="28">
        <f>VLOOKUP(A133,'2-Straßenverkehrsanalyse'!B:D,3,FALSE)</f>
        <v>40</v>
      </c>
      <c r="D133" s="28">
        <v>0</v>
      </c>
      <c r="E133" s="28">
        <v>0</v>
      </c>
      <c r="F133" s="28" t="s">
        <v>2080</v>
      </c>
      <c r="G133" s="28" t="s">
        <v>2080</v>
      </c>
      <c r="H133" s="28" t="s">
        <v>2080</v>
      </c>
      <c r="I133" s="28" t="s">
        <v>2080</v>
      </c>
      <c r="J133" s="28" t="s">
        <v>2080</v>
      </c>
      <c r="K133" s="28" t="s">
        <v>2080</v>
      </c>
      <c r="L133" s="28" t="s">
        <v>2080</v>
      </c>
      <c r="M133" s="28" t="s">
        <v>2080</v>
      </c>
      <c r="N133" s="28" t="s">
        <v>2080</v>
      </c>
    </row>
    <row r="134" spans="1:14" ht="14" x14ac:dyDescent="0.3">
      <c r="A134" s="28">
        <v>7123</v>
      </c>
      <c r="B134" s="28" t="str">
        <f>VLOOKUP(A134,'2-Straßenverkehrsanalyse'!B:D,2,FALSE)</f>
        <v>A61</v>
      </c>
      <c r="C134" s="28">
        <f>VLOOKUP(A134,'2-Straßenverkehrsanalyse'!B:D,3,FALSE)</f>
        <v>50</v>
      </c>
      <c r="D134" s="28">
        <v>0</v>
      </c>
      <c r="E134" s="28">
        <v>0</v>
      </c>
      <c r="F134" s="28" t="s">
        <v>2080</v>
      </c>
      <c r="G134" s="28" t="s">
        <v>2080</v>
      </c>
      <c r="H134" s="28" t="s">
        <v>2080</v>
      </c>
      <c r="I134" s="28" t="s">
        <v>2080</v>
      </c>
      <c r="J134" s="28" t="s">
        <v>2080</v>
      </c>
      <c r="K134" s="28" t="s">
        <v>2080</v>
      </c>
      <c r="L134" s="28" t="s">
        <v>2080</v>
      </c>
      <c r="M134" s="28" t="s">
        <v>2080</v>
      </c>
      <c r="N134" s="28" t="s">
        <v>2080</v>
      </c>
    </row>
    <row r="135" spans="1:14" ht="14" x14ac:dyDescent="0.3">
      <c r="A135" s="28">
        <v>7224</v>
      </c>
      <c r="B135" s="28" t="str">
        <f>VLOOKUP(A135,'2-Straßenverkehrsanalyse'!B:D,2,FALSE)</f>
        <v>A61</v>
      </c>
      <c r="C135" s="28">
        <f>VLOOKUP(A135,'2-Straßenverkehrsanalyse'!B:D,3,FALSE)</f>
        <v>60</v>
      </c>
      <c r="D135" s="28">
        <v>0</v>
      </c>
      <c r="E135" s="28">
        <v>0</v>
      </c>
      <c r="F135" s="28" t="s">
        <v>2080</v>
      </c>
      <c r="G135" s="28" t="s">
        <v>2080</v>
      </c>
      <c r="H135" s="28" t="s">
        <v>2080</v>
      </c>
      <c r="I135" s="28" t="s">
        <v>2080</v>
      </c>
      <c r="J135" s="28" t="s">
        <v>2080</v>
      </c>
      <c r="K135" s="28" t="s">
        <v>2080</v>
      </c>
      <c r="L135" s="28" t="s">
        <v>2080</v>
      </c>
      <c r="M135" s="28" t="s">
        <v>2080</v>
      </c>
      <c r="N135" s="28" t="s">
        <v>2080</v>
      </c>
    </row>
    <row r="136" spans="1:14" ht="14" x14ac:dyDescent="0.3">
      <c r="A136" s="28">
        <v>7449</v>
      </c>
      <c r="B136" s="28" t="str">
        <f>VLOOKUP(A136,'2-Straßenverkehrsanalyse'!B:D,2,FALSE)</f>
        <v>A61</v>
      </c>
      <c r="C136" s="28">
        <f>VLOOKUP(A136,'2-Straßenverkehrsanalyse'!B:D,3,FALSE)</f>
        <v>80</v>
      </c>
      <c r="D136" s="28">
        <v>0</v>
      </c>
      <c r="E136" s="28">
        <v>0</v>
      </c>
      <c r="F136" s="28" t="s">
        <v>2080</v>
      </c>
      <c r="G136" s="28" t="s">
        <v>2080</v>
      </c>
      <c r="H136" s="28" t="s">
        <v>2080</v>
      </c>
      <c r="I136" s="28" t="s">
        <v>2080</v>
      </c>
      <c r="J136" s="28" t="s">
        <v>2080</v>
      </c>
      <c r="K136" s="28" t="s">
        <v>2080</v>
      </c>
      <c r="L136" s="28" t="s">
        <v>2080</v>
      </c>
      <c r="M136" s="28" t="s">
        <v>2080</v>
      </c>
      <c r="N136" s="28" t="s">
        <v>2080</v>
      </c>
    </row>
    <row r="137" spans="1:14" ht="14" x14ac:dyDescent="0.3">
      <c r="A137" s="28">
        <v>7448</v>
      </c>
      <c r="B137" s="28" t="str">
        <f>VLOOKUP(A137,'2-Straßenverkehrsanalyse'!B:D,2,FALSE)</f>
        <v>A61</v>
      </c>
      <c r="C137" s="28">
        <f>VLOOKUP(A137,'2-Straßenverkehrsanalyse'!B:D,3,FALSE)</f>
        <v>90</v>
      </c>
      <c r="D137" s="28">
        <v>0</v>
      </c>
      <c r="E137" s="28">
        <v>0</v>
      </c>
      <c r="F137" s="28" t="s">
        <v>2080</v>
      </c>
      <c r="G137" s="28" t="s">
        <v>2080</v>
      </c>
      <c r="H137" s="28" t="s">
        <v>2080</v>
      </c>
      <c r="I137" s="28" t="s">
        <v>2080</v>
      </c>
      <c r="J137" s="28" t="s">
        <v>2080</v>
      </c>
      <c r="K137" s="28" t="s">
        <v>2080</v>
      </c>
      <c r="L137" s="28" t="s">
        <v>2080</v>
      </c>
      <c r="M137" s="28" t="s">
        <v>2080</v>
      </c>
      <c r="N137" s="28" t="s">
        <v>2080</v>
      </c>
    </row>
    <row r="138" spans="1:14" ht="14" x14ac:dyDescent="0.3">
      <c r="A138" s="28">
        <v>7447</v>
      </c>
      <c r="B138" s="28" t="str">
        <f>VLOOKUP(A138,'2-Straßenverkehrsanalyse'!B:D,2,FALSE)</f>
        <v>A61</v>
      </c>
      <c r="C138" s="28">
        <f>VLOOKUP(A138,'2-Straßenverkehrsanalyse'!B:D,3,FALSE)</f>
        <v>100</v>
      </c>
      <c r="D138" s="28">
        <v>0</v>
      </c>
      <c r="E138" s="28">
        <v>0</v>
      </c>
      <c r="F138" s="28" t="s">
        <v>2080</v>
      </c>
      <c r="G138" s="28" t="s">
        <v>2080</v>
      </c>
      <c r="H138" s="28" t="s">
        <v>2080</v>
      </c>
      <c r="I138" s="28" t="s">
        <v>2080</v>
      </c>
      <c r="J138" s="28" t="s">
        <v>2080</v>
      </c>
      <c r="K138" s="28" t="s">
        <v>2080</v>
      </c>
      <c r="L138" s="28" t="s">
        <v>2080</v>
      </c>
      <c r="M138" s="28" t="s">
        <v>2080</v>
      </c>
      <c r="N138" s="28" t="s">
        <v>2080</v>
      </c>
    </row>
    <row r="139" spans="1:14" ht="14" x14ac:dyDescent="0.3">
      <c r="A139" s="28">
        <v>7632</v>
      </c>
      <c r="B139" s="28" t="str">
        <f>VLOOKUP(A139,'2-Straßenverkehrsanalyse'!B:D,2,FALSE)</f>
        <v>A61</v>
      </c>
      <c r="C139" s="28">
        <f>VLOOKUP(A139,'2-Straßenverkehrsanalyse'!B:D,3,FALSE)</f>
        <v>110</v>
      </c>
      <c r="D139" s="28">
        <v>0</v>
      </c>
      <c r="E139" s="28">
        <v>0</v>
      </c>
      <c r="F139" s="28" t="s">
        <v>2080</v>
      </c>
      <c r="G139" s="28" t="s">
        <v>2080</v>
      </c>
      <c r="H139" s="28" t="s">
        <v>2080</v>
      </c>
      <c r="I139" s="28" t="s">
        <v>2080</v>
      </c>
      <c r="J139" s="28" t="s">
        <v>2080</v>
      </c>
      <c r="K139" s="28" t="s">
        <v>2080</v>
      </c>
      <c r="L139" s="28" t="s">
        <v>2080</v>
      </c>
      <c r="M139" s="28" t="s">
        <v>2080</v>
      </c>
      <c r="N139" s="28" t="s">
        <v>2080</v>
      </c>
    </row>
    <row r="140" spans="1:14" ht="14" x14ac:dyDescent="0.3">
      <c r="A140" s="28">
        <v>7318</v>
      </c>
      <c r="B140" s="28" t="str">
        <f>VLOOKUP(A140,'2-Straßenverkehrsanalyse'!B:D,2,FALSE)</f>
        <v>A61</v>
      </c>
      <c r="C140" s="28">
        <f>VLOOKUP(A140,'2-Straßenverkehrsanalyse'!B:D,3,FALSE)</f>
        <v>120</v>
      </c>
      <c r="D140" s="28">
        <v>0</v>
      </c>
      <c r="E140" s="28">
        <v>0</v>
      </c>
      <c r="F140" s="28" t="s">
        <v>2080</v>
      </c>
      <c r="G140" s="28" t="s">
        <v>2080</v>
      </c>
      <c r="H140" s="28" t="s">
        <v>2080</v>
      </c>
      <c r="I140" s="28" t="s">
        <v>2080</v>
      </c>
      <c r="J140" s="28" t="s">
        <v>2080</v>
      </c>
      <c r="K140" s="28" t="s">
        <v>2080</v>
      </c>
      <c r="L140" s="28" t="s">
        <v>2080</v>
      </c>
      <c r="M140" s="28" t="s">
        <v>2080</v>
      </c>
      <c r="N140" s="28" t="s">
        <v>2080</v>
      </c>
    </row>
    <row r="141" spans="1:14" ht="14" x14ac:dyDescent="0.3">
      <c r="A141" s="28">
        <v>7129</v>
      </c>
      <c r="B141" s="28" t="str">
        <f>VLOOKUP(A141,'2-Straßenverkehrsanalyse'!B:D,2,FALSE)</f>
        <v>A61</v>
      </c>
      <c r="C141" s="28">
        <f>VLOOKUP(A141,'2-Straßenverkehrsanalyse'!B:D,3,FALSE)</f>
        <v>130</v>
      </c>
      <c r="D141" s="28">
        <v>0</v>
      </c>
      <c r="E141" s="28">
        <v>0</v>
      </c>
      <c r="F141" s="28" t="s">
        <v>2080</v>
      </c>
      <c r="G141" s="28" t="s">
        <v>2080</v>
      </c>
      <c r="H141" s="28" t="s">
        <v>2080</v>
      </c>
      <c r="I141" s="28" t="s">
        <v>2080</v>
      </c>
      <c r="J141" s="28" t="s">
        <v>2080</v>
      </c>
      <c r="K141" s="28" t="s">
        <v>2080</v>
      </c>
      <c r="L141" s="28" t="s">
        <v>2080</v>
      </c>
      <c r="M141" s="28" t="s">
        <v>2080</v>
      </c>
      <c r="N141" s="28" t="s">
        <v>2080</v>
      </c>
    </row>
    <row r="142" spans="1:14" ht="14" x14ac:dyDescent="0.3">
      <c r="A142" s="28">
        <v>7230</v>
      </c>
      <c r="B142" s="28" t="str">
        <f>VLOOKUP(A142,'2-Straßenverkehrsanalyse'!B:D,2,FALSE)</f>
        <v>A61</v>
      </c>
      <c r="C142" s="28">
        <f>VLOOKUP(A142,'2-Straßenverkehrsanalyse'!B:D,3,FALSE)</f>
        <v>160</v>
      </c>
      <c r="D142" s="28">
        <v>0</v>
      </c>
      <c r="E142" s="28">
        <v>0</v>
      </c>
      <c r="F142" s="28" t="s">
        <v>2080</v>
      </c>
      <c r="G142" s="28" t="s">
        <v>2080</v>
      </c>
      <c r="H142" s="28" t="s">
        <v>2080</v>
      </c>
      <c r="I142" s="28" t="s">
        <v>2080</v>
      </c>
      <c r="J142" s="28" t="s">
        <v>2080</v>
      </c>
      <c r="K142" s="28" t="s">
        <v>2080</v>
      </c>
      <c r="L142" s="28" t="s">
        <v>2080</v>
      </c>
      <c r="M142" s="28" t="s">
        <v>2080</v>
      </c>
      <c r="N142" s="28" t="s">
        <v>2080</v>
      </c>
    </row>
    <row r="143" spans="1:14" ht="14" x14ac:dyDescent="0.3">
      <c r="A143" s="28">
        <v>7233</v>
      </c>
      <c r="B143" s="28" t="str">
        <f>VLOOKUP(A143,'2-Straßenverkehrsanalyse'!B:D,2,FALSE)</f>
        <v>A61</v>
      </c>
      <c r="C143" s="28">
        <f>VLOOKUP(A143,'2-Straßenverkehrsanalyse'!B:D,3,FALSE)</f>
        <v>190</v>
      </c>
      <c r="D143" s="28">
        <v>0</v>
      </c>
      <c r="E143" s="28">
        <v>0</v>
      </c>
      <c r="F143" s="28" t="s">
        <v>2080</v>
      </c>
      <c r="G143" s="28" t="s">
        <v>2080</v>
      </c>
      <c r="H143" s="28" t="s">
        <v>2080</v>
      </c>
      <c r="I143" s="28" t="s">
        <v>2080</v>
      </c>
      <c r="J143" s="28" t="s">
        <v>2080</v>
      </c>
      <c r="K143" s="28" t="s">
        <v>2080</v>
      </c>
      <c r="L143" s="28" t="s">
        <v>2080</v>
      </c>
      <c r="M143" s="28" t="s">
        <v>2080</v>
      </c>
      <c r="N143" s="28" t="s">
        <v>2080</v>
      </c>
    </row>
    <row r="144" spans="1:14" ht="14" x14ac:dyDescent="0.3">
      <c r="A144" s="28">
        <v>7446</v>
      </c>
      <c r="B144" s="28" t="str">
        <f>VLOOKUP(A144,'2-Straßenverkehrsanalyse'!B:D,2,FALSE)</f>
        <v>A61</v>
      </c>
      <c r="C144" s="28">
        <f>VLOOKUP(A144,'2-Straßenverkehrsanalyse'!B:D,3,FALSE)</f>
        <v>200</v>
      </c>
      <c r="D144" s="28">
        <v>0</v>
      </c>
      <c r="E144" s="28">
        <v>0</v>
      </c>
      <c r="F144" s="28" t="s">
        <v>2080</v>
      </c>
      <c r="G144" s="28" t="s">
        <v>2080</v>
      </c>
      <c r="H144" s="28" t="s">
        <v>2080</v>
      </c>
      <c r="I144" s="28" t="s">
        <v>2080</v>
      </c>
      <c r="J144" s="28" t="s">
        <v>2080</v>
      </c>
      <c r="K144" s="28" t="s">
        <v>2080</v>
      </c>
      <c r="L144" s="28" t="s">
        <v>2080</v>
      </c>
      <c r="M144" s="28" t="s">
        <v>2080</v>
      </c>
      <c r="N144" s="28" t="s">
        <v>2080</v>
      </c>
    </row>
    <row r="145" spans="1:14" ht="14" x14ac:dyDescent="0.3">
      <c r="A145" s="28">
        <v>7445</v>
      </c>
      <c r="B145" s="28" t="str">
        <f>VLOOKUP(A145,'2-Straßenverkehrsanalyse'!B:D,2,FALSE)</f>
        <v>A61</v>
      </c>
      <c r="C145" s="28">
        <f>VLOOKUP(A145,'2-Straßenverkehrsanalyse'!B:D,3,FALSE)</f>
        <v>210</v>
      </c>
      <c r="D145" s="28">
        <v>0</v>
      </c>
      <c r="E145" s="28">
        <v>0</v>
      </c>
      <c r="F145" s="28" t="s">
        <v>2080</v>
      </c>
      <c r="G145" s="28" t="s">
        <v>2080</v>
      </c>
      <c r="H145" s="28" t="s">
        <v>2080</v>
      </c>
      <c r="I145" s="28" t="s">
        <v>2080</v>
      </c>
      <c r="J145" s="28" t="s">
        <v>2080</v>
      </c>
      <c r="K145" s="28" t="s">
        <v>2080</v>
      </c>
      <c r="L145" s="28" t="s">
        <v>2080</v>
      </c>
      <c r="M145" s="28" t="s">
        <v>2080</v>
      </c>
      <c r="N145" s="28" t="s">
        <v>2080</v>
      </c>
    </row>
    <row r="146" spans="1:14" ht="14" x14ac:dyDescent="0.3">
      <c r="A146" s="28">
        <v>7444</v>
      </c>
      <c r="B146" s="28" t="str">
        <f>VLOOKUP(A146,'2-Straßenverkehrsanalyse'!B:D,2,FALSE)</f>
        <v>A61</v>
      </c>
      <c r="C146" s="28">
        <f>VLOOKUP(A146,'2-Straßenverkehrsanalyse'!B:D,3,FALSE)</f>
        <v>220</v>
      </c>
      <c r="D146" s="28">
        <v>0</v>
      </c>
      <c r="E146" s="28">
        <v>0</v>
      </c>
      <c r="F146" s="28" t="s">
        <v>2080</v>
      </c>
      <c r="G146" s="28" t="s">
        <v>2080</v>
      </c>
      <c r="H146" s="28" t="s">
        <v>2080</v>
      </c>
      <c r="I146" s="28" t="s">
        <v>2080</v>
      </c>
      <c r="J146" s="28" t="s">
        <v>2080</v>
      </c>
      <c r="K146" s="28" t="s">
        <v>2080</v>
      </c>
      <c r="L146" s="28" t="s">
        <v>2080</v>
      </c>
      <c r="M146" s="28" t="s">
        <v>2080</v>
      </c>
      <c r="N146" s="28" t="s">
        <v>2080</v>
      </c>
    </row>
    <row r="147" spans="1:14" ht="14" x14ac:dyDescent="0.3">
      <c r="A147" s="28">
        <v>7443</v>
      </c>
      <c r="B147" s="28" t="str">
        <f>VLOOKUP(A147,'2-Straßenverkehrsanalyse'!B:D,2,FALSE)</f>
        <v>A61</v>
      </c>
      <c r="C147" s="28">
        <f>VLOOKUP(A147,'2-Straßenverkehrsanalyse'!B:D,3,FALSE)</f>
        <v>230</v>
      </c>
      <c r="D147" s="28">
        <v>0</v>
      </c>
      <c r="E147" s="28">
        <v>0</v>
      </c>
      <c r="F147" s="28" t="s">
        <v>2080</v>
      </c>
      <c r="G147" s="28" t="s">
        <v>2080</v>
      </c>
      <c r="H147" s="28" t="s">
        <v>2080</v>
      </c>
      <c r="I147" s="28" t="s">
        <v>2080</v>
      </c>
      <c r="J147" s="28" t="s">
        <v>2080</v>
      </c>
      <c r="K147" s="28" t="s">
        <v>2080</v>
      </c>
      <c r="L147" s="28" t="s">
        <v>2080</v>
      </c>
      <c r="M147" s="28" t="s">
        <v>2080</v>
      </c>
      <c r="N147" s="28" t="s">
        <v>2080</v>
      </c>
    </row>
    <row r="148" spans="1:14" ht="14" x14ac:dyDescent="0.3">
      <c r="A148" s="28">
        <v>7442</v>
      </c>
      <c r="B148" s="28" t="str">
        <f>VLOOKUP(A148,'2-Straßenverkehrsanalyse'!B:D,2,FALSE)</f>
        <v>A61</v>
      </c>
      <c r="C148" s="28">
        <f>VLOOKUP(A148,'2-Straßenverkehrsanalyse'!B:D,3,FALSE)</f>
        <v>240</v>
      </c>
      <c r="D148" s="28">
        <v>0</v>
      </c>
      <c r="E148" s="28">
        <v>0</v>
      </c>
      <c r="F148" s="28" t="s">
        <v>2080</v>
      </c>
      <c r="G148" s="28" t="s">
        <v>2080</v>
      </c>
      <c r="H148" s="28" t="s">
        <v>2080</v>
      </c>
      <c r="I148" s="28" t="s">
        <v>2080</v>
      </c>
      <c r="J148" s="28" t="s">
        <v>2080</v>
      </c>
      <c r="K148" s="28" t="s">
        <v>2080</v>
      </c>
      <c r="L148" s="28" t="s">
        <v>2080</v>
      </c>
      <c r="M148" s="28" t="s">
        <v>2080</v>
      </c>
      <c r="N148" s="28" t="s">
        <v>2080</v>
      </c>
    </row>
    <row r="149" spans="1:14" ht="14" x14ac:dyDescent="0.3">
      <c r="A149" s="28">
        <v>7966</v>
      </c>
      <c r="B149" s="28" t="str">
        <f>VLOOKUP(A149,'2-Straßenverkehrsanalyse'!B:D,2,FALSE)</f>
        <v>A61</v>
      </c>
      <c r="C149" s="28">
        <f>VLOOKUP(A149,'2-Straßenverkehrsanalyse'!B:D,3,FALSE)</f>
        <v>250</v>
      </c>
      <c r="D149" s="28">
        <v>0</v>
      </c>
      <c r="E149" s="28">
        <v>0</v>
      </c>
      <c r="F149" s="28" t="s">
        <v>1637</v>
      </c>
      <c r="G149" s="28" t="s">
        <v>2080</v>
      </c>
      <c r="H149" s="28" t="s">
        <v>2080</v>
      </c>
      <c r="I149" s="28" t="s">
        <v>2080</v>
      </c>
      <c r="J149" s="28" t="s">
        <v>2080</v>
      </c>
      <c r="K149" s="28" t="s">
        <v>2080</v>
      </c>
      <c r="L149" s="28" t="s">
        <v>2080</v>
      </c>
      <c r="M149" s="28" t="s">
        <v>2080</v>
      </c>
      <c r="N149" s="28" t="s">
        <v>2080</v>
      </c>
    </row>
    <row r="150" spans="1:14" ht="14" x14ac:dyDescent="0.3">
      <c r="A150" s="28">
        <v>7140</v>
      </c>
      <c r="B150" s="28" t="str">
        <f>VLOOKUP(A150,'2-Straßenverkehrsanalyse'!B:D,2,FALSE)</f>
        <v>A61</v>
      </c>
      <c r="C150" s="28">
        <f>VLOOKUP(A150,'2-Straßenverkehrsanalyse'!B:D,3,FALSE)</f>
        <v>260</v>
      </c>
      <c r="D150" s="28">
        <v>0</v>
      </c>
      <c r="E150" s="28">
        <v>0</v>
      </c>
      <c r="F150" s="28" t="s">
        <v>2080</v>
      </c>
      <c r="G150" s="28" t="s">
        <v>2080</v>
      </c>
      <c r="H150" s="28" t="s">
        <v>2080</v>
      </c>
      <c r="I150" s="28" t="s">
        <v>2080</v>
      </c>
      <c r="J150" s="28" t="s">
        <v>2080</v>
      </c>
      <c r="K150" s="28" t="s">
        <v>2080</v>
      </c>
      <c r="L150" s="28" t="s">
        <v>2080</v>
      </c>
      <c r="M150" s="28" t="s">
        <v>2080</v>
      </c>
      <c r="N150" s="28" t="s">
        <v>2080</v>
      </c>
    </row>
    <row r="151" spans="1:14" ht="14" x14ac:dyDescent="0.3">
      <c r="A151" s="28">
        <v>7141</v>
      </c>
      <c r="B151" s="28" t="str">
        <f>VLOOKUP(A151,'2-Straßenverkehrsanalyse'!B:D,2,FALSE)</f>
        <v>A61</v>
      </c>
      <c r="C151" s="28">
        <f>VLOOKUP(A151,'2-Straßenverkehrsanalyse'!B:D,3,FALSE)</f>
        <v>270</v>
      </c>
      <c r="D151" s="28">
        <v>0</v>
      </c>
      <c r="E151" s="28">
        <v>0</v>
      </c>
      <c r="F151" s="28" t="s">
        <v>2080</v>
      </c>
      <c r="G151" s="28" t="s">
        <v>2080</v>
      </c>
      <c r="H151" s="28" t="s">
        <v>2080</v>
      </c>
      <c r="I151" s="28" t="s">
        <v>2080</v>
      </c>
      <c r="J151" s="28" t="s">
        <v>2080</v>
      </c>
      <c r="K151" s="28" t="s">
        <v>2080</v>
      </c>
      <c r="L151" s="28" t="s">
        <v>2080</v>
      </c>
      <c r="M151" s="28" t="s">
        <v>2080</v>
      </c>
      <c r="N151" s="28" t="s">
        <v>2080</v>
      </c>
    </row>
    <row r="152" spans="1:14" ht="14" x14ac:dyDescent="0.3">
      <c r="A152" s="28">
        <v>7142</v>
      </c>
      <c r="B152" s="28" t="str">
        <f>VLOOKUP(A152,'2-Straßenverkehrsanalyse'!B:D,2,FALSE)</f>
        <v>A61</v>
      </c>
      <c r="C152" s="28">
        <f>VLOOKUP(A152,'2-Straßenverkehrsanalyse'!B:D,3,FALSE)</f>
        <v>280</v>
      </c>
      <c r="D152" s="28">
        <v>0</v>
      </c>
      <c r="E152" s="28">
        <v>0</v>
      </c>
      <c r="F152" s="28" t="s">
        <v>2080</v>
      </c>
      <c r="G152" s="28" t="s">
        <v>2080</v>
      </c>
      <c r="H152" s="28" t="s">
        <v>2080</v>
      </c>
      <c r="I152" s="28" t="s">
        <v>2080</v>
      </c>
      <c r="J152" s="28" t="s">
        <v>2080</v>
      </c>
      <c r="K152" s="28" t="s">
        <v>2080</v>
      </c>
      <c r="L152" s="28" t="s">
        <v>2080</v>
      </c>
      <c r="M152" s="28" t="s">
        <v>2080</v>
      </c>
      <c r="N152" s="28" t="s">
        <v>2080</v>
      </c>
    </row>
    <row r="153" spans="1:14" ht="14" x14ac:dyDescent="0.3">
      <c r="A153" s="28">
        <v>7775</v>
      </c>
      <c r="B153" s="28" t="str">
        <f>VLOOKUP(A153,'2-Straßenverkehrsanalyse'!B:D,2,FALSE)</f>
        <v>A61</v>
      </c>
      <c r="C153" s="28">
        <f>VLOOKUP(A153,'2-Straßenverkehrsanalyse'!B:D,3,FALSE)</f>
        <v>290</v>
      </c>
      <c r="D153" s="28">
        <v>0</v>
      </c>
      <c r="E153" s="28">
        <v>0</v>
      </c>
      <c r="F153" s="28" t="s">
        <v>2080</v>
      </c>
      <c r="G153" s="28" t="s">
        <v>2080</v>
      </c>
      <c r="H153" s="28" t="s">
        <v>2080</v>
      </c>
      <c r="I153" s="28" t="s">
        <v>2080</v>
      </c>
      <c r="J153" s="28" t="s">
        <v>2080</v>
      </c>
      <c r="K153" s="28" t="s">
        <v>2080</v>
      </c>
      <c r="L153" s="28" t="s">
        <v>2080</v>
      </c>
      <c r="M153" s="28" t="s">
        <v>2080</v>
      </c>
      <c r="N153" s="28" t="s">
        <v>2080</v>
      </c>
    </row>
    <row r="154" spans="1:14" ht="14" x14ac:dyDescent="0.3">
      <c r="A154" s="28">
        <v>7774</v>
      </c>
      <c r="B154" s="28" t="str">
        <f>VLOOKUP(A154,'2-Straßenverkehrsanalyse'!B:D,2,FALSE)</f>
        <v>A61</v>
      </c>
      <c r="C154" s="28">
        <f>VLOOKUP(A154,'2-Straßenverkehrsanalyse'!B:D,3,FALSE)</f>
        <v>300</v>
      </c>
      <c r="D154" s="28">
        <v>0</v>
      </c>
      <c r="E154" s="28">
        <v>0</v>
      </c>
      <c r="F154" s="28" t="s">
        <v>2080</v>
      </c>
      <c r="G154" s="28" t="s">
        <v>2080</v>
      </c>
      <c r="H154" s="28" t="s">
        <v>2080</v>
      </c>
      <c r="I154" s="28" t="s">
        <v>2080</v>
      </c>
      <c r="J154" s="28" t="s">
        <v>2080</v>
      </c>
      <c r="K154" s="28" t="s">
        <v>2080</v>
      </c>
      <c r="L154" s="28" t="s">
        <v>2080</v>
      </c>
      <c r="M154" s="28" t="s">
        <v>2080</v>
      </c>
      <c r="N154" s="28" t="s">
        <v>2080</v>
      </c>
    </row>
    <row r="155" spans="1:14" ht="14" x14ac:dyDescent="0.3">
      <c r="A155" s="28">
        <v>7773</v>
      </c>
      <c r="B155" s="28" t="str">
        <f>VLOOKUP(A155,'2-Straßenverkehrsanalyse'!B:D,2,FALSE)</f>
        <v>A61</v>
      </c>
      <c r="C155" s="28">
        <f>VLOOKUP(A155,'2-Straßenverkehrsanalyse'!B:D,3,FALSE)</f>
        <v>310</v>
      </c>
      <c r="D155" s="28">
        <v>0</v>
      </c>
      <c r="E155" s="28">
        <v>0</v>
      </c>
      <c r="F155" s="28" t="s">
        <v>2080</v>
      </c>
      <c r="G155" s="28" t="s">
        <v>2080</v>
      </c>
      <c r="H155" s="28" t="s">
        <v>2080</v>
      </c>
      <c r="I155" s="28" t="s">
        <v>2080</v>
      </c>
      <c r="J155" s="28" t="s">
        <v>2080</v>
      </c>
      <c r="K155" s="28" t="s">
        <v>2080</v>
      </c>
      <c r="L155" s="28" t="s">
        <v>2080</v>
      </c>
      <c r="M155" s="28" t="s">
        <v>2080</v>
      </c>
      <c r="N155" s="28" t="s">
        <v>2080</v>
      </c>
    </row>
    <row r="156" spans="1:14" ht="14" x14ac:dyDescent="0.3">
      <c r="A156" s="28">
        <v>7955</v>
      </c>
      <c r="B156" s="28" t="str">
        <f>VLOOKUP(A156,'2-Straßenverkehrsanalyse'!B:D,2,FALSE)</f>
        <v>A61</v>
      </c>
      <c r="C156" s="28">
        <f>VLOOKUP(A156,'2-Straßenverkehrsanalyse'!B:D,3,FALSE)</f>
        <v>320</v>
      </c>
      <c r="D156" s="28">
        <v>0</v>
      </c>
      <c r="E156" s="28">
        <v>0</v>
      </c>
      <c r="F156" s="28" t="s">
        <v>2080</v>
      </c>
      <c r="G156" s="28" t="s">
        <v>2080</v>
      </c>
      <c r="H156" s="28" t="s">
        <v>2080</v>
      </c>
      <c r="I156" s="28" t="s">
        <v>2080</v>
      </c>
      <c r="J156" s="28" t="s">
        <v>2080</v>
      </c>
      <c r="K156" s="28" t="s">
        <v>2080</v>
      </c>
      <c r="L156" s="28" t="s">
        <v>2080</v>
      </c>
      <c r="M156" s="28" t="s">
        <v>2080</v>
      </c>
      <c r="N156" s="28" t="s">
        <v>2080</v>
      </c>
    </row>
    <row r="157" spans="1:14" ht="14" x14ac:dyDescent="0.3">
      <c r="A157" s="28">
        <v>7771</v>
      </c>
      <c r="B157" s="28" t="str">
        <f>VLOOKUP(A157,'2-Straßenverkehrsanalyse'!B:D,2,FALSE)</f>
        <v>A61</v>
      </c>
      <c r="C157" s="28">
        <f>VLOOKUP(A157,'2-Straßenverkehrsanalyse'!B:D,3,FALSE)</f>
        <v>330</v>
      </c>
      <c r="D157" s="28">
        <v>0</v>
      </c>
      <c r="E157" s="28">
        <v>0</v>
      </c>
      <c r="F157" s="28" t="s">
        <v>2080</v>
      </c>
      <c r="G157" s="28" t="s">
        <v>2080</v>
      </c>
      <c r="H157" s="28" t="s">
        <v>2080</v>
      </c>
      <c r="I157" s="28" t="s">
        <v>2080</v>
      </c>
      <c r="J157" s="28" t="s">
        <v>2080</v>
      </c>
      <c r="K157" s="28" t="s">
        <v>2080</v>
      </c>
      <c r="L157" s="28" t="s">
        <v>2080</v>
      </c>
      <c r="M157" s="28" t="s">
        <v>2080</v>
      </c>
      <c r="N157" s="28" t="s">
        <v>2080</v>
      </c>
    </row>
    <row r="158" spans="1:14" ht="14" x14ac:dyDescent="0.3">
      <c r="A158" s="28">
        <v>7148</v>
      </c>
      <c r="B158" s="28" t="str">
        <f>VLOOKUP(A158,'2-Straßenverkehrsanalyse'!B:D,2,FALSE)</f>
        <v>A61</v>
      </c>
      <c r="C158" s="28">
        <f>VLOOKUP(A158,'2-Straßenverkehrsanalyse'!B:D,3,FALSE)</f>
        <v>340</v>
      </c>
      <c r="D158" s="28">
        <v>0</v>
      </c>
      <c r="E158" s="28">
        <v>0</v>
      </c>
      <c r="F158" s="28" t="s">
        <v>2080</v>
      </c>
      <c r="G158" s="28" t="s">
        <v>2080</v>
      </c>
      <c r="H158" s="28" t="s">
        <v>2080</v>
      </c>
      <c r="I158" s="28" t="s">
        <v>2080</v>
      </c>
      <c r="J158" s="28" t="s">
        <v>2080</v>
      </c>
      <c r="K158" s="28" t="s">
        <v>2080</v>
      </c>
      <c r="L158" s="28" t="s">
        <v>2080</v>
      </c>
      <c r="M158" s="28" t="s">
        <v>2080</v>
      </c>
      <c r="N158" s="28" t="s">
        <v>2080</v>
      </c>
    </row>
    <row r="159" spans="1:14" ht="14" x14ac:dyDescent="0.3">
      <c r="A159" s="28">
        <v>7149</v>
      </c>
      <c r="B159" s="28" t="str">
        <f>VLOOKUP(A159,'2-Straßenverkehrsanalyse'!B:D,2,FALSE)</f>
        <v>A61</v>
      </c>
      <c r="C159" s="28">
        <f>VLOOKUP(A159,'2-Straßenverkehrsanalyse'!B:D,3,FALSE)</f>
        <v>350</v>
      </c>
      <c r="D159" s="28">
        <v>0</v>
      </c>
      <c r="E159" s="28">
        <v>0</v>
      </c>
      <c r="F159" s="28" t="s">
        <v>2080</v>
      </c>
      <c r="G159" s="28" t="s">
        <v>2080</v>
      </c>
      <c r="H159" s="28" t="s">
        <v>2080</v>
      </c>
      <c r="I159" s="28" t="s">
        <v>2080</v>
      </c>
      <c r="J159" s="28" t="s">
        <v>2080</v>
      </c>
      <c r="K159" s="28" t="s">
        <v>2080</v>
      </c>
      <c r="L159" s="28" t="s">
        <v>2080</v>
      </c>
      <c r="M159" s="28" t="s">
        <v>2080</v>
      </c>
      <c r="N159" s="28" t="s">
        <v>2080</v>
      </c>
    </row>
    <row r="160" spans="1:14" ht="14" x14ac:dyDescent="0.3">
      <c r="A160" s="28">
        <v>7128</v>
      </c>
      <c r="B160" s="28" t="str">
        <f>VLOOKUP(A160,'2-Straßenverkehrsanalyse'!B:D,2,FALSE)</f>
        <v>A62</v>
      </c>
      <c r="C160" s="28">
        <f>VLOOKUP(A160,'2-Straßenverkehrsanalyse'!B:D,3,FALSE)</f>
        <v>30</v>
      </c>
      <c r="D160" s="28">
        <v>0</v>
      </c>
      <c r="E160" s="28">
        <v>0</v>
      </c>
      <c r="F160" s="28" t="s">
        <v>2080</v>
      </c>
      <c r="G160" s="28" t="s">
        <v>2080</v>
      </c>
      <c r="H160" s="28" t="s">
        <v>2080</v>
      </c>
      <c r="I160" s="28" t="s">
        <v>2080</v>
      </c>
      <c r="J160" s="28" t="s">
        <v>2080</v>
      </c>
      <c r="K160" s="28" t="s">
        <v>2080</v>
      </c>
      <c r="L160" s="28" t="s">
        <v>2080</v>
      </c>
      <c r="M160" s="28" t="s">
        <v>2080</v>
      </c>
      <c r="N160" s="28" t="s">
        <v>2080</v>
      </c>
    </row>
    <row r="161" spans="1:14" ht="14" x14ac:dyDescent="0.3">
      <c r="A161" s="28">
        <v>7460</v>
      </c>
      <c r="B161" s="28" t="str">
        <f>VLOOKUP(A161,'2-Straßenverkehrsanalyse'!B:D,2,FALSE)</f>
        <v>A62</v>
      </c>
      <c r="C161" s="28">
        <f>VLOOKUP(A161,'2-Straßenverkehrsanalyse'!B:D,3,FALSE)</f>
        <v>50</v>
      </c>
      <c r="D161" s="28">
        <v>0</v>
      </c>
      <c r="E161" s="28">
        <v>0</v>
      </c>
      <c r="F161" s="28" t="s">
        <v>2080</v>
      </c>
      <c r="G161" s="28" t="s">
        <v>2080</v>
      </c>
      <c r="H161" s="28" t="s">
        <v>2080</v>
      </c>
      <c r="I161" s="28" t="s">
        <v>2080</v>
      </c>
      <c r="J161" s="28" t="s">
        <v>2080</v>
      </c>
      <c r="K161" s="28" t="s">
        <v>2080</v>
      </c>
      <c r="L161" s="28" t="s">
        <v>2080</v>
      </c>
      <c r="M161" s="28" t="s">
        <v>2080</v>
      </c>
      <c r="N161" s="28" t="s">
        <v>2080</v>
      </c>
    </row>
    <row r="162" spans="1:14" ht="14" x14ac:dyDescent="0.3">
      <c r="A162" s="28">
        <v>7461</v>
      </c>
      <c r="B162" s="28" t="str">
        <f>VLOOKUP(A162,'2-Straßenverkehrsanalyse'!B:D,2,FALSE)</f>
        <v>A62</v>
      </c>
      <c r="C162" s="28">
        <f>VLOOKUP(A162,'2-Straßenverkehrsanalyse'!B:D,3,FALSE)</f>
        <v>60</v>
      </c>
      <c r="D162" s="28">
        <v>0</v>
      </c>
      <c r="E162" s="28">
        <v>0</v>
      </c>
      <c r="F162" s="28" t="s">
        <v>1701</v>
      </c>
      <c r="G162" s="28" t="s">
        <v>2080</v>
      </c>
      <c r="H162" s="28" t="s">
        <v>2080</v>
      </c>
      <c r="I162" s="28" t="s">
        <v>2080</v>
      </c>
      <c r="J162" s="28" t="s">
        <v>2080</v>
      </c>
      <c r="K162" s="28" t="s">
        <v>2080</v>
      </c>
      <c r="L162" s="28" t="s">
        <v>2080</v>
      </c>
      <c r="M162" s="28" t="s">
        <v>2080</v>
      </c>
      <c r="N162" s="28" t="s">
        <v>2080</v>
      </c>
    </row>
    <row r="163" spans="1:14" ht="14" x14ac:dyDescent="0.3">
      <c r="A163" s="28">
        <v>7150</v>
      </c>
      <c r="B163" s="28" t="str">
        <f>VLOOKUP(A163,'2-Straßenverkehrsanalyse'!B:D,2,FALSE)</f>
        <v>A62</v>
      </c>
      <c r="C163" s="28">
        <f>VLOOKUP(A163,'2-Straßenverkehrsanalyse'!B:D,3,FALSE)</f>
        <v>70</v>
      </c>
      <c r="D163" s="28">
        <v>0</v>
      </c>
      <c r="E163" s="28">
        <v>0</v>
      </c>
      <c r="F163" s="28" t="s">
        <v>2080</v>
      </c>
      <c r="G163" s="28" t="s">
        <v>2080</v>
      </c>
      <c r="H163" s="28" t="s">
        <v>2080</v>
      </c>
      <c r="I163" s="28" t="s">
        <v>2080</v>
      </c>
      <c r="J163" s="28" t="s">
        <v>2080</v>
      </c>
      <c r="K163" s="28" t="s">
        <v>2080</v>
      </c>
      <c r="L163" s="28" t="s">
        <v>2080</v>
      </c>
      <c r="M163" s="28" t="s">
        <v>2080</v>
      </c>
      <c r="N163" s="28" t="s">
        <v>2080</v>
      </c>
    </row>
    <row r="164" spans="1:14" ht="14" x14ac:dyDescent="0.3">
      <c r="A164" s="28">
        <v>7561</v>
      </c>
      <c r="B164" s="28" t="str">
        <f>VLOOKUP(A164,'2-Straßenverkehrsanalyse'!B:D,2,FALSE)</f>
        <v>A62</v>
      </c>
      <c r="C164" s="28">
        <f>VLOOKUP(A164,'2-Straßenverkehrsanalyse'!B:D,3,FALSE)</f>
        <v>80</v>
      </c>
      <c r="D164" s="28">
        <v>0</v>
      </c>
      <c r="E164" s="28">
        <v>0</v>
      </c>
      <c r="F164" s="28" t="s">
        <v>1637</v>
      </c>
      <c r="G164" s="28" t="s">
        <v>2080</v>
      </c>
      <c r="H164" s="28" t="s">
        <v>2080</v>
      </c>
      <c r="I164" s="28" t="s">
        <v>2080</v>
      </c>
      <c r="J164" s="28" t="s">
        <v>2080</v>
      </c>
      <c r="K164" s="28" t="s">
        <v>2080</v>
      </c>
      <c r="L164" s="28" t="s">
        <v>2080</v>
      </c>
      <c r="M164" s="28" t="s">
        <v>2080</v>
      </c>
      <c r="N164" s="28" t="s">
        <v>2080</v>
      </c>
    </row>
    <row r="165" spans="1:14" ht="14" x14ac:dyDescent="0.3">
      <c r="A165" s="28">
        <v>7345</v>
      </c>
      <c r="B165" s="28" t="str">
        <f>VLOOKUP(A165,'2-Straßenverkehrsanalyse'!B:D,2,FALSE)</f>
        <v>A63</v>
      </c>
      <c r="C165" s="28">
        <f>VLOOKUP(A165,'2-Straßenverkehrsanalyse'!B:D,3,FALSE)</f>
        <v>10</v>
      </c>
      <c r="D165" s="28">
        <v>0</v>
      </c>
      <c r="E165" s="28">
        <v>0</v>
      </c>
      <c r="F165" s="28" t="s">
        <v>1637</v>
      </c>
      <c r="G165" s="28" t="s">
        <v>2080</v>
      </c>
      <c r="H165" s="28" t="s">
        <v>2080</v>
      </c>
      <c r="I165" s="28" t="s">
        <v>2080</v>
      </c>
      <c r="J165" s="28" t="s">
        <v>2080</v>
      </c>
      <c r="K165" s="28" t="s">
        <v>2080</v>
      </c>
      <c r="L165" s="28" t="s">
        <v>2080</v>
      </c>
      <c r="M165" s="28" t="s">
        <v>2080</v>
      </c>
      <c r="N165" s="28" t="s">
        <v>2080</v>
      </c>
    </row>
    <row r="166" spans="1:14" ht="14" x14ac:dyDescent="0.3">
      <c r="A166" s="28">
        <v>7903</v>
      </c>
      <c r="B166" s="28" t="str">
        <f>VLOOKUP(A166,'2-Straßenverkehrsanalyse'!B:D,2,FALSE)</f>
        <v>A63</v>
      </c>
      <c r="C166" s="28">
        <f>VLOOKUP(A166,'2-Straßenverkehrsanalyse'!B:D,3,FALSE)</f>
        <v>20</v>
      </c>
      <c r="D166" s="28">
        <v>0</v>
      </c>
      <c r="E166" s="28">
        <v>0</v>
      </c>
      <c r="F166" s="28" t="s">
        <v>2080</v>
      </c>
      <c r="G166" s="28" t="s">
        <v>2080</v>
      </c>
      <c r="H166" s="28" t="s">
        <v>2080</v>
      </c>
      <c r="I166" s="28" t="s">
        <v>2080</v>
      </c>
      <c r="J166" s="28" t="s">
        <v>2080</v>
      </c>
      <c r="K166" s="28" t="s">
        <v>2080</v>
      </c>
      <c r="L166" s="28" t="s">
        <v>2080</v>
      </c>
      <c r="M166" s="28" t="s">
        <v>2080</v>
      </c>
      <c r="N166" s="28" t="s">
        <v>2080</v>
      </c>
    </row>
    <row r="167" spans="1:14" ht="14" x14ac:dyDescent="0.3">
      <c r="A167" s="28">
        <v>7432</v>
      </c>
      <c r="B167" s="28" t="str">
        <f>VLOOKUP(A167,'2-Straßenverkehrsanalyse'!B:D,2,FALSE)</f>
        <v>A63</v>
      </c>
      <c r="C167" s="28">
        <f>VLOOKUP(A167,'2-Straßenverkehrsanalyse'!B:D,3,FALSE)</f>
        <v>30</v>
      </c>
      <c r="D167" s="28">
        <v>0</v>
      </c>
      <c r="E167" s="28">
        <v>0</v>
      </c>
      <c r="F167" s="28" t="s">
        <v>2080</v>
      </c>
      <c r="G167" s="28" t="s">
        <v>2080</v>
      </c>
      <c r="H167" s="28" t="s">
        <v>2080</v>
      </c>
      <c r="I167" s="28" t="s">
        <v>2080</v>
      </c>
      <c r="J167" s="28" t="s">
        <v>2080</v>
      </c>
      <c r="K167" s="28" t="s">
        <v>2080</v>
      </c>
      <c r="L167" s="28" t="s">
        <v>2080</v>
      </c>
      <c r="M167" s="28" t="s">
        <v>2080</v>
      </c>
      <c r="N167" s="28" t="s">
        <v>2080</v>
      </c>
    </row>
    <row r="168" spans="1:14" ht="14" x14ac:dyDescent="0.3">
      <c r="A168" s="28">
        <v>7100</v>
      </c>
      <c r="B168" s="28" t="str">
        <f>VLOOKUP(A168,'2-Straßenverkehrsanalyse'!B:D,2,FALSE)</f>
        <v>A63</v>
      </c>
      <c r="C168" s="28">
        <f>VLOOKUP(A168,'2-Straßenverkehrsanalyse'!B:D,3,FALSE)</f>
        <v>40</v>
      </c>
      <c r="D168" s="28">
        <v>0</v>
      </c>
      <c r="E168" s="28">
        <v>0</v>
      </c>
      <c r="F168" s="28" t="s">
        <v>1637</v>
      </c>
      <c r="G168" s="28" t="s">
        <v>2080</v>
      </c>
      <c r="H168" s="28" t="s">
        <v>2080</v>
      </c>
      <c r="I168" s="28" t="s">
        <v>2080</v>
      </c>
      <c r="J168" s="28" t="s">
        <v>2080</v>
      </c>
      <c r="K168" s="28" t="s">
        <v>2080</v>
      </c>
      <c r="L168" s="28" t="s">
        <v>2080</v>
      </c>
      <c r="M168" s="28" t="s">
        <v>2080</v>
      </c>
      <c r="N168" s="28" t="s">
        <v>2080</v>
      </c>
    </row>
    <row r="169" spans="1:14" ht="14" x14ac:dyDescent="0.3">
      <c r="A169" s="28">
        <v>7201</v>
      </c>
      <c r="B169" s="28" t="str">
        <f>VLOOKUP(A169,'2-Straßenverkehrsanalyse'!B:D,2,FALSE)</f>
        <v>A63</v>
      </c>
      <c r="C169" s="28">
        <f>VLOOKUP(A169,'2-Straßenverkehrsanalyse'!B:D,3,FALSE)</f>
        <v>50</v>
      </c>
      <c r="D169" s="28">
        <v>0</v>
      </c>
      <c r="E169" s="28">
        <v>0</v>
      </c>
      <c r="F169" s="28" t="s">
        <v>2080</v>
      </c>
      <c r="G169" s="28" t="s">
        <v>2080</v>
      </c>
      <c r="H169" s="28" t="s">
        <v>2080</v>
      </c>
      <c r="I169" s="28" t="s">
        <v>2080</v>
      </c>
      <c r="J169" s="28" t="s">
        <v>2080</v>
      </c>
      <c r="K169" s="28" t="s">
        <v>2080</v>
      </c>
      <c r="L169" s="28" t="s">
        <v>2080</v>
      </c>
      <c r="M169" s="28" t="s">
        <v>2080</v>
      </c>
      <c r="N169" s="28" t="s">
        <v>2080</v>
      </c>
    </row>
    <row r="170" spans="1:14" ht="14" x14ac:dyDescent="0.3">
      <c r="A170" s="28">
        <v>7784</v>
      </c>
      <c r="B170" s="28" t="str">
        <f>VLOOKUP(A170,'2-Straßenverkehrsanalyse'!B:D,2,FALSE)</f>
        <v>A63</v>
      </c>
      <c r="C170" s="28">
        <f>VLOOKUP(A170,'2-Straßenverkehrsanalyse'!B:D,3,FALSE)</f>
        <v>60</v>
      </c>
      <c r="D170" s="28">
        <v>0</v>
      </c>
      <c r="E170" s="28">
        <v>0</v>
      </c>
      <c r="F170" s="28" t="s">
        <v>1637</v>
      </c>
      <c r="G170" s="28" t="s">
        <v>2080</v>
      </c>
      <c r="H170" s="28" t="s">
        <v>2080</v>
      </c>
      <c r="I170" s="28" t="s">
        <v>2080</v>
      </c>
      <c r="J170" s="28" t="s">
        <v>2080</v>
      </c>
      <c r="K170" s="28" t="s">
        <v>2080</v>
      </c>
      <c r="L170" s="28" t="s">
        <v>2080</v>
      </c>
      <c r="M170" s="28" t="s">
        <v>2080</v>
      </c>
      <c r="N170" s="28" t="s">
        <v>2080</v>
      </c>
    </row>
    <row r="171" spans="1:14" ht="14" x14ac:dyDescent="0.3">
      <c r="A171" s="28">
        <v>7415</v>
      </c>
      <c r="B171" s="28" t="str">
        <f>VLOOKUP(A171,'2-Straßenverkehrsanalyse'!B:D,2,FALSE)</f>
        <v>A63</v>
      </c>
      <c r="C171" s="28">
        <f>VLOOKUP(A171,'2-Straßenverkehrsanalyse'!B:D,3,FALSE)</f>
        <v>70</v>
      </c>
      <c r="D171" s="28">
        <v>0</v>
      </c>
      <c r="E171" s="28">
        <v>1</v>
      </c>
      <c r="F171" s="28" t="s">
        <v>2080</v>
      </c>
      <c r="G171" s="28">
        <v>7786</v>
      </c>
      <c r="H171" s="28">
        <v>7784</v>
      </c>
      <c r="I171" s="28" t="s">
        <v>2080</v>
      </c>
      <c r="J171" s="28" t="s">
        <v>2080</v>
      </c>
      <c r="K171" s="28">
        <v>7786</v>
      </c>
      <c r="L171" s="28">
        <v>7784</v>
      </c>
      <c r="M171" s="28" t="s">
        <v>2080</v>
      </c>
      <c r="N171" s="28" t="s">
        <v>2080</v>
      </c>
    </row>
    <row r="172" spans="1:14" ht="14" x14ac:dyDescent="0.3">
      <c r="A172" s="28">
        <v>7786</v>
      </c>
      <c r="B172" s="28" t="str">
        <f>VLOOKUP(A172,'2-Straßenverkehrsanalyse'!B:D,2,FALSE)</f>
        <v>A63</v>
      </c>
      <c r="C172" s="28">
        <f>VLOOKUP(A172,'2-Straßenverkehrsanalyse'!B:D,3,FALSE)</f>
        <v>80</v>
      </c>
      <c r="D172" s="28">
        <v>0</v>
      </c>
      <c r="E172" s="28">
        <v>1</v>
      </c>
      <c r="F172" s="28" t="s">
        <v>2080</v>
      </c>
      <c r="G172" s="28">
        <v>7804</v>
      </c>
      <c r="H172" s="28">
        <v>7415</v>
      </c>
      <c r="I172" s="28" t="s">
        <v>2080</v>
      </c>
      <c r="J172" s="28" t="s">
        <v>2080</v>
      </c>
      <c r="K172" s="28">
        <v>7804</v>
      </c>
      <c r="L172" s="28">
        <v>7415</v>
      </c>
      <c r="M172" s="28" t="s">
        <v>2080</v>
      </c>
      <c r="N172" s="28" t="s">
        <v>2080</v>
      </c>
    </row>
    <row r="173" spans="1:14" ht="14" x14ac:dyDescent="0.3">
      <c r="A173" s="28">
        <v>7022</v>
      </c>
      <c r="B173" s="28" t="str">
        <f>VLOOKUP(A173,'2-Straßenverkehrsanalyse'!B:D,2,FALSE)</f>
        <v>A64</v>
      </c>
      <c r="C173" s="28">
        <f>VLOOKUP(A173,'2-Straßenverkehrsanalyse'!B:D,3,FALSE)</f>
        <v>10</v>
      </c>
      <c r="D173" s="28">
        <v>0</v>
      </c>
      <c r="E173" s="28">
        <v>0</v>
      </c>
      <c r="F173" s="28" t="s">
        <v>2080</v>
      </c>
      <c r="G173" s="28" t="s">
        <v>2080</v>
      </c>
      <c r="H173" s="28" t="s">
        <v>2080</v>
      </c>
      <c r="I173" s="28" t="s">
        <v>2080</v>
      </c>
      <c r="J173" s="28" t="s">
        <v>2080</v>
      </c>
      <c r="K173" s="28" t="s">
        <v>2080</v>
      </c>
      <c r="L173" s="28" t="s">
        <v>2080</v>
      </c>
      <c r="M173" s="28" t="s">
        <v>2080</v>
      </c>
      <c r="N173" s="28" t="s">
        <v>2080</v>
      </c>
    </row>
    <row r="174" spans="1:14" ht="14" x14ac:dyDescent="0.3">
      <c r="A174" s="28">
        <v>7424</v>
      </c>
      <c r="B174" s="28" t="str">
        <f>VLOOKUP(A174,'2-Straßenverkehrsanalyse'!B:D,2,FALSE)</f>
        <v>A643</v>
      </c>
      <c r="C174" s="28">
        <f>VLOOKUP(A174,'2-Straßenverkehrsanalyse'!B:D,3,FALSE)</f>
        <v>10</v>
      </c>
      <c r="D174" s="28">
        <v>0</v>
      </c>
      <c r="E174" s="28">
        <v>1</v>
      </c>
      <c r="F174" s="28" t="s">
        <v>2080</v>
      </c>
      <c r="G174" s="28">
        <v>7422</v>
      </c>
      <c r="H174" s="28">
        <v>7109</v>
      </c>
      <c r="I174" s="28" t="s">
        <v>2080</v>
      </c>
      <c r="J174" s="28" t="s">
        <v>2080</v>
      </c>
      <c r="K174" s="28">
        <v>7422</v>
      </c>
      <c r="L174" s="28">
        <v>7109</v>
      </c>
      <c r="M174" s="28" t="s">
        <v>2080</v>
      </c>
      <c r="N174" s="28" t="s">
        <v>2080</v>
      </c>
    </row>
    <row r="175" spans="1:14" ht="14" x14ac:dyDescent="0.3">
      <c r="A175" s="28">
        <v>7422</v>
      </c>
      <c r="B175" s="28" t="str">
        <f>VLOOKUP(A175,'2-Straßenverkehrsanalyse'!B:D,2,FALSE)</f>
        <v>A643</v>
      </c>
      <c r="C175" s="28">
        <f>VLOOKUP(A175,'2-Straßenverkehrsanalyse'!B:D,3,FALSE)</f>
        <v>20</v>
      </c>
      <c r="D175" s="28">
        <v>0</v>
      </c>
      <c r="E175" s="28">
        <v>1</v>
      </c>
      <c r="F175" s="28" t="s">
        <v>2080</v>
      </c>
      <c r="G175" s="28">
        <v>7112</v>
      </c>
      <c r="H175" s="28">
        <v>7424</v>
      </c>
      <c r="I175" s="28" t="s">
        <v>2080</v>
      </c>
      <c r="J175" s="28" t="s">
        <v>2080</v>
      </c>
      <c r="K175" s="28">
        <v>7112</v>
      </c>
      <c r="L175" s="28">
        <v>7424</v>
      </c>
      <c r="M175" s="28" t="s">
        <v>2080</v>
      </c>
      <c r="N175" s="28" t="s">
        <v>2080</v>
      </c>
    </row>
    <row r="176" spans="1:14" ht="14" x14ac:dyDescent="0.3">
      <c r="A176" s="28">
        <v>7112</v>
      </c>
      <c r="B176" s="28" t="str">
        <f>VLOOKUP(A176,'2-Straßenverkehrsanalyse'!B:D,2,FALSE)</f>
        <v>A643</v>
      </c>
      <c r="C176" s="28">
        <f>VLOOKUP(A176,'2-Straßenverkehrsanalyse'!B:D,3,FALSE)</f>
        <v>30</v>
      </c>
      <c r="D176" s="28">
        <v>0</v>
      </c>
      <c r="E176" s="28">
        <v>1</v>
      </c>
      <c r="F176" s="28" t="s">
        <v>2080</v>
      </c>
      <c r="G176" s="28">
        <v>6921</v>
      </c>
      <c r="H176" s="28">
        <v>7422</v>
      </c>
      <c r="I176" s="28" t="s">
        <v>2080</v>
      </c>
      <c r="J176" s="28" t="s">
        <v>2080</v>
      </c>
      <c r="K176" s="28">
        <v>6921</v>
      </c>
      <c r="L176" s="28">
        <v>7422</v>
      </c>
      <c r="M176" s="28" t="s">
        <v>2080</v>
      </c>
      <c r="N176" s="28" t="s">
        <v>2080</v>
      </c>
    </row>
    <row r="177" spans="1:14" ht="14" x14ac:dyDescent="0.3">
      <c r="A177" s="28">
        <v>6921</v>
      </c>
      <c r="B177" s="28" t="str">
        <f>VLOOKUP(A177,'2-Straßenverkehrsanalyse'!B:D,2,FALSE)</f>
        <v>A643</v>
      </c>
      <c r="C177" s="28">
        <f>VLOOKUP(A177,'2-Straßenverkehrsanalyse'!B:D,3,FALSE)</f>
        <v>40</v>
      </c>
      <c r="D177" s="28">
        <v>0</v>
      </c>
      <c r="E177" s="28">
        <v>1</v>
      </c>
      <c r="F177" s="28" t="s">
        <v>2080</v>
      </c>
      <c r="G177" s="28" t="s">
        <v>2080</v>
      </c>
      <c r="H177" s="28">
        <v>7112</v>
      </c>
      <c r="I177" s="28" t="s">
        <v>2080</v>
      </c>
      <c r="J177" s="28" t="s">
        <v>2080</v>
      </c>
      <c r="K177" s="28" t="s">
        <v>2080</v>
      </c>
      <c r="L177" s="28">
        <v>7112</v>
      </c>
      <c r="M177" s="28" t="s">
        <v>2080</v>
      </c>
      <c r="N177" s="28" t="s">
        <v>2080</v>
      </c>
    </row>
    <row r="178" spans="1:14" ht="14" x14ac:dyDescent="0.3">
      <c r="A178" s="28">
        <v>6890</v>
      </c>
      <c r="B178" s="28" t="str">
        <f>VLOOKUP(A178,'2-Straßenverkehrsanalyse'!B:D,2,FALSE)</f>
        <v>A648</v>
      </c>
      <c r="C178" s="28">
        <f>VLOOKUP(A178,'2-Straßenverkehrsanalyse'!B:D,3,FALSE)</f>
        <v>10</v>
      </c>
      <c r="D178" s="28">
        <v>1</v>
      </c>
      <c r="E178" s="28">
        <v>1</v>
      </c>
      <c r="F178" s="28" t="s">
        <v>1637</v>
      </c>
      <c r="G178" s="28">
        <v>6886</v>
      </c>
      <c r="H178" s="28">
        <v>6891</v>
      </c>
      <c r="I178" s="28">
        <v>0.97</v>
      </c>
      <c r="J178" s="28">
        <v>3.47</v>
      </c>
      <c r="K178" s="28" t="s">
        <v>1699</v>
      </c>
      <c r="L178" s="28" t="s">
        <v>1699</v>
      </c>
      <c r="M178" s="28" t="s">
        <v>1699</v>
      </c>
      <c r="N178" s="28" t="s">
        <v>1699</v>
      </c>
    </row>
    <row r="179" spans="1:14" ht="14" x14ac:dyDescent="0.3">
      <c r="A179" s="28">
        <v>6886</v>
      </c>
      <c r="B179" s="28" t="str">
        <f>VLOOKUP(A179,'2-Straßenverkehrsanalyse'!B:D,2,FALSE)</f>
        <v>A648</v>
      </c>
      <c r="C179" s="28">
        <f>VLOOKUP(A179,'2-Straßenverkehrsanalyse'!B:D,3,FALSE)</f>
        <v>20</v>
      </c>
      <c r="D179" s="28">
        <v>1</v>
      </c>
      <c r="E179" s="28">
        <v>1</v>
      </c>
      <c r="F179" s="28" t="s">
        <v>2080</v>
      </c>
      <c r="G179" s="28">
        <v>6889</v>
      </c>
      <c r="H179" s="28">
        <v>6890</v>
      </c>
      <c r="I179" s="28">
        <v>1.73</v>
      </c>
      <c r="J179" s="28">
        <v>0.97</v>
      </c>
      <c r="K179" s="28">
        <v>6889</v>
      </c>
      <c r="L179" s="28">
        <v>6891</v>
      </c>
      <c r="M179" s="28">
        <v>1.73</v>
      </c>
      <c r="N179" s="28">
        <f>J179+J178</f>
        <v>4.4400000000000004</v>
      </c>
    </row>
    <row r="180" spans="1:14" ht="14" x14ac:dyDescent="0.3">
      <c r="A180" s="28">
        <v>6889</v>
      </c>
      <c r="B180" s="28" t="str">
        <f>VLOOKUP(A180,'2-Straßenverkehrsanalyse'!B:D,2,FALSE)</f>
        <v>A648</v>
      </c>
      <c r="C180" s="28">
        <f>VLOOKUP(A180,'2-Straßenverkehrsanalyse'!B:D,3,FALSE)</f>
        <v>30</v>
      </c>
      <c r="D180" s="28">
        <v>1</v>
      </c>
      <c r="E180" s="28">
        <v>1</v>
      </c>
      <c r="F180" s="28" t="s">
        <v>2080</v>
      </c>
      <c r="G180" s="28">
        <v>6410</v>
      </c>
      <c r="H180" s="28">
        <v>6886</v>
      </c>
      <c r="I180" s="28">
        <v>0.82</v>
      </c>
      <c r="J180" s="28">
        <v>1.73</v>
      </c>
      <c r="K180" s="28">
        <v>6410</v>
      </c>
      <c r="L180" s="28">
        <v>6886</v>
      </c>
      <c r="M180" s="28">
        <v>0.82</v>
      </c>
      <c r="N180" s="28">
        <v>1.73</v>
      </c>
    </row>
    <row r="181" spans="1:14" ht="14" x14ac:dyDescent="0.3">
      <c r="A181" s="28">
        <v>6410</v>
      </c>
      <c r="B181" s="28" t="str">
        <f>VLOOKUP(A181,'2-Straßenverkehrsanalyse'!B:D,2,FALSE)</f>
        <v>A648</v>
      </c>
      <c r="C181" s="28">
        <f>VLOOKUP(A181,'2-Straßenverkehrsanalyse'!B:D,3,FALSE)</f>
        <v>40</v>
      </c>
      <c r="D181" s="28">
        <v>1</v>
      </c>
      <c r="E181" s="28">
        <v>1</v>
      </c>
      <c r="F181" s="28" t="s">
        <v>1701</v>
      </c>
      <c r="G181" s="45" t="s">
        <v>2080</v>
      </c>
      <c r="H181" s="28">
        <v>6889</v>
      </c>
      <c r="I181" s="28">
        <v>0</v>
      </c>
      <c r="J181" s="28">
        <v>0.82</v>
      </c>
      <c r="K181" s="28" t="s">
        <v>1769</v>
      </c>
      <c r="L181" s="28">
        <v>6889</v>
      </c>
      <c r="M181" s="28">
        <v>0</v>
      </c>
      <c r="N181" s="28">
        <v>0.82</v>
      </c>
    </row>
    <row r="182" spans="1:14" ht="14" x14ac:dyDescent="0.3">
      <c r="A182" s="28">
        <v>7045</v>
      </c>
      <c r="B182" s="28" t="str">
        <f>VLOOKUP(A182,'2-Straßenverkehrsanalyse'!B:D,2,FALSE)</f>
        <v>A65</v>
      </c>
      <c r="C182" s="28">
        <f>VLOOKUP(A182,'2-Straßenverkehrsanalyse'!B:D,3,FALSE)</f>
        <v>10</v>
      </c>
      <c r="D182" s="28">
        <v>0</v>
      </c>
      <c r="E182" s="28">
        <v>0</v>
      </c>
      <c r="F182" s="28" t="s">
        <v>2080</v>
      </c>
      <c r="G182" s="28" t="s">
        <v>2080</v>
      </c>
      <c r="H182" s="28" t="s">
        <v>2080</v>
      </c>
      <c r="I182" s="28" t="s">
        <v>2080</v>
      </c>
      <c r="J182" s="28" t="s">
        <v>2080</v>
      </c>
      <c r="K182" s="28" t="s">
        <v>2080</v>
      </c>
      <c r="L182" s="28" t="s">
        <v>2080</v>
      </c>
      <c r="M182" s="28" t="s">
        <v>2080</v>
      </c>
      <c r="N182" s="28" t="s">
        <v>2080</v>
      </c>
    </row>
    <row r="183" spans="1:14" ht="14" x14ac:dyDescent="0.3">
      <c r="A183" s="28">
        <v>7441</v>
      </c>
      <c r="B183" s="28" t="str">
        <f>VLOOKUP(A183,'2-Straßenverkehrsanalyse'!B:D,2,FALSE)</f>
        <v>A65</v>
      </c>
      <c r="C183" s="28">
        <f>VLOOKUP(A183,'2-Straßenverkehrsanalyse'!B:D,3,FALSE)</f>
        <v>20</v>
      </c>
      <c r="D183" s="28">
        <v>0</v>
      </c>
      <c r="E183" s="28">
        <v>0</v>
      </c>
      <c r="F183" s="28" t="s">
        <v>2080</v>
      </c>
      <c r="G183" s="28" t="s">
        <v>2080</v>
      </c>
      <c r="H183" s="28" t="s">
        <v>2080</v>
      </c>
      <c r="I183" s="28" t="s">
        <v>2080</v>
      </c>
      <c r="J183" s="28" t="s">
        <v>2080</v>
      </c>
      <c r="K183" s="28" t="s">
        <v>2080</v>
      </c>
      <c r="L183" s="28" t="s">
        <v>2080</v>
      </c>
      <c r="M183" s="28" t="s">
        <v>2080</v>
      </c>
      <c r="N183" s="28" t="s">
        <v>2080</v>
      </c>
    </row>
    <row r="184" spans="1:14" ht="14" x14ac:dyDescent="0.3">
      <c r="A184" s="28">
        <v>7440</v>
      </c>
      <c r="B184" s="28" t="str">
        <f>VLOOKUP(A184,'2-Straßenverkehrsanalyse'!B:D,2,FALSE)</f>
        <v>A65</v>
      </c>
      <c r="C184" s="28">
        <f>VLOOKUP(A184,'2-Straßenverkehrsanalyse'!B:D,3,FALSE)</f>
        <v>30</v>
      </c>
      <c r="D184" s="28">
        <v>0</v>
      </c>
      <c r="E184" s="28">
        <v>0</v>
      </c>
      <c r="F184" s="28" t="s">
        <v>2080</v>
      </c>
      <c r="G184" s="28" t="s">
        <v>2080</v>
      </c>
      <c r="H184" s="28" t="s">
        <v>2080</v>
      </c>
      <c r="I184" s="28" t="s">
        <v>2080</v>
      </c>
      <c r="J184" s="28" t="s">
        <v>2080</v>
      </c>
      <c r="K184" s="28" t="s">
        <v>2080</v>
      </c>
      <c r="L184" s="28" t="s">
        <v>2080</v>
      </c>
      <c r="M184" s="28" t="s">
        <v>2080</v>
      </c>
      <c r="N184" s="28" t="s">
        <v>2080</v>
      </c>
    </row>
    <row r="185" spans="1:14" ht="14" x14ac:dyDescent="0.3">
      <c r="A185" s="28">
        <v>7437</v>
      </c>
      <c r="B185" s="28" t="str">
        <f>VLOOKUP(A185,'2-Straßenverkehrsanalyse'!B:D,2,FALSE)</f>
        <v>A65</v>
      </c>
      <c r="C185" s="28">
        <f>VLOOKUP(A185,'2-Straßenverkehrsanalyse'!B:D,3,FALSE)</f>
        <v>40</v>
      </c>
      <c r="D185" s="28">
        <v>0</v>
      </c>
      <c r="E185" s="28">
        <v>0</v>
      </c>
      <c r="F185" s="28" t="s">
        <v>2080</v>
      </c>
      <c r="G185" s="28" t="s">
        <v>2080</v>
      </c>
      <c r="H185" s="28" t="s">
        <v>2080</v>
      </c>
      <c r="I185" s="28" t="s">
        <v>2080</v>
      </c>
      <c r="J185" s="28" t="s">
        <v>2080</v>
      </c>
      <c r="K185" s="28" t="s">
        <v>2080</v>
      </c>
      <c r="L185" s="28" t="s">
        <v>2080</v>
      </c>
      <c r="M185" s="28" t="s">
        <v>2080</v>
      </c>
      <c r="N185" s="28" t="s">
        <v>2080</v>
      </c>
    </row>
    <row r="186" spans="1:14" ht="14" x14ac:dyDescent="0.3">
      <c r="A186" s="28">
        <v>7436</v>
      </c>
      <c r="B186" s="28" t="str">
        <f>VLOOKUP(A186,'2-Straßenverkehrsanalyse'!B:D,2,FALSE)</f>
        <v>A65</v>
      </c>
      <c r="C186" s="28">
        <f>VLOOKUP(A186,'2-Straßenverkehrsanalyse'!B:D,3,FALSE)</f>
        <v>50</v>
      </c>
      <c r="D186" s="28">
        <v>0</v>
      </c>
      <c r="E186" s="28">
        <v>0</v>
      </c>
      <c r="F186" s="28" t="s">
        <v>2080</v>
      </c>
      <c r="G186" s="28" t="s">
        <v>2080</v>
      </c>
      <c r="H186" s="28" t="s">
        <v>2080</v>
      </c>
      <c r="I186" s="28" t="s">
        <v>2080</v>
      </c>
      <c r="J186" s="28" t="s">
        <v>2080</v>
      </c>
      <c r="K186" s="28" t="s">
        <v>2080</v>
      </c>
      <c r="L186" s="28" t="s">
        <v>2080</v>
      </c>
      <c r="M186" s="28" t="s">
        <v>2080</v>
      </c>
      <c r="N186" s="28" t="s">
        <v>2080</v>
      </c>
    </row>
    <row r="187" spans="1:14" ht="14" x14ac:dyDescent="0.3">
      <c r="A187" s="28">
        <v>7435</v>
      </c>
      <c r="B187" s="28" t="str">
        <f>VLOOKUP(A187,'2-Straßenverkehrsanalyse'!B:D,2,FALSE)</f>
        <v>A65</v>
      </c>
      <c r="C187" s="28">
        <f>VLOOKUP(A187,'2-Straßenverkehrsanalyse'!B:D,3,FALSE)</f>
        <v>60</v>
      </c>
      <c r="D187" s="28">
        <v>0</v>
      </c>
      <c r="E187" s="28">
        <v>0</v>
      </c>
      <c r="F187" s="28" t="s">
        <v>2080</v>
      </c>
      <c r="G187" s="28" t="s">
        <v>2080</v>
      </c>
      <c r="H187" s="28" t="s">
        <v>2080</v>
      </c>
      <c r="I187" s="28" t="s">
        <v>2080</v>
      </c>
      <c r="J187" s="28" t="s">
        <v>2080</v>
      </c>
      <c r="K187" s="28" t="s">
        <v>2080</v>
      </c>
      <c r="L187" s="28" t="s">
        <v>2080</v>
      </c>
      <c r="M187" s="28" t="s">
        <v>2080</v>
      </c>
      <c r="N187" s="28" t="s">
        <v>2080</v>
      </c>
    </row>
    <row r="188" spans="1:14" ht="14" x14ac:dyDescent="0.3">
      <c r="A188" s="28">
        <v>7434</v>
      </c>
      <c r="B188" s="28" t="str">
        <f>VLOOKUP(A188,'2-Straßenverkehrsanalyse'!B:D,2,FALSE)</f>
        <v>A65</v>
      </c>
      <c r="C188" s="28">
        <f>VLOOKUP(A188,'2-Straßenverkehrsanalyse'!B:D,3,FALSE)</f>
        <v>70</v>
      </c>
      <c r="D188" s="28">
        <v>0</v>
      </c>
      <c r="E188" s="28">
        <v>0</v>
      </c>
      <c r="F188" s="28" t="s">
        <v>2080</v>
      </c>
      <c r="G188" s="28" t="s">
        <v>2080</v>
      </c>
      <c r="H188" s="28" t="s">
        <v>2080</v>
      </c>
      <c r="I188" s="28" t="s">
        <v>2080</v>
      </c>
      <c r="J188" s="28" t="s">
        <v>2080</v>
      </c>
      <c r="K188" s="28" t="s">
        <v>2080</v>
      </c>
      <c r="L188" s="28" t="s">
        <v>2080</v>
      </c>
      <c r="M188" s="28" t="s">
        <v>2080</v>
      </c>
      <c r="N188" s="28" t="s">
        <v>2080</v>
      </c>
    </row>
    <row r="189" spans="1:14" ht="14" x14ac:dyDescent="0.3">
      <c r="A189" s="28">
        <v>7809</v>
      </c>
      <c r="B189" s="28" t="str">
        <f>VLOOKUP(A189,'2-Straßenverkehrsanalyse'!B:D,2,FALSE)</f>
        <v>A650</v>
      </c>
      <c r="C189" s="28">
        <f>VLOOKUP(A189,'2-Straßenverkehrsanalyse'!B:D,3,FALSE)</f>
        <v>10</v>
      </c>
      <c r="D189" s="28">
        <v>0</v>
      </c>
      <c r="E189" s="28">
        <v>0</v>
      </c>
      <c r="F189" s="28" t="s">
        <v>1637</v>
      </c>
      <c r="G189" s="28" t="s">
        <v>2080</v>
      </c>
      <c r="H189" s="28" t="s">
        <v>2080</v>
      </c>
      <c r="I189" s="28" t="s">
        <v>2080</v>
      </c>
      <c r="J189" s="28" t="s">
        <v>2080</v>
      </c>
      <c r="K189" s="28" t="s">
        <v>2080</v>
      </c>
      <c r="L189" s="28" t="s">
        <v>2080</v>
      </c>
      <c r="M189" s="28" t="s">
        <v>2080</v>
      </c>
      <c r="N189" s="28" t="s">
        <v>2080</v>
      </c>
    </row>
    <row r="190" spans="1:14" ht="14" x14ac:dyDescent="0.3">
      <c r="A190" s="28">
        <v>7438</v>
      </c>
      <c r="B190" s="28" t="str">
        <f>VLOOKUP(A190,'2-Straßenverkehrsanalyse'!B:D,2,FALSE)</f>
        <v>A650</v>
      </c>
      <c r="C190" s="28">
        <f>VLOOKUP(A190,'2-Straßenverkehrsanalyse'!B:D,3,FALSE)</f>
        <v>20</v>
      </c>
      <c r="D190" s="28">
        <v>0</v>
      </c>
      <c r="E190" s="28">
        <v>0</v>
      </c>
      <c r="F190" s="28" t="s">
        <v>1637</v>
      </c>
      <c r="G190" s="28" t="s">
        <v>2080</v>
      </c>
      <c r="H190" s="28" t="s">
        <v>2080</v>
      </c>
      <c r="I190" s="28" t="s">
        <v>2080</v>
      </c>
      <c r="J190" s="28" t="s">
        <v>2080</v>
      </c>
      <c r="K190" s="28" t="s">
        <v>2080</v>
      </c>
      <c r="L190" s="28" t="s">
        <v>2080</v>
      </c>
      <c r="M190" s="28" t="s">
        <v>2080</v>
      </c>
      <c r="N190" s="28" t="s">
        <v>2080</v>
      </c>
    </row>
    <row r="191" spans="1:14" ht="14" x14ac:dyDescent="0.3">
      <c r="A191" s="28">
        <v>7439</v>
      </c>
      <c r="B191" s="28" t="str">
        <f>VLOOKUP(A191,'2-Straßenverkehrsanalyse'!B:D,2,FALSE)</f>
        <v>A650</v>
      </c>
      <c r="C191" s="28">
        <f>VLOOKUP(A191,'2-Straßenverkehrsanalyse'!B:D,3,FALSE)</f>
        <v>30</v>
      </c>
      <c r="D191" s="28">
        <v>0</v>
      </c>
      <c r="E191" s="28">
        <v>0</v>
      </c>
      <c r="F191" s="28" t="s">
        <v>1637</v>
      </c>
      <c r="G191" s="28" t="s">
        <v>2080</v>
      </c>
      <c r="H191" s="28" t="s">
        <v>2080</v>
      </c>
      <c r="I191" s="28" t="s">
        <v>2080</v>
      </c>
      <c r="J191" s="28" t="s">
        <v>2080</v>
      </c>
      <c r="K191" s="28" t="s">
        <v>2080</v>
      </c>
      <c r="L191" s="28" t="s">
        <v>2080</v>
      </c>
      <c r="M191" s="28" t="s">
        <v>2080</v>
      </c>
      <c r="N191" s="28" t="s">
        <v>2080</v>
      </c>
    </row>
    <row r="192" spans="1:14" ht="14" x14ac:dyDescent="0.3">
      <c r="A192" s="28">
        <v>7104</v>
      </c>
      <c r="B192" s="28" t="str">
        <f>VLOOKUP(A192,'2-Straßenverkehrsanalyse'!B:D,2,FALSE)</f>
        <v>A650</v>
      </c>
      <c r="C192" s="28">
        <f>VLOOKUP(A192,'2-Straßenverkehrsanalyse'!B:D,3,FALSE)</f>
        <v>40</v>
      </c>
      <c r="D192" s="28">
        <v>0</v>
      </c>
      <c r="E192" s="28">
        <v>0</v>
      </c>
      <c r="F192" s="28" t="s">
        <v>1637</v>
      </c>
      <c r="G192" s="28" t="s">
        <v>2080</v>
      </c>
      <c r="H192" s="28" t="s">
        <v>2080</v>
      </c>
      <c r="I192" s="28" t="s">
        <v>2080</v>
      </c>
      <c r="J192" s="28" t="s">
        <v>2080</v>
      </c>
      <c r="K192" s="28" t="s">
        <v>2080</v>
      </c>
      <c r="L192" s="28" t="s">
        <v>2080</v>
      </c>
      <c r="M192" s="28" t="s">
        <v>2080</v>
      </c>
      <c r="N192" s="28" t="s">
        <v>2080</v>
      </c>
    </row>
    <row r="193" spans="1:16" ht="14" x14ac:dyDescent="0.3">
      <c r="A193" s="28">
        <v>7431</v>
      </c>
      <c r="B193" s="28" t="str">
        <f>VLOOKUP(A193,'2-Straßenverkehrsanalyse'!B:D,2,FALSE)</f>
        <v>A650</v>
      </c>
      <c r="C193" s="28">
        <f>VLOOKUP(A193,'2-Straßenverkehrsanalyse'!B:D,3,FALSE)</f>
        <v>60</v>
      </c>
      <c r="D193" s="28">
        <v>0</v>
      </c>
      <c r="E193" s="28">
        <v>0</v>
      </c>
      <c r="F193" s="28" t="s">
        <v>1637</v>
      </c>
      <c r="G193" s="28" t="s">
        <v>2080</v>
      </c>
      <c r="H193" s="28" t="s">
        <v>2080</v>
      </c>
      <c r="I193" s="28" t="s">
        <v>2080</v>
      </c>
      <c r="J193" s="28" t="s">
        <v>2080</v>
      </c>
      <c r="K193" s="28" t="s">
        <v>2080</v>
      </c>
      <c r="L193" s="28" t="s">
        <v>2080</v>
      </c>
      <c r="M193" s="28" t="s">
        <v>2080</v>
      </c>
      <c r="N193" s="28" t="s">
        <v>2080</v>
      </c>
    </row>
    <row r="194" spans="1:16" ht="14" x14ac:dyDescent="0.3">
      <c r="A194" s="28">
        <v>6996</v>
      </c>
      <c r="B194" s="28" t="str">
        <f>VLOOKUP(A194,'2-Straßenverkehrsanalyse'!B:D,2,FALSE)</f>
        <v>A659</v>
      </c>
      <c r="C194" s="28">
        <f>VLOOKUP(A194,'2-Straßenverkehrsanalyse'!B:D,3,FALSE)</f>
        <v>20</v>
      </c>
      <c r="D194" s="28">
        <v>0</v>
      </c>
      <c r="E194" s="28">
        <v>0</v>
      </c>
      <c r="F194" s="28" t="s">
        <v>2080</v>
      </c>
      <c r="G194" s="28" t="s">
        <v>2080</v>
      </c>
      <c r="H194" s="28" t="s">
        <v>2080</v>
      </c>
      <c r="I194" s="28" t="s">
        <v>2080</v>
      </c>
      <c r="J194" s="28" t="s">
        <v>2080</v>
      </c>
      <c r="K194" s="28" t="s">
        <v>2080</v>
      </c>
      <c r="L194" s="28" t="s">
        <v>2080</v>
      </c>
      <c r="M194" s="28" t="s">
        <v>2080</v>
      </c>
      <c r="N194" s="28" t="s">
        <v>2080</v>
      </c>
    </row>
    <row r="195" spans="1:16" ht="14" x14ac:dyDescent="0.3">
      <c r="A195" s="28">
        <v>6987</v>
      </c>
      <c r="B195" s="28" t="str">
        <f>VLOOKUP(A195,'2-Straßenverkehrsanalyse'!B:D,2,FALSE)</f>
        <v>A659</v>
      </c>
      <c r="C195" s="28">
        <f>VLOOKUP(A195,'2-Straßenverkehrsanalyse'!B:D,3,FALSE)</f>
        <v>30</v>
      </c>
      <c r="D195" s="28">
        <v>0</v>
      </c>
      <c r="E195" s="28">
        <v>0</v>
      </c>
      <c r="F195" s="28" t="s">
        <v>2080</v>
      </c>
      <c r="G195" s="28" t="s">
        <v>2080</v>
      </c>
      <c r="H195" s="28" t="s">
        <v>2080</v>
      </c>
      <c r="I195" s="28" t="s">
        <v>2080</v>
      </c>
      <c r="J195" s="28" t="s">
        <v>2080</v>
      </c>
      <c r="K195" s="28" t="s">
        <v>2080</v>
      </c>
      <c r="L195" s="28" t="s">
        <v>2080</v>
      </c>
      <c r="M195" s="28" t="s">
        <v>2080</v>
      </c>
      <c r="N195" s="28" t="s">
        <v>2080</v>
      </c>
    </row>
    <row r="196" spans="1:16" ht="14" x14ac:dyDescent="0.3">
      <c r="A196" s="28">
        <v>6997</v>
      </c>
      <c r="B196" s="28" t="str">
        <f>VLOOKUP(A196,'2-Straßenverkehrsanalyse'!B:D,2,FALSE)</f>
        <v>A659</v>
      </c>
      <c r="C196" s="28">
        <f>VLOOKUP(A196,'2-Straßenverkehrsanalyse'!B:D,3,FALSE)</f>
        <v>40</v>
      </c>
      <c r="D196" s="28">
        <v>0</v>
      </c>
      <c r="E196" s="28">
        <v>0</v>
      </c>
      <c r="F196" s="28" t="s">
        <v>2080</v>
      </c>
      <c r="G196" s="28" t="s">
        <v>2080</v>
      </c>
      <c r="H196" s="28" t="s">
        <v>2080</v>
      </c>
      <c r="I196" s="28" t="s">
        <v>2080</v>
      </c>
      <c r="J196" s="28" t="s">
        <v>2080</v>
      </c>
      <c r="K196" s="28" t="s">
        <v>2080</v>
      </c>
      <c r="L196" s="28" t="s">
        <v>2080</v>
      </c>
      <c r="M196" s="28" t="s">
        <v>2080</v>
      </c>
      <c r="N196" s="28" t="s">
        <v>2080</v>
      </c>
    </row>
    <row r="197" spans="1:16" ht="14" x14ac:dyDescent="0.3">
      <c r="A197" s="28">
        <v>6897</v>
      </c>
      <c r="B197" s="28" t="str">
        <f>VLOOKUP(A197,'2-Straßenverkehrsanalyse'!B:D,2,FALSE)</f>
        <v>A66</v>
      </c>
      <c r="C197" s="28">
        <f>VLOOKUP(A197,'2-Straßenverkehrsanalyse'!B:D,3,FALSE)</f>
        <v>10</v>
      </c>
      <c r="D197" s="28">
        <v>0</v>
      </c>
      <c r="E197" s="28">
        <v>1</v>
      </c>
      <c r="F197" s="28" t="s">
        <v>1701</v>
      </c>
      <c r="G197" s="28">
        <v>6896</v>
      </c>
      <c r="H197" s="28" t="s">
        <v>2080</v>
      </c>
      <c r="I197" s="28" t="s">
        <v>2080</v>
      </c>
      <c r="J197" s="28" t="s">
        <v>2080</v>
      </c>
      <c r="K197" s="28">
        <v>6896</v>
      </c>
      <c r="L197" s="28" t="s">
        <v>2080</v>
      </c>
      <c r="M197" s="28" t="s">
        <v>2080</v>
      </c>
      <c r="N197" s="28" t="s">
        <v>2080</v>
      </c>
    </row>
    <row r="198" spans="1:16" ht="14" x14ac:dyDescent="0.3">
      <c r="A198" s="28">
        <v>6896</v>
      </c>
      <c r="B198" s="28" t="str">
        <f>VLOOKUP(A198,'2-Straßenverkehrsanalyse'!B:D,2,FALSE)</f>
        <v>A66</v>
      </c>
      <c r="C198" s="28">
        <f>VLOOKUP(A198,'2-Straßenverkehrsanalyse'!B:D,3,FALSE)</f>
        <v>20</v>
      </c>
      <c r="D198" s="28">
        <v>0</v>
      </c>
      <c r="E198" s="28">
        <v>1</v>
      </c>
      <c r="F198" s="28" t="s">
        <v>1701</v>
      </c>
      <c r="G198" s="28">
        <v>6901</v>
      </c>
      <c r="H198" s="28">
        <v>6897</v>
      </c>
      <c r="I198" s="28" t="s">
        <v>2080</v>
      </c>
      <c r="J198" s="28" t="s">
        <v>2080</v>
      </c>
      <c r="K198" s="28">
        <v>6901</v>
      </c>
      <c r="L198" s="28">
        <v>6897</v>
      </c>
      <c r="M198" s="28" t="s">
        <v>2080</v>
      </c>
      <c r="N198" s="28" t="s">
        <v>2080</v>
      </c>
    </row>
    <row r="199" spans="1:16" ht="14" x14ac:dyDescent="0.3">
      <c r="A199" s="28">
        <v>6901</v>
      </c>
      <c r="B199" s="28" t="str">
        <f>VLOOKUP(A199,'2-Straßenverkehrsanalyse'!B:D,2,FALSE)</f>
        <v>A66</v>
      </c>
      <c r="C199" s="28">
        <f>VLOOKUP(A199,'2-Straßenverkehrsanalyse'!B:D,3,FALSE)</f>
        <v>30</v>
      </c>
      <c r="D199" s="28">
        <v>0</v>
      </c>
      <c r="E199" s="28">
        <v>1</v>
      </c>
      <c r="F199" s="28" t="s">
        <v>1701</v>
      </c>
      <c r="G199" s="28">
        <v>6895</v>
      </c>
      <c r="H199" s="28">
        <v>6896</v>
      </c>
      <c r="I199" s="28" t="s">
        <v>2080</v>
      </c>
      <c r="J199" s="28" t="s">
        <v>2080</v>
      </c>
      <c r="K199" s="28">
        <v>6895</v>
      </c>
      <c r="L199" s="28">
        <v>6896</v>
      </c>
      <c r="M199" s="28" t="s">
        <v>2080</v>
      </c>
      <c r="N199" s="28" t="s">
        <v>2080</v>
      </c>
    </row>
    <row r="200" spans="1:16" ht="14" x14ac:dyDescent="0.3">
      <c r="A200" s="28">
        <v>6895</v>
      </c>
      <c r="B200" s="28" t="str">
        <f>VLOOKUP(A200,'2-Straßenverkehrsanalyse'!B:D,2,FALSE)</f>
        <v>A66</v>
      </c>
      <c r="C200" s="28">
        <f>VLOOKUP(A200,'2-Straßenverkehrsanalyse'!B:D,3,FALSE)</f>
        <v>40</v>
      </c>
      <c r="D200" s="28">
        <v>0</v>
      </c>
      <c r="E200" s="28">
        <v>1</v>
      </c>
      <c r="F200" s="28" t="s">
        <v>1701</v>
      </c>
      <c r="G200" s="28">
        <v>6902</v>
      </c>
      <c r="H200" s="28">
        <v>6901</v>
      </c>
      <c r="I200" s="28" t="s">
        <v>2080</v>
      </c>
      <c r="J200" s="28" t="s">
        <v>2080</v>
      </c>
      <c r="K200" s="28">
        <v>6902</v>
      </c>
      <c r="L200" s="28">
        <v>6901</v>
      </c>
      <c r="M200" s="28" t="s">
        <v>2080</v>
      </c>
      <c r="N200" s="28" t="s">
        <v>2080</v>
      </c>
    </row>
    <row r="201" spans="1:16" ht="14" x14ac:dyDescent="0.3">
      <c r="A201" s="28">
        <v>6902</v>
      </c>
      <c r="B201" s="28" t="str">
        <f>VLOOKUP(A201,'2-Straßenverkehrsanalyse'!B:D,2,FALSE)</f>
        <v>A66</v>
      </c>
      <c r="C201" s="28">
        <f>VLOOKUP(A201,'2-Straßenverkehrsanalyse'!B:D,3,FALSE)</f>
        <v>50</v>
      </c>
      <c r="D201" s="28">
        <v>0</v>
      </c>
      <c r="E201" s="28">
        <v>1</v>
      </c>
      <c r="F201" s="28" t="s">
        <v>2080</v>
      </c>
      <c r="G201" s="28">
        <v>6832</v>
      </c>
      <c r="H201" s="28">
        <v>6895</v>
      </c>
      <c r="I201" s="28" t="s">
        <v>2080</v>
      </c>
      <c r="J201" s="28" t="s">
        <v>2080</v>
      </c>
      <c r="K201" s="28">
        <v>6832</v>
      </c>
      <c r="L201" s="28">
        <v>6895</v>
      </c>
      <c r="M201" s="28" t="s">
        <v>2080</v>
      </c>
      <c r="N201" s="28" t="s">
        <v>2080</v>
      </c>
    </row>
    <row r="202" spans="1:16" ht="14" x14ac:dyDescent="0.3">
      <c r="A202" s="28">
        <v>6832</v>
      </c>
      <c r="B202" s="28" t="str">
        <f>VLOOKUP(A202,'2-Straßenverkehrsanalyse'!B:D,2,FALSE)</f>
        <v>A66</v>
      </c>
      <c r="C202" s="28">
        <f>VLOOKUP(A202,'2-Straßenverkehrsanalyse'!B:D,3,FALSE)</f>
        <v>60</v>
      </c>
      <c r="D202" s="28">
        <v>0</v>
      </c>
      <c r="E202" s="28">
        <v>1</v>
      </c>
      <c r="F202" s="28" t="s">
        <v>2080</v>
      </c>
      <c r="G202" s="28">
        <v>6894</v>
      </c>
      <c r="H202" s="28">
        <v>6902</v>
      </c>
      <c r="I202" s="28" t="s">
        <v>2080</v>
      </c>
      <c r="J202" s="28" t="s">
        <v>2080</v>
      </c>
      <c r="K202" s="28">
        <v>6894</v>
      </c>
      <c r="L202" s="28">
        <v>6902</v>
      </c>
      <c r="M202" s="28" t="s">
        <v>2080</v>
      </c>
      <c r="N202" s="28" t="s">
        <v>2080</v>
      </c>
    </row>
    <row r="203" spans="1:16" ht="14" x14ac:dyDescent="0.3">
      <c r="A203" s="28">
        <v>6894</v>
      </c>
      <c r="B203" s="28" t="str">
        <f>VLOOKUP(A203,'2-Straßenverkehrsanalyse'!B:D,2,FALSE)</f>
        <v>A66</v>
      </c>
      <c r="C203" s="28">
        <f>VLOOKUP(A203,'2-Straßenverkehrsanalyse'!B:D,3,FALSE)</f>
        <v>70</v>
      </c>
      <c r="D203" s="28">
        <v>0</v>
      </c>
      <c r="E203" s="28">
        <v>1</v>
      </c>
      <c r="F203" s="28" t="s">
        <v>2080</v>
      </c>
      <c r="G203" s="28">
        <v>6893</v>
      </c>
      <c r="H203" s="28">
        <v>6832</v>
      </c>
      <c r="I203" s="28" t="s">
        <v>2080</v>
      </c>
      <c r="J203" s="28" t="s">
        <v>2080</v>
      </c>
      <c r="K203" s="28">
        <v>6893</v>
      </c>
      <c r="L203" s="28">
        <v>6832</v>
      </c>
      <c r="M203" s="28" t="s">
        <v>2080</v>
      </c>
      <c r="N203" s="28" t="s">
        <v>2080</v>
      </c>
    </row>
    <row r="204" spans="1:16" ht="14" x14ac:dyDescent="0.3">
      <c r="A204" s="28">
        <v>6893</v>
      </c>
      <c r="B204" s="28" t="str">
        <f>VLOOKUP(A204,'2-Straßenverkehrsanalyse'!B:D,2,FALSE)</f>
        <v>A66</v>
      </c>
      <c r="C204" s="28">
        <f>VLOOKUP(A204,'2-Straßenverkehrsanalyse'!B:D,3,FALSE)</f>
        <v>80</v>
      </c>
      <c r="D204" s="28">
        <v>0</v>
      </c>
      <c r="E204" s="28">
        <v>1</v>
      </c>
      <c r="F204" s="28" t="s">
        <v>2080</v>
      </c>
      <c r="G204" s="28">
        <v>6834</v>
      </c>
      <c r="H204" s="28">
        <v>6894</v>
      </c>
      <c r="I204" s="28" t="s">
        <v>2080</v>
      </c>
      <c r="J204" s="28" t="s">
        <v>2080</v>
      </c>
      <c r="K204" s="28">
        <v>6834</v>
      </c>
      <c r="L204" s="28">
        <v>6894</v>
      </c>
      <c r="M204" s="28" t="s">
        <v>2080</v>
      </c>
      <c r="N204" s="28" t="s">
        <v>2080</v>
      </c>
    </row>
    <row r="205" spans="1:16" ht="14" x14ac:dyDescent="0.3">
      <c r="A205" s="28">
        <v>6834</v>
      </c>
      <c r="B205" s="28" t="str">
        <f>VLOOKUP(A205,'2-Straßenverkehrsanalyse'!B:D,2,FALSE)</f>
        <v>A66</v>
      </c>
      <c r="C205" s="28">
        <f>VLOOKUP(A205,'2-Straßenverkehrsanalyse'!B:D,3,FALSE)</f>
        <v>90</v>
      </c>
      <c r="D205" s="28">
        <v>0</v>
      </c>
      <c r="E205" s="28">
        <v>1</v>
      </c>
      <c r="F205" s="28" t="s">
        <v>2080</v>
      </c>
      <c r="G205" s="28">
        <v>6833</v>
      </c>
      <c r="H205" s="28">
        <v>6893</v>
      </c>
      <c r="I205" s="28" t="s">
        <v>2080</v>
      </c>
      <c r="J205" s="28" t="s">
        <v>2080</v>
      </c>
      <c r="K205" s="28">
        <v>6833</v>
      </c>
      <c r="L205" s="28">
        <v>6893</v>
      </c>
      <c r="M205" s="28" t="s">
        <v>2080</v>
      </c>
      <c r="N205" s="28" t="s">
        <v>2080</v>
      </c>
    </row>
    <row r="206" spans="1:16" ht="14" x14ac:dyDescent="0.3">
      <c r="A206" s="28">
        <v>6833</v>
      </c>
      <c r="B206" s="28" t="str">
        <f>VLOOKUP(A206,'2-Straßenverkehrsanalyse'!B:D,2,FALSE)</f>
        <v>A66</v>
      </c>
      <c r="C206" s="28">
        <f>VLOOKUP(A206,'2-Straßenverkehrsanalyse'!B:D,3,FALSE)</f>
        <v>100</v>
      </c>
      <c r="D206" s="28">
        <v>1</v>
      </c>
      <c r="E206" s="28">
        <v>1</v>
      </c>
      <c r="F206" s="28" t="s">
        <v>2080</v>
      </c>
      <c r="G206" s="28">
        <v>6871</v>
      </c>
      <c r="H206" s="28">
        <v>6834</v>
      </c>
      <c r="I206" s="28">
        <v>4.05</v>
      </c>
      <c r="J206" s="28" t="s">
        <v>2080</v>
      </c>
      <c r="K206" s="28">
        <v>6871</v>
      </c>
      <c r="L206" s="28">
        <v>6834</v>
      </c>
      <c r="M206" s="28">
        <v>4.05</v>
      </c>
      <c r="N206" s="28" t="s">
        <v>2080</v>
      </c>
    </row>
    <row r="207" spans="1:16" ht="14" x14ac:dyDescent="0.3">
      <c r="A207" s="45">
        <v>6871</v>
      </c>
      <c r="B207" s="45" t="str">
        <f>VLOOKUP(A207,'2-Straßenverkehrsanalyse'!B:D,2,FALSE)</f>
        <v>A66</v>
      </c>
      <c r="C207" s="45">
        <f>VLOOKUP(A207,'2-Straßenverkehrsanalyse'!B:D,3,FALSE)</f>
        <v>110</v>
      </c>
      <c r="D207" s="45">
        <v>1</v>
      </c>
      <c r="E207" s="45">
        <v>1</v>
      </c>
      <c r="F207" s="45" t="s">
        <v>2080</v>
      </c>
      <c r="G207" s="45">
        <v>6700</v>
      </c>
      <c r="H207" s="45">
        <v>6833</v>
      </c>
      <c r="I207" s="45">
        <v>1.89</v>
      </c>
      <c r="J207" s="45">
        <v>4.0599999999999996</v>
      </c>
      <c r="K207" s="45">
        <v>6700</v>
      </c>
      <c r="L207" s="45">
        <v>6833</v>
      </c>
      <c r="M207" s="45">
        <v>1.89</v>
      </c>
      <c r="N207" s="45">
        <v>4.0599999999999996</v>
      </c>
      <c r="O207" s="41"/>
      <c r="P207" s="41"/>
    </row>
    <row r="208" spans="1:16" ht="14" x14ac:dyDescent="0.3">
      <c r="A208" s="45">
        <v>6700</v>
      </c>
      <c r="B208" s="45" t="str">
        <f>VLOOKUP(A208,'2-Straßenverkehrsanalyse'!B:D,2,FALSE)</f>
        <v>A66</v>
      </c>
      <c r="C208" s="45">
        <f>VLOOKUP(A208,'2-Straßenverkehrsanalyse'!B:D,3,FALSE)</f>
        <v>120</v>
      </c>
      <c r="D208" s="45">
        <v>1</v>
      </c>
      <c r="E208" s="45">
        <v>1</v>
      </c>
      <c r="F208" s="45" t="s">
        <v>2080</v>
      </c>
      <c r="G208" s="45">
        <v>6892</v>
      </c>
      <c r="H208" s="45">
        <v>6871</v>
      </c>
      <c r="I208" s="45">
        <v>3.69</v>
      </c>
      <c r="J208" s="45">
        <v>1.89</v>
      </c>
      <c r="K208" s="45">
        <v>6892</v>
      </c>
      <c r="L208" s="45">
        <v>6871</v>
      </c>
      <c r="M208" s="45">
        <v>3.69</v>
      </c>
      <c r="N208" s="45">
        <v>1.89</v>
      </c>
      <c r="O208" s="41"/>
      <c r="P208" s="41"/>
    </row>
    <row r="209" spans="1:16" ht="14" x14ac:dyDescent="0.3">
      <c r="A209" s="45">
        <v>6892</v>
      </c>
      <c r="B209" s="45" t="str">
        <f>VLOOKUP(A209,'2-Straßenverkehrsanalyse'!B:D,2,FALSE)</f>
        <v>A66</v>
      </c>
      <c r="C209" s="45">
        <f>VLOOKUP(A209,'2-Straßenverkehrsanalyse'!B:D,3,FALSE)</f>
        <v>130</v>
      </c>
      <c r="D209" s="45">
        <v>1</v>
      </c>
      <c r="E209" s="45">
        <v>1</v>
      </c>
      <c r="F209" s="45" t="s">
        <v>2080</v>
      </c>
      <c r="G209" s="45">
        <v>6887</v>
      </c>
      <c r="H209" s="45">
        <v>6700</v>
      </c>
      <c r="I209" s="45">
        <v>0.49</v>
      </c>
      <c r="J209" s="45">
        <v>3.69</v>
      </c>
      <c r="K209" s="45">
        <v>6887</v>
      </c>
      <c r="L209" s="45">
        <v>6700</v>
      </c>
      <c r="M209" s="45">
        <v>0.49</v>
      </c>
      <c r="N209" s="45">
        <v>3.69</v>
      </c>
      <c r="O209" s="41"/>
      <c r="P209" s="41"/>
    </row>
    <row r="210" spans="1:16" ht="14" x14ac:dyDescent="0.3">
      <c r="A210" s="45">
        <v>6887</v>
      </c>
      <c r="B210" s="45" t="str">
        <f>VLOOKUP(A210,'2-Straßenverkehrsanalyse'!B:D,2,FALSE)</f>
        <v>A66</v>
      </c>
      <c r="C210" s="45">
        <f>VLOOKUP(A210,'2-Straßenverkehrsanalyse'!B:D,3,FALSE)</f>
        <v>140</v>
      </c>
      <c r="D210" s="45">
        <v>1</v>
      </c>
      <c r="E210" s="45">
        <v>1</v>
      </c>
      <c r="F210" s="45" t="s">
        <v>2080</v>
      </c>
      <c r="G210" s="45">
        <v>6891</v>
      </c>
      <c r="H210" s="45">
        <v>6892</v>
      </c>
      <c r="I210" s="45">
        <v>0.71</v>
      </c>
      <c r="J210" s="45">
        <v>0.49</v>
      </c>
      <c r="K210" s="45">
        <v>6891</v>
      </c>
      <c r="L210" s="45">
        <v>6892</v>
      </c>
      <c r="M210" s="45">
        <v>0.71</v>
      </c>
      <c r="N210" s="45">
        <v>0.49</v>
      </c>
      <c r="O210" s="41"/>
      <c r="P210" s="41"/>
    </row>
    <row r="211" spans="1:16" ht="14" x14ac:dyDescent="0.3">
      <c r="A211" s="45">
        <v>6891</v>
      </c>
      <c r="B211" s="45" t="str">
        <f>VLOOKUP(A211,'2-Straßenverkehrsanalyse'!B:D,2,FALSE)</f>
        <v>A66</v>
      </c>
      <c r="C211" s="45">
        <f>VLOOKUP(A211,'2-Straßenverkehrsanalyse'!B:D,3,FALSE)</f>
        <v>150</v>
      </c>
      <c r="D211" s="45">
        <v>1</v>
      </c>
      <c r="E211" s="45">
        <v>1</v>
      </c>
      <c r="F211" s="45" t="s">
        <v>2080</v>
      </c>
      <c r="G211" s="45" t="s">
        <v>1059</v>
      </c>
      <c r="H211" s="45">
        <v>6887</v>
      </c>
      <c r="I211" s="45">
        <v>3.5</v>
      </c>
      <c r="J211" s="45">
        <v>0.71</v>
      </c>
      <c r="K211" s="45">
        <v>6755</v>
      </c>
      <c r="L211" s="45">
        <v>6887</v>
      </c>
      <c r="M211" s="45">
        <v>3.5</v>
      </c>
      <c r="N211" s="45">
        <v>0.71</v>
      </c>
      <c r="O211" s="41"/>
      <c r="P211" s="41"/>
    </row>
    <row r="212" spans="1:16" ht="14" x14ac:dyDescent="0.3">
      <c r="A212" s="45">
        <v>6755</v>
      </c>
      <c r="B212" s="45" t="str">
        <f>VLOOKUP(A212,'2-Straßenverkehrsanalyse'!B:D,2,FALSE)</f>
        <v>A66</v>
      </c>
      <c r="C212" s="45">
        <f>VLOOKUP(A212,'2-Straßenverkehrsanalyse'!B:D,3,FALSE)</f>
        <v>160</v>
      </c>
      <c r="D212" s="45">
        <v>1</v>
      </c>
      <c r="E212" s="45">
        <v>1</v>
      </c>
      <c r="F212" s="45" t="s">
        <v>2080</v>
      </c>
      <c r="G212" s="45">
        <v>6511</v>
      </c>
      <c r="H212" s="45">
        <v>6891</v>
      </c>
      <c r="I212" s="45">
        <v>2.17</v>
      </c>
      <c r="J212" s="45">
        <v>3.45</v>
      </c>
      <c r="K212" s="45">
        <v>6511</v>
      </c>
      <c r="L212" s="45">
        <v>6891</v>
      </c>
      <c r="M212" s="45">
        <v>2.17</v>
      </c>
      <c r="N212" s="45">
        <v>3.45</v>
      </c>
      <c r="O212" s="41"/>
      <c r="P212" s="41"/>
    </row>
    <row r="213" spans="1:16" ht="14" x14ac:dyDescent="0.3">
      <c r="A213" s="45">
        <v>6511</v>
      </c>
      <c r="B213" s="45" t="str">
        <f>VLOOKUP(A213,'2-Straßenverkehrsanalyse'!B:D,2,FALSE)</f>
        <v>A66</v>
      </c>
      <c r="C213" s="45">
        <f>VLOOKUP(A213,'2-Straßenverkehrsanalyse'!B:D,3,FALSE)</f>
        <v>170</v>
      </c>
      <c r="D213" s="45">
        <v>1</v>
      </c>
      <c r="E213" s="45">
        <v>1</v>
      </c>
      <c r="F213" s="45" t="s">
        <v>2080</v>
      </c>
      <c r="G213" s="45">
        <v>6912</v>
      </c>
      <c r="H213" s="45">
        <v>6755</v>
      </c>
      <c r="I213" s="45">
        <v>1.18</v>
      </c>
      <c r="J213" s="45">
        <v>2.17</v>
      </c>
      <c r="K213" s="45">
        <v>6912</v>
      </c>
      <c r="L213" s="45">
        <v>6755</v>
      </c>
      <c r="M213" s="45">
        <v>1.18</v>
      </c>
      <c r="N213" s="45">
        <v>2.17</v>
      </c>
      <c r="O213" s="41"/>
      <c r="P213" s="41"/>
    </row>
    <row r="214" spans="1:16" ht="14" x14ac:dyDescent="0.3">
      <c r="A214" s="45">
        <v>6912</v>
      </c>
      <c r="B214" s="45" t="str">
        <f>VLOOKUP(A214,'2-Straßenverkehrsanalyse'!B:D,2,FALSE)</f>
        <v>A66</v>
      </c>
      <c r="C214" s="45">
        <f>VLOOKUP(A214,'2-Straßenverkehrsanalyse'!B:D,3,FALSE)</f>
        <v>180</v>
      </c>
      <c r="D214" s="45">
        <v>1</v>
      </c>
      <c r="E214" s="45">
        <v>1</v>
      </c>
      <c r="F214" s="45" t="s">
        <v>1701</v>
      </c>
      <c r="G214" s="45" t="s">
        <v>2080</v>
      </c>
      <c r="H214" s="45">
        <v>6511</v>
      </c>
      <c r="I214" s="45">
        <v>0</v>
      </c>
      <c r="J214" s="45">
        <v>1.18</v>
      </c>
      <c r="K214" s="45" t="s">
        <v>1769</v>
      </c>
      <c r="L214" s="45">
        <v>6511</v>
      </c>
      <c r="M214" s="45">
        <v>0</v>
      </c>
      <c r="N214" s="45">
        <v>1.18</v>
      </c>
      <c r="O214" s="41"/>
      <c r="P214" s="41"/>
    </row>
    <row r="215" spans="1:16" ht="14" x14ac:dyDescent="0.3">
      <c r="A215" s="45">
        <v>6960</v>
      </c>
      <c r="B215" s="45" t="str">
        <f>VLOOKUP(A215,'2-Straßenverkehrsanalyse'!B:D,2,FALSE)</f>
        <v>A66</v>
      </c>
      <c r="C215" s="45">
        <f>VLOOKUP(A215,'2-Straßenverkehrsanalyse'!B:D,3,FALSE)</f>
        <v>200</v>
      </c>
      <c r="D215" s="45">
        <v>1</v>
      </c>
      <c r="E215" s="45">
        <v>1</v>
      </c>
      <c r="F215" s="45" t="s">
        <v>2080</v>
      </c>
      <c r="G215" s="45">
        <v>6961</v>
      </c>
      <c r="H215" s="45">
        <v>0</v>
      </c>
      <c r="I215" s="45">
        <v>3.98</v>
      </c>
      <c r="J215" s="45">
        <v>0</v>
      </c>
      <c r="K215" s="45">
        <v>6961</v>
      </c>
      <c r="L215" s="45" t="s">
        <v>2080</v>
      </c>
      <c r="M215" s="45">
        <v>3.98</v>
      </c>
      <c r="N215" s="45">
        <v>0</v>
      </c>
      <c r="O215" s="41"/>
      <c r="P215" s="41"/>
    </row>
    <row r="216" spans="1:16" ht="14" x14ac:dyDescent="0.3">
      <c r="A216" s="28">
        <v>6961</v>
      </c>
      <c r="B216" s="28" t="str">
        <f>VLOOKUP(A216,'2-Straßenverkehrsanalyse'!B:D,2,FALSE)</f>
        <v>A66</v>
      </c>
      <c r="C216" s="28">
        <f>VLOOKUP(A216,'2-Straßenverkehrsanalyse'!B:D,3,FALSE)</f>
        <v>210</v>
      </c>
      <c r="D216" s="28">
        <v>1</v>
      </c>
      <c r="E216" s="28">
        <v>1</v>
      </c>
      <c r="F216" s="28" t="s">
        <v>2080</v>
      </c>
      <c r="G216" s="28">
        <v>6963</v>
      </c>
      <c r="H216" s="28">
        <v>6960</v>
      </c>
      <c r="I216" s="45">
        <v>2.31</v>
      </c>
      <c r="J216" s="45">
        <v>3.98</v>
      </c>
      <c r="K216" s="28">
        <v>6963</v>
      </c>
      <c r="L216" s="28">
        <v>6960</v>
      </c>
      <c r="M216" s="45">
        <v>2.31</v>
      </c>
      <c r="N216" s="45">
        <v>3.98</v>
      </c>
    </row>
    <row r="217" spans="1:16" ht="14" x14ac:dyDescent="0.3">
      <c r="A217" s="28">
        <v>6963</v>
      </c>
      <c r="B217" s="28" t="str">
        <f>VLOOKUP(A217,'2-Straßenverkehrsanalyse'!B:D,2,FALSE)</f>
        <v>A66</v>
      </c>
      <c r="C217" s="28">
        <f>VLOOKUP(A217,'2-Straßenverkehrsanalyse'!B:D,3,FALSE)</f>
        <v>220</v>
      </c>
      <c r="D217" s="28">
        <v>1</v>
      </c>
      <c r="E217" s="28">
        <v>1</v>
      </c>
      <c r="F217" s="28" t="s">
        <v>2080</v>
      </c>
      <c r="G217" s="28">
        <v>6962</v>
      </c>
      <c r="H217" s="28">
        <v>6961</v>
      </c>
      <c r="I217" s="45">
        <v>1.1299999999999999</v>
      </c>
      <c r="J217" s="45">
        <v>2.31</v>
      </c>
      <c r="K217" s="28">
        <v>6962</v>
      </c>
      <c r="L217" s="28">
        <v>6961</v>
      </c>
      <c r="M217" s="45">
        <v>1.1299999999999999</v>
      </c>
      <c r="N217" s="45">
        <v>2.31</v>
      </c>
    </row>
    <row r="218" spans="1:16" ht="14" x14ac:dyDescent="0.3">
      <c r="A218" s="28">
        <v>6962</v>
      </c>
      <c r="B218" s="28" t="str">
        <f>VLOOKUP(A218,'2-Straßenverkehrsanalyse'!B:D,2,FALSE)</f>
        <v>A66</v>
      </c>
      <c r="C218" s="28">
        <f>VLOOKUP(A218,'2-Straßenverkehrsanalyse'!B:D,3,FALSE)</f>
        <v>230</v>
      </c>
      <c r="D218" s="28">
        <v>0</v>
      </c>
      <c r="E218" s="28">
        <v>1</v>
      </c>
      <c r="F218" s="28" t="s">
        <v>2080</v>
      </c>
      <c r="G218" s="28">
        <v>6964</v>
      </c>
      <c r="H218" s="28">
        <v>6963</v>
      </c>
      <c r="I218" s="28" t="s">
        <v>2080</v>
      </c>
      <c r="J218" s="28" t="s">
        <v>2080</v>
      </c>
      <c r="K218" s="28">
        <v>6964</v>
      </c>
      <c r="L218" s="28">
        <v>6963</v>
      </c>
      <c r="M218" s="28" t="s">
        <v>2080</v>
      </c>
      <c r="N218" s="28" t="s">
        <v>2080</v>
      </c>
    </row>
    <row r="219" spans="1:16" ht="14" x14ac:dyDescent="0.3">
      <c r="A219" s="28">
        <v>6964</v>
      </c>
      <c r="B219" s="28" t="str">
        <f>VLOOKUP(A219,'2-Straßenverkehrsanalyse'!B:D,2,FALSE)</f>
        <v>A66</v>
      </c>
      <c r="C219" s="28">
        <f>VLOOKUP(A219,'2-Straßenverkehrsanalyse'!B:D,3,FALSE)</f>
        <v>240</v>
      </c>
      <c r="D219" s="28">
        <v>0</v>
      </c>
      <c r="E219" s="28">
        <v>1</v>
      </c>
      <c r="F219" s="28" t="s">
        <v>2080</v>
      </c>
      <c r="G219" s="28">
        <v>6863</v>
      </c>
      <c r="H219" s="28">
        <v>6962</v>
      </c>
      <c r="I219" s="28" t="s">
        <v>2080</v>
      </c>
      <c r="J219" s="28" t="s">
        <v>2080</v>
      </c>
      <c r="K219" s="28">
        <v>6863</v>
      </c>
      <c r="L219" s="28">
        <v>6962</v>
      </c>
      <c r="M219" s="28" t="s">
        <v>2080</v>
      </c>
      <c r="N219" s="28" t="s">
        <v>2080</v>
      </c>
    </row>
    <row r="220" spans="1:16" ht="14" x14ac:dyDescent="0.3">
      <c r="A220" s="28">
        <v>6965</v>
      </c>
      <c r="B220" s="28" t="str">
        <f>VLOOKUP(A220,'2-Straßenverkehrsanalyse'!B:D,2,FALSE)</f>
        <v>A66</v>
      </c>
      <c r="C220" s="28">
        <f>VLOOKUP(A220,'2-Straßenverkehrsanalyse'!B:D,3,FALSE)</f>
        <v>250</v>
      </c>
      <c r="D220" s="28">
        <v>0</v>
      </c>
      <c r="E220" s="28">
        <v>1</v>
      </c>
      <c r="F220" s="28" t="s">
        <v>2080</v>
      </c>
      <c r="G220" s="28">
        <v>6966</v>
      </c>
      <c r="H220" s="28">
        <v>6863</v>
      </c>
      <c r="I220" s="28" t="s">
        <v>2080</v>
      </c>
      <c r="J220" s="28" t="s">
        <v>2080</v>
      </c>
      <c r="K220" s="28">
        <v>6966</v>
      </c>
      <c r="L220" s="28">
        <v>6863</v>
      </c>
      <c r="M220" s="28" t="s">
        <v>2080</v>
      </c>
      <c r="N220" s="28" t="s">
        <v>2080</v>
      </c>
    </row>
    <row r="221" spans="1:16" ht="14" x14ac:dyDescent="0.3">
      <c r="A221" s="28">
        <v>6966</v>
      </c>
      <c r="B221" s="28" t="str">
        <f>VLOOKUP(A221,'2-Straßenverkehrsanalyse'!B:D,2,FALSE)</f>
        <v>A66</v>
      </c>
      <c r="C221" s="28">
        <f>VLOOKUP(A221,'2-Straßenverkehrsanalyse'!B:D,3,FALSE)</f>
        <v>260</v>
      </c>
      <c r="D221" s="28">
        <v>0</v>
      </c>
      <c r="E221" s="28">
        <v>0</v>
      </c>
      <c r="F221" s="28" t="s">
        <v>2080</v>
      </c>
      <c r="G221" s="28" t="s">
        <v>2080</v>
      </c>
      <c r="H221" s="28" t="s">
        <v>2080</v>
      </c>
      <c r="I221" s="28" t="s">
        <v>2080</v>
      </c>
      <c r="J221" s="28" t="s">
        <v>2080</v>
      </c>
      <c r="K221" s="28" t="s">
        <v>2080</v>
      </c>
      <c r="L221" s="28" t="s">
        <v>2080</v>
      </c>
      <c r="M221" s="28" t="s">
        <v>2080</v>
      </c>
      <c r="N221" s="28" t="s">
        <v>2080</v>
      </c>
    </row>
    <row r="222" spans="1:16" ht="14" x14ac:dyDescent="0.3">
      <c r="A222" s="28">
        <v>6967</v>
      </c>
      <c r="B222" s="28" t="str">
        <f>VLOOKUP(A222,'2-Straßenverkehrsanalyse'!B:D,2,FALSE)</f>
        <v>A66</v>
      </c>
      <c r="C222" s="28">
        <f>VLOOKUP(A222,'2-Straßenverkehrsanalyse'!B:D,3,FALSE)</f>
        <v>270</v>
      </c>
      <c r="D222" s="28">
        <v>0</v>
      </c>
      <c r="E222" s="28">
        <v>0</v>
      </c>
      <c r="F222" s="28" t="s">
        <v>2080</v>
      </c>
      <c r="G222" s="28" t="s">
        <v>2080</v>
      </c>
      <c r="H222" s="28" t="s">
        <v>2080</v>
      </c>
      <c r="I222" s="28" t="s">
        <v>2080</v>
      </c>
      <c r="J222" s="28" t="s">
        <v>2080</v>
      </c>
      <c r="K222" s="28" t="s">
        <v>2080</v>
      </c>
      <c r="L222" s="28" t="s">
        <v>2080</v>
      </c>
      <c r="M222" s="28" t="s">
        <v>2080</v>
      </c>
      <c r="N222" s="28" t="s">
        <v>2080</v>
      </c>
    </row>
    <row r="223" spans="1:16" ht="14" x14ac:dyDescent="0.3">
      <c r="A223" s="28">
        <v>6968</v>
      </c>
      <c r="B223" s="28" t="str">
        <f>VLOOKUP(A223,'2-Straßenverkehrsanalyse'!B:D,2,FALSE)</f>
        <v>A66</v>
      </c>
      <c r="C223" s="28">
        <f>VLOOKUP(A223,'2-Straßenverkehrsanalyse'!B:D,3,FALSE)</f>
        <v>280</v>
      </c>
      <c r="D223" s="28">
        <v>0</v>
      </c>
      <c r="E223" s="28">
        <v>0</v>
      </c>
      <c r="F223" s="28" t="s">
        <v>2080</v>
      </c>
      <c r="G223" s="28" t="s">
        <v>2080</v>
      </c>
      <c r="H223" s="28" t="s">
        <v>2080</v>
      </c>
      <c r="I223" s="28" t="s">
        <v>2080</v>
      </c>
      <c r="J223" s="28" t="s">
        <v>2080</v>
      </c>
      <c r="K223" s="28" t="s">
        <v>2080</v>
      </c>
      <c r="L223" s="28" t="s">
        <v>2080</v>
      </c>
      <c r="M223" s="28" t="s">
        <v>2080</v>
      </c>
      <c r="N223" s="28" t="s">
        <v>2080</v>
      </c>
    </row>
    <row r="224" spans="1:16" ht="14" x14ac:dyDescent="0.3">
      <c r="A224" s="28">
        <v>6969</v>
      </c>
      <c r="B224" s="28" t="str">
        <f>VLOOKUP(A224,'2-Straßenverkehrsanalyse'!B:D,2,FALSE)</f>
        <v>A66</v>
      </c>
      <c r="C224" s="28">
        <f>VLOOKUP(A224,'2-Straßenverkehrsanalyse'!B:D,3,FALSE)</f>
        <v>290</v>
      </c>
      <c r="D224" s="28">
        <v>0</v>
      </c>
      <c r="E224" s="28">
        <v>0</v>
      </c>
      <c r="F224" s="28" t="s">
        <v>2080</v>
      </c>
      <c r="G224" s="28" t="s">
        <v>2080</v>
      </c>
      <c r="H224" s="28" t="s">
        <v>2080</v>
      </c>
      <c r="I224" s="28" t="s">
        <v>2080</v>
      </c>
      <c r="J224" s="28" t="s">
        <v>2080</v>
      </c>
      <c r="K224" s="28" t="s">
        <v>2080</v>
      </c>
      <c r="L224" s="28" t="s">
        <v>2080</v>
      </c>
      <c r="M224" s="28" t="s">
        <v>2080</v>
      </c>
      <c r="N224" s="28" t="s">
        <v>2080</v>
      </c>
    </row>
    <row r="225" spans="1:14" ht="14" x14ac:dyDescent="0.3">
      <c r="A225" s="28">
        <v>6510</v>
      </c>
      <c r="B225" s="28" t="str">
        <f>VLOOKUP(A225,'2-Straßenverkehrsanalyse'!B:D,2,FALSE)</f>
        <v>A66</v>
      </c>
      <c r="C225" s="28">
        <f>VLOOKUP(A225,'2-Straßenverkehrsanalyse'!B:D,3,FALSE)</f>
        <v>310</v>
      </c>
      <c r="D225" s="28">
        <v>0</v>
      </c>
      <c r="E225" s="28">
        <v>0</v>
      </c>
      <c r="F225" s="28" t="s">
        <v>2080</v>
      </c>
      <c r="G225" s="28" t="s">
        <v>2080</v>
      </c>
      <c r="H225" s="28" t="s">
        <v>2080</v>
      </c>
      <c r="I225" s="28" t="s">
        <v>2080</v>
      </c>
      <c r="J225" s="28" t="s">
        <v>2080</v>
      </c>
      <c r="K225" s="28" t="s">
        <v>2080</v>
      </c>
      <c r="L225" s="28" t="s">
        <v>2080</v>
      </c>
      <c r="M225" s="28" t="s">
        <v>2080</v>
      </c>
      <c r="N225" s="28" t="s">
        <v>2080</v>
      </c>
    </row>
    <row r="226" spans="1:14" ht="14" x14ac:dyDescent="0.3">
      <c r="A226" s="28">
        <v>6411</v>
      </c>
      <c r="B226" s="28" t="str">
        <f>VLOOKUP(A226,'2-Straßenverkehrsanalyse'!B:D,2,FALSE)</f>
        <v>A66</v>
      </c>
      <c r="C226" s="28">
        <f>VLOOKUP(A226,'2-Straßenverkehrsanalyse'!B:D,3,FALSE)</f>
        <v>320</v>
      </c>
      <c r="D226" s="28">
        <v>0</v>
      </c>
      <c r="E226" s="28">
        <v>0</v>
      </c>
      <c r="F226" s="28" t="s">
        <v>2080</v>
      </c>
      <c r="G226" s="28" t="s">
        <v>2080</v>
      </c>
      <c r="H226" s="28" t="s">
        <v>2080</v>
      </c>
      <c r="I226" s="28" t="s">
        <v>2080</v>
      </c>
      <c r="J226" s="28" t="s">
        <v>2080</v>
      </c>
      <c r="K226" s="28" t="s">
        <v>2080</v>
      </c>
      <c r="L226" s="28" t="s">
        <v>2080</v>
      </c>
      <c r="M226" s="28" t="s">
        <v>2080</v>
      </c>
      <c r="N226" s="28" t="s">
        <v>2080</v>
      </c>
    </row>
    <row r="227" spans="1:14" ht="14" x14ac:dyDescent="0.3">
      <c r="A227" s="28">
        <v>6712</v>
      </c>
      <c r="B227" s="28" t="str">
        <f>VLOOKUP(A227,'2-Straßenverkehrsanalyse'!B:D,2,FALSE)</f>
        <v>A66</v>
      </c>
      <c r="C227" s="28">
        <f>VLOOKUP(A227,'2-Straßenverkehrsanalyse'!B:D,3,FALSE)</f>
        <v>330</v>
      </c>
      <c r="D227" s="28">
        <v>0</v>
      </c>
      <c r="E227" s="28">
        <v>0</v>
      </c>
      <c r="F227" s="28" t="s">
        <v>2080</v>
      </c>
      <c r="G227" s="28" t="s">
        <v>2080</v>
      </c>
      <c r="H227" s="28" t="s">
        <v>2080</v>
      </c>
      <c r="I227" s="28" t="s">
        <v>2080</v>
      </c>
      <c r="J227" s="28" t="s">
        <v>2080</v>
      </c>
      <c r="K227" s="28" t="s">
        <v>2080</v>
      </c>
      <c r="L227" s="28" t="s">
        <v>2080</v>
      </c>
      <c r="M227" s="28" t="s">
        <v>2080</v>
      </c>
      <c r="N227" s="28" t="s">
        <v>2080</v>
      </c>
    </row>
    <row r="228" spans="1:14" ht="14" x14ac:dyDescent="0.3">
      <c r="A228" s="28">
        <v>6713</v>
      </c>
      <c r="B228" s="28" t="str">
        <f>VLOOKUP(A228,'2-Straßenverkehrsanalyse'!B:D,2,FALSE)</f>
        <v>A66</v>
      </c>
      <c r="C228" s="28">
        <f>VLOOKUP(A228,'2-Straßenverkehrsanalyse'!B:D,3,FALSE)</f>
        <v>340</v>
      </c>
      <c r="D228" s="28">
        <v>0</v>
      </c>
      <c r="E228" s="28">
        <v>0</v>
      </c>
      <c r="F228" s="28" t="s">
        <v>2080</v>
      </c>
      <c r="G228" s="28" t="s">
        <v>2080</v>
      </c>
      <c r="H228" s="28" t="s">
        <v>2080</v>
      </c>
      <c r="I228" s="28" t="s">
        <v>2080</v>
      </c>
      <c r="J228" s="28" t="s">
        <v>2080</v>
      </c>
      <c r="K228" s="28" t="s">
        <v>2080</v>
      </c>
      <c r="L228" s="28" t="s">
        <v>2080</v>
      </c>
      <c r="M228" s="28" t="s">
        <v>2080</v>
      </c>
      <c r="N228" s="28" t="s">
        <v>2080</v>
      </c>
    </row>
    <row r="229" spans="1:14" ht="14" x14ac:dyDescent="0.3">
      <c r="A229" s="28">
        <v>6614</v>
      </c>
      <c r="B229" s="28" t="str">
        <f>VLOOKUP(A229,'2-Straßenverkehrsanalyse'!B:D,2,FALSE)</f>
        <v>A66</v>
      </c>
      <c r="C229" s="28">
        <f>VLOOKUP(A229,'2-Straßenverkehrsanalyse'!B:D,3,FALSE)</f>
        <v>350</v>
      </c>
      <c r="D229" s="28">
        <v>0</v>
      </c>
      <c r="E229" s="28">
        <v>0</v>
      </c>
      <c r="F229" s="28" t="s">
        <v>2080</v>
      </c>
      <c r="G229" s="28" t="s">
        <v>2080</v>
      </c>
      <c r="H229" s="28" t="s">
        <v>2080</v>
      </c>
      <c r="I229" s="28" t="s">
        <v>2080</v>
      </c>
      <c r="J229" s="28" t="s">
        <v>2080</v>
      </c>
      <c r="K229" s="28" t="s">
        <v>2080</v>
      </c>
      <c r="L229" s="28" t="s">
        <v>2080</v>
      </c>
      <c r="M229" s="28" t="s">
        <v>2080</v>
      </c>
      <c r="N229" s="28" t="s">
        <v>2080</v>
      </c>
    </row>
    <row r="230" spans="1:14" ht="14" x14ac:dyDescent="0.3">
      <c r="A230" s="28">
        <v>6715</v>
      </c>
      <c r="B230" s="28" t="str">
        <f>VLOOKUP(A230,'2-Straßenverkehrsanalyse'!B:D,2,FALSE)</f>
        <v>A66</v>
      </c>
      <c r="C230" s="28">
        <f>VLOOKUP(A230,'2-Straßenverkehrsanalyse'!B:D,3,FALSE)</f>
        <v>360</v>
      </c>
      <c r="D230" s="28">
        <v>0</v>
      </c>
      <c r="E230" s="28">
        <v>0</v>
      </c>
      <c r="F230" s="28" t="s">
        <v>2080</v>
      </c>
      <c r="G230" s="28" t="s">
        <v>2080</v>
      </c>
      <c r="H230" s="28" t="s">
        <v>2080</v>
      </c>
      <c r="I230" s="28" t="s">
        <v>2080</v>
      </c>
      <c r="J230" s="28" t="s">
        <v>2080</v>
      </c>
      <c r="K230" s="28" t="s">
        <v>2080</v>
      </c>
      <c r="L230" s="28" t="s">
        <v>2080</v>
      </c>
      <c r="M230" s="28" t="s">
        <v>2080</v>
      </c>
      <c r="N230" s="28" t="s">
        <v>2080</v>
      </c>
    </row>
    <row r="231" spans="1:14" ht="14" x14ac:dyDescent="0.3">
      <c r="A231" s="28">
        <v>6616</v>
      </c>
      <c r="B231" s="28" t="str">
        <f>VLOOKUP(A231,'2-Straßenverkehrsanalyse'!B:D,2,FALSE)</f>
        <v>A66</v>
      </c>
      <c r="C231" s="28">
        <f>VLOOKUP(A231,'2-Straßenverkehrsanalyse'!B:D,3,FALSE)</f>
        <v>370</v>
      </c>
      <c r="D231" s="28">
        <v>0</v>
      </c>
      <c r="E231" s="28">
        <v>0</v>
      </c>
      <c r="F231" s="28" t="s">
        <v>2080</v>
      </c>
      <c r="G231" s="28" t="s">
        <v>2080</v>
      </c>
      <c r="H231" s="28" t="s">
        <v>2080</v>
      </c>
      <c r="I231" s="28" t="s">
        <v>2080</v>
      </c>
      <c r="J231" s="28" t="s">
        <v>2080</v>
      </c>
      <c r="K231" s="28" t="s">
        <v>2080</v>
      </c>
      <c r="L231" s="28" t="s">
        <v>2080</v>
      </c>
      <c r="M231" s="28" t="s">
        <v>2080</v>
      </c>
      <c r="N231" s="28" t="s">
        <v>2080</v>
      </c>
    </row>
    <row r="232" spans="1:14" ht="14" x14ac:dyDescent="0.3">
      <c r="A232" s="28">
        <v>6348</v>
      </c>
      <c r="B232" s="28" t="str">
        <f>VLOOKUP(A232,'2-Straßenverkehrsanalyse'!B:D,2,FALSE)</f>
        <v>A66</v>
      </c>
      <c r="C232" s="28">
        <f>VLOOKUP(A232,'2-Straßenverkehrsanalyse'!B:D,3,FALSE)</f>
        <v>380</v>
      </c>
      <c r="D232" s="28">
        <v>0</v>
      </c>
      <c r="E232" s="28">
        <v>0</v>
      </c>
      <c r="F232" s="28" t="s">
        <v>2080</v>
      </c>
      <c r="G232" s="28" t="s">
        <v>2080</v>
      </c>
      <c r="H232" s="28" t="s">
        <v>2080</v>
      </c>
      <c r="I232" s="28" t="s">
        <v>2080</v>
      </c>
      <c r="J232" s="28" t="s">
        <v>2080</v>
      </c>
      <c r="K232" s="28" t="s">
        <v>2080</v>
      </c>
      <c r="L232" s="28" t="s">
        <v>2080</v>
      </c>
      <c r="M232" s="28" t="s">
        <v>2080</v>
      </c>
      <c r="N232" s="28" t="s">
        <v>2080</v>
      </c>
    </row>
    <row r="233" spans="1:14" ht="14" x14ac:dyDescent="0.3">
      <c r="A233" s="28">
        <v>6680</v>
      </c>
      <c r="B233" s="28" t="str">
        <f>VLOOKUP(A233,'2-Straßenverkehrsanalyse'!B:D,2,FALSE)</f>
        <v>A66</v>
      </c>
      <c r="C233" s="28">
        <f>VLOOKUP(A233,'2-Straßenverkehrsanalyse'!B:D,3,FALSE)</f>
        <v>390</v>
      </c>
      <c r="D233" s="28">
        <v>0</v>
      </c>
      <c r="E233" s="28">
        <v>0</v>
      </c>
      <c r="F233" s="28" t="s">
        <v>2080</v>
      </c>
      <c r="G233" s="28" t="s">
        <v>2080</v>
      </c>
      <c r="H233" s="28" t="s">
        <v>2080</v>
      </c>
      <c r="I233" s="28" t="s">
        <v>2080</v>
      </c>
      <c r="J233" s="28" t="s">
        <v>2080</v>
      </c>
      <c r="K233" s="28" t="s">
        <v>2080</v>
      </c>
      <c r="L233" s="28" t="s">
        <v>2080</v>
      </c>
      <c r="M233" s="28" t="s">
        <v>2080</v>
      </c>
      <c r="N233" s="28" t="s">
        <v>2080</v>
      </c>
    </row>
    <row r="234" spans="1:14" ht="14" x14ac:dyDescent="0.3">
      <c r="A234" s="28">
        <v>6879</v>
      </c>
      <c r="B234" s="28" t="str">
        <f>VLOOKUP(A234,'2-Straßenverkehrsanalyse'!B:D,2,FALSE)</f>
        <v>A66</v>
      </c>
      <c r="C234" s="28">
        <f>VLOOKUP(A234,'2-Straßenverkehrsanalyse'!B:D,3,FALSE)</f>
        <v>400</v>
      </c>
      <c r="D234" s="28">
        <v>0</v>
      </c>
      <c r="E234" s="28">
        <v>0</v>
      </c>
      <c r="F234" s="28" t="s">
        <v>2080</v>
      </c>
      <c r="G234" s="28" t="s">
        <v>2080</v>
      </c>
      <c r="H234" s="28" t="s">
        <v>2080</v>
      </c>
      <c r="I234" s="28" t="s">
        <v>2080</v>
      </c>
      <c r="J234" s="28" t="s">
        <v>2080</v>
      </c>
      <c r="K234" s="28" t="s">
        <v>2080</v>
      </c>
      <c r="L234" s="28" t="s">
        <v>2080</v>
      </c>
      <c r="M234" s="28" t="s">
        <v>2080</v>
      </c>
      <c r="N234" s="28" t="s">
        <v>2080</v>
      </c>
    </row>
    <row r="235" spans="1:14" ht="14" x14ac:dyDescent="0.3">
      <c r="A235" s="28">
        <v>6949</v>
      </c>
      <c r="B235" s="28" t="str">
        <f>VLOOKUP(A235,'2-Straßenverkehrsanalyse'!B:D,2,FALSE)</f>
        <v>A661</v>
      </c>
      <c r="C235" s="28">
        <f>VLOOKUP(A235,'2-Straßenverkehrsanalyse'!B:D,3,FALSE)</f>
        <v>10</v>
      </c>
      <c r="D235" s="28">
        <v>0</v>
      </c>
      <c r="E235" s="28">
        <v>1</v>
      </c>
      <c r="F235" s="28" t="s">
        <v>2080</v>
      </c>
      <c r="G235" s="28">
        <v>6950</v>
      </c>
      <c r="H235" s="28" t="s">
        <v>2080</v>
      </c>
      <c r="I235" s="28" t="s">
        <v>2080</v>
      </c>
      <c r="J235" s="28" t="s">
        <v>2080</v>
      </c>
      <c r="K235" s="28">
        <v>6950</v>
      </c>
      <c r="L235" s="28" t="s">
        <v>2080</v>
      </c>
      <c r="M235" s="28" t="s">
        <v>2080</v>
      </c>
      <c r="N235" s="28" t="s">
        <v>2080</v>
      </c>
    </row>
    <row r="236" spans="1:14" ht="14" x14ac:dyDescent="0.3">
      <c r="A236" s="28">
        <v>6950</v>
      </c>
      <c r="B236" s="28" t="str">
        <f>VLOOKUP(A236,'2-Straßenverkehrsanalyse'!B:D,2,FALSE)</f>
        <v>A661</v>
      </c>
      <c r="C236" s="28">
        <f>VLOOKUP(A236,'2-Straßenverkehrsanalyse'!B:D,3,FALSE)</f>
        <v>20</v>
      </c>
      <c r="D236" s="28">
        <v>0</v>
      </c>
      <c r="E236" s="28">
        <v>1</v>
      </c>
      <c r="F236" s="28" t="s">
        <v>2080</v>
      </c>
      <c r="G236" s="28">
        <v>6951</v>
      </c>
      <c r="H236" s="28">
        <v>6949</v>
      </c>
      <c r="I236" s="28" t="s">
        <v>2080</v>
      </c>
      <c r="J236" s="28" t="s">
        <v>2080</v>
      </c>
      <c r="K236" s="28">
        <v>6951</v>
      </c>
      <c r="L236" s="28">
        <v>6949</v>
      </c>
      <c r="M236" s="28" t="s">
        <v>2080</v>
      </c>
      <c r="N236" s="28" t="s">
        <v>2080</v>
      </c>
    </row>
    <row r="237" spans="1:14" ht="14" x14ac:dyDescent="0.3">
      <c r="A237" s="28">
        <v>6951</v>
      </c>
      <c r="B237" s="28" t="str">
        <f>VLOOKUP(A237,'2-Straßenverkehrsanalyse'!B:D,2,FALSE)</f>
        <v>A661</v>
      </c>
      <c r="C237" s="28">
        <f>VLOOKUP(A237,'2-Straßenverkehrsanalyse'!B:D,3,FALSE)</f>
        <v>30</v>
      </c>
      <c r="D237" s="28">
        <v>1</v>
      </c>
      <c r="E237" s="28">
        <v>1</v>
      </c>
      <c r="F237" s="28" t="s">
        <v>2080</v>
      </c>
      <c r="G237" s="28">
        <v>6954</v>
      </c>
      <c r="H237" s="28">
        <v>6950</v>
      </c>
      <c r="I237" s="28">
        <v>1.22</v>
      </c>
      <c r="J237" s="28" t="s">
        <v>2080</v>
      </c>
      <c r="K237" s="28">
        <v>6954</v>
      </c>
      <c r="L237" s="28">
        <v>6950</v>
      </c>
      <c r="M237" s="28">
        <v>1.22</v>
      </c>
      <c r="N237" s="28" t="s">
        <v>2080</v>
      </c>
    </row>
    <row r="238" spans="1:14" ht="14" x14ac:dyDescent="0.3">
      <c r="A238" s="28">
        <v>6954</v>
      </c>
      <c r="B238" s="28" t="str">
        <f>VLOOKUP(A238,'2-Straßenverkehrsanalyse'!B:D,2,FALSE)</f>
        <v>A661</v>
      </c>
      <c r="C238" s="28">
        <f>VLOOKUP(A238,'2-Straßenverkehrsanalyse'!B:D,3,FALSE)</f>
        <v>40</v>
      </c>
      <c r="D238" s="28">
        <v>1</v>
      </c>
      <c r="E238" s="28">
        <v>1</v>
      </c>
      <c r="F238" s="28" t="s">
        <v>2080</v>
      </c>
      <c r="G238" s="28">
        <v>6212</v>
      </c>
      <c r="H238" s="28">
        <v>6951</v>
      </c>
      <c r="I238" s="28">
        <v>3.57</v>
      </c>
      <c r="J238" s="28">
        <v>1.23</v>
      </c>
      <c r="K238" s="28">
        <v>6952</v>
      </c>
      <c r="L238" s="28">
        <v>6951</v>
      </c>
      <c r="M238" s="28">
        <v>3.57</v>
      </c>
      <c r="N238" s="28">
        <v>1.23</v>
      </c>
    </row>
    <row r="239" spans="1:14" ht="14" x14ac:dyDescent="0.3">
      <c r="A239" s="28">
        <v>6952</v>
      </c>
      <c r="B239" s="28" t="str">
        <f>VLOOKUP(A239,'2-Straßenverkehrsanalyse'!B:D,2,FALSE)</f>
        <v>A661</v>
      </c>
      <c r="C239" s="28">
        <f>VLOOKUP(A239,'2-Straßenverkehrsanalyse'!B:D,3,FALSE)</f>
        <v>50</v>
      </c>
      <c r="D239" s="28">
        <v>1</v>
      </c>
      <c r="E239" s="28">
        <v>1</v>
      </c>
      <c r="F239" s="28" t="s">
        <v>2080</v>
      </c>
      <c r="G239" s="28">
        <v>6953</v>
      </c>
      <c r="H239" s="28">
        <v>6212</v>
      </c>
      <c r="I239" s="28">
        <v>1.64</v>
      </c>
      <c r="J239" s="28">
        <v>3.57</v>
      </c>
      <c r="K239" s="28">
        <v>6953</v>
      </c>
      <c r="L239" s="28">
        <v>6954</v>
      </c>
      <c r="M239" s="28">
        <v>1.64</v>
      </c>
      <c r="N239" s="28">
        <v>3.57</v>
      </c>
    </row>
    <row r="240" spans="1:14" ht="14" x14ac:dyDescent="0.3">
      <c r="A240" s="28">
        <v>6953</v>
      </c>
      <c r="B240" s="28" t="str">
        <f>VLOOKUP(A240,'2-Straßenverkehrsanalyse'!B:D,2,FALSE)</f>
        <v>A661</v>
      </c>
      <c r="C240" s="28">
        <f>VLOOKUP(A240,'2-Straßenverkehrsanalyse'!B:D,3,FALSE)</f>
        <v>60</v>
      </c>
      <c r="D240" s="28">
        <v>1</v>
      </c>
      <c r="E240" s="28">
        <v>1</v>
      </c>
      <c r="F240" s="28" t="s">
        <v>2080</v>
      </c>
      <c r="G240" s="28">
        <v>6514</v>
      </c>
      <c r="H240" s="28">
        <v>6952</v>
      </c>
      <c r="I240" s="28">
        <v>1.74</v>
      </c>
      <c r="J240" s="28">
        <v>1.64</v>
      </c>
      <c r="K240" s="28">
        <v>6514</v>
      </c>
      <c r="L240" s="28">
        <v>6952</v>
      </c>
      <c r="M240" s="28">
        <v>1.74</v>
      </c>
      <c r="N240" s="28">
        <v>1.64</v>
      </c>
    </row>
    <row r="241" spans="1:14" ht="14" x14ac:dyDescent="0.3">
      <c r="A241" s="28">
        <v>6514</v>
      </c>
      <c r="B241" s="28" t="str">
        <f>VLOOKUP(A241,'2-Straßenverkehrsanalyse'!B:D,2,FALSE)</f>
        <v>A661</v>
      </c>
      <c r="C241" s="28">
        <f>VLOOKUP(A241,'2-Straßenverkehrsanalyse'!B:D,3,FALSE)</f>
        <v>70</v>
      </c>
      <c r="D241" s="28">
        <v>1</v>
      </c>
      <c r="E241" s="28">
        <v>1</v>
      </c>
      <c r="F241" s="28" t="s">
        <v>2080</v>
      </c>
      <c r="G241" s="28">
        <v>6613</v>
      </c>
      <c r="H241" s="28">
        <v>6953</v>
      </c>
      <c r="I241" s="28">
        <v>3.41</v>
      </c>
      <c r="J241" s="28">
        <v>1.74</v>
      </c>
      <c r="K241" s="28">
        <v>6613</v>
      </c>
      <c r="L241" s="28">
        <v>6953</v>
      </c>
      <c r="M241" s="28">
        <v>3.41</v>
      </c>
      <c r="N241" s="28">
        <v>1.74</v>
      </c>
    </row>
    <row r="242" spans="1:14" ht="14" x14ac:dyDescent="0.3">
      <c r="A242" s="28">
        <v>6613</v>
      </c>
      <c r="B242" s="28" t="str">
        <f>VLOOKUP(A242,'2-Straßenverkehrsanalyse'!B:D,2,FALSE)</f>
        <v>A661</v>
      </c>
      <c r="C242" s="28">
        <f>VLOOKUP(A242,'2-Straßenverkehrsanalyse'!B:D,3,FALSE)</f>
        <v>80</v>
      </c>
      <c r="D242" s="28">
        <v>1</v>
      </c>
      <c r="E242" s="28">
        <v>1</v>
      </c>
      <c r="F242" s="28" t="s">
        <v>2080</v>
      </c>
      <c r="G242" s="28">
        <v>6512</v>
      </c>
      <c r="H242" s="28">
        <v>6514</v>
      </c>
      <c r="I242" s="28">
        <v>1.89</v>
      </c>
      <c r="J242" s="28">
        <v>3.41</v>
      </c>
      <c r="K242" s="28">
        <v>6512</v>
      </c>
      <c r="L242" s="28">
        <v>6514</v>
      </c>
      <c r="M242" s="28">
        <v>1.89</v>
      </c>
      <c r="N242" s="28">
        <v>3.41</v>
      </c>
    </row>
    <row r="243" spans="1:14" ht="14" x14ac:dyDescent="0.3">
      <c r="A243" s="28">
        <v>6512</v>
      </c>
      <c r="B243" s="28" t="str">
        <f>VLOOKUP(A243,'2-Straßenverkehrsanalyse'!B:D,2,FALSE)</f>
        <v>A661</v>
      </c>
      <c r="C243" s="28">
        <f>VLOOKUP(A243,'2-Straßenverkehrsanalyse'!B:D,3,FALSE)</f>
        <v>90</v>
      </c>
      <c r="D243" s="28">
        <v>1</v>
      </c>
      <c r="E243" s="28">
        <v>1</v>
      </c>
      <c r="F243" s="28" t="s">
        <v>2080</v>
      </c>
      <c r="G243" s="28">
        <v>6311</v>
      </c>
      <c r="H243" s="28">
        <v>6613</v>
      </c>
      <c r="I243" s="28">
        <v>1.46</v>
      </c>
      <c r="J243" s="28">
        <v>1.89</v>
      </c>
      <c r="K243" s="28">
        <v>6311</v>
      </c>
      <c r="L243" s="28">
        <v>6613</v>
      </c>
      <c r="M243" s="28">
        <v>1.46</v>
      </c>
      <c r="N243" s="28">
        <v>1.89</v>
      </c>
    </row>
    <row r="244" spans="1:14" ht="14" x14ac:dyDescent="0.3">
      <c r="A244" s="28">
        <v>6311</v>
      </c>
      <c r="B244" s="28" t="str">
        <f>VLOOKUP(A244,'2-Straßenverkehrsanalyse'!B:D,2,FALSE)</f>
        <v>A661</v>
      </c>
      <c r="C244" s="28">
        <f>VLOOKUP(A244,'2-Straßenverkehrsanalyse'!B:D,3,FALSE)</f>
        <v>100</v>
      </c>
      <c r="D244" s="28">
        <v>1</v>
      </c>
      <c r="E244" s="28">
        <v>1</v>
      </c>
      <c r="F244" s="28" t="s">
        <v>2080</v>
      </c>
      <c r="G244" s="28">
        <v>6986</v>
      </c>
      <c r="H244" s="28">
        <v>6512</v>
      </c>
      <c r="I244" s="28">
        <v>2.82</v>
      </c>
      <c r="J244" s="28">
        <v>1.46</v>
      </c>
      <c r="K244" s="28">
        <v>6986</v>
      </c>
      <c r="L244" s="28">
        <v>6512</v>
      </c>
      <c r="M244" s="28">
        <v>2.82</v>
      </c>
      <c r="N244" s="28">
        <v>1.46</v>
      </c>
    </row>
    <row r="245" spans="1:14" ht="14" x14ac:dyDescent="0.3">
      <c r="A245" s="28">
        <v>6986</v>
      </c>
      <c r="B245" s="28" t="str">
        <f>VLOOKUP(A245,'2-Straßenverkehrsanalyse'!B:D,2,FALSE)</f>
        <v>A661</v>
      </c>
      <c r="C245" s="28">
        <f>VLOOKUP(A245,'2-Straßenverkehrsanalyse'!B:D,3,FALSE)</f>
        <v>110</v>
      </c>
      <c r="D245" s="28">
        <v>1</v>
      </c>
      <c r="E245" s="28">
        <v>1</v>
      </c>
      <c r="F245" s="28" t="s">
        <v>2080</v>
      </c>
      <c r="G245" s="28">
        <v>6981</v>
      </c>
      <c r="H245" s="28">
        <v>6311</v>
      </c>
      <c r="I245" s="28">
        <v>1.86</v>
      </c>
      <c r="J245" s="28">
        <v>2.82</v>
      </c>
      <c r="K245" s="28">
        <v>6981</v>
      </c>
      <c r="L245" s="28">
        <v>6311</v>
      </c>
      <c r="M245" s="28">
        <v>1.86</v>
      </c>
      <c r="N245" s="28">
        <v>2.82</v>
      </c>
    </row>
    <row r="246" spans="1:14" ht="14" x14ac:dyDescent="0.3">
      <c r="A246" s="28">
        <v>6981</v>
      </c>
      <c r="B246" s="28" t="str">
        <f>VLOOKUP(A246,'2-Straßenverkehrsanalyse'!B:D,2,FALSE)</f>
        <v>A661</v>
      </c>
      <c r="C246" s="28">
        <f>VLOOKUP(A246,'2-Straßenverkehrsanalyse'!B:D,3,FALSE)</f>
        <v>120</v>
      </c>
      <c r="D246" s="28">
        <v>1</v>
      </c>
      <c r="E246" s="28">
        <v>1</v>
      </c>
      <c r="F246" s="28" t="s">
        <v>2080</v>
      </c>
      <c r="G246" s="28">
        <v>6982</v>
      </c>
      <c r="H246" s="28">
        <v>6986</v>
      </c>
      <c r="I246" s="28">
        <v>2.0499999999999998</v>
      </c>
      <c r="J246" s="28">
        <v>1.86</v>
      </c>
      <c r="K246" s="28">
        <v>6982</v>
      </c>
      <c r="L246" s="28">
        <v>6986</v>
      </c>
      <c r="M246" s="28">
        <v>2.0499999999999998</v>
      </c>
      <c r="N246" s="28">
        <v>1.86</v>
      </c>
    </row>
    <row r="247" spans="1:14" ht="14" x14ac:dyDescent="0.3">
      <c r="A247" s="28">
        <v>6982</v>
      </c>
      <c r="B247" s="28" t="str">
        <f>VLOOKUP(A247,'2-Straßenverkehrsanalyse'!B:D,2,FALSE)</f>
        <v>A661</v>
      </c>
      <c r="C247" s="28">
        <f>VLOOKUP(A247,'2-Straßenverkehrsanalyse'!B:D,3,FALSE)</f>
        <v>130</v>
      </c>
      <c r="D247" s="28">
        <v>1</v>
      </c>
      <c r="E247" s="28">
        <v>1</v>
      </c>
      <c r="F247" s="28" t="s">
        <v>1701</v>
      </c>
      <c r="G247" s="28">
        <v>6983</v>
      </c>
      <c r="H247" s="28">
        <v>6981</v>
      </c>
      <c r="I247" s="28">
        <v>1.79</v>
      </c>
      <c r="J247" s="28">
        <v>2.0499999999999998</v>
      </c>
      <c r="K247" s="28">
        <v>6983</v>
      </c>
      <c r="L247" s="28">
        <v>6981</v>
      </c>
      <c r="M247" s="28">
        <v>1.79</v>
      </c>
      <c r="N247" s="28">
        <v>2.0499999999999998</v>
      </c>
    </row>
    <row r="248" spans="1:14" ht="14" x14ac:dyDescent="0.3">
      <c r="A248" s="28">
        <v>6983</v>
      </c>
      <c r="B248" s="28" t="str">
        <f>VLOOKUP(A248,'2-Straßenverkehrsanalyse'!B:D,2,FALSE)</f>
        <v>A661</v>
      </c>
      <c r="C248" s="28">
        <f>VLOOKUP(A248,'2-Straßenverkehrsanalyse'!B:D,3,FALSE)</f>
        <v>140</v>
      </c>
      <c r="D248" s="28">
        <v>1</v>
      </c>
      <c r="E248" s="28">
        <v>1</v>
      </c>
      <c r="F248" s="28" t="s">
        <v>2080</v>
      </c>
      <c r="G248" s="28">
        <v>6984</v>
      </c>
      <c r="H248" s="28">
        <v>6982</v>
      </c>
      <c r="I248" s="28">
        <v>0.55000000000000004</v>
      </c>
      <c r="J248" s="28">
        <v>1.79</v>
      </c>
      <c r="K248" s="28">
        <v>6984</v>
      </c>
      <c r="L248" s="28">
        <v>6982</v>
      </c>
      <c r="M248" s="28">
        <v>0.55000000000000004</v>
      </c>
      <c r="N248" s="28">
        <v>1.79</v>
      </c>
    </row>
    <row r="249" spans="1:14" ht="14" x14ac:dyDescent="0.3">
      <c r="A249" s="28">
        <v>6984</v>
      </c>
      <c r="B249" s="28" t="str">
        <f>VLOOKUP(A249,'2-Straßenverkehrsanalyse'!B:D,2,FALSE)</f>
        <v>A661</v>
      </c>
      <c r="C249" s="28">
        <f>VLOOKUP(A249,'2-Straßenverkehrsanalyse'!B:D,3,FALSE)</f>
        <v>150</v>
      </c>
      <c r="D249" s="28">
        <v>1</v>
      </c>
      <c r="E249" s="28">
        <v>1</v>
      </c>
      <c r="F249" s="28" t="s">
        <v>2080</v>
      </c>
      <c r="G249" s="28">
        <v>6985</v>
      </c>
      <c r="H249" s="28">
        <v>6983</v>
      </c>
      <c r="I249" s="28">
        <v>1.99</v>
      </c>
      <c r="J249" s="28">
        <v>0.55000000000000004</v>
      </c>
      <c r="K249" s="28">
        <v>6985</v>
      </c>
      <c r="L249" s="28">
        <v>6983</v>
      </c>
      <c r="M249" s="28">
        <v>1.99</v>
      </c>
      <c r="N249" s="28">
        <v>0.55000000000000004</v>
      </c>
    </row>
    <row r="250" spans="1:14" ht="14" x14ac:dyDescent="0.3">
      <c r="A250" s="28">
        <v>6985</v>
      </c>
      <c r="B250" s="28" t="str">
        <f>VLOOKUP(A250,'2-Straßenverkehrsanalyse'!B:D,2,FALSE)</f>
        <v>A661</v>
      </c>
      <c r="C250" s="28">
        <f>VLOOKUP(A250,'2-Straßenverkehrsanalyse'!B:D,3,FALSE)</f>
        <v>160</v>
      </c>
      <c r="D250" s="28">
        <v>1</v>
      </c>
      <c r="E250" s="28">
        <v>1</v>
      </c>
      <c r="F250" s="28" t="s">
        <v>2080</v>
      </c>
      <c r="G250" s="28" t="s">
        <v>2080</v>
      </c>
      <c r="H250" s="28">
        <v>6984</v>
      </c>
      <c r="I250" s="28">
        <v>0</v>
      </c>
      <c r="J250" s="28">
        <v>1.99</v>
      </c>
      <c r="K250" s="28" t="s">
        <v>1769</v>
      </c>
      <c r="L250" s="28">
        <v>6984</v>
      </c>
      <c r="M250" s="28">
        <v>0</v>
      </c>
      <c r="N250" s="28">
        <v>1.99</v>
      </c>
    </row>
    <row r="251" spans="1:14" ht="14" x14ac:dyDescent="0.3">
      <c r="A251" s="28">
        <v>6823</v>
      </c>
      <c r="B251" s="28" t="str">
        <f>VLOOKUP(A251,'2-Straßenverkehrsanalyse'!B:D,2,FALSE)</f>
        <v>A67</v>
      </c>
      <c r="C251" s="28">
        <f>VLOOKUP(A251,'2-Straßenverkehrsanalyse'!B:D,3,FALSE)</f>
        <v>10</v>
      </c>
      <c r="D251" s="28">
        <v>0</v>
      </c>
      <c r="E251" s="28">
        <v>0</v>
      </c>
      <c r="F251" s="28" t="s">
        <v>2080</v>
      </c>
      <c r="G251" s="28" t="s">
        <v>2080</v>
      </c>
      <c r="H251" s="28" t="s">
        <v>2080</v>
      </c>
      <c r="I251" s="28" t="s">
        <v>2080</v>
      </c>
      <c r="J251" s="28" t="s">
        <v>2080</v>
      </c>
      <c r="K251" s="28" t="s">
        <v>2080</v>
      </c>
      <c r="L251" s="28" t="s">
        <v>2080</v>
      </c>
      <c r="M251" s="28" t="s">
        <v>2080</v>
      </c>
      <c r="N251" s="28" t="s">
        <v>2080</v>
      </c>
    </row>
    <row r="252" spans="1:14" ht="14" x14ac:dyDescent="0.3">
      <c r="A252" s="28">
        <v>6740</v>
      </c>
      <c r="B252" s="28" t="str">
        <f>VLOOKUP(A252,'2-Straßenverkehrsanalyse'!B:D,2,FALSE)</f>
        <v>A67</v>
      </c>
      <c r="C252" s="28">
        <f>VLOOKUP(A252,'2-Straßenverkehrsanalyse'!B:D,3,FALSE)</f>
        <v>30</v>
      </c>
      <c r="D252" s="28">
        <v>0</v>
      </c>
      <c r="E252" s="28">
        <v>0</v>
      </c>
      <c r="F252" s="28" t="s">
        <v>2080</v>
      </c>
      <c r="G252" s="28" t="s">
        <v>2080</v>
      </c>
      <c r="H252" s="28" t="s">
        <v>2080</v>
      </c>
      <c r="I252" s="28" t="s">
        <v>2080</v>
      </c>
      <c r="J252" s="28" t="s">
        <v>2080</v>
      </c>
      <c r="K252" s="28" t="s">
        <v>2080</v>
      </c>
      <c r="L252" s="28" t="s">
        <v>2080</v>
      </c>
      <c r="M252" s="28" t="s">
        <v>2080</v>
      </c>
      <c r="N252" s="28" t="s">
        <v>2080</v>
      </c>
    </row>
    <row r="253" spans="1:14" ht="14" x14ac:dyDescent="0.3">
      <c r="A253" s="28">
        <v>6827</v>
      </c>
      <c r="B253" s="28" t="str">
        <f>VLOOKUP(A253,'2-Straßenverkehrsanalyse'!B:D,2,FALSE)</f>
        <v>A67</v>
      </c>
      <c r="C253" s="28">
        <f>VLOOKUP(A253,'2-Straßenverkehrsanalyse'!B:D,3,FALSE)</f>
        <v>40</v>
      </c>
      <c r="D253" s="28">
        <v>0</v>
      </c>
      <c r="E253" s="28">
        <v>1</v>
      </c>
      <c r="F253" s="28" t="s">
        <v>2080</v>
      </c>
      <c r="G253" s="28">
        <v>6936</v>
      </c>
      <c r="H253" s="28">
        <v>6740</v>
      </c>
      <c r="I253" s="28" t="s">
        <v>2080</v>
      </c>
      <c r="J253" s="28" t="s">
        <v>2080</v>
      </c>
      <c r="K253" s="28">
        <v>6936</v>
      </c>
      <c r="L253" s="28">
        <v>6740</v>
      </c>
      <c r="M253" s="28" t="s">
        <v>2080</v>
      </c>
      <c r="N253" s="28" t="s">
        <v>2080</v>
      </c>
    </row>
    <row r="254" spans="1:14" ht="14" x14ac:dyDescent="0.3">
      <c r="A254" s="28">
        <v>6936</v>
      </c>
      <c r="B254" s="28" t="str">
        <f>VLOOKUP(A254,'2-Straßenverkehrsanalyse'!B:D,2,FALSE)</f>
        <v>A67</v>
      </c>
      <c r="C254" s="28">
        <f>VLOOKUP(A254,'2-Straßenverkehrsanalyse'!B:D,3,FALSE)</f>
        <v>50</v>
      </c>
      <c r="D254" s="28">
        <v>0</v>
      </c>
      <c r="E254" s="28">
        <v>1</v>
      </c>
      <c r="F254" s="28" t="s">
        <v>2080</v>
      </c>
      <c r="G254" s="28">
        <v>6935</v>
      </c>
      <c r="H254" s="28">
        <v>6827</v>
      </c>
      <c r="I254" s="28" t="s">
        <v>2080</v>
      </c>
      <c r="J254" s="28" t="s">
        <v>2080</v>
      </c>
      <c r="K254" s="28">
        <v>6935</v>
      </c>
      <c r="L254" s="28">
        <v>6827</v>
      </c>
      <c r="M254" s="28" t="s">
        <v>2080</v>
      </c>
      <c r="N254" s="28" t="s">
        <v>2080</v>
      </c>
    </row>
    <row r="255" spans="1:14" ht="14" x14ac:dyDescent="0.3">
      <c r="A255" s="28">
        <v>6935</v>
      </c>
      <c r="B255" s="28" t="str">
        <f>VLOOKUP(A255,'2-Straßenverkehrsanalyse'!B:D,2,FALSE)</f>
        <v>A67</v>
      </c>
      <c r="C255" s="28">
        <f>VLOOKUP(A255,'2-Straßenverkehrsanalyse'!B:D,3,FALSE)</f>
        <v>60</v>
      </c>
      <c r="D255" s="28">
        <v>0</v>
      </c>
      <c r="E255" s="28">
        <v>1</v>
      </c>
      <c r="F255" s="28" t="s">
        <v>2080</v>
      </c>
      <c r="G255" s="28">
        <v>6934</v>
      </c>
      <c r="H255" s="28">
        <v>6936</v>
      </c>
      <c r="I255" s="28" t="s">
        <v>2080</v>
      </c>
      <c r="J255" s="28" t="s">
        <v>2080</v>
      </c>
      <c r="K255" s="28">
        <v>6934</v>
      </c>
      <c r="L255" s="28">
        <v>6936</v>
      </c>
      <c r="M255" s="28" t="s">
        <v>2080</v>
      </c>
      <c r="N255" s="28" t="s">
        <v>2080</v>
      </c>
    </row>
    <row r="256" spans="1:14" ht="14" x14ac:dyDescent="0.3">
      <c r="A256" s="28">
        <v>6934</v>
      </c>
      <c r="B256" s="28" t="str">
        <f>VLOOKUP(A256,'2-Straßenverkehrsanalyse'!B:D,2,FALSE)</f>
        <v>A67</v>
      </c>
      <c r="C256" s="28">
        <f>VLOOKUP(A256,'2-Straßenverkehrsanalyse'!B:D,3,FALSE)</f>
        <v>70</v>
      </c>
      <c r="D256" s="28">
        <v>0</v>
      </c>
      <c r="E256" s="28">
        <v>1</v>
      </c>
      <c r="F256" s="28" t="s">
        <v>2080</v>
      </c>
      <c r="G256" s="28">
        <v>6933</v>
      </c>
      <c r="H256" s="28">
        <v>6935</v>
      </c>
      <c r="I256" s="28" t="s">
        <v>2080</v>
      </c>
      <c r="J256" s="28" t="s">
        <v>2080</v>
      </c>
      <c r="K256" s="28">
        <v>6933</v>
      </c>
      <c r="L256" s="28">
        <v>6935</v>
      </c>
      <c r="M256" s="28" t="s">
        <v>2080</v>
      </c>
      <c r="N256" s="28" t="s">
        <v>2080</v>
      </c>
    </row>
    <row r="257" spans="1:14" ht="14" x14ac:dyDescent="0.3">
      <c r="A257" s="28">
        <v>6933</v>
      </c>
      <c r="B257" s="28" t="str">
        <f>VLOOKUP(A257,'2-Straßenverkehrsanalyse'!B:D,2,FALSE)</f>
        <v>A67</v>
      </c>
      <c r="C257" s="28">
        <f>VLOOKUP(A257,'2-Straßenverkehrsanalyse'!B:D,3,FALSE)</f>
        <v>80</v>
      </c>
      <c r="D257" s="28">
        <v>0</v>
      </c>
      <c r="E257" s="28">
        <v>1</v>
      </c>
      <c r="F257" s="28" t="s">
        <v>2080</v>
      </c>
      <c r="G257" s="28">
        <v>6932</v>
      </c>
      <c r="H257" s="28">
        <v>6934</v>
      </c>
      <c r="I257" s="28" t="s">
        <v>2080</v>
      </c>
      <c r="J257" s="28" t="s">
        <v>2080</v>
      </c>
      <c r="K257" s="28">
        <v>6932</v>
      </c>
      <c r="L257" s="28">
        <v>6934</v>
      </c>
      <c r="M257" s="28" t="s">
        <v>2080</v>
      </c>
      <c r="N257" s="28" t="s">
        <v>2080</v>
      </c>
    </row>
    <row r="258" spans="1:14" ht="14" x14ac:dyDescent="0.3">
      <c r="A258" s="28">
        <v>6932</v>
      </c>
      <c r="B258" s="28" t="str">
        <f>VLOOKUP(A258,'2-Straßenverkehrsanalyse'!B:D,2,FALSE)</f>
        <v>A67</v>
      </c>
      <c r="C258" s="28">
        <f>VLOOKUP(A258,'2-Straßenverkehrsanalyse'!B:D,3,FALSE)</f>
        <v>90</v>
      </c>
      <c r="D258" s="28">
        <v>1</v>
      </c>
      <c r="E258" s="28">
        <v>1</v>
      </c>
      <c r="F258" s="28" t="s">
        <v>2080</v>
      </c>
      <c r="G258" s="28">
        <v>6931</v>
      </c>
      <c r="H258" s="28">
        <v>6933</v>
      </c>
      <c r="I258" s="28">
        <v>3.5</v>
      </c>
      <c r="J258" s="28" t="s">
        <v>2080</v>
      </c>
      <c r="K258" s="28">
        <v>6931</v>
      </c>
      <c r="L258" s="28">
        <v>6933</v>
      </c>
      <c r="M258" s="28">
        <v>3.5</v>
      </c>
      <c r="N258" s="28" t="s">
        <v>2080</v>
      </c>
    </row>
    <row r="259" spans="1:14" ht="14" x14ac:dyDescent="0.3">
      <c r="A259" s="28">
        <v>6931</v>
      </c>
      <c r="B259" s="28" t="str">
        <f>VLOOKUP(A259,'2-Straßenverkehrsanalyse'!B:D,2,FALSE)</f>
        <v>A67</v>
      </c>
      <c r="C259" s="28">
        <f>VLOOKUP(A259,'2-Straßenverkehrsanalyse'!B:D,3,FALSE)</f>
        <v>100</v>
      </c>
      <c r="D259" s="28">
        <v>1</v>
      </c>
      <c r="E259" s="28">
        <v>1</v>
      </c>
      <c r="F259" s="28" t="s">
        <v>2080</v>
      </c>
      <c r="G259" s="28">
        <v>6854</v>
      </c>
      <c r="H259" s="28">
        <v>6932</v>
      </c>
      <c r="I259" s="28">
        <v>2.2000000000000002</v>
      </c>
      <c r="J259" s="28">
        <v>3.49</v>
      </c>
      <c r="K259" s="28">
        <v>6854</v>
      </c>
      <c r="L259" s="28">
        <v>6932</v>
      </c>
      <c r="M259" s="28">
        <v>2.2000000000000002</v>
      </c>
      <c r="N259" s="28">
        <v>3.49</v>
      </c>
    </row>
    <row r="260" spans="1:14" ht="14" x14ac:dyDescent="0.3">
      <c r="A260" s="28">
        <v>6899</v>
      </c>
      <c r="B260" s="28" t="str">
        <f>VLOOKUP(A260,'2-Straßenverkehrsanalyse'!B:D,2,FALSE)</f>
        <v>A671</v>
      </c>
      <c r="C260" s="28">
        <f>VLOOKUP(A260,'2-Straßenverkehrsanalyse'!B:D,3,FALSE)</f>
        <v>10</v>
      </c>
      <c r="D260" s="28">
        <v>0</v>
      </c>
      <c r="E260" s="28">
        <v>1</v>
      </c>
      <c r="F260" s="28" t="s">
        <v>2080</v>
      </c>
      <c r="G260" s="28">
        <v>6793</v>
      </c>
      <c r="H260" s="28" t="s">
        <v>1061</v>
      </c>
      <c r="I260" s="28" t="s">
        <v>2080</v>
      </c>
      <c r="J260" s="28" t="s">
        <v>2080</v>
      </c>
      <c r="K260" s="28">
        <v>6793</v>
      </c>
      <c r="L260" s="28" t="s">
        <v>1061</v>
      </c>
      <c r="M260" s="28" t="s">
        <v>2080</v>
      </c>
      <c r="N260" s="28" t="s">
        <v>2080</v>
      </c>
    </row>
    <row r="261" spans="1:14" ht="14" x14ac:dyDescent="0.3">
      <c r="A261" s="28">
        <v>6793</v>
      </c>
      <c r="B261" s="28" t="str">
        <f>VLOOKUP(A261,'2-Straßenverkehrsanalyse'!B:D,2,FALSE)</f>
        <v>A671</v>
      </c>
      <c r="C261" s="28">
        <f>VLOOKUP(A261,'2-Straßenverkehrsanalyse'!B:D,3,FALSE)</f>
        <v>20</v>
      </c>
      <c r="D261" s="28">
        <v>0</v>
      </c>
      <c r="E261" s="28">
        <v>1</v>
      </c>
      <c r="F261" s="28" t="s">
        <v>2080</v>
      </c>
      <c r="G261" s="28">
        <v>6615</v>
      </c>
      <c r="H261" s="28">
        <v>6899</v>
      </c>
      <c r="I261" s="28" t="s">
        <v>2080</v>
      </c>
      <c r="J261" s="28" t="s">
        <v>2080</v>
      </c>
      <c r="K261" s="28">
        <v>6615</v>
      </c>
      <c r="L261" s="28">
        <v>6899</v>
      </c>
      <c r="M261" s="28" t="s">
        <v>2080</v>
      </c>
      <c r="N261" s="28" t="s">
        <v>2080</v>
      </c>
    </row>
    <row r="262" spans="1:14" ht="14" x14ac:dyDescent="0.3">
      <c r="A262" s="28">
        <v>6615</v>
      </c>
      <c r="B262" s="28" t="str">
        <f>VLOOKUP(A262,'2-Straßenverkehrsanalyse'!B:D,2,FALSE)</f>
        <v>A671</v>
      </c>
      <c r="C262" s="28">
        <f>VLOOKUP(A262,'2-Straßenverkehrsanalyse'!B:D,3,FALSE)</f>
        <v>30</v>
      </c>
      <c r="D262" s="28">
        <v>0</v>
      </c>
      <c r="E262" s="28">
        <v>1</v>
      </c>
      <c r="F262" s="28" t="s">
        <v>2080</v>
      </c>
      <c r="G262" s="28">
        <v>6994</v>
      </c>
      <c r="H262" s="28">
        <v>6793</v>
      </c>
      <c r="I262" s="28" t="s">
        <v>2080</v>
      </c>
      <c r="J262" s="28" t="s">
        <v>2080</v>
      </c>
      <c r="K262" s="28">
        <v>6994</v>
      </c>
      <c r="L262" s="28">
        <v>6793</v>
      </c>
      <c r="M262" s="28" t="s">
        <v>2080</v>
      </c>
      <c r="N262" s="28" t="s">
        <v>2080</v>
      </c>
    </row>
    <row r="263" spans="1:14" ht="14" x14ac:dyDescent="0.3">
      <c r="A263" s="28">
        <v>6994</v>
      </c>
      <c r="B263" s="28" t="str">
        <f>VLOOKUP(A263,'2-Straßenverkehrsanalyse'!B:D,2,FALSE)</f>
        <v>A671</v>
      </c>
      <c r="C263" s="28">
        <f>VLOOKUP(A263,'2-Straßenverkehrsanalyse'!B:D,3,FALSE)</f>
        <v>40</v>
      </c>
      <c r="D263" s="28">
        <v>0</v>
      </c>
      <c r="E263" s="28">
        <v>1</v>
      </c>
      <c r="F263" s="28" t="s">
        <v>2080</v>
      </c>
      <c r="G263" s="28">
        <v>6730</v>
      </c>
      <c r="H263" s="28">
        <v>6615</v>
      </c>
      <c r="I263" s="28" t="s">
        <v>2080</v>
      </c>
      <c r="J263" s="28" t="s">
        <v>2080</v>
      </c>
      <c r="K263" s="28">
        <v>6730</v>
      </c>
      <c r="L263" s="28">
        <v>6615</v>
      </c>
      <c r="M263" s="28" t="s">
        <v>2080</v>
      </c>
      <c r="N263" s="28" t="s">
        <v>2080</v>
      </c>
    </row>
    <row r="264" spans="1:14" ht="14" x14ac:dyDescent="0.3">
      <c r="A264" s="28">
        <v>6730</v>
      </c>
      <c r="B264" s="28" t="str">
        <f>VLOOKUP(A264,'2-Straßenverkehrsanalyse'!B:D,2,FALSE)</f>
        <v>A671</v>
      </c>
      <c r="C264" s="28">
        <f>VLOOKUP(A264,'2-Straßenverkehrsanalyse'!B:D,3,FALSE)</f>
        <v>50</v>
      </c>
      <c r="D264" s="28">
        <v>0</v>
      </c>
      <c r="E264" s="28">
        <v>1</v>
      </c>
      <c r="F264" s="28" t="s">
        <v>2080</v>
      </c>
      <c r="G264" s="28">
        <v>6831</v>
      </c>
      <c r="H264" s="28">
        <v>6994</v>
      </c>
      <c r="I264" s="28" t="s">
        <v>2080</v>
      </c>
      <c r="J264" s="28" t="s">
        <v>2080</v>
      </c>
      <c r="K264" s="28">
        <v>6831</v>
      </c>
      <c r="L264" s="28">
        <v>6994</v>
      </c>
      <c r="M264" s="28" t="s">
        <v>2080</v>
      </c>
      <c r="N264" s="28" t="s">
        <v>2080</v>
      </c>
    </row>
    <row r="265" spans="1:14" ht="14" x14ac:dyDescent="0.3">
      <c r="A265" s="28">
        <v>6831</v>
      </c>
      <c r="B265" s="28" t="str">
        <f>VLOOKUP(A265,'2-Straßenverkehrsanalyse'!B:D,2,FALSE)</f>
        <v>A671</v>
      </c>
      <c r="C265" s="28">
        <f>VLOOKUP(A265,'2-Straßenverkehrsanalyse'!B:D,3,FALSE)</f>
        <v>60</v>
      </c>
      <c r="D265" s="28">
        <v>0</v>
      </c>
      <c r="E265" s="28">
        <v>1</v>
      </c>
      <c r="F265" s="28" t="s">
        <v>2080</v>
      </c>
      <c r="G265" s="28" t="s">
        <v>1060</v>
      </c>
      <c r="H265" s="28">
        <v>6730</v>
      </c>
      <c r="I265" s="28" t="s">
        <v>2080</v>
      </c>
      <c r="J265" s="28" t="s">
        <v>2080</v>
      </c>
      <c r="K265" s="28" t="s">
        <v>1060</v>
      </c>
      <c r="L265" s="28">
        <v>6730</v>
      </c>
      <c r="M265" s="28" t="s">
        <v>2080</v>
      </c>
      <c r="N265" s="28" t="s">
        <v>2080</v>
      </c>
    </row>
    <row r="266" spans="1:14" ht="14" x14ac:dyDescent="0.3">
      <c r="A266" s="28">
        <v>6756</v>
      </c>
      <c r="B266" s="28" t="str">
        <f>VLOOKUP(A266,'2-Straßenverkehrsanalyse'!B:D,2,FALSE)</f>
        <v>A672</v>
      </c>
      <c r="C266" s="28">
        <f>VLOOKUP(A266,'2-Straßenverkehrsanalyse'!B:D,3,FALSE)</f>
        <v>10</v>
      </c>
      <c r="D266" s="28">
        <v>0</v>
      </c>
      <c r="E266" s="28">
        <v>1</v>
      </c>
      <c r="F266" s="28" t="s">
        <v>2080</v>
      </c>
      <c r="G266" s="28">
        <v>6944</v>
      </c>
      <c r="H266" s="28">
        <v>6935</v>
      </c>
      <c r="I266" s="28" t="s">
        <v>2080</v>
      </c>
      <c r="J266" s="28" t="s">
        <v>2080</v>
      </c>
      <c r="K266" s="28">
        <v>6944</v>
      </c>
      <c r="L266" s="28">
        <v>6935</v>
      </c>
      <c r="M266" s="28" t="s">
        <v>2080</v>
      </c>
      <c r="N266" s="28" t="s">
        <v>2080</v>
      </c>
    </row>
    <row r="267" spans="1:14" ht="14" x14ac:dyDescent="0.3">
      <c r="A267" s="28">
        <v>6944</v>
      </c>
      <c r="B267" s="28" t="str">
        <f>VLOOKUP(A267,'2-Straßenverkehrsanalyse'!B:D,2,FALSE)</f>
        <v>A672</v>
      </c>
      <c r="C267" s="28">
        <f>VLOOKUP(A267,'2-Straßenverkehrsanalyse'!B:D,3,FALSE)</f>
        <v>20</v>
      </c>
      <c r="D267" s="28">
        <v>0</v>
      </c>
      <c r="E267" s="28">
        <v>1</v>
      </c>
      <c r="F267" s="28" t="s">
        <v>1637</v>
      </c>
      <c r="G267" s="28" t="s">
        <v>2080</v>
      </c>
      <c r="H267" s="28">
        <v>6756</v>
      </c>
      <c r="I267" s="28" t="s">
        <v>2080</v>
      </c>
      <c r="J267" s="28" t="s">
        <v>2080</v>
      </c>
      <c r="K267" s="28" t="s">
        <v>2080</v>
      </c>
      <c r="L267" s="28">
        <v>6756</v>
      </c>
      <c r="M267" s="28" t="s">
        <v>2080</v>
      </c>
      <c r="N267" s="28" t="s">
        <v>2080</v>
      </c>
    </row>
    <row r="268" spans="1:14" ht="14" x14ac:dyDescent="0.3">
      <c r="A268" s="28">
        <v>6878</v>
      </c>
      <c r="B268" s="28" t="str">
        <f>VLOOKUP(A268,'2-Straßenverkehrsanalyse'!B:D,2,FALSE)</f>
        <v>A7</v>
      </c>
      <c r="C268" s="28">
        <f>VLOOKUP(A268,'2-Straßenverkehrsanalyse'!B:D,3,FALSE)</f>
        <v>280</v>
      </c>
      <c r="D268" s="28">
        <v>0</v>
      </c>
      <c r="E268" s="28">
        <v>0</v>
      </c>
      <c r="F268" s="28" t="s">
        <v>2080</v>
      </c>
      <c r="G268" s="28" t="s">
        <v>2080</v>
      </c>
      <c r="H268" s="28" t="s">
        <v>2080</v>
      </c>
      <c r="I268" s="28" t="s">
        <v>2080</v>
      </c>
      <c r="J268" s="28" t="s">
        <v>2080</v>
      </c>
      <c r="K268" s="28" t="s">
        <v>2080</v>
      </c>
      <c r="L268" s="28" t="s">
        <v>2080</v>
      </c>
      <c r="M268" s="28" t="s">
        <v>2080</v>
      </c>
      <c r="N268" s="28" t="s">
        <v>2080</v>
      </c>
    </row>
    <row r="269" spans="1:14" ht="14" x14ac:dyDescent="0.3">
      <c r="A269" s="28">
        <v>6883</v>
      </c>
      <c r="B269" s="28" t="str">
        <f>VLOOKUP(A269,'2-Straßenverkehrsanalyse'!B:D,2,FALSE)</f>
        <v>A7</v>
      </c>
      <c r="C269" s="28">
        <f>VLOOKUP(A269,'2-Straßenverkehrsanalyse'!B:D,3,FALSE)</f>
        <v>290</v>
      </c>
      <c r="D269" s="28">
        <v>0</v>
      </c>
      <c r="E269" s="28">
        <v>0</v>
      </c>
      <c r="F269" s="28" t="s">
        <v>2080</v>
      </c>
      <c r="G269" s="28" t="s">
        <v>2080</v>
      </c>
      <c r="H269" s="28" t="s">
        <v>2080</v>
      </c>
      <c r="I269" s="28" t="s">
        <v>2080</v>
      </c>
      <c r="J269" s="28" t="s">
        <v>2080</v>
      </c>
      <c r="K269" s="28" t="s">
        <v>2080</v>
      </c>
      <c r="L269" s="28" t="s">
        <v>2080</v>
      </c>
      <c r="M269" s="28" t="s">
        <v>2080</v>
      </c>
      <c r="N269" s="28" t="s">
        <v>2080</v>
      </c>
    </row>
    <row r="270" spans="1:14" ht="14" x14ac:dyDescent="0.3">
      <c r="A270" s="28">
        <v>6877</v>
      </c>
      <c r="B270" s="28" t="str">
        <f>VLOOKUP(A270,'2-Straßenverkehrsanalyse'!B:D,2,FALSE)</f>
        <v>A7</v>
      </c>
      <c r="C270" s="28">
        <f>VLOOKUP(A270,'2-Straßenverkehrsanalyse'!B:D,3,FALSE)</f>
        <v>300</v>
      </c>
      <c r="D270" s="28">
        <v>0</v>
      </c>
      <c r="E270" s="28">
        <v>0</v>
      </c>
      <c r="F270" s="28" t="s">
        <v>2080</v>
      </c>
      <c r="G270" s="28" t="s">
        <v>2080</v>
      </c>
      <c r="H270" s="28" t="s">
        <v>2080</v>
      </c>
      <c r="I270" s="28" t="s">
        <v>2080</v>
      </c>
      <c r="J270" s="28" t="s">
        <v>2080</v>
      </c>
      <c r="K270" s="28" t="s">
        <v>2080</v>
      </c>
      <c r="L270" s="28" t="s">
        <v>2080</v>
      </c>
      <c r="M270" s="28" t="s">
        <v>2080</v>
      </c>
      <c r="N270" s="28" t="s">
        <v>2080</v>
      </c>
    </row>
    <row r="271" spans="1:14" ht="14" x14ac:dyDescent="0.3">
      <c r="A271" s="28">
        <v>6876</v>
      </c>
      <c r="B271" s="28" t="str">
        <f>VLOOKUP(A271,'2-Straßenverkehrsanalyse'!B:D,2,FALSE)</f>
        <v>A7</v>
      </c>
      <c r="C271" s="28">
        <f>VLOOKUP(A271,'2-Straßenverkehrsanalyse'!B:D,3,FALSE)</f>
        <v>310</v>
      </c>
      <c r="D271" s="28">
        <v>0</v>
      </c>
      <c r="E271" s="28">
        <v>0</v>
      </c>
      <c r="F271" s="28" t="s">
        <v>2080</v>
      </c>
      <c r="G271" s="28" t="s">
        <v>2080</v>
      </c>
      <c r="H271" s="28" t="s">
        <v>2080</v>
      </c>
      <c r="I271" s="28" t="s">
        <v>2080</v>
      </c>
      <c r="J271" s="28" t="s">
        <v>2080</v>
      </c>
      <c r="K271" s="28" t="s">
        <v>2080</v>
      </c>
      <c r="L271" s="28" t="s">
        <v>2080</v>
      </c>
      <c r="M271" s="28" t="s">
        <v>2080</v>
      </c>
      <c r="N271" s="28" t="s">
        <v>2080</v>
      </c>
    </row>
    <row r="272" spans="1:14" ht="14" x14ac:dyDescent="0.3">
      <c r="A272" s="28">
        <v>6875</v>
      </c>
      <c r="B272" s="28" t="str">
        <f>VLOOKUP(A272,'2-Straßenverkehrsanalyse'!B:D,2,FALSE)</f>
        <v>A7</v>
      </c>
      <c r="C272" s="28">
        <f>VLOOKUP(A272,'2-Straßenverkehrsanalyse'!B:D,3,FALSE)</f>
        <v>320</v>
      </c>
      <c r="D272" s="28">
        <v>0</v>
      </c>
      <c r="E272" s="28">
        <v>0</v>
      </c>
      <c r="F272" s="28" t="s">
        <v>2080</v>
      </c>
      <c r="G272" s="28" t="s">
        <v>2080</v>
      </c>
      <c r="H272" s="28" t="s">
        <v>2080</v>
      </c>
      <c r="I272" s="28" t="s">
        <v>2080</v>
      </c>
      <c r="J272" s="28" t="s">
        <v>2080</v>
      </c>
      <c r="K272" s="28" t="s">
        <v>2080</v>
      </c>
      <c r="L272" s="28" t="s">
        <v>2080</v>
      </c>
      <c r="M272" s="28" t="s">
        <v>2080</v>
      </c>
      <c r="N272" s="28" t="s">
        <v>2080</v>
      </c>
    </row>
    <row r="273" spans="1:14" ht="14" x14ac:dyDescent="0.3">
      <c r="A273" s="28">
        <v>6874</v>
      </c>
      <c r="B273" s="28" t="str">
        <f>VLOOKUP(A273,'2-Straßenverkehrsanalyse'!B:D,2,FALSE)</f>
        <v>A7</v>
      </c>
      <c r="C273" s="28">
        <f>VLOOKUP(A273,'2-Straßenverkehrsanalyse'!B:D,3,FALSE)</f>
        <v>330</v>
      </c>
      <c r="D273" s="28">
        <v>0</v>
      </c>
      <c r="E273" s="28">
        <v>0</v>
      </c>
      <c r="F273" s="28" t="s">
        <v>2080</v>
      </c>
      <c r="G273" s="28" t="s">
        <v>2080</v>
      </c>
      <c r="H273" s="28" t="s">
        <v>2080</v>
      </c>
      <c r="I273" s="28" t="s">
        <v>2080</v>
      </c>
      <c r="J273" s="28" t="s">
        <v>2080</v>
      </c>
      <c r="K273" s="28" t="s">
        <v>2080</v>
      </c>
      <c r="L273" s="28" t="s">
        <v>2080</v>
      </c>
      <c r="M273" s="28" t="s">
        <v>2080</v>
      </c>
      <c r="N273" s="28" t="s">
        <v>2080</v>
      </c>
    </row>
    <row r="274" spans="1:14" ht="14" x14ac:dyDescent="0.3">
      <c r="A274" s="28">
        <v>6808</v>
      </c>
      <c r="B274" s="28" t="str">
        <f>VLOOKUP(A274,'2-Straßenverkehrsanalyse'!B:D,2,FALSE)</f>
        <v>A7</v>
      </c>
      <c r="C274" s="28">
        <f>VLOOKUP(A274,'2-Straßenverkehrsanalyse'!B:D,3,FALSE)</f>
        <v>350</v>
      </c>
      <c r="D274" s="28">
        <v>0</v>
      </c>
      <c r="E274" s="28">
        <v>0</v>
      </c>
      <c r="F274" s="28" t="s">
        <v>2080</v>
      </c>
      <c r="G274" s="28" t="s">
        <v>2080</v>
      </c>
      <c r="H274" s="28" t="s">
        <v>2080</v>
      </c>
      <c r="I274" s="28" t="s">
        <v>2080</v>
      </c>
      <c r="J274" s="28" t="s">
        <v>2080</v>
      </c>
      <c r="K274" s="28" t="s">
        <v>2080</v>
      </c>
      <c r="L274" s="28" t="s">
        <v>2080</v>
      </c>
      <c r="M274" s="28" t="s">
        <v>2080</v>
      </c>
      <c r="N274" s="28" t="s">
        <v>2080</v>
      </c>
    </row>
    <row r="275" spans="1:14" ht="14" x14ac:dyDescent="0.3">
      <c r="A275" s="28">
        <v>6907</v>
      </c>
      <c r="B275" s="28" t="str">
        <f>VLOOKUP(A275,'2-Straßenverkehrsanalyse'!B:D,2,FALSE)</f>
        <v>A7</v>
      </c>
      <c r="C275" s="28">
        <f>VLOOKUP(A275,'2-Straßenverkehrsanalyse'!B:D,3,FALSE)</f>
        <v>360</v>
      </c>
      <c r="D275" s="28">
        <v>0</v>
      </c>
      <c r="E275" s="28">
        <v>0</v>
      </c>
      <c r="F275" s="28" t="s">
        <v>2080</v>
      </c>
      <c r="G275" s="28" t="s">
        <v>2080</v>
      </c>
      <c r="H275" s="28" t="s">
        <v>2080</v>
      </c>
      <c r="I275" s="28" t="s">
        <v>2080</v>
      </c>
      <c r="J275" s="28" t="s">
        <v>2080</v>
      </c>
      <c r="K275" s="28" t="s">
        <v>2080</v>
      </c>
      <c r="L275" s="28" t="s">
        <v>2080</v>
      </c>
      <c r="M275" s="28" t="s">
        <v>2080</v>
      </c>
      <c r="N275" s="28" t="s">
        <v>2080</v>
      </c>
    </row>
    <row r="276" spans="1:14" ht="14" x14ac:dyDescent="0.3">
      <c r="A276" s="28">
        <v>6806</v>
      </c>
      <c r="B276" s="28" t="str">
        <f>VLOOKUP(A276,'2-Straßenverkehrsanalyse'!B:D,2,FALSE)</f>
        <v>A7</v>
      </c>
      <c r="C276" s="28">
        <f>VLOOKUP(A276,'2-Straßenverkehrsanalyse'!B:D,3,FALSE)</f>
        <v>370</v>
      </c>
      <c r="D276" s="28">
        <v>0</v>
      </c>
      <c r="E276" s="28">
        <v>0</v>
      </c>
      <c r="F276" s="28" t="s">
        <v>2080</v>
      </c>
      <c r="G276" s="28" t="s">
        <v>2080</v>
      </c>
      <c r="H276" s="28" t="s">
        <v>2080</v>
      </c>
      <c r="I276" s="28" t="s">
        <v>2080</v>
      </c>
      <c r="J276" s="28" t="s">
        <v>2080</v>
      </c>
      <c r="K276" s="28" t="s">
        <v>2080</v>
      </c>
      <c r="L276" s="28" t="s">
        <v>2080</v>
      </c>
      <c r="M276" s="28" t="s">
        <v>2080</v>
      </c>
      <c r="N276" s="28" t="s">
        <v>2080</v>
      </c>
    </row>
    <row r="277" spans="1:14" ht="14" x14ac:dyDescent="0.3">
      <c r="A277" s="28">
        <v>6814</v>
      </c>
      <c r="B277" s="28" t="str">
        <f>VLOOKUP(A277,'2-Straßenverkehrsanalyse'!B:D,2,FALSE)</f>
        <v>A7</v>
      </c>
      <c r="C277" s="28">
        <f>VLOOKUP(A277,'2-Straßenverkehrsanalyse'!B:D,3,FALSE)</f>
        <v>380</v>
      </c>
      <c r="D277" s="28">
        <v>0</v>
      </c>
      <c r="E277" s="28">
        <v>0</v>
      </c>
      <c r="F277" s="28" t="s">
        <v>2080</v>
      </c>
      <c r="G277" s="28" t="s">
        <v>2080</v>
      </c>
      <c r="H277" s="28" t="s">
        <v>2080</v>
      </c>
      <c r="I277" s="28" t="s">
        <v>2080</v>
      </c>
      <c r="J277" s="28" t="s">
        <v>2080</v>
      </c>
      <c r="K277" s="28" t="s">
        <v>2080</v>
      </c>
      <c r="L277" s="28" t="s">
        <v>2080</v>
      </c>
      <c r="M277" s="28" t="s">
        <v>2080</v>
      </c>
      <c r="N277" s="28" t="s">
        <v>2080</v>
      </c>
    </row>
    <row r="278" spans="1:14" ht="14" x14ac:dyDescent="0.3">
      <c r="A278" s="28">
        <v>6804</v>
      </c>
      <c r="B278" s="28" t="str">
        <f>VLOOKUP(A278,'2-Straßenverkehrsanalyse'!B:D,2,FALSE)</f>
        <v>A7</v>
      </c>
      <c r="C278" s="28">
        <f>VLOOKUP(A278,'2-Straßenverkehrsanalyse'!B:D,3,FALSE)</f>
        <v>390</v>
      </c>
      <c r="D278" s="28">
        <v>0</v>
      </c>
      <c r="E278" s="28">
        <v>0</v>
      </c>
      <c r="F278" s="28" t="s">
        <v>2080</v>
      </c>
      <c r="G278" s="28" t="s">
        <v>2080</v>
      </c>
      <c r="H278" s="28" t="s">
        <v>2080</v>
      </c>
      <c r="I278" s="28" t="s">
        <v>2080</v>
      </c>
      <c r="J278" s="28" t="s">
        <v>2080</v>
      </c>
      <c r="K278" s="28" t="s">
        <v>2080</v>
      </c>
      <c r="L278" s="28" t="s">
        <v>2080</v>
      </c>
      <c r="M278" s="28" t="s">
        <v>2080</v>
      </c>
      <c r="N278" s="28" t="s">
        <v>2080</v>
      </c>
    </row>
    <row r="279" spans="1:14" ht="14" x14ac:dyDescent="0.3">
      <c r="A279" s="28">
        <v>6603</v>
      </c>
      <c r="B279" s="28" t="str">
        <f>VLOOKUP(A279,'2-Straßenverkehrsanalyse'!B:D,2,FALSE)</f>
        <v>A7</v>
      </c>
      <c r="C279" s="28">
        <f>VLOOKUP(A279,'2-Straßenverkehrsanalyse'!B:D,3,FALSE)</f>
        <v>400</v>
      </c>
      <c r="D279" s="28">
        <v>0</v>
      </c>
      <c r="E279" s="28">
        <v>0</v>
      </c>
      <c r="F279" s="28" t="s">
        <v>2080</v>
      </c>
      <c r="G279" s="28" t="s">
        <v>2080</v>
      </c>
      <c r="H279" s="28" t="s">
        <v>2080</v>
      </c>
      <c r="I279" s="28" t="s">
        <v>2080</v>
      </c>
      <c r="J279" s="28" t="s">
        <v>2080</v>
      </c>
      <c r="K279" s="28" t="s">
        <v>2080</v>
      </c>
      <c r="L279" s="28" t="s">
        <v>2080</v>
      </c>
      <c r="M279" s="28" t="s">
        <v>2080</v>
      </c>
      <c r="N279" s="28" t="s">
        <v>2080</v>
      </c>
    </row>
    <row r="280" spans="1:14" ht="14" x14ac:dyDescent="0.3">
      <c r="A280" s="28">
        <v>6800</v>
      </c>
      <c r="B280" s="28" t="str">
        <f>VLOOKUP(A280,'2-Straßenverkehrsanalyse'!B:D,2,FALSE)</f>
        <v>A7</v>
      </c>
      <c r="C280" s="28">
        <f>VLOOKUP(A280,'2-Straßenverkehrsanalyse'!B:D,3,FALSE)</f>
        <v>430</v>
      </c>
      <c r="D280" s="28">
        <v>0</v>
      </c>
      <c r="E280" s="28">
        <v>0</v>
      </c>
      <c r="F280" s="28" t="s">
        <v>2080</v>
      </c>
      <c r="G280" s="28" t="s">
        <v>2080</v>
      </c>
      <c r="H280" s="28" t="s">
        <v>2080</v>
      </c>
      <c r="I280" s="28" t="s">
        <v>2080</v>
      </c>
      <c r="J280" s="28" t="s">
        <v>2080</v>
      </c>
      <c r="K280" s="28" t="s">
        <v>2080</v>
      </c>
      <c r="L280" s="28" t="s">
        <v>2080</v>
      </c>
      <c r="M280" s="28" t="s">
        <v>2080</v>
      </c>
      <c r="N280" s="28" t="s">
        <v>2080</v>
      </c>
    </row>
    <row r="281" spans="1:14" ht="14" x14ac:dyDescent="0.3">
      <c r="A281" s="28">
        <v>7184</v>
      </c>
      <c r="B281" s="28" t="str">
        <f>VLOOKUP(A281,'2-Straßenverkehrsanalyse'!B:D,2,FALSE)</f>
        <v>A8</v>
      </c>
      <c r="C281" s="28">
        <f>VLOOKUP(A281,'2-Straßenverkehrsanalyse'!B:D,3,FALSE)</f>
        <v>270</v>
      </c>
      <c r="D281" s="28">
        <v>0</v>
      </c>
      <c r="E281" s="28">
        <v>0</v>
      </c>
      <c r="F281" s="28" t="s">
        <v>2080</v>
      </c>
      <c r="G281" s="28" t="s">
        <v>2080</v>
      </c>
      <c r="H281" s="28" t="s">
        <v>2080</v>
      </c>
      <c r="I281" s="28" t="s">
        <v>2080</v>
      </c>
      <c r="J281" s="28" t="s">
        <v>2080</v>
      </c>
      <c r="K281" s="28" t="s">
        <v>2080</v>
      </c>
      <c r="L281" s="28" t="s">
        <v>2080</v>
      </c>
      <c r="M281" s="28" t="s">
        <v>2080</v>
      </c>
      <c r="N281" s="28" t="s">
        <v>2080</v>
      </c>
    </row>
    <row r="282" spans="1:14" ht="14" x14ac:dyDescent="0.3">
      <c r="A282" s="28">
        <v>6393</v>
      </c>
      <c r="B282" s="28" t="str">
        <f>VLOOKUP(A282,'2-Straßenverkehrsanalyse'!B:D,2,FALSE)</f>
        <v>B3</v>
      </c>
      <c r="C282" s="28">
        <f>VLOOKUP(A282,'2-Straßenverkehrsanalyse'!B:D,3,FALSE)</f>
        <v>110</v>
      </c>
      <c r="D282" s="28">
        <v>1</v>
      </c>
      <c r="E282" s="28">
        <v>1</v>
      </c>
      <c r="F282" s="28" t="s">
        <v>2080</v>
      </c>
      <c r="G282" s="28" t="s">
        <v>2080</v>
      </c>
      <c r="H282" s="28" t="s">
        <v>1626</v>
      </c>
      <c r="I282" s="28" t="s">
        <v>2080</v>
      </c>
      <c r="J282" s="28" t="s">
        <v>2080</v>
      </c>
      <c r="K282" s="28" t="s">
        <v>1769</v>
      </c>
      <c r="L282" s="28" t="s">
        <v>1769</v>
      </c>
      <c r="M282" s="28" t="s">
        <v>2080</v>
      </c>
      <c r="N282" s="28" t="s">
        <v>2080</v>
      </c>
    </row>
    <row r="283" spans="1:14" ht="14" x14ac:dyDescent="0.3">
      <c r="A283" s="28">
        <v>7804</v>
      </c>
      <c r="B283" s="28" t="str">
        <f>VLOOKUP(A283,'2-Straßenverkehrsanalyse'!B:D,2,FALSE)</f>
        <v>B40</v>
      </c>
      <c r="C283" s="28">
        <f>VLOOKUP(A283,'2-Straßenverkehrsanalyse'!B:D,3,FALSE)</f>
        <v>40</v>
      </c>
      <c r="D283" s="28">
        <v>0</v>
      </c>
      <c r="E283" s="28">
        <v>1</v>
      </c>
      <c r="F283" s="28" t="s">
        <v>1637</v>
      </c>
      <c r="G283" s="28" t="s">
        <v>2080</v>
      </c>
      <c r="H283" s="28">
        <v>7786</v>
      </c>
      <c r="I283" s="28" t="s">
        <v>2080</v>
      </c>
      <c r="J283" s="28" t="s">
        <v>2080</v>
      </c>
      <c r="K283" s="28" t="s">
        <v>2080</v>
      </c>
      <c r="L283" s="28">
        <v>7786</v>
      </c>
      <c r="M283" s="28" t="s">
        <v>2080</v>
      </c>
      <c r="N283" s="28" t="s">
        <v>2080</v>
      </c>
    </row>
    <row r="284" spans="1:14" ht="14" x14ac:dyDescent="0.3">
      <c r="A284" s="28">
        <v>6325</v>
      </c>
      <c r="B284" s="28" t="str">
        <f>VLOOKUP(A284,'2-Straßenverkehrsanalyse'!B:D,2,FALSE)</f>
        <v>B45</v>
      </c>
      <c r="C284" s="28">
        <f>VLOOKUP(A284,'2-Straßenverkehrsanalyse'!B:D,3,FALSE)</f>
        <v>60</v>
      </c>
      <c r="D284" s="28">
        <v>0</v>
      </c>
      <c r="E284" s="28">
        <v>1</v>
      </c>
      <c r="F284" s="28" t="s">
        <v>2080</v>
      </c>
      <c r="G284" s="28" t="s">
        <v>2080</v>
      </c>
      <c r="H284" s="28" t="s">
        <v>2080</v>
      </c>
      <c r="I284" s="28" t="s">
        <v>2080</v>
      </c>
      <c r="J284" s="28" t="s">
        <v>2080</v>
      </c>
      <c r="K284" s="28" t="s">
        <v>2080</v>
      </c>
      <c r="L284" s="28" t="s">
        <v>2080</v>
      </c>
      <c r="M284" s="28" t="s">
        <v>2080</v>
      </c>
      <c r="N284" s="28" t="s">
        <v>2080</v>
      </c>
    </row>
    <row r="285" spans="1:14" ht="14" x14ac:dyDescent="0.3">
      <c r="A285" s="28">
        <v>6212</v>
      </c>
      <c r="B285" s="28" t="str">
        <f>VLOOKUP(A285,'2-Straßenverkehrsanalyse'!B:D,2,FALSE)</f>
        <v>B459</v>
      </c>
      <c r="C285" s="28">
        <f>VLOOKUP(A285,'2-Straßenverkehrsanalyse'!B:D,3,FALSE)</f>
        <v>10</v>
      </c>
      <c r="D285" s="28">
        <v>1</v>
      </c>
      <c r="E285" s="28">
        <v>1</v>
      </c>
      <c r="F285" s="28" t="s">
        <v>2080</v>
      </c>
      <c r="G285" s="28" t="s">
        <v>2080</v>
      </c>
      <c r="H285" s="28" t="s">
        <v>2080</v>
      </c>
      <c r="I285" s="28" t="s">
        <v>2080</v>
      </c>
      <c r="J285" s="28" t="s">
        <v>2080</v>
      </c>
      <c r="K285" s="28" t="s">
        <v>2157</v>
      </c>
      <c r="L285" s="28" t="s">
        <v>1769</v>
      </c>
      <c r="M285" s="28" t="s">
        <v>2080</v>
      </c>
      <c r="N285" s="28" t="s">
        <v>2080</v>
      </c>
    </row>
    <row r="286" spans="1:14" ht="14" x14ac:dyDescent="0.3">
      <c r="A286" s="28">
        <v>6221</v>
      </c>
      <c r="B286" s="28" t="str">
        <f>VLOOKUP(A286,'2-Straßenverkehrsanalyse'!B:D,2,FALSE)</f>
        <v>B486</v>
      </c>
      <c r="C286" s="28">
        <f>VLOOKUP(A286,'2-Straßenverkehrsanalyse'!B:D,3,FALSE)</f>
        <v>10</v>
      </c>
      <c r="D286" s="28">
        <v>0</v>
      </c>
      <c r="E286" s="28">
        <v>1</v>
      </c>
      <c r="F286" s="28" t="s">
        <v>2080</v>
      </c>
      <c r="G286" s="28" t="s">
        <v>2080</v>
      </c>
      <c r="H286" s="28" t="s">
        <v>2080</v>
      </c>
      <c r="I286" s="28" t="s">
        <v>2080</v>
      </c>
      <c r="J286" s="28" t="s">
        <v>2080</v>
      </c>
      <c r="K286" s="28" t="s">
        <v>2080</v>
      </c>
      <c r="L286" s="28" t="s">
        <v>2080</v>
      </c>
      <c r="M286" s="28" t="s">
        <v>2080</v>
      </c>
      <c r="N286" s="28" t="s">
        <v>2080</v>
      </c>
    </row>
    <row r="287" spans="1:14" ht="14" x14ac:dyDescent="0.3">
      <c r="A287" s="28">
        <v>6310</v>
      </c>
      <c r="B287" s="28" t="str">
        <f>VLOOKUP(A287,'2-Straßenverkehrsanalyse'!B:D,2,FALSE)</f>
        <v>B521</v>
      </c>
      <c r="C287" s="28">
        <f>VLOOKUP(A287,'2-Straßenverkehrsanalyse'!B:D,3,FALSE)</f>
        <v>10</v>
      </c>
      <c r="D287" s="28">
        <v>1</v>
      </c>
      <c r="E287" s="28">
        <v>1</v>
      </c>
      <c r="F287" s="28" t="s">
        <v>2080</v>
      </c>
      <c r="G287" s="28" t="s">
        <v>2080</v>
      </c>
      <c r="H287" s="28" t="s">
        <v>2080</v>
      </c>
      <c r="I287" s="28" t="s">
        <v>2080</v>
      </c>
      <c r="J287" s="28" t="s">
        <v>2080</v>
      </c>
      <c r="K287" s="28" t="s">
        <v>1769</v>
      </c>
      <c r="L287" s="28" t="s">
        <v>1769</v>
      </c>
      <c r="M287" s="28" t="s">
        <v>2080</v>
      </c>
      <c r="N287" s="28" t="s">
        <v>2080</v>
      </c>
    </row>
    <row r="288" spans="1:14" ht="14" x14ac:dyDescent="0.3">
      <c r="A288" s="28">
        <v>7826</v>
      </c>
      <c r="B288" s="28" t="str">
        <f>VLOOKUP(A288,'2-Straßenverkehrsanalyse'!B:D,2,FALSE)</f>
        <v>B9</v>
      </c>
      <c r="C288" s="28">
        <f>VLOOKUP(A288,'2-Straßenverkehrsanalyse'!B:D,3,FALSE)</f>
        <v>160</v>
      </c>
      <c r="D288" s="28">
        <v>0</v>
      </c>
      <c r="E288" s="28">
        <v>1</v>
      </c>
      <c r="F288" s="28" t="s">
        <v>1637</v>
      </c>
      <c r="G288" s="28">
        <v>7825</v>
      </c>
      <c r="H288" s="28">
        <v>7219</v>
      </c>
      <c r="I288" s="28" t="s">
        <v>2080</v>
      </c>
      <c r="J288" s="28" t="s">
        <v>2080</v>
      </c>
      <c r="K288" s="28">
        <v>7825</v>
      </c>
      <c r="L288" s="28">
        <v>7219</v>
      </c>
      <c r="M288" s="28" t="s">
        <v>2080</v>
      </c>
      <c r="N288" s="28" t="s">
        <v>2080</v>
      </c>
    </row>
    <row r="289" spans="1:14" ht="14" x14ac:dyDescent="0.3">
      <c r="A289" s="28">
        <v>7825</v>
      </c>
      <c r="B289" s="28" t="str">
        <f>VLOOKUP(A289,'2-Straßenverkehrsanalyse'!B:D,2,FALSE)</f>
        <v>B9</v>
      </c>
      <c r="C289" s="28">
        <f>VLOOKUP(A289,'2-Straßenverkehrsanalyse'!B:D,3,FALSE)</f>
        <v>170</v>
      </c>
      <c r="D289" s="28">
        <v>0</v>
      </c>
      <c r="E289" s="28">
        <v>1</v>
      </c>
      <c r="F289" s="28" t="s">
        <v>1637</v>
      </c>
      <c r="G289" s="28" t="s">
        <v>2080</v>
      </c>
      <c r="H289" s="28">
        <v>7826</v>
      </c>
      <c r="I289" s="28" t="s">
        <v>2080</v>
      </c>
      <c r="J289" s="28" t="s">
        <v>2080</v>
      </c>
      <c r="K289" s="28" t="s">
        <v>2080</v>
      </c>
      <c r="L289" s="28">
        <v>7826</v>
      </c>
      <c r="M289" s="28" t="s">
        <v>2080</v>
      </c>
      <c r="N289" s="28" t="s">
        <v>2080</v>
      </c>
    </row>
    <row r="290" spans="1:14" ht="14" x14ac:dyDescent="0.3">
      <c r="A290" s="28">
        <v>6908</v>
      </c>
      <c r="B290" s="28" t="s">
        <v>1640</v>
      </c>
      <c r="C290" s="28">
        <v>470</v>
      </c>
      <c r="D290" s="28">
        <v>0</v>
      </c>
      <c r="E290" s="28">
        <v>0</v>
      </c>
      <c r="F290" s="28" t="s">
        <v>1637</v>
      </c>
      <c r="G290" s="28" t="s">
        <v>2080</v>
      </c>
      <c r="H290" s="28" t="s">
        <v>2080</v>
      </c>
      <c r="I290" s="28" t="s">
        <v>2080</v>
      </c>
      <c r="J290" s="28" t="s">
        <v>2080</v>
      </c>
      <c r="K290" s="28" t="s">
        <v>2080</v>
      </c>
      <c r="L290" s="28" t="s">
        <v>2080</v>
      </c>
      <c r="M290" s="28" t="s">
        <v>2080</v>
      </c>
      <c r="N290" s="28" t="s">
        <v>2080</v>
      </c>
    </row>
    <row r="291" spans="1:14" ht="14" x14ac:dyDescent="0.3">
      <c r="A291" s="28">
        <v>6881</v>
      </c>
      <c r="B291" s="28" t="s">
        <v>1641</v>
      </c>
      <c r="C291" s="28">
        <v>170</v>
      </c>
      <c r="D291" s="28">
        <v>0</v>
      </c>
      <c r="E291" s="28">
        <v>0</v>
      </c>
      <c r="F291" s="28" t="s">
        <v>1701</v>
      </c>
      <c r="G291" s="28" t="s">
        <v>2080</v>
      </c>
      <c r="H291" s="28" t="s">
        <v>2080</v>
      </c>
      <c r="I291" s="28" t="s">
        <v>2080</v>
      </c>
      <c r="J291" s="28" t="s">
        <v>2080</v>
      </c>
      <c r="K291" s="28" t="s">
        <v>2080</v>
      </c>
      <c r="L291" s="28" t="s">
        <v>2080</v>
      </c>
      <c r="M291" s="28" t="s">
        <v>2080</v>
      </c>
      <c r="N291" s="28" t="s">
        <v>2080</v>
      </c>
    </row>
    <row r="292" spans="1:14" ht="14" x14ac:dyDescent="0.3">
      <c r="A292" s="28">
        <v>6868</v>
      </c>
      <c r="B292" s="28" t="s">
        <v>1642</v>
      </c>
      <c r="C292" s="28">
        <v>160</v>
      </c>
      <c r="D292" s="28">
        <v>0</v>
      </c>
      <c r="E292" s="28">
        <v>0</v>
      </c>
      <c r="F292" s="28" t="s">
        <v>1637</v>
      </c>
      <c r="G292" s="28" t="s">
        <v>2080</v>
      </c>
      <c r="H292" s="28" t="s">
        <v>2080</v>
      </c>
      <c r="I292" s="28" t="s">
        <v>2080</v>
      </c>
      <c r="J292" s="28" t="s">
        <v>2080</v>
      </c>
      <c r="K292" s="28" t="s">
        <v>2080</v>
      </c>
      <c r="L292" s="28" t="s">
        <v>2080</v>
      </c>
      <c r="M292" s="28" t="s">
        <v>2080</v>
      </c>
      <c r="N292" s="28" t="s">
        <v>2080</v>
      </c>
    </row>
    <row r="293" spans="1:14" ht="14" x14ac:dyDescent="0.3">
      <c r="A293" s="28">
        <v>6650</v>
      </c>
      <c r="B293" s="28" t="s">
        <v>1643</v>
      </c>
      <c r="C293" s="28">
        <v>150</v>
      </c>
      <c r="D293" s="28">
        <v>0</v>
      </c>
      <c r="E293" s="28">
        <v>0</v>
      </c>
      <c r="F293" s="28" t="s">
        <v>1637</v>
      </c>
      <c r="G293" s="28" t="s">
        <v>2080</v>
      </c>
      <c r="H293" s="28" t="s">
        <v>2080</v>
      </c>
      <c r="I293" s="28" t="s">
        <v>2080</v>
      </c>
      <c r="J293" s="28" t="s">
        <v>2080</v>
      </c>
      <c r="K293" s="28" t="s">
        <v>2080</v>
      </c>
      <c r="L293" s="28" t="s">
        <v>2080</v>
      </c>
      <c r="M293" s="28" t="s">
        <v>2080</v>
      </c>
      <c r="N293" s="28" t="s">
        <v>2080</v>
      </c>
    </row>
    <row r="294" spans="1:14" ht="14" x14ac:dyDescent="0.3">
      <c r="A294" s="28">
        <v>6919</v>
      </c>
      <c r="B294" s="28" t="s">
        <v>1644</v>
      </c>
      <c r="C294" s="28">
        <v>10</v>
      </c>
      <c r="D294" s="28">
        <v>0</v>
      </c>
      <c r="E294" s="28">
        <v>0</v>
      </c>
      <c r="F294" s="28" t="s">
        <v>1637</v>
      </c>
      <c r="G294" s="28" t="s">
        <v>2080</v>
      </c>
      <c r="H294" s="28" t="s">
        <v>2080</v>
      </c>
      <c r="I294" s="28" t="s">
        <v>2080</v>
      </c>
      <c r="J294" s="28" t="s">
        <v>2080</v>
      </c>
      <c r="K294" s="28" t="s">
        <v>2080</v>
      </c>
      <c r="L294" s="28" t="s">
        <v>2080</v>
      </c>
      <c r="M294" s="28" t="s">
        <v>2080</v>
      </c>
      <c r="N294" s="28" t="s">
        <v>2080</v>
      </c>
    </row>
    <row r="295" spans="1:14" ht="14" x14ac:dyDescent="0.3">
      <c r="A295" s="28">
        <v>6801</v>
      </c>
      <c r="B295" s="28" t="s">
        <v>1644</v>
      </c>
      <c r="C295" s="28">
        <v>20</v>
      </c>
      <c r="D295" s="28">
        <v>0</v>
      </c>
      <c r="E295" s="28">
        <v>0</v>
      </c>
      <c r="F295" s="28" t="s">
        <v>1701</v>
      </c>
      <c r="G295" s="28" t="s">
        <v>2080</v>
      </c>
      <c r="H295" s="28" t="s">
        <v>2080</v>
      </c>
      <c r="I295" s="28" t="s">
        <v>2080</v>
      </c>
      <c r="J295" s="28" t="s">
        <v>2080</v>
      </c>
      <c r="K295" s="28" t="s">
        <v>2080</v>
      </c>
      <c r="L295" s="28" t="s">
        <v>2080</v>
      </c>
      <c r="M295" s="28" t="s">
        <v>2080</v>
      </c>
      <c r="N295" s="28" t="s">
        <v>2080</v>
      </c>
    </row>
    <row r="296" spans="1:14" ht="14" x14ac:dyDescent="0.3">
      <c r="A296" s="28">
        <v>6976</v>
      </c>
      <c r="B296" s="28" t="s">
        <v>1644</v>
      </c>
      <c r="C296" s="28">
        <v>30</v>
      </c>
      <c r="D296" s="28">
        <v>0</v>
      </c>
      <c r="E296" s="28">
        <v>0</v>
      </c>
      <c r="F296" s="28" t="s">
        <v>1637</v>
      </c>
      <c r="G296" s="28" t="s">
        <v>2080</v>
      </c>
      <c r="H296" s="28" t="s">
        <v>2080</v>
      </c>
      <c r="I296" s="28" t="s">
        <v>2080</v>
      </c>
      <c r="J296" s="28" t="s">
        <v>2080</v>
      </c>
      <c r="K296" s="28" t="s">
        <v>2080</v>
      </c>
      <c r="L296" s="28" t="s">
        <v>2080</v>
      </c>
      <c r="M296" s="28" t="s">
        <v>2080</v>
      </c>
      <c r="N296" s="28" t="s">
        <v>2080</v>
      </c>
    </row>
    <row r="297" spans="1:14" ht="14" x14ac:dyDescent="0.3">
      <c r="A297" s="28">
        <v>6913</v>
      </c>
      <c r="B297" s="28" t="s">
        <v>1645</v>
      </c>
      <c r="C297" s="28">
        <v>50</v>
      </c>
      <c r="D297" s="28">
        <v>0</v>
      </c>
      <c r="E297" s="28">
        <v>0</v>
      </c>
      <c r="F297" s="28" t="s">
        <v>1637</v>
      </c>
      <c r="G297" s="28" t="s">
        <v>2080</v>
      </c>
      <c r="H297" s="28" t="s">
        <v>2080</v>
      </c>
      <c r="I297" s="28" t="s">
        <v>2080</v>
      </c>
      <c r="J297" s="28" t="s">
        <v>2080</v>
      </c>
      <c r="K297" s="28" t="s">
        <v>2080</v>
      </c>
      <c r="L297" s="28" t="s">
        <v>2080</v>
      </c>
      <c r="M297" s="28" t="s">
        <v>2080</v>
      </c>
      <c r="N297" s="28" t="s">
        <v>2080</v>
      </c>
    </row>
    <row r="298" spans="1:14" ht="14" x14ac:dyDescent="0.3">
      <c r="A298" s="28">
        <v>6956</v>
      </c>
      <c r="B298" s="28" t="s">
        <v>1645</v>
      </c>
      <c r="C298" s="28">
        <v>60</v>
      </c>
      <c r="D298" s="28">
        <v>0</v>
      </c>
      <c r="E298" s="28">
        <v>0</v>
      </c>
      <c r="F298" s="28" t="s">
        <v>1637</v>
      </c>
      <c r="G298" s="28" t="s">
        <v>2080</v>
      </c>
      <c r="H298" s="28" t="s">
        <v>2080</v>
      </c>
      <c r="I298" s="28" t="s">
        <v>2080</v>
      </c>
      <c r="J298" s="28" t="s">
        <v>2080</v>
      </c>
      <c r="K298" s="28" t="s">
        <v>2080</v>
      </c>
      <c r="L298" s="28" t="s">
        <v>2080</v>
      </c>
      <c r="M298" s="28" t="s">
        <v>2080</v>
      </c>
      <c r="N298" s="28" t="s">
        <v>2080</v>
      </c>
    </row>
    <row r="299" spans="1:14" ht="14" x14ac:dyDescent="0.3">
      <c r="A299" s="28">
        <v>6824</v>
      </c>
      <c r="B299" s="28" t="s">
        <v>1646</v>
      </c>
      <c r="C299" s="28">
        <v>410</v>
      </c>
      <c r="D299" s="28">
        <v>0</v>
      </c>
      <c r="E299" s="28">
        <v>0</v>
      </c>
      <c r="F299" s="28" t="s">
        <v>1637</v>
      </c>
      <c r="G299" s="28" t="s">
        <v>2080</v>
      </c>
      <c r="H299" s="28" t="s">
        <v>2080</v>
      </c>
      <c r="I299" s="28" t="s">
        <v>2080</v>
      </c>
      <c r="J299" s="28" t="s">
        <v>2080</v>
      </c>
      <c r="K299" s="28" t="s">
        <v>2080</v>
      </c>
      <c r="L299" s="28" t="s">
        <v>2080</v>
      </c>
      <c r="M299" s="28" t="s">
        <v>2080</v>
      </c>
      <c r="N299" s="28" t="s">
        <v>2080</v>
      </c>
    </row>
    <row r="300" spans="1:14" ht="14" x14ac:dyDescent="0.3">
      <c r="A300" s="28">
        <v>6817</v>
      </c>
      <c r="B300" s="28" t="s">
        <v>1646</v>
      </c>
      <c r="C300" s="28">
        <v>440</v>
      </c>
      <c r="D300" s="28">
        <v>0</v>
      </c>
      <c r="E300" s="28">
        <v>0</v>
      </c>
      <c r="F300" s="28" t="s">
        <v>1637</v>
      </c>
      <c r="G300" s="28" t="s">
        <v>2080</v>
      </c>
      <c r="H300" s="28" t="s">
        <v>2080</v>
      </c>
      <c r="I300" s="28" t="s">
        <v>2080</v>
      </c>
      <c r="J300" s="28" t="s">
        <v>2080</v>
      </c>
      <c r="K300" s="28" t="s">
        <v>2080</v>
      </c>
      <c r="L300" s="28" t="s">
        <v>2080</v>
      </c>
      <c r="M300" s="28" t="s">
        <v>2080</v>
      </c>
      <c r="N300" s="28" t="s">
        <v>2080</v>
      </c>
    </row>
    <row r="301" spans="1:14" ht="14" x14ac:dyDescent="0.3">
      <c r="A301" s="28">
        <v>6714</v>
      </c>
      <c r="B301" s="28" t="s">
        <v>1646</v>
      </c>
      <c r="C301" s="28">
        <v>480</v>
      </c>
      <c r="D301" s="28">
        <v>0</v>
      </c>
      <c r="E301" s="28">
        <v>0</v>
      </c>
      <c r="F301" s="28" t="s">
        <v>1637</v>
      </c>
      <c r="G301" s="28" t="s">
        <v>2080</v>
      </c>
      <c r="H301" s="28" t="s">
        <v>2080</v>
      </c>
      <c r="I301" s="28" t="s">
        <v>2080</v>
      </c>
      <c r="J301" s="28" t="s">
        <v>2080</v>
      </c>
      <c r="K301" s="28" t="s">
        <v>2080</v>
      </c>
      <c r="L301" s="28" t="s">
        <v>2080</v>
      </c>
      <c r="M301" s="28" t="s">
        <v>2080</v>
      </c>
      <c r="N301" s="28" t="s">
        <v>2080</v>
      </c>
    </row>
    <row r="302" spans="1:14" ht="14" x14ac:dyDescent="0.3">
      <c r="A302" s="28">
        <v>6837</v>
      </c>
      <c r="B302" s="28" t="s">
        <v>1647</v>
      </c>
      <c r="C302" s="28">
        <v>280</v>
      </c>
      <c r="D302" s="28">
        <v>0</v>
      </c>
      <c r="E302" s="28">
        <v>0</v>
      </c>
      <c r="F302" s="28" t="s">
        <v>1637</v>
      </c>
      <c r="G302" s="28" t="s">
        <v>2080</v>
      </c>
      <c r="H302" s="28" t="s">
        <v>2080</v>
      </c>
      <c r="I302" s="28" t="s">
        <v>2080</v>
      </c>
      <c r="J302" s="28" t="s">
        <v>2080</v>
      </c>
      <c r="K302" s="28" t="s">
        <v>2080</v>
      </c>
      <c r="L302" s="28" t="s">
        <v>2080</v>
      </c>
      <c r="M302" s="28" t="s">
        <v>2080</v>
      </c>
      <c r="N302" s="28" t="s">
        <v>2080</v>
      </c>
    </row>
    <row r="303" spans="1:14" ht="14" x14ac:dyDescent="0.3">
      <c r="A303" s="28">
        <v>6008</v>
      </c>
      <c r="B303" s="28" t="s">
        <v>1648</v>
      </c>
      <c r="C303" s="28">
        <v>10</v>
      </c>
      <c r="D303" s="28">
        <v>0</v>
      </c>
      <c r="E303" s="28">
        <v>0</v>
      </c>
      <c r="F303" s="28" t="s">
        <v>1637</v>
      </c>
      <c r="G303" s="28" t="s">
        <v>2080</v>
      </c>
      <c r="H303" s="28" t="s">
        <v>2080</v>
      </c>
      <c r="I303" s="28" t="s">
        <v>2080</v>
      </c>
      <c r="J303" s="28" t="s">
        <v>2080</v>
      </c>
      <c r="K303" s="28" t="s">
        <v>2080</v>
      </c>
      <c r="L303" s="28" t="s">
        <v>2080</v>
      </c>
      <c r="M303" s="28" t="s">
        <v>2080</v>
      </c>
      <c r="N303" s="28" t="s">
        <v>2080</v>
      </c>
    </row>
    <row r="304" spans="1:14" ht="14" x14ac:dyDescent="0.3">
      <c r="A304" s="28">
        <v>6909</v>
      </c>
      <c r="B304" s="28" t="s">
        <v>1649</v>
      </c>
      <c r="C304" s="28">
        <v>300</v>
      </c>
      <c r="D304" s="28">
        <v>0</v>
      </c>
      <c r="E304" s="28">
        <v>0</v>
      </c>
      <c r="F304" s="28" t="s">
        <v>1637</v>
      </c>
      <c r="G304" s="28" t="s">
        <v>2080</v>
      </c>
      <c r="H304" s="28" t="s">
        <v>2080</v>
      </c>
      <c r="I304" s="28" t="s">
        <v>2080</v>
      </c>
      <c r="J304" s="28" t="s">
        <v>2080</v>
      </c>
      <c r="K304" s="28" t="s">
        <v>2080</v>
      </c>
      <c r="L304" s="28" t="s">
        <v>2080</v>
      </c>
      <c r="M304" s="28" t="s">
        <v>2080</v>
      </c>
      <c r="N304" s="28" t="s">
        <v>2080</v>
      </c>
    </row>
    <row r="305" spans="1:14" ht="14" x14ac:dyDescent="0.3">
      <c r="A305" s="28">
        <v>6828</v>
      </c>
      <c r="B305" s="28" t="s">
        <v>1650</v>
      </c>
      <c r="C305" s="28">
        <v>20</v>
      </c>
      <c r="D305" s="28">
        <v>0</v>
      </c>
      <c r="E305" s="28">
        <v>0</v>
      </c>
      <c r="F305" s="28" t="s">
        <v>1637</v>
      </c>
      <c r="G305" s="28" t="s">
        <v>2080</v>
      </c>
      <c r="H305" s="28" t="s">
        <v>2080</v>
      </c>
      <c r="I305" s="28" t="s">
        <v>2080</v>
      </c>
      <c r="J305" s="28" t="s">
        <v>2080</v>
      </c>
      <c r="K305" s="28" t="s">
        <v>2080</v>
      </c>
      <c r="L305" s="28" t="s">
        <v>2080</v>
      </c>
      <c r="M305" s="28" t="s">
        <v>2080</v>
      </c>
      <c r="N305" s="28" t="s">
        <v>2080</v>
      </c>
    </row>
    <row r="306" spans="1:14" ht="14" x14ac:dyDescent="0.3">
      <c r="A306" s="28">
        <v>6711</v>
      </c>
      <c r="B306" s="28" t="s">
        <v>1651</v>
      </c>
      <c r="C306" s="28">
        <v>410</v>
      </c>
      <c r="D306" s="28">
        <v>0</v>
      </c>
      <c r="E306" s="28">
        <v>0</v>
      </c>
      <c r="F306" s="28" t="s">
        <v>1637</v>
      </c>
      <c r="G306" s="28" t="s">
        <v>2080</v>
      </c>
      <c r="H306" s="28" t="s">
        <v>2080</v>
      </c>
      <c r="I306" s="28" t="s">
        <v>2080</v>
      </c>
      <c r="J306" s="28" t="s">
        <v>2080</v>
      </c>
      <c r="K306" s="28" t="s">
        <v>2080</v>
      </c>
      <c r="L306" s="28" t="s">
        <v>2080</v>
      </c>
      <c r="M306" s="28" t="s">
        <v>2080</v>
      </c>
      <c r="N306" s="28" t="s">
        <v>2080</v>
      </c>
    </row>
    <row r="307" spans="1:14" ht="14" x14ac:dyDescent="0.3">
      <c r="A307" s="28">
        <v>6610</v>
      </c>
      <c r="B307" s="28" t="s">
        <v>1651</v>
      </c>
      <c r="C307" s="28">
        <v>420</v>
      </c>
      <c r="D307" s="28">
        <v>0</v>
      </c>
      <c r="E307" s="28">
        <v>0</v>
      </c>
      <c r="F307" s="28" t="s">
        <v>1637</v>
      </c>
      <c r="G307" s="28" t="s">
        <v>2080</v>
      </c>
      <c r="H307" s="28" t="s">
        <v>2080</v>
      </c>
      <c r="I307" s="28" t="s">
        <v>2080</v>
      </c>
      <c r="J307" s="28" t="s">
        <v>2080</v>
      </c>
      <c r="K307" s="28" t="s">
        <v>2080</v>
      </c>
      <c r="L307" s="28" t="s">
        <v>2080</v>
      </c>
      <c r="M307" s="28" t="s">
        <v>2080</v>
      </c>
      <c r="N307" s="28" t="s">
        <v>2080</v>
      </c>
    </row>
    <row r="308" spans="1:14" ht="14" x14ac:dyDescent="0.3">
      <c r="A308" s="28">
        <v>7005</v>
      </c>
      <c r="B308" s="28" t="s">
        <v>1652</v>
      </c>
      <c r="C308" s="28">
        <v>20</v>
      </c>
      <c r="D308" s="28">
        <v>0</v>
      </c>
      <c r="E308" s="28">
        <v>0</v>
      </c>
      <c r="F308" s="28" t="s">
        <v>2080</v>
      </c>
      <c r="G308" s="28" t="s">
        <v>2080</v>
      </c>
      <c r="H308" s="28" t="s">
        <v>2080</v>
      </c>
      <c r="I308" s="28" t="s">
        <v>2080</v>
      </c>
      <c r="J308" s="28" t="s">
        <v>2080</v>
      </c>
      <c r="K308" s="28" t="s">
        <v>2080</v>
      </c>
      <c r="L308" s="28" t="s">
        <v>2080</v>
      </c>
      <c r="M308" s="28" t="s">
        <v>2080</v>
      </c>
      <c r="N308" s="28" t="s">
        <v>2080</v>
      </c>
    </row>
    <row r="309" spans="1:14" ht="14" x14ac:dyDescent="0.3">
      <c r="A309" s="28">
        <v>7030</v>
      </c>
      <c r="B309" s="28" t="s">
        <v>1652</v>
      </c>
      <c r="C309" s="28">
        <v>30</v>
      </c>
      <c r="D309" s="28">
        <v>0</v>
      </c>
      <c r="E309" s="28">
        <v>0</v>
      </c>
      <c r="F309" s="28" t="s">
        <v>2080</v>
      </c>
      <c r="G309" s="28" t="s">
        <v>2080</v>
      </c>
      <c r="H309" s="28" t="s">
        <v>2080</v>
      </c>
      <c r="I309" s="28" t="s">
        <v>2080</v>
      </c>
      <c r="J309" s="28" t="s">
        <v>2080</v>
      </c>
      <c r="K309" s="28" t="s">
        <v>2080</v>
      </c>
      <c r="L309" s="28" t="s">
        <v>2080</v>
      </c>
      <c r="M309" s="28" t="s">
        <v>2080</v>
      </c>
      <c r="N309" s="28" t="s">
        <v>2080</v>
      </c>
    </row>
    <row r="310" spans="1:14" ht="14" x14ac:dyDescent="0.3">
      <c r="A310" s="28">
        <v>7038</v>
      </c>
      <c r="B310" s="28" t="s">
        <v>1652</v>
      </c>
      <c r="C310" s="28">
        <v>40</v>
      </c>
      <c r="D310" s="28">
        <v>0</v>
      </c>
      <c r="E310" s="28">
        <v>0</v>
      </c>
      <c r="F310" s="28" t="s">
        <v>2080</v>
      </c>
      <c r="G310" s="28" t="s">
        <v>2080</v>
      </c>
      <c r="H310" s="28" t="s">
        <v>2080</v>
      </c>
      <c r="I310" s="28" t="s">
        <v>2080</v>
      </c>
      <c r="J310" s="28" t="s">
        <v>2080</v>
      </c>
      <c r="K310" s="28" t="s">
        <v>2080</v>
      </c>
      <c r="L310" s="28" t="s">
        <v>2080</v>
      </c>
      <c r="M310" s="28" t="s">
        <v>2080</v>
      </c>
      <c r="N310" s="28" t="s">
        <v>2080</v>
      </c>
    </row>
    <row r="311" spans="1:14" ht="14" x14ac:dyDescent="0.3">
      <c r="A311" s="28">
        <v>7748</v>
      </c>
      <c r="B311" s="28" t="s">
        <v>1652</v>
      </c>
      <c r="C311" s="28">
        <v>50</v>
      </c>
      <c r="D311" s="28">
        <v>0</v>
      </c>
      <c r="E311" s="28">
        <v>0</v>
      </c>
      <c r="F311" s="28" t="s">
        <v>2080</v>
      </c>
      <c r="G311" s="28" t="s">
        <v>2080</v>
      </c>
      <c r="H311" s="28" t="s">
        <v>2080</v>
      </c>
      <c r="I311" s="28" t="s">
        <v>2080</v>
      </c>
      <c r="J311" s="28" t="s">
        <v>2080</v>
      </c>
      <c r="K311" s="28" t="s">
        <v>2080</v>
      </c>
      <c r="L311" s="28" t="s">
        <v>2080</v>
      </c>
      <c r="M311" s="28" t="s">
        <v>2080</v>
      </c>
      <c r="N311" s="28" t="s">
        <v>2080</v>
      </c>
    </row>
    <row r="312" spans="1:14" ht="14" x14ac:dyDescent="0.3">
      <c r="A312" s="28">
        <v>6202</v>
      </c>
      <c r="B312" s="28" t="s">
        <v>1653</v>
      </c>
      <c r="C312" s="28">
        <v>20</v>
      </c>
      <c r="D312" s="28">
        <v>0</v>
      </c>
      <c r="E312" s="28">
        <v>0</v>
      </c>
      <c r="F312" s="28" t="s">
        <v>2080</v>
      </c>
      <c r="G312" s="28" t="s">
        <v>2080</v>
      </c>
      <c r="H312" s="28" t="s">
        <v>2080</v>
      </c>
      <c r="I312" s="28" t="s">
        <v>2080</v>
      </c>
      <c r="J312" s="28" t="s">
        <v>2080</v>
      </c>
      <c r="K312" s="28" t="s">
        <v>2080</v>
      </c>
      <c r="L312" s="28" t="s">
        <v>2080</v>
      </c>
      <c r="M312" s="28" t="s">
        <v>2080</v>
      </c>
      <c r="N312" s="28" t="s">
        <v>2080</v>
      </c>
    </row>
    <row r="313" spans="1:14" ht="14" x14ac:dyDescent="0.3">
      <c r="A313" s="28">
        <v>6107</v>
      </c>
      <c r="B313" s="28" t="s">
        <v>1654</v>
      </c>
      <c r="C313" s="28">
        <v>10</v>
      </c>
      <c r="D313" s="28">
        <v>0</v>
      </c>
      <c r="E313" s="28">
        <v>0</v>
      </c>
      <c r="F313" s="28" t="s">
        <v>2080</v>
      </c>
      <c r="G313" s="28" t="s">
        <v>2080</v>
      </c>
      <c r="H313" s="28" t="s">
        <v>2080</v>
      </c>
      <c r="I313" s="28" t="s">
        <v>2080</v>
      </c>
      <c r="J313" s="28" t="s">
        <v>2080</v>
      </c>
      <c r="K313" s="28" t="s">
        <v>2080</v>
      </c>
      <c r="L313" s="28" t="s">
        <v>2080</v>
      </c>
      <c r="M313" s="28" t="s">
        <v>2080</v>
      </c>
      <c r="N313" s="28" t="s">
        <v>2080</v>
      </c>
    </row>
    <row r="314" spans="1:14" ht="14" x14ac:dyDescent="0.3">
      <c r="A314" s="28">
        <v>6408</v>
      </c>
      <c r="B314" s="28" t="s">
        <v>1654</v>
      </c>
      <c r="C314" s="28">
        <v>20</v>
      </c>
      <c r="D314" s="28">
        <v>0</v>
      </c>
      <c r="E314" s="28">
        <v>0</v>
      </c>
      <c r="F314" s="28" t="s">
        <v>2080</v>
      </c>
      <c r="G314" s="28" t="s">
        <v>2080</v>
      </c>
      <c r="H314" s="28" t="s">
        <v>2080</v>
      </c>
      <c r="I314" s="28" t="s">
        <v>2080</v>
      </c>
      <c r="J314" s="28" t="s">
        <v>2080</v>
      </c>
      <c r="K314" s="28" t="s">
        <v>2080</v>
      </c>
      <c r="L314" s="28" t="s">
        <v>2080</v>
      </c>
      <c r="M314" s="28" t="s">
        <v>2080</v>
      </c>
      <c r="N314" s="28" t="s">
        <v>2080</v>
      </c>
    </row>
    <row r="315" spans="1:14" ht="14" x14ac:dyDescent="0.3">
      <c r="A315" s="28">
        <v>6390</v>
      </c>
      <c r="B315" s="28" t="s">
        <v>1654</v>
      </c>
      <c r="C315" s="28">
        <v>30</v>
      </c>
      <c r="D315" s="28">
        <v>0</v>
      </c>
      <c r="E315" s="28">
        <v>0</v>
      </c>
      <c r="F315" s="28" t="s">
        <v>2080</v>
      </c>
      <c r="G315" s="28" t="s">
        <v>2080</v>
      </c>
      <c r="H315" s="28" t="s">
        <v>2080</v>
      </c>
      <c r="I315" s="28" t="s">
        <v>2080</v>
      </c>
      <c r="J315" s="28" t="s">
        <v>2080</v>
      </c>
      <c r="K315" s="28" t="s">
        <v>2080</v>
      </c>
      <c r="L315" s="28" t="s">
        <v>2080</v>
      </c>
      <c r="M315" s="28" t="s">
        <v>2080</v>
      </c>
      <c r="N315" s="28" t="s">
        <v>2080</v>
      </c>
    </row>
    <row r="316" spans="1:14" ht="14" x14ac:dyDescent="0.3">
      <c r="A316" s="28">
        <v>6507</v>
      </c>
      <c r="B316" s="28" t="s">
        <v>1655</v>
      </c>
      <c r="C316" s="28">
        <v>30</v>
      </c>
      <c r="D316" s="28">
        <v>0</v>
      </c>
      <c r="E316" s="28">
        <v>0</v>
      </c>
      <c r="F316" s="28" t="s">
        <v>2080</v>
      </c>
      <c r="G316" s="28" t="s">
        <v>2080</v>
      </c>
      <c r="H316" s="28" t="s">
        <v>2080</v>
      </c>
      <c r="I316" s="28" t="s">
        <v>2080</v>
      </c>
      <c r="J316" s="28" t="s">
        <v>2080</v>
      </c>
      <c r="K316" s="28" t="s">
        <v>2080</v>
      </c>
      <c r="L316" s="28" t="s">
        <v>2080</v>
      </c>
      <c r="M316" s="28" t="s">
        <v>2080</v>
      </c>
      <c r="N316" s="28" t="s">
        <v>2080</v>
      </c>
    </row>
    <row r="317" spans="1:14" ht="14" x14ac:dyDescent="0.3">
      <c r="A317" s="28">
        <v>6598</v>
      </c>
      <c r="B317" s="28" t="s">
        <v>1655</v>
      </c>
      <c r="C317" s="28">
        <v>40</v>
      </c>
      <c r="D317" s="28">
        <v>0</v>
      </c>
      <c r="E317" s="28">
        <v>0</v>
      </c>
      <c r="F317" s="28" t="s">
        <v>2080</v>
      </c>
      <c r="G317" s="28" t="s">
        <v>2080</v>
      </c>
      <c r="H317" s="28" t="s">
        <v>2080</v>
      </c>
      <c r="I317" s="28" t="s">
        <v>2080</v>
      </c>
      <c r="J317" s="28" t="s">
        <v>2080</v>
      </c>
      <c r="K317" s="28" t="s">
        <v>2080</v>
      </c>
      <c r="L317" s="28" t="s">
        <v>2080</v>
      </c>
      <c r="M317" s="28" t="s">
        <v>2080</v>
      </c>
      <c r="N317" s="28" t="s">
        <v>2080</v>
      </c>
    </row>
    <row r="318" spans="1:14" ht="14" x14ac:dyDescent="0.3">
      <c r="A318" s="28">
        <v>7419</v>
      </c>
      <c r="B318" s="28" t="s">
        <v>1656</v>
      </c>
      <c r="C318" s="28">
        <v>20</v>
      </c>
      <c r="D318" s="28">
        <v>0</v>
      </c>
      <c r="E318" s="28">
        <v>0</v>
      </c>
      <c r="F318" s="28" t="s">
        <v>2080</v>
      </c>
      <c r="G318" s="28" t="s">
        <v>2080</v>
      </c>
      <c r="H318" s="28" t="s">
        <v>2080</v>
      </c>
      <c r="I318" s="28" t="s">
        <v>2080</v>
      </c>
      <c r="J318" s="28" t="s">
        <v>2080</v>
      </c>
      <c r="K318" s="28" t="s">
        <v>2080</v>
      </c>
      <c r="L318" s="28" t="s">
        <v>2080</v>
      </c>
      <c r="M318" s="28" t="s">
        <v>2080</v>
      </c>
      <c r="N318" s="28" t="s">
        <v>2080</v>
      </c>
    </row>
    <row r="319" spans="1:14" ht="14" x14ac:dyDescent="0.3">
      <c r="A319" s="28">
        <v>6302</v>
      </c>
      <c r="B319" s="28" t="s">
        <v>1656</v>
      </c>
      <c r="C319" s="28">
        <v>30</v>
      </c>
      <c r="D319" s="28">
        <v>0</v>
      </c>
      <c r="E319" s="28">
        <v>0</v>
      </c>
      <c r="F319" s="28" t="s">
        <v>2080</v>
      </c>
      <c r="G319" s="28" t="s">
        <v>2080</v>
      </c>
      <c r="H319" s="28" t="s">
        <v>2080</v>
      </c>
      <c r="I319" s="28" t="s">
        <v>2080</v>
      </c>
      <c r="J319" s="28" t="s">
        <v>2080</v>
      </c>
      <c r="K319" s="28" t="s">
        <v>2080</v>
      </c>
      <c r="L319" s="28" t="s">
        <v>2080</v>
      </c>
      <c r="M319" s="28" t="s">
        <v>2080</v>
      </c>
      <c r="N319" s="28" t="s">
        <v>2080</v>
      </c>
    </row>
    <row r="320" spans="1:14" ht="14" x14ac:dyDescent="0.3">
      <c r="A320" s="28">
        <v>7033</v>
      </c>
      <c r="B320" s="28" t="s">
        <v>1657</v>
      </c>
      <c r="C320" s="28">
        <v>10</v>
      </c>
      <c r="D320" s="28">
        <v>0</v>
      </c>
      <c r="E320" s="28">
        <v>0</v>
      </c>
      <c r="F320" s="28" t="s">
        <v>2080</v>
      </c>
      <c r="G320" s="28" t="s">
        <v>2080</v>
      </c>
      <c r="H320" s="28" t="s">
        <v>2080</v>
      </c>
      <c r="I320" s="28" t="s">
        <v>2080</v>
      </c>
      <c r="J320" s="28" t="s">
        <v>2080</v>
      </c>
      <c r="K320" s="28" t="s">
        <v>2080</v>
      </c>
      <c r="L320" s="28" t="s">
        <v>2080</v>
      </c>
      <c r="M320" s="28" t="s">
        <v>2080</v>
      </c>
      <c r="N320" s="28" t="s">
        <v>2080</v>
      </c>
    </row>
    <row r="321" spans="1:14" ht="14" x14ac:dyDescent="0.3">
      <c r="A321" s="28">
        <v>7257</v>
      </c>
      <c r="B321" s="28" t="s">
        <v>1658</v>
      </c>
      <c r="C321" s="28">
        <v>10</v>
      </c>
      <c r="D321" s="28">
        <v>0</v>
      </c>
      <c r="E321" s="28">
        <v>0</v>
      </c>
      <c r="F321" s="28" t="s">
        <v>2080</v>
      </c>
      <c r="G321" s="28" t="s">
        <v>2080</v>
      </c>
      <c r="H321" s="28" t="s">
        <v>2080</v>
      </c>
      <c r="I321" s="28" t="s">
        <v>2080</v>
      </c>
      <c r="J321" s="28" t="s">
        <v>2080</v>
      </c>
      <c r="K321" s="28" t="s">
        <v>2080</v>
      </c>
      <c r="L321" s="28" t="s">
        <v>2080</v>
      </c>
      <c r="M321" s="28" t="s">
        <v>2080</v>
      </c>
      <c r="N321" s="28" t="s">
        <v>2080</v>
      </c>
    </row>
    <row r="322" spans="1:14" ht="14" x14ac:dyDescent="0.3">
      <c r="A322" s="28">
        <v>7139</v>
      </c>
      <c r="B322" s="28" t="s">
        <v>1658</v>
      </c>
      <c r="C322" s="28">
        <v>20</v>
      </c>
      <c r="D322" s="28">
        <v>0</v>
      </c>
      <c r="E322" s="28">
        <v>0</v>
      </c>
      <c r="F322" s="28" t="s">
        <v>2080</v>
      </c>
      <c r="G322" s="28" t="s">
        <v>2080</v>
      </c>
      <c r="H322" s="28" t="s">
        <v>2080</v>
      </c>
      <c r="I322" s="28" t="s">
        <v>2080</v>
      </c>
      <c r="J322" s="28" t="s">
        <v>2080</v>
      </c>
      <c r="K322" s="28" t="s">
        <v>2080</v>
      </c>
      <c r="L322" s="28" t="s">
        <v>2080</v>
      </c>
      <c r="M322" s="28" t="s">
        <v>2080</v>
      </c>
      <c r="N322" s="28" t="s">
        <v>2080</v>
      </c>
    </row>
    <row r="323" spans="1:14" ht="14" x14ac:dyDescent="0.3">
      <c r="A323" s="28">
        <v>7044</v>
      </c>
      <c r="B323" s="28" t="s">
        <v>1658</v>
      </c>
      <c r="C323" s="28">
        <v>30</v>
      </c>
      <c r="D323" s="28">
        <v>0</v>
      </c>
      <c r="E323" s="28">
        <v>0</v>
      </c>
      <c r="F323" s="28" t="s">
        <v>1637</v>
      </c>
      <c r="G323" s="28" t="s">
        <v>2080</v>
      </c>
      <c r="H323" s="28" t="s">
        <v>2080</v>
      </c>
      <c r="I323" s="28" t="s">
        <v>2080</v>
      </c>
      <c r="J323" s="28" t="s">
        <v>2080</v>
      </c>
      <c r="K323" s="28" t="s">
        <v>2080</v>
      </c>
      <c r="L323" s="28" t="s">
        <v>2080</v>
      </c>
      <c r="M323" s="28" t="s">
        <v>2080</v>
      </c>
      <c r="N323" s="28" t="s">
        <v>2080</v>
      </c>
    </row>
    <row r="324" spans="1:14" ht="14" x14ac:dyDescent="0.3">
      <c r="A324" s="28">
        <v>7050</v>
      </c>
      <c r="B324" s="28" t="s">
        <v>1658</v>
      </c>
      <c r="C324" s="28">
        <v>40</v>
      </c>
      <c r="D324" s="28">
        <v>0</v>
      </c>
      <c r="E324" s="28">
        <v>0</v>
      </c>
      <c r="F324" s="28" t="s">
        <v>2080</v>
      </c>
      <c r="G324" s="28" t="s">
        <v>2080</v>
      </c>
      <c r="H324" s="28" t="s">
        <v>2080</v>
      </c>
      <c r="I324" s="28" t="s">
        <v>2080</v>
      </c>
      <c r="J324" s="28" t="s">
        <v>2080</v>
      </c>
      <c r="K324" s="28" t="s">
        <v>2080</v>
      </c>
      <c r="L324" s="28" t="s">
        <v>2080</v>
      </c>
      <c r="M324" s="28" t="s">
        <v>2080</v>
      </c>
      <c r="N324" s="28" t="s">
        <v>2080</v>
      </c>
    </row>
    <row r="325" spans="1:14" ht="14" x14ac:dyDescent="0.3">
      <c r="A325" s="28">
        <v>7067</v>
      </c>
      <c r="B325" s="28" t="s">
        <v>1659</v>
      </c>
      <c r="C325" s="28">
        <v>70</v>
      </c>
      <c r="D325" s="28">
        <v>0</v>
      </c>
      <c r="E325" s="28">
        <v>0</v>
      </c>
      <c r="F325" s="28" t="s">
        <v>2080</v>
      </c>
      <c r="G325" s="28" t="s">
        <v>2080</v>
      </c>
      <c r="H325" s="28" t="s">
        <v>2080</v>
      </c>
      <c r="I325" s="28" t="s">
        <v>2080</v>
      </c>
      <c r="J325" s="28" t="s">
        <v>2080</v>
      </c>
      <c r="K325" s="28" t="s">
        <v>2080</v>
      </c>
      <c r="L325" s="28" t="s">
        <v>2080</v>
      </c>
      <c r="M325" s="28" t="s">
        <v>2080</v>
      </c>
      <c r="N325" s="28" t="s">
        <v>2080</v>
      </c>
    </row>
    <row r="326" spans="1:14" ht="14" x14ac:dyDescent="0.3">
      <c r="A326" s="28">
        <v>7088</v>
      </c>
      <c r="B326" s="28" t="s">
        <v>1660</v>
      </c>
      <c r="C326" s="28">
        <v>10</v>
      </c>
      <c r="D326" s="28">
        <v>0</v>
      </c>
      <c r="E326" s="28">
        <v>0</v>
      </c>
      <c r="F326" s="28" t="s">
        <v>2080</v>
      </c>
      <c r="G326" s="28" t="s">
        <v>2080</v>
      </c>
      <c r="H326" s="28" t="s">
        <v>2080</v>
      </c>
      <c r="I326" s="28" t="s">
        <v>2080</v>
      </c>
      <c r="J326" s="28" t="s">
        <v>2080</v>
      </c>
      <c r="K326" s="28" t="s">
        <v>2080</v>
      </c>
      <c r="L326" s="28" t="s">
        <v>2080</v>
      </c>
      <c r="M326" s="28" t="s">
        <v>2080</v>
      </c>
      <c r="N326" s="28" t="s">
        <v>2080</v>
      </c>
    </row>
    <row r="327" spans="1:14" ht="14" x14ac:dyDescent="0.3">
      <c r="A327" s="28">
        <v>7520</v>
      </c>
      <c r="B327" s="28" t="s">
        <v>1661</v>
      </c>
      <c r="C327" s="28">
        <v>10</v>
      </c>
      <c r="D327" s="28">
        <v>0</v>
      </c>
      <c r="E327" s="28">
        <v>0</v>
      </c>
      <c r="F327" s="28" t="s">
        <v>2080</v>
      </c>
      <c r="G327" s="28" t="s">
        <v>2080</v>
      </c>
      <c r="H327" s="28" t="s">
        <v>2080</v>
      </c>
      <c r="I327" s="28" t="s">
        <v>2080</v>
      </c>
      <c r="J327" s="28" t="s">
        <v>2080</v>
      </c>
      <c r="K327" s="28" t="s">
        <v>2080</v>
      </c>
      <c r="L327" s="28" t="s">
        <v>2080</v>
      </c>
      <c r="M327" s="28" t="s">
        <v>2080</v>
      </c>
      <c r="N327" s="28" t="s">
        <v>2080</v>
      </c>
    </row>
    <row r="328" spans="1:14" ht="14" x14ac:dyDescent="0.3">
      <c r="A328" s="28">
        <v>7098</v>
      </c>
      <c r="B328" s="28" t="s">
        <v>1662</v>
      </c>
      <c r="C328" s="28">
        <v>20</v>
      </c>
      <c r="D328" s="28">
        <v>0</v>
      </c>
      <c r="E328" s="28">
        <v>0</v>
      </c>
      <c r="F328" s="28" t="s">
        <v>2080</v>
      </c>
      <c r="G328" s="28" t="s">
        <v>2080</v>
      </c>
      <c r="H328" s="28" t="s">
        <v>2080</v>
      </c>
      <c r="I328" s="28" t="s">
        <v>2080</v>
      </c>
      <c r="J328" s="28" t="s">
        <v>2080</v>
      </c>
      <c r="K328" s="28" t="s">
        <v>2080</v>
      </c>
      <c r="L328" s="28" t="s">
        <v>2080</v>
      </c>
      <c r="M328" s="28" t="s">
        <v>2080</v>
      </c>
      <c r="N328" s="28" t="s">
        <v>2080</v>
      </c>
    </row>
    <row r="329" spans="1:14" ht="14" x14ac:dyDescent="0.3">
      <c r="A329" s="28">
        <v>7147</v>
      </c>
      <c r="B329" s="28" t="s">
        <v>1663</v>
      </c>
      <c r="C329" s="28">
        <v>10</v>
      </c>
      <c r="D329" s="28">
        <v>0</v>
      </c>
      <c r="E329" s="28">
        <v>0</v>
      </c>
      <c r="F329" s="28" t="s">
        <v>2080</v>
      </c>
      <c r="G329" s="28" t="s">
        <v>2080</v>
      </c>
      <c r="H329" s="28" t="s">
        <v>2080</v>
      </c>
      <c r="I329" s="28" t="s">
        <v>2080</v>
      </c>
      <c r="J329" s="28" t="s">
        <v>2080</v>
      </c>
      <c r="K329" s="28" t="s">
        <v>2080</v>
      </c>
      <c r="L329" s="28" t="s">
        <v>2080</v>
      </c>
      <c r="M329" s="28" t="s">
        <v>2080</v>
      </c>
      <c r="N329" s="28" t="s">
        <v>2080</v>
      </c>
    </row>
    <row r="330" spans="1:14" ht="14" x14ac:dyDescent="0.3">
      <c r="A330" s="28">
        <v>6345</v>
      </c>
      <c r="B330" s="28" t="s">
        <v>1664</v>
      </c>
      <c r="C330" s="28">
        <v>130</v>
      </c>
      <c r="D330" s="28">
        <v>0</v>
      </c>
      <c r="E330" s="28">
        <v>0</v>
      </c>
      <c r="F330" s="28" t="s">
        <v>2080</v>
      </c>
      <c r="G330" s="28" t="s">
        <v>2080</v>
      </c>
      <c r="H330" s="28" t="s">
        <v>2080</v>
      </c>
      <c r="I330" s="28" t="s">
        <v>2080</v>
      </c>
      <c r="J330" s="28" t="s">
        <v>2080</v>
      </c>
      <c r="K330" s="28" t="s">
        <v>2080</v>
      </c>
      <c r="L330" s="28" t="s">
        <v>2080</v>
      </c>
      <c r="M330" s="28" t="s">
        <v>2080</v>
      </c>
      <c r="N330" s="28" t="s">
        <v>2080</v>
      </c>
    </row>
    <row r="331" spans="1:14" ht="14" x14ac:dyDescent="0.3">
      <c r="A331" s="28">
        <v>6591</v>
      </c>
      <c r="B331" s="28" t="s">
        <v>1664</v>
      </c>
      <c r="C331" s="28">
        <v>140</v>
      </c>
      <c r="D331" s="28">
        <v>0</v>
      </c>
      <c r="E331" s="28">
        <v>0</v>
      </c>
      <c r="F331" s="28" t="s">
        <v>2080</v>
      </c>
      <c r="G331" s="28" t="s">
        <v>2080</v>
      </c>
      <c r="H331" s="28" t="s">
        <v>2080</v>
      </c>
      <c r="I331" s="28" t="s">
        <v>2080</v>
      </c>
      <c r="J331" s="28" t="s">
        <v>2080</v>
      </c>
      <c r="K331" s="28" t="s">
        <v>2080</v>
      </c>
      <c r="L331" s="28" t="s">
        <v>2080</v>
      </c>
      <c r="M331" s="28" t="s">
        <v>2080</v>
      </c>
      <c r="N331" s="28" t="s">
        <v>2080</v>
      </c>
    </row>
    <row r="332" spans="1:14" ht="14" x14ac:dyDescent="0.3">
      <c r="A332" s="28">
        <v>6671</v>
      </c>
      <c r="B332" s="28" t="s">
        <v>1664</v>
      </c>
      <c r="C332" s="28">
        <v>160</v>
      </c>
      <c r="D332" s="28">
        <v>0</v>
      </c>
      <c r="E332" s="28">
        <v>0</v>
      </c>
      <c r="F332" s="28" t="s">
        <v>2080</v>
      </c>
      <c r="G332" s="28" t="s">
        <v>2080</v>
      </c>
      <c r="H332" s="28" t="s">
        <v>2080</v>
      </c>
      <c r="I332" s="28" t="s">
        <v>2080</v>
      </c>
      <c r="J332" s="28" t="s">
        <v>2080</v>
      </c>
      <c r="K332" s="28" t="s">
        <v>2080</v>
      </c>
      <c r="L332" s="28" t="s">
        <v>2080</v>
      </c>
      <c r="M332" s="28" t="s">
        <v>2080</v>
      </c>
      <c r="N332" s="28" t="s">
        <v>2080</v>
      </c>
    </row>
    <row r="333" spans="1:14" ht="14" x14ac:dyDescent="0.3">
      <c r="A333" s="28">
        <v>6105</v>
      </c>
      <c r="B333" s="28" t="s">
        <v>1664</v>
      </c>
      <c r="C333" s="28">
        <v>170</v>
      </c>
      <c r="D333" s="28">
        <v>0</v>
      </c>
      <c r="E333" s="28">
        <v>0</v>
      </c>
      <c r="F333" s="28" t="s">
        <v>2080</v>
      </c>
      <c r="G333" s="28" t="s">
        <v>2080</v>
      </c>
      <c r="H333" s="28" t="s">
        <v>2080</v>
      </c>
      <c r="I333" s="28" t="s">
        <v>2080</v>
      </c>
      <c r="J333" s="28" t="s">
        <v>2080</v>
      </c>
      <c r="K333" s="28" t="s">
        <v>2080</v>
      </c>
      <c r="L333" s="28" t="s">
        <v>2080</v>
      </c>
      <c r="M333" s="28" t="s">
        <v>2080</v>
      </c>
      <c r="N333" s="28" t="s">
        <v>2080</v>
      </c>
    </row>
    <row r="334" spans="1:14" ht="14" x14ac:dyDescent="0.3">
      <c r="A334" s="28">
        <v>7982</v>
      </c>
      <c r="B334" s="28" t="s">
        <v>1665</v>
      </c>
      <c r="C334" s="28">
        <v>20</v>
      </c>
      <c r="D334" s="28">
        <v>0</v>
      </c>
      <c r="E334" s="28">
        <v>0</v>
      </c>
      <c r="F334" s="28" t="s">
        <v>2080</v>
      </c>
      <c r="G334" s="28" t="s">
        <v>2080</v>
      </c>
      <c r="H334" s="28" t="s">
        <v>2080</v>
      </c>
      <c r="I334" s="28" t="s">
        <v>2080</v>
      </c>
      <c r="J334" s="28" t="s">
        <v>2080</v>
      </c>
      <c r="K334" s="28" t="s">
        <v>2080</v>
      </c>
      <c r="L334" s="28" t="s">
        <v>2080</v>
      </c>
      <c r="M334" s="28" t="s">
        <v>2080</v>
      </c>
      <c r="N334" s="28" t="s">
        <v>2080</v>
      </c>
    </row>
    <row r="335" spans="1:14" ht="14" x14ac:dyDescent="0.3">
      <c r="A335" s="28">
        <v>7116</v>
      </c>
      <c r="B335" s="28" t="s">
        <v>1666</v>
      </c>
      <c r="C335" s="28">
        <v>20</v>
      </c>
      <c r="D335" s="28">
        <v>0</v>
      </c>
      <c r="E335" s="28">
        <v>0</v>
      </c>
      <c r="F335" s="28" t="s">
        <v>1637</v>
      </c>
      <c r="G335" s="28" t="s">
        <v>2080</v>
      </c>
      <c r="H335" s="28" t="s">
        <v>2080</v>
      </c>
      <c r="I335" s="28" t="s">
        <v>2080</v>
      </c>
      <c r="J335" s="28" t="s">
        <v>2080</v>
      </c>
      <c r="K335" s="28" t="s">
        <v>2080</v>
      </c>
      <c r="L335" s="28" t="s">
        <v>2080</v>
      </c>
      <c r="M335" s="28" t="s">
        <v>2080</v>
      </c>
      <c r="N335" s="28" t="s">
        <v>2080</v>
      </c>
    </row>
    <row r="336" spans="1:14" ht="14" x14ac:dyDescent="0.3">
      <c r="A336" s="28">
        <v>6452</v>
      </c>
      <c r="B336" s="28" t="s">
        <v>1667</v>
      </c>
      <c r="C336" s="28">
        <v>10</v>
      </c>
      <c r="D336" s="28">
        <v>0</v>
      </c>
      <c r="E336" s="28">
        <v>0</v>
      </c>
      <c r="F336" s="28" t="s">
        <v>2080</v>
      </c>
      <c r="G336" s="28" t="s">
        <v>2080</v>
      </c>
      <c r="H336" s="28" t="s">
        <v>2080</v>
      </c>
      <c r="I336" s="28" t="s">
        <v>2080</v>
      </c>
      <c r="J336" s="28" t="s">
        <v>2080</v>
      </c>
      <c r="K336" s="28" t="s">
        <v>2080</v>
      </c>
      <c r="L336" s="28" t="s">
        <v>2080</v>
      </c>
      <c r="M336" s="28" t="s">
        <v>2080</v>
      </c>
      <c r="N336" s="28" t="s">
        <v>2080</v>
      </c>
    </row>
    <row r="337" spans="1:14" ht="14" x14ac:dyDescent="0.3">
      <c r="A337" s="28">
        <v>6102</v>
      </c>
      <c r="B337" s="28" t="s">
        <v>1667</v>
      </c>
      <c r="C337" s="28">
        <v>20</v>
      </c>
      <c r="D337" s="28">
        <v>0</v>
      </c>
      <c r="E337" s="28">
        <v>0</v>
      </c>
      <c r="F337" s="28" t="s">
        <v>2080</v>
      </c>
      <c r="G337" s="28" t="s">
        <v>2080</v>
      </c>
      <c r="H337" s="28" t="s">
        <v>2080</v>
      </c>
      <c r="I337" s="28" t="s">
        <v>2080</v>
      </c>
      <c r="J337" s="28" t="s">
        <v>2080</v>
      </c>
      <c r="K337" s="28" t="s">
        <v>2080</v>
      </c>
      <c r="L337" s="28" t="s">
        <v>2080</v>
      </c>
      <c r="M337" s="28" t="s">
        <v>2080</v>
      </c>
      <c r="N337" s="28" t="s">
        <v>2080</v>
      </c>
    </row>
    <row r="338" spans="1:14" ht="14" x14ac:dyDescent="0.3">
      <c r="A338" s="28">
        <v>6910</v>
      </c>
      <c r="B338" s="28" t="s">
        <v>1667</v>
      </c>
      <c r="C338" s="28">
        <v>30</v>
      </c>
      <c r="D338" s="28">
        <v>0</v>
      </c>
      <c r="E338" s="28">
        <v>0</v>
      </c>
      <c r="F338" s="28" t="s">
        <v>2080</v>
      </c>
      <c r="G338" s="28" t="s">
        <v>2080</v>
      </c>
      <c r="H338" s="28" t="s">
        <v>2080</v>
      </c>
      <c r="I338" s="28" t="s">
        <v>2080</v>
      </c>
      <c r="J338" s="28" t="s">
        <v>2080</v>
      </c>
      <c r="K338" s="28" t="s">
        <v>2080</v>
      </c>
      <c r="L338" s="28" t="s">
        <v>2080</v>
      </c>
      <c r="M338" s="28" t="s">
        <v>2080</v>
      </c>
      <c r="N338" s="28" t="s">
        <v>2080</v>
      </c>
    </row>
    <row r="339" spans="1:14" ht="14" x14ac:dyDescent="0.3">
      <c r="A339" s="28">
        <v>6911</v>
      </c>
      <c r="B339" s="28" t="s">
        <v>1668</v>
      </c>
      <c r="C339" s="28">
        <v>10</v>
      </c>
      <c r="D339" s="28">
        <v>0</v>
      </c>
      <c r="E339" s="28">
        <v>0</v>
      </c>
      <c r="F339" s="28" t="s">
        <v>2080</v>
      </c>
      <c r="G339" s="28" t="s">
        <v>2080</v>
      </c>
      <c r="H339" s="28" t="s">
        <v>2080</v>
      </c>
      <c r="I339" s="28" t="s">
        <v>2080</v>
      </c>
      <c r="J339" s="28" t="s">
        <v>2080</v>
      </c>
      <c r="K339" s="28" t="s">
        <v>2080</v>
      </c>
      <c r="L339" s="28" t="s">
        <v>2080</v>
      </c>
      <c r="M339" s="28" t="s">
        <v>2080</v>
      </c>
      <c r="N339" s="28" t="s">
        <v>2080</v>
      </c>
    </row>
    <row r="340" spans="1:14" ht="14" x14ac:dyDescent="0.3">
      <c r="A340" s="28">
        <v>6669</v>
      </c>
      <c r="B340" s="28" t="s">
        <v>1669</v>
      </c>
      <c r="C340" s="28">
        <v>70</v>
      </c>
      <c r="D340" s="28">
        <v>0</v>
      </c>
      <c r="E340" s="28">
        <v>0</v>
      </c>
      <c r="F340" s="28" t="s">
        <v>2080</v>
      </c>
      <c r="G340" s="28" t="s">
        <v>2080</v>
      </c>
      <c r="H340" s="28" t="s">
        <v>2080</v>
      </c>
      <c r="I340" s="28" t="s">
        <v>2080</v>
      </c>
      <c r="J340" s="28" t="s">
        <v>2080</v>
      </c>
      <c r="K340" s="28" t="s">
        <v>2080</v>
      </c>
      <c r="L340" s="28" t="s">
        <v>2080</v>
      </c>
      <c r="M340" s="28" t="s">
        <v>2080</v>
      </c>
      <c r="N340" s="28" t="s">
        <v>2080</v>
      </c>
    </row>
    <row r="341" spans="1:14" ht="14" x14ac:dyDescent="0.3">
      <c r="A341" s="28">
        <v>6660</v>
      </c>
      <c r="B341" s="28" t="s">
        <v>1669</v>
      </c>
      <c r="C341" s="28">
        <v>230</v>
      </c>
      <c r="D341" s="28">
        <v>0</v>
      </c>
      <c r="E341" s="28">
        <v>0</v>
      </c>
      <c r="F341" s="28" t="s">
        <v>2080</v>
      </c>
      <c r="G341" s="28" t="s">
        <v>2080</v>
      </c>
      <c r="H341" s="28" t="s">
        <v>2080</v>
      </c>
      <c r="I341" s="28" t="s">
        <v>2080</v>
      </c>
      <c r="J341" s="28" t="s">
        <v>2080</v>
      </c>
      <c r="K341" s="28" t="s">
        <v>2080</v>
      </c>
      <c r="L341" s="28" t="s">
        <v>2080</v>
      </c>
      <c r="M341" s="28" t="s">
        <v>2080</v>
      </c>
      <c r="N341" s="28" t="s">
        <v>2080</v>
      </c>
    </row>
    <row r="342" spans="1:14" ht="14" x14ac:dyDescent="0.3">
      <c r="A342" s="28">
        <v>6612</v>
      </c>
      <c r="B342" s="28" t="s">
        <v>1669</v>
      </c>
      <c r="C342" s="28">
        <v>250</v>
      </c>
      <c r="D342" s="28">
        <v>0</v>
      </c>
      <c r="E342" s="28">
        <v>0</v>
      </c>
      <c r="F342" s="28" t="s">
        <v>2080</v>
      </c>
      <c r="G342" s="28" t="s">
        <v>2080</v>
      </c>
      <c r="H342" s="28" t="s">
        <v>2080</v>
      </c>
      <c r="I342" s="28" t="s">
        <v>2080</v>
      </c>
      <c r="J342" s="28" t="s">
        <v>2080</v>
      </c>
      <c r="K342" s="28" t="s">
        <v>2080</v>
      </c>
      <c r="L342" s="28" t="s">
        <v>2080</v>
      </c>
      <c r="M342" s="28" t="s">
        <v>2080</v>
      </c>
      <c r="N342" s="28" t="s">
        <v>2080</v>
      </c>
    </row>
    <row r="343" spans="1:14" ht="14" x14ac:dyDescent="0.3">
      <c r="A343" s="28">
        <v>6641</v>
      </c>
      <c r="B343" s="28" t="s">
        <v>1669</v>
      </c>
      <c r="C343" s="28">
        <v>280</v>
      </c>
      <c r="D343" s="28">
        <v>0</v>
      </c>
      <c r="E343" s="28">
        <v>0</v>
      </c>
      <c r="F343" s="28" t="s">
        <v>2080</v>
      </c>
      <c r="G343" s="28" t="s">
        <v>2080</v>
      </c>
      <c r="H343" s="28" t="s">
        <v>2080</v>
      </c>
      <c r="I343" s="28" t="s">
        <v>2080</v>
      </c>
      <c r="J343" s="28" t="s">
        <v>2080</v>
      </c>
      <c r="K343" s="28" t="s">
        <v>2080</v>
      </c>
      <c r="L343" s="28" t="s">
        <v>2080</v>
      </c>
      <c r="M343" s="28" t="s">
        <v>2080</v>
      </c>
      <c r="N343" s="28" t="s">
        <v>2080</v>
      </c>
    </row>
    <row r="344" spans="1:14" ht="14" x14ac:dyDescent="0.3">
      <c r="A344" s="28">
        <v>6513</v>
      </c>
      <c r="B344" s="28" t="s">
        <v>1669</v>
      </c>
      <c r="C344" s="28">
        <v>310</v>
      </c>
      <c r="D344" s="28">
        <v>0</v>
      </c>
      <c r="E344" s="28">
        <v>0</v>
      </c>
      <c r="F344" s="28" t="s">
        <v>2080</v>
      </c>
      <c r="G344" s="28" t="s">
        <v>2080</v>
      </c>
      <c r="H344" s="28" t="s">
        <v>2080</v>
      </c>
      <c r="I344" s="28" t="s">
        <v>2080</v>
      </c>
      <c r="J344" s="28" t="s">
        <v>2080</v>
      </c>
      <c r="K344" s="28" t="s">
        <v>2080</v>
      </c>
      <c r="L344" s="28" t="s">
        <v>2080</v>
      </c>
      <c r="M344" s="28" t="s">
        <v>2080</v>
      </c>
      <c r="N344" s="28" t="s">
        <v>2080</v>
      </c>
    </row>
    <row r="345" spans="1:14" ht="14" x14ac:dyDescent="0.3">
      <c r="A345" s="28">
        <v>7704</v>
      </c>
      <c r="B345" s="28" t="s">
        <v>1670</v>
      </c>
      <c r="C345" s="28">
        <v>10</v>
      </c>
      <c r="D345" s="28">
        <v>0</v>
      </c>
      <c r="E345" s="28">
        <v>0</v>
      </c>
      <c r="F345" s="28" t="s">
        <v>2080</v>
      </c>
      <c r="G345" s="28" t="s">
        <v>2080</v>
      </c>
      <c r="H345" s="28" t="s">
        <v>2080</v>
      </c>
      <c r="I345" s="28" t="s">
        <v>2080</v>
      </c>
      <c r="J345" s="28" t="s">
        <v>2080</v>
      </c>
      <c r="K345" s="28" t="s">
        <v>2080</v>
      </c>
      <c r="L345" s="28" t="s">
        <v>2080</v>
      </c>
      <c r="M345" s="28" t="s">
        <v>2080</v>
      </c>
      <c r="N345" s="28" t="s">
        <v>2080</v>
      </c>
    </row>
    <row r="346" spans="1:14" ht="14" x14ac:dyDescent="0.3">
      <c r="A346" s="28">
        <v>7571</v>
      </c>
      <c r="B346" s="28" t="s">
        <v>1670</v>
      </c>
      <c r="C346" s="28">
        <v>20</v>
      </c>
      <c r="D346" s="28">
        <v>0</v>
      </c>
      <c r="E346" s="28">
        <v>0</v>
      </c>
      <c r="F346" s="28" t="s">
        <v>2080</v>
      </c>
      <c r="G346" s="28" t="s">
        <v>2080</v>
      </c>
      <c r="H346" s="28" t="s">
        <v>2080</v>
      </c>
      <c r="I346" s="28" t="s">
        <v>2080</v>
      </c>
      <c r="J346" s="28" t="s">
        <v>2080</v>
      </c>
      <c r="K346" s="28" t="s">
        <v>2080</v>
      </c>
      <c r="L346" s="28" t="s">
        <v>2080</v>
      </c>
      <c r="M346" s="28" t="s">
        <v>2080</v>
      </c>
      <c r="N346" s="28" t="s">
        <v>2080</v>
      </c>
    </row>
    <row r="347" spans="1:14" ht="14" x14ac:dyDescent="0.3">
      <c r="A347" s="28">
        <v>7570</v>
      </c>
      <c r="B347" s="28" t="s">
        <v>1670</v>
      </c>
      <c r="C347" s="28">
        <v>30</v>
      </c>
      <c r="D347" s="28">
        <v>0</v>
      </c>
      <c r="E347" s="28">
        <v>0</v>
      </c>
      <c r="F347" s="28" t="s">
        <v>2080</v>
      </c>
      <c r="G347" s="28" t="s">
        <v>2080</v>
      </c>
      <c r="H347" s="28" t="s">
        <v>2080</v>
      </c>
      <c r="I347" s="28" t="s">
        <v>2080</v>
      </c>
      <c r="J347" s="28" t="s">
        <v>2080</v>
      </c>
      <c r="K347" s="28" t="s">
        <v>2080</v>
      </c>
      <c r="L347" s="28" t="s">
        <v>2080</v>
      </c>
      <c r="M347" s="28" t="s">
        <v>2080</v>
      </c>
      <c r="N347" s="28" t="s">
        <v>2080</v>
      </c>
    </row>
    <row r="348" spans="1:14" ht="14" x14ac:dyDescent="0.3">
      <c r="A348" s="28">
        <v>7027</v>
      </c>
      <c r="B348" s="28" t="s">
        <v>1671</v>
      </c>
      <c r="C348" s="28">
        <v>10</v>
      </c>
      <c r="D348" s="28">
        <v>0</v>
      </c>
      <c r="E348" s="28">
        <v>0</v>
      </c>
      <c r="F348" s="28" t="s">
        <v>2080</v>
      </c>
      <c r="G348" s="28" t="s">
        <v>2080</v>
      </c>
      <c r="H348" s="28" t="s">
        <v>2080</v>
      </c>
      <c r="I348" s="28" t="s">
        <v>2080</v>
      </c>
      <c r="J348" s="28" t="s">
        <v>2080</v>
      </c>
      <c r="K348" s="28" t="s">
        <v>2080</v>
      </c>
      <c r="L348" s="28" t="s">
        <v>2080</v>
      </c>
      <c r="M348" s="28" t="s">
        <v>2080</v>
      </c>
      <c r="N348" s="28" t="s">
        <v>2080</v>
      </c>
    </row>
    <row r="349" spans="1:14" ht="14" x14ac:dyDescent="0.3">
      <c r="A349" s="28">
        <v>7838</v>
      </c>
      <c r="B349" s="28" t="s">
        <v>1672</v>
      </c>
      <c r="C349" s="28">
        <v>10</v>
      </c>
      <c r="D349" s="28">
        <v>0</v>
      </c>
      <c r="E349" s="28">
        <v>0</v>
      </c>
      <c r="F349" s="28" t="s">
        <v>2080</v>
      </c>
      <c r="G349" s="28" t="s">
        <v>2080</v>
      </c>
      <c r="H349" s="28" t="s">
        <v>2080</v>
      </c>
      <c r="I349" s="28" t="s">
        <v>2080</v>
      </c>
      <c r="J349" s="28" t="s">
        <v>2080</v>
      </c>
      <c r="K349" s="28" t="s">
        <v>2080</v>
      </c>
      <c r="L349" s="28" t="s">
        <v>2080</v>
      </c>
      <c r="M349" s="28" t="s">
        <v>2080</v>
      </c>
      <c r="N349" s="28" t="s">
        <v>2080</v>
      </c>
    </row>
    <row r="350" spans="1:14" ht="14" x14ac:dyDescent="0.3">
      <c r="A350" s="28">
        <v>7068</v>
      </c>
      <c r="B350" s="28" t="s">
        <v>1672</v>
      </c>
      <c r="C350" s="28">
        <v>20</v>
      </c>
      <c r="D350" s="28">
        <v>0</v>
      </c>
      <c r="E350" s="28">
        <v>0</v>
      </c>
      <c r="F350" s="28" t="s">
        <v>1637</v>
      </c>
      <c r="G350" s="28" t="s">
        <v>2080</v>
      </c>
      <c r="H350" s="28" t="s">
        <v>2080</v>
      </c>
      <c r="I350" s="28" t="s">
        <v>2080</v>
      </c>
      <c r="J350" s="28" t="s">
        <v>2080</v>
      </c>
      <c r="K350" s="28" t="s">
        <v>2080</v>
      </c>
      <c r="L350" s="28" t="s">
        <v>2080</v>
      </c>
      <c r="M350" s="28" t="s">
        <v>2080</v>
      </c>
      <c r="N350" s="28" t="s">
        <v>2080</v>
      </c>
    </row>
    <row r="351" spans="1:14" ht="14" x14ac:dyDescent="0.3">
      <c r="A351" s="28">
        <v>6407</v>
      </c>
      <c r="B351" s="28" t="s">
        <v>1672</v>
      </c>
      <c r="C351" s="28">
        <v>30</v>
      </c>
      <c r="D351" s="28">
        <v>0</v>
      </c>
      <c r="E351" s="28">
        <v>0</v>
      </c>
      <c r="F351" s="28" t="s">
        <v>2080</v>
      </c>
      <c r="G351" s="28" t="s">
        <v>2080</v>
      </c>
      <c r="H351" s="28" t="s">
        <v>2080</v>
      </c>
      <c r="I351" s="28" t="s">
        <v>2080</v>
      </c>
      <c r="J351" s="28" t="s">
        <v>2080</v>
      </c>
      <c r="K351" s="28" t="s">
        <v>2080</v>
      </c>
      <c r="L351" s="28" t="s">
        <v>2080</v>
      </c>
      <c r="M351" s="28" t="s">
        <v>2080</v>
      </c>
      <c r="N351" s="28" t="s">
        <v>2080</v>
      </c>
    </row>
    <row r="352" spans="1:14" ht="14" x14ac:dyDescent="0.3">
      <c r="A352" s="28">
        <v>6402</v>
      </c>
      <c r="B352" s="28" t="s">
        <v>1672</v>
      </c>
      <c r="C352" s="28">
        <v>50</v>
      </c>
      <c r="D352" s="28">
        <v>0</v>
      </c>
      <c r="E352" s="28">
        <v>0</v>
      </c>
      <c r="F352" s="28" t="s">
        <v>2080</v>
      </c>
      <c r="G352" s="28" t="s">
        <v>2080</v>
      </c>
      <c r="H352" s="28" t="s">
        <v>2080</v>
      </c>
      <c r="I352" s="28" t="s">
        <v>2080</v>
      </c>
      <c r="J352" s="28" t="s">
        <v>2080</v>
      </c>
      <c r="K352" s="28" t="s">
        <v>2080</v>
      </c>
      <c r="L352" s="28" t="s">
        <v>2080</v>
      </c>
      <c r="M352" s="28" t="s">
        <v>2080</v>
      </c>
      <c r="N352" s="28" t="s">
        <v>2080</v>
      </c>
    </row>
    <row r="353" spans="1:14" ht="14" x14ac:dyDescent="0.3">
      <c r="A353" s="28">
        <v>7093</v>
      </c>
      <c r="B353" s="28" t="s">
        <v>1673</v>
      </c>
      <c r="C353" s="28">
        <v>10</v>
      </c>
      <c r="D353" s="28">
        <v>0</v>
      </c>
      <c r="E353" s="28">
        <v>0</v>
      </c>
      <c r="F353" s="28" t="s">
        <v>2080</v>
      </c>
      <c r="G353" s="28" t="s">
        <v>2080</v>
      </c>
      <c r="H353" s="28" t="s">
        <v>2080</v>
      </c>
      <c r="I353" s="28" t="s">
        <v>2080</v>
      </c>
      <c r="J353" s="28" t="s">
        <v>2080</v>
      </c>
      <c r="K353" s="28" t="s">
        <v>2080</v>
      </c>
      <c r="L353" s="28" t="s">
        <v>2080</v>
      </c>
      <c r="M353" s="28" t="s">
        <v>2080</v>
      </c>
      <c r="N353" s="28" t="s">
        <v>2080</v>
      </c>
    </row>
    <row r="354" spans="1:14" ht="14" x14ac:dyDescent="0.3">
      <c r="A354" s="28">
        <v>7094</v>
      </c>
      <c r="B354" s="28" t="s">
        <v>1673</v>
      </c>
      <c r="C354" s="28">
        <v>20</v>
      </c>
      <c r="D354" s="28">
        <v>0</v>
      </c>
      <c r="E354" s="28">
        <v>0</v>
      </c>
      <c r="F354" s="28" t="s">
        <v>2080</v>
      </c>
      <c r="G354" s="28" t="s">
        <v>2080</v>
      </c>
      <c r="H354" s="28" t="s">
        <v>2080</v>
      </c>
      <c r="I354" s="28" t="s">
        <v>2080</v>
      </c>
      <c r="J354" s="28" t="s">
        <v>2080</v>
      </c>
      <c r="K354" s="28" t="s">
        <v>2080</v>
      </c>
      <c r="L354" s="28" t="s">
        <v>2080</v>
      </c>
      <c r="M354" s="28" t="s">
        <v>2080</v>
      </c>
      <c r="N354" s="28" t="s">
        <v>2080</v>
      </c>
    </row>
    <row r="355" spans="1:14" ht="14" x14ac:dyDescent="0.3">
      <c r="A355" s="28">
        <v>7008</v>
      </c>
      <c r="B355" s="28" t="s">
        <v>1674</v>
      </c>
      <c r="C355" s="28">
        <v>30</v>
      </c>
      <c r="D355" s="28">
        <v>0</v>
      </c>
      <c r="E355" s="28">
        <v>0</v>
      </c>
      <c r="F355" s="28" t="s">
        <v>2080</v>
      </c>
      <c r="G355" s="28" t="s">
        <v>2080</v>
      </c>
      <c r="H355" s="28" t="s">
        <v>2080</v>
      </c>
      <c r="I355" s="28" t="s">
        <v>2080</v>
      </c>
      <c r="J355" s="28" t="s">
        <v>2080</v>
      </c>
      <c r="K355" s="28" t="s">
        <v>2080</v>
      </c>
      <c r="L355" s="28" t="s">
        <v>2080</v>
      </c>
      <c r="M355" s="28" t="s">
        <v>2080</v>
      </c>
      <c r="N355" s="28" t="s">
        <v>2080</v>
      </c>
    </row>
    <row r="356" spans="1:14" ht="14" x14ac:dyDescent="0.3">
      <c r="A356" s="28">
        <v>7510</v>
      </c>
      <c r="B356" s="28" t="s">
        <v>1674</v>
      </c>
      <c r="C356" s="28">
        <v>40</v>
      </c>
      <c r="D356" s="28">
        <v>0</v>
      </c>
      <c r="E356" s="28">
        <v>0</v>
      </c>
      <c r="F356" s="28" t="s">
        <v>2080</v>
      </c>
      <c r="G356" s="28" t="s">
        <v>2080</v>
      </c>
      <c r="H356" s="28" t="s">
        <v>2080</v>
      </c>
      <c r="I356" s="28" t="s">
        <v>2080</v>
      </c>
      <c r="J356" s="28" t="s">
        <v>2080</v>
      </c>
      <c r="K356" s="28" t="s">
        <v>2080</v>
      </c>
      <c r="L356" s="28" t="s">
        <v>2080</v>
      </c>
      <c r="M356" s="28" t="s">
        <v>2080</v>
      </c>
      <c r="N356" s="28" t="s">
        <v>2080</v>
      </c>
    </row>
    <row r="357" spans="1:14" ht="14" x14ac:dyDescent="0.3">
      <c r="A357" s="28">
        <v>7913</v>
      </c>
      <c r="B357" s="28" t="s">
        <v>1674</v>
      </c>
      <c r="C357" s="28">
        <v>70</v>
      </c>
      <c r="D357" s="28">
        <v>0</v>
      </c>
      <c r="E357" s="28">
        <v>0</v>
      </c>
      <c r="F357" s="28" t="s">
        <v>2080</v>
      </c>
      <c r="G357" s="28" t="s">
        <v>2080</v>
      </c>
      <c r="H357" s="28" t="s">
        <v>2080</v>
      </c>
      <c r="I357" s="28" t="s">
        <v>2080</v>
      </c>
      <c r="J357" s="28" t="s">
        <v>2080</v>
      </c>
      <c r="K357" s="28" t="s">
        <v>2080</v>
      </c>
      <c r="L357" s="28" t="s">
        <v>2080</v>
      </c>
      <c r="M357" s="28" t="s">
        <v>2080</v>
      </c>
      <c r="N357" s="28" t="s">
        <v>2080</v>
      </c>
    </row>
    <row r="358" spans="1:14" ht="14" x14ac:dyDescent="0.3">
      <c r="A358" s="28">
        <v>7127</v>
      </c>
      <c r="B358" s="28" t="s">
        <v>1674</v>
      </c>
      <c r="C358" s="28">
        <v>80</v>
      </c>
      <c r="D358" s="28">
        <v>0</v>
      </c>
      <c r="E358" s="28">
        <v>0</v>
      </c>
      <c r="F358" s="28" t="s">
        <v>2080</v>
      </c>
      <c r="G358" s="28" t="s">
        <v>2080</v>
      </c>
      <c r="H358" s="28" t="s">
        <v>2080</v>
      </c>
      <c r="I358" s="28" t="s">
        <v>2080</v>
      </c>
      <c r="J358" s="28" t="s">
        <v>2080</v>
      </c>
      <c r="K358" s="28" t="s">
        <v>2080</v>
      </c>
      <c r="L358" s="28" t="s">
        <v>2080</v>
      </c>
      <c r="M358" s="28" t="s">
        <v>2080</v>
      </c>
      <c r="N358" s="28" t="s">
        <v>2080</v>
      </c>
    </row>
    <row r="359" spans="1:14" ht="14" x14ac:dyDescent="0.3">
      <c r="A359" s="28">
        <v>7099</v>
      </c>
      <c r="B359" s="28" t="s">
        <v>1675</v>
      </c>
      <c r="C359" s="28">
        <v>10</v>
      </c>
      <c r="D359" s="28">
        <v>0</v>
      </c>
      <c r="E359" s="28">
        <v>0</v>
      </c>
      <c r="F359" s="28" t="s">
        <v>2080</v>
      </c>
      <c r="G359" s="28" t="s">
        <v>2080</v>
      </c>
      <c r="H359" s="28" t="s">
        <v>2080</v>
      </c>
      <c r="I359" s="28" t="s">
        <v>2080</v>
      </c>
      <c r="J359" s="28" t="s">
        <v>2080</v>
      </c>
      <c r="K359" s="28" t="s">
        <v>2080</v>
      </c>
      <c r="L359" s="28" t="s">
        <v>2080</v>
      </c>
      <c r="M359" s="28" t="s">
        <v>2080</v>
      </c>
      <c r="N359" s="28" t="s">
        <v>2080</v>
      </c>
    </row>
    <row r="360" spans="1:14" ht="14" x14ac:dyDescent="0.3">
      <c r="A360" s="28">
        <v>6664</v>
      </c>
      <c r="B360" s="28" t="s">
        <v>1676</v>
      </c>
      <c r="C360" s="28">
        <v>30</v>
      </c>
      <c r="D360" s="28">
        <v>0</v>
      </c>
      <c r="E360" s="28">
        <v>0</v>
      </c>
      <c r="F360" s="28" t="s">
        <v>2080</v>
      </c>
      <c r="G360" s="28" t="s">
        <v>2080</v>
      </c>
      <c r="H360" s="28" t="s">
        <v>2080</v>
      </c>
      <c r="I360" s="28" t="s">
        <v>2080</v>
      </c>
      <c r="J360" s="28" t="s">
        <v>2080</v>
      </c>
      <c r="K360" s="28" t="s">
        <v>2080</v>
      </c>
      <c r="L360" s="28" t="s">
        <v>2080</v>
      </c>
      <c r="M360" s="28" t="s">
        <v>2080</v>
      </c>
      <c r="N360" s="28" t="s">
        <v>2080</v>
      </c>
    </row>
    <row r="361" spans="1:14" ht="14" x14ac:dyDescent="0.3">
      <c r="A361" s="28">
        <v>6103</v>
      </c>
      <c r="B361" s="28" t="s">
        <v>1677</v>
      </c>
      <c r="C361" s="28">
        <v>10</v>
      </c>
      <c r="D361" s="28">
        <v>0</v>
      </c>
      <c r="E361" s="28">
        <v>0</v>
      </c>
      <c r="F361" s="28" t="s">
        <v>2080</v>
      </c>
      <c r="G361" s="28" t="s">
        <v>2080</v>
      </c>
      <c r="H361" s="28" t="s">
        <v>2080</v>
      </c>
      <c r="I361" s="28" t="s">
        <v>2080</v>
      </c>
      <c r="J361" s="28" t="s">
        <v>2080</v>
      </c>
      <c r="K361" s="28" t="s">
        <v>2080</v>
      </c>
      <c r="L361" s="28" t="s">
        <v>2080</v>
      </c>
      <c r="M361" s="28" t="s">
        <v>2080</v>
      </c>
      <c r="N361" s="28" t="s">
        <v>2080</v>
      </c>
    </row>
    <row r="362" spans="1:14" ht="14" x14ac:dyDescent="0.3">
      <c r="A362" s="28">
        <v>7800</v>
      </c>
      <c r="B362" s="28" t="s">
        <v>1677</v>
      </c>
      <c r="C362" s="28">
        <v>30</v>
      </c>
      <c r="D362" s="28">
        <v>0</v>
      </c>
      <c r="E362" s="28">
        <v>0</v>
      </c>
      <c r="F362" s="28" t="s">
        <v>2080</v>
      </c>
      <c r="G362" s="28" t="s">
        <v>2080</v>
      </c>
      <c r="H362" s="28" t="s">
        <v>2080</v>
      </c>
      <c r="I362" s="28" t="s">
        <v>2080</v>
      </c>
      <c r="J362" s="28" t="s">
        <v>2080</v>
      </c>
      <c r="K362" s="28" t="s">
        <v>2080</v>
      </c>
      <c r="L362" s="28" t="s">
        <v>2080</v>
      </c>
      <c r="M362" s="28" t="s">
        <v>2080</v>
      </c>
      <c r="N362" s="28" t="s">
        <v>2080</v>
      </c>
    </row>
    <row r="363" spans="1:14" ht="14" x14ac:dyDescent="0.3">
      <c r="A363" s="28">
        <v>7031</v>
      </c>
      <c r="B363" s="28" t="s">
        <v>1677</v>
      </c>
      <c r="C363" s="28">
        <v>40</v>
      </c>
      <c r="D363" s="28">
        <v>0</v>
      </c>
      <c r="E363" s="28">
        <v>0</v>
      </c>
      <c r="F363" s="28" t="s">
        <v>2080</v>
      </c>
      <c r="G363" s="28" t="s">
        <v>2080</v>
      </c>
      <c r="H363" s="28" t="s">
        <v>2080</v>
      </c>
      <c r="I363" s="28" t="s">
        <v>2080</v>
      </c>
      <c r="J363" s="28" t="s">
        <v>2080</v>
      </c>
      <c r="K363" s="28" t="s">
        <v>2080</v>
      </c>
      <c r="L363" s="28" t="s">
        <v>2080</v>
      </c>
      <c r="M363" s="28" t="s">
        <v>2080</v>
      </c>
      <c r="N363" s="28" t="s">
        <v>2080</v>
      </c>
    </row>
    <row r="364" spans="1:14" ht="14" x14ac:dyDescent="0.3">
      <c r="A364" s="28">
        <v>7034</v>
      </c>
      <c r="B364" s="28" t="s">
        <v>1677</v>
      </c>
      <c r="C364" s="28">
        <v>50</v>
      </c>
      <c r="D364" s="28">
        <v>0</v>
      </c>
      <c r="E364" s="28">
        <v>0</v>
      </c>
      <c r="F364" s="28" t="s">
        <v>2080</v>
      </c>
      <c r="G364" s="28" t="s">
        <v>2080</v>
      </c>
      <c r="H364" s="28" t="s">
        <v>2080</v>
      </c>
      <c r="I364" s="28" t="s">
        <v>2080</v>
      </c>
      <c r="J364" s="28" t="s">
        <v>2080</v>
      </c>
      <c r="K364" s="28" t="s">
        <v>2080</v>
      </c>
      <c r="L364" s="28" t="s">
        <v>2080</v>
      </c>
      <c r="M364" s="28" t="s">
        <v>2080</v>
      </c>
      <c r="N364" s="28" t="s">
        <v>2080</v>
      </c>
    </row>
    <row r="365" spans="1:14" ht="14" x14ac:dyDescent="0.3">
      <c r="A365" s="28">
        <v>7023</v>
      </c>
      <c r="B365" s="28" t="s">
        <v>1677</v>
      </c>
      <c r="C365" s="28">
        <v>60</v>
      </c>
      <c r="D365" s="28">
        <v>0</v>
      </c>
      <c r="E365" s="28">
        <v>0</v>
      </c>
      <c r="F365" s="28" t="s">
        <v>2080</v>
      </c>
      <c r="G365" s="28" t="s">
        <v>2080</v>
      </c>
      <c r="H365" s="28" t="s">
        <v>2080</v>
      </c>
      <c r="I365" s="28" t="s">
        <v>2080</v>
      </c>
      <c r="J365" s="28" t="s">
        <v>2080</v>
      </c>
      <c r="K365" s="28" t="s">
        <v>2080</v>
      </c>
      <c r="L365" s="28" t="s">
        <v>2080</v>
      </c>
      <c r="M365" s="28" t="s">
        <v>2080</v>
      </c>
      <c r="N365" s="28" t="s">
        <v>2080</v>
      </c>
    </row>
    <row r="366" spans="1:14" ht="14" x14ac:dyDescent="0.3">
      <c r="A366" s="28">
        <v>7996</v>
      </c>
      <c r="B366" s="28" t="s">
        <v>1677</v>
      </c>
      <c r="C366" s="28">
        <v>70</v>
      </c>
      <c r="D366" s="28">
        <v>0</v>
      </c>
      <c r="E366" s="28">
        <v>0</v>
      </c>
      <c r="F366" s="28" t="s">
        <v>2080</v>
      </c>
      <c r="G366" s="28" t="s">
        <v>2080</v>
      </c>
      <c r="H366" s="28" t="s">
        <v>2080</v>
      </c>
      <c r="I366" s="28" t="s">
        <v>2080</v>
      </c>
      <c r="J366" s="28" t="s">
        <v>2080</v>
      </c>
      <c r="K366" s="28" t="s">
        <v>2080</v>
      </c>
      <c r="L366" s="28" t="s">
        <v>2080</v>
      </c>
      <c r="M366" s="28" t="s">
        <v>2080</v>
      </c>
      <c r="N366" s="28" t="s">
        <v>2080</v>
      </c>
    </row>
    <row r="367" spans="1:14" ht="14" x14ac:dyDescent="0.3">
      <c r="A367" s="28">
        <v>7020</v>
      </c>
      <c r="B367" s="28" t="s">
        <v>1677</v>
      </c>
      <c r="C367" s="28">
        <v>80</v>
      </c>
      <c r="D367" s="28">
        <v>0</v>
      </c>
      <c r="E367" s="28">
        <v>0</v>
      </c>
      <c r="F367" s="28" t="s">
        <v>2080</v>
      </c>
      <c r="G367" s="28" t="s">
        <v>2080</v>
      </c>
      <c r="H367" s="28" t="s">
        <v>2080</v>
      </c>
      <c r="I367" s="28" t="s">
        <v>2080</v>
      </c>
      <c r="J367" s="28" t="s">
        <v>2080</v>
      </c>
      <c r="K367" s="28" t="s">
        <v>2080</v>
      </c>
      <c r="L367" s="28" t="s">
        <v>2080</v>
      </c>
      <c r="M367" s="28" t="s">
        <v>2080</v>
      </c>
      <c r="N367" s="28" t="s">
        <v>2080</v>
      </c>
    </row>
    <row r="368" spans="1:14" ht="14" x14ac:dyDescent="0.3">
      <c r="A368" s="28">
        <v>7908</v>
      </c>
      <c r="B368" s="28" t="s">
        <v>1678</v>
      </c>
      <c r="C368" s="28">
        <v>10</v>
      </c>
      <c r="D368" s="28">
        <v>0</v>
      </c>
      <c r="E368" s="28">
        <v>0</v>
      </c>
      <c r="F368" s="28" t="s">
        <v>1637</v>
      </c>
      <c r="G368" s="28" t="s">
        <v>2080</v>
      </c>
      <c r="H368" s="28" t="s">
        <v>2080</v>
      </c>
      <c r="I368" s="28" t="s">
        <v>2080</v>
      </c>
      <c r="J368" s="28" t="s">
        <v>2080</v>
      </c>
      <c r="K368" s="28" t="s">
        <v>2080</v>
      </c>
      <c r="L368" s="28" t="s">
        <v>2080</v>
      </c>
      <c r="M368" s="28" t="s">
        <v>2080</v>
      </c>
      <c r="N368" s="28" t="s">
        <v>2080</v>
      </c>
    </row>
    <row r="369" spans="1:14" ht="14" x14ac:dyDescent="0.3">
      <c r="A369" s="28">
        <v>7111</v>
      </c>
      <c r="B369" s="28" t="s">
        <v>1679</v>
      </c>
      <c r="C369" s="28">
        <v>10</v>
      </c>
      <c r="D369" s="28">
        <v>0</v>
      </c>
      <c r="E369" s="28">
        <v>0</v>
      </c>
      <c r="F369" s="28" t="s">
        <v>2080</v>
      </c>
      <c r="G369" s="28" t="s">
        <v>2080</v>
      </c>
      <c r="H369" s="28" t="s">
        <v>2080</v>
      </c>
      <c r="I369" s="28" t="s">
        <v>2080</v>
      </c>
      <c r="J369" s="28" t="s">
        <v>2080</v>
      </c>
      <c r="K369" s="28" t="s">
        <v>2080</v>
      </c>
      <c r="L369" s="28" t="s">
        <v>2080</v>
      </c>
      <c r="M369" s="28" t="s">
        <v>2080</v>
      </c>
      <c r="N369" s="28" t="s">
        <v>2080</v>
      </c>
    </row>
    <row r="370" spans="1:14" ht="14" x14ac:dyDescent="0.3">
      <c r="A370" s="28">
        <v>7242</v>
      </c>
      <c r="B370" s="28" t="s">
        <v>1679</v>
      </c>
      <c r="C370" s="28">
        <v>20</v>
      </c>
      <c r="D370" s="28">
        <v>0</v>
      </c>
      <c r="E370" s="28">
        <v>0</v>
      </c>
      <c r="F370" s="28" t="s">
        <v>2080</v>
      </c>
      <c r="G370" s="28" t="s">
        <v>2080</v>
      </c>
      <c r="H370" s="28" t="s">
        <v>2080</v>
      </c>
      <c r="I370" s="28" t="s">
        <v>2080</v>
      </c>
      <c r="J370" s="28" t="s">
        <v>2080</v>
      </c>
      <c r="K370" s="28" t="s">
        <v>2080</v>
      </c>
      <c r="L370" s="28" t="s">
        <v>2080</v>
      </c>
      <c r="M370" s="28" t="s">
        <v>2080</v>
      </c>
      <c r="N370" s="28" t="s">
        <v>2080</v>
      </c>
    </row>
    <row r="371" spans="1:14" ht="14" x14ac:dyDescent="0.3">
      <c r="A371" s="28">
        <v>6666</v>
      </c>
      <c r="B371" s="28" t="s">
        <v>1680</v>
      </c>
      <c r="C371" s="28">
        <v>10</v>
      </c>
      <c r="D371" s="28">
        <v>0</v>
      </c>
      <c r="E371" s="28">
        <v>0</v>
      </c>
      <c r="F371" s="28" t="s">
        <v>2080</v>
      </c>
      <c r="G371" s="28" t="s">
        <v>2080</v>
      </c>
      <c r="H371" s="28" t="s">
        <v>2080</v>
      </c>
      <c r="I371" s="28" t="s">
        <v>2080</v>
      </c>
      <c r="J371" s="28" t="s">
        <v>2080</v>
      </c>
      <c r="K371" s="28" t="s">
        <v>2080</v>
      </c>
      <c r="L371" s="28" t="s">
        <v>2080</v>
      </c>
      <c r="M371" s="28" t="s">
        <v>2080</v>
      </c>
      <c r="N371" s="28" t="s">
        <v>2080</v>
      </c>
    </row>
    <row r="372" spans="1:14" ht="14" x14ac:dyDescent="0.3">
      <c r="A372" s="28">
        <v>6195</v>
      </c>
      <c r="B372" s="28" t="s">
        <v>1681</v>
      </c>
      <c r="C372" s="28">
        <v>10</v>
      </c>
      <c r="D372" s="28">
        <v>0</v>
      </c>
      <c r="E372" s="28">
        <v>0</v>
      </c>
      <c r="F372" s="28" t="s">
        <v>2080</v>
      </c>
      <c r="G372" s="28" t="s">
        <v>2080</v>
      </c>
      <c r="H372" s="28" t="s">
        <v>2080</v>
      </c>
      <c r="I372" s="28" t="s">
        <v>2080</v>
      </c>
      <c r="J372" s="28" t="s">
        <v>2080</v>
      </c>
      <c r="K372" s="28" t="s">
        <v>2080</v>
      </c>
      <c r="L372" s="28" t="s">
        <v>2080</v>
      </c>
      <c r="M372" s="28" t="s">
        <v>2080</v>
      </c>
      <c r="N372" s="28" t="s">
        <v>2080</v>
      </c>
    </row>
    <row r="373" spans="1:14" ht="14" x14ac:dyDescent="0.3">
      <c r="A373" s="28">
        <v>6588</v>
      </c>
      <c r="B373" s="28" t="s">
        <v>1682</v>
      </c>
      <c r="C373" s="28">
        <v>10</v>
      </c>
      <c r="D373" s="28">
        <v>0</v>
      </c>
      <c r="E373" s="28">
        <v>0</v>
      </c>
      <c r="F373" s="28" t="s">
        <v>2080</v>
      </c>
      <c r="G373" s="28" t="s">
        <v>2080</v>
      </c>
      <c r="H373" s="28" t="s">
        <v>2080</v>
      </c>
      <c r="I373" s="28" t="s">
        <v>2080</v>
      </c>
      <c r="J373" s="28" t="s">
        <v>2080</v>
      </c>
      <c r="K373" s="28" t="s">
        <v>2080</v>
      </c>
      <c r="L373" s="28" t="s">
        <v>2080</v>
      </c>
      <c r="M373" s="28" t="s">
        <v>2080</v>
      </c>
      <c r="N373" s="28" t="s">
        <v>2080</v>
      </c>
    </row>
    <row r="374" spans="1:14" ht="14" x14ac:dyDescent="0.3">
      <c r="A374" s="28">
        <v>6505</v>
      </c>
      <c r="B374" s="28" t="s">
        <v>1683</v>
      </c>
      <c r="C374" s="28">
        <v>10</v>
      </c>
      <c r="D374" s="28">
        <v>0</v>
      </c>
      <c r="E374" s="28">
        <v>0</v>
      </c>
      <c r="F374" s="28" t="s">
        <v>2080</v>
      </c>
      <c r="G374" s="28" t="s">
        <v>2080</v>
      </c>
      <c r="H374" s="28" t="s">
        <v>2080</v>
      </c>
      <c r="I374" s="28" t="s">
        <v>2080</v>
      </c>
      <c r="J374" s="28" t="s">
        <v>2080</v>
      </c>
      <c r="K374" s="28" t="s">
        <v>2080</v>
      </c>
      <c r="L374" s="28" t="s">
        <v>2080</v>
      </c>
      <c r="M374" s="28" t="s">
        <v>2080</v>
      </c>
      <c r="N374" s="28" t="s">
        <v>2080</v>
      </c>
    </row>
    <row r="375" spans="1:14" ht="14" x14ac:dyDescent="0.3">
      <c r="A375" s="28">
        <v>6301</v>
      </c>
      <c r="B375" s="28" t="s">
        <v>1684</v>
      </c>
      <c r="C375" s="28">
        <v>10</v>
      </c>
      <c r="D375" s="28">
        <v>0</v>
      </c>
      <c r="E375" s="28">
        <v>0</v>
      </c>
      <c r="F375" s="28" t="s">
        <v>2080</v>
      </c>
      <c r="G375" s="28" t="s">
        <v>2080</v>
      </c>
      <c r="H375" s="28" t="s">
        <v>2080</v>
      </c>
      <c r="I375" s="28" t="s">
        <v>2080</v>
      </c>
      <c r="J375" s="28" t="s">
        <v>2080</v>
      </c>
      <c r="K375" s="28" t="s">
        <v>2080</v>
      </c>
      <c r="L375" s="28" t="s">
        <v>2080</v>
      </c>
      <c r="M375" s="28" t="s">
        <v>2080</v>
      </c>
      <c r="N375" s="28" t="s">
        <v>2080</v>
      </c>
    </row>
    <row r="376" spans="1:14" ht="14" x14ac:dyDescent="0.3">
      <c r="A376" s="28">
        <v>6403</v>
      </c>
      <c r="B376" s="28" t="s">
        <v>1684</v>
      </c>
      <c r="C376" s="28">
        <v>20</v>
      </c>
      <c r="D376" s="28">
        <v>0</v>
      </c>
      <c r="E376" s="28">
        <v>0</v>
      </c>
      <c r="F376" s="28" t="s">
        <v>2080</v>
      </c>
      <c r="G376" s="28" t="s">
        <v>2080</v>
      </c>
      <c r="H376" s="28" t="s">
        <v>2080</v>
      </c>
      <c r="I376" s="28" t="s">
        <v>2080</v>
      </c>
      <c r="J376" s="28" t="s">
        <v>2080</v>
      </c>
      <c r="K376" s="28" t="s">
        <v>2080</v>
      </c>
      <c r="L376" s="28" t="s">
        <v>2080</v>
      </c>
      <c r="M376" s="28" t="s">
        <v>2080</v>
      </c>
      <c r="N376" s="28" t="s">
        <v>2080</v>
      </c>
    </row>
    <row r="377" spans="1:14" ht="14" x14ac:dyDescent="0.3">
      <c r="A377" s="28">
        <v>6173</v>
      </c>
      <c r="B377" s="28" t="s">
        <v>1685</v>
      </c>
      <c r="C377" s="28">
        <v>10</v>
      </c>
      <c r="D377" s="28">
        <v>0</v>
      </c>
      <c r="E377" s="28">
        <v>0</v>
      </c>
      <c r="F377" s="28" t="s">
        <v>2080</v>
      </c>
      <c r="G377" s="28" t="s">
        <v>2080</v>
      </c>
      <c r="H377" s="28" t="s">
        <v>2080</v>
      </c>
      <c r="I377" s="28" t="s">
        <v>2080</v>
      </c>
      <c r="J377" s="28" t="s">
        <v>2080</v>
      </c>
      <c r="K377" s="28" t="s">
        <v>2080</v>
      </c>
      <c r="L377" s="28" t="s">
        <v>2080</v>
      </c>
      <c r="M377" s="28" t="s">
        <v>2080</v>
      </c>
      <c r="N377" s="28" t="s">
        <v>2080</v>
      </c>
    </row>
    <row r="378" spans="1:14" ht="14" x14ac:dyDescent="0.3">
      <c r="A378" s="28">
        <v>6703</v>
      </c>
      <c r="B378" s="28" t="s">
        <v>1685</v>
      </c>
      <c r="C378" s="28">
        <v>20</v>
      </c>
      <c r="D378" s="28">
        <v>0</v>
      </c>
      <c r="E378" s="28">
        <v>0</v>
      </c>
      <c r="F378" s="28" t="s">
        <v>2080</v>
      </c>
      <c r="G378" s="28" t="s">
        <v>2080</v>
      </c>
      <c r="H378" s="28" t="s">
        <v>2080</v>
      </c>
      <c r="I378" s="28" t="s">
        <v>2080</v>
      </c>
      <c r="J378" s="28" t="s">
        <v>2080</v>
      </c>
      <c r="K378" s="28" t="s">
        <v>2080</v>
      </c>
      <c r="L378" s="28" t="s">
        <v>2080</v>
      </c>
      <c r="M378" s="28" t="s">
        <v>2080</v>
      </c>
      <c r="N378" s="28" t="s">
        <v>2080</v>
      </c>
    </row>
    <row r="379" spans="1:14" ht="14" x14ac:dyDescent="0.3">
      <c r="A379" s="28">
        <v>6205</v>
      </c>
      <c r="B379" s="28" t="s">
        <v>1686</v>
      </c>
      <c r="C379" s="28">
        <v>10</v>
      </c>
      <c r="D379" s="28">
        <v>0</v>
      </c>
      <c r="E379" s="28">
        <v>0</v>
      </c>
      <c r="F379" s="28" t="s">
        <v>2080</v>
      </c>
      <c r="G379" s="28" t="s">
        <v>2080</v>
      </c>
      <c r="H379" s="28" t="s">
        <v>2080</v>
      </c>
      <c r="I379" s="28" t="s">
        <v>2080</v>
      </c>
      <c r="J379" s="28" t="s">
        <v>2080</v>
      </c>
      <c r="K379" s="28" t="s">
        <v>2080</v>
      </c>
      <c r="L379" s="28" t="s">
        <v>2080</v>
      </c>
      <c r="M379" s="28" t="s">
        <v>2080</v>
      </c>
      <c r="N379" s="28" t="s">
        <v>2080</v>
      </c>
    </row>
    <row r="380" spans="1:14" ht="14" x14ac:dyDescent="0.3">
      <c r="A380" s="28">
        <v>7080</v>
      </c>
      <c r="B380" s="28" t="s">
        <v>1687</v>
      </c>
      <c r="C380" s="28">
        <v>10</v>
      </c>
      <c r="D380" s="28">
        <v>0</v>
      </c>
      <c r="E380" s="28">
        <v>0</v>
      </c>
      <c r="F380" s="28" t="s">
        <v>1637</v>
      </c>
      <c r="G380" s="28" t="s">
        <v>2080</v>
      </c>
      <c r="H380" s="28" t="s">
        <v>2080</v>
      </c>
      <c r="I380" s="28" t="s">
        <v>2080</v>
      </c>
      <c r="J380" s="28" t="s">
        <v>2080</v>
      </c>
      <c r="K380" s="28" t="s">
        <v>2080</v>
      </c>
      <c r="L380" s="28" t="s">
        <v>2080</v>
      </c>
      <c r="M380" s="28" t="s">
        <v>2080</v>
      </c>
      <c r="N380" s="28" t="s">
        <v>2080</v>
      </c>
    </row>
    <row r="381" spans="1:14" ht="14" x14ac:dyDescent="0.3">
      <c r="A381" s="28">
        <v>7086</v>
      </c>
      <c r="B381" s="28" t="s">
        <v>1688</v>
      </c>
      <c r="C381" s="28">
        <v>10</v>
      </c>
      <c r="D381" s="28">
        <v>0</v>
      </c>
      <c r="E381" s="28">
        <v>0</v>
      </c>
      <c r="F381" s="28" t="s">
        <v>2080</v>
      </c>
      <c r="G381" s="28" t="s">
        <v>2080</v>
      </c>
      <c r="H381" s="28" t="s">
        <v>2080</v>
      </c>
      <c r="I381" s="28" t="s">
        <v>2080</v>
      </c>
      <c r="J381" s="28" t="s">
        <v>2080</v>
      </c>
      <c r="K381" s="28" t="s">
        <v>2080</v>
      </c>
      <c r="L381" s="28" t="s">
        <v>2080</v>
      </c>
      <c r="M381" s="28" t="s">
        <v>2080</v>
      </c>
      <c r="N381" s="28" t="s">
        <v>2080</v>
      </c>
    </row>
    <row r="382" spans="1:14" ht="14" x14ac:dyDescent="0.3">
      <c r="A382" s="28">
        <v>7849</v>
      </c>
      <c r="B382" s="28" t="s">
        <v>1689</v>
      </c>
      <c r="C382" s="28">
        <v>10</v>
      </c>
      <c r="D382" s="28">
        <v>0</v>
      </c>
      <c r="E382" s="28">
        <v>0</v>
      </c>
      <c r="F382" s="28" t="s">
        <v>2080</v>
      </c>
      <c r="G382" s="28" t="s">
        <v>2080</v>
      </c>
      <c r="H382" s="28" t="s">
        <v>2080</v>
      </c>
      <c r="I382" s="28" t="s">
        <v>2080</v>
      </c>
      <c r="J382" s="28" t="s">
        <v>2080</v>
      </c>
      <c r="K382" s="28" t="s">
        <v>2080</v>
      </c>
      <c r="L382" s="28" t="s">
        <v>2080</v>
      </c>
      <c r="M382" s="28" t="s">
        <v>2080</v>
      </c>
      <c r="N382" s="28" t="s">
        <v>2080</v>
      </c>
    </row>
    <row r="383" spans="1:14" ht="14" x14ac:dyDescent="0.3">
      <c r="A383" s="28">
        <v>7019</v>
      </c>
      <c r="B383" s="28" t="s">
        <v>1689</v>
      </c>
      <c r="C383" s="28">
        <v>20</v>
      </c>
      <c r="D383" s="28">
        <v>0</v>
      </c>
      <c r="E383" s="28">
        <v>0</v>
      </c>
      <c r="F383" s="28" t="s">
        <v>2080</v>
      </c>
      <c r="G383" s="28" t="s">
        <v>2080</v>
      </c>
      <c r="H383" s="28" t="s">
        <v>2080</v>
      </c>
      <c r="I383" s="28" t="s">
        <v>2080</v>
      </c>
      <c r="J383" s="28" t="s">
        <v>2080</v>
      </c>
      <c r="K383" s="28" t="s">
        <v>2080</v>
      </c>
      <c r="L383" s="28" t="s">
        <v>2080</v>
      </c>
      <c r="M383" s="28" t="s">
        <v>2080</v>
      </c>
      <c r="N383" s="28" t="s">
        <v>2080</v>
      </c>
    </row>
    <row r="384" spans="1:14" ht="14" x14ac:dyDescent="0.3">
      <c r="A384" s="28">
        <v>7039</v>
      </c>
      <c r="B384" s="28" t="s">
        <v>1689</v>
      </c>
      <c r="C384" s="28">
        <v>30</v>
      </c>
      <c r="D384" s="28">
        <v>0</v>
      </c>
      <c r="E384" s="28">
        <v>0</v>
      </c>
      <c r="F384" s="28" t="s">
        <v>2080</v>
      </c>
      <c r="G384" s="28" t="s">
        <v>2080</v>
      </c>
      <c r="H384" s="28" t="s">
        <v>2080</v>
      </c>
      <c r="I384" s="28" t="s">
        <v>2080</v>
      </c>
      <c r="J384" s="28" t="s">
        <v>2080</v>
      </c>
      <c r="K384" s="28" t="s">
        <v>2080</v>
      </c>
      <c r="L384" s="28" t="s">
        <v>2080</v>
      </c>
      <c r="M384" s="28" t="s">
        <v>2080</v>
      </c>
      <c r="N384" s="28" t="s">
        <v>2080</v>
      </c>
    </row>
    <row r="385" spans="1:14" ht="14" x14ac:dyDescent="0.3">
      <c r="A385" s="28">
        <v>7004</v>
      </c>
      <c r="B385" s="28" t="s">
        <v>1689</v>
      </c>
      <c r="C385" s="28">
        <v>40</v>
      </c>
      <c r="D385" s="28">
        <v>0</v>
      </c>
      <c r="E385" s="28">
        <v>0</v>
      </c>
      <c r="F385" s="28" t="s">
        <v>2080</v>
      </c>
      <c r="G385" s="28" t="s">
        <v>2080</v>
      </c>
      <c r="H385" s="28" t="s">
        <v>2080</v>
      </c>
      <c r="I385" s="28" t="s">
        <v>2080</v>
      </c>
      <c r="J385" s="28" t="s">
        <v>2080</v>
      </c>
      <c r="K385" s="28" t="s">
        <v>2080</v>
      </c>
      <c r="L385" s="28" t="s">
        <v>2080</v>
      </c>
      <c r="M385" s="28" t="s">
        <v>2080</v>
      </c>
      <c r="N385" s="28" t="s">
        <v>2080</v>
      </c>
    </row>
    <row r="386" spans="1:14" ht="14" x14ac:dyDescent="0.3">
      <c r="A386" s="28">
        <v>6670</v>
      </c>
      <c r="B386" s="28" t="s">
        <v>1689</v>
      </c>
      <c r="C386" s="28">
        <v>80</v>
      </c>
      <c r="D386" s="28">
        <v>0</v>
      </c>
      <c r="E386" s="28">
        <v>0</v>
      </c>
      <c r="F386" s="28" t="s">
        <v>2080</v>
      </c>
      <c r="G386" s="28" t="s">
        <v>2080</v>
      </c>
      <c r="H386" s="28" t="s">
        <v>2080</v>
      </c>
      <c r="I386" s="28" t="s">
        <v>2080</v>
      </c>
      <c r="J386" s="28" t="s">
        <v>2080</v>
      </c>
      <c r="K386" s="28" t="s">
        <v>2080</v>
      </c>
      <c r="L386" s="28" t="s">
        <v>2080</v>
      </c>
      <c r="M386" s="28" t="s">
        <v>2080</v>
      </c>
      <c r="N386" s="28" t="s">
        <v>2080</v>
      </c>
    </row>
    <row r="387" spans="1:14" ht="14" x14ac:dyDescent="0.3">
      <c r="A387" s="28">
        <v>7064</v>
      </c>
      <c r="B387" s="28" t="s">
        <v>1690</v>
      </c>
      <c r="C387" s="28">
        <v>10</v>
      </c>
      <c r="D387" s="28">
        <v>0</v>
      </c>
      <c r="E387" s="28">
        <v>0</v>
      </c>
      <c r="F387" s="28" t="s">
        <v>1637</v>
      </c>
      <c r="G387" s="28" t="s">
        <v>2080</v>
      </c>
      <c r="H387" s="28" t="s">
        <v>2080</v>
      </c>
      <c r="I387" s="28" t="s">
        <v>2080</v>
      </c>
      <c r="J387" s="28" t="s">
        <v>2080</v>
      </c>
      <c r="K387" s="28" t="s">
        <v>2080</v>
      </c>
      <c r="L387" s="28" t="s">
        <v>2080</v>
      </c>
      <c r="M387" s="28" t="s">
        <v>2080</v>
      </c>
      <c r="N387" s="28" t="s">
        <v>2080</v>
      </c>
    </row>
    <row r="388" spans="1:14" ht="14" x14ac:dyDescent="0.3">
      <c r="A388" s="28">
        <v>7549</v>
      </c>
      <c r="B388" s="28" t="s">
        <v>1691</v>
      </c>
      <c r="C388" s="28">
        <v>50</v>
      </c>
      <c r="D388" s="28">
        <v>0</v>
      </c>
      <c r="E388" s="28">
        <v>0</v>
      </c>
      <c r="F388" s="28" t="s">
        <v>2080</v>
      </c>
      <c r="G388" s="28" t="s">
        <v>2080</v>
      </c>
      <c r="H388" s="28" t="s">
        <v>2080</v>
      </c>
      <c r="I388" s="28" t="s">
        <v>2080</v>
      </c>
      <c r="J388" s="28" t="s">
        <v>2080</v>
      </c>
      <c r="K388" s="28" t="s">
        <v>2080</v>
      </c>
      <c r="L388" s="28" t="s">
        <v>2080</v>
      </c>
      <c r="M388" s="28" t="s">
        <v>2080</v>
      </c>
      <c r="N388" s="28" t="s">
        <v>2080</v>
      </c>
    </row>
    <row r="389" spans="1:14" ht="14" x14ac:dyDescent="0.3">
      <c r="A389" s="28">
        <v>7052</v>
      </c>
      <c r="B389" s="28" t="s">
        <v>1691</v>
      </c>
      <c r="C389" s="28">
        <v>60</v>
      </c>
      <c r="D389" s="28">
        <v>0</v>
      </c>
      <c r="E389" s="28">
        <v>0</v>
      </c>
      <c r="F389" s="28" t="s">
        <v>2080</v>
      </c>
      <c r="G389" s="28" t="s">
        <v>2080</v>
      </c>
      <c r="H389" s="28" t="s">
        <v>2080</v>
      </c>
      <c r="I389" s="28" t="s">
        <v>2080</v>
      </c>
      <c r="J389" s="28" t="s">
        <v>2080</v>
      </c>
      <c r="K389" s="28" t="s">
        <v>2080</v>
      </c>
      <c r="L389" s="28" t="s">
        <v>2080</v>
      </c>
      <c r="M389" s="28" t="s">
        <v>2080</v>
      </c>
      <c r="N389" s="28" t="s">
        <v>2080</v>
      </c>
    </row>
    <row r="390" spans="1:14" ht="14" x14ac:dyDescent="0.3">
      <c r="A390" s="28">
        <v>7569</v>
      </c>
      <c r="B390" s="28" t="s">
        <v>1691</v>
      </c>
      <c r="C390" s="28">
        <v>70</v>
      </c>
      <c r="D390" s="28">
        <v>0</v>
      </c>
      <c r="E390" s="28">
        <v>0</v>
      </c>
      <c r="F390" s="28" t="s">
        <v>2080</v>
      </c>
      <c r="G390" s="28" t="s">
        <v>2080</v>
      </c>
      <c r="H390" s="28" t="s">
        <v>2080</v>
      </c>
      <c r="I390" s="28" t="s">
        <v>2080</v>
      </c>
      <c r="J390" s="28" t="s">
        <v>2080</v>
      </c>
      <c r="K390" s="28" t="s">
        <v>2080</v>
      </c>
      <c r="L390" s="28" t="s">
        <v>2080</v>
      </c>
      <c r="M390" s="28" t="s">
        <v>2080</v>
      </c>
      <c r="N390" s="28" t="s">
        <v>2080</v>
      </c>
    </row>
    <row r="391" spans="1:14" ht="14" x14ac:dyDescent="0.3">
      <c r="A391" s="28">
        <v>7135</v>
      </c>
      <c r="B391" s="28" t="s">
        <v>1691</v>
      </c>
      <c r="C391" s="28">
        <v>80</v>
      </c>
      <c r="D391" s="28">
        <v>0</v>
      </c>
      <c r="E391" s="28">
        <v>0</v>
      </c>
      <c r="F391" s="28" t="s">
        <v>2080</v>
      </c>
      <c r="G391" s="28" t="s">
        <v>2080</v>
      </c>
      <c r="H391" s="28" t="s">
        <v>2080</v>
      </c>
      <c r="I391" s="28" t="s">
        <v>2080</v>
      </c>
      <c r="J391" s="28" t="s">
        <v>2080</v>
      </c>
      <c r="K391" s="28" t="s">
        <v>2080</v>
      </c>
      <c r="L391" s="28" t="s">
        <v>2080</v>
      </c>
      <c r="M391" s="28" t="s">
        <v>2080</v>
      </c>
      <c r="N391" s="28" t="s">
        <v>2080</v>
      </c>
    </row>
    <row r="392" spans="1:14" ht="14" x14ac:dyDescent="0.3">
      <c r="A392" s="28">
        <v>7117</v>
      </c>
      <c r="B392" s="28" t="s">
        <v>1691</v>
      </c>
      <c r="C392" s="28">
        <v>90</v>
      </c>
      <c r="D392" s="28">
        <v>0</v>
      </c>
      <c r="E392" s="28">
        <v>0</v>
      </c>
      <c r="F392" s="28" t="s">
        <v>1637</v>
      </c>
      <c r="G392" s="28" t="s">
        <v>2080</v>
      </c>
      <c r="H392" s="28" t="s">
        <v>2080</v>
      </c>
      <c r="I392" s="28" t="s">
        <v>2080</v>
      </c>
      <c r="J392" s="28" t="s">
        <v>2080</v>
      </c>
      <c r="K392" s="28" t="s">
        <v>2080</v>
      </c>
      <c r="L392" s="28" t="s">
        <v>2080</v>
      </c>
      <c r="M392" s="28" t="s">
        <v>2080</v>
      </c>
      <c r="N392" s="28" t="s">
        <v>2080</v>
      </c>
    </row>
    <row r="393" spans="1:14" ht="14" x14ac:dyDescent="0.3">
      <c r="A393" s="28">
        <v>7705</v>
      </c>
      <c r="B393" s="28" t="s">
        <v>1692</v>
      </c>
      <c r="C393" s="28">
        <v>10</v>
      </c>
      <c r="D393" s="28">
        <v>0</v>
      </c>
      <c r="E393" s="28">
        <v>0</v>
      </c>
      <c r="F393" s="28" t="s">
        <v>1637</v>
      </c>
      <c r="G393" s="28" t="s">
        <v>2080</v>
      </c>
      <c r="H393" s="28" t="s">
        <v>2080</v>
      </c>
      <c r="I393" s="28" t="s">
        <v>2080</v>
      </c>
      <c r="J393" s="28" t="s">
        <v>2080</v>
      </c>
      <c r="K393" s="28" t="s">
        <v>2080</v>
      </c>
      <c r="L393" s="28" t="s">
        <v>2080</v>
      </c>
      <c r="M393" s="28" t="s">
        <v>2080</v>
      </c>
      <c r="N393" s="28" t="s">
        <v>2080</v>
      </c>
    </row>
    <row r="394" spans="1:14" ht="14" x14ac:dyDescent="0.3">
      <c r="A394" s="28">
        <v>7286</v>
      </c>
      <c r="B394" s="28" t="s">
        <v>1692</v>
      </c>
      <c r="C394" s="28">
        <v>20</v>
      </c>
      <c r="D394" s="28">
        <v>0</v>
      </c>
      <c r="E394" s="28">
        <v>0</v>
      </c>
      <c r="F394" s="28" t="s">
        <v>2080</v>
      </c>
      <c r="G394" s="28" t="s">
        <v>2080</v>
      </c>
      <c r="H394" s="28" t="s">
        <v>2080</v>
      </c>
      <c r="I394" s="28" t="s">
        <v>2080</v>
      </c>
      <c r="J394" s="28" t="s">
        <v>2080</v>
      </c>
      <c r="K394" s="28" t="s">
        <v>2080</v>
      </c>
      <c r="L394" s="28" t="s">
        <v>2080</v>
      </c>
      <c r="M394" s="28" t="s">
        <v>2080</v>
      </c>
      <c r="N394" s="28" t="s">
        <v>2080</v>
      </c>
    </row>
    <row r="395" spans="1:14" ht="14" x14ac:dyDescent="0.3">
      <c r="A395" s="28">
        <v>6661</v>
      </c>
      <c r="B395" s="28" t="s">
        <v>1693</v>
      </c>
      <c r="C395" s="28">
        <v>20</v>
      </c>
      <c r="D395" s="28">
        <v>0</v>
      </c>
      <c r="E395" s="28">
        <v>0</v>
      </c>
      <c r="F395" s="28" t="s">
        <v>2080</v>
      </c>
      <c r="G395" s="28" t="s">
        <v>2080</v>
      </c>
      <c r="H395" s="28" t="s">
        <v>2080</v>
      </c>
      <c r="I395" s="28" t="s">
        <v>2080</v>
      </c>
      <c r="J395" s="28" t="s">
        <v>2080</v>
      </c>
      <c r="K395" s="28" t="s">
        <v>2080</v>
      </c>
      <c r="L395" s="28" t="s">
        <v>2080</v>
      </c>
      <c r="M395" s="28" t="s">
        <v>2080</v>
      </c>
      <c r="N395" s="28" t="s">
        <v>2080</v>
      </c>
    </row>
    <row r="396" spans="1:14" ht="14" x14ac:dyDescent="0.3">
      <c r="A396" s="28">
        <v>7049</v>
      </c>
      <c r="B396" s="28" t="s">
        <v>1694</v>
      </c>
      <c r="C396" s="28">
        <v>10</v>
      </c>
      <c r="D396" s="28">
        <v>0</v>
      </c>
      <c r="E396" s="28">
        <v>0</v>
      </c>
      <c r="F396" s="28" t="s">
        <v>2080</v>
      </c>
      <c r="G396" s="28" t="s">
        <v>2080</v>
      </c>
      <c r="H396" s="28" t="s">
        <v>2080</v>
      </c>
      <c r="I396" s="28" t="s">
        <v>2080</v>
      </c>
      <c r="J396" s="28" t="s">
        <v>2080</v>
      </c>
      <c r="K396" s="28" t="s">
        <v>2080</v>
      </c>
      <c r="L396" s="28" t="s">
        <v>2080</v>
      </c>
      <c r="M396" s="28" t="s">
        <v>2080</v>
      </c>
      <c r="N396" s="28" t="s">
        <v>2080</v>
      </c>
    </row>
    <row r="397" spans="1:14" ht="14" x14ac:dyDescent="0.3">
      <c r="A397" s="28">
        <v>6101</v>
      </c>
      <c r="B397" s="28" t="s">
        <v>1694</v>
      </c>
      <c r="C397" s="28">
        <v>40</v>
      </c>
      <c r="D397" s="28">
        <v>0</v>
      </c>
      <c r="E397" s="28">
        <v>0</v>
      </c>
      <c r="F397" s="28" t="s">
        <v>2080</v>
      </c>
      <c r="G397" s="28" t="s">
        <v>2080</v>
      </c>
      <c r="H397" s="28" t="s">
        <v>2080</v>
      </c>
      <c r="I397" s="28" t="s">
        <v>2080</v>
      </c>
      <c r="J397" s="28" t="s">
        <v>2080</v>
      </c>
      <c r="K397" s="28" t="s">
        <v>2080</v>
      </c>
      <c r="L397" s="28" t="s">
        <v>2080</v>
      </c>
      <c r="M397" s="28" t="s">
        <v>2080</v>
      </c>
      <c r="N397" s="28" t="s">
        <v>2080</v>
      </c>
    </row>
    <row r="398" spans="1:14" ht="14" x14ac:dyDescent="0.3">
      <c r="A398" s="28">
        <v>6426</v>
      </c>
      <c r="B398" s="28" t="s">
        <v>1694</v>
      </c>
      <c r="C398" s="28">
        <v>50</v>
      </c>
      <c r="D398" s="28">
        <v>0</v>
      </c>
      <c r="E398" s="28">
        <v>0</v>
      </c>
      <c r="F398" s="28" t="s">
        <v>2080</v>
      </c>
      <c r="G398" s="28" t="s">
        <v>2080</v>
      </c>
      <c r="H398" s="28" t="s">
        <v>2080</v>
      </c>
      <c r="I398" s="28" t="s">
        <v>2080</v>
      </c>
      <c r="J398" s="28" t="s">
        <v>2080</v>
      </c>
      <c r="K398" s="28" t="s">
        <v>2080</v>
      </c>
      <c r="L398" s="28" t="s">
        <v>2080</v>
      </c>
      <c r="M398" s="28" t="s">
        <v>2080</v>
      </c>
      <c r="N398" s="28" t="s">
        <v>2080</v>
      </c>
    </row>
    <row r="399" spans="1:14" ht="14" x14ac:dyDescent="0.3">
      <c r="A399" s="28">
        <v>6668</v>
      </c>
      <c r="B399" s="28" t="s">
        <v>1694</v>
      </c>
      <c r="C399" s="28">
        <v>60</v>
      </c>
      <c r="D399" s="28">
        <v>0</v>
      </c>
      <c r="E399" s="28">
        <v>0</v>
      </c>
      <c r="F399" s="28" t="s">
        <v>2080</v>
      </c>
      <c r="G399" s="28" t="s">
        <v>2080</v>
      </c>
      <c r="H399" s="28" t="s">
        <v>2080</v>
      </c>
      <c r="I399" s="28" t="s">
        <v>2080</v>
      </c>
      <c r="J399" s="28" t="s">
        <v>2080</v>
      </c>
      <c r="K399" s="28" t="s">
        <v>2080</v>
      </c>
      <c r="L399" s="28" t="s">
        <v>2080</v>
      </c>
      <c r="M399" s="28" t="s">
        <v>2080</v>
      </c>
      <c r="N399" s="28" t="s">
        <v>2080</v>
      </c>
    </row>
    <row r="400" spans="1:14" ht="14" x14ac:dyDescent="0.3">
      <c r="A400" s="28">
        <v>6549</v>
      </c>
      <c r="B400" s="28" t="s">
        <v>1695</v>
      </c>
      <c r="C400" s="28">
        <v>40</v>
      </c>
      <c r="D400" s="28">
        <v>0</v>
      </c>
      <c r="E400" s="28">
        <v>0</v>
      </c>
      <c r="F400" s="28" t="s">
        <v>1637</v>
      </c>
      <c r="G400" s="28" t="s">
        <v>2080</v>
      </c>
      <c r="H400" s="28" t="s">
        <v>2080</v>
      </c>
      <c r="I400" s="28" t="s">
        <v>2080</v>
      </c>
      <c r="J400" s="28" t="s">
        <v>2080</v>
      </c>
      <c r="K400" s="28" t="s">
        <v>2080</v>
      </c>
      <c r="L400" s="28" t="s">
        <v>2080</v>
      </c>
      <c r="M400" s="28" t="s">
        <v>2080</v>
      </c>
      <c r="N400" s="28" t="s">
        <v>2080</v>
      </c>
    </row>
    <row r="401" spans="1:14" ht="14" x14ac:dyDescent="0.3">
      <c r="A401" s="28">
        <v>6651</v>
      </c>
      <c r="B401" s="28" t="s">
        <v>1695</v>
      </c>
      <c r="C401" s="28">
        <v>50</v>
      </c>
      <c r="D401" s="28">
        <v>0</v>
      </c>
      <c r="E401" s="28">
        <v>0</v>
      </c>
      <c r="F401" s="28" t="s">
        <v>1701</v>
      </c>
      <c r="G401" s="28" t="s">
        <v>2080</v>
      </c>
      <c r="H401" s="28" t="s">
        <v>2080</v>
      </c>
      <c r="I401" s="28" t="s">
        <v>2080</v>
      </c>
      <c r="J401" s="28" t="s">
        <v>2080</v>
      </c>
      <c r="K401" s="28" t="s">
        <v>2080</v>
      </c>
      <c r="L401" s="28" t="s">
        <v>2080</v>
      </c>
      <c r="M401" s="28" t="s">
        <v>2080</v>
      </c>
      <c r="N401" s="28" t="s">
        <v>2080</v>
      </c>
    </row>
    <row r="402" spans="1:14" ht="14" x14ac:dyDescent="0.3">
      <c r="A402" s="28">
        <v>7002</v>
      </c>
      <c r="B402" s="28" t="s">
        <v>1696</v>
      </c>
      <c r="C402" s="28">
        <v>20</v>
      </c>
      <c r="D402" s="28">
        <v>0</v>
      </c>
      <c r="E402" s="28">
        <v>0</v>
      </c>
      <c r="F402" s="28" t="s">
        <v>2080</v>
      </c>
      <c r="G402" s="28" t="s">
        <v>2080</v>
      </c>
      <c r="H402" s="28" t="s">
        <v>2080</v>
      </c>
      <c r="I402" s="28" t="s">
        <v>2080</v>
      </c>
      <c r="J402" s="28" t="s">
        <v>2080</v>
      </c>
      <c r="K402" s="28" t="s">
        <v>2080</v>
      </c>
      <c r="L402" s="28" t="s">
        <v>2080</v>
      </c>
      <c r="M402" s="28" t="s">
        <v>2080</v>
      </c>
      <c r="N402" s="28" t="s">
        <v>2080</v>
      </c>
    </row>
    <row r="403" spans="1:14" ht="14" x14ac:dyDescent="0.3">
      <c r="A403" s="28">
        <v>6601</v>
      </c>
      <c r="B403" s="28" t="s">
        <v>1696</v>
      </c>
      <c r="C403" s="28">
        <v>70</v>
      </c>
      <c r="D403" s="28">
        <v>0</v>
      </c>
      <c r="E403" s="28">
        <v>0</v>
      </c>
      <c r="F403" s="28" t="s">
        <v>2080</v>
      </c>
      <c r="G403" s="28" t="s">
        <v>2080</v>
      </c>
      <c r="H403" s="28" t="s">
        <v>2080</v>
      </c>
      <c r="I403" s="28" t="s">
        <v>2080</v>
      </c>
      <c r="J403" s="28" t="s">
        <v>2080</v>
      </c>
      <c r="K403" s="28" t="s">
        <v>2080</v>
      </c>
      <c r="L403" s="28" t="s">
        <v>2080</v>
      </c>
      <c r="M403" s="28" t="s">
        <v>2080</v>
      </c>
      <c r="N403" s="28" t="s">
        <v>2080</v>
      </c>
    </row>
    <row r="404" spans="1:14" ht="14" x14ac:dyDescent="0.3">
      <c r="A404" s="28">
        <v>6201</v>
      </c>
      <c r="B404" s="28" t="s">
        <v>1697</v>
      </c>
      <c r="C404" s="28">
        <v>10</v>
      </c>
      <c r="D404" s="28">
        <v>0</v>
      </c>
      <c r="E404" s="28">
        <v>0</v>
      </c>
      <c r="F404" s="28" t="s">
        <v>2080</v>
      </c>
      <c r="G404" s="28" t="s">
        <v>2080</v>
      </c>
      <c r="H404" s="28" t="s">
        <v>2080</v>
      </c>
      <c r="I404" s="28" t="s">
        <v>2080</v>
      </c>
      <c r="J404" s="28" t="s">
        <v>2080</v>
      </c>
      <c r="K404" s="28" t="s">
        <v>2080</v>
      </c>
      <c r="L404" s="28" t="s">
        <v>2080</v>
      </c>
      <c r="M404" s="28" t="s">
        <v>2080</v>
      </c>
      <c r="N404" s="28" t="s">
        <v>2080</v>
      </c>
    </row>
    <row r="405" spans="1:14" ht="14" x14ac:dyDescent="0.3">
      <c r="A405" s="28">
        <v>6493</v>
      </c>
      <c r="B405" s="28" t="s">
        <v>1698</v>
      </c>
      <c r="C405" s="28">
        <v>10</v>
      </c>
      <c r="D405" s="28">
        <v>0</v>
      </c>
      <c r="E405" s="28">
        <v>0</v>
      </c>
      <c r="F405" s="28" t="s">
        <v>2080</v>
      </c>
      <c r="G405" s="28" t="s">
        <v>2080</v>
      </c>
      <c r="H405" s="28" t="s">
        <v>2080</v>
      </c>
      <c r="I405" s="28" t="s">
        <v>2080</v>
      </c>
      <c r="J405" s="28" t="s">
        <v>2080</v>
      </c>
      <c r="K405" s="28" t="s">
        <v>2080</v>
      </c>
      <c r="L405" s="28" t="s">
        <v>2080</v>
      </c>
      <c r="M405" s="28" t="s">
        <v>2080</v>
      </c>
      <c r="N405" s="28" t="s">
        <v>2080</v>
      </c>
    </row>
    <row r="406" spans="1:14" ht="14" x14ac:dyDescent="0.3">
      <c r="A406" s="28">
        <v>6716</v>
      </c>
      <c r="B406" s="28" t="s">
        <v>1698</v>
      </c>
      <c r="C406" s="28">
        <v>20</v>
      </c>
      <c r="D406" s="28">
        <v>0</v>
      </c>
      <c r="E406" s="28">
        <v>0</v>
      </c>
      <c r="F406" s="28" t="s">
        <v>1701</v>
      </c>
      <c r="G406" s="28" t="s">
        <v>2080</v>
      </c>
      <c r="H406" s="28" t="s">
        <v>2080</v>
      </c>
      <c r="I406" s="28" t="s">
        <v>2080</v>
      </c>
      <c r="J406" s="28" t="s">
        <v>2080</v>
      </c>
      <c r="K406" s="28" t="s">
        <v>2080</v>
      </c>
      <c r="L406" s="28" t="s">
        <v>2080</v>
      </c>
      <c r="M406" s="28" t="s">
        <v>2080</v>
      </c>
      <c r="N406" s="28" t="s">
        <v>2080</v>
      </c>
    </row>
    <row r="407" spans="1:14" ht="14" x14ac:dyDescent="0.3">
      <c r="A407" s="28">
        <v>6009</v>
      </c>
      <c r="B407" s="28" t="s">
        <v>1698</v>
      </c>
      <c r="C407" s="28">
        <v>30</v>
      </c>
      <c r="D407" s="28">
        <v>0</v>
      </c>
      <c r="E407" s="28">
        <v>0</v>
      </c>
      <c r="F407" s="28" t="s">
        <v>2080</v>
      </c>
      <c r="G407" s="28" t="s">
        <v>2080</v>
      </c>
      <c r="H407" s="28" t="s">
        <v>2080</v>
      </c>
      <c r="I407" s="28" t="s">
        <v>2080</v>
      </c>
      <c r="J407" s="28" t="s">
        <v>2080</v>
      </c>
      <c r="K407" s="28" t="s">
        <v>2080</v>
      </c>
      <c r="L407" s="28" t="s">
        <v>2080</v>
      </c>
      <c r="M407" s="28" t="s">
        <v>2080</v>
      </c>
      <c r="N407" s="28" t="s">
        <v>2080</v>
      </c>
    </row>
    <row r="408" spans="1:14" ht="14" x14ac:dyDescent="0.3">
      <c r="A408" s="28">
        <v>7006</v>
      </c>
      <c r="B408" s="28" t="s">
        <v>1441</v>
      </c>
      <c r="C408" s="28">
        <v>10</v>
      </c>
      <c r="D408" s="28">
        <v>0</v>
      </c>
      <c r="E408" s="28">
        <v>0</v>
      </c>
      <c r="F408" s="28" t="s">
        <v>2080</v>
      </c>
      <c r="G408" s="28" t="s">
        <v>2080</v>
      </c>
      <c r="H408" s="28" t="s">
        <v>2080</v>
      </c>
      <c r="I408" s="28" t="s">
        <v>2080</v>
      </c>
      <c r="J408" s="28" t="s">
        <v>2080</v>
      </c>
      <c r="K408" s="28" t="s">
        <v>2080</v>
      </c>
      <c r="L408" s="28" t="s">
        <v>2080</v>
      </c>
      <c r="M408" s="28" t="s">
        <v>2080</v>
      </c>
      <c r="N408" s="28" t="s">
        <v>2080</v>
      </c>
    </row>
    <row r="409" spans="1:14" ht="14" x14ac:dyDescent="0.3">
      <c r="A409" s="28">
        <v>7801</v>
      </c>
      <c r="B409" s="28" t="s">
        <v>1441</v>
      </c>
      <c r="C409" s="28">
        <v>40</v>
      </c>
      <c r="D409" s="28">
        <v>0</v>
      </c>
      <c r="E409" s="28">
        <v>0</v>
      </c>
      <c r="F409" s="28" t="s">
        <v>1701</v>
      </c>
      <c r="G409" s="28" t="s">
        <v>2080</v>
      </c>
      <c r="H409" s="28" t="s">
        <v>2080</v>
      </c>
      <c r="I409" s="28" t="s">
        <v>2080</v>
      </c>
      <c r="J409" s="28" t="s">
        <v>2080</v>
      </c>
      <c r="K409" s="28" t="s">
        <v>2080</v>
      </c>
      <c r="L409" s="28" t="s">
        <v>2080</v>
      </c>
      <c r="M409" s="28" t="s">
        <v>2080</v>
      </c>
      <c r="N409" s="28" t="s">
        <v>2080</v>
      </c>
    </row>
    <row r="410" spans="1:14" ht="14" x14ac:dyDescent="0.3">
      <c r="A410" s="28">
        <v>7025</v>
      </c>
      <c r="B410" s="28" t="s">
        <v>1441</v>
      </c>
      <c r="C410" s="28">
        <v>50</v>
      </c>
      <c r="D410" s="28">
        <v>0</v>
      </c>
      <c r="E410" s="28">
        <v>0</v>
      </c>
      <c r="F410" s="28" t="s">
        <v>2080</v>
      </c>
      <c r="G410" s="28" t="s">
        <v>2080</v>
      </c>
      <c r="H410" s="28" t="s">
        <v>2080</v>
      </c>
      <c r="I410" s="28" t="s">
        <v>2080</v>
      </c>
      <c r="J410" s="28" t="s">
        <v>2080</v>
      </c>
      <c r="K410" s="28" t="s">
        <v>2080</v>
      </c>
      <c r="L410" s="28" t="s">
        <v>2080</v>
      </c>
      <c r="M410" s="28" t="s">
        <v>2080</v>
      </c>
      <c r="N410" s="28" t="s">
        <v>2080</v>
      </c>
    </row>
    <row r="411" spans="1:14" ht="14" x14ac:dyDescent="0.3">
      <c r="A411" s="28">
        <v>7010</v>
      </c>
      <c r="B411" s="28" t="s">
        <v>1441</v>
      </c>
      <c r="C411" s="28">
        <v>60</v>
      </c>
      <c r="D411" s="28">
        <v>0</v>
      </c>
      <c r="E411" s="28">
        <v>0</v>
      </c>
      <c r="F411" s="28" t="s">
        <v>2080</v>
      </c>
      <c r="G411" s="28" t="s">
        <v>2080</v>
      </c>
      <c r="H411" s="28" t="s">
        <v>2080</v>
      </c>
      <c r="I411" s="28" t="s">
        <v>2080</v>
      </c>
      <c r="J411" s="28" t="s">
        <v>2080</v>
      </c>
      <c r="K411" s="28" t="s">
        <v>2080</v>
      </c>
      <c r="L411" s="28" t="s">
        <v>2080</v>
      </c>
      <c r="M411" s="28" t="s">
        <v>2080</v>
      </c>
      <c r="N411" s="28" t="s">
        <v>2080</v>
      </c>
    </row>
    <row r="412" spans="1:14" ht="14" x14ac:dyDescent="0.3">
      <c r="A412" s="28">
        <v>7567</v>
      </c>
      <c r="B412" s="28" t="s">
        <v>1441</v>
      </c>
      <c r="C412" s="28">
        <v>70</v>
      </c>
      <c r="D412" s="28">
        <v>0</v>
      </c>
      <c r="E412" s="28">
        <v>0</v>
      </c>
      <c r="F412" s="28" t="s">
        <v>2080</v>
      </c>
      <c r="G412" s="28" t="s">
        <v>2080</v>
      </c>
      <c r="H412" s="28" t="s">
        <v>2080</v>
      </c>
      <c r="I412" s="28" t="s">
        <v>2080</v>
      </c>
      <c r="J412" s="28" t="s">
        <v>2080</v>
      </c>
      <c r="K412" s="28" t="s">
        <v>2080</v>
      </c>
      <c r="L412" s="28" t="s">
        <v>2080</v>
      </c>
      <c r="M412" s="28" t="s">
        <v>2080</v>
      </c>
      <c r="N412" s="28" t="s">
        <v>2080</v>
      </c>
    </row>
    <row r="413" spans="1:14" ht="14" x14ac:dyDescent="0.3">
      <c r="A413" s="28">
        <v>7433</v>
      </c>
      <c r="B413" s="28" t="s">
        <v>1441</v>
      </c>
      <c r="C413" s="28">
        <v>90</v>
      </c>
      <c r="D413" s="28">
        <v>0</v>
      </c>
      <c r="E413" s="28">
        <v>0</v>
      </c>
      <c r="F413" s="28" t="s">
        <v>2080</v>
      </c>
      <c r="G413" s="28" t="s">
        <v>2080</v>
      </c>
      <c r="H413" s="28" t="s">
        <v>2080</v>
      </c>
      <c r="I413" s="28" t="s">
        <v>2080</v>
      </c>
      <c r="J413" s="28" t="s">
        <v>2080</v>
      </c>
      <c r="K413" s="28" t="s">
        <v>2080</v>
      </c>
      <c r="L413" s="28" t="s">
        <v>2080</v>
      </c>
      <c r="M413" s="28" t="s">
        <v>2080</v>
      </c>
      <c r="N413" s="28" t="s">
        <v>2080</v>
      </c>
    </row>
    <row r="414" spans="1:14" ht="14" x14ac:dyDescent="0.3">
      <c r="A414" s="28">
        <v>7026</v>
      </c>
      <c r="B414" s="28" t="s">
        <v>1441</v>
      </c>
      <c r="C414" s="28">
        <v>100</v>
      </c>
      <c r="D414" s="28">
        <v>0</v>
      </c>
      <c r="E414" s="28">
        <v>0</v>
      </c>
      <c r="F414" s="28" t="s">
        <v>2080</v>
      </c>
      <c r="G414" s="28" t="s">
        <v>2080</v>
      </c>
      <c r="H414" s="28" t="s">
        <v>2080</v>
      </c>
      <c r="I414" s="28" t="s">
        <v>2080</v>
      </c>
      <c r="J414" s="28" t="s">
        <v>2080</v>
      </c>
      <c r="K414" s="28" t="s">
        <v>2080</v>
      </c>
      <c r="L414" s="28" t="s">
        <v>2080</v>
      </c>
      <c r="M414" s="28" t="s">
        <v>2080</v>
      </c>
      <c r="N414" s="28" t="s">
        <v>2080</v>
      </c>
    </row>
    <row r="415" spans="1:14" ht="14" x14ac:dyDescent="0.3">
      <c r="A415" s="28">
        <v>7564</v>
      </c>
      <c r="B415" s="28" t="s">
        <v>1441</v>
      </c>
      <c r="C415" s="28">
        <v>110</v>
      </c>
      <c r="D415" s="28">
        <v>0</v>
      </c>
      <c r="E415" s="28">
        <v>0</v>
      </c>
      <c r="F415" s="28" t="s">
        <v>2080</v>
      </c>
      <c r="G415" s="28" t="s">
        <v>2080</v>
      </c>
      <c r="H415" s="28" t="s">
        <v>2080</v>
      </c>
      <c r="I415" s="28" t="s">
        <v>2080</v>
      </c>
      <c r="J415" s="28" t="s">
        <v>2080</v>
      </c>
      <c r="K415" s="28" t="s">
        <v>2080</v>
      </c>
      <c r="L415" s="28" t="s">
        <v>2080</v>
      </c>
      <c r="M415" s="28" t="s">
        <v>2080</v>
      </c>
      <c r="N415" s="28" t="s">
        <v>2080</v>
      </c>
    </row>
    <row r="416" spans="1:14" ht="14" x14ac:dyDescent="0.3">
      <c r="A416" s="28">
        <v>7562</v>
      </c>
      <c r="B416" s="28" t="s">
        <v>1441</v>
      </c>
      <c r="C416" s="28">
        <v>120</v>
      </c>
      <c r="D416" s="28">
        <v>0</v>
      </c>
      <c r="E416" s="28">
        <v>0</v>
      </c>
      <c r="F416" s="28" t="s">
        <v>2080</v>
      </c>
      <c r="G416" s="28" t="s">
        <v>2080</v>
      </c>
      <c r="H416" s="28" t="s">
        <v>2080</v>
      </c>
      <c r="I416" s="28" t="s">
        <v>2080</v>
      </c>
      <c r="J416" s="28" t="s">
        <v>2080</v>
      </c>
      <c r="K416" s="28" t="s">
        <v>2080</v>
      </c>
      <c r="L416" s="28" t="s">
        <v>2080</v>
      </c>
      <c r="M416" s="28" t="s">
        <v>2080</v>
      </c>
      <c r="N416" s="28" t="s">
        <v>2080</v>
      </c>
    </row>
    <row r="417" spans="1:14" ht="14" x14ac:dyDescent="0.3">
      <c r="A417" s="28">
        <v>7563</v>
      </c>
      <c r="B417" s="28" t="s">
        <v>1441</v>
      </c>
      <c r="C417" s="28">
        <v>130</v>
      </c>
      <c r="D417" s="28">
        <v>0</v>
      </c>
      <c r="E417" s="28">
        <v>0</v>
      </c>
      <c r="F417" s="28" t="s">
        <v>1637</v>
      </c>
      <c r="G417" s="28" t="s">
        <v>2080</v>
      </c>
      <c r="H417" s="28" t="s">
        <v>2080</v>
      </c>
      <c r="I417" s="28" t="s">
        <v>2080</v>
      </c>
      <c r="J417" s="28" t="s">
        <v>2080</v>
      </c>
      <c r="K417" s="28" t="s">
        <v>2080</v>
      </c>
      <c r="L417" s="28" t="s">
        <v>2080</v>
      </c>
      <c r="M417" s="28" t="s">
        <v>2080</v>
      </c>
      <c r="N417" s="28" t="s">
        <v>2080</v>
      </c>
    </row>
    <row r="418" spans="1:14" ht="14" x14ac:dyDescent="0.3">
      <c r="A418" s="28">
        <v>7029</v>
      </c>
      <c r="B418" s="28" t="s">
        <v>1441</v>
      </c>
      <c r="C418" s="28">
        <v>140</v>
      </c>
      <c r="D418" s="28">
        <v>0</v>
      </c>
      <c r="E418" s="28">
        <v>0</v>
      </c>
      <c r="F418" s="28" t="s">
        <v>1637</v>
      </c>
      <c r="G418" s="28" t="s">
        <v>2080</v>
      </c>
      <c r="H418" s="28" t="s">
        <v>2080</v>
      </c>
      <c r="I418" s="28" t="s">
        <v>2080</v>
      </c>
      <c r="J418" s="28" t="s">
        <v>2080</v>
      </c>
      <c r="K418" s="28" t="s">
        <v>2080</v>
      </c>
      <c r="L418" s="28" t="s">
        <v>2080</v>
      </c>
      <c r="M418" s="28" t="s">
        <v>2080</v>
      </c>
      <c r="N418" s="28" t="s">
        <v>2080</v>
      </c>
    </row>
    <row r="419" spans="1:14" ht="14" x14ac:dyDescent="0.3">
      <c r="A419" s="28">
        <v>7219</v>
      </c>
      <c r="B419" s="28" t="s">
        <v>1441</v>
      </c>
      <c r="C419" s="28">
        <v>150</v>
      </c>
      <c r="D419" s="28">
        <v>0</v>
      </c>
      <c r="E419" s="28">
        <v>0</v>
      </c>
      <c r="F419" s="28" t="s">
        <v>2080</v>
      </c>
      <c r="G419" s="28" t="s">
        <v>2080</v>
      </c>
      <c r="H419" s="28" t="s">
        <v>2080</v>
      </c>
      <c r="I419" s="28" t="s">
        <v>2080</v>
      </c>
      <c r="J419" s="28" t="s">
        <v>2080</v>
      </c>
      <c r="K419" s="28" t="s">
        <v>2080</v>
      </c>
      <c r="L419" s="28" t="s">
        <v>2080</v>
      </c>
      <c r="M419" s="28" t="s">
        <v>2080</v>
      </c>
      <c r="N419" s="28" t="s">
        <v>2080</v>
      </c>
    </row>
    <row r="420" spans="1:14" ht="14" x14ac:dyDescent="0.3">
      <c r="A420" s="28">
        <v>7001</v>
      </c>
      <c r="B420" s="28" t="s">
        <v>1441</v>
      </c>
      <c r="C420" s="28">
        <v>180</v>
      </c>
      <c r="D420" s="28">
        <v>0</v>
      </c>
      <c r="E420" s="28">
        <v>0</v>
      </c>
      <c r="F420" s="28" t="s">
        <v>2080</v>
      </c>
      <c r="G420" s="28" t="s">
        <v>2080</v>
      </c>
      <c r="H420" s="28" t="s">
        <v>2080</v>
      </c>
      <c r="I420" s="28" t="s">
        <v>2080</v>
      </c>
      <c r="J420" s="28" t="s">
        <v>2080</v>
      </c>
      <c r="K420" s="28" t="s">
        <v>2080</v>
      </c>
      <c r="L420" s="28" t="s">
        <v>2080</v>
      </c>
      <c r="M420" s="28" t="s">
        <v>2080</v>
      </c>
      <c r="N420" s="28" t="s">
        <v>2080</v>
      </c>
    </row>
    <row r="421" spans="1:14" ht="14" x14ac:dyDescent="0.3">
      <c r="A421" s="28">
        <v>7016</v>
      </c>
      <c r="B421" s="28" t="s">
        <v>1441</v>
      </c>
      <c r="C421" s="28">
        <v>190</v>
      </c>
      <c r="D421" s="28">
        <v>0</v>
      </c>
      <c r="E421" s="28">
        <v>0</v>
      </c>
      <c r="F421" s="28" t="s">
        <v>2080</v>
      </c>
      <c r="G421" s="28" t="s">
        <v>2080</v>
      </c>
      <c r="H421" s="28" t="s">
        <v>2080</v>
      </c>
      <c r="I421" s="28" t="s">
        <v>2080</v>
      </c>
      <c r="J421" s="28" t="s">
        <v>2080</v>
      </c>
      <c r="K421" s="28" t="s">
        <v>2080</v>
      </c>
      <c r="L421" s="28" t="s">
        <v>2080</v>
      </c>
      <c r="M421" s="28" t="s">
        <v>2080</v>
      </c>
      <c r="N421" s="28" t="s">
        <v>2080</v>
      </c>
    </row>
    <row r="422" spans="1:14" ht="14" x14ac:dyDescent="0.3">
      <c r="A422" s="28">
        <v>7014</v>
      </c>
      <c r="B422" s="28" t="s">
        <v>1441</v>
      </c>
      <c r="C422" s="28">
        <v>200</v>
      </c>
      <c r="D422" s="28">
        <v>0</v>
      </c>
      <c r="E422" s="28">
        <v>0</v>
      </c>
      <c r="F422" s="28" t="s">
        <v>2080</v>
      </c>
      <c r="G422" s="28" t="s">
        <v>2080</v>
      </c>
      <c r="H422" s="28" t="s">
        <v>2080</v>
      </c>
      <c r="I422" s="28" t="s">
        <v>2080</v>
      </c>
      <c r="J422" s="28" t="s">
        <v>2080</v>
      </c>
      <c r="K422" s="28" t="s">
        <v>2080</v>
      </c>
      <c r="L422" s="28" t="s">
        <v>2080</v>
      </c>
      <c r="M422" s="28" t="s">
        <v>2080</v>
      </c>
      <c r="N422" s="28" t="s">
        <v>2080</v>
      </c>
    </row>
    <row r="423" spans="1:14" ht="14" x14ac:dyDescent="0.3">
      <c r="A423" s="28">
        <v>7823</v>
      </c>
      <c r="B423" s="28" t="s">
        <v>1441</v>
      </c>
      <c r="C423" s="28">
        <v>210</v>
      </c>
      <c r="D423" s="28">
        <v>0</v>
      </c>
      <c r="E423" s="28">
        <v>0</v>
      </c>
      <c r="F423" s="28" t="s">
        <v>1701</v>
      </c>
      <c r="G423" s="28" t="s">
        <v>2080</v>
      </c>
      <c r="H423" s="28" t="s">
        <v>2080</v>
      </c>
      <c r="I423" s="28" t="s">
        <v>2080</v>
      </c>
      <c r="J423" s="28" t="s">
        <v>2080</v>
      </c>
      <c r="K423" s="28" t="s">
        <v>2080</v>
      </c>
      <c r="L423" s="28" t="s">
        <v>2080</v>
      </c>
      <c r="M423" s="28" t="s">
        <v>2080</v>
      </c>
      <c r="N423" s="28" t="s">
        <v>2080</v>
      </c>
    </row>
    <row r="424" spans="1:14" ht="14" x14ac:dyDescent="0.3">
      <c r="A424" s="28">
        <v>7824</v>
      </c>
      <c r="B424" s="28" t="s">
        <v>1441</v>
      </c>
      <c r="C424" s="28">
        <v>220</v>
      </c>
      <c r="D424" s="28">
        <v>0</v>
      </c>
      <c r="E424" s="28">
        <v>0</v>
      </c>
      <c r="F424" s="28" t="s">
        <v>1637</v>
      </c>
      <c r="G424" s="28" t="s">
        <v>2080</v>
      </c>
      <c r="H424" s="28" t="s">
        <v>2080</v>
      </c>
      <c r="I424" s="28" t="s">
        <v>2080</v>
      </c>
      <c r="J424" s="28" t="s">
        <v>2080</v>
      </c>
      <c r="K424" s="28" t="s">
        <v>2080</v>
      </c>
      <c r="L424" s="28" t="s">
        <v>2080</v>
      </c>
      <c r="M424" s="28" t="s">
        <v>2080</v>
      </c>
      <c r="N424" s="28" t="s">
        <v>2080</v>
      </c>
    </row>
    <row r="425" spans="1:14" ht="14" x14ac:dyDescent="0.3">
      <c r="A425" s="28">
        <v>7007</v>
      </c>
      <c r="B425" s="28" t="s">
        <v>1441</v>
      </c>
      <c r="C425" s="28">
        <v>230</v>
      </c>
      <c r="D425" s="28">
        <v>0</v>
      </c>
      <c r="E425" s="28">
        <v>0</v>
      </c>
      <c r="F425" s="28" t="s">
        <v>2080</v>
      </c>
      <c r="G425" s="28" t="s">
        <v>2080</v>
      </c>
      <c r="H425" s="28" t="s">
        <v>2080</v>
      </c>
      <c r="I425" s="28" t="s">
        <v>2080</v>
      </c>
      <c r="J425" s="28" t="s">
        <v>2080</v>
      </c>
      <c r="K425" s="28" t="s">
        <v>2080</v>
      </c>
      <c r="L425" s="28" t="s">
        <v>2080</v>
      </c>
      <c r="M425" s="28" t="s">
        <v>2080</v>
      </c>
      <c r="N425" s="28" t="s">
        <v>2080</v>
      </c>
    </row>
    <row r="426" spans="1:14" ht="14" x14ac:dyDescent="0.3">
      <c r="A426" s="28">
        <v>7009</v>
      </c>
      <c r="B426" s="28" t="s">
        <v>1441</v>
      </c>
      <c r="C426" s="28">
        <v>240</v>
      </c>
      <c r="D426" s="28">
        <v>0</v>
      </c>
      <c r="E426" s="28">
        <v>0</v>
      </c>
      <c r="F426" s="28" t="s">
        <v>2080</v>
      </c>
      <c r="G426" s="28" t="s">
        <v>2080</v>
      </c>
      <c r="H426" s="28" t="s">
        <v>2080</v>
      </c>
      <c r="I426" s="28" t="s">
        <v>2080</v>
      </c>
      <c r="J426" s="28" t="s">
        <v>2080</v>
      </c>
      <c r="K426" s="28" t="s">
        <v>2080</v>
      </c>
      <c r="L426" s="28" t="s">
        <v>2080</v>
      </c>
      <c r="M426" s="28" t="s">
        <v>2080</v>
      </c>
      <c r="N426" s="28" t="s">
        <v>2080</v>
      </c>
    </row>
  </sheetData>
  <sheetProtection algorithmName="SHA-512" hashValue="nsz+y5uH+cxrSBPFKgI/de2xafD1cAmd0tSa3xBt7aiT9R5Q/k6zz7/Gn7X4prf8cW5yAZ7wNZ6ANfrDFXk3OQ==" saltValue="Xua5VzkLq2ZwTTx5xKjQoA==" spinCount="100000" sheet="1" objects="1" scenarios="1" selectLockedCells="1" selectUnlockedCells="1"/>
  <autoFilter ref="A4:N426" xr:uid="{00000000-0009-0000-0000-000004000000}"/>
  <sortState xmlns:xlrd2="http://schemas.microsoft.com/office/spreadsheetml/2017/richdata2" ref="A3:J287">
    <sortCondition ref="B3:B287"/>
    <sortCondition ref="C3:C287"/>
  </sortState>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tabColor theme="8" tint="0.39997558519241921"/>
  </sheetPr>
  <dimension ref="A1:X52"/>
  <sheetViews>
    <sheetView workbookViewId="0"/>
  </sheetViews>
  <sheetFormatPr baseColWidth="10" defaultColWidth="8.75" defaultRowHeight="14.25" customHeight="1" x14ac:dyDescent="0.3"/>
  <cols>
    <col min="1" max="24" width="15.75" customWidth="1"/>
  </cols>
  <sheetData>
    <row r="1" spans="1:24" ht="14.25" customHeight="1" x14ac:dyDescent="0.3">
      <c r="A1" s="41" t="s">
        <v>1646</v>
      </c>
      <c r="B1" s="41">
        <v>2.9</v>
      </c>
      <c r="C1" s="41">
        <v>4.2</v>
      </c>
      <c r="D1" s="41"/>
      <c r="E1" s="41">
        <v>14.7</v>
      </c>
      <c r="F1" s="41">
        <v>23.2</v>
      </c>
      <c r="G1" s="41"/>
      <c r="H1" s="41">
        <v>37.200000000000003</v>
      </c>
      <c r="I1" s="41">
        <v>59.6</v>
      </c>
      <c r="J1" s="41"/>
      <c r="K1" s="41">
        <v>70.3</v>
      </c>
      <c r="L1" s="41">
        <v>107.5</v>
      </c>
      <c r="M1" s="41"/>
      <c r="N1" s="41">
        <v>7.3</v>
      </c>
      <c r="O1" s="41">
        <v>10.8</v>
      </c>
      <c r="P1" s="41"/>
      <c r="Q1" s="41">
        <v>20.3</v>
      </c>
      <c r="R1" s="41">
        <v>31.3</v>
      </c>
      <c r="S1" s="41"/>
      <c r="T1" s="41">
        <v>52.6</v>
      </c>
      <c r="U1" s="41">
        <v>83.8</v>
      </c>
      <c r="V1" s="41"/>
      <c r="W1" s="41">
        <v>112.1</v>
      </c>
      <c r="X1" s="41">
        <v>171.1</v>
      </c>
    </row>
    <row r="2" spans="1:24" ht="14.25" customHeight="1" x14ac:dyDescent="0.3">
      <c r="A2" s="41" t="s">
        <v>1640</v>
      </c>
      <c r="B2" s="41">
        <v>4.4000000000000004</v>
      </c>
      <c r="C2" s="41">
        <v>5.7</v>
      </c>
      <c r="D2" s="41"/>
      <c r="E2" s="41">
        <v>23.7</v>
      </c>
      <c r="F2" s="41">
        <v>30.8</v>
      </c>
      <c r="G2" s="41"/>
      <c r="H2" s="41">
        <v>60.9</v>
      </c>
      <c r="I2" s="41">
        <v>79.599999999999994</v>
      </c>
      <c r="J2" s="41"/>
      <c r="K2" s="41">
        <v>111.1</v>
      </c>
      <c r="L2" s="41">
        <v>143.80000000000001</v>
      </c>
      <c r="M2" s="41"/>
      <c r="N2" s="41">
        <v>11.2</v>
      </c>
      <c r="O2" s="41">
        <v>14.4</v>
      </c>
      <c r="P2" s="41"/>
      <c r="Q2" s="41">
        <v>32.1</v>
      </c>
      <c r="R2" s="41">
        <v>41.7</v>
      </c>
      <c r="S2" s="41"/>
      <c r="T2" s="41">
        <v>85.6</v>
      </c>
      <c r="U2" s="41">
        <v>112</v>
      </c>
      <c r="V2" s="41"/>
      <c r="W2" s="41">
        <v>176.6</v>
      </c>
      <c r="X2" s="41">
        <v>228</v>
      </c>
    </row>
    <row r="3" spans="1:24" ht="14.25" customHeight="1" x14ac:dyDescent="0.3">
      <c r="A3" s="41" t="s">
        <v>2199</v>
      </c>
      <c r="B3" s="41">
        <v>0.3</v>
      </c>
      <c r="C3" s="41">
        <v>5.7</v>
      </c>
      <c r="D3" s="41"/>
      <c r="E3" s="41">
        <v>2</v>
      </c>
      <c r="F3" s="41">
        <v>30.8</v>
      </c>
      <c r="G3" s="41"/>
      <c r="H3" s="41">
        <v>5.2</v>
      </c>
      <c r="I3" s="41">
        <v>79.599999999999994</v>
      </c>
      <c r="J3" s="41"/>
      <c r="K3" s="41">
        <v>9</v>
      </c>
      <c r="L3" s="41">
        <v>143.80000000000001</v>
      </c>
      <c r="M3" s="41"/>
      <c r="N3" s="41">
        <v>0.9</v>
      </c>
      <c r="O3" s="41">
        <v>14.4</v>
      </c>
      <c r="P3" s="41"/>
      <c r="Q3" s="41">
        <v>2.7</v>
      </c>
      <c r="R3" s="41">
        <v>41.7</v>
      </c>
      <c r="S3" s="41"/>
      <c r="T3" s="41">
        <v>7.5</v>
      </c>
      <c r="U3" s="41">
        <v>112</v>
      </c>
      <c r="V3" s="41"/>
      <c r="W3" s="41">
        <v>14.8</v>
      </c>
      <c r="X3" s="41">
        <v>228</v>
      </c>
    </row>
    <row r="4" spans="1:24" ht="14.25" customHeight="1" x14ac:dyDescent="0.3">
      <c r="A4" s="389" t="s">
        <v>2085</v>
      </c>
      <c r="B4" s="389"/>
      <c r="C4" s="389"/>
      <c r="D4" s="389"/>
      <c r="E4" s="389"/>
      <c r="F4" s="389"/>
      <c r="G4" s="389"/>
      <c r="H4" s="389"/>
      <c r="I4" s="389"/>
      <c r="J4" s="389"/>
      <c r="K4" s="389"/>
      <c r="L4" s="389"/>
      <c r="M4" s="389" t="s">
        <v>2086</v>
      </c>
      <c r="N4" s="389"/>
      <c r="O4" s="389"/>
      <c r="P4" s="389"/>
      <c r="Q4" s="389"/>
      <c r="R4" s="389"/>
      <c r="S4" s="389"/>
      <c r="T4" s="389"/>
      <c r="U4" s="389"/>
      <c r="V4" s="389"/>
      <c r="W4" s="389"/>
      <c r="X4" s="389"/>
    </row>
    <row r="5" spans="1:24" ht="14.25" customHeight="1" x14ac:dyDescent="0.3">
      <c r="A5" s="389">
        <v>2025</v>
      </c>
      <c r="B5" s="389"/>
      <c r="C5" s="389"/>
      <c r="D5" s="389">
        <v>2030</v>
      </c>
      <c r="E5" s="389"/>
      <c r="F5" s="389"/>
      <c r="G5" s="389">
        <v>2035</v>
      </c>
      <c r="H5" s="389"/>
      <c r="I5" s="389"/>
      <c r="J5" s="389">
        <v>2040</v>
      </c>
      <c r="K5" s="389"/>
      <c r="L5" s="389"/>
      <c r="M5" s="389">
        <v>2025</v>
      </c>
      <c r="N5" s="389"/>
      <c r="O5" s="389"/>
      <c r="P5" s="389">
        <v>2030</v>
      </c>
      <c r="Q5" s="389"/>
      <c r="R5" s="389"/>
      <c r="S5" s="389">
        <v>2035</v>
      </c>
      <c r="T5" s="389"/>
      <c r="U5" s="389"/>
      <c r="V5" s="389">
        <v>2040</v>
      </c>
      <c r="W5" s="389"/>
      <c r="X5" s="389"/>
    </row>
    <row r="6" spans="1:24" ht="14.25" customHeight="1" x14ac:dyDescent="0.3">
      <c r="A6" s="41" t="s">
        <v>2188</v>
      </c>
      <c r="B6" s="41" t="s">
        <v>2091</v>
      </c>
      <c r="C6" s="191" t="s">
        <v>2092</v>
      </c>
      <c r="D6" s="41" t="s">
        <v>2188</v>
      </c>
      <c r="E6" s="41" t="s">
        <v>2091</v>
      </c>
      <c r="F6" s="191" t="s">
        <v>2092</v>
      </c>
      <c r="G6" s="41" t="s">
        <v>2188</v>
      </c>
      <c r="H6" s="41" t="s">
        <v>2091</v>
      </c>
      <c r="I6" s="191" t="s">
        <v>2092</v>
      </c>
      <c r="J6" s="41" t="s">
        <v>2188</v>
      </c>
      <c r="K6" s="41" t="s">
        <v>2091</v>
      </c>
      <c r="L6" s="191" t="s">
        <v>2092</v>
      </c>
      <c r="M6" s="41" t="s">
        <v>2188</v>
      </c>
      <c r="N6" s="41" t="s">
        <v>2091</v>
      </c>
      <c r="O6" s="191" t="s">
        <v>2092</v>
      </c>
      <c r="P6" s="41" t="s">
        <v>2188</v>
      </c>
      <c r="Q6" s="41" t="s">
        <v>2091</v>
      </c>
      <c r="R6" s="191" t="s">
        <v>2092</v>
      </c>
      <c r="S6" s="41" t="s">
        <v>2188</v>
      </c>
      <c r="T6" s="41" t="s">
        <v>2091</v>
      </c>
      <c r="U6" s="191" t="s">
        <v>2092</v>
      </c>
      <c r="V6" s="41" t="s">
        <v>2188</v>
      </c>
      <c r="W6" s="41" t="s">
        <v>2091</v>
      </c>
      <c r="X6" s="41" t="s">
        <v>2092</v>
      </c>
    </row>
    <row r="7" spans="1:24" ht="14.25" customHeight="1" x14ac:dyDescent="0.3">
      <c r="A7" s="100" t="str">
        <f>ROUND(B7,1)&amp;"-"&amp;ROUND(B8,1)</f>
        <v>0-1</v>
      </c>
      <c r="B7" s="202">
        <v>0</v>
      </c>
      <c r="C7" s="191" t="str">
        <f>B19</f>
        <v>Cyan</v>
      </c>
      <c r="D7" s="100" t="str">
        <f>ROUND(E7,1)&amp;"-"&amp;ROUND(E8,1)</f>
        <v>0,8-2,3</v>
      </c>
      <c r="E7" s="202">
        <v>0.8</v>
      </c>
      <c r="F7" s="191" t="str">
        <f>B20</f>
        <v>Lime</v>
      </c>
      <c r="G7" s="100" t="str">
        <f>ROUND(H7,1)&amp;"-"&amp;ROUND(H8,1)</f>
        <v>2-7,6</v>
      </c>
      <c r="H7" s="202">
        <v>2</v>
      </c>
      <c r="I7" s="191" t="str">
        <f>B21</f>
        <v>PaleGreen</v>
      </c>
      <c r="J7" s="100" t="str">
        <f>ROUND(K7,1)&amp;"-"&amp;ROUND(K8,1)</f>
        <v>3-11,4</v>
      </c>
      <c r="K7" s="202">
        <v>3</v>
      </c>
      <c r="L7" s="191" t="str">
        <f>B22</f>
        <v>GreenYellow</v>
      </c>
      <c r="M7" s="100" t="str">
        <f>ROUND(N7,1)&amp;"-"&amp;ROUND(N8,1)</f>
        <v>0-1</v>
      </c>
      <c r="N7" s="202">
        <v>0</v>
      </c>
      <c r="O7" s="191" t="str">
        <f>B19</f>
        <v>Cyan</v>
      </c>
      <c r="P7" s="100" t="str">
        <f>ROUND(Q7,1)&amp;"-"&amp;ROUND(Q8,1)</f>
        <v>1-2,3</v>
      </c>
      <c r="Q7" s="202">
        <v>1</v>
      </c>
      <c r="R7" s="191" t="str">
        <f>B20</f>
        <v>Lime</v>
      </c>
      <c r="S7" s="100" t="str">
        <f>ROUND(T7,1)&amp;"-"&amp;ROUND(T8,1)</f>
        <v>3-11,4</v>
      </c>
      <c r="T7" s="202">
        <v>3</v>
      </c>
      <c r="U7" s="191" t="str">
        <f>B21</f>
        <v>PaleGreen</v>
      </c>
      <c r="V7" s="100" t="str">
        <f>ROUND(W7,1)&amp;"-"&amp;ROUND(W8,1)</f>
        <v>6-17,1</v>
      </c>
      <c r="W7" s="202">
        <v>6</v>
      </c>
      <c r="X7" s="41" t="str">
        <f>B22</f>
        <v>GreenYellow</v>
      </c>
    </row>
    <row r="8" spans="1:24" ht="14.25" customHeight="1" x14ac:dyDescent="0.3">
      <c r="A8" s="100" t="str">
        <f t="shared" ref="A8:A14" si="0">ROUND(B8,1)&amp;"-"&amp;ROUND(B9,1)</f>
        <v>1-1,3</v>
      </c>
      <c r="B8" s="202">
        <v>1</v>
      </c>
      <c r="C8" s="191" t="str">
        <f t="shared" ref="C8:C15" si="1">B20</f>
        <v>Lime</v>
      </c>
      <c r="D8" s="100" t="str">
        <f t="shared" ref="D8:D14" si="2">ROUND(E8,1)&amp;"-"&amp;ROUND(E9,1)</f>
        <v>2,3-3,4</v>
      </c>
      <c r="E8" s="202">
        <v>2.25</v>
      </c>
      <c r="F8" s="191" t="str">
        <f t="shared" ref="F8:F15" si="3">B21</f>
        <v>PaleGreen</v>
      </c>
      <c r="G8" s="100" t="str">
        <f t="shared" ref="G8:G14" si="4">ROUND(H8,1)&amp;"-"&amp;ROUND(H9,1)</f>
        <v>7,6-11,4</v>
      </c>
      <c r="H8" s="202">
        <v>7.59375</v>
      </c>
      <c r="I8" s="191" t="str">
        <f t="shared" ref="I8:I15" si="5">B22</f>
        <v>GreenYellow</v>
      </c>
      <c r="J8" s="100" t="str">
        <f t="shared" ref="J8:J14" si="6">ROUND(K8,1)&amp;"-"&amp;ROUND(K9,1)</f>
        <v>11,4-17,1</v>
      </c>
      <c r="K8" s="202">
        <v>11.390625</v>
      </c>
      <c r="L8" s="191" t="str">
        <f t="shared" ref="L8:L15" si="7">B23</f>
        <v>Yellow</v>
      </c>
      <c r="M8" s="100" t="str">
        <f t="shared" ref="M8:M14" si="8">ROUND(N8,1)&amp;"-"&amp;ROUND(N9,1)</f>
        <v>1-1,5</v>
      </c>
      <c r="N8" s="202">
        <v>1</v>
      </c>
      <c r="O8" s="191" t="str">
        <f t="shared" ref="O8:O15" si="9">B20</f>
        <v>Lime</v>
      </c>
      <c r="P8" s="100" t="str">
        <f t="shared" ref="P8:P14" si="10">ROUND(Q8,1)&amp;"-"&amp;ROUND(Q9,1)</f>
        <v>2,3-3,4</v>
      </c>
      <c r="Q8" s="202">
        <v>2.25</v>
      </c>
      <c r="R8" s="191" t="str">
        <f t="shared" ref="R8:R15" si="11">B21</f>
        <v>PaleGreen</v>
      </c>
      <c r="S8" s="100" t="str">
        <f t="shared" ref="S8:S14" si="12">ROUND(T8,1)&amp;"-"&amp;ROUND(T9,1)</f>
        <v>11,4-17,1</v>
      </c>
      <c r="T8" s="202">
        <v>11.390625</v>
      </c>
      <c r="U8" s="191" t="str">
        <f t="shared" ref="U8:U15" si="13">B22</f>
        <v>GreenYellow</v>
      </c>
      <c r="V8" s="100" t="str">
        <f t="shared" ref="V8:V14" si="14">ROUND(W8,1)&amp;"-"&amp;ROUND(W9,1)</f>
        <v>17,1-25,6</v>
      </c>
      <c r="W8" s="202">
        <v>17.0859375</v>
      </c>
      <c r="X8" s="41" t="str">
        <f t="shared" ref="X8:X15" si="15">B23</f>
        <v>Yellow</v>
      </c>
    </row>
    <row r="9" spans="1:24" ht="14.25" customHeight="1" x14ac:dyDescent="0.3">
      <c r="A9" s="100" t="str">
        <f t="shared" si="0"/>
        <v>1,3-1,7</v>
      </c>
      <c r="B9" s="202">
        <v>1.3</v>
      </c>
      <c r="C9" s="191" t="str">
        <f t="shared" si="1"/>
        <v>PaleGreen</v>
      </c>
      <c r="D9" s="100" t="str">
        <f t="shared" si="2"/>
        <v>3,4-5,1</v>
      </c>
      <c r="E9" s="202">
        <v>3.375</v>
      </c>
      <c r="F9" s="191" t="str">
        <f t="shared" si="3"/>
        <v>GreenYellow</v>
      </c>
      <c r="G9" s="100" t="str">
        <f t="shared" si="4"/>
        <v>11,4-17,1</v>
      </c>
      <c r="H9" s="202">
        <v>11.390625</v>
      </c>
      <c r="I9" s="191" t="str">
        <f t="shared" si="5"/>
        <v>Yellow</v>
      </c>
      <c r="J9" s="100" t="str">
        <f t="shared" si="6"/>
        <v>17,1-25,6</v>
      </c>
      <c r="K9" s="202">
        <v>17.0859375</v>
      </c>
      <c r="L9" s="191" t="str">
        <f t="shared" si="7"/>
        <v>Orange</v>
      </c>
      <c r="M9" s="100" t="str">
        <f t="shared" si="8"/>
        <v>1,5-2,3</v>
      </c>
      <c r="N9" s="202">
        <v>1.5</v>
      </c>
      <c r="O9" s="191" t="str">
        <f t="shared" si="9"/>
        <v>PaleGreen</v>
      </c>
      <c r="P9" s="100" t="str">
        <f t="shared" si="10"/>
        <v>3,4-5,1</v>
      </c>
      <c r="Q9" s="202">
        <v>3.375</v>
      </c>
      <c r="R9" s="191" t="str">
        <f t="shared" si="11"/>
        <v>GreenYellow</v>
      </c>
      <c r="S9" s="100" t="str">
        <f t="shared" si="12"/>
        <v>17,1-25,6</v>
      </c>
      <c r="T9" s="202">
        <v>17.0859375</v>
      </c>
      <c r="U9" s="191" t="str">
        <f t="shared" si="13"/>
        <v>Yellow</v>
      </c>
      <c r="V9" s="100" t="str">
        <f t="shared" si="14"/>
        <v>25,6-38,4</v>
      </c>
      <c r="W9" s="202">
        <v>25.62890625</v>
      </c>
      <c r="X9" s="41" t="str">
        <f t="shared" si="15"/>
        <v>Orange</v>
      </c>
    </row>
    <row r="10" spans="1:24" ht="14.25" customHeight="1" x14ac:dyDescent="0.3">
      <c r="A10" s="100" t="str">
        <f t="shared" si="0"/>
        <v>1,7-2,2</v>
      </c>
      <c r="B10" s="202">
        <v>1.6900000000000002</v>
      </c>
      <c r="C10" s="191" t="str">
        <f t="shared" si="1"/>
        <v>GreenYellow</v>
      </c>
      <c r="D10" s="100" t="str">
        <f t="shared" si="2"/>
        <v>5,1-7,6</v>
      </c>
      <c r="E10" s="202">
        <v>5.0625</v>
      </c>
      <c r="F10" s="191" t="str">
        <f t="shared" si="3"/>
        <v>Yellow</v>
      </c>
      <c r="G10" s="100" t="str">
        <f t="shared" si="4"/>
        <v>17,1-25,6</v>
      </c>
      <c r="H10" s="202">
        <v>17.0859375</v>
      </c>
      <c r="I10" s="191" t="str">
        <f t="shared" si="5"/>
        <v>Orange</v>
      </c>
      <c r="J10" s="100" t="str">
        <f t="shared" si="6"/>
        <v>25,6-50</v>
      </c>
      <c r="K10" s="202">
        <v>25.62890625</v>
      </c>
      <c r="L10" s="191" t="str">
        <f t="shared" si="7"/>
        <v>DarkOrange</v>
      </c>
      <c r="M10" s="100" t="str">
        <f t="shared" si="8"/>
        <v>2,3-3,4</v>
      </c>
      <c r="N10" s="202">
        <v>2.25</v>
      </c>
      <c r="O10" s="191" t="str">
        <f t="shared" si="9"/>
        <v>GreenYellow</v>
      </c>
      <c r="P10" s="100" t="str">
        <f t="shared" si="10"/>
        <v>5,1-7,6</v>
      </c>
      <c r="Q10" s="202">
        <v>5.0625</v>
      </c>
      <c r="R10" s="191" t="str">
        <f t="shared" si="11"/>
        <v>Yellow</v>
      </c>
      <c r="S10" s="100" t="str">
        <f t="shared" si="12"/>
        <v>25,6-38,4</v>
      </c>
      <c r="T10" s="202">
        <v>25.62890625</v>
      </c>
      <c r="U10" s="191" t="str">
        <f t="shared" si="13"/>
        <v>Orange</v>
      </c>
      <c r="V10" s="100" t="str">
        <f t="shared" si="14"/>
        <v>38,4-57,7</v>
      </c>
      <c r="W10" s="202">
        <v>38.443359375</v>
      </c>
      <c r="X10" s="41" t="str">
        <f t="shared" si="15"/>
        <v>DarkOrange</v>
      </c>
    </row>
    <row r="11" spans="1:24" ht="14.25" customHeight="1" x14ac:dyDescent="0.3">
      <c r="A11" s="100" t="str">
        <f t="shared" si="0"/>
        <v>2,2-3</v>
      </c>
      <c r="B11" s="202">
        <v>2.1970000000000005</v>
      </c>
      <c r="C11" s="191" t="str">
        <f t="shared" si="1"/>
        <v>Yellow</v>
      </c>
      <c r="D11" s="100" t="str">
        <f t="shared" si="2"/>
        <v>7,6-11,4</v>
      </c>
      <c r="E11" s="202">
        <v>7.59375</v>
      </c>
      <c r="F11" s="191" t="str">
        <f t="shared" si="3"/>
        <v>Orange</v>
      </c>
      <c r="G11" s="100" t="str">
        <f t="shared" si="4"/>
        <v>25,6-38,4</v>
      </c>
      <c r="H11" s="202">
        <v>25.62890625</v>
      </c>
      <c r="I11" s="191" t="str">
        <f t="shared" si="5"/>
        <v>DarkOrange</v>
      </c>
      <c r="J11" s="100" t="str">
        <f t="shared" si="6"/>
        <v>50-75</v>
      </c>
      <c r="K11" s="202">
        <v>50</v>
      </c>
      <c r="L11" s="191" t="str">
        <f t="shared" si="7"/>
        <v>OrangeRed</v>
      </c>
      <c r="M11" s="100" t="str">
        <f t="shared" si="8"/>
        <v>3,4-5,1</v>
      </c>
      <c r="N11" s="202">
        <v>3.375</v>
      </c>
      <c r="O11" s="191" t="str">
        <f t="shared" si="9"/>
        <v>Yellow</v>
      </c>
      <c r="P11" s="100" t="str">
        <f t="shared" si="10"/>
        <v>7,6-11,4</v>
      </c>
      <c r="Q11" s="202">
        <v>7.59375</v>
      </c>
      <c r="R11" s="191" t="str">
        <f t="shared" si="11"/>
        <v>Orange</v>
      </c>
      <c r="S11" s="100" t="str">
        <f t="shared" si="12"/>
        <v>38,4-57,7</v>
      </c>
      <c r="T11" s="202">
        <v>38.443359375</v>
      </c>
      <c r="U11" s="191" t="str">
        <f t="shared" si="13"/>
        <v>DarkOrange</v>
      </c>
      <c r="V11" s="100" t="str">
        <f t="shared" si="14"/>
        <v>57,7-86,5</v>
      </c>
      <c r="W11" s="202">
        <v>57.6650390625</v>
      </c>
      <c r="X11" s="41" t="str">
        <f t="shared" si="15"/>
        <v>OrangeRed</v>
      </c>
    </row>
    <row r="12" spans="1:24" ht="14.25" customHeight="1" x14ac:dyDescent="0.3">
      <c r="A12" s="100" t="str">
        <f t="shared" si="0"/>
        <v>3-4</v>
      </c>
      <c r="B12" s="202">
        <v>3</v>
      </c>
      <c r="C12" s="191" t="str">
        <f t="shared" si="1"/>
        <v>Orange</v>
      </c>
      <c r="D12" s="100" t="str">
        <f t="shared" si="2"/>
        <v>11,4-17,1</v>
      </c>
      <c r="E12" s="202">
        <v>11.390625</v>
      </c>
      <c r="F12" s="191" t="str">
        <f t="shared" si="3"/>
        <v>DarkOrange</v>
      </c>
      <c r="G12" s="100" t="str">
        <f t="shared" si="4"/>
        <v>38,4-58</v>
      </c>
      <c r="H12" s="202">
        <v>38.443359375</v>
      </c>
      <c r="I12" s="191" t="str">
        <f t="shared" si="5"/>
        <v>OrangeRed</v>
      </c>
      <c r="J12" s="100" t="str">
        <f t="shared" si="6"/>
        <v>75-100</v>
      </c>
      <c r="K12" s="202">
        <v>75</v>
      </c>
      <c r="L12" s="191" t="str">
        <f t="shared" si="7"/>
        <v>Red</v>
      </c>
      <c r="M12" s="100" t="str">
        <f t="shared" si="8"/>
        <v>5,1-7,6</v>
      </c>
      <c r="N12" s="202">
        <v>5.0625</v>
      </c>
      <c r="O12" s="191" t="str">
        <f t="shared" si="9"/>
        <v>Orange</v>
      </c>
      <c r="P12" s="100" t="str">
        <f t="shared" si="10"/>
        <v>11,4-22</v>
      </c>
      <c r="Q12" s="202">
        <v>11.390625</v>
      </c>
      <c r="R12" s="191" t="str">
        <f t="shared" si="11"/>
        <v>DarkOrange</v>
      </c>
      <c r="S12" s="100" t="str">
        <f t="shared" si="12"/>
        <v>57,7-80</v>
      </c>
      <c r="T12" s="202">
        <v>57.6650390625</v>
      </c>
      <c r="U12" s="191" t="str">
        <f t="shared" si="13"/>
        <v>OrangeRed</v>
      </c>
      <c r="V12" s="100" t="str">
        <f t="shared" si="14"/>
        <v>86,5-129,7</v>
      </c>
      <c r="W12" s="202">
        <v>86.49755859375</v>
      </c>
      <c r="X12" s="41" t="str">
        <f t="shared" si="15"/>
        <v>Red</v>
      </c>
    </row>
    <row r="13" spans="1:24" ht="14.25" customHeight="1" x14ac:dyDescent="0.3">
      <c r="A13" s="100" t="str">
        <f t="shared" si="0"/>
        <v>4-4,5</v>
      </c>
      <c r="B13" s="202">
        <v>4</v>
      </c>
      <c r="C13" s="191" t="str">
        <f t="shared" si="1"/>
        <v>DarkOrange</v>
      </c>
      <c r="D13" s="100" t="str">
        <f t="shared" si="2"/>
        <v>17,1-25</v>
      </c>
      <c r="E13" s="202">
        <v>17.0859375</v>
      </c>
      <c r="F13" s="191" t="str">
        <f t="shared" si="3"/>
        <v>OrangeRed</v>
      </c>
      <c r="G13" s="100" t="str">
        <f t="shared" si="4"/>
        <v>58-65</v>
      </c>
      <c r="H13" s="202">
        <v>58</v>
      </c>
      <c r="I13" s="191" t="str">
        <f t="shared" si="5"/>
        <v>Red</v>
      </c>
      <c r="J13" s="100" t="str">
        <f t="shared" si="6"/>
        <v>100-120</v>
      </c>
      <c r="K13" s="202">
        <v>100</v>
      </c>
      <c r="L13" s="191" t="str">
        <f t="shared" si="7"/>
        <v>DarkRed</v>
      </c>
      <c r="M13" s="100" t="str">
        <f t="shared" si="8"/>
        <v>7,6-11,4</v>
      </c>
      <c r="N13" s="202">
        <v>7.59375</v>
      </c>
      <c r="O13" s="191" t="str">
        <f t="shared" si="9"/>
        <v>DarkOrange</v>
      </c>
      <c r="P13" s="100" t="str">
        <f t="shared" si="10"/>
        <v>22-30</v>
      </c>
      <c r="Q13" s="202">
        <v>22</v>
      </c>
      <c r="R13" s="191" t="str">
        <f t="shared" si="11"/>
        <v>OrangeRed</v>
      </c>
      <c r="S13" s="100" t="str">
        <f t="shared" si="12"/>
        <v>80-95</v>
      </c>
      <c r="T13" s="202">
        <v>80</v>
      </c>
      <c r="U13" s="191" t="str">
        <f t="shared" si="13"/>
        <v>Red</v>
      </c>
      <c r="V13" s="100" t="str">
        <f t="shared" si="14"/>
        <v>129,7-180</v>
      </c>
      <c r="W13" s="202">
        <v>129.746337890625</v>
      </c>
      <c r="X13" s="41" t="str">
        <f t="shared" si="15"/>
        <v>DarkRed</v>
      </c>
    </row>
    <row r="14" spans="1:24" ht="14.25" customHeight="1" x14ac:dyDescent="0.3">
      <c r="A14" s="100" t="str">
        <f t="shared" si="0"/>
        <v>4,5-5</v>
      </c>
      <c r="B14" s="202">
        <v>4.5</v>
      </c>
      <c r="C14" s="191" t="str">
        <f t="shared" si="1"/>
        <v>OrangeRed</v>
      </c>
      <c r="D14" s="100" t="str">
        <f t="shared" si="2"/>
        <v>25-30</v>
      </c>
      <c r="E14" s="202">
        <v>25</v>
      </c>
      <c r="F14" s="191" t="str">
        <f t="shared" si="3"/>
        <v>Red</v>
      </c>
      <c r="G14" s="100" t="str">
        <f t="shared" si="4"/>
        <v>65-70</v>
      </c>
      <c r="H14" s="202">
        <v>65</v>
      </c>
      <c r="I14" s="191" t="str">
        <f t="shared" si="5"/>
        <v>DarkRed</v>
      </c>
      <c r="J14" s="100" t="str">
        <f t="shared" si="6"/>
        <v>120-140</v>
      </c>
      <c r="K14" s="202">
        <v>120</v>
      </c>
      <c r="L14" s="191" t="str">
        <f t="shared" si="7"/>
        <v>Indigo</v>
      </c>
      <c r="M14" s="100" t="str">
        <f t="shared" si="8"/>
        <v>11,4-14</v>
      </c>
      <c r="N14" s="202">
        <v>11.390625</v>
      </c>
      <c r="O14" s="191" t="str">
        <f t="shared" si="9"/>
        <v>OrangeRed</v>
      </c>
      <c r="P14" s="100" t="str">
        <f t="shared" si="10"/>
        <v>30-38,4</v>
      </c>
      <c r="Q14" s="202">
        <v>30</v>
      </c>
      <c r="R14" s="191" t="str">
        <f t="shared" si="11"/>
        <v>Red</v>
      </c>
      <c r="S14" s="100" t="str">
        <f t="shared" si="12"/>
        <v>95-110</v>
      </c>
      <c r="T14" s="202">
        <v>95</v>
      </c>
      <c r="U14" s="191" t="str">
        <f t="shared" si="13"/>
        <v>DarkRed</v>
      </c>
      <c r="V14" s="100" t="str">
        <f t="shared" si="14"/>
        <v>180-210</v>
      </c>
      <c r="W14" s="202">
        <v>180</v>
      </c>
      <c r="X14" s="41" t="str">
        <f t="shared" si="15"/>
        <v>Indigo</v>
      </c>
    </row>
    <row r="15" spans="1:24" ht="14.25" customHeight="1" x14ac:dyDescent="0.3">
      <c r="A15" s="100" t="str">
        <f>"&gt;"&amp;ROUND(B15,1)</f>
        <v>&gt;5</v>
      </c>
      <c r="B15" s="202">
        <v>5</v>
      </c>
      <c r="C15" s="191" t="str">
        <f t="shared" si="1"/>
        <v>Red</v>
      </c>
      <c r="D15" s="100" t="str">
        <f>"&gt;"&amp;ROUND(E15,1)</f>
        <v>&gt;30</v>
      </c>
      <c r="E15" s="202">
        <v>30</v>
      </c>
      <c r="F15" s="191" t="str">
        <f t="shared" si="3"/>
        <v>DarkRed</v>
      </c>
      <c r="G15" s="100" t="str">
        <f>"&gt;"&amp;ROUND(H15,1)</f>
        <v>&gt;70</v>
      </c>
      <c r="H15" s="202">
        <v>70</v>
      </c>
      <c r="I15" s="191" t="str">
        <f t="shared" si="5"/>
        <v>Indigo</v>
      </c>
      <c r="J15" s="100" t="str">
        <f>"&gt;"&amp;ROUND(K15,1)</f>
        <v>&gt;140</v>
      </c>
      <c r="K15" s="202">
        <v>140</v>
      </c>
      <c r="L15" s="191" t="str">
        <f t="shared" si="7"/>
        <v>MidnightBlue</v>
      </c>
      <c r="M15" s="100" t="str">
        <f>"&gt;"&amp;ROUND(N15,1)</f>
        <v>&gt;14</v>
      </c>
      <c r="N15" s="202">
        <v>14</v>
      </c>
      <c r="O15" s="191" t="str">
        <f t="shared" si="9"/>
        <v>Red</v>
      </c>
      <c r="P15" s="100" t="str">
        <f>"&gt;"&amp;ROUND(Q15,1)</f>
        <v>&gt;38,4</v>
      </c>
      <c r="Q15" s="202">
        <v>38.443359375</v>
      </c>
      <c r="R15" s="191" t="str">
        <f t="shared" si="11"/>
        <v>DarkRed</v>
      </c>
      <c r="S15" s="100" t="str">
        <f>"&gt;"&amp;ROUND(T15,1)</f>
        <v>&gt;110</v>
      </c>
      <c r="T15" s="202">
        <v>110</v>
      </c>
      <c r="U15" s="191" t="str">
        <f t="shared" si="13"/>
        <v>Indigo</v>
      </c>
      <c r="V15" s="100" t="str">
        <f>"&gt;"&amp;ROUND(W15,1)</f>
        <v>&gt;210</v>
      </c>
      <c r="W15" s="202">
        <v>210</v>
      </c>
      <c r="X15" s="41" t="str">
        <f t="shared" si="15"/>
        <v>MidnightBlue</v>
      </c>
    </row>
    <row r="16" spans="1:24" ht="14.25" customHeight="1" x14ac:dyDescent="0.3">
      <c r="A16" s="41"/>
      <c r="B16" s="41"/>
      <c r="C16" s="41"/>
      <c r="D16" s="41"/>
      <c r="E16" s="41"/>
      <c r="F16" s="41"/>
      <c r="G16" s="41"/>
      <c r="H16" s="202"/>
      <c r="I16" s="41"/>
      <c r="J16" s="41"/>
      <c r="K16" s="41"/>
      <c r="L16" s="41"/>
      <c r="M16" s="41"/>
      <c r="N16" s="41"/>
      <c r="O16" s="41"/>
      <c r="P16" s="41"/>
      <c r="Q16" s="41"/>
      <c r="R16" s="41"/>
      <c r="S16" s="41"/>
      <c r="T16" s="41"/>
      <c r="U16" s="41"/>
      <c r="V16" s="41"/>
      <c r="W16" s="41"/>
      <c r="X16" s="41"/>
    </row>
    <row r="17" spans="1:24" ht="14.25" customHeight="1" x14ac:dyDescent="0.3">
      <c r="A17" s="41"/>
      <c r="B17" s="41"/>
      <c r="C17" s="41"/>
      <c r="D17" s="41"/>
      <c r="E17" s="41"/>
      <c r="F17" s="41"/>
      <c r="G17" s="41"/>
      <c r="H17" s="41"/>
      <c r="I17" s="41"/>
      <c r="J17" s="41"/>
      <c r="K17" s="41"/>
      <c r="L17" s="41"/>
      <c r="M17" s="41"/>
      <c r="N17" s="41"/>
      <c r="O17" s="41"/>
      <c r="P17" s="41"/>
      <c r="Q17" s="41"/>
      <c r="R17" s="41"/>
      <c r="S17" s="41"/>
      <c r="T17" s="41"/>
      <c r="U17" s="41"/>
      <c r="V17" s="41"/>
      <c r="W17" s="41"/>
      <c r="X17" s="41"/>
    </row>
    <row r="18" spans="1:24" ht="14.25" customHeight="1" x14ac:dyDescent="0.3">
      <c r="A18" s="41"/>
      <c r="B18" s="41"/>
      <c r="C18" s="41"/>
      <c r="D18" s="41"/>
      <c r="E18" s="41"/>
      <c r="F18" s="41"/>
      <c r="G18" s="41"/>
      <c r="H18" s="41"/>
      <c r="I18" s="41"/>
      <c r="J18" s="201"/>
      <c r="K18" s="41"/>
      <c r="L18" s="41"/>
      <c r="M18" s="41"/>
      <c r="N18" s="41"/>
      <c r="O18" s="41"/>
      <c r="P18" s="41"/>
      <c r="Q18" s="41"/>
      <c r="R18" s="41"/>
      <c r="S18" s="41"/>
      <c r="T18" s="41"/>
      <c r="U18" s="41"/>
      <c r="V18" s="41"/>
      <c r="W18" s="41"/>
      <c r="X18" s="41"/>
    </row>
    <row r="19" spans="1:24" ht="14.25" customHeight="1" x14ac:dyDescent="0.3">
      <c r="A19" s="41"/>
      <c r="B19" s="41" t="s">
        <v>2094</v>
      </c>
      <c r="C19" s="41"/>
      <c r="D19" s="41"/>
      <c r="E19" s="41"/>
      <c r="F19" s="41"/>
      <c r="G19" s="41"/>
      <c r="H19" s="41"/>
      <c r="I19" s="41"/>
      <c r="J19" s="201"/>
      <c r="K19" s="41"/>
      <c r="L19" s="41"/>
      <c r="M19" s="41"/>
      <c r="N19" s="41"/>
      <c r="O19" s="41"/>
      <c r="P19" s="41"/>
      <c r="Q19" s="41"/>
      <c r="R19" s="41"/>
      <c r="S19" s="41"/>
      <c r="T19" s="41"/>
      <c r="U19" s="41"/>
      <c r="V19" s="41"/>
      <c r="W19" s="41"/>
      <c r="X19" s="41"/>
    </row>
    <row r="20" spans="1:24" ht="14.25" customHeight="1" x14ac:dyDescent="0.3">
      <c r="A20" s="41"/>
      <c r="B20" s="41" t="s">
        <v>2184</v>
      </c>
      <c r="C20" s="41"/>
      <c r="D20" s="41"/>
      <c r="E20" s="41"/>
      <c r="F20" s="41"/>
      <c r="G20" s="41"/>
      <c r="H20" s="41"/>
      <c r="I20" s="41"/>
      <c r="J20" s="201"/>
      <c r="K20" s="41"/>
      <c r="L20" s="41"/>
      <c r="M20" s="41"/>
      <c r="N20" s="41"/>
      <c r="O20" s="41"/>
      <c r="P20" s="41"/>
      <c r="Q20" s="41"/>
      <c r="R20" s="41"/>
      <c r="S20" s="41"/>
      <c r="T20" s="41"/>
      <c r="U20" s="41"/>
      <c r="V20" s="41"/>
      <c r="W20" s="41"/>
      <c r="X20" s="41"/>
    </row>
    <row r="21" spans="1:24" ht="14.25" customHeight="1" x14ac:dyDescent="0.3">
      <c r="A21" s="41"/>
      <c r="B21" s="41" t="s">
        <v>2198</v>
      </c>
      <c r="C21" s="41"/>
      <c r="D21" s="41"/>
      <c r="E21" s="41"/>
      <c r="F21" s="41"/>
      <c r="G21" s="41"/>
      <c r="H21" s="41"/>
      <c r="I21" s="41"/>
      <c r="J21" s="201"/>
      <c r="K21" s="41"/>
      <c r="L21" s="41"/>
      <c r="M21" s="41"/>
      <c r="N21" s="41"/>
      <c r="O21" s="41"/>
      <c r="P21" s="41"/>
      <c r="Q21" s="41"/>
      <c r="R21" s="41"/>
      <c r="S21" s="41"/>
      <c r="T21" s="41"/>
      <c r="U21" s="41"/>
      <c r="V21" s="41"/>
      <c r="W21" s="41"/>
      <c r="X21" s="41"/>
    </row>
    <row r="22" spans="1:24" ht="14.25" customHeight="1" x14ac:dyDescent="0.3">
      <c r="A22" s="41"/>
      <c r="B22" s="41" t="s">
        <v>2185</v>
      </c>
      <c r="C22" s="41"/>
      <c r="D22" s="41"/>
      <c r="E22" s="41"/>
      <c r="F22" s="41"/>
      <c r="G22" s="41"/>
      <c r="H22" s="41"/>
      <c r="I22" s="41"/>
      <c r="J22" s="201"/>
      <c r="K22" s="41"/>
      <c r="L22" s="41"/>
      <c r="M22" s="41"/>
      <c r="N22" s="41"/>
      <c r="O22" s="41"/>
      <c r="P22" s="41"/>
      <c r="Q22" s="41"/>
      <c r="R22" s="41"/>
      <c r="S22" s="41"/>
      <c r="T22" s="41"/>
      <c r="U22" s="41"/>
      <c r="V22" s="41"/>
      <c r="W22" s="41"/>
      <c r="X22" s="41"/>
    </row>
    <row r="23" spans="1:24" ht="14.25" customHeight="1" x14ac:dyDescent="0.3">
      <c r="A23" s="41"/>
      <c r="B23" s="41" t="s">
        <v>2095</v>
      </c>
      <c r="C23" s="41"/>
      <c r="D23" s="41"/>
      <c r="E23" s="41"/>
      <c r="F23" s="41"/>
      <c r="G23" s="41"/>
      <c r="H23" s="41"/>
      <c r="I23" s="41"/>
      <c r="J23" s="201"/>
      <c r="K23" s="41"/>
      <c r="L23" s="41"/>
      <c r="M23" s="41"/>
      <c r="N23" s="41"/>
      <c r="O23" s="41"/>
      <c r="P23" s="41"/>
      <c r="Q23" s="41"/>
      <c r="R23" s="41"/>
      <c r="S23" s="41"/>
      <c r="T23" s="41"/>
      <c r="U23" s="41"/>
      <c r="V23" s="41"/>
      <c r="W23" s="41"/>
      <c r="X23" s="41"/>
    </row>
    <row r="24" spans="1:24" ht="14.25" customHeight="1" x14ac:dyDescent="0.3">
      <c r="A24" s="41"/>
      <c r="B24" s="41" t="s">
        <v>2119</v>
      </c>
      <c r="C24" s="41"/>
      <c r="D24" s="41"/>
      <c r="E24" s="41"/>
      <c r="F24" s="41"/>
      <c r="G24" s="41"/>
      <c r="H24" s="41"/>
      <c r="I24" s="41"/>
      <c r="J24" s="201"/>
      <c r="K24" s="41"/>
      <c r="L24" s="41"/>
      <c r="M24" s="41"/>
      <c r="N24" s="41"/>
      <c r="O24" s="41"/>
      <c r="P24" s="41"/>
      <c r="Q24" s="41"/>
      <c r="R24" s="41"/>
      <c r="S24" s="41"/>
      <c r="T24" s="41"/>
      <c r="U24" s="41"/>
      <c r="V24" s="41"/>
      <c r="W24" s="41"/>
      <c r="X24" s="41"/>
    </row>
    <row r="25" spans="1:24" ht="14.25" customHeight="1" x14ac:dyDescent="0.3">
      <c r="A25" s="41"/>
      <c r="B25" s="41" t="s">
        <v>2150</v>
      </c>
      <c r="C25" s="41"/>
      <c r="D25" s="41"/>
      <c r="E25" s="41"/>
      <c r="F25" s="41"/>
      <c r="G25" s="41"/>
      <c r="H25" s="41"/>
      <c r="I25" s="41"/>
      <c r="J25" s="201"/>
      <c r="K25" s="41"/>
      <c r="L25" s="41"/>
      <c r="M25" s="41"/>
      <c r="N25" s="41"/>
      <c r="O25" s="41"/>
      <c r="P25" s="41"/>
      <c r="Q25" s="41"/>
      <c r="R25" s="41"/>
      <c r="S25" s="41"/>
      <c r="T25" s="41"/>
      <c r="U25" s="41"/>
      <c r="V25" s="41"/>
      <c r="W25" s="41"/>
      <c r="X25" s="41"/>
    </row>
    <row r="26" spans="1:24" ht="14.25" customHeight="1" x14ac:dyDescent="0.3">
      <c r="A26" s="41"/>
      <c r="B26" s="41" t="s">
        <v>2118</v>
      </c>
      <c r="C26" s="41"/>
      <c r="D26" s="41"/>
      <c r="E26" s="41"/>
      <c r="F26" s="41"/>
      <c r="G26" s="41"/>
      <c r="H26" s="41"/>
      <c r="I26" s="41"/>
      <c r="J26" s="201"/>
      <c r="K26" s="41"/>
      <c r="L26" s="41"/>
      <c r="M26" s="41"/>
      <c r="N26" s="41"/>
      <c r="O26" s="41"/>
      <c r="P26" s="41"/>
      <c r="Q26" s="41"/>
      <c r="R26" s="41"/>
      <c r="S26" s="41"/>
      <c r="T26" s="41"/>
      <c r="U26" s="41"/>
      <c r="V26" s="41"/>
      <c r="W26" s="41"/>
      <c r="X26" s="41"/>
    </row>
    <row r="27" spans="1:24" ht="14.25" customHeight="1" x14ac:dyDescent="0.3">
      <c r="A27" s="41"/>
      <c r="B27" s="41" t="s">
        <v>2096</v>
      </c>
      <c r="C27" s="41"/>
      <c r="D27" s="41"/>
      <c r="E27" s="41"/>
      <c r="F27" s="41"/>
      <c r="G27" s="41"/>
      <c r="H27" s="41"/>
      <c r="I27" s="41"/>
      <c r="J27" s="201"/>
      <c r="K27" s="41"/>
      <c r="L27" s="41"/>
      <c r="M27" s="41"/>
      <c r="N27" s="41"/>
      <c r="O27" s="41"/>
      <c r="P27" s="41"/>
      <c r="Q27" s="41"/>
      <c r="R27" s="41"/>
      <c r="S27" s="41"/>
      <c r="T27" s="41"/>
      <c r="U27" s="41"/>
      <c r="V27" s="41"/>
      <c r="W27" s="41"/>
      <c r="X27" s="41"/>
    </row>
    <row r="28" spans="1:24" ht="14.25" customHeight="1" x14ac:dyDescent="0.3">
      <c r="A28" s="41"/>
      <c r="B28" s="41" t="s">
        <v>2117</v>
      </c>
      <c r="C28" s="41"/>
      <c r="D28" s="41"/>
      <c r="E28" s="41"/>
      <c r="F28" s="41"/>
      <c r="G28" s="41"/>
      <c r="H28" s="41"/>
      <c r="I28" s="41"/>
      <c r="J28" s="201"/>
      <c r="K28" s="41"/>
      <c r="L28" s="41"/>
      <c r="M28" s="41"/>
      <c r="N28" s="41"/>
      <c r="O28" s="41"/>
      <c r="P28" s="41"/>
      <c r="Q28" s="41"/>
      <c r="R28" s="41"/>
      <c r="S28" s="41"/>
      <c r="T28" s="41"/>
      <c r="U28" s="41"/>
      <c r="V28" s="41"/>
      <c r="W28" s="41"/>
      <c r="X28" s="41"/>
    </row>
    <row r="29" spans="1:24" ht="14.25" customHeight="1" x14ac:dyDescent="0.3">
      <c r="A29" s="41"/>
      <c r="B29" s="41" t="s">
        <v>2152</v>
      </c>
      <c r="C29" s="41"/>
      <c r="D29" s="41"/>
      <c r="E29" s="41"/>
      <c r="F29" s="41"/>
      <c r="G29" s="41"/>
      <c r="H29" s="41"/>
      <c r="I29" s="41"/>
      <c r="J29" s="201"/>
      <c r="K29" s="41"/>
      <c r="L29" s="41"/>
      <c r="M29" s="41"/>
      <c r="N29" s="41"/>
      <c r="O29" s="41"/>
      <c r="P29" s="41"/>
      <c r="Q29" s="41"/>
      <c r="R29" s="41"/>
      <c r="S29" s="41"/>
      <c r="T29" s="41"/>
      <c r="U29" s="41"/>
      <c r="V29" s="41"/>
      <c r="W29" s="41"/>
      <c r="X29" s="41"/>
    </row>
    <row r="30" spans="1:24" ht="14.25" customHeight="1" x14ac:dyDescent="0.3">
      <c r="A30" s="41"/>
      <c r="B30" s="41" t="s">
        <v>2151</v>
      </c>
      <c r="C30" s="41"/>
      <c r="D30" s="41"/>
      <c r="E30" s="41"/>
      <c r="F30" s="41"/>
      <c r="G30" s="41"/>
      <c r="H30" s="41"/>
      <c r="I30" s="41"/>
      <c r="J30" s="201"/>
      <c r="K30" s="41"/>
      <c r="L30" s="41"/>
      <c r="M30" s="41"/>
      <c r="N30" s="41"/>
      <c r="O30" s="41"/>
      <c r="P30" s="41"/>
      <c r="Q30" s="41"/>
      <c r="R30" s="41"/>
      <c r="S30" s="41"/>
      <c r="T30" s="41"/>
      <c r="U30" s="41"/>
      <c r="V30" s="41"/>
      <c r="W30" s="41"/>
      <c r="X30" s="41"/>
    </row>
    <row r="31" spans="1:24" ht="14.25" customHeight="1" x14ac:dyDescent="0.3">
      <c r="A31" s="41"/>
      <c r="B31" s="41"/>
      <c r="C31" s="41"/>
      <c r="D31" s="41"/>
      <c r="E31" s="41"/>
      <c r="F31" s="41"/>
      <c r="G31" s="41"/>
      <c r="H31" s="41"/>
      <c r="I31" s="41"/>
      <c r="J31" s="201"/>
      <c r="K31" s="41"/>
      <c r="L31" s="41"/>
      <c r="M31" s="41"/>
      <c r="N31" s="41"/>
      <c r="O31" s="41"/>
      <c r="P31" s="41"/>
      <c r="Q31" s="41"/>
      <c r="R31" s="41"/>
      <c r="S31" s="41"/>
      <c r="T31" s="41"/>
      <c r="U31" s="41"/>
      <c r="V31" s="41"/>
      <c r="W31" s="41"/>
      <c r="X31" s="41"/>
    </row>
    <row r="32" spans="1:24" ht="14.25" customHeight="1" x14ac:dyDescent="0.3">
      <c r="A32" s="41"/>
      <c r="B32" s="41"/>
      <c r="C32" s="41"/>
      <c r="D32" s="41"/>
      <c r="E32" s="41"/>
      <c r="F32" s="41"/>
      <c r="G32" s="41"/>
      <c r="H32" s="41"/>
      <c r="I32" s="41"/>
      <c r="J32" s="201"/>
      <c r="K32" s="41"/>
      <c r="L32" s="41"/>
      <c r="M32" s="41"/>
      <c r="N32" s="41"/>
      <c r="O32" s="41"/>
      <c r="P32" s="41"/>
      <c r="Q32" s="41"/>
      <c r="R32" s="41"/>
      <c r="S32" s="41"/>
      <c r="T32" s="41"/>
      <c r="U32" s="41"/>
      <c r="V32" s="41"/>
      <c r="W32" s="41"/>
      <c r="X32" s="41"/>
    </row>
    <row r="33" spans="1:24" ht="14.25" customHeight="1" x14ac:dyDescent="0.3">
      <c r="A33" s="41"/>
      <c r="B33" s="41"/>
      <c r="C33" s="41"/>
      <c r="D33" s="41"/>
      <c r="E33" s="41"/>
      <c r="F33" s="41"/>
      <c r="G33" s="41"/>
      <c r="H33" s="41"/>
      <c r="I33" s="41"/>
      <c r="J33" s="201"/>
      <c r="K33" s="41"/>
      <c r="L33" s="41"/>
      <c r="M33" s="41"/>
      <c r="N33" s="41"/>
      <c r="O33" s="41"/>
      <c r="P33" s="41"/>
      <c r="Q33" s="41"/>
      <c r="R33" s="41"/>
      <c r="S33" s="41"/>
      <c r="T33" s="41"/>
      <c r="U33" s="41"/>
      <c r="V33" s="41"/>
      <c r="W33" s="41"/>
      <c r="X33" s="41"/>
    </row>
    <row r="34" spans="1:24" ht="14.25" customHeight="1" x14ac:dyDescent="0.3">
      <c r="A34" s="41"/>
      <c r="B34" s="41"/>
      <c r="C34" s="41"/>
      <c r="D34" s="41"/>
      <c r="E34" s="41"/>
      <c r="F34" s="41"/>
      <c r="G34" s="41"/>
      <c r="H34" s="41"/>
      <c r="I34" s="41"/>
      <c r="J34" s="201"/>
      <c r="K34" s="41"/>
      <c r="L34" s="41"/>
      <c r="M34" s="41"/>
      <c r="N34" s="41"/>
      <c r="O34" s="41"/>
      <c r="P34" s="41"/>
      <c r="Q34" s="41"/>
      <c r="R34" s="41"/>
      <c r="S34" s="41"/>
      <c r="T34" s="41"/>
      <c r="U34" s="41"/>
      <c r="V34" s="41"/>
      <c r="W34" s="41"/>
      <c r="X34" s="41"/>
    </row>
    <row r="35" spans="1:24" ht="14" x14ac:dyDescent="0.3">
      <c r="A35" s="41"/>
      <c r="B35" s="41"/>
      <c r="C35" s="41"/>
      <c r="D35" s="41"/>
      <c r="E35" s="41"/>
      <c r="F35" s="41"/>
      <c r="G35" s="41"/>
      <c r="H35" s="41"/>
      <c r="I35" s="41"/>
      <c r="J35" s="201"/>
      <c r="K35" s="41"/>
      <c r="L35" s="41"/>
      <c r="M35" s="41"/>
      <c r="N35" s="41"/>
      <c r="O35" s="41"/>
      <c r="P35" s="41"/>
      <c r="Q35" s="41"/>
      <c r="R35" s="41"/>
      <c r="S35" s="41"/>
      <c r="T35" s="41"/>
      <c r="U35" s="41"/>
      <c r="V35" s="41"/>
      <c r="W35" s="41"/>
      <c r="X35" s="41"/>
    </row>
    <row r="36" spans="1:24" ht="14" x14ac:dyDescent="0.3">
      <c r="A36" s="41"/>
      <c r="B36" s="41"/>
      <c r="C36" s="41"/>
      <c r="D36" s="41"/>
      <c r="E36" s="41"/>
      <c r="F36" s="41"/>
      <c r="G36" s="41"/>
      <c r="H36" s="41"/>
      <c r="I36" s="41"/>
      <c r="J36" s="201"/>
      <c r="K36" s="41"/>
      <c r="L36" s="41"/>
      <c r="M36" s="41"/>
      <c r="N36" s="41"/>
      <c r="O36" s="41"/>
      <c r="P36" s="41"/>
      <c r="Q36" s="41"/>
      <c r="R36" s="41"/>
      <c r="S36" s="41"/>
      <c r="T36" s="41"/>
      <c r="U36" s="41"/>
      <c r="V36" s="41"/>
      <c r="W36" s="41"/>
      <c r="X36" s="41"/>
    </row>
    <row r="37" spans="1:24" ht="14" x14ac:dyDescent="0.3">
      <c r="A37" s="41"/>
      <c r="B37" s="41"/>
      <c r="C37" s="41"/>
      <c r="D37" s="41"/>
      <c r="E37" s="41"/>
      <c r="F37" s="41"/>
      <c r="G37" s="41"/>
      <c r="H37" s="41"/>
      <c r="I37" s="41"/>
      <c r="J37" s="201"/>
      <c r="K37" s="41"/>
      <c r="L37" s="41"/>
      <c r="M37" s="41"/>
      <c r="N37" s="41"/>
      <c r="O37" s="41"/>
      <c r="P37" s="41"/>
      <c r="Q37" s="41"/>
      <c r="R37" s="41"/>
      <c r="S37" s="41"/>
      <c r="T37" s="41"/>
      <c r="U37" s="41"/>
      <c r="V37" s="41"/>
      <c r="W37" s="41"/>
      <c r="X37" s="41"/>
    </row>
    <row r="38" spans="1:24" ht="14" x14ac:dyDescent="0.3">
      <c r="A38" s="41"/>
      <c r="B38" s="41"/>
      <c r="C38" s="41"/>
      <c r="D38" s="41"/>
      <c r="E38" s="41"/>
      <c r="F38" s="41"/>
      <c r="G38" s="41"/>
      <c r="H38" s="41"/>
      <c r="I38" s="41"/>
      <c r="J38" s="41"/>
      <c r="K38" s="41"/>
      <c r="L38" s="41"/>
      <c r="M38" s="41"/>
      <c r="N38" s="41"/>
      <c r="O38" s="41"/>
      <c r="P38" s="41"/>
      <c r="Q38" s="41"/>
      <c r="R38" s="41"/>
      <c r="S38" s="41"/>
      <c r="T38" s="41"/>
      <c r="U38" s="41"/>
      <c r="V38" s="41"/>
      <c r="W38" s="41"/>
      <c r="X38" s="41"/>
    </row>
    <row r="39" spans="1:24" ht="14" x14ac:dyDescent="0.3">
      <c r="A39" s="41"/>
      <c r="B39" s="41"/>
      <c r="C39" s="41"/>
      <c r="D39" s="41"/>
      <c r="E39" s="41"/>
      <c r="F39" s="41"/>
      <c r="G39" s="41"/>
      <c r="H39" s="41"/>
      <c r="I39" s="41"/>
      <c r="J39" s="41"/>
      <c r="K39" s="41"/>
      <c r="L39" s="41"/>
      <c r="M39" s="41"/>
      <c r="N39" s="41"/>
      <c r="O39" s="41"/>
      <c r="P39" s="41"/>
      <c r="Q39" s="41"/>
      <c r="R39" s="41"/>
      <c r="S39" s="41"/>
      <c r="T39" s="41"/>
      <c r="U39" s="41"/>
      <c r="V39" s="41"/>
      <c r="W39" s="41"/>
      <c r="X39" s="41"/>
    </row>
    <row r="40" spans="1:24" ht="14" x14ac:dyDescent="0.3">
      <c r="A40" s="41"/>
      <c r="B40" s="41"/>
      <c r="C40" s="41"/>
      <c r="D40" s="41"/>
      <c r="E40" s="41"/>
      <c r="F40" s="41"/>
      <c r="G40" s="41"/>
      <c r="H40" s="41"/>
      <c r="I40" s="41"/>
      <c r="J40" s="41"/>
      <c r="K40" s="41"/>
      <c r="L40" s="41"/>
      <c r="M40" s="41"/>
      <c r="N40" s="41"/>
      <c r="O40" s="41"/>
      <c r="P40" s="41"/>
      <c r="Q40" s="41"/>
      <c r="R40" s="41"/>
      <c r="S40" s="41"/>
      <c r="T40" s="41"/>
      <c r="U40" s="41"/>
      <c r="V40" s="41"/>
      <c r="W40" s="41"/>
      <c r="X40" s="41"/>
    </row>
    <row r="41" spans="1:24" ht="14" x14ac:dyDescent="0.3">
      <c r="A41" s="41"/>
      <c r="B41" s="41"/>
      <c r="C41" s="41"/>
      <c r="D41" s="41"/>
      <c r="E41" s="41"/>
      <c r="F41" s="41"/>
      <c r="G41" s="41"/>
      <c r="H41" s="41"/>
      <c r="I41" s="41"/>
      <c r="J41" s="41"/>
      <c r="K41" s="41"/>
      <c r="L41" s="41"/>
      <c r="M41" s="41"/>
      <c r="N41" s="41"/>
      <c r="O41" s="41"/>
      <c r="P41" s="41"/>
      <c r="Q41" s="41"/>
      <c r="R41" s="41"/>
      <c r="S41" s="41"/>
      <c r="T41" s="41"/>
      <c r="U41" s="41"/>
      <c r="V41" s="41"/>
      <c r="W41" s="41"/>
      <c r="X41" s="41"/>
    </row>
    <row r="42" spans="1:24" ht="14" x14ac:dyDescent="0.3">
      <c r="A42" s="41"/>
      <c r="B42" s="41"/>
      <c r="C42" s="41"/>
      <c r="D42" s="41"/>
      <c r="E42" s="41"/>
      <c r="F42" s="41"/>
      <c r="G42" s="41"/>
      <c r="H42" s="41"/>
      <c r="I42" s="41"/>
      <c r="J42" s="41"/>
      <c r="K42" s="41"/>
      <c r="L42" s="41"/>
      <c r="M42" s="41"/>
      <c r="N42" s="41"/>
      <c r="O42" s="41"/>
      <c r="P42" s="41"/>
      <c r="Q42" s="41"/>
      <c r="R42" s="41"/>
      <c r="S42" s="41"/>
      <c r="T42" s="41"/>
      <c r="U42" s="41"/>
      <c r="V42" s="41"/>
      <c r="W42" s="41"/>
      <c r="X42" s="41"/>
    </row>
    <row r="43" spans="1:24" ht="14" x14ac:dyDescent="0.3">
      <c r="A43" s="41"/>
      <c r="B43" s="41"/>
      <c r="C43" s="41"/>
      <c r="D43" s="41"/>
      <c r="E43" s="41"/>
      <c r="F43" s="41"/>
      <c r="G43" s="41"/>
      <c r="H43" s="41"/>
      <c r="I43" s="41"/>
      <c r="J43" s="41"/>
      <c r="K43" s="41"/>
      <c r="L43" s="41"/>
      <c r="M43" s="41"/>
      <c r="N43" s="41"/>
      <c r="O43" s="41"/>
      <c r="P43" s="41"/>
      <c r="Q43" s="41"/>
      <c r="R43" s="41"/>
      <c r="S43" s="41"/>
      <c r="T43" s="41"/>
      <c r="U43" s="41"/>
      <c r="V43" s="41"/>
      <c r="W43" s="41"/>
      <c r="X43" s="41"/>
    </row>
    <row r="44" spans="1:24" ht="14" x14ac:dyDescent="0.3">
      <c r="A44" s="41"/>
      <c r="B44" s="41"/>
      <c r="C44" s="41"/>
      <c r="D44" s="41"/>
      <c r="E44" s="41"/>
      <c r="F44" s="41"/>
      <c r="G44" s="41"/>
      <c r="H44" s="41"/>
      <c r="I44" s="41"/>
      <c r="J44" s="41"/>
      <c r="K44" s="41"/>
      <c r="L44" s="41"/>
      <c r="M44" s="41"/>
      <c r="N44" s="41"/>
      <c r="O44" s="41"/>
      <c r="P44" s="41"/>
      <c r="Q44" s="41"/>
      <c r="R44" s="41"/>
      <c r="S44" s="41"/>
      <c r="T44" s="41"/>
      <c r="U44" s="41"/>
      <c r="V44" s="41"/>
      <c r="W44" s="41"/>
      <c r="X44" s="41"/>
    </row>
    <row r="45" spans="1:24" ht="14" x14ac:dyDescent="0.3">
      <c r="A45" s="41"/>
      <c r="B45" s="41"/>
      <c r="C45" s="41"/>
      <c r="D45" s="41"/>
      <c r="E45" s="41"/>
      <c r="F45" s="41"/>
      <c r="G45" s="41"/>
      <c r="H45" s="41"/>
      <c r="I45" s="41"/>
      <c r="J45" s="41"/>
      <c r="K45" s="41"/>
      <c r="L45" s="41"/>
      <c r="M45" s="41"/>
      <c r="N45" s="41"/>
      <c r="O45" s="41"/>
      <c r="P45" s="41"/>
      <c r="Q45" s="41"/>
      <c r="R45" s="41"/>
      <c r="S45" s="41"/>
      <c r="T45" s="41"/>
      <c r="U45" s="41"/>
      <c r="V45" s="41"/>
      <c r="W45" s="41"/>
      <c r="X45" s="41"/>
    </row>
    <row r="46" spans="1:24" ht="14" x14ac:dyDescent="0.3">
      <c r="A46" s="41"/>
      <c r="B46" s="41"/>
      <c r="C46" s="41"/>
      <c r="D46" s="41"/>
      <c r="E46" s="41"/>
      <c r="F46" s="41"/>
      <c r="G46" s="41"/>
      <c r="H46" s="41"/>
      <c r="I46" s="41"/>
      <c r="J46" s="41"/>
      <c r="K46" s="41"/>
      <c r="L46" s="41"/>
      <c r="M46" s="41"/>
      <c r="N46" s="41"/>
      <c r="O46" s="41"/>
      <c r="P46" s="41"/>
      <c r="Q46" s="41"/>
      <c r="R46" s="41"/>
      <c r="S46" s="41"/>
      <c r="T46" s="41"/>
      <c r="U46" s="41"/>
      <c r="V46" s="41"/>
      <c r="W46" s="41"/>
      <c r="X46" s="41"/>
    </row>
    <row r="47" spans="1:24" ht="14" x14ac:dyDescent="0.3">
      <c r="A47" s="41"/>
      <c r="B47" s="41"/>
      <c r="C47" s="41"/>
      <c r="D47" s="41"/>
      <c r="E47" s="41"/>
      <c r="F47" s="41"/>
      <c r="G47" s="41"/>
      <c r="H47" s="41"/>
      <c r="I47" s="41"/>
      <c r="J47" s="41"/>
      <c r="K47" s="41"/>
      <c r="L47" s="41"/>
      <c r="M47" s="41"/>
      <c r="N47" s="41"/>
      <c r="O47" s="41"/>
      <c r="P47" s="41"/>
      <c r="Q47" s="41"/>
      <c r="R47" s="41"/>
      <c r="S47" s="41"/>
      <c r="T47" s="41"/>
      <c r="U47" s="41"/>
      <c r="V47" s="41"/>
      <c r="W47" s="41"/>
      <c r="X47" s="41"/>
    </row>
    <row r="48" spans="1:24" ht="14" x14ac:dyDescent="0.3">
      <c r="A48" s="41"/>
      <c r="B48" s="41"/>
      <c r="C48" s="41"/>
      <c r="D48" s="41"/>
      <c r="E48" s="41"/>
      <c r="F48" s="41"/>
      <c r="G48" s="41"/>
      <c r="H48" s="41"/>
      <c r="I48" s="41"/>
      <c r="J48" s="41"/>
      <c r="K48" s="41"/>
      <c r="L48" s="41"/>
      <c r="M48" s="41"/>
      <c r="N48" s="41"/>
      <c r="O48" s="41"/>
      <c r="P48" s="41"/>
      <c r="Q48" s="41"/>
      <c r="R48" s="41"/>
      <c r="S48" s="41"/>
      <c r="T48" s="41"/>
      <c r="U48" s="41"/>
      <c r="V48" s="41"/>
      <c r="W48" s="41"/>
      <c r="X48" s="41"/>
    </row>
    <row r="49" spans="1:24" ht="14" x14ac:dyDescent="0.3">
      <c r="A49" s="41"/>
      <c r="B49" s="41"/>
      <c r="C49" s="41"/>
      <c r="D49" s="41"/>
      <c r="E49" s="41"/>
      <c r="F49" s="41"/>
      <c r="G49" s="41"/>
      <c r="H49" s="41"/>
      <c r="I49" s="41"/>
      <c r="J49" s="41"/>
      <c r="K49" s="41"/>
      <c r="L49" s="41"/>
      <c r="M49" s="41"/>
      <c r="N49" s="41"/>
      <c r="O49" s="41"/>
      <c r="P49" s="41"/>
      <c r="Q49" s="41"/>
      <c r="R49" s="41"/>
      <c r="S49" s="41"/>
      <c r="T49" s="41"/>
      <c r="U49" s="41"/>
      <c r="V49" s="41"/>
      <c r="W49" s="41"/>
      <c r="X49" s="41"/>
    </row>
    <row r="50" spans="1:24" ht="14" x14ac:dyDescent="0.3">
      <c r="A50" s="41"/>
      <c r="B50" s="41"/>
      <c r="C50" s="41"/>
      <c r="D50" s="41"/>
      <c r="E50" s="41"/>
      <c r="F50" s="41"/>
      <c r="G50" s="41"/>
      <c r="H50" s="41"/>
      <c r="I50" s="41"/>
      <c r="J50" s="41"/>
      <c r="K50" s="41"/>
      <c r="L50" s="41"/>
      <c r="M50" s="41"/>
      <c r="N50" s="41"/>
      <c r="O50" s="41"/>
      <c r="P50" s="41"/>
      <c r="Q50" s="41"/>
      <c r="R50" s="41"/>
      <c r="S50" s="41"/>
      <c r="T50" s="41"/>
      <c r="U50" s="41"/>
      <c r="V50" s="41"/>
      <c r="W50" s="41"/>
      <c r="X50" s="41"/>
    </row>
    <row r="51" spans="1:24" ht="14" x14ac:dyDescent="0.3">
      <c r="A51" s="41"/>
      <c r="B51" s="41"/>
      <c r="C51" s="41"/>
      <c r="D51" s="41"/>
      <c r="E51" s="41"/>
      <c r="F51" s="41"/>
      <c r="G51" s="41"/>
      <c r="H51" s="41"/>
      <c r="I51" s="41"/>
      <c r="J51" s="41"/>
      <c r="K51" s="41"/>
      <c r="L51" s="41"/>
      <c r="M51" s="41"/>
      <c r="N51" s="41"/>
      <c r="O51" s="41"/>
      <c r="P51" s="41"/>
      <c r="Q51" s="41"/>
      <c r="R51" s="41"/>
      <c r="S51" s="41"/>
      <c r="T51" s="41"/>
      <c r="U51" s="41"/>
      <c r="V51" s="41"/>
      <c r="W51" s="41"/>
      <c r="X51" s="41"/>
    </row>
    <row r="52" spans="1:24" ht="14" x14ac:dyDescent="0.3">
      <c r="A52" s="41"/>
      <c r="B52" s="41"/>
      <c r="C52" s="41"/>
      <c r="D52" s="41"/>
      <c r="E52" s="41"/>
      <c r="F52" s="41"/>
      <c r="G52" s="41"/>
      <c r="H52" s="41"/>
      <c r="I52" s="41"/>
      <c r="J52" s="41"/>
      <c r="K52" s="41"/>
      <c r="L52" s="41"/>
      <c r="M52" s="41"/>
      <c r="N52" s="41"/>
      <c r="O52" s="41"/>
      <c r="P52" s="41"/>
      <c r="Q52" s="41"/>
      <c r="R52" s="41"/>
      <c r="S52" s="41"/>
      <c r="T52" s="41"/>
      <c r="U52" s="41"/>
      <c r="V52" s="41"/>
      <c r="W52" s="41"/>
      <c r="X52" s="41"/>
    </row>
  </sheetData>
  <sheetProtection algorithmName="SHA-512" hashValue="NZf2IcIqPgbQOZda0jcxkdJmLy7pqNDtZGtoRmHfE+AzULOdC5J11Y4TP7ecnMnlpNZQ0y2A50ne7TBGknymsg==" saltValue="ia6QaBNT1wSRaMO/054DiQ==" spinCount="100000" sheet="1" objects="1" scenarios="1" selectLockedCells="1" selectUnlockedCells="1"/>
  <mergeCells count="10">
    <mergeCell ref="M5:O5"/>
    <mergeCell ref="P5:R5"/>
    <mergeCell ref="S5:U5"/>
    <mergeCell ref="V5:X5"/>
    <mergeCell ref="M4:X4"/>
    <mergeCell ref="A5:C5"/>
    <mergeCell ref="D5:F5"/>
    <mergeCell ref="G5:I5"/>
    <mergeCell ref="J5:L5"/>
    <mergeCell ref="A4:L4"/>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8" tint="0.39997558519241921"/>
  </sheetPr>
  <dimension ref="A2:CT59"/>
  <sheetViews>
    <sheetView zoomScale="90" zoomScaleNormal="90" workbookViewId="0">
      <pane ySplit="2" topLeftCell="A3" activePane="bottomLeft" state="frozen"/>
      <selection pane="bottomLeft"/>
    </sheetView>
  </sheetViews>
  <sheetFormatPr baseColWidth="10" defaultColWidth="8.6640625" defaultRowHeight="14" x14ac:dyDescent="0.3"/>
  <sheetData>
    <row r="2" spans="1:98" ht="14.5" thickBot="1" x14ac:dyDescent="0.35">
      <c r="A2" s="284" t="s">
        <v>0</v>
      </c>
      <c r="B2" s="284" t="s">
        <v>1</v>
      </c>
      <c r="C2" s="284" t="s">
        <v>2</v>
      </c>
      <c r="D2" s="284" t="s">
        <v>3</v>
      </c>
      <c r="E2" s="284" t="s">
        <v>4</v>
      </c>
      <c r="F2" s="284" t="s">
        <v>5</v>
      </c>
      <c r="G2" s="284" t="s">
        <v>6</v>
      </c>
      <c r="H2" s="284" t="s">
        <v>7</v>
      </c>
      <c r="I2" s="284" t="s">
        <v>8</v>
      </c>
      <c r="J2" s="284" t="s">
        <v>9</v>
      </c>
      <c r="K2" s="284" t="s">
        <v>10</v>
      </c>
      <c r="L2" s="284" t="s">
        <v>11</v>
      </c>
      <c r="M2" s="284" t="s">
        <v>12</v>
      </c>
      <c r="N2" s="284" t="s">
        <v>13</v>
      </c>
      <c r="O2" s="284" t="s">
        <v>14</v>
      </c>
      <c r="P2" s="284" t="s">
        <v>15</v>
      </c>
      <c r="Q2" s="284" t="s">
        <v>16</v>
      </c>
      <c r="R2" s="284" t="s">
        <v>17</v>
      </c>
      <c r="S2" s="284" t="s">
        <v>18</v>
      </c>
      <c r="T2" s="284" t="s">
        <v>19</v>
      </c>
      <c r="U2" s="284" t="s">
        <v>20</v>
      </c>
      <c r="V2" s="284" t="s">
        <v>21</v>
      </c>
      <c r="W2" s="284" t="s">
        <v>22</v>
      </c>
      <c r="X2" s="284" t="s">
        <v>23</v>
      </c>
      <c r="Y2" s="284" t="s">
        <v>24</v>
      </c>
      <c r="Z2" s="284" t="s">
        <v>25</v>
      </c>
      <c r="AA2" s="284" t="s">
        <v>26</v>
      </c>
      <c r="AB2" s="284" t="s">
        <v>27</v>
      </c>
      <c r="AC2" s="284" t="s">
        <v>28</v>
      </c>
      <c r="AD2" s="284" t="s">
        <v>29</v>
      </c>
      <c r="AE2" s="284" t="s">
        <v>30</v>
      </c>
      <c r="AF2" s="284" t="s">
        <v>31</v>
      </c>
      <c r="AG2" s="284" t="s">
        <v>32</v>
      </c>
      <c r="AH2" s="284" t="s">
        <v>33</v>
      </c>
      <c r="AI2" s="284" t="s">
        <v>34</v>
      </c>
      <c r="AJ2" s="284" t="s">
        <v>35</v>
      </c>
      <c r="AK2" s="284" t="s">
        <v>36</v>
      </c>
      <c r="AL2" s="284" t="s">
        <v>37</v>
      </c>
      <c r="AM2" s="284" t="s">
        <v>38</v>
      </c>
      <c r="AN2" s="285" t="s">
        <v>39</v>
      </c>
      <c r="AO2" s="284" t="s">
        <v>40</v>
      </c>
      <c r="AP2" s="284" t="s">
        <v>41</v>
      </c>
      <c r="AQ2" s="285" t="s">
        <v>42</v>
      </c>
      <c r="AR2" s="285" t="s">
        <v>43</v>
      </c>
      <c r="AS2" s="284" t="s">
        <v>44</v>
      </c>
      <c r="AT2" s="285" t="s">
        <v>45</v>
      </c>
      <c r="AU2" s="284" t="s">
        <v>46</v>
      </c>
      <c r="AV2" s="284" t="s">
        <v>47</v>
      </c>
      <c r="AW2" s="284" t="s">
        <v>48</v>
      </c>
      <c r="AX2" s="284" t="s">
        <v>49</v>
      </c>
      <c r="AY2" s="284" t="s">
        <v>50</v>
      </c>
      <c r="AZ2" s="284" t="s">
        <v>51</v>
      </c>
      <c r="BA2" s="284" t="s">
        <v>52</v>
      </c>
      <c r="BB2" s="284" t="s">
        <v>53</v>
      </c>
      <c r="BC2" s="284" t="s">
        <v>54</v>
      </c>
      <c r="BD2" s="284" t="s">
        <v>55</v>
      </c>
      <c r="BE2" s="284" t="s">
        <v>56</v>
      </c>
      <c r="BF2" s="284" t="s">
        <v>57</v>
      </c>
      <c r="BG2" s="284" t="s">
        <v>58</v>
      </c>
      <c r="BH2" s="284" t="s">
        <v>59</v>
      </c>
      <c r="BI2" s="284" t="s">
        <v>60</v>
      </c>
      <c r="BJ2" s="284" t="s">
        <v>61</v>
      </c>
      <c r="BK2" s="284" t="s">
        <v>62</v>
      </c>
      <c r="BL2" s="284" t="s">
        <v>63</v>
      </c>
      <c r="BM2" s="284" t="s">
        <v>64</v>
      </c>
      <c r="BN2" s="284" t="s">
        <v>65</v>
      </c>
      <c r="BO2" s="284" t="s">
        <v>66</v>
      </c>
      <c r="BP2" s="284" t="s">
        <v>67</v>
      </c>
      <c r="BQ2" s="284" t="s">
        <v>68</v>
      </c>
      <c r="BR2" s="284" t="s">
        <v>69</v>
      </c>
      <c r="BS2" s="284" t="s">
        <v>70</v>
      </c>
      <c r="BT2" s="284" t="s">
        <v>71</v>
      </c>
      <c r="BU2" s="284" t="s">
        <v>72</v>
      </c>
      <c r="BV2" s="284" t="s">
        <v>73</v>
      </c>
      <c r="BW2" s="284" t="s">
        <v>74</v>
      </c>
      <c r="BX2" s="284" t="s">
        <v>75</v>
      </c>
      <c r="BY2" s="284" t="s">
        <v>76</v>
      </c>
      <c r="BZ2" s="284" t="s">
        <v>77</v>
      </c>
      <c r="CA2" s="284" t="s">
        <v>78</v>
      </c>
      <c r="CB2" s="284" t="s">
        <v>79</v>
      </c>
      <c r="CC2" s="284" t="s">
        <v>80</v>
      </c>
      <c r="CD2" s="284" t="s">
        <v>81</v>
      </c>
      <c r="CE2" s="284" t="s">
        <v>82</v>
      </c>
      <c r="CF2" s="284" t="s">
        <v>83</v>
      </c>
      <c r="CG2" s="284" t="s">
        <v>84</v>
      </c>
      <c r="CH2" s="284" t="s">
        <v>85</v>
      </c>
      <c r="CI2" s="284" t="s">
        <v>86</v>
      </c>
      <c r="CJ2" s="284" t="s">
        <v>87</v>
      </c>
      <c r="CK2" s="284" t="s">
        <v>88</v>
      </c>
      <c r="CL2" s="284" t="s">
        <v>89</v>
      </c>
      <c r="CM2" s="284" t="s">
        <v>90</v>
      </c>
      <c r="CN2" s="284" t="s">
        <v>91</v>
      </c>
      <c r="CO2" s="284" t="s">
        <v>92</v>
      </c>
      <c r="CP2" s="284" t="s">
        <v>93</v>
      </c>
      <c r="CQ2" s="284" t="s">
        <v>94</v>
      </c>
      <c r="CR2" s="284" t="s">
        <v>95</v>
      </c>
      <c r="CS2" s="284" t="s">
        <v>96</v>
      </c>
      <c r="CT2" s="284" t="s">
        <v>97</v>
      </c>
    </row>
    <row r="3" spans="1:98" x14ac:dyDescent="0.3">
      <c r="A3" s="281">
        <v>2018</v>
      </c>
      <c r="B3" s="281"/>
      <c r="C3" s="247" t="s">
        <v>2295</v>
      </c>
      <c r="D3" s="281"/>
      <c r="E3" s="281">
        <v>6</v>
      </c>
      <c r="F3" s="281" t="s">
        <v>2297</v>
      </c>
      <c r="G3" s="247" t="s">
        <v>100</v>
      </c>
      <c r="H3" s="281">
        <v>5</v>
      </c>
      <c r="I3" s="281"/>
      <c r="J3" s="281">
        <v>2</v>
      </c>
      <c r="K3" s="281"/>
      <c r="L3" s="247" t="s">
        <v>2296</v>
      </c>
      <c r="M3" s="281" t="s">
        <v>104</v>
      </c>
      <c r="N3" s="281"/>
      <c r="O3" s="247" t="s">
        <v>2294</v>
      </c>
      <c r="P3" s="247" t="s">
        <v>107</v>
      </c>
      <c r="Q3" s="281"/>
      <c r="R3" s="281"/>
      <c r="S3" s="256">
        <v>126311</v>
      </c>
      <c r="T3" s="256">
        <v>63651</v>
      </c>
      <c r="U3" s="256">
        <v>62660</v>
      </c>
      <c r="V3" s="256">
        <v>14402</v>
      </c>
      <c r="W3" s="256">
        <v>7007</v>
      </c>
      <c r="X3" s="256">
        <v>7395</v>
      </c>
      <c r="Y3" s="282">
        <f>V3*100/S3</f>
        <v>11.402015659760433</v>
      </c>
      <c r="Z3" s="281"/>
      <c r="AA3" s="281"/>
      <c r="AB3" s="281"/>
      <c r="AC3" s="281"/>
      <c r="AD3" s="281"/>
      <c r="AE3" s="281"/>
      <c r="AF3" s="281"/>
      <c r="AG3" s="281"/>
      <c r="AH3" s="281"/>
      <c r="AI3" s="281"/>
      <c r="AJ3" s="281"/>
      <c r="AK3" s="281"/>
      <c r="AL3" s="281"/>
      <c r="AM3" s="281"/>
      <c r="AN3" s="281"/>
      <c r="AO3" s="281"/>
      <c r="AP3" s="281"/>
      <c r="AQ3" s="281"/>
      <c r="AR3" s="281"/>
      <c r="AS3" s="281"/>
      <c r="AT3" s="281"/>
      <c r="AU3" s="281"/>
      <c r="AV3" s="281"/>
      <c r="AW3" s="281"/>
      <c r="AX3" s="281"/>
      <c r="AY3" s="281"/>
      <c r="AZ3" s="281"/>
      <c r="BA3" s="281"/>
      <c r="BB3" s="281"/>
      <c r="BC3" s="281"/>
      <c r="BD3" s="281"/>
      <c r="BE3" s="281"/>
      <c r="BF3" s="281"/>
      <c r="BG3" s="281"/>
      <c r="BH3" s="281"/>
      <c r="BI3" s="281"/>
      <c r="BJ3" s="281"/>
      <c r="BK3" s="281"/>
      <c r="BL3" s="281"/>
      <c r="BM3" s="281"/>
      <c r="BN3" s="281"/>
      <c r="BO3" s="281"/>
      <c r="BP3" s="281"/>
      <c r="BQ3" s="281"/>
      <c r="BR3" s="281"/>
      <c r="BS3" s="281"/>
      <c r="BT3" s="281"/>
      <c r="BU3" s="281"/>
      <c r="BV3" s="281"/>
      <c r="BW3" s="281"/>
      <c r="BX3" s="281"/>
      <c r="BY3" s="281"/>
      <c r="BZ3" s="281"/>
      <c r="CA3" s="281"/>
      <c r="CB3" s="281"/>
      <c r="CC3" s="281"/>
      <c r="CD3" s="281"/>
      <c r="CE3" s="281"/>
      <c r="CF3" s="281"/>
      <c r="CG3" s="281"/>
      <c r="CH3" s="281"/>
      <c r="CI3" s="281"/>
      <c r="CJ3" s="281"/>
      <c r="CK3" s="281"/>
      <c r="CL3" s="281"/>
      <c r="CM3" s="281"/>
      <c r="CN3" s="281"/>
      <c r="CO3" s="281"/>
      <c r="CP3" s="247">
        <v>15</v>
      </c>
      <c r="CQ3" s="281"/>
      <c r="CR3" s="281"/>
      <c r="CS3" s="281"/>
      <c r="CT3" s="281"/>
    </row>
    <row r="4" spans="1:98" x14ac:dyDescent="0.3">
      <c r="A4" s="281">
        <v>2018</v>
      </c>
      <c r="B4" s="281"/>
      <c r="C4" s="247" t="s">
        <v>2293</v>
      </c>
      <c r="E4" s="281">
        <v>6</v>
      </c>
      <c r="F4" s="281" t="s">
        <v>2297</v>
      </c>
      <c r="G4" s="247" t="s">
        <v>100</v>
      </c>
      <c r="H4" s="281">
        <v>5</v>
      </c>
      <c r="I4" s="281"/>
      <c r="J4" s="281">
        <v>2</v>
      </c>
      <c r="K4" s="281"/>
      <c r="L4" s="247" t="s">
        <v>2294</v>
      </c>
      <c r="M4" s="281" t="s">
        <v>104</v>
      </c>
      <c r="N4" s="281"/>
      <c r="O4" s="247" t="s">
        <v>226</v>
      </c>
      <c r="P4" s="247" t="s">
        <v>107</v>
      </c>
      <c r="Q4" s="281"/>
      <c r="R4" s="281"/>
      <c r="S4" s="256">
        <v>162617</v>
      </c>
      <c r="T4" s="256">
        <v>83621</v>
      </c>
      <c r="U4" s="256">
        <v>78996</v>
      </c>
      <c r="V4" s="256">
        <v>16419</v>
      </c>
      <c r="W4" s="256">
        <v>8511</v>
      </c>
      <c r="X4" s="256">
        <v>7908</v>
      </c>
      <c r="Y4" s="282">
        <f t="shared" ref="Y4:Y40" si="0">V4*100/S4</f>
        <v>10.096730354145016</v>
      </c>
      <c r="Z4" s="281"/>
      <c r="AA4" s="281"/>
      <c r="AB4" s="281"/>
      <c r="AC4" s="281"/>
      <c r="AD4" s="281"/>
      <c r="AE4" s="281"/>
      <c r="AF4" s="281"/>
      <c r="AG4" s="281"/>
      <c r="AH4" s="281"/>
      <c r="AI4" s="281"/>
      <c r="AJ4" s="281"/>
      <c r="AK4" s="281"/>
      <c r="AL4" s="281"/>
      <c r="AM4" s="281"/>
      <c r="AN4" s="281"/>
      <c r="AO4" s="281"/>
      <c r="AP4" s="281"/>
      <c r="AQ4" s="281"/>
      <c r="AR4" s="281"/>
      <c r="AS4" s="281"/>
      <c r="AT4" s="281"/>
      <c r="AU4" s="281"/>
      <c r="AV4" s="281"/>
      <c r="AW4" s="281"/>
      <c r="AX4" s="281"/>
      <c r="AY4" s="281"/>
      <c r="AZ4" s="281"/>
      <c r="BA4" s="281"/>
      <c r="BB4" s="281"/>
      <c r="BC4" s="281"/>
      <c r="BD4" s="281"/>
      <c r="BE4" s="281"/>
      <c r="BF4" s="281"/>
      <c r="BG4" s="281"/>
      <c r="BH4" s="281"/>
      <c r="BI4" s="281"/>
      <c r="BJ4" s="281"/>
      <c r="BK4" s="281"/>
      <c r="BL4" s="281"/>
      <c r="BM4" s="281"/>
      <c r="BN4" s="281"/>
      <c r="BO4" s="281"/>
      <c r="BP4" s="281"/>
      <c r="BQ4" s="281"/>
      <c r="BR4" s="281"/>
      <c r="BS4" s="281"/>
      <c r="BT4" s="281"/>
      <c r="BU4" s="281"/>
      <c r="BV4" s="281"/>
      <c r="BW4" s="281"/>
      <c r="BX4" s="281"/>
      <c r="BY4" s="281"/>
      <c r="BZ4" s="281"/>
      <c r="CA4" s="281"/>
      <c r="CB4" s="281"/>
      <c r="CC4" s="281"/>
      <c r="CD4" s="281"/>
      <c r="CE4" s="281"/>
      <c r="CF4" s="281"/>
      <c r="CG4" s="281"/>
      <c r="CH4" s="281"/>
      <c r="CI4" s="281"/>
      <c r="CJ4" s="281"/>
      <c r="CK4" s="281"/>
      <c r="CL4" s="281"/>
      <c r="CM4" s="281"/>
      <c r="CN4" s="281"/>
      <c r="CO4" s="281"/>
      <c r="CP4" s="247">
        <v>16</v>
      </c>
      <c r="CQ4" s="281"/>
      <c r="CR4" s="281"/>
      <c r="CS4" s="281"/>
      <c r="CT4" s="281"/>
    </row>
    <row r="5" spans="1:98" x14ac:dyDescent="0.3">
      <c r="A5" s="281">
        <v>2018</v>
      </c>
      <c r="B5" s="281"/>
      <c r="C5" s="247" t="s">
        <v>2292</v>
      </c>
      <c r="E5" s="281">
        <v>6</v>
      </c>
      <c r="F5" s="281" t="s">
        <v>2297</v>
      </c>
      <c r="G5" s="247" t="s">
        <v>100</v>
      </c>
      <c r="H5" s="281">
        <v>5</v>
      </c>
      <c r="I5" s="281"/>
      <c r="J5" s="281">
        <v>2</v>
      </c>
      <c r="K5" s="281"/>
      <c r="L5" s="247" t="s">
        <v>226</v>
      </c>
      <c r="M5" s="281" t="s">
        <v>104</v>
      </c>
      <c r="N5" s="281"/>
      <c r="O5" s="247" t="s">
        <v>229</v>
      </c>
      <c r="P5" s="247" t="s">
        <v>107</v>
      </c>
      <c r="Q5" s="281"/>
      <c r="R5" s="281"/>
      <c r="S5" s="256">
        <v>152658</v>
      </c>
      <c r="T5" s="256">
        <v>78571</v>
      </c>
      <c r="U5" s="256">
        <v>74087</v>
      </c>
      <c r="V5" s="256">
        <v>15313</v>
      </c>
      <c r="W5" s="256">
        <v>7946</v>
      </c>
      <c r="X5" s="256">
        <v>7367</v>
      </c>
      <c r="Y5" s="282">
        <f t="shared" si="0"/>
        <v>10.0309187857826</v>
      </c>
      <c r="Z5" s="281"/>
      <c r="AA5" s="281"/>
      <c r="AB5" s="281"/>
      <c r="AC5" s="281"/>
      <c r="AD5" s="281"/>
      <c r="AE5" s="281"/>
      <c r="AF5" s="281"/>
      <c r="AG5" s="281"/>
      <c r="AH5" s="281"/>
      <c r="AI5" s="281"/>
      <c r="AJ5" s="281"/>
      <c r="AK5" s="281"/>
      <c r="AL5" s="281"/>
      <c r="AM5" s="281"/>
      <c r="AN5" s="281"/>
      <c r="AO5" s="281"/>
      <c r="AP5" s="281"/>
      <c r="AQ5" s="281"/>
      <c r="AR5" s="281"/>
      <c r="AS5" s="281"/>
      <c r="AT5" s="281"/>
      <c r="AU5" s="281"/>
      <c r="AV5" s="281"/>
      <c r="AW5" s="281"/>
      <c r="AX5" s="281"/>
      <c r="AY5" s="281"/>
      <c r="AZ5" s="281"/>
      <c r="BA5" s="281"/>
      <c r="BB5" s="281"/>
      <c r="BC5" s="281"/>
      <c r="BD5" s="281"/>
      <c r="BE5" s="281"/>
      <c r="BF5" s="281"/>
      <c r="BG5" s="281"/>
      <c r="BH5" s="281"/>
      <c r="BI5" s="281"/>
      <c r="BJ5" s="281"/>
      <c r="BK5" s="281"/>
      <c r="BL5" s="281"/>
      <c r="BM5" s="281"/>
      <c r="BN5" s="281"/>
      <c r="BO5" s="281"/>
      <c r="BP5" s="281"/>
      <c r="BQ5" s="281"/>
      <c r="BR5" s="281"/>
      <c r="BS5" s="281"/>
      <c r="BT5" s="281"/>
      <c r="BU5" s="281"/>
      <c r="BV5" s="281"/>
      <c r="BW5" s="281"/>
      <c r="BX5" s="281"/>
      <c r="BY5" s="281"/>
      <c r="BZ5" s="281"/>
      <c r="CA5" s="281"/>
      <c r="CB5" s="281"/>
      <c r="CC5" s="281"/>
      <c r="CD5" s="281"/>
      <c r="CE5" s="281"/>
      <c r="CF5" s="281"/>
      <c r="CG5" s="281"/>
      <c r="CH5" s="281"/>
      <c r="CI5" s="281"/>
      <c r="CJ5" s="281"/>
      <c r="CK5" s="281"/>
      <c r="CL5" s="281"/>
      <c r="CM5" s="281"/>
      <c r="CN5" s="281"/>
      <c r="CO5" s="281"/>
      <c r="CP5" s="247">
        <v>17</v>
      </c>
      <c r="CQ5" s="281"/>
      <c r="CR5" s="281"/>
      <c r="CS5" s="281"/>
      <c r="CT5" s="281"/>
    </row>
    <row r="6" spans="1:98" x14ac:dyDescent="0.3">
      <c r="A6" s="281">
        <v>2018</v>
      </c>
      <c r="B6" s="281"/>
      <c r="C6" s="247" t="s">
        <v>2291</v>
      </c>
      <c r="E6" s="281">
        <v>6</v>
      </c>
      <c r="F6" s="281" t="s">
        <v>2297</v>
      </c>
      <c r="G6" s="247" t="s">
        <v>100</v>
      </c>
      <c r="H6" s="281">
        <v>5</v>
      </c>
      <c r="I6" s="281"/>
      <c r="J6" s="281">
        <v>2</v>
      </c>
      <c r="K6" s="281"/>
      <c r="L6" s="247" t="s">
        <v>229</v>
      </c>
      <c r="M6" s="281" t="s">
        <v>104</v>
      </c>
      <c r="N6" s="281"/>
      <c r="O6" s="247" t="s">
        <v>232</v>
      </c>
      <c r="P6" s="247" t="s">
        <v>107</v>
      </c>
      <c r="Q6" s="281"/>
      <c r="R6" s="281"/>
      <c r="S6" s="256">
        <v>158359</v>
      </c>
      <c r="T6" s="256">
        <v>79945</v>
      </c>
      <c r="U6" s="256">
        <v>78414</v>
      </c>
      <c r="V6" s="256">
        <v>16553</v>
      </c>
      <c r="W6" s="256">
        <v>8243</v>
      </c>
      <c r="X6" s="256">
        <v>8310</v>
      </c>
      <c r="Y6" s="282">
        <f t="shared" si="0"/>
        <v>10.452831856730594</v>
      </c>
      <c r="Z6" s="281"/>
      <c r="AA6" s="281"/>
      <c r="AB6" s="281"/>
      <c r="AC6" s="281"/>
      <c r="AD6" s="281"/>
      <c r="AE6" s="281"/>
      <c r="AF6" s="281"/>
      <c r="AG6" s="281"/>
      <c r="AH6" s="281"/>
      <c r="AI6" s="281"/>
      <c r="AJ6" s="281"/>
      <c r="AK6" s="281"/>
      <c r="AL6" s="281"/>
      <c r="AM6" s="281"/>
      <c r="AN6" s="281"/>
      <c r="AO6" s="281"/>
      <c r="AP6" s="281"/>
      <c r="AQ6" s="281"/>
      <c r="AR6" s="281"/>
      <c r="AS6" s="281"/>
      <c r="AT6" s="281"/>
      <c r="AU6" s="281"/>
      <c r="AV6" s="281"/>
      <c r="AW6" s="281"/>
      <c r="AX6" s="281"/>
      <c r="AY6" s="281"/>
      <c r="AZ6" s="281"/>
      <c r="BA6" s="281"/>
      <c r="BB6" s="281"/>
      <c r="BC6" s="281"/>
      <c r="BD6" s="281"/>
      <c r="BE6" s="281"/>
      <c r="BF6" s="281"/>
      <c r="BG6" s="281"/>
      <c r="BH6" s="281"/>
      <c r="BI6" s="281"/>
      <c r="BJ6" s="281"/>
      <c r="BK6" s="281"/>
      <c r="BL6" s="281"/>
      <c r="BM6" s="281"/>
      <c r="BN6" s="281"/>
      <c r="BO6" s="281"/>
      <c r="BP6" s="281"/>
      <c r="BQ6" s="281"/>
      <c r="BR6" s="281"/>
      <c r="BS6" s="281"/>
      <c r="BT6" s="281"/>
      <c r="BU6" s="281"/>
      <c r="BV6" s="281"/>
      <c r="BW6" s="281"/>
      <c r="BX6" s="281"/>
      <c r="BY6" s="281"/>
      <c r="BZ6" s="281"/>
      <c r="CA6" s="281"/>
      <c r="CB6" s="281"/>
      <c r="CC6" s="281"/>
      <c r="CD6" s="281"/>
      <c r="CE6" s="281"/>
      <c r="CF6" s="281"/>
      <c r="CG6" s="281"/>
      <c r="CH6" s="281"/>
      <c r="CI6" s="281"/>
      <c r="CJ6" s="281"/>
      <c r="CK6" s="281"/>
      <c r="CL6" s="281"/>
      <c r="CM6" s="281"/>
      <c r="CN6" s="281"/>
      <c r="CO6" s="281"/>
      <c r="CP6" s="247">
        <v>18</v>
      </c>
      <c r="CQ6" s="281"/>
      <c r="CR6" s="281"/>
      <c r="CS6" s="281"/>
      <c r="CT6" s="281"/>
    </row>
    <row r="7" spans="1:98" x14ac:dyDescent="0.3">
      <c r="A7" s="281">
        <v>2018</v>
      </c>
      <c r="B7" s="281"/>
      <c r="C7" s="247" t="s">
        <v>2288</v>
      </c>
      <c r="E7" s="281">
        <v>6</v>
      </c>
      <c r="F7" s="281" t="s">
        <v>2297</v>
      </c>
      <c r="G7" s="247" t="s">
        <v>100</v>
      </c>
      <c r="H7" s="281">
        <v>5</v>
      </c>
      <c r="I7" s="281"/>
      <c r="J7" s="281">
        <v>2</v>
      </c>
      <c r="K7" s="281"/>
      <c r="L7" s="247" t="s">
        <v>2289</v>
      </c>
      <c r="M7" s="281" t="s">
        <v>104</v>
      </c>
      <c r="N7" s="281"/>
      <c r="O7" s="247" t="s">
        <v>236</v>
      </c>
      <c r="P7" s="247" t="s">
        <v>107</v>
      </c>
      <c r="Q7" s="281"/>
      <c r="R7" s="281"/>
      <c r="S7" s="256">
        <v>145116</v>
      </c>
      <c r="T7" s="256">
        <v>71881</v>
      </c>
      <c r="U7" s="256">
        <v>73235</v>
      </c>
      <c r="V7" s="256">
        <v>17315</v>
      </c>
      <c r="W7" s="256">
        <v>8515</v>
      </c>
      <c r="X7" s="256">
        <v>8800</v>
      </c>
      <c r="Y7" s="282">
        <f t="shared" si="0"/>
        <v>11.931833843270212</v>
      </c>
      <c r="Z7" s="281"/>
      <c r="AA7" s="281"/>
      <c r="AB7" s="281"/>
      <c r="AC7" s="281"/>
      <c r="AD7" s="281"/>
      <c r="AE7" s="281"/>
      <c r="AF7" s="281"/>
      <c r="AG7" s="281"/>
      <c r="AH7" s="281"/>
      <c r="AI7" s="281"/>
      <c r="AJ7" s="281"/>
      <c r="AK7" s="281"/>
      <c r="AL7" s="281"/>
      <c r="AM7" s="281"/>
      <c r="AN7" s="281"/>
      <c r="AO7" s="281"/>
      <c r="AP7" s="281"/>
      <c r="AQ7" s="281"/>
      <c r="AR7" s="281"/>
      <c r="AS7" s="281"/>
      <c r="AT7" s="281"/>
      <c r="AU7" s="281"/>
      <c r="AV7" s="281"/>
      <c r="AW7" s="281"/>
      <c r="AX7" s="281"/>
      <c r="AY7" s="281"/>
      <c r="AZ7" s="281"/>
      <c r="BA7" s="281"/>
      <c r="BB7" s="281"/>
      <c r="BC7" s="281"/>
      <c r="BD7" s="281"/>
      <c r="BE7" s="281"/>
      <c r="BF7" s="281"/>
      <c r="BG7" s="281"/>
      <c r="BH7" s="281"/>
      <c r="BI7" s="281"/>
      <c r="BJ7" s="281"/>
      <c r="BK7" s="281"/>
      <c r="BL7" s="281"/>
      <c r="BM7" s="281"/>
      <c r="BN7" s="281"/>
      <c r="BO7" s="281"/>
      <c r="BP7" s="281"/>
      <c r="BQ7" s="281"/>
      <c r="BR7" s="281"/>
      <c r="BS7" s="281"/>
      <c r="BT7" s="281"/>
      <c r="BU7" s="281"/>
      <c r="BV7" s="281"/>
      <c r="BW7" s="281"/>
      <c r="BX7" s="281"/>
      <c r="BY7" s="281"/>
      <c r="BZ7" s="281"/>
      <c r="CA7" s="281"/>
      <c r="CB7" s="281"/>
      <c r="CC7" s="281"/>
      <c r="CD7" s="281"/>
      <c r="CE7" s="281"/>
      <c r="CF7" s="281"/>
      <c r="CG7" s="281"/>
      <c r="CH7" s="281"/>
      <c r="CI7" s="281"/>
      <c r="CJ7" s="281"/>
      <c r="CK7" s="281"/>
      <c r="CL7" s="281"/>
      <c r="CM7" s="281"/>
      <c r="CN7" s="281"/>
      <c r="CO7" s="281"/>
      <c r="CP7" s="247">
        <v>19</v>
      </c>
      <c r="CQ7" s="281"/>
      <c r="CR7" s="281"/>
      <c r="CS7" s="281"/>
      <c r="CT7" s="281"/>
    </row>
    <row r="8" spans="1:98" x14ac:dyDescent="0.3">
      <c r="A8" s="281">
        <v>2018</v>
      </c>
      <c r="B8" s="281"/>
      <c r="C8" s="247" t="s">
        <v>2286</v>
      </c>
      <c r="D8" s="281"/>
      <c r="E8" s="281">
        <v>6</v>
      </c>
      <c r="F8" s="281" t="s">
        <v>2297</v>
      </c>
      <c r="G8" s="247" t="s">
        <v>100</v>
      </c>
      <c r="H8" s="283">
        <v>66</v>
      </c>
      <c r="I8" s="281"/>
      <c r="J8" s="281">
        <v>2</v>
      </c>
      <c r="K8" s="281"/>
      <c r="L8" s="247" t="s">
        <v>2287</v>
      </c>
      <c r="M8" s="283" t="s">
        <v>159</v>
      </c>
      <c r="N8" s="281"/>
      <c r="O8" s="247" t="s">
        <v>2285</v>
      </c>
      <c r="P8" s="247" t="s">
        <v>160</v>
      </c>
      <c r="Q8" s="281"/>
      <c r="R8" s="281"/>
      <c r="S8" s="256">
        <v>78825</v>
      </c>
      <c r="T8" s="256">
        <v>39494</v>
      </c>
      <c r="U8" s="256">
        <v>39331</v>
      </c>
      <c r="V8" s="256">
        <v>3848</v>
      </c>
      <c r="W8" s="256">
        <v>1932</v>
      </c>
      <c r="X8" s="256">
        <v>1916</v>
      </c>
      <c r="Y8" s="282">
        <f t="shared" si="0"/>
        <v>4.881699968284174</v>
      </c>
      <c r="CP8" s="247">
        <v>16</v>
      </c>
    </row>
    <row r="9" spans="1:98" x14ac:dyDescent="0.3">
      <c r="A9" s="281">
        <v>2018</v>
      </c>
      <c r="B9" s="281"/>
      <c r="C9" s="247" t="s">
        <v>2284</v>
      </c>
      <c r="D9" s="281"/>
      <c r="E9" s="281">
        <v>6</v>
      </c>
      <c r="F9" s="281" t="s">
        <v>2297</v>
      </c>
      <c r="G9" s="247" t="s">
        <v>100</v>
      </c>
      <c r="H9" s="283">
        <v>66</v>
      </c>
      <c r="I9" s="281"/>
      <c r="J9" s="281">
        <v>2</v>
      </c>
      <c r="K9" s="281"/>
      <c r="L9" s="247" t="s">
        <v>2285</v>
      </c>
      <c r="M9" s="283" t="s">
        <v>159</v>
      </c>
      <c r="N9" s="281"/>
      <c r="O9" s="247" t="s">
        <v>2282</v>
      </c>
      <c r="P9" s="247" t="s">
        <v>160</v>
      </c>
      <c r="Q9" s="281"/>
      <c r="R9" s="281"/>
      <c r="S9" s="256">
        <v>87407</v>
      </c>
      <c r="T9" s="256">
        <v>44365</v>
      </c>
      <c r="U9" s="256">
        <v>43042</v>
      </c>
      <c r="V9" s="256">
        <v>2578</v>
      </c>
      <c r="W9" s="256">
        <v>1314</v>
      </c>
      <c r="X9" s="256">
        <v>1264</v>
      </c>
      <c r="Y9" s="282">
        <f t="shared" si="0"/>
        <v>2.9494205269600835</v>
      </c>
      <c r="CP9" s="247">
        <v>17</v>
      </c>
    </row>
    <row r="10" spans="1:98" x14ac:dyDescent="0.3">
      <c r="A10" s="281">
        <v>2018</v>
      </c>
      <c r="B10" s="281"/>
      <c r="C10" s="247" t="s">
        <v>2281</v>
      </c>
      <c r="D10" s="281"/>
      <c r="E10" s="281">
        <v>6</v>
      </c>
      <c r="F10" s="281" t="s">
        <v>2297</v>
      </c>
      <c r="G10" s="247" t="s">
        <v>100</v>
      </c>
      <c r="H10" s="283">
        <v>66</v>
      </c>
      <c r="I10" s="281"/>
      <c r="J10" s="281">
        <v>2</v>
      </c>
      <c r="K10" s="281"/>
      <c r="L10" s="247" t="s">
        <v>2282</v>
      </c>
      <c r="M10" s="283" t="s">
        <v>159</v>
      </c>
      <c r="N10" s="281"/>
      <c r="O10" s="247" t="s">
        <v>1103</v>
      </c>
      <c r="P10" s="247" t="s">
        <v>160</v>
      </c>
      <c r="Q10" s="281"/>
      <c r="R10" s="281"/>
      <c r="S10" s="256">
        <v>79163</v>
      </c>
      <c r="T10" s="256">
        <v>38389</v>
      </c>
      <c r="U10" s="256">
        <v>40774</v>
      </c>
      <c r="V10" s="256">
        <v>2408</v>
      </c>
      <c r="W10" s="256">
        <v>1034</v>
      </c>
      <c r="X10" s="256">
        <v>1374</v>
      </c>
      <c r="Y10" s="282">
        <f t="shared" si="0"/>
        <v>3.041825095057034</v>
      </c>
      <c r="CP10" s="247">
        <v>18</v>
      </c>
    </row>
    <row r="11" spans="1:98" x14ac:dyDescent="0.3">
      <c r="A11" s="281">
        <v>2018</v>
      </c>
      <c r="B11" s="281"/>
      <c r="C11" s="247" t="s">
        <v>2277</v>
      </c>
      <c r="D11" s="281"/>
      <c r="E11" s="281">
        <v>6</v>
      </c>
      <c r="F11" s="281" t="s">
        <v>2297</v>
      </c>
      <c r="G11" s="247" t="s">
        <v>100</v>
      </c>
      <c r="H11" s="283">
        <v>648</v>
      </c>
      <c r="I11" s="281"/>
      <c r="J11" s="281">
        <v>2</v>
      </c>
      <c r="K11" s="281"/>
      <c r="L11" s="247" t="s">
        <v>2278</v>
      </c>
      <c r="M11" s="283" t="s">
        <v>159</v>
      </c>
      <c r="N11" s="281"/>
      <c r="O11" s="247" t="s">
        <v>587</v>
      </c>
      <c r="P11" s="247" t="s">
        <v>160</v>
      </c>
      <c r="Q11" s="281"/>
      <c r="R11" s="281"/>
      <c r="S11" s="256">
        <v>63139</v>
      </c>
      <c r="T11" s="256">
        <v>28948</v>
      </c>
      <c r="U11" s="256">
        <v>34191</v>
      </c>
      <c r="V11" s="256">
        <v>2129</v>
      </c>
      <c r="W11" s="247">
        <v>977</v>
      </c>
      <c r="X11" s="256">
        <v>1152</v>
      </c>
      <c r="Y11" s="282">
        <f t="shared" si="0"/>
        <v>3.3719254343591123</v>
      </c>
      <c r="CP11" s="247">
        <v>1</v>
      </c>
    </row>
    <row r="12" spans="1:98" x14ac:dyDescent="0.3">
      <c r="A12" s="281">
        <v>2018</v>
      </c>
      <c r="B12" s="281"/>
      <c r="C12" s="247" t="s">
        <v>2276</v>
      </c>
      <c r="D12" s="281"/>
      <c r="E12" s="281">
        <v>6</v>
      </c>
      <c r="F12" s="281" t="s">
        <v>2297</v>
      </c>
      <c r="G12" s="247" t="s">
        <v>100</v>
      </c>
      <c r="H12" s="283">
        <v>648</v>
      </c>
      <c r="I12" s="281"/>
      <c r="J12" s="281">
        <v>2</v>
      </c>
      <c r="K12" s="281"/>
      <c r="L12" s="247" t="s">
        <v>587</v>
      </c>
      <c r="M12" s="283" t="s">
        <v>159</v>
      </c>
      <c r="N12" s="281"/>
      <c r="O12" s="247" t="s">
        <v>2275</v>
      </c>
      <c r="P12" s="247" t="s">
        <v>160</v>
      </c>
      <c r="Q12" s="281"/>
      <c r="R12" s="281"/>
      <c r="S12" s="256">
        <v>69693</v>
      </c>
      <c r="T12" s="256">
        <v>34219</v>
      </c>
      <c r="U12" s="256">
        <v>35474</v>
      </c>
      <c r="V12" s="256">
        <v>2582</v>
      </c>
      <c r="W12" s="256">
        <v>1253</v>
      </c>
      <c r="X12" s="256">
        <v>1329</v>
      </c>
      <c r="Y12" s="282">
        <f t="shared" si="0"/>
        <v>3.7048197092964861</v>
      </c>
      <c r="CP12" s="247">
        <v>2</v>
      </c>
    </row>
    <row r="13" spans="1:98" x14ac:dyDescent="0.3">
      <c r="A13" s="281">
        <v>2018</v>
      </c>
      <c r="B13" s="286"/>
      <c r="C13" s="247" t="s">
        <v>2274</v>
      </c>
      <c r="D13" s="286"/>
      <c r="E13" s="281">
        <v>6</v>
      </c>
      <c r="F13" s="281" t="s">
        <v>2297</v>
      </c>
      <c r="G13" s="247" t="s">
        <v>100</v>
      </c>
      <c r="H13" s="283">
        <v>648</v>
      </c>
      <c r="I13" s="286"/>
      <c r="J13" s="281">
        <v>2</v>
      </c>
      <c r="K13" s="286"/>
      <c r="L13" s="247" t="s">
        <v>2275</v>
      </c>
      <c r="M13" s="283" t="s">
        <v>159</v>
      </c>
      <c r="N13" s="286"/>
      <c r="O13" s="247" t="s">
        <v>589</v>
      </c>
      <c r="P13" s="247" t="s">
        <v>160</v>
      </c>
      <c r="Q13" s="286"/>
      <c r="R13" s="286"/>
      <c r="S13" s="256">
        <v>83552</v>
      </c>
      <c r="T13" s="256">
        <v>41980</v>
      </c>
      <c r="U13" s="256">
        <v>41572</v>
      </c>
      <c r="V13" s="256">
        <v>2843</v>
      </c>
      <c r="W13" s="256">
        <v>1479</v>
      </c>
      <c r="X13" s="256">
        <v>1364</v>
      </c>
      <c r="Y13" s="282">
        <f t="shared" si="0"/>
        <v>3.4026713902719266</v>
      </c>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247">
        <v>3</v>
      </c>
      <c r="CQ13" s="41"/>
      <c r="CR13" s="41"/>
      <c r="CS13" s="41"/>
      <c r="CT13" s="41"/>
    </row>
    <row r="14" spans="1:98" x14ac:dyDescent="0.3">
      <c r="A14" s="281">
        <v>2018</v>
      </c>
      <c r="B14" s="281"/>
      <c r="C14" s="247" t="s">
        <v>2272</v>
      </c>
      <c r="D14" s="281"/>
      <c r="E14" s="281">
        <v>6</v>
      </c>
      <c r="F14" s="281" t="s">
        <v>2297</v>
      </c>
      <c r="G14" s="247" t="s">
        <v>100</v>
      </c>
      <c r="H14" s="283">
        <v>648</v>
      </c>
      <c r="I14" s="281"/>
      <c r="J14" s="281">
        <v>2</v>
      </c>
      <c r="K14" s="281"/>
      <c r="L14" s="247" t="s">
        <v>589</v>
      </c>
      <c r="M14" s="283" t="s">
        <v>159</v>
      </c>
      <c r="N14" s="281"/>
      <c r="O14" s="247" t="s">
        <v>1125</v>
      </c>
      <c r="P14" s="247" t="s">
        <v>160</v>
      </c>
      <c r="Q14" s="281"/>
      <c r="R14" s="281"/>
      <c r="S14" s="256">
        <v>69683</v>
      </c>
      <c r="T14" s="256">
        <v>34306</v>
      </c>
      <c r="U14" s="256">
        <v>35377</v>
      </c>
      <c r="V14" s="256">
        <v>2277</v>
      </c>
      <c r="W14" s="256">
        <v>1118</v>
      </c>
      <c r="X14" s="256">
        <v>1159</v>
      </c>
      <c r="Y14" s="282">
        <f t="shared" si="0"/>
        <v>3.2676549517098863</v>
      </c>
      <c r="CP14" s="247">
        <v>4</v>
      </c>
    </row>
    <row r="15" spans="1:98" x14ac:dyDescent="0.3">
      <c r="A15" s="281">
        <v>2018</v>
      </c>
      <c r="B15" s="281"/>
      <c r="C15" s="247" t="s">
        <v>2257</v>
      </c>
      <c r="D15" s="281"/>
      <c r="E15" s="281">
        <v>6</v>
      </c>
      <c r="F15" s="281" t="s">
        <v>2297</v>
      </c>
      <c r="G15" s="247" t="s">
        <v>100</v>
      </c>
      <c r="H15" s="283">
        <v>661</v>
      </c>
      <c r="I15" s="281"/>
      <c r="J15" s="281">
        <v>2</v>
      </c>
      <c r="K15" s="281"/>
      <c r="L15" s="247" t="s">
        <v>654</v>
      </c>
      <c r="M15" s="283" t="s">
        <v>104</v>
      </c>
      <c r="N15" s="281"/>
      <c r="O15" s="247" t="s">
        <v>624</v>
      </c>
      <c r="P15" s="247" t="s">
        <v>107</v>
      </c>
      <c r="Q15" s="281"/>
      <c r="R15" s="281"/>
      <c r="S15" s="256">
        <v>43948</v>
      </c>
      <c r="T15" s="256">
        <v>21225</v>
      </c>
      <c r="U15" s="256">
        <v>22723</v>
      </c>
      <c r="V15" s="256">
        <v>1427</v>
      </c>
      <c r="W15" s="247">
        <v>674</v>
      </c>
      <c r="X15" s="247">
        <v>753</v>
      </c>
      <c r="Y15" s="282">
        <f t="shared" si="0"/>
        <v>3.2470192045144262</v>
      </c>
      <c r="CP15" s="247">
        <v>1</v>
      </c>
    </row>
    <row r="16" spans="1:98" x14ac:dyDescent="0.3">
      <c r="A16" s="281">
        <v>2018</v>
      </c>
      <c r="B16" s="281"/>
      <c r="C16" s="247" t="s">
        <v>2256</v>
      </c>
      <c r="D16" s="281"/>
      <c r="E16" s="281">
        <v>6</v>
      </c>
      <c r="F16" s="281" t="s">
        <v>2297</v>
      </c>
      <c r="G16" s="247" t="s">
        <v>100</v>
      </c>
      <c r="H16" s="283">
        <v>661</v>
      </c>
      <c r="I16" s="281"/>
      <c r="J16" s="281">
        <v>2</v>
      </c>
      <c r="K16" s="281"/>
      <c r="L16" s="247" t="s">
        <v>624</v>
      </c>
      <c r="M16" s="283" t="s">
        <v>104</v>
      </c>
      <c r="N16" s="281"/>
      <c r="O16" s="247" t="s">
        <v>625</v>
      </c>
      <c r="P16" s="247" t="s">
        <v>107</v>
      </c>
      <c r="Q16" s="281"/>
      <c r="R16" s="281"/>
      <c r="S16" s="256">
        <v>52960</v>
      </c>
      <c r="T16" s="256">
        <v>25887</v>
      </c>
      <c r="U16" s="256">
        <v>27073</v>
      </c>
      <c r="V16" s="256">
        <v>1933</v>
      </c>
      <c r="W16" s="247">
        <v>936</v>
      </c>
      <c r="X16" s="247">
        <v>997</v>
      </c>
      <c r="Y16" s="282">
        <f t="shared" si="0"/>
        <v>3.6499244712990935</v>
      </c>
      <c r="CP16" s="247">
        <v>2</v>
      </c>
    </row>
    <row r="17" spans="1:98" x14ac:dyDescent="0.3">
      <c r="A17" s="281">
        <v>2018</v>
      </c>
      <c r="B17" s="281"/>
      <c r="C17" s="247" t="s">
        <v>2255</v>
      </c>
      <c r="D17" s="281"/>
      <c r="E17" s="281">
        <v>6</v>
      </c>
      <c r="F17" s="281" t="s">
        <v>2297</v>
      </c>
      <c r="G17" s="247" t="s">
        <v>100</v>
      </c>
      <c r="H17" s="283">
        <v>661</v>
      </c>
      <c r="I17" s="281"/>
      <c r="J17" s="281">
        <v>2</v>
      </c>
      <c r="K17" s="281"/>
      <c r="L17" s="247" t="s">
        <v>625</v>
      </c>
      <c r="M17" s="283" t="s">
        <v>104</v>
      </c>
      <c r="N17" s="281"/>
      <c r="O17" s="247" t="s">
        <v>2254</v>
      </c>
      <c r="P17" s="247" t="s">
        <v>107</v>
      </c>
      <c r="Q17" s="281"/>
      <c r="R17" s="281"/>
      <c r="S17" s="256">
        <v>80924</v>
      </c>
      <c r="T17" s="256">
        <v>40200</v>
      </c>
      <c r="U17" s="256">
        <v>40724</v>
      </c>
      <c r="V17" s="256">
        <v>2773</v>
      </c>
      <c r="W17" s="256">
        <v>1396</v>
      </c>
      <c r="X17" s="256">
        <v>1377</v>
      </c>
      <c r="Y17" s="282">
        <f t="shared" si="0"/>
        <v>3.4266719391033562</v>
      </c>
      <c r="CP17" s="247">
        <v>3</v>
      </c>
    </row>
    <row r="18" spans="1:98" x14ac:dyDescent="0.3">
      <c r="A18" s="281">
        <v>2018</v>
      </c>
      <c r="B18" s="247"/>
      <c r="C18" s="247" t="s">
        <v>2253</v>
      </c>
      <c r="D18" s="247"/>
      <c r="E18" s="281">
        <v>6</v>
      </c>
      <c r="F18" s="281" t="s">
        <v>2297</v>
      </c>
      <c r="G18" s="247" t="s">
        <v>100</v>
      </c>
      <c r="H18" s="283">
        <v>661</v>
      </c>
      <c r="I18" s="247"/>
      <c r="J18" s="281">
        <v>2</v>
      </c>
      <c r="K18" s="247"/>
      <c r="L18" s="247" t="s">
        <v>2254</v>
      </c>
      <c r="M18" s="283" t="s">
        <v>104</v>
      </c>
      <c r="N18" s="247"/>
      <c r="O18" s="247" t="s">
        <v>638</v>
      </c>
      <c r="P18" s="247" t="s">
        <v>107</v>
      </c>
      <c r="Q18" s="247"/>
      <c r="R18" s="247"/>
      <c r="S18" s="256">
        <v>87028</v>
      </c>
      <c r="T18" s="256">
        <v>42510</v>
      </c>
      <c r="U18" s="256">
        <v>44518</v>
      </c>
      <c r="V18" s="256">
        <v>6229</v>
      </c>
      <c r="W18" s="256">
        <v>2689</v>
      </c>
      <c r="X18" s="256">
        <v>3540</v>
      </c>
      <c r="Y18" s="282">
        <f t="shared" si="0"/>
        <v>7.1574665624856371</v>
      </c>
      <c r="CP18" s="247">
        <v>4</v>
      </c>
    </row>
    <row r="19" spans="1:98" x14ac:dyDescent="0.3">
      <c r="A19" s="281">
        <v>2018</v>
      </c>
      <c r="B19" s="247"/>
      <c r="C19" s="247" t="s">
        <v>2252</v>
      </c>
      <c r="D19" s="247"/>
      <c r="E19" s="281">
        <v>6</v>
      </c>
      <c r="F19" s="281" t="s">
        <v>2297</v>
      </c>
      <c r="G19" s="247" t="s">
        <v>100</v>
      </c>
      <c r="H19" s="283">
        <v>661</v>
      </c>
      <c r="I19" s="247"/>
      <c r="J19" s="281">
        <v>2</v>
      </c>
      <c r="K19" s="247"/>
      <c r="L19" s="247" t="s">
        <v>638</v>
      </c>
      <c r="M19" s="283" t="s">
        <v>104</v>
      </c>
      <c r="N19" s="247"/>
      <c r="O19" s="247" t="s">
        <v>639</v>
      </c>
      <c r="P19" s="247" t="s">
        <v>107</v>
      </c>
      <c r="Q19" s="247"/>
      <c r="R19" s="247"/>
      <c r="S19" s="256">
        <v>87205</v>
      </c>
      <c r="T19" s="256">
        <v>43458</v>
      </c>
      <c r="U19" s="256">
        <v>43747</v>
      </c>
      <c r="V19" s="256">
        <v>4389</v>
      </c>
      <c r="W19" s="256">
        <v>2218</v>
      </c>
      <c r="X19" s="256">
        <v>2171</v>
      </c>
      <c r="Y19" s="282">
        <f t="shared" si="0"/>
        <v>5.03296829310246</v>
      </c>
      <c r="CP19" s="247">
        <v>5</v>
      </c>
    </row>
    <row r="20" spans="1:98" x14ac:dyDescent="0.3">
      <c r="A20" s="281">
        <v>2018</v>
      </c>
      <c r="B20" s="247"/>
      <c r="C20" s="247" t="s">
        <v>2251</v>
      </c>
      <c r="D20" s="247"/>
      <c r="E20" s="281">
        <v>6</v>
      </c>
      <c r="F20" s="281" t="s">
        <v>2297</v>
      </c>
      <c r="G20" s="247" t="s">
        <v>100</v>
      </c>
      <c r="H20" s="283">
        <v>661</v>
      </c>
      <c r="I20" s="247"/>
      <c r="J20" s="281">
        <v>2</v>
      </c>
      <c r="K20" s="247"/>
      <c r="L20" s="247" t="s">
        <v>639</v>
      </c>
      <c r="M20" s="283" t="s">
        <v>104</v>
      </c>
      <c r="N20" s="247"/>
      <c r="O20" s="247" t="s">
        <v>609</v>
      </c>
      <c r="P20" s="247" t="s">
        <v>107</v>
      </c>
      <c r="Q20" s="247"/>
      <c r="R20" s="247"/>
      <c r="S20" s="256">
        <v>89019</v>
      </c>
      <c r="T20" s="256">
        <v>44069</v>
      </c>
      <c r="U20" s="256">
        <v>44950</v>
      </c>
      <c r="V20" s="256">
        <v>4331</v>
      </c>
      <c r="W20" s="256">
        <v>2159</v>
      </c>
      <c r="X20" s="256">
        <v>2172</v>
      </c>
      <c r="Y20" s="282">
        <f t="shared" si="0"/>
        <v>4.8652534852110225</v>
      </c>
      <c r="CP20" s="247">
        <v>6</v>
      </c>
    </row>
    <row r="21" spans="1:98" x14ac:dyDescent="0.3">
      <c r="A21" s="281">
        <v>2018</v>
      </c>
      <c r="B21" s="247"/>
      <c r="C21" s="247" t="s">
        <v>2250</v>
      </c>
      <c r="D21" s="247"/>
      <c r="E21" s="281">
        <v>6</v>
      </c>
      <c r="F21" s="281" t="s">
        <v>2297</v>
      </c>
      <c r="G21" s="247" t="s">
        <v>100</v>
      </c>
      <c r="H21" s="283">
        <v>661</v>
      </c>
      <c r="I21" s="256"/>
      <c r="J21" s="281">
        <v>2</v>
      </c>
      <c r="K21" s="256"/>
      <c r="L21" s="247" t="s">
        <v>609</v>
      </c>
      <c r="M21" s="283" t="s">
        <v>104</v>
      </c>
      <c r="N21" s="257"/>
      <c r="O21" s="247" t="s">
        <v>2249</v>
      </c>
      <c r="P21" s="247" t="s">
        <v>107</v>
      </c>
      <c r="Q21" s="256"/>
      <c r="R21" s="257"/>
      <c r="S21" s="256">
        <v>90968</v>
      </c>
      <c r="T21" s="256">
        <v>44760</v>
      </c>
      <c r="U21" s="256">
        <v>46208</v>
      </c>
      <c r="V21" s="256">
        <v>4745</v>
      </c>
      <c r="W21" s="256">
        <v>2401</v>
      </c>
      <c r="X21" s="256">
        <v>2344</v>
      </c>
      <c r="Y21" s="282">
        <f t="shared" si="0"/>
        <v>5.216119954269633</v>
      </c>
      <c r="CP21" s="247">
        <v>7</v>
      </c>
    </row>
    <row r="22" spans="1:98" x14ac:dyDescent="0.3">
      <c r="A22" s="281">
        <v>2018</v>
      </c>
      <c r="B22" s="247"/>
      <c r="C22" s="247" t="s">
        <v>2248</v>
      </c>
      <c r="D22" s="247"/>
      <c r="E22" s="281">
        <v>6</v>
      </c>
      <c r="F22" s="281" t="s">
        <v>2297</v>
      </c>
      <c r="G22" s="247" t="s">
        <v>100</v>
      </c>
      <c r="H22" s="283">
        <v>661</v>
      </c>
      <c r="I22" s="247"/>
      <c r="J22" s="281">
        <v>2</v>
      </c>
      <c r="K22" s="247"/>
      <c r="L22" s="247" t="s">
        <v>2249</v>
      </c>
      <c r="M22" s="283" t="s">
        <v>104</v>
      </c>
      <c r="N22" s="247"/>
      <c r="O22" s="247" t="s">
        <v>2247</v>
      </c>
      <c r="P22" s="247" t="s">
        <v>107</v>
      </c>
      <c r="Q22" s="247"/>
      <c r="R22" s="247"/>
      <c r="S22" s="256">
        <v>94960</v>
      </c>
      <c r="T22" s="256">
        <v>46768</v>
      </c>
      <c r="U22" s="256">
        <v>48192</v>
      </c>
      <c r="V22" s="256">
        <v>5053</v>
      </c>
      <c r="W22" s="256">
        <v>2557</v>
      </c>
      <c r="X22" s="256">
        <v>2496</v>
      </c>
      <c r="Y22" s="282">
        <f t="shared" si="0"/>
        <v>5.321187868576243</v>
      </c>
      <c r="CP22" s="247">
        <v>8</v>
      </c>
    </row>
    <row r="23" spans="1:98" x14ac:dyDescent="0.3">
      <c r="A23" s="281">
        <v>2018</v>
      </c>
      <c r="B23" s="247"/>
      <c r="C23" s="247" t="s">
        <v>2246</v>
      </c>
      <c r="D23" s="247"/>
      <c r="E23" s="281">
        <v>6</v>
      </c>
      <c r="F23" s="281" t="s">
        <v>2297</v>
      </c>
      <c r="G23" s="247" t="s">
        <v>100</v>
      </c>
      <c r="H23" s="283">
        <v>661</v>
      </c>
      <c r="I23" s="247"/>
      <c r="J23" s="281">
        <v>2</v>
      </c>
      <c r="K23" s="247"/>
      <c r="L23" s="247" t="s">
        <v>2247</v>
      </c>
      <c r="M23" s="283" t="s">
        <v>104</v>
      </c>
      <c r="N23" s="247"/>
      <c r="O23" s="247" t="s">
        <v>647</v>
      </c>
      <c r="P23" s="247" t="s">
        <v>107</v>
      </c>
      <c r="Q23" s="247"/>
      <c r="R23" s="247"/>
      <c r="S23" s="256">
        <v>84056</v>
      </c>
      <c r="T23" s="256">
        <v>42369</v>
      </c>
      <c r="U23" s="256">
        <v>41687</v>
      </c>
      <c r="V23" s="256">
        <v>10254</v>
      </c>
      <c r="W23" s="256">
        <v>5281</v>
      </c>
      <c r="X23" s="256">
        <v>4973</v>
      </c>
      <c r="Y23" s="282">
        <f t="shared" si="0"/>
        <v>12.199010183687065</v>
      </c>
      <c r="CP23" s="247">
        <v>9</v>
      </c>
    </row>
    <row r="24" spans="1:98" x14ac:dyDescent="0.3">
      <c r="A24" s="281">
        <v>2018</v>
      </c>
      <c r="B24" s="247"/>
      <c r="C24" s="247" t="s">
        <v>2245</v>
      </c>
      <c r="D24" s="247"/>
      <c r="E24" s="281">
        <v>6</v>
      </c>
      <c r="F24" s="281" t="s">
        <v>2297</v>
      </c>
      <c r="G24" s="247" t="s">
        <v>100</v>
      </c>
      <c r="H24" s="283">
        <v>661</v>
      </c>
      <c r="I24" s="247"/>
      <c r="J24" s="281">
        <v>2</v>
      </c>
      <c r="K24" s="247"/>
      <c r="L24" s="247" t="s">
        <v>647</v>
      </c>
      <c r="M24" s="283" t="s">
        <v>104</v>
      </c>
      <c r="N24" s="247"/>
      <c r="O24" s="247" t="s">
        <v>644</v>
      </c>
      <c r="P24" s="247" t="s">
        <v>107</v>
      </c>
      <c r="Q24" s="247"/>
      <c r="R24" s="247"/>
      <c r="S24" s="256">
        <v>103916</v>
      </c>
      <c r="T24" s="256">
        <v>50642</v>
      </c>
      <c r="U24" s="256">
        <v>53274</v>
      </c>
      <c r="V24" s="256">
        <v>7664</v>
      </c>
      <c r="W24" s="256">
        <v>3874</v>
      </c>
      <c r="X24" s="256">
        <v>3790</v>
      </c>
      <c r="Y24" s="282">
        <f t="shared" si="0"/>
        <v>7.3751876515647252</v>
      </c>
      <c r="CP24" s="247">
        <v>10</v>
      </c>
    </row>
    <row r="25" spans="1:98" x14ac:dyDescent="0.3">
      <c r="A25" s="281">
        <v>2018</v>
      </c>
      <c r="B25" s="247"/>
      <c r="C25" s="247" t="s">
        <v>2244</v>
      </c>
      <c r="D25" s="247"/>
      <c r="E25" s="281">
        <v>6</v>
      </c>
      <c r="F25" s="281" t="s">
        <v>2297</v>
      </c>
      <c r="G25" s="247" t="s">
        <v>100</v>
      </c>
      <c r="H25" s="283">
        <v>661</v>
      </c>
      <c r="I25" s="247"/>
      <c r="J25" s="281">
        <v>2</v>
      </c>
      <c r="K25" s="247"/>
      <c r="L25" s="247" t="s">
        <v>644</v>
      </c>
      <c r="M25" s="283" t="s">
        <v>104</v>
      </c>
      <c r="N25" s="247"/>
      <c r="O25" s="247" t="s">
        <v>616</v>
      </c>
      <c r="P25" s="247" t="s">
        <v>107</v>
      </c>
      <c r="Q25" s="247"/>
      <c r="R25" s="247"/>
      <c r="S25" s="256">
        <v>102512</v>
      </c>
      <c r="T25" s="256">
        <v>49351</v>
      </c>
      <c r="U25" s="256">
        <v>53161</v>
      </c>
      <c r="V25" s="256">
        <v>7789</v>
      </c>
      <c r="W25" s="256">
        <v>3816</v>
      </c>
      <c r="X25" s="256">
        <v>3973</v>
      </c>
      <c r="Y25" s="282">
        <f t="shared" si="0"/>
        <v>7.5981348525050727</v>
      </c>
      <c r="CP25" s="247">
        <v>11</v>
      </c>
    </row>
    <row r="26" spans="1:98" x14ac:dyDescent="0.3">
      <c r="A26" s="281">
        <v>2018</v>
      </c>
      <c r="B26" s="247"/>
      <c r="C26" s="247" t="s">
        <v>2242</v>
      </c>
      <c r="D26" s="247"/>
      <c r="E26" s="281">
        <v>6</v>
      </c>
      <c r="F26" s="281" t="s">
        <v>2297</v>
      </c>
      <c r="G26" s="247" t="s">
        <v>100</v>
      </c>
      <c r="H26" s="283">
        <v>661</v>
      </c>
      <c r="I26" s="256"/>
      <c r="J26" s="281">
        <v>2</v>
      </c>
      <c r="K26" s="247"/>
      <c r="L26" s="247" t="s">
        <v>616</v>
      </c>
      <c r="M26" s="283" t="s">
        <v>104</v>
      </c>
      <c r="N26" s="257"/>
      <c r="O26" s="247" t="s">
        <v>2243</v>
      </c>
      <c r="P26" s="247" t="s">
        <v>107</v>
      </c>
      <c r="Q26" s="256"/>
      <c r="R26" s="257"/>
      <c r="S26" s="256">
        <v>100467</v>
      </c>
      <c r="T26" s="256">
        <v>49110</v>
      </c>
      <c r="U26" s="256">
        <v>51357</v>
      </c>
      <c r="V26" s="256">
        <v>7666</v>
      </c>
      <c r="W26" s="256">
        <v>3821</v>
      </c>
      <c r="X26" s="256">
        <v>3845</v>
      </c>
      <c r="Y26" s="282">
        <f t="shared" si="0"/>
        <v>7.6303661898931985</v>
      </c>
      <c r="CP26" s="247">
        <v>12</v>
      </c>
    </row>
    <row r="27" spans="1:98" x14ac:dyDescent="0.3">
      <c r="A27" s="281">
        <v>2018</v>
      </c>
      <c r="B27" s="247"/>
      <c r="C27" s="247" t="s">
        <v>2240</v>
      </c>
      <c r="D27" s="247"/>
      <c r="E27" s="281">
        <v>6</v>
      </c>
      <c r="F27" s="281" t="s">
        <v>2297</v>
      </c>
      <c r="G27" s="247" t="s">
        <v>100</v>
      </c>
      <c r="H27" s="283">
        <v>661</v>
      </c>
      <c r="I27" s="256"/>
      <c r="J27" s="281">
        <v>2</v>
      </c>
      <c r="K27" s="256"/>
      <c r="L27" s="247" t="s">
        <v>2241</v>
      </c>
      <c r="M27" s="283" t="s">
        <v>104</v>
      </c>
      <c r="N27" s="257"/>
      <c r="O27" s="247" t="s">
        <v>621</v>
      </c>
      <c r="P27" s="247" t="s">
        <v>107</v>
      </c>
      <c r="Q27" s="256"/>
      <c r="R27" s="257"/>
      <c r="S27" s="256">
        <v>71410</v>
      </c>
      <c r="T27" s="256">
        <v>35529</v>
      </c>
      <c r="U27" s="256">
        <v>35881</v>
      </c>
      <c r="V27" s="256">
        <v>4179</v>
      </c>
      <c r="W27" s="256">
        <v>2036</v>
      </c>
      <c r="X27" s="256">
        <v>2143</v>
      </c>
      <c r="Y27" s="282">
        <f t="shared" si="0"/>
        <v>5.8521215516034166</v>
      </c>
      <c r="CP27" s="247">
        <v>13</v>
      </c>
    </row>
    <row r="28" spans="1:98" x14ac:dyDescent="0.3">
      <c r="A28" s="281">
        <v>2018</v>
      </c>
      <c r="B28" s="247"/>
      <c r="C28" s="247" t="s">
        <v>2239</v>
      </c>
      <c r="D28" s="247"/>
      <c r="E28" s="281">
        <v>6</v>
      </c>
      <c r="F28" s="281" t="s">
        <v>2297</v>
      </c>
      <c r="G28" s="247" t="s">
        <v>100</v>
      </c>
      <c r="H28" s="283">
        <v>661</v>
      </c>
      <c r="I28" s="256"/>
      <c r="J28" s="281">
        <v>2</v>
      </c>
      <c r="K28" s="256"/>
      <c r="L28" s="247" t="s">
        <v>621</v>
      </c>
      <c r="M28" s="283" t="s">
        <v>104</v>
      </c>
      <c r="N28" s="257"/>
      <c r="O28" s="247" t="s">
        <v>631</v>
      </c>
      <c r="P28" s="247" t="s">
        <v>107</v>
      </c>
      <c r="Q28" s="256"/>
      <c r="R28" s="257"/>
      <c r="S28" s="256">
        <v>54420</v>
      </c>
      <c r="T28" s="256">
        <v>27191</v>
      </c>
      <c r="U28" s="256">
        <v>27229</v>
      </c>
      <c r="V28" s="256">
        <v>3015</v>
      </c>
      <c r="W28" s="256">
        <v>1455</v>
      </c>
      <c r="X28" s="256">
        <v>1560</v>
      </c>
      <c r="Y28" s="282">
        <f t="shared" si="0"/>
        <v>5.5402425578831309</v>
      </c>
      <c r="CP28" s="247">
        <v>14</v>
      </c>
    </row>
    <row r="29" spans="1:98" x14ac:dyDescent="0.3">
      <c r="A29" s="281">
        <v>2018</v>
      </c>
      <c r="B29" s="247"/>
      <c r="C29" s="247" t="s">
        <v>2238</v>
      </c>
      <c r="D29" s="247"/>
      <c r="E29" s="281">
        <v>6</v>
      </c>
      <c r="F29" s="281" t="s">
        <v>2297</v>
      </c>
      <c r="G29" s="247" t="s">
        <v>100</v>
      </c>
      <c r="H29" s="283">
        <v>661</v>
      </c>
      <c r="I29" s="256"/>
      <c r="J29" s="281">
        <v>2</v>
      </c>
      <c r="K29" s="256"/>
      <c r="L29" s="247" t="s">
        <v>631</v>
      </c>
      <c r="M29" s="283" t="s">
        <v>104</v>
      </c>
      <c r="N29" s="257"/>
      <c r="O29" s="247" t="s">
        <v>632</v>
      </c>
      <c r="P29" s="247" t="s">
        <v>107</v>
      </c>
      <c r="Q29" s="256"/>
      <c r="R29" s="257"/>
      <c r="S29" s="256">
        <v>43727</v>
      </c>
      <c r="T29" s="256">
        <v>21580</v>
      </c>
      <c r="U29" s="256">
        <v>22147</v>
      </c>
      <c r="V29" s="256">
        <v>2616</v>
      </c>
      <c r="W29" s="256">
        <v>1234</v>
      </c>
      <c r="X29" s="256">
        <v>1382</v>
      </c>
      <c r="Y29" s="282">
        <f t="shared" si="0"/>
        <v>5.9825736958858373</v>
      </c>
      <c r="CP29" s="247">
        <v>15</v>
      </c>
    </row>
    <row r="30" spans="1:98" x14ac:dyDescent="0.3">
      <c r="A30" s="281">
        <v>2018</v>
      </c>
      <c r="B30" s="281"/>
      <c r="C30" s="247" t="s">
        <v>2236</v>
      </c>
      <c r="D30" s="281"/>
      <c r="E30" s="281">
        <v>6</v>
      </c>
      <c r="F30" s="281" t="s">
        <v>2297</v>
      </c>
      <c r="G30" s="247" t="s">
        <v>100</v>
      </c>
      <c r="H30" s="283">
        <v>661</v>
      </c>
      <c r="I30" s="281"/>
      <c r="J30" s="281">
        <v>2</v>
      </c>
      <c r="K30" s="281"/>
      <c r="L30" s="247" t="s">
        <v>632</v>
      </c>
      <c r="M30" s="283" t="s">
        <v>104</v>
      </c>
      <c r="N30" s="281"/>
      <c r="O30" s="247" t="s">
        <v>635</v>
      </c>
      <c r="P30" s="247" t="s">
        <v>107</v>
      </c>
      <c r="Q30" s="281"/>
      <c r="R30" s="281"/>
      <c r="S30" s="256">
        <v>17859</v>
      </c>
      <c r="T30" s="256">
        <v>9013</v>
      </c>
      <c r="U30" s="256">
        <v>8846</v>
      </c>
      <c r="V30" s="247">
        <v>984</v>
      </c>
      <c r="W30" s="247">
        <v>498</v>
      </c>
      <c r="X30" s="247">
        <v>486</v>
      </c>
      <c r="Y30" s="282">
        <f t="shared" si="0"/>
        <v>5.5098269779942886</v>
      </c>
      <c r="CP30" s="247">
        <v>16</v>
      </c>
    </row>
    <row r="31" spans="1:98" s="28" customFormat="1" x14ac:dyDescent="0.3">
      <c r="A31" s="296">
        <v>2018</v>
      </c>
      <c r="B31" s="296"/>
      <c r="C31" s="296" t="s">
        <v>2304</v>
      </c>
      <c r="D31" s="296"/>
      <c r="E31" s="296">
        <v>6</v>
      </c>
      <c r="F31" s="296" t="s">
        <v>2297</v>
      </c>
      <c r="G31" s="297" t="s">
        <v>100</v>
      </c>
      <c r="H31" s="296">
        <v>661</v>
      </c>
      <c r="I31" s="296"/>
      <c r="J31" s="296">
        <v>2</v>
      </c>
      <c r="K31" s="296"/>
      <c r="L31" s="296"/>
      <c r="M31" s="296" t="s">
        <v>104</v>
      </c>
      <c r="N31" s="296"/>
      <c r="O31" s="296"/>
      <c r="P31" s="296" t="s">
        <v>107</v>
      </c>
      <c r="Q31" s="296"/>
      <c r="R31" s="296"/>
      <c r="S31" s="301">
        <v>19555.755779944287</v>
      </c>
      <c r="T31" s="301">
        <v>10256.08077994429</v>
      </c>
      <c r="U31" s="301">
        <v>9299.6749999999993</v>
      </c>
      <c r="V31" s="301">
        <v>620.50600433302384</v>
      </c>
      <c r="W31" s="301">
        <v>319.1615598885794</v>
      </c>
      <c r="X31" s="301">
        <v>301.34444444444443</v>
      </c>
      <c r="Y31" s="304">
        <f t="shared" si="0"/>
        <v>3.1730095799692566</v>
      </c>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6"/>
      <c r="CQ31" s="298"/>
      <c r="CR31" s="298"/>
      <c r="CS31" s="298"/>
      <c r="CT31" s="298"/>
    </row>
    <row r="32" spans="1:98" s="28" customFormat="1" x14ac:dyDescent="0.3">
      <c r="A32" s="296">
        <v>2018</v>
      </c>
      <c r="B32" s="296"/>
      <c r="C32" s="296" t="s">
        <v>2305</v>
      </c>
      <c r="D32" s="296"/>
      <c r="E32" s="296">
        <v>6</v>
      </c>
      <c r="F32" s="296" t="s">
        <v>2297</v>
      </c>
      <c r="G32" s="297" t="s">
        <v>100</v>
      </c>
      <c r="H32" s="296">
        <v>661</v>
      </c>
      <c r="I32" s="296"/>
      <c r="J32" s="296">
        <v>2</v>
      </c>
      <c r="K32" s="296"/>
      <c r="L32" s="296"/>
      <c r="M32" s="296" t="s">
        <v>104</v>
      </c>
      <c r="N32" s="296"/>
      <c r="O32" s="296"/>
      <c r="P32" s="296" t="s">
        <v>107</v>
      </c>
      <c r="Q32" s="296"/>
      <c r="R32" s="296"/>
      <c r="S32" s="301">
        <v>3269.0233533394894</v>
      </c>
      <c r="T32" s="301">
        <v>257.59279778393352</v>
      </c>
      <c r="U32" s="301">
        <v>3011.4305555555557</v>
      </c>
      <c r="V32" s="301">
        <v>170.05656355801787</v>
      </c>
      <c r="W32" s="301">
        <v>24.637119113573409</v>
      </c>
      <c r="X32" s="301">
        <v>145.41944444444445</v>
      </c>
      <c r="Y32" s="304">
        <f t="shared" si="0"/>
        <v>5.202060223408794</v>
      </c>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6"/>
      <c r="CQ32" s="298"/>
      <c r="CR32" s="298"/>
      <c r="CS32" s="298"/>
      <c r="CT32" s="298"/>
    </row>
    <row r="33" spans="1:98" s="28" customFormat="1" x14ac:dyDescent="0.3">
      <c r="A33" s="296">
        <v>2018</v>
      </c>
      <c r="B33" s="296"/>
      <c r="C33" s="296" t="s">
        <v>2306</v>
      </c>
      <c r="D33" s="296"/>
      <c r="E33" s="296">
        <v>6</v>
      </c>
      <c r="F33" s="296" t="s">
        <v>2297</v>
      </c>
      <c r="G33" s="297" t="s">
        <v>167</v>
      </c>
      <c r="H33" s="296">
        <v>3</v>
      </c>
      <c r="I33" s="296"/>
      <c r="J33" s="296">
        <v>2</v>
      </c>
      <c r="K33" s="296"/>
      <c r="L33" s="296"/>
      <c r="M33" s="296" t="s">
        <v>104</v>
      </c>
      <c r="N33" s="296"/>
      <c r="O33" s="296"/>
      <c r="P33" s="296" t="s">
        <v>107</v>
      </c>
      <c r="Q33" s="296"/>
      <c r="R33" s="296"/>
      <c r="S33" s="301">
        <v>41542.268193842516</v>
      </c>
      <c r="T33" s="301">
        <v>20519.699386503067</v>
      </c>
      <c r="U33" s="301">
        <v>21022.568807339449</v>
      </c>
      <c r="V33" s="301">
        <v>1786.5603271983641</v>
      </c>
      <c r="W33" s="301">
        <v>860.22699386503064</v>
      </c>
      <c r="X33" s="301">
        <v>926.33333333333337</v>
      </c>
      <c r="Y33" s="304">
        <f t="shared" si="0"/>
        <v>4.3005844525917629</v>
      </c>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row>
    <row r="34" spans="1:98" s="28" customFormat="1" x14ac:dyDescent="0.3">
      <c r="A34" s="296">
        <v>2018</v>
      </c>
      <c r="B34" s="296"/>
      <c r="C34" s="296" t="s">
        <v>2307</v>
      </c>
      <c r="D34" s="296"/>
      <c r="E34" s="296">
        <v>6</v>
      </c>
      <c r="F34" s="296" t="s">
        <v>2297</v>
      </c>
      <c r="G34" s="297" t="s">
        <v>167</v>
      </c>
      <c r="H34" s="296">
        <v>3</v>
      </c>
      <c r="I34" s="296"/>
      <c r="J34" s="296">
        <v>2</v>
      </c>
      <c r="K34" s="296"/>
      <c r="L34" s="296"/>
      <c r="M34" s="296" t="s">
        <v>104</v>
      </c>
      <c r="N34" s="296"/>
      <c r="O34" s="296"/>
      <c r="P34" s="296" t="s">
        <v>107</v>
      </c>
      <c r="Q34" s="296"/>
      <c r="R34" s="296"/>
      <c r="S34" s="301">
        <v>22592.983050847455</v>
      </c>
      <c r="T34" s="301">
        <v>10897.854237288135</v>
      </c>
      <c r="U34" s="301">
        <v>11695.128813559322</v>
      </c>
      <c r="V34" s="301">
        <v>1116.5288135593221</v>
      </c>
      <c r="W34" s="301">
        <v>545.15932203389832</v>
      </c>
      <c r="X34" s="301">
        <v>571.36949152542377</v>
      </c>
      <c r="Y34" s="304">
        <f t="shared" si="0"/>
        <v>4.9419273720804284</v>
      </c>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row>
    <row r="35" spans="1:98" s="28" customFormat="1" x14ac:dyDescent="0.3">
      <c r="A35" s="296">
        <v>2018</v>
      </c>
      <c r="B35" s="296"/>
      <c r="C35" s="296" t="s">
        <v>2308</v>
      </c>
      <c r="D35" s="296"/>
      <c r="E35" s="296">
        <v>6</v>
      </c>
      <c r="F35" s="296" t="s">
        <v>2297</v>
      </c>
      <c r="G35" s="297" t="s">
        <v>167</v>
      </c>
      <c r="H35" s="296">
        <v>3</v>
      </c>
      <c r="I35" s="296"/>
      <c r="J35" s="296">
        <v>2</v>
      </c>
      <c r="K35" s="296"/>
      <c r="L35" s="296"/>
      <c r="M35" s="296" t="s">
        <v>104</v>
      </c>
      <c r="N35" s="296"/>
      <c r="O35" s="296"/>
      <c r="P35" s="296" t="s">
        <v>107</v>
      </c>
      <c r="Q35" s="296"/>
      <c r="R35" s="296"/>
      <c r="S35" s="301">
        <v>18601.739918277963</v>
      </c>
      <c r="T35" s="301">
        <v>9711.418972332016</v>
      </c>
      <c r="U35" s="301">
        <v>8890.3209459459467</v>
      </c>
      <c r="V35" s="301">
        <v>807.52510415553888</v>
      </c>
      <c r="W35" s="301">
        <v>418.91699604743081</v>
      </c>
      <c r="X35" s="301">
        <v>388.60810810810813</v>
      </c>
      <c r="Y35" s="304">
        <f t="shared" si="0"/>
        <v>4.3411267317100233</v>
      </c>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row>
    <row r="36" spans="1:98" s="28" customFormat="1" x14ac:dyDescent="0.3">
      <c r="A36" s="296">
        <v>2018</v>
      </c>
      <c r="B36" s="297"/>
      <c r="C36" s="297" t="s">
        <v>2309</v>
      </c>
      <c r="D36" s="297"/>
      <c r="E36" s="296">
        <v>6</v>
      </c>
      <c r="F36" s="296" t="s">
        <v>2297</v>
      </c>
      <c r="G36" s="297" t="s">
        <v>167</v>
      </c>
      <c r="H36" s="297">
        <v>43</v>
      </c>
      <c r="I36" s="297"/>
      <c r="J36" s="296">
        <v>2</v>
      </c>
      <c r="K36" s="297"/>
      <c r="L36" s="297"/>
      <c r="M36" s="296" t="s">
        <v>104</v>
      </c>
      <c r="N36" s="297"/>
      <c r="O36" s="297"/>
      <c r="P36" s="296" t="s">
        <v>107</v>
      </c>
      <c r="Q36" s="297"/>
      <c r="R36" s="297"/>
      <c r="S36" s="302">
        <v>46083.246616345656</v>
      </c>
      <c r="T36" s="302">
        <v>23781.849557522124</v>
      </c>
      <c r="U36" s="301">
        <v>22301.397058823528</v>
      </c>
      <c r="V36" s="301">
        <v>3068.5501648446989</v>
      </c>
      <c r="W36" s="301">
        <v>1556.0560471976401</v>
      </c>
      <c r="X36" s="301">
        <v>1512.4941176470588</v>
      </c>
      <c r="Y36" s="304">
        <f t="shared" si="0"/>
        <v>6.6587108985422239</v>
      </c>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row>
    <row r="37" spans="1:98" s="28" customFormat="1" x14ac:dyDescent="0.3">
      <c r="A37" s="296">
        <v>2018</v>
      </c>
      <c r="B37" s="297"/>
      <c r="C37" s="297" t="s">
        <v>2310</v>
      </c>
      <c r="D37" s="297"/>
      <c r="E37" s="296">
        <v>6</v>
      </c>
      <c r="F37" s="296" t="s">
        <v>2297</v>
      </c>
      <c r="G37" s="297" t="s">
        <v>167</v>
      </c>
      <c r="H37" s="297">
        <v>43</v>
      </c>
      <c r="I37" s="297"/>
      <c r="J37" s="296">
        <v>2</v>
      </c>
      <c r="K37" s="297"/>
      <c r="L37" s="297"/>
      <c r="M37" s="296" t="s">
        <v>104</v>
      </c>
      <c r="N37" s="297"/>
      <c r="O37" s="297"/>
      <c r="P37" s="296" t="s">
        <v>107</v>
      </c>
      <c r="Q37" s="297"/>
      <c r="R37" s="297"/>
      <c r="S37" s="302">
        <v>37627.593625993992</v>
      </c>
      <c r="T37" s="302">
        <v>21213.481894150416</v>
      </c>
      <c r="U37" s="301">
        <v>16414.111731843575</v>
      </c>
      <c r="V37" s="301">
        <v>2208.0725167675573</v>
      </c>
      <c r="W37" s="303">
        <v>1156.0389972144847</v>
      </c>
      <c r="X37" s="303">
        <v>1052.0335195530727</v>
      </c>
      <c r="Y37" s="304">
        <f t="shared" si="0"/>
        <v>5.8682267559150283</v>
      </c>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row>
    <row r="38" spans="1:98" s="28" customFormat="1" x14ac:dyDescent="0.3">
      <c r="A38" s="296">
        <v>2018</v>
      </c>
      <c r="B38" s="297"/>
      <c r="C38" s="297" t="s">
        <v>2311</v>
      </c>
      <c r="D38" s="297"/>
      <c r="E38" s="296">
        <v>6</v>
      </c>
      <c r="F38" s="296" t="s">
        <v>2297</v>
      </c>
      <c r="G38" s="297" t="s">
        <v>167</v>
      </c>
      <c r="H38" s="297">
        <v>43</v>
      </c>
      <c r="I38" s="297"/>
      <c r="J38" s="296">
        <v>2</v>
      </c>
      <c r="K38" s="297"/>
      <c r="L38" s="297"/>
      <c r="M38" s="296" t="s">
        <v>104</v>
      </c>
      <c r="N38" s="297"/>
      <c r="O38" s="297"/>
      <c r="P38" s="296" t="s">
        <v>107</v>
      </c>
      <c r="Q38" s="297"/>
      <c r="R38" s="297"/>
      <c r="S38" s="302">
        <v>26341.01142857143</v>
      </c>
      <c r="T38" s="302">
        <v>17423.071428571428</v>
      </c>
      <c r="U38" s="301">
        <v>8917.94</v>
      </c>
      <c r="V38" s="301">
        <v>1459.3857142857141</v>
      </c>
      <c r="W38" s="303">
        <v>1063.5171428571427</v>
      </c>
      <c r="X38" s="303">
        <v>395.86857142857144</v>
      </c>
      <c r="Y38" s="304">
        <f t="shared" si="0"/>
        <v>5.5403556474781199</v>
      </c>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row>
    <row r="39" spans="1:98" s="28" customFormat="1" x14ac:dyDescent="0.3">
      <c r="A39" s="296">
        <v>2018</v>
      </c>
      <c r="B39" s="297"/>
      <c r="C39" s="297" t="s">
        <v>2312</v>
      </c>
      <c r="D39" s="297"/>
      <c r="E39" s="296">
        <v>6</v>
      </c>
      <c r="F39" s="296" t="s">
        <v>2297</v>
      </c>
      <c r="G39" s="297" t="s">
        <v>167</v>
      </c>
      <c r="H39" s="297">
        <v>44</v>
      </c>
      <c r="I39" s="299"/>
      <c r="J39" s="296">
        <v>2</v>
      </c>
      <c r="K39" s="297"/>
      <c r="L39" s="300"/>
      <c r="M39" s="296" t="s">
        <v>104</v>
      </c>
      <c r="N39" s="300"/>
      <c r="O39" s="299"/>
      <c r="P39" s="296" t="s">
        <v>107</v>
      </c>
      <c r="Q39" s="299"/>
      <c r="R39" s="300"/>
      <c r="S39" s="302">
        <v>40474.432926973604</v>
      </c>
      <c r="T39" s="302">
        <v>20716.777464788731</v>
      </c>
      <c r="U39" s="301">
        <v>19757.655462184874</v>
      </c>
      <c r="V39" s="301">
        <v>1492.8883654870399</v>
      </c>
      <c r="W39" s="303">
        <v>765.0732394366197</v>
      </c>
      <c r="X39" s="303">
        <v>727.81512605042019</v>
      </c>
      <c r="Y39" s="304">
        <f t="shared" si="0"/>
        <v>3.6884725925143864</v>
      </c>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row>
    <row r="40" spans="1:98" s="28" customFormat="1" x14ac:dyDescent="0.3">
      <c r="A40" s="296">
        <v>2018</v>
      </c>
      <c r="B40" s="297"/>
      <c r="C40" s="297" t="s">
        <v>2313</v>
      </c>
      <c r="D40" s="297"/>
      <c r="E40" s="296">
        <v>6</v>
      </c>
      <c r="F40" s="296" t="s">
        <v>2297</v>
      </c>
      <c r="G40" s="297" t="s">
        <v>167</v>
      </c>
      <c r="H40" s="297">
        <v>44</v>
      </c>
      <c r="I40" s="299"/>
      <c r="J40" s="296">
        <v>2</v>
      </c>
      <c r="K40" s="299"/>
      <c r="L40" s="300"/>
      <c r="M40" s="296" t="s">
        <v>104</v>
      </c>
      <c r="N40" s="300"/>
      <c r="O40" s="299"/>
      <c r="P40" s="296" t="s">
        <v>107</v>
      </c>
      <c r="Q40" s="299"/>
      <c r="R40" s="300"/>
      <c r="S40" s="302">
        <v>19280.241437033219</v>
      </c>
      <c r="T40" s="302">
        <v>9085.2272727272721</v>
      </c>
      <c r="U40" s="301">
        <v>10195.014164305949</v>
      </c>
      <c r="V40" s="301">
        <v>896.3114779165594</v>
      </c>
      <c r="W40" s="303">
        <v>333.95170454545456</v>
      </c>
      <c r="X40" s="303">
        <v>562.35977337110478</v>
      </c>
      <c r="Y40" s="304">
        <f t="shared" si="0"/>
        <v>4.6488602377921309</v>
      </c>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row>
    <row r="41" spans="1:98" x14ac:dyDescent="0.3">
      <c r="A41" s="247"/>
      <c r="B41" s="247"/>
      <c r="C41" s="247"/>
      <c r="D41" s="247"/>
      <c r="E41" s="247"/>
      <c r="F41" s="247"/>
      <c r="G41" s="247"/>
      <c r="H41" s="247"/>
      <c r="I41" s="256"/>
      <c r="J41" s="257"/>
      <c r="K41" s="256"/>
      <c r="L41" s="257"/>
      <c r="M41" s="256"/>
      <c r="N41" s="257"/>
      <c r="O41" s="256"/>
      <c r="P41" s="257"/>
      <c r="Q41" s="256"/>
      <c r="R41" s="257"/>
      <c r="S41" s="256"/>
      <c r="T41" s="257"/>
      <c r="U41" s="281"/>
      <c r="V41" s="281"/>
    </row>
    <row r="42" spans="1:98" ht="14.5" x14ac:dyDescent="0.35">
      <c r="A42" s="247"/>
      <c r="B42" s="247"/>
      <c r="C42" s="247"/>
      <c r="D42" s="287" t="s">
        <v>2264</v>
      </c>
      <c r="E42" s="288" t="s">
        <v>2298</v>
      </c>
      <c r="F42" s="288" t="s">
        <v>2299</v>
      </c>
      <c r="G42" s="288" t="s">
        <v>2300</v>
      </c>
      <c r="H42" s="288" t="s">
        <v>2301</v>
      </c>
      <c r="I42" s="288" t="s">
        <v>2302</v>
      </c>
      <c r="J42" s="289" t="s">
        <v>2303</v>
      </c>
      <c r="K42" s="256"/>
      <c r="L42" s="257"/>
      <c r="M42" s="256"/>
      <c r="N42" s="257"/>
      <c r="O42" s="256"/>
      <c r="P42" s="257"/>
      <c r="Q42" s="256"/>
      <c r="R42" s="257"/>
      <c r="S42" s="256"/>
      <c r="T42" s="257"/>
      <c r="U42" s="281"/>
      <c r="V42" s="281"/>
    </row>
    <row r="43" spans="1:98" ht="14.5" x14ac:dyDescent="0.35">
      <c r="A43" s="247"/>
      <c r="B43" s="247"/>
      <c r="C43" s="247"/>
      <c r="D43" s="290" t="s">
        <v>2304</v>
      </c>
      <c r="E43" s="291">
        <v>19555.755779944287</v>
      </c>
      <c r="F43" s="291">
        <v>10256.08077994429</v>
      </c>
      <c r="G43" s="291">
        <v>9299.6749999999993</v>
      </c>
      <c r="H43" s="291">
        <v>620.50600433302384</v>
      </c>
      <c r="I43" s="291">
        <v>319.1615598885794</v>
      </c>
      <c r="J43" s="292">
        <v>301.34444444444443</v>
      </c>
      <c r="K43" s="256"/>
      <c r="L43" s="257"/>
      <c r="M43" s="256"/>
      <c r="N43" s="257"/>
      <c r="O43" s="256"/>
      <c r="P43" s="257"/>
      <c r="Q43" s="256"/>
      <c r="R43" s="257"/>
      <c r="S43" s="256"/>
      <c r="T43" s="257"/>
      <c r="U43" s="281"/>
      <c r="V43" s="281"/>
    </row>
    <row r="44" spans="1:98" ht="14.5" x14ac:dyDescent="0.35">
      <c r="A44" s="247"/>
      <c r="B44" s="247"/>
      <c r="C44" s="247"/>
      <c r="D44" s="293" t="s">
        <v>2305</v>
      </c>
      <c r="E44" s="294">
        <v>3269.0233533394894</v>
      </c>
      <c r="F44" s="294">
        <v>257.59279778393352</v>
      </c>
      <c r="G44" s="294">
        <v>3011.4305555555557</v>
      </c>
      <c r="H44" s="294">
        <v>170.05656355801787</v>
      </c>
      <c r="I44" s="294">
        <v>24.637119113573409</v>
      </c>
      <c r="J44" s="295">
        <v>145.41944444444445</v>
      </c>
      <c r="K44" s="256"/>
      <c r="L44" s="257"/>
      <c r="M44" s="256"/>
      <c r="N44" s="257"/>
      <c r="O44" s="256"/>
      <c r="P44" s="257"/>
      <c r="Q44" s="256"/>
      <c r="R44" s="257"/>
      <c r="S44" s="256"/>
      <c r="T44" s="257"/>
      <c r="U44" s="281"/>
      <c r="V44" s="281"/>
    </row>
    <row r="45" spans="1:98" ht="14.5" x14ac:dyDescent="0.35">
      <c r="A45" s="247"/>
      <c r="B45" s="247"/>
      <c r="C45" s="247"/>
      <c r="D45" s="290" t="s">
        <v>2306</v>
      </c>
      <c r="E45" s="291">
        <v>41542.268193842516</v>
      </c>
      <c r="F45" s="291">
        <v>20519.699386503067</v>
      </c>
      <c r="G45" s="291">
        <v>21022.568807339449</v>
      </c>
      <c r="H45" s="291">
        <v>1786.5603271983641</v>
      </c>
      <c r="I45" s="291">
        <v>860.22699386503064</v>
      </c>
      <c r="J45" s="292">
        <v>926.33333333333337</v>
      </c>
      <c r="K45" s="256"/>
      <c r="L45" s="257"/>
      <c r="M45" s="256"/>
      <c r="N45" s="257"/>
      <c r="O45" s="256"/>
      <c r="P45" s="257"/>
      <c r="Q45" s="256"/>
      <c r="R45" s="257"/>
      <c r="S45" s="256"/>
      <c r="T45" s="257"/>
      <c r="U45" s="281"/>
      <c r="V45" s="281"/>
    </row>
    <row r="46" spans="1:98" ht="14.5" x14ac:dyDescent="0.35">
      <c r="A46" s="247"/>
      <c r="B46" s="247"/>
      <c r="C46" s="247"/>
      <c r="D46" s="293" t="s">
        <v>2307</v>
      </c>
      <c r="E46" s="294">
        <v>22592.983050847455</v>
      </c>
      <c r="F46" s="294">
        <v>10897.854237288135</v>
      </c>
      <c r="G46" s="294">
        <v>11695.128813559322</v>
      </c>
      <c r="H46" s="294">
        <v>1116.5288135593221</v>
      </c>
      <c r="I46" s="294">
        <v>545.15932203389832</v>
      </c>
      <c r="J46" s="295">
        <v>571.36949152542377</v>
      </c>
      <c r="K46" s="256"/>
      <c r="L46" s="257"/>
      <c r="M46" s="256"/>
      <c r="N46" s="257"/>
      <c r="O46" s="256"/>
      <c r="P46" s="257"/>
      <c r="Q46" s="256"/>
      <c r="R46" s="257"/>
      <c r="S46" s="256"/>
      <c r="T46" s="257"/>
      <c r="U46" s="281"/>
      <c r="V46" s="281"/>
    </row>
    <row r="47" spans="1:98" ht="14.5" x14ac:dyDescent="0.35">
      <c r="A47" s="247"/>
      <c r="B47" s="247"/>
      <c r="C47" s="247"/>
      <c r="D47" s="290" t="s">
        <v>2308</v>
      </c>
      <c r="E47" s="291">
        <v>18601.739918277963</v>
      </c>
      <c r="F47" s="291">
        <v>9711.418972332016</v>
      </c>
      <c r="G47" s="291">
        <v>8890.3209459459467</v>
      </c>
      <c r="H47" s="291">
        <v>807.52510415553888</v>
      </c>
      <c r="I47" s="291">
        <v>418.91699604743081</v>
      </c>
      <c r="J47" s="292">
        <v>388.60810810810813</v>
      </c>
      <c r="K47" s="256"/>
      <c r="L47" s="257"/>
      <c r="M47" s="256"/>
      <c r="N47" s="257"/>
      <c r="O47" s="256"/>
      <c r="P47" s="257"/>
      <c r="Q47" s="256"/>
      <c r="R47" s="257"/>
      <c r="S47" s="256"/>
      <c r="T47" s="257"/>
      <c r="U47" s="281"/>
      <c r="V47" s="281"/>
    </row>
    <row r="48" spans="1:98" ht="14.5" x14ac:dyDescent="0.35">
      <c r="A48" s="247"/>
      <c r="B48" s="247"/>
      <c r="C48" s="247"/>
      <c r="D48" s="293" t="s">
        <v>2309</v>
      </c>
      <c r="E48" s="294">
        <v>46083.246616345656</v>
      </c>
      <c r="F48" s="294">
        <v>23781.849557522124</v>
      </c>
      <c r="G48" s="294">
        <v>22301.397058823528</v>
      </c>
      <c r="H48" s="294">
        <v>3068.5501648446989</v>
      </c>
      <c r="I48" s="294">
        <v>1556.0560471976401</v>
      </c>
      <c r="J48" s="295">
        <v>1512.4941176470588</v>
      </c>
      <c r="K48" s="256"/>
      <c r="L48" s="257"/>
      <c r="M48" s="256"/>
      <c r="N48" s="257"/>
      <c r="O48" s="256"/>
      <c r="P48" s="257"/>
      <c r="Q48" s="256"/>
      <c r="R48" s="257"/>
      <c r="S48" s="256"/>
      <c r="T48" s="257"/>
      <c r="U48" s="281"/>
      <c r="V48" s="281"/>
    </row>
    <row r="49" spans="1:22" ht="14.5" x14ac:dyDescent="0.35">
      <c r="A49" s="247"/>
      <c r="B49" s="247"/>
      <c r="C49" s="247"/>
      <c r="D49" s="290" t="s">
        <v>2310</v>
      </c>
      <c r="E49" s="291">
        <v>37627.593625993992</v>
      </c>
      <c r="F49" s="291">
        <v>21213.481894150416</v>
      </c>
      <c r="G49" s="291">
        <v>16414.111731843575</v>
      </c>
      <c r="H49" s="291">
        <v>2208.0725167675573</v>
      </c>
      <c r="I49" s="291">
        <v>1156.0389972144847</v>
      </c>
      <c r="J49" s="292">
        <v>1052.0335195530727</v>
      </c>
      <c r="K49" s="256"/>
      <c r="L49" s="257"/>
      <c r="M49" s="256"/>
      <c r="N49" s="257"/>
      <c r="O49" s="256"/>
      <c r="P49" s="257"/>
      <c r="Q49" s="256"/>
      <c r="R49" s="257"/>
      <c r="S49" s="256"/>
      <c r="T49" s="257"/>
      <c r="U49" s="281"/>
      <c r="V49" s="281"/>
    </row>
    <row r="50" spans="1:22" ht="14.5" x14ac:dyDescent="0.35">
      <c r="A50" s="247"/>
      <c r="B50" s="247"/>
      <c r="C50" s="247"/>
      <c r="D50" s="293" t="s">
        <v>2311</v>
      </c>
      <c r="E50" s="294">
        <v>26341.01142857143</v>
      </c>
      <c r="F50" s="294">
        <v>17423.071428571428</v>
      </c>
      <c r="G50" s="294">
        <v>8917.94</v>
      </c>
      <c r="H50" s="294">
        <v>1459.3857142857141</v>
      </c>
      <c r="I50" s="294">
        <v>1063.5171428571427</v>
      </c>
      <c r="J50" s="295">
        <v>395.86857142857144</v>
      </c>
      <c r="K50" s="256"/>
      <c r="L50" s="257"/>
      <c r="M50" s="256"/>
      <c r="N50" s="257"/>
      <c r="O50" s="256"/>
      <c r="P50" s="257"/>
      <c r="Q50" s="256"/>
      <c r="R50" s="257"/>
      <c r="S50" s="256"/>
      <c r="T50" s="257"/>
      <c r="U50" s="281"/>
      <c r="V50" s="281"/>
    </row>
    <row r="51" spans="1:22" ht="14.5" x14ac:dyDescent="0.35">
      <c r="A51" s="247"/>
      <c r="B51" s="247"/>
      <c r="C51" s="247"/>
      <c r="D51" s="290" t="s">
        <v>2312</v>
      </c>
      <c r="E51" s="291">
        <v>40474.432926973604</v>
      </c>
      <c r="F51" s="291">
        <v>20716.777464788731</v>
      </c>
      <c r="G51" s="291">
        <v>19757.655462184874</v>
      </c>
      <c r="H51" s="291">
        <v>1492.8883654870399</v>
      </c>
      <c r="I51" s="291">
        <v>765.0732394366197</v>
      </c>
      <c r="J51" s="292">
        <v>727.81512605042019</v>
      </c>
      <c r="K51" s="256"/>
      <c r="L51" s="257"/>
      <c r="M51" s="256"/>
      <c r="N51" s="257"/>
      <c r="O51" s="256"/>
      <c r="P51" s="257"/>
      <c r="Q51" s="256"/>
      <c r="R51" s="257"/>
      <c r="S51" s="256"/>
      <c r="T51" s="257"/>
      <c r="U51" s="281"/>
      <c r="V51" s="281"/>
    </row>
    <row r="52" spans="1:22" ht="14.5" x14ac:dyDescent="0.35">
      <c r="A52" s="247"/>
      <c r="B52" s="247"/>
      <c r="C52" s="247"/>
      <c r="D52" s="293" t="s">
        <v>2313</v>
      </c>
      <c r="E52" s="294">
        <v>19280.241437033219</v>
      </c>
      <c r="F52" s="294">
        <v>9085.2272727272721</v>
      </c>
      <c r="G52" s="294">
        <v>10195.014164305949</v>
      </c>
      <c r="H52" s="294">
        <v>896.3114779165594</v>
      </c>
      <c r="I52" s="294">
        <v>333.95170454545456</v>
      </c>
      <c r="J52" s="295">
        <v>562.35977337110478</v>
      </c>
      <c r="K52" s="256"/>
      <c r="L52" s="257"/>
      <c r="M52" s="256"/>
      <c r="N52" s="257"/>
      <c r="O52" s="256"/>
      <c r="P52" s="257"/>
      <c r="Q52" s="256"/>
      <c r="R52" s="257"/>
      <c r="S52" s="256"/>
      <c r="T52" s="257"/>
      <c r="U52" s="281"/>
      <c r="V52" s="281"/>
    </row>
    <row r="53" spans="1:22" x14ac:dyDescent="0.3">
      <c r="A53" s="247"/>
      <c r="B53" s="247"/>
      <c r="C53" s="247"/>
      <c r="D53" s="247"/>
      <c r="E53" s="247"/>
      <c r="F53" s="247"/>
      <c r="G53" s="247"/>
      <c r="H53" s="247"/>
      <c r="I53" s="256"/>
      <c r="J53" s="257"/>
      <c r="K53" s="256"/>
      <c r="L53" s="257"/>
      <c r="M53" s="256"/>
      <c r="N53" s="257"/>
      <c r="O53" s="256"/>
      <c r="P53" s="257"/>
      <c r="Q53" s="256"/>
      <c r="R53" s="257"/>
      <c r="S53" s="256"/>
      <c r="T53" s="257"/>
      <c r="U53" s="281"/>
      <c r="V53" s="281"/>
    </row>
    <row r="54" spans="1:22" x14ac:dyDescent="0.3">
      <c r="A54" s="247"/>
      <c r="B54" s="247"/>
      <c r="C54" s="247"/>
      <c r="D54" s="247"/>
      <c r="E54" s="247"/>
      <c r="F54" s="247"/>
      <c r="G54" s="247"/>
      <c r="H54" s="247"/>
      <c r="I54" s="256"/>
      <c r="J54" s="257"/>
      <c r="K54" s="256"/>
      <c r="L54" s="257"/>
      <c r="M54" s="256"/>
      <c r="N54" s="257"/>
      <c r="O54" s="256"/>
      <c r="P54" s="257"/>
      <c r="Q54" s="256"/>
      <c r="R54" s="257"/>
      <c r="S54" s="256"/>
      <c r="T54" s="257"/>
      <c r="U54" s="281"/>
      <c r="V54" s="281"/>
    </row>
    <row r="55" spans="1:22" x14ac:dyDescent="0.3">
      <c r="A55" s="247"/>
      <c r="B55" s="247"/>
      <c r="C55" s="247"/>
      <c r="D55" s="247"/>
      <c r="E55" s="247"/>
      <c r="F55" s="247"/>
      <c r="G55" s="247"/>
      <c r="H55" s="247"/>
      <c r="I55" s="256"/>
      <c r="J55" s="257"/>
      <c r="K55" s="247"/>
      <c r="L55" s="257"/>
      <c r="M55" s="256"/>
      <c r="N55" s="257"/>
      <c r="O55" s="247"/>
      <c r="P55" s="257"/>
      <c r="Q55" s="256"/>
      <c r="R55" s="257"/>
      <c r="S55" s="247"/>
      <c r="T55" s="257"/>
      <c r="U55" s="281"/>
      <c r="V55" s="281"/>
    </row>
    <row r="56" spans="1:22" x14ac:dyDescent="0.3">
      <c r="A56" s="281"/>
      <c r="B56" s="281"/>
      <c r="C56" s="281"/>
      <c r="D56" s="281"/>
      <c r="E56" s="281"/>
      <c r="F56" s="281"/>
      <c r="G56" s="281"/>
      <c r="H56" s="281"/>
      <c r="I56" s="281"/>
      <c r="J56" s="281"/>
      <c r="K56" s="281"/>
      <c r="L56" s="281"/>
      <c r="M56" s="281"/>
      <c r="N56" s="281"/>
      <c r="O56" s="281"/>
      <c r="P56" s="281"/>
      <c r="Q56" s="281"/>
      <c r="R56" s="281"/>
      <c r="S56" s="281"/>
      <c r="T56" s="281"/>
      <c r="U56" s="281"/>
      <c r="V56" s="281"/>
    </row>
    <row r="57" spans="1:22" x14ac:dyDescent="0.3">
      <c r="A57" s="281"/>
      <c r="B57" s="281"/>
      <c r="C57" s="281"/>
      <c r="D57" s="281"/>
      <c r="E57" s="281"/>
      <c r="F57" s="281"/>
      <c r="G57" s="281"/>
      <c r="H57" s="281"/>
      <c r="I57" s="281"/>
      <c r="J57" s="281"/>
      <c r="K57" s="281"/>
      <c r="L57" s="281"/>
      <c r="M57" s="281"/>
      <c r="N57" s="281"/>
      <c r="O57" s="281"/>
      <c r="P57" s="281"/>
      <c r="Q57" s="281"/>
      <c r="R57" s="281"/>
      <c r="S57" s="281"/>
      <c r="T57" s="281"/>
      <c r="U57" s="281"/>
      <c r="V57" s="281"/>
    </row>
    <row r="58" spans="1:22" x14ac:dyDescent="0.3">
      <c r="A58" s="281"/>
      <c r="B58" s="281"/>
      <c r="C58" s="281"/>
      <c r="D58" s="281"/>
      <c r="E58" s="281"/>
      <c r="F58" s="281"/>
      <c r="G58" s="281"/>
      <c r="H58" s="281"/>
      <c r="I58" s="281"/>
      <c r="J58" s="281"/>
      <c r="K58" s="281"/>
      <c r="L58" s="281"/>
      <c r="M58" s="281"/>
      <c r="N58" s="281"/>
      <c r="O58" s="281"/>
      <c r="P58" s="281"/>
      <c r="Q58" s="281"/>
      <c r="R58" s="281"/>
      <c r="S58" s="281"/>
      <c r="T58" s="281"/>
      <c r="U58" s="281"/>
      <c r="V58" s="281"/>
    </row>
    <row r="59" spans="1:22" x14ac:dyDescent="0.3">
      <c r="A59" s="281"/>
      <c r="B59" s="281"/>
      <c r="C59" s="281"/>
      <c r="D59" s="281"/>
      <c r="E59" s="281"/>
      <c r="F59" s="281"/>
      <c r="G59" s="281"/>
      <c r="H59" s="281"/>
      <c r="I59" s="281"/>
      <c r="J59" s="281"/>
      <c r="K59" s="281"/>
      <c r="L59" s="281"/>
      <c r="M59" s="281"/>
      <c r="N59" s="281"/>
      <c r="O59" s="281"/>
      <c r="P59" s="281"/>
      <c r="Q59" s="281"/>
      <c r="R59" s="281"/>
      <c r="S59" s="281"/>
      <c r="T59" s="281"/>
      <c r="U59" s="281"/>
      <c r="V59" s="281"/>
    </row>
  </sheetData>
  <sheetProtection algorithmName="SHA-512" hashValue="oYwvML+SzeRFJsgk1fIInVuqdaO0IwC4DhvLC8ANz0D7GdKJ08RzomSv+jK6krzltev71YlcakjVYLHvBiOKzQ==" saltValue="QiieQNJKHQxVmNW2BvCt2A==" spinCount="100000" sheet="1" objects="1" scenarios="1" selectLockedCells="1" selectUnlockedCells="1"/>
  <autoFilter ref="A2:CS2" xr:uid="{00000000-0009-0000-0000-000006000000}"/>
  <pageMargins left="0.7" right="0.7" top="0.75" bottom="0.75" header="0.3" footer="0.3"/>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theme="8" tint="0.39997558519241921"/>
  </sheetPr>
  <dimension ref="A1:D3"/>
  <sheetViews>
    <sheetView zoomScale="90" zoomScaleNormal="90" workbookViewId="0"/>
  </sheetViews>
  <sheetFormatPr baseColWidth="10" defaultColWidth="9" defaultRowHeight="14.25" customHeight="1" x14ac:dyDescent="0.3"/>
  <cols>
    <col min="1" max="1" width="70.58203125" customWidth="1"/>
    <col min="2" max="2" width="27.58203125" customWidth="1"/>
    <col min="3" max="3" width="149.25" customWidth="1"/>
    <col min="4" max="4" width="15.58203125" customWidth="1"/>
  </cols>
  <sheetData>
    <row r="1" spans="1:4" ht="14" x14ac:dyDescent="0.3">
      <c r="A1" s="37" t="s">
        <v>2103</v>
      </c>
      <c r="B1" s="37" t="s">
        <v>2104</v>
      </c>
      <c r="C1" s="38" t="s">
        <v>2102</v>
      </c>
      <c r="D1" s="38" t="s">
        <v>2105</v>
      </c>
    </row>
    <row r="2" spans="1:4" ht="14" x14ac:dyDescent="0.3">
      <c r="A2" s="39" t="s">
        <v>2106</v>
      </c>
      <c r="B2" s="39" t="s">
        <v>2107</v>
      </c>
      <c r="C2" s="40" t="s">
        <v>2108</v>
      </c>
      <c r="D2" s="40" t="s">
        <v>2109</v>
      </c>
    </row>
    <row r="3" spans="1:4" ht="14" x14ac:dyDescent="0.3">
      <c r="A3" s="39" t="s">
        <v>2110</v>
      </c>
      <c r="B3" s="39" t="s">
        <v>2111</v>
      </c>
      <c r="C3" s="88" t="s">
        <v>2112</v>
      </c>
      <c r="D3" s="40" t="s">
        <v>2113</v>
      </c>
    </row>
  </sheetData>
  <sheetProtection algorithmName="SHA-512" hashValue="Cl2Gzq6imGYqN9MzwGAqBjmn0Hz3zwyIQDUXihDcFwcpuHLKcKE0BZeeueYiJ0Jp0O5naS25c4B4VDG9xT/F/A==" saltValue="YofXfOF2YOtJGa0KiXE4rA==" spinCount="100000" sheet="1" objects="1" scenarios="1" selectLockedCells="1" selectUnlockedCells="1"/>
  <hyperlinks>
    <hyperlink ref="C3" r:id="rId1" xr:uid="{00000000-0004-0000-0700-000000000000}"/>
  </hyperlink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tabColor theme="4" tint="0.79998168889431442"/>
  </sheetPr>
  <dimension ref="A1:CT242"/>
  <sheetViews>
    <sheetView zoomScale="80" zoomScaleNormal="80" workbookViewId="0"/>
  </sheetViews>
  <sheetFormatPr baseColWidth="10" defaultColWidth="8.6640625" defaultRowHeight="14.25" customHeight="1" x14ac:dyDescent="0.3"/>
  <sheetData>
    <row r="1" spans="1:98" ht="14.25" customHeight="1" x14ac:dyDescent="0.3">
      <c r="A1" s="24" t="s">
        <v>1757</v>
      </c>
    </row>
    <row r="2" spans="1:98" ht="14.25" customHeight="1" x14ac:dyDescent="0.3">
      <c r="A2" t="s">
        <v>0</v>
      </c>
      <c r="B2" t="s">
        <v>1</v>
      </c>
      <c r="C2" t="s">
        <v>2</v>
      </c>
      <c r="D2" t="s">
        <v>3</v>
      </c>
      <c r="E2" t="s">
        <v>4</v>
      </c>
      <c r="F2" t="s">
        <v>5</v>
      </c>
      <c r="G2" t="s">
        <v>6</v>
      </c>
      <c r="H2" t="s">
        <v>7</v>
      </c>
      <c r="I2" t="s">
        <v>8</v>
      </c>
      <c r="J2" t="s">
        <v>9</v>
      </c>
      <c r="K2" t="s">
        <v>10</v>
      </c>
      <c r="L2" t="s">
        <v>11</v>
      </c>
      <c r="M2" t="s">
        <v>12</v>
      </c>
      <c r="N2" t="s">
        <v>13</v>
      </c>
      <c r="O2" t="s">
        <v>14</v>
      </c>
      <c r="P2" t="s">
        <v>15</v>
      </c>
      <c r="Q2" t="s">
        <v>16</v>
      </c>
      <c r="R2" t="s">
        <v>17</v>
      </c>
      <c r="S2" t="s">
        <v>18</v>
      </c>
      <c r="T2" t="s">
        <v>19</v>
      </c>
      <c r="U2" t="s">
        <v>20</v>
      </c>
      <c r="V2" t="s">
        <v>21</v>
      </c>
      <c r="W2" t="s">
        <v>22</v>
      </c>
      <c r="X2" t="s">
        <v>23</v>
      </c>
      <c r="Y2" t="s">
        <v>24</v>
      </c>
      <c r="Z2" t="s">
        <v>25</v>
      </c>
      <c r="AA2" t="s">
        <v>26</v>
      </c>
      <c r="AB2" t="s">
        <v>27</v>
      </c>
      <c r="AC2" t="s">
        <v>28</v>
      </c>
      <c r="AD2" t="s">
        <v>29</v>
      </c>
      <c r="AE2" t="s">
        <v>30</v>
      </c>
      <c r="AF2" t="s">
        <v>31</v>
      </c>
      <c r="AG2" t="s">
        <v>32</v>
      </c>
      <c r="AH2" t="s">
        <v>33</v>
      </c>
      <c r="AI2" t="s">
        <v>34</v>
      </c>
      <c r="AJ2" t="s">
        <v>35</v>
      </c>
      <c r="AK2" t="s">
        <v>36</v>
      </c>
      <c r="AL2" t="s">
        <v>37</v>
      </c>
      <c r="AM2" t="s">
        <v>38</v>
      </c>
      <c r="AN2" t="s">
        <v>39</v>
      </c>
      <c r="AO2" t="s">
        <v>40</v>
      </c>
      <c r="AP2" t="s">
        <v>41</v>
      </c>
      <c r="AQ2" t="s">
        <v>42</v>
      </c>
      <c r="AR2" t="s">
        <v>43</v>
      </c>
      <c r="AS2" t="s">
        <v>44</v>
      </c>
      <c r="AT2" t="s">
        <v>45</v>
      </c>
      <c r="AU2" t="s">
        <v>46</v>
      </c>
      <c r="AV2" t="s">
        <v>47</v>
      </c>
      <c r="AW2" t="s">
        <v>48</v>
      </c>
      <c r="AX2" t="s">
        <v>49</v>
      </c>
      <c r="AY2" t="s">
        <v>50</v>
      </c>
      <c r="AZ2" t="s">
        <v>51</v>
      </c>
      <c r="BA2" t="s">
        <v>52</v>
      </c>
      <c r="BB2" t="s">
        <v>53</v>
      </c>
      <c r="BC2" t="s">
        <v>54</v>
      </c>
      <c r="BD2" t="s">
        <v>55</v>
      </c>
      <c r="BE2" t="s">
        <v>56</v>
      </c>
      <c r="BF2" t="s">
        <v>57</v>
      </c>
      <c r="BG2" t="s">
        <v>58</v>
      </c>
      <c r="BH2" t="s">
        <v>59</v>
      </c>
      <c r="BI2" t="s">
        <v>60</v>
      </c>
      <c r="BJ2" t="s">
        <v>61</v>
      </c>
      <c r="BK2" t="s">
        <v>62</v>
      </c>
      <c r="BL2" t="s">
        <v>63</v>
      </c>
      <c r="BM2" t="s">
        <v>64</v>
      </c>
      <c r="BN2" t="s">
        <v>65</v>
      </c>
      <c r="BO2" t="s">
        <v>66</v>
      </c>
      <c r="BP2" t="s">
        <v>67</v>
      </c>
      <c r="BQ2" t="s">
        <v>68</v>
      </c>
      <c r="BR2" t="s">
        <v>69</v>
      </c>
      <c r="BS2" t="s">
        <v>70</v>
      </c>
      <c r="BT2" t="s">
        <v>71</v>
      </c>
      <c r="BU2" t="s">
        <v>72</v>
      </c>
      <c r="BV2" t="s">
        <v>73</v>
      </c>
      <c r="BW2" t="s">
        <v>74</v>
      </c>
      <c r="BX2" t="s">
        <v>75</v>
      </c>
      <c r="BY2" t="s">
        <v>76</v>
      </c>
      <c r="BZ2" t="s">
        <v>77</v>
      </c>
      <c r="CA2" t="s">
        <v>78</v>
      </c>
      <c r="CB2" t="s">
        <v>79</v>
      </c>
      <c r="CC2" t="s">
        <v>80</v>
      </c>
      <c r="CD2" t="s">
        <v>81</v>
      </c>
      <c r="CE2" t="s">
        <v>82</v>
      </c>
      <c r="CF2" t="s">
        <v>83</v>
      </c>
      <c r="CG2" t="s">
        <v>84</v>
      </c>
      <c r="CH2" t="s">
        <v>85</v>
      </c>
      <c r="CI2" t="s">
        <v>86</v>
      </c>
      <c r="CJ2" t="s">
        <v>87</v>
      </c>
      <c r="CK2" t="s">
        <v>88</v>
      </c>
      <c r="CL2" t="s">
        <v>89</v>
      </c>
      <c r="CM2" t="s">
        <v>90</v>
      </c>
      <c r="CN2" t="s">
        <v>91</v>
      </c>
      <c r="CO2" t="s">
        <v>92</v>
      </c>
      <c r="CP2" t="s">
        <v>93</v>
      </c>
      <c r="CQ2" t="s">
        <v>94</v>
      </c>
      <c r="CR2" t="s">
        <v>95</v>
      </c>
      <c r="CS2" t="s">
        <v>96</v>
      </c>
      <c r="CT2" t="s">
        <v>97</v>
      </c>
    </row>
    <row r="3" spans="1:98" ht="14.25" customHeight="1" x14ac:dyDescent="0.3">
      <c r="A3">
        <v>2018</v>
      </c>
      <c r="B3">
        <v>5917</v>
      </c>
      <c r="C3">
        <v>6854</v>
      </c>
      <c r="D3" t="s">
        <v>98</v>
      </c>
      <c r="E3">
        <v>6</v>
      </c>
      <c r="F3" t="s">
        <v>99</v>
      </c>
      <c r="G3" t="s">
        <v>100</v>
      </c>
      <c r="H3">
        <v>3</v>
      </c>
      <c r="J3" t="s">
        <v>101</v>
      </c>
      <c r="K3" t="s">
        <v>102</v>
      </c>
      <c r="L3" t="s">
        <v>103</v>
      </c>
      <c r="M3" t="s">
        <v>104</v>
      </c>
      <c r="N3" t="s">
        <v>105</v>
      </c>
      <c r="O3" t="s">
        <v>106</v>
      </c>
      <c r="P3" t="s">
        <v>107</v>
      </c>
      <c r="Q3">
        <v>7</v>
      </c>
      <c r="R3">
        <v>231</v>
      </c>
      <c r="S3">
        <v>147421</v>
      </c>
      <c r="T3">
        <v>73270</v>
      </c>
      <c r="U3">
        <v>74151</v>
      </c>
      <c r="V3">
        <v>20861</v>
      </c>
      <c r="W3">
        <v>10425</v>
      </c>
      <c r="X3">
        <v>10435</v>
      </c>
      <c r="Y3">
        <v>14.2</v>
      </c>
      <c r="Z3">
        <v>0.96</v>
      </c>
      <c r="AA3">
        <v>0.76</v>
      </c>
      <c r="AB3">
        <v>1.02</v>
      </c>
      <c r="AC3">
        <v>8025</v>
      </c>
      <c r="AD3">
        <v>12.4</v>
      </c>
      <c r="AE3">
        <v>2377</v>
      </c>
      <c r="AF3">
        <v>25.7</v>
      </c>
      <c r="AK3" t="s">
        <v>108</v>
      </c>
      <c r="AL3" t="s">
        <v>108</v>
      </c>
      <c r="AM3">
        <v>83.7</v>
      </c>
      <c r="AN3">
        <v>8.1999999999999993</v>
      </c>
      <c r="AO3">
        <v>1.3</v>
      </c>
      <c r="AP3">
        <v>0.8</v>
      </c>
      <c r="AQ3">
        <v>3.4</v>
      </c>
      <c r="AR3">
        <v>10.4</v>
      </c>
      <c r="AS3">
        <v>8.1999999999999993</v>
      </c>
      <c r="AT3">
        <v>0.3</v>
      </c>
      <c r="AU3">
        <v>1.3</v>
      </c>
      <c r="AV3">
        <v>465844</v>
      </c>
      <c r="AW3">
        <v>5543001</v>
      </c>
      <c r="BB3">
        <v>160564</v>
      </c>
      <c r="BC3">
        <v>79671</v>
      </c>
      <c r="BD3">
        <v>80893</v>
      </c>
      <c r="BE3">
        <v>17.100000000000001</v>
      </c>
      <c r="BF3">
        <v>17.2</v>
      </c>
      <c r="BG3">
        <v>17</v>
      </c>
      <c r="BH3">
        <v>50.038322430000001</v>
      </c>
      <c r="BI3">
        <v>8.52303283</v>
      </c>
      <c r="BJ3">
        <v>6469</v>
      </c>
      <c r="BK3">
        <v>7276</v>
      </c>
      <c r="BL3">
        <v>8.8000000000000007</v>
      </c>
      <c r="BM3">
        <v>9.8000000000000007</v>
      </c>
      <c r="BN3">
        <v>10.1</v>
      </c>
      <c r="BO3">
        <v>9.5</v>
      </c>
      <c r="BP3">
        <v>7</v>
      </c>
      <c r="BQ3">
        <v>6.7</v>
      </c>
      <c r="BR3">
        <v>8.1</v>
      </c>
      <c r="BS3">
        <v>9</v>
      </c>
      <c r="BT3">
        <v>81510</v>
      </c>
      <c r="BU3">
        <v>82402</v>
      </c>
      <c r="BV3">
        <v>0.75</v>
      </c>
      <c r="BW3">
        <v>0.77</v>
      </c>
      <c r="BX3">
        <v>0.96</v>
      </c>
      <c r="BY3">
        <v>0.98</v>
      </c>
      <c r="BZ3">
        <v>0.99</v>
      </c>
      <c r="CA3">
        <v>1.05</v>
      </c>
      <c r="CB3">
        <v>0.79</v>
      </c>
      <c r="CC3">
        <v>0.81</v>
      </c>
      <c r="CD3">
        <v>6823</v>
      </c>
      <c r="CE3">
        <v>287</v>
      </c>
      <c r="CF3">
        <v>711</v>
      </c>
      <c r="CG3">
        <v>96</v>
      </c>
      <c r="CH3">
        <v>1693</v>
      </c>
      <c r="CI3">
        <v>117</v>
      </c>
      <c r="CJ3">
        <v>494</v>
      </c>
      <c r="CK3">
        <v>41</v>
      </c>
      <c r="CL3">
        <v>5462</v>
      </c>
      <c r="CM3">
        <v>155</v>
      </c>
      <c r="CN3">
        <v>506</v>
      </c>
      <c r="CO3">
        <v>84</v>
      </c>
      <c r="CP3">
        <v>560</v>
      </c>
      <c r="CQ3" t="s">
        <v>109</v>
      </c>
      <c r="CR3">
        <v>2.589</v>
      </c>
      <c r="CS3" t="s">
        <v>110</v>
      </c>
      <c r="CT3" t="s">
        <v>111</v>
      </c>
    </row>
    <row r="4" spans="1:98" ht="14.25" customHeight="1" x14ac:dyDescent="0.3">
      <c r="A4">
        <v>2018</v>
      </c>
      <c r="B4">
        <v>5916</v>
      </c>
      <c r="C4">
        <v>6853</v>
      </c>
      <c r="D4" t="s">
        <v>112</v>
      </c>
      <c r="E4">
        <v>6</v>
      </c>
      <c r="F4" t="s">
        <v>99</v>
      </c>
      <c r="G4" t="s">
        <v>100</v>
      </c>
      <c r="H4">
        <v>3</v>
      </c>
      <c r="J4" t="s">
        <v>101</v>
      </c>
      <c r="K4" t="s">
        <v>102</v>
      </c>
      <c r="L4" t="s">
        <v>113</v>
      </c>
      <c r="M4" t="s">
        <v>104</v>
      </c>
      <c r="N4" t="s">
        <v>105</v>
      </c>
      <c r="O4" t="s">
        <v>103</v>
      </c>
      <c r="P4" t="s">
        <v>107</v>
      </c>
      <c r="Q4">
        <v>12</v>
      </c>
      <c r="R4">
        <v>232</v>
      </c>
      <c r="S4">
        <v>125560</v>
      </c>
      <c r="T4">
        <v>62199</v>
      </c>
      <c r="U4">
        <v>63360</v>
      </c>
      <c r="V4">
        <v>18105</v>
      </c>
      <c r="W4">
        <v>8909</v>
      </c>
      <c r="X4">
        <v>9196</v>
      </c>
      <c r="Y4">
        <v>14.4</v>
      </c>
      <c r="Z4">
        <v>0.98</v>
      </c>
      <c r="AA4">
        <v>0.78</v>
      </c>
      <c r="AB4">
        <v>1.05</v>
      </c>
      <c r="AC4">
        <v>6870</v>
      </c>
      <c r="AD4">
        <v>12.4</v>
      </c>
      <c r="AE4">
        <v>1956</v>
      </c>
      <c r="AF4">
        <v>28.4</v>
      </c>
      <c r="AK4" t="s">
        <v>108</v>
      </c>
      <c r="AL4" t="s">
        <v>108</v>
      </c>
      <c r="AM4">
        <v>83.1</v>
      </c>
      <c r="AN4">
        <v>8.6999999999999993</v>
      </c>
      <c r="AO4">
        <v>1.3</v>
      </c>
      <c r="AP4">
        <v>1</v>
      </c>
      <c r="AQ4">
        <v>3.5</v>
      </c>
      <c r="AR4">
        <v>10.6</v>
      </c>
      <c r="AS4">
        <v>8.4</v>
      </c>
      <c r="AT4">
        <v>0.3</v>
      </c>
      <c r="AU4">
        <v>1.6</v>
      </c>
      <c r="AV4">
        <v>462900</v>
      </c>
      <c r="AW4">
        <v>5541625</v>
      </c>
      <c r="BB4">
        <v>134197</v>
      </c>
      <c r="BC4">
        <v>66582</v>
      </c>
      <c r="BD4">
        <v>67615</v>
      </c>
      <c r="BE4">
        <v>17.7</v>
      </c>
      <c r="BF4">
        <v>17.600000000000001</v>
      </c>
      <c r="BG4">
        <v>17.899999999999999</v>
      </c>
      <c r="BH4">
        <v>50.025771470000002</v>
      </c>
      <c r="BI4">
        <v>8.4820477000000007</v>
      </c>
      <c r="BJ4">
        <v>5517</v>
      </c>
      <c r="BK4">
        <v>5630</v>
      </c>
      <c r="BL4">
        <v>8.9</v>
      </c>
      <c r="BM4">
        <v>8.9</v>
      </c>
      <c r="BN4">
        <v>10.1</v>
      </c>
      <c r="BO4">
        <v>11.2</v>
      </c>
      <c r="BP4">
        <v>6.9</v>
      </c>
      <c r="BQ4">
        <v>7.9</v>
      </c>
      <c r="BR4">
        <v>8.3000000000000007</v>
      </c>
      <c r="BS4">
        <v>8.3000000000000007</v>
      </c>
      <c r="BT4">
        <v>68039</v>
      </c>
      <c r="BU4">
        <v>68737</v>
      </c>
      <c r="BV4">
        <v>0.76</v>
      </c>
      <c r="BW4">
        <v>0.8</v>
      </c>
      <c r="BX4">
        <v>0.95</v>
      </c>
      <c r="BY4">
        <v>1</v>
      </c>
      <c r="BZ4">
        <v>1.03</v>
      </c>
      <c r="CA4">
        <v>1.06</v>
      </c>
      <c r="CB4">
        <v>0.79</v>
      </c>
      <c r="CC4">
        <v>0.81</v>
      </c>
      <c r="CD4">
        <v>5828</v>
      </c>
      <c r="CE4">
        <v>248</v>
      </c>
      <c r="CF4">
        <v>605</v>
      </c>
      <c r="CG4">
        <v>83</v>
      </c>
      <c r="CH4">
        <v>1332</v>
      </c>
      <c r="CI4">
        <v>102</v>
      </c>
      <c r="CJ4">
        <v>454</v>
      </c>
      <c r="CK4">
        <v>35</v>
      </c>
      <c r="CL4">
        <v>4732</v>
      </c>
      <c r="CM4">
        <v>145</v>
      </c>
      <c r="CN4">
        <v>431</v>
      </c>
      <c r="CO4">
        <v>73</v>
      </c>
      <c r="CP4">
        <v>570</v>
      </c>
      <c r="CQ4" t="s">
        <v>114</v>
      </c>
      <c r="CR4">
        <v>0.42</v>
      </c>
      <c r="CS4" t="s">
        <v>110</v>
      </c>
      <c r="CT4" t="s">
        <v>111</v>
      </c>
    </row>
    <row r="5" spans="1:98" ht="14.25" customHeight="1" x14ac:dyDescent="0.3">
      <c r="A5">
        <v>2018</v>
      </c>
      <c r="B5">
        <v>5514</v>
      </c>
      <c r="C5">
        <v>6846</v>
      </c>
      <c r="D5" t="s">
        <v>115</v>
      </c>
      <c r="E5">
        <v>6</v>
      </c>
      <c r="F5" t="s">
        <v>99</v>
      </c>
      <c r="G5" t="s">
        <v>100</v>
      </c>
      <c r="H5">
        <v>3</v>
      </c>
      <c r="J5" t="s">
        <v>101</v>
      </c>
      <c r="K5" t="s">
        <v>102</v>
      </c>
      <c r="L5" t="s">
        <v>116</v>
      </c>
      <c r="M5" t="s">
        <v>104</v>
      </c>
      <c r="N5" t="s">
        <v>105</v>
      </c>
      <c r="O5" t="s">
        <v>117</v>
      </c>
      <c r="P5" t="s">
        <v>107</v>
      </c>
      <c r="Q5">
        <v>6</v>
      </c>
      <c r="R5">
        <v>284</v>
      </c>
      <c r="S5">
        <v>95313</v>
      </c>
      <c r="T5">
        <v>48069</v>
      </c>
      <c r="U5">
        <v>47244</v>
      </c>
      <c r="V5">
        <v>17161</v>
      </c>
      <c r="W5">
        <v>8607</v>
      </c>
      <c r="X5">
        <v>8554</v>
      </c>
      <c r="Y5">
        <v>18</v>
      </c>
      <c r="Z5">
        <v>1.01</v>
      </c>
      <c r="AA5">
        <v>0.94</v>
      </c>
      <c r="AB5">
        <v>1.1399999999999999</v>
      </c>
      <c r="AC5">
        <v>5213</v>
      </c>
      <c r="AD5">
        <v>15.5</v>
      </c>
      <c r="AE5">
        <v>1489</v>
      </c>
      <c r="AF5">
        <v>35.6</v>
      </c>
      <c r="AK5" t="s">
        <v>108</v>
      </c>
      <c r="AL5" t="s">
        <v>108</v>
      </c>
      <c r="AM5">
        <v>79.5</v>
      </c>
      <c r="AN5">
        <v>7.7</v>
      </c>
      <c r="AO5">
        <v>1.3</v>
      </c>
      <c r="AP5">
        <v>1.3</v>
      </c>
      <c r="AQ5">
        <v>3.1</v>
      </c>
      <c r="AR5">
        <v>14.5</v>
      </c>
      <c r="AS5">
        <v>11.5</v>
      </c>
      <c r="AT5">
        <v>0.4</v>
      </c>
      <c r="AU5">
        <v>1.2</v>
      </c>
      <c r="AV5">
        <v>428661</v>
      </c>
      <c r="AW5">
        <v>5584717</v>
      </c>
      <c r="BB5">
        <v>96997</v>
      </c>
      <c r="BC5">
        <v>49145</v>
      </c>
      <c r="BD5">
        <v>47852</v>
      </c>
      <c r="BE5">
        <v>23.2</v>
      </c>
      <c r="BF5">
        <v>22.8</v>
      </c>
      <c r="BG5">
        <v>23.6</v>
      </c>
      <c r="BH5">
        <v>50.410159610000001</v>
      </c>
      <c r="BI5">
        <v>7.9960041000000004</v>
      </c>
      <c r="BJ5">
        <v>4381</v>
      </c>
      <c r="BK5">
        <v>4239</v>
      </c>
      <c r="BL5">
        <v>9.1</v>
      </c>
      <c r="BM5">
        <v>9</v>
      </c>
      <c r="BN5">
        <v>4.0999999999999996</v>
      </c>
      <c r="BO5">
        <v>2.5</v>
      </c>
      <c r="BP5">
        <v>2.2999999999999998</v>
      </c>
      <c r="BQ5">
        <v>0.8</v>
      </c>
      <c r="BR5">
        <v>8.9</v>
      </c>
      <c r="BS5">
        <v>8.9</v>
      </c>
      <c r="BT5">
        <v>49095</v>
      </c>
      <c r="BU5">
        <v>47684</v>
      </c>
      <c r="BV5">
        <v>0.93</v>
      </c>
      <c r="BW5">
        <v>0.95</v>
      </c>
      <c r="BX5">
        <v>0.94</v>
      </c>
      <c r="BY5">
        <v>1</v>
      </c>
      <c r="BZ5">
        <v>1.1599999999999999</v>
      </c>
      <c r="CA5">
        <v>1.1299999999999999</v>
      </c>
      <c r="CB5">
        <v>0.91</v>
      </c>
      <c r="CC5">
        <v>0.86</v>
      </c>
      <c r="CD5">
        <v>4283</v>
      </c>
      <c r="CE5">
        <v>168</v>
      </c>
      <c r="CF5">
        <v>640</v>
      </c>
      <c r="CG5">
        <v>60</v>
      </c>
      <c r="CH5">
        <v>902</v>
      </c>
      <c r="CI5">
        <v>80</v>
      </c>
      <c r="CJ5">
        <v>449</v>
      </c>
      <c r="CK5">
        <v>38</v>
      </c>
      <c r="CL5">
        <v>3599</v>
      </c>
      <c r="CM5">
        <v>120</v>
      </c>
      <c r="CN5">
        <v>463</v>
      </c>
      <c r="CO5">
        <v>49</v>
      </c>
      <c r="CP5">
        <v>640</v>
      </c>
      <c r="CQ5" t="s">
        <v>118</v>
      </c>
      <c r="CR5">
        <v>2.2909999999999999</v>
      </c>
      <c r="CS5" t="s">
        <v>110</v>
      </c>
      <c r="CT5" t="s">
        <v>111</v>
      </c>
    </row>
    <row r="6" spans="1:98" ht="14.25" customHeight="1" x14ac:dyDescent="0.3">
      <c r="A6">
        <v>2018</v>
      </c>
      <c r="B6">
        <v>5917</v>
      </c>
      <c r="C6">
        <v>6872</v>
      </c>
      <c r="D6" t="s">
        <v>119</v>
      </c>
      <c r="E6">
        <v>6</v>
      </c>
      <c r="F6" t="s">
        <v>99</v>
      </c>
      <c r="G6" t="s">
        <v>100</v>
      </c>
      <c r="H6">
        <v>3</v>
      </c>
      <c r="J6" t="s">
        <v>101</v>
      </c>
      <c r="K6" t="s">
        <v>102</v>
      </c>
      <c r="L6" t="s">
        <v>120</v>
      </c>
      <c r="M6" t="s">
        <v>104</v>
      </c>
      <c r="N6" t="s">
        <v>121</v>
      </c>
      <c r="O6" t="s">
        <v>122</v>
      </c>
      <c r="P6" t="s">
        <v>107</v>
      </c>
      <c r="Q6">
        <v>10</v>
      </c>
      <c r="R6">
        <v>337</v>
      </c>
      <c r="S6">
        <v>147769</v>
      </c>
      <c r="T6">
        <v>73745</v>
      </c>
      <c r="U6">
        <v>74024</v>
      </c>
      <c r="V6">
        <v>20691</v>
      </c>
      <c r="W6">
        <v>10319</v>
      </c>
      <c r="X6">
        <v>10372</v>
      </c>
      <c r="Y6">
        <v>14</v>
      </c>
      <c r="Z6">
        <v>0.95</v>
      </c>
      <c r="AA6">
        <v>0.75</v>
      </c>
      <c r="AB6">
        <v>1.02</v>
      </c>
      <c r="AC6">
        <v>8096</v>
      </c>
      <c r="AD6">
        <v>12.3</v>
      </c>
      <c r="AE6">
        <v>2279</v>
      </c>
      <c r="AF6">
        <v>25.9</v>
      </c>
      <c r="AK6" t="s">
        <v>108</v>
      </c>
      <c r="AL6" t="s">
        <v>108</v>
      </c>
      <c r="AM6">
        <v>83.7</v>
      </c>
      <c r="AN6">
        <v>8.6</v>
      </c>
      <c r="AO6">
        <v>1.3</v>
      </c>
      <c r="AP6">
        <v>0.8</v>
      </c>
      <c r="AQ6">
        <v>3.9</v>
      </c>
      <c r="AR6">
        <v>9.9</v>
      </c>
      <c r="AS6">
        <v>7.6</v>
      </c>
      <c r="AT6">
        <v>0.3</v>
      </c>
      <c r="AU6">
        <v>1.4</v>
      </c>
      <c r="AV6">
        <v>473171</v>
      </c>
      <c r="AW6">
        <v>5544538</v>
      </c>
      <c r="BB6">
        <v>160280</v>
      </c>
      <c r="BC6">
        <v>80166</v>
      </c>
      <c r="BD6">
        <v>80113</v>
      </c>
      <c r="BE6">
        <v>17.2</v>
      </c>
      <c r="BF6">
        <v>17.100000000000001</v>
      </c>
      <c r="BG6">
        <v>17.3</v>
      </c>
      <c r="BH6">
        <v>50.052520790000003</v>
      </c>
      <c r="BI6">
        <v>8.6252281199999992</v>
      </c>
      <c r="BJ6">
        <v>6296</v>
      </c>
      <c r="BK6">
        <v>6119</v>
      </c>
      <c r="BL6">
        <v>8.5</v>
      </c>
      <c r="BM6">
        <v>8.3000000000000007</v>
      </c>
      <c r="BN6">
        <v>12.2</v>
      </c>
      <c r="BO6">
        <v>13.9</v>
      </c>
      <c r="BP6">
        <v>8.1</v>
      </c>
      <c r="BQ6">
        <v>9.5</v>
      </c>
      <c r="BR6">
        <v>7.9</v>
      </c>
      <c r="BS6">
        <v>7.6</v>
      </c>
      <c r="BT6">
        <v>81899</v>
      </c>
      <c r="BU6">
        <v>80265</v>
      </c>
      <c r="BV6">
        <v>0.74</v>
      </c>
      <c r="BW6">
        <v>0.76</v>
      </c>
      <c r="BX6">
        <v>0.96</v>
      </c>
      <c r="BY6">
        <v>0.99</v>
      </c>
      <c r="BZ6">
        <v>1.01</v>
      </c>
      <c r="CA6">
        <v>1.04</v>
      </c>
      <c r="CB6">
        <v>0.8</v>
      </c>
      <c r="CC6">
        <v>0.83</v>
      </c>
      <c r="CD6">
        <v>6876</v>
      </c>
      <c r="CE6">
        <v>321</v>
      </c>
      <c r="CF6">
        <v>677</v>
      </c>
      <c r="CG6">
        <v>107</v>
      </c>
      <c r="CH6">
        <v>1620</v>
      </c>
      <c r="CI6">
        <v>122</v>
      </c>
      <c r="CJ6">
        <v>468</v>
      </c>
      <c r="CK6">
        <v>35</v>
      </c>
      <c r="CL6">
        <v>5545</v>
      </c>
      <c r="CM6">
        <v>165</v>
      </c>
      <c r="CN6">
        <v>453</v>
      </c>
      <c r="CO6">
        <v>93</v>
      </c>
      <c r="CP6">
        <v>530</v>
      </c>
      <c r="CQ6" t="s">
        <v>123</v>
      </c>
      <c r="CR6">
        <v>1.5209999999999999</v>
      </c>
      <c r="CS6" t="s">
        <v>110</v>
      </c>
      <c r="CT6" t="s">
        <v>111</v>
      </c>
    </row>
    <row r="7" spans="1:98" ht="14.25" customHeight="1" x14ac:dyDescent="0.3">
      <c r="A7">
        <v>2018</v>
      </c>
      <c r="B7">
        <v>5917</v>
      </c>
      <c r="C7">
        <v>6856</v>
      </c>
      <c r="D7" t="s">
        <v>1063</v>
      </c>
      <c r="E7">
        <v>6</v>
      </c>
      <c r="F7" t="s">
        <v>99</v>
      </c>
      <c r="G7" t="s">
        <v>100</v>
      </c>
      <c r="H7">
        <v>3</v>
      </c>
      <c r="J7" t="s">
        <v>101</v>
      </c>
      <c r="K7" t="s">
        <v>102</v>
      </c>
      <c r="L7" t="s">
        <v>124</v>
      </c>
      <c r="M7" t="s">
        <v>104</v>
      </c>
      <c r="N7" t="s">
        <v>105</v>
      </c>
      <c r="O7" t="s">
        <v>120</v>
      </c>
      <c r="P7" t="s">
        <v>107</v>
      </c>
      <c r="Q7">
        <v>10</v>
      </c>
      <c r="AV7">
        <v>471224</v>
      </c>
      <c r="AW7">
        <v>5544622</v>
      </c>
      <c r="BH7">
        <v>50.05318527</v>
      </c>
      <c r="BI7">
        <v>8.5980255299999993</v>
      </c>
      <c r="CP7">
        <v>540</v>
      </c>
      <c r="CQ7" t="s">
        <v>1064</v>
      </c>
      <c r="CR7">
        <v>0.878</v>
      </c>
      <c r="CS7" t="s">
        <v>110</v>
      </c>
      <c r="CT7" t="s">
        <v>111</v>
      </c>
    </row>
    <row r="8" spans="1:98" ht="14.25" customHeight="1" x14ac:dyDescent="0.3">
      <c r="A8">
        <v>2018</v>
      </c>
      <c r="B8">
        <v>5919</v>
      </c>
      <c r="C8">
        <v>6859</v>
      </c>
      <c r="D8" t="s">
        <v>125</v>
      </c>
      <c r="E8">
        <v>6</v>
      </c>
      <c r="F8" t="s">
        <v>99</v>
      </c>
      <c r="G8" t="s">
        <v>100</v>
      </c>
      <c r="H8">
        <v>3</v>
      </c>
      <c r="J8">
        <v>2</v>
      </c>
      <c r="K8" t="s">
        <v>105</v>
      </c>
      <c r="L8" t="s">
        <v>126</v>
      </c>
      <c r="M8" t="s">
        <v>104</v>
      </c>
      <c r="N8" t="s">
        <v>121</v>
      </c>
      <c r="O8" t="s">
        <v>127</v>
      </c>
      <c r="P8" t="s">
        <v>107</v>
      </c>
      <c r="Q8">
        <v>8</v>
      </c>
      <c r="R8">
        <v>337</v>
      </c>
      <c r="S8">
        <v>132942</v>
      </c>
      <c r="T8">
        <v>67536</v>
      </c>
      <c r="U8">
        <v>65406</v>
      </c>
      <c r="V8">
        <v>20958</v>
      </c>
      <c r="W8">
        <v>11470</v>
      </c>
      <c r="X8">
        <v>9488</v>
      </c>
      <c r="Y8">
        <v>15.8</v>
      </c>
      <c r="Z8">
        <v>0.98</v>
      </c>
      <c r="AA8">
        <v>0.76</v>
      </c>
      <c r="AB8">
        <v>1.02</v>
      </c>
      <c r="AC8">
        <v>7262</v>
      </c>
      <c r="AD8">
        <v>14.2</v>
      </c>
      <c r="AE8">
        <v>2094</v>
      </c>
      <c r="AF8">
        <v>26.9</v>
      </c>
      <c r="AK8" t="s">
        <v>108</v>
      </c>
      <c r="AL8" t="s">
        <v>108</v>
      </c>
      <c r="AV8">
        <v>489644</v>
      </c>
      <c r="AW8">
        <v>5545426</v>
      </c>
      <c r="BB8">
        <v>142761</v>
      </c>
      <c r="BC8">
        <v>72334</v>
      </c>
      <c r="BD8">
        <v>70427</v>
      </c>
      <c r="BE8">
        <v>19.3</v>
      </c>
      <c r="BF8">
        <v>20.7</v>
      </c>
      <c r="BG8">
        <v>17.899999999999999</v>
      </c>
      <c r="BH8">
        <v>50.061025319999999</v>
      </c>
      <c r="BI8">
        <v>8.8553183099999995</v>
      </c>
      <c r="BJ8">
        <v>6374</v>
      </c>
      <c r="BK8">
        <v>5804</v>
      </c>
      <c r="BL8">
        <v>9.4</v>
      </c>
      <c r="BM8">
        <v>8.9</v>
      </c>
      <c r="BN8">
        <v>16.7</v>
      </c>
      <c r="BO8">
        <v>11.5</v>
      </c>
      <c r="BR8">
        <v>8.8000000000000007</v>
      </c>
      <c r="BS8">
        <v>8.1999999999999993</v>
      </c>
      <c r="BT8">
        <v>73049</v>
      </c>
      <c r="BU8">
        <v>71237</v>
      </c>
      <c r="BV8">
        <v>0.78</v>
      </c>
      <c r="BW8">
        <v>0.73</v>
      </c>
      <c r="BX8">
        <v>0.96</v>
      </c>
      <c r="BY8">
        <v>0.95</v>
      </c>
      <c r="BZ8">
        <v>1</v>
      </c>
      <c r="CA8">
        <v>1.04</v>
      </c>
      <c r="CB8">
        <v>0.79</v>
      </c>
      <c r="CC8">
        <v>0.82</v>
      </c>
      <c r="CP8">
        <v>500</v>
      </c>
      <c r="CQ8" t="s">
        <v>128</v>
      </c>
      <c r="CR8">
        <v>2.1190000000000002</v>
      </c>
      <c r="CS8" t="s">
        <v>110</v>
      </c>
      <c r="CT8" t="s">
        <v>111</v>
      </c>
    </row>
    <row r="9" spans="1:98" ht="14.25" customHeight="1" x14ac:dyDescent="0.3">
      <c r="A9">
        <v>2018</v>
      </c>
      <c r="B9">
        <v>5919</v>
      </c>
      <c r="C9">
        <v>6807</v>
      </c>
      <c r="D9" t="s">
        <v>129</v>
      </c>
      <c r="E9">
        <v>6</v>
      </c>
      <c r="F9" t="s">
        <v>99</v>
      </c>
      <c r="G9" t="s">
        <v>100</v>
      </c>
      <c r="H9">
        <v>3</v>
      </c>
      <c r="J9">
        <v>2</v>
      </c>
      <c r="K9" t="s">
        <v>105</v>
      </c>
      <c r="L9" t="s">
        <v>127</v>
      </c>
      <c r="M9" t="s">
        <v>104</v>
      </c>
      <c r="N9" t="s">
        <v>121</v>
      </c>
      <c r="O9" t="s">
        <v>130</v>
      </c>
      <c r="P9" t="s">
        <v>107</v>
      </c>
      <c r="Q9">
        <v>6</v>
      </c>
      <c r="R9">
        <v>195</v>
      </c>
      <c r="S9">
        <v>81395</v>
      </c>
      <c r="T9">
        <v>40900</v>
      </c>
      <c r="U9">
        <v>40495</v>
      </c>
      <c r="V9">
        <v>15891</v>
      </c>
      <c r="W9">
        <v>7884</v>
      </c>
      <c r="X9">
        <v>8007</v>
      </c>
      <c r="Y9">
        <v>19.5</v>
      </c>
      <c r="Z9">
        <v>0.95</v>
      </c>
      <c r="AA9">
        <v>0.77</v>
      </c>
      <c r="AB9">
        <v>1.0900000000000001</v>
      </c>
      <c r="AC9">
        <v>4467</v>
      </c>
      <c r="AD9">
        <v>17</v>
      </c>
      <c r="AE9">
        <v>1241</v>
      </c>
      <c r="AF9">
        <v>37.5</v>
      </c>
      <c r="AK9" t="s">
        <v>108</v>
      </c>
      <c r="AL9" t="s">
        <v>108</v>
      </c>
      <c r="AV9">
        <v>494994</v>
      </c>
      <c r="AW9">
        <v>5543658</v>
      </c>
      <c r="BB9">
        <v>87531</v>
      </c>
      <c r="BC9">
        <v>43607</v>
      </c>
      <c r="BD9">
        <v>43924</v>
      </c>
      <c r="BE9">
        <v>23.3</v>
      </c>
      <c r="BF9">
        <v>23.1</v>
      </c>
      <c r="BG9">
        <v>23.5</v>
      </c>
      <c r="BH9">
        <v>50.045193660000002</v>
      </c>
      <c r="BI9">
        <v>8.9300824100000007</v>
      </c>
      <c r="BJ9">
        <v>3777</v>
      </c>
      <c r="BK9">
        <v>3985</v>
      </c>
      <c r="BL9">
        <v>9.1999999999999993</v>
      </c>
      <c r="BM9">
        <v>9.8000000000000007</v>
      </c>
      <c r="BN9">
        <v>17.7</v>
      </c>
      <c r="BO9">
        <v>14.3</v>
      </c>
      <c r="BR9">
        <v>8.6999999999999993</v>
      </c>
      <c r="BS9">
        <v>9.1</v>
      </c>
      <c r="BT9">
        <v>44184</v>
      </c>
      <c r="BU9">
        <v>43468</v>
      </c>
      <c r="BV9">
        <v>0.8</v>
      </c>
      <c r="BW9">
        <v>0.75</v>
      </c>
      <c r="BX9">
        <v>0.96</v>
      </c>
      <c r="BY9">
        <v>0.94</v>
      </c>
      <c r="BZ9">
        <v>1.07</v>
      </c>
      <c r="CA9">
        <v>1.1200000000000001</v>
      </c>
      <c r="CB9">
        <v>0.86</v>
      </c>
      <c r="CC9">
        <v>0.86</v>
      </c>
      <c r="CP9">
        <v>480</v>
      </c>
      <c r="CQ9" t="s">
        <v>131</v>
      </c>
      <c r="CR9">
        <v>3.2290000000000001</v>
      </c>
      <c r="CS9" t="s">
        <v>110</v>
      </c>
      <c r="CT9" t="s">
        <v>111</v>
      </c>
    </row>
    <row r="10" spans="1:98" ht="14.25" customHeight="1" x14ac:dyDescent="0.3">
      <c r="A10">
        <v>2018</v>
      </c>
      <c r="B10">
        <v>5918</v>
      </c>
      <c r="C10">
        <v>6959</v>
      </c>
      <c r="D10" t="s">
        <v>132</v>
      </c>
      <c r="E10">
        <v>6</v>
      </c>
      <c r="F10" t="s">
        <v>99</v>
      </c>
      <c r="G10" t="s">
        <v>100</v>
      </c>
      <c r="H10">
        <v>3</v>
      </c>
      <c r="J10">
        <v>2</v>
      </c>
      <c r="K10" t="s">
        <v>105</v>
      </c>
      <c r="L10" t="s">
        <v>133</v>
      </c>
      <c r="M10" t="s">
        <v>104</v>
      </c>
      <c r="N10" t="s">
        <v>121</v>
      </c>
      <c r="O10" t="s">
        <v>126</v>
      </c>
      <c r="P10" t="s">
        <v>107</v>
      </c>
      <c r="Q10">
        <v>8</v>
      </c>
      <c r="R10">
        <v>336</v>
      </c>
      <c r="S10">
        <v>144647</v>
      </c>
      <c r="T10">
        <v>72540</v>
      </c>
      <c r="U10">
        <v>72107</v>
      </c>
      <c r="V10">
        <v>22812</v>
      </c>
      <c r="W10">
        <v>10971</v>
      </c>
      <c r="X10">
        <v>11841</v>
      </c>
      <c r="Y10">
        <v>15.8</v>
      </c>
      <c r="Z10">
        <v>0.97</v>
      </c>
      <c r="AA10">
        <v>0.72</v>
      </c>
      <c r="AB10">
        <v>1.04</v>
      </c>
      <c r="AC10">
        <v>7933</v>
      </c>
      <c r="AD10">
        <v>14.3</v>
      </c>
      <c r="AE10">
        <v>2215</v>
      </c>
      <c r="AF10">
        <v>26.4</v>
      </c>
      <c r="AK10" t="s">
        <v>108</v>
      </c>
      <c r="AL10" t="s">
        <v>108</v>
      </c>
      <c r="AV10">
        <v>486067</v>
      </c>
      <c r="AW10">
        <v>5546184</v>
      </c>
      <c r="BB10">
        <v>157386</v>
      </c>
      <c r="BC10">
        <v>78532</v>
      </c>
      <c r="BD10">
        <v>78854</v>
      </c>
      <c r="BE10">
        <v>19</v>
      </c>
      <c r="BF10">
        <v>18.3</v>
      </c>
      <c r="BG10">
        <v>19.7</v>
      </c>
      <c r="BH10">
        <v>50.06776661</v>
      </c>
      <c r="BI10">
        <v>8.8053132900000008</v>
      </c>
      <c r="BJ10">
        <v>7091</v>
      </c>
      <c r="BK10">
        <v>6878</v>
      </c>
      <c r="BL10">
        <v>9.8000000000000007</v>
      </c>
      <c r="BM10">
        <v>9.5</v>
      </c>
      <c r="BN10">
        <v>13.1</v>
      </c>
      <c r="BO10">
        <v>13.6</v>
      </c>
      <c r="BR10">
        <v>9</v>
      </c>
      <c r="BS10">
        <v>8.6999999999999993</v>
      </c>
      <c r="BT10">
        <v>79245</v>
      </c>
      <c r="BU10">
        <v>79802</v>
      </c>
      <c r="BV10">
        <v>0.75</v>
      </c>
      <c r="BW10">
        <v>0.69</v>
      </c>
      <c r="BX10">
        <v>0.97</v>
      </c>
      <c r="BY10">
        <v>0.94</v>
      </c>
      <c r="BZ10">
        <v>1.04</v>
      </c>
      <c r="CA10">
        <v>1.03</v>
      </c>
      <c r="CB10">
        <v>0.81</v>
      </c>
      <c r="CC10">
        <v>0.79</v>
      </c>
      <c r="CP10">
        <v>510</v>
      </c>
      <c r="CQ10" t="s">
        <v>134</v>
      </c>
      <c r="CR10">
        <v>4.63</v>
      </c>
      <c r="CS10" t="s">
        <v>110</v>
      </c>
      <c r="CT10" t="s">
        <v>111</v>
      </c>
    </row>
    <row r="11" spans="1:98" ht="14.25" customHeight="1" x14ac:dyDescent="0.3">
      <c r="A11">
        <v>2018</v>
      </c>
      <c r="B11">
        <v>5715</v>
      </c>
      <c r="C11">
        <v>6849</v>
      </c>
      <c r="D11" t="s">
        <v>135</v>
      </c>
      <c r="E11">
        <v>6</v>
      </c>
      <c r="F11" t="s">
        <v>99</v>
      </c>
      <c r="G11" t="s">
        <v>100</v>
      </c>
      <c r="H11">
        <v>3</v>
      </c>
      <c r="J11" t="s">
        <v>101</v>
      </c>
      <c r="K11" t="s">
        <v>102</v>
      </c>
      <c r="L11" t="s">
        <v>136</v>
      </c>
      <c r="M11" t="s">
        <v>104</v>
      </c>
      <c r="N11" t="s">
        <v>105</v>
      </c>
      <c r="O11" t="s">
        <v>137</v>
      </c>
      <c r="P11" t="s">
        <v>107</v>
      </c>
      <c r="Q11">
        <v>6</v>
      </c>
      <c r="R11">
        <v>247</v>
      </c>
      <c r="S11">
        <v>98103</v>
      </c>
      <c r="T11">
        <v>48672</v>
      </c>
      <c r="U11">
        <v>49431</v>
      </c>
      <c r="V11">
        <v>15725</v>
      </c>
      <c r="W11">
        <v>7802</v>
      </c>
      <c r="X11">
        <v>7923</v>
      </c>
      <c r="Y11">
        <v>16</v>
      </c>
      <c r="Z11">
        <v>0.99</v>
      </c>
      <c r="AA11">
        <v>0.89</v>
      </c>
      <c r="AB11">
        <v>1.1100000000000001</v>
      </c>
      <c r="AC11">
        <v>5389</v>
      </c>
      <c r="AD11">
        <v>13.7</v>
      </c>
      <c r="AE11">
        <v>1484</v>
      </c>
      <c r="AF11">
        <v>33.299999999999997</v>
      </c>
      <c r="AK11" t="s">
        <v>108</v>
      </c>
      <c r="AL11" t="s">
        <v>108</v>
      </c>
      <c r="AM11">
        <v>81.7</v>
      </c>
      <c r="AN11">
        <v>7.9</v>
      </c>
      <c r="AO11">
        <v>0.7</v>
      </c>
      <c r="AP11">
        <v>1.2</v>
      </c>
      <c r="AQ11">
        <v>2.8</v>
      </c>
      <c r="AR11">
        <v>12.8</v>
      </c>
      <c r="AS11">
        <v>10.1</v>
      </c>
      <c r="AT11">
        <v>0.4</v>
      </c>
      <c r="AU11">
        <v>1.1000000000000001</v>
      </c>
      <c r="AV11">
        <v>446208</v>
      </c>
      <c r="AW11">
        <v>5565704</v>
      </c>
      <c r="BB11">
        <v>101458</v>
      </c>
      <c r="BC11">
        <v>50644</v>
      </c>
      <c r="BD11">
        <v>50814</v>
      </c>
      <c r="BE11">
        <v>20.3</v>
      </c>
      <c r="BF11">
        <v>20.100000000000001</v>
      </c>
      <c r="BG11">
        <v>20.5</v>
      </c>
      <c r="BH11">
        <v>50.241040689999998</v>
      </c>
      <c r="BI11">
        <v>8.2456359700000004</v>
      </c>
      <c r="BJ11">
        <v>4747</v>
      </c>
      <c r="BK11">
        <v>4388</v>
      </c>
      <c r="BL11">
        <v>9.8000000000000007</v>
      </c>
      <c r="BM11">
        <v>8.9</v>
      </c>
      <c r="BN11">
        <v>9.5</v>
      </c>
      <c r="BO11">
        <v>11.2</v>
      </c>
      <c r="BP11">
        <v>7.3</v>
      </c>
      <c r="BQ11">
        <v>8.4</v>
      </c>
      <c r="BR11">
        <v>9.4</v>
      </c>
      <c r="BS11">
        <v>8.6</v>
      </c>
      <c r="BT11">
        <v>51173</v>
      </c>
      <c r="BU11">
        <v>50753</v>
      </c>
      <c r="BV11">
        <v>0.87</v>
      </c>
      <c r="BW11">
        <v>0.91</v>
      </c>
      <c r="BX11">
        <v>0.92</v>
      </c>
      <c r="BY11">
        <v>1.01</v>
      </c>
      <c r="BZ11">
        <v>1.1299999999999999</v>
      </c>
      <c r="CA11">
        <v>1.0900000000000001</v>
      </c>
      <c r="CB11">
        <v>0.87</v>
      </c>
      <c r="CC11">
        <v>0.83</v>
      </c>
      <c r="CD11">
        <v>4557</v>
      </c>
      <c r="CE11">
        <v>161</v>
      </c>
      <c r="CF11">
        <v>575</v>
      </c>
      <c r="CG11">
        <v>38</v>
      </c>
      <c r="CH11">
        <v>958</v>
      </c>
      <c r="CI11">
        <v>76</v>
      </c>
      <c r="CJ11">
        <v>418</v>
      </c>
      <c r="CK11">
        <v>15</v>
      </c>
      <c r="CL11">
        <v>3729</v>
      </c>
      <c r="CM11">
        <v>113</v>
      </c>
      <c r="CN11">
        <v>411</v>
      </c>
      <c r="CO11">
        <v>32</v>
      </c>
      <c r="CP11">
        <v>610</v>
      </c>
      <c r="CQ11" t="s">
        <v>138</v>
      </c>
      <c r="CR11">
        <v>6.33</v>
      </c>
      <c r="CS11" t="s">
        <v>110</v>
      </c>
      <c r="CT11" t="s">
        <v>111</v>
      </c>
    </row>
    <row r="12" spans="1:98" ht="14.25" customHeight="1" x14ac:dyDescent="0.3">
      <c r="A12">
        <v>2018</v>
      </c>
      <c r="B12">
        <v>5917</v>
      </c>
      <c r="C12">
        <v>6955</v>
      </c>
      <c r="D12" t="s">
        <v>139</v>
      </c>
      <c r="E12">
        <v>6</v>
      </c>
      <c r="F12" t="s">
        <v>99</v>
      </c>
      <c r="G12" t="s">
        <v>100</v>
      </c>
      <c r="H12">
        <v>3</v>
      </c>
      <c r="J12" t="s">
        <v>101</v>
      </c>
      <c r="K12" t="s">
        <v>102</v>
      </c>
      <c r="L12" t="s">
        <v>106</v>
      </c>
      <c r="M12" t="s">
        <v>104</v>
      </c>
      <c r="N12" t="s">
        <v>105</v>
      </c>
      <c r="O12" t="s">
        <v>124</v>
      </c>
      <c r="P12" t="s">
        <v>107</v>
      </c>
      <c r="Q12">
        <v>6</v>
      </c>
      <c r="R12">
        <v>325</v>
      </c>
      <c r="S12">
        <v>106649</v>
      </c>
      <c r="T12">
        <v>52957</v>
      </c>
      <c r="U12">
        <v>53693</v>
      </c>
      <c r="V12">
        <v>16110</v>
      </c>
      <c r="W12">
        <v>7837</v>
      </c>
      <c r="X12">
        <v>8272</v>
      </c>
      <c r="Y12">
        <v>15.1</v>
      </c>
      <c r="Z12">
        <v>0.97</v>
      </c>
      <c r="AA12">
        <v>0.79</v>
      </c>
      <c r="AB12">
        <v>1.04</v>
      </c>
      <c r="AC12">
        <v>5826</v>
      </c>
      <c r="AD12">
        <v>13</v>
      </c>
      <c r="AE12">
        <v>1679</v>
      </c>
      <c r="AF12">
        <v>29.6</v>
      </c>
      <c r="AK12" t="s">
        <v>108</v>
      </c>
      <c r="AL12" t="s">
        <v>108</v>
      </c>
      <c r="AM12">
        <v>80.900000000000006</v>
      </c>
      <c r="AN12">
        <v>10.199999999999999</v>
      </c>
      <c r="AO12">
        <v>0.4</v>
      </c>
      <c r="AP12">
        <v>1.2</v>
      </c>
      <c r="AQ12">
        <v>2.7</v>
      </c>
      <c r="AR12">
        <v>11.9</v>
      </c>
      <c r="AS12">
        <v>9.5</v>
      </c>
      <c r="AT12">
        <v>0.4</v>
      </c>
      <c r="AU12">
        <v>2.8</v>
      </c>
      <c r="AV12">
        <v>468745</v>
      </c>
      <c r="AW12">
        <v>5544413</v>
      </c>
      <c r="BB12">
        <v>114569</v>
      </c>
      <c r="BC12">
        <v>56859</v>
      </c>
      <c r="BD12">
        <v>57711</v>
      </c>
      <c r="BE12">
        <v>18.7</v>
      </c>
      <c r="BF12">
        <v>18.2</v>
      </c>
      <c r="BG12">
        <v>19.2</v>
      </c>
      <c r="BH12">
        <v>50.051180520000003</v>
      </c>
      <c r="BI12">
        <v>8.5634218299999993</v>
      </c>
      <c r="BJ12">
        <v>4456</v>
      </c>
      <c r="BK12">
        <v>4716</v>
      </c>
      <c r="BL12">
        <v>8.4</v>
      </c>
      <c r="BM12">
        <v>8.8000000000000007</v>
      </c>
      <c r="BN12">
        <v>10.6</v>
      </c>
      <c r="BO12">
        <v>12.2</v>
      </c>
      <c r="BP12">
        <v>8.1999999999999993</v>
      </c>
      <c r="BQ12">
        <v>9.4</v>
      </c>
      <c r="BR12">
        <v>7.8</v>
      </c>
      <c r="BS12">
        <v>8.1999999999999993</v>
      </c>
      <c r="BT12">
        <v>57903</v>
      </c>
      <c r="BU12">
        <v>57805</v>
      </c>
      <c r="BV12">
        <v>0.78</v>
      </c>
      <c r="BW12">
        <v>0.8</v>
      </c>
      <c r="BX12">
        <v>0.96</v>
      </c>
      <c r="BY12">
        <v>0.99</v>
      </c>
      <c r="BZ12">
        <v>1</v>
      </c>
      <c r="CA12">
        <v>1.07</v>
      </c>
      <c r="CB12">
        <v>0.82</v>
      </c>
      <c r="CC12">
        <v>0.84</v>
      </c>
      <c r="CD12">
        <v>4887</v>
      </c>
      <c r="CE12">
        <v>173</v>
      </c>
      <c r="CF12">
        <v>586</v>
      </c>
      <c r="CG12">
        <v>25</v>
      </c>
      <c r="CH12">
        <v>1112</v>
      </c>
      <c r="CI12">
        <v>77</v>
      </c>
      <c r="CJ12">
        <v>420</v>
      </c>
      <c r="CK12">
        <v>6</v>
      </c>
      <c r="CL12">
        <v>3941</v>
      </c>
      <c r="CM12">
        <v>86</v>
      </c>
      <c r="CN12">
        <v>423</v>
      </c>
      <c r="CO12">
        <v>19</v>
      </c>
      <c r="CP12">
        <v>550</v>
      </c>
      <c r="CQ12" t="s">
        <v>140</v>
      </c>
      <c r="CR12">
        <v>1.3220000000000001</v>
      </c>
      <c r="CS12" t="s">
        <v>110</v>
      </c>
      <c r="CT12" t="s">
        <v>111</v>
      </c>
    </row>
    <row r="13" spans="1:98" ht="14.25" customHeight="1" x14ac:dyDescent="0.3">
      <c r="A13">
        <v>2018</v>
      </c>
      <c r="B13">
        <v>5614</v>
      </c>
      <c r="C13">
        <v>6847</v>
      </c>
      <c r="D13" t="s">
        <v>141</v>
      </c>
      <c r="E13">
        <v>6</v>
      </c>
      <c r="F13" t="s">
        <v>99</v>
      </c>
      <c r="G13" t="s">
        <v>100</v>
      </c>
      <c r="H13">
        <v>3</v>
      </c>
      <c r="J13" t="s">
        <v>101</v>
      </c>
      <c r="K13" t="s">
        <v>102</v>
      </c>
      <c r="L13" t="s">
        <v>117</v>
      </c>
      <c r="M13" t="s">
        <v>104</v>
      </c>
      <c r="N13" t="s">
        <v>105</v>
      </c>
      <c r="O13" t="s">
        <v>142</v>
      </c>
      <c r="P13" t="s">
        <v>107</v>
      </c>
      <c r="Q13">
        <v>6</v>
      </c>
      <c r="R13">
        <v>284</v>
      </c>
      <c r="S13">
        <v>103921</v>
      </c>
      <c r="T13">
        <v>51338</v>
      </c>
      <c r="U13">
        <v>52582</v>
      </c>
      <c r="V13">
        <v>14872</v>
      </c>
      <c r="W13">
        <v>7368</v>
      </c>
      <c r="X13">
        <v>7504</v>
      </c>
      <c r="Y13">
        <v>14.3</v>
      </c>
      <c r="Z13">
        <v>0.98</v>
      </c>
      <c r="AA13">
        <v>0.86</v>
      </c>
      <c r="AB13">
        <v>1.1200000000000001</v>
      </c>
      <c r="AC13">
        <v>5720</v>
      </c>
      <c r="AD13">
        <v>12.2</v>
      </c>
      <c r="AE13">
        <v>1550</v>
      </c>
      <c r="AF13">
        <v>29.8</v>
      </c>
      <c r="AK13" t="s">
        <v>108</v>
      </c>
      <c r="AL13" t="s">
        <v>108</v>
      </c>
      <c r="AM13">
        <v>84.3</v>
      </c>
      <c r="AN13">
        <v>8.4</v>
      </c>
      <c r="AO13">
        <v>0.5</v>
      </c>
      <c r="AP13">
        <v>1.4</v>
      </c>
      <c r="AQ13">
        <v>1.9</v>
      </c>
      <c r="AR13">
        <v>12</v>
      </c>
      <c r="AS13">
        <v>9.6</v>
      </c>
      <c r="AT13">
        <v>0.4</v>
      </c>
      <c r="AU13">
        <v>0</v>
      </c>
      <c r="AV13">
        <v>434740</v>
      </c>
      <c r="AW13">
        <v>5581969</v>
      </c>
      <c r="BB13">
        <v>108447</v>
      </c>
      <c r="BC13">
        <v>53761</v>
      </c>
      <c r="BD13">
        <v>54687</v>
      </c>
      <c r="BE13">
        <v>18.2</v>
      </c>
      <c r="BF13">
        <v>18</v>
      </c>
      <c r="BG13">
        <v>18.3</v>
      </c>
      <c r="BH13">
        <v>50.386147129999998</v>
      </c>
      <c r="BI13">
        <v>8.0820126600000002</v>
      </c>
      <c r="BJ13">
        <v>4816</v>
      </c>
      <c r="BK13">
        <v>4474</v>
      </c>
      <c r="BL13">
        <v>9.4</v>
      </c>
      <c r="BM13">
        <v>8.5</v>
      </c>
      <c r="BN13">
        <v>7.6</v>
      </c>
      <c r="BO13">
        <v>9</v>
      </c>
      <c r="BP13">
        <v>5.9</v>
      </c>
      <c r="BQ13">
        <v>6.8</v>
      </c>
      <c r="BR13">
        <v>9</v>
      </c>
      <c r="BS13">
        <v>8.1999999999999993</v>
      </c>
      <c r="BT13">
        <v>54148</v>
      </c>
      <c r="BU13">
        <v>54773</v>
      </c>
      <c r="BV13">
        <v>0.85</v>
      </c>
      <c r="BW13">
        <v>0.88</v>
      </c>
      <c r="BX13">
        <v>0.92</v>
      </c>
      <c r="BY13">
        <v>1.01</v>
      </c>
      <c r="BZ13">
        <v>1.1399999999999999</v>
      </c>
      <c r="CA13">
        <v>1.0900000000000001</v>
      </c>
      <c r="CB13">
        <v>0.87</v>
      </c>
      <c r="CC13">
        <v>0.83</v>
      </c>
      <c r="CD13">
        <v>4991</v>
      </c>
      <c r="CE13">
        <v>123</v>
      </c>
      <c r="CF13">
        <v>576</v>
      </c>
      <c r="CG13">
        <v>31</v>
      </c>
      <c r="CH13">
        <v>1080</v>
      </c>
      <c r="CI13">
        <v>51</v>
      </c>
      <c r="CJ13">
        <v>411</v>
      </c>
      <c r="CK13">
        <v>8</v>
      </c>
      <c r="CL13">
        <v>4102</v>
      </c>
      <c r="CM13">
        <v>74</v>
      </c>
      <c r="CN13">
        <v>410</v>
      </c>
      <c r="CO13">
        <v>24</v>
      </c>
      <c r="CP13">
        <v>630</v>
      </c>
      <c r="CQ13" t="s">
        <v>143</v>
      </c>
      <c r="CR13">
        <v>1.72</v>
      </c>
      <c r="CS13" t="s">
        <v>110</v>
      </c>
      <c r="CT13" t="s">
        <v>111</v>
      </c>
    </row>
    <row r="14" spans="1:98" ht="14.25" customHeight="1" x14ac:dyDescent="0.3">
      <c r="A14">
        <v>2018</v>
      </c>
      <c r="B14">
        <v>5614</v>
      </c>
      <c r="C14">
        <v>6848</v>
      </c>
      <c r="D14" t="s">
        <v>144</v>
      </c>
      <c r="E14">
        <v>6</v>
      </c>
      <c r="F14" t="s">
        <v>99</v>
      </c>
      <c r="G14" t="s">
        <v>100</v>
      </c>
      <c r="H14">
        <v>3</v>
      </c>
      <c r="J14" t="s">
        <v>101</v>
      </c>
      <c r="K14" t="s">
        <v>102</v>
      </c>
      <c r="L14" t="s">
        <v>142</v>
      </c>
      <c r="M14" t="s">
        <v>104</v>
      </c>
      <c r="N14" t="s">
        <v>105</v>
      </c>
      <c r="O14" t="s">
        <v>136</v>
      </c>
      <c r="P14" t="s">
        <v>107</v>
      </c>
      <c r="Q14">
        <v>6</v>
      </c>
      <c r="R14">
        <v>354</v>
      </c>
      <c r="S14">
        <v>95828</v>
      </c>
      <c r="T14">
        <v>47613</v>
      </c>
      <c r="U14">
        <v>48215</v>
      </c>
      <c r="V14">
        <v>15408</v>
      </c>
      <c r="W14">
        <v>7613</v>
      </c>
      <c r="X14">
        <v>7796</v>
      </c>
      <c r="Y14">
        <v>16.100000000000001</v>
      </c>
      <c r="Z14">
        <v>0.99</v>
      </c>
      <c r="AA14">
        <v>0.91</v>
      </c>
      <c r="AB14">
        <v>1.1200000000000001</v>
      </c>
      <c r="AC14">
        <v>5255</v>
      </c>
      <c r="AD14">
        <v>13.7</v>
      </c>
      <c r="AE14">
        <v>1469</v>
      </c>
      <c r="AF14">
        <v>32.9</v>
      </c>
      <c r="AK14" t="s">
        <v>108</v>
      </c>
      <c r="AL14" t="s">
        <v>108</v>
      </c>
      <c r="AM14">
        <v>81.5</v>
      </c>
      <c r="AN14">
        <v>7.8</v>
      </c>
      <c r="AO14">
        <v>0.7</v>
      </c>
      <c r="AP14">
        <v>1.2</v>
      </c>
      <c r="AQ14">
        <v>2.7</v>
      </c>
      <c r="AR14">
        <v>12.9</v>
      </c>
      <c r="AS14">
        <v>10.1</v>
      </c>
      <c r="AT14">
        <v>0.4</v>
      </c>
      <c r="AU14">
        <v>1.2</v>
      </c>
      <c r="AV14">
        <v>437154</v>
      </c>
      <c r="AW14">
        <v>5579954</v>
      </c>
      <c r="BB14">
        <v>98672</v>
      </c>
      <c r="BC14">
        <v>49267</v>
      </c>
      <c r="BD14">
        <v>49406</v>
      </c>
      <c r="BE14">
        <v>20.5</v>
      </c>
      <c r="BF14">
        <v>20.100000000000001</v>
      </c>
      <c r="BG14">
        <v>20.8</v>
      </c>
      <c r="BH14">
        <v>50.368295000000003</v>
      </c>
      <c r="BI14">
        <v>8.1163085000000006</v>
      </c>
      <c r="BJ14">
        <v>4445</v>
      </c>
      <c r="BK14">
        <v>4186</v>
      </c>
      <c r="BL14">
        <v>9.3000000000000007</v>
      </c>
      <c r="BM14">
        <v>8.6999999999999993</v>
      </c>
      <c r="BN14">
        <v>7.7</v>
      </c>
      <c r="BO14">
        <v>2.2999999999999998</v>
      </c>
      <c r="BP14">
        <v>5.8</v>
      </c>
      <c r="BQ14">
        <v>0.9</v>
      </c>
      <c r="BR14">
        <v>9</v>
      </c>
      <c r="BS14">
        <v>8.5</v>
      </c>
      <c r="BT14">
        <v>49653</v>
      </c>
      <c r="BU14">
        <v>49488</v>
      </c>
      <c r="BV14">
        <v>0.88</v>
      </c>
      <c r="BW14">
        <v>0.93</v>
      </c>
      <c r="BX14">
        <v>0.92</v>
      </c>
      <c r="BY14">
        <v>1.01</v>
      </c>
      <c r="BZ14">
        <v>1.1399999999999999</v>
      </c>
      <c r="CA14">
        <v>1.0900000000000001</v>
      </c>
      <c r="CB14">
        <v>0.89</v>
      </c>
      <c r="CC14">
        <v>0.84</v>
      </c>
      <c r="CD14">
        <v>4436</v>
      </c>
      <c r="CE14">
        <v>153</v>
      </c>
      <c r="CF14">
        <v>569</v>
      </c>
      <c r="CG14">
        <v>35</v>
      </c>
      <c r="CH14">
        <v>957</v>
      </c>
      <c r="CI14">
        <v>69</v>
      </c>
      <c r="CJ14">
        <v>414</v>
      </c>
      <c r="CK14">
        <v>10</v>
      </c>
      <c r="CL14">
        <v>3695</v>
      </c>
      <c r="CM14">
        <v>107</v>
      </c>
      <c r="CN14">
        <v>413</v>
      </c>
      <c r="CO14">
        <v>27</v>
      </c>
      <c r="CP14">
        <v>620</v>
      </c>
      <c r="CQ14" t="s">
        <v>145</v>
      </c>
      <c r="CR14">
        <v>2.7629999999999999</v>
      </c>
      <c r="CS14" t="s">
        <v>110</v>
      </c>
      <c r="CT14" t="s">
        <v>111</v>
      </c>
    </row>
    <row r="15" spans="1:98" ht="14.25" customHeight="1" x14ac:dyDescent="0.3">
      <c r="A15">
        <v>2018</v>
      </c>
      <c r="B15">
        <v>5816</v>
      </c>
      <c r="C15">
        <v>6851</v>
      </c>
      <c r="D15" t="s">
        <v>146</v>
      </c>
      <c r="E15">
        <v>6</v>
      </c>
      <c r="F15" t="s">
        <v>99</v>
      </c>
      <c r="G15" t="s">
        <v>100</v>
      </c>
      <c r="H15">
        <v>3</v>
      </c>
      <c r="J15" t="s">
        <v>101</v>
      </c>
      <c r="K15" t="s">
        <v>102</v>
      </c>
      <c r="L15" t="s">
        <v>147</v>
      </c>
      <c r="M15" t="s">
        <v>104</v>
      </c>
      <c r="N15" t="s">
        <v>105</v>
      </c>
      <c r="O15" t="s">
        <v>148</v>
      </c>
      <c r="P15" t="s">
        <v>107</v>
      </c>
      <c r="Q15">
        <v>6</v>
      </c>
      <c r="R15">
        <v>346</v>
      </c>
      <c r="S15">
        <v>106700</v>
      </c>
      <c r="T15">
        <v>52809</v>
      </c>
      <c r="U15">
        <v>53891</v>
      </c>
      <c r="V15">
        <v>15840</v>
      </c>
      <c r="W15">
        <v>7886</v>
      </c>
      <c r="X15">
        <v>7954</v>
      </c>
      <c r="Y15">
        <v>14.8</v>
      </c>
      <c r="Z15">
        <v>0.99</v>
      </c>
      <c r="AA15">
        <v>0.88</v>
      </c>
      <c r="AB15">
        <v>1.08</v>
      </c>
      <c r="AC15">
        <v>5854</v>
      </c>
      <c r="AD15">
        <v>12.7</v>
      </c>
      <c r="AE15">
        <v>1629</v>
      </c>
      <c r="AF15">
        <v>30.4</v>
      </c>
      <c r="AK15" t="s">
        <v>108</v>
      </c>
      <c r="AL15" t="s">
        <v>108</v>
      </c>
      <c r="AM15">
        <v>82.9</v>
      </c>
      <c r="AN15">
        <v>7.7</v>
      </c>
      <c r="AO15">
        <v>0.6</v>
      </c>
      <c r="AP15">
        <v>1.2</v>
      </c>
      <c r="AQ15">
        <v>2.7</v>
      </c>
      <c r="AR15">
        <v>11.8</v>
      </c>
      <c r="AS15">
        <v>9.4</v>
      </c>
      <c r="AT15">
        <v>0.4</v>
      </c>
      <c r="AU15">
        <v>1.1000000000000001</v>
      </c>
      <c r="AV15">
        <v>453457</v>
      </c>
      <c r="AW15">
        <v>5550201</v>
      </c>
      <c r="BB15">
        <v>111105</v>
      </c>
      <c r="BC15">
        <v>54962</v>
      </c>
      <c r="BD15">
        <v>56142</v>
      </c>
      <c r="BE15">
        <v>18.7</v>
      </c>
      <c r="BF15">
        <v>18.7</v>
      </c>
      <c r="BG15">
        <v>18.7</v>
      </c>
      <c r="BH15">
        <v>50.102238960000001</v>
      </c>
      <c r="BI15">
        <v>8.3491828199999993</v>
      </c>
      <c r="BJ15">
        <v>4944</v>
      </c>
      <c r="BK15">
        <v>5221</v>
      </c>
      <c r="BL15">
        <v>9.4</v>
      </c>
      <c r="BM15">
        <v>9.6999999999999993</v>
      </c>
      <c r="BN15">
        <v>10.1</v>
      </c>
      <c r="BO15">
        <v>11.3</v>
      </c>
      <c r="BP15">
        <v>8.1</v>
      </c>
      <c r="BQ15">
        <v>9.1</v>
      </c>
      <c r="BR15">
        <v>9</v>
      </c>
      <c r="BS15">
        <v>9.3000000000000007</v>
      </c>
      <c r="BT15">
        <v>55556</v>
      </c>
      <c r="BU15">
        <v>56454</v>
      </c>
      <c r="BV15">
        <v>0.89</v>
      </c>
      <c r="BW15">
        <v>0.87</v>
      </c>
      <c r="BX15">
        <v>0.94</v>
      </c>
      <c r="BY15">
        <v>1.01</v>
      </c>
      <c r="BZ15">
        <v>1.0900000000000001</v>
      </c>
      <c r="CA15">
        <v>1.08</v>
      </c>
      <c r="CB15">
        <v>0.89</v>
      </c>
      <c r="CC15">
        <v>0.83</v>
      </c>
      <c r="CD15">
        <v>5016</v>
      </c>
      <c r="CE15">
        <v>168</v>
      </c>
      <c r="CF15">
        <v>574</v>
      </c>
      <c r="CG15">
        <v>35</v>
      </c>
      <c r="CH15">
        <v>1103</v>
      </c>
      <c r="CI15">
        <v>73</v>
      </c>
      <c r="CJ15">
        <v>423</v>
      </c>
      <c r="CK15">
        <v>11</v>
      </c>
      <c r="CL15">
        <v>4114</v>
      </c>
      <c r="CM15">
        <v>109</v>
      </c>
      <c r="CN15">
        <v>409</v>
      </c>
      <c r="CO15">
        <v>29</v>
      </c>
      <c r="CP15">
        <v>590</v>
      </c>
      <c r="CQ15" t="s">
        <v>149</v>
      </c>
      <c r="CR15">
        <v>4.7489999999999997</v>
      </c>
      <c r="CS15" t="s">
        <v>110</v>
      </c>
      <c r="CT15" t="s">
        <v>111</v>
      </c>
    </row>
    <row r="16" spans="1:98" ht="14.25" customHeight="1" x14ac:dyDescent="0.3">
      <c r="A16">
        <v>2018</v>
      </c>
      <c r="B16">
        <v>5918</v>
      </c>
      <c r="C16">
        <v>6958</v>
      </c>
      <c r="D16" t="s">
        <v>150</v>
      </c>
      <c r="E16">
        <v>6</v>
      </c>
      <c r="F16" t="s">
        <v>99</v>
      </c>
      <c r="G16" t="s">
        <v>100</v>
      </c>
      <c r="H16">
        <v>3</v>
      </c>
      <c r="J16">
        <v>2</v>
      </c>
      <c r="K16" t="s">
        <v>102</v>
      </c>
      <c r="L16" t="s">
        <v>122</v>
      </c>
      <c r="M16" t="s">
        <v>104</v>
      </c>
      <c r="N16" t="s">
        <v>121</v>
      </c>
      <c r="O16" t="s">
        <v>133</v>
      </c>
      <c r="P16" t="s">
        <v>107</v>
      </c>
      <c r="Q16">
        <v>8</v>
      </c>
      <c r="R16">
        <v>320</v>
      </c>
      <c r="S16">
        <v>159824</v>
      </c>
      <c r="T16">
        <v>80849</v>
      </c>
      <c r="U16">
        <v>78975</v>
      </c>
      <c r="V16">
        <v>22806</v>
      </c>
      <c r="W16">
        <v>11107</v>
      </c>
      <c r="X16">
        <v>11699</v>
      </c>
      <c r="Y16">
        <v>14.3</v>
      </c>
      <c r="Z16">
        <v>0.96</v>
      </c>
      <c r="AA16">
        <v>0.73</v>
      </c>
      <c r="AB16">
        <v>1.03</v>
      </c>
      <c r="AC16">
        <v>8716</v>
      </c>
      <c r="AD16">
        <v>12.9</v>
      </c>
      <c r="AE16">
        <v>2546</v>
      </c>
      <c r="AF16">
        <v>23.5</v>
      </c>
      <c r="AK16" t="s">
        <v>108</v>
      </c>
      <c r="AL16" t="s">
        <v>108</v>
      </c>
      <c r="AV16">
        <v>478602</v>
      </c>
      <c r="AW16">
        <v>5545517</v>
      </c>
      <c r="BB16">
        <v>174515</v>
      </c>
      <c r="BC16">
        <v>88643</v>
      </c>
      <c r="BD16">
        <v>85872</v>
      </c>
      <c r="BE16">
        <v>17.399999999999999</v>
      </c>
      <c r="BF16">
        <v>16.7</v>
      </c>
      <c r="BG16">
        <v>18.100000000000001</v>
      </c>
      <c r="BH16">
        <v>50.061550420000003</v>
      </c>
      <c r="BI16">
        <v>8.7010428700000002</v>
      </c>
      <c r="BJ16">
        <v>7945</v>
      </c>
      <c r="BK16">
        <v>6798</v>
      </c>
      <c r="BL16">
        <v>9.8000000000000007</v>
      </c>
      <c r="BM16">
        <v>8.6</v>
      </c>
      <c r="BN16">
        <v>13.3</v>
      </c>
      <c r="BO16">
        <v>13.5</v>
      </c>
      <c r="BR16">
        <v>9</v>
      </c>
      <c r="BS16">
        <v>7.9</v>
      </c>
      <c r="BT16">
        <v>88230</v>
      </c>
      <c r="BU16">
        <v>86306</v>
      </c>
      <c r="BV16">
        <v>0.72</v>
      </c>
      <c r="BW16">
        <v>0.74</v>
      </c>
      <c r="BX16">
        <v>0.99</v>
      </c>
      <c r="BY16">
        <v>0.97</v>
      </c>
      <c r="BZ16">
        <v>1.02</v>
      </c>
      <c r="CA16">
        <v>1.03</v>
      </c>
      <c r="CB16">
        <v>0.77</v>
      </c>
      <c r="CC16">
        <v>0.81</v>
      </c>
      <c r="CP16">
        <v>520</v>
      </c>
      <c r="CQ16" t="s">
        <v>151</v>
      </c>
      <c r="CR16">
        <v>3.8359999999999999</v>
      </c>
      <c r="CS16" t="s">
        <v>110</v>
      </c>
      <c r="CT16" t="s">
        <v>111</v>
      </c>
    </row>
    <row r="17" spans="1:98" ht="14.25" customHeight="1" x14ac:dyDescent="0.3">
      <c r="A17">
        <v>2018</v>
      </c>
      <c r="B17">
        <v>5715</v>
      </c>
      <c r="C17">
        <v>6850</v>
      </c>
      <c r="D17" t="s">
        <v>152</v>
      </c>
      <c r="E17">
        <v>6</v>
      </c>
      <c r="F17" t="s">
        <v>99</v>
      </c>
      <c r="G17" t="s">
        <v>100</v>
      </c>
      <c r="H17">
        <v>3</v>
      </c>
      <c r="J17" t="s">
        <v>101</v>
      </c>
      <c r="K17" t="s">
        <v>102</v>
      </c>
      <c r="L17" t="s">
        <v>137</v>
      </c>
      <c r="M17" t="s">
        <v>104</v>
      </c>
      <c r="N17" t="s">
        <v>105</v>
      </c>
      <c r="O17" t="s">
        <v>147</v>
      </c>
      <c r="P17" t="s">
        <v>107</v>
      </c>
      <c r="Q17">
        <v>6</v>
      </c>
      <c r="R17">
        <v>342</v>
      </c>
      <c r="S17">
        <v>107238</v>
      </c>
      <c r="T17">
        <v>53012</v>
      </c>
      <c r="U17">
        <v>54226</v>
      </c>
      <c r="V17">
        <v>15941</v>
      </c>
      <c r="W17">
        <v>7907</v>
      </c>
      <c r="X17">
        <v>8034</v>
      </c>
      <c r="Y17">
        <v>14.9</v>
      </c>
      <c r="Z17">
        <v>0.98</v>
      </c>
      <c r="AA17">
        <v>0.85</v>
      </c>
      <c r="AB17">
        <v>1.08</v>
      </c>
      <c r="AC17">
        <v>5892</v>
      </c>
      <c r="AD17">
        <v>12.7</v>
      </c>
      <c r="AE17">
        <v>1621</v>
      </c>
      <c r="AF17">
        <v>30.6</v>
      </c>
      <c r="AK17" t="s">
        <v>108</v>
      </c>
      <c r="AL17" t="s">
        <v>108</v>
      </c>
      <c r="AM17">
        <v>82.8</v>
      </c>
      <c r="AN17">
        <v>7.5</v>
      </c>
      <c r="AO17">
        <v>0.9</v>
      </c>
      <c r="AP17">
        <v>1.2</v>
      </c>
      <c r="AQ17">
        <v>2.8</v>
      </c>
      <c r="AR17">
        <v>11.7</v>
      </c>
      <c r="AS17">
        <v>9.1999999999999993</v>
      </c>
      <c r="AT17">
        <v>0.4</v>
      </c>
      <c r="AU17">
        <v>1.2</v>
      </c>
      <c r="AV17">
        <v>447730</v>
      </c>
      <c r="AW17">
        <v>5559153</v>
      </c>
      <c r="BB17">
        <v>112265</v>
      </c>
      <c r="BC17">
        <v>55663</v>
      </c>
      <c r="BD17">
        <v>56601</v>
      </c>
      <c r="BE17">
        <v>18.600000000000001</v>
      </c>
      <c r="BF17">
        <v>18.5</v>
      </c>
      <c r="BG17">
        <v>18.7</v>
      </c>
      <c r="BH17">
        <v>50.182268669999999</v>
      </c>
      <c r="BI17">
        <v>8.2678731400000007</v>
      </c>
      <c r="BJ17">
        <v>5142</v>
      </c>
      <c r="BK17">
        <v>5110</v>
      </c>
      <c r="BL17">
        <v>9.6999999999999993</v>
      </c>
      <c r="BM17">
        <v>9.4</v>
      </c>
      <c r="BN17">
        <v>11.2</v>
      </c>
      <c r="BO17">
        <v>11.1</v>
      </c>
      <c r="BP17">
        <v>8.8000000000000007</v>
      </c>
      <c r="BQ17">
        <v>8.3000000000000007</v>
      </c>
      <c r="BR17">
        <v>9.1999999999999993</v>
      </c>
      <c r="BS17">
        <v>9</v>
      </c>
      <c r="BT17">
        <v>56353</v>
      </c>
      <c r="BU17">
        <v>56986</v>
      </c>
      <c r="BV17">
        <v>0.83</v>
      </c>
      <c r="BW17">
        <v>0.86</v>
      </c>
      <c r="BX17">
        <v>0.92</v>
      </c>
      <c r="BY17">
        <v>1</v>
      </c>
      <c r="BZ17">
        <v>1.1000000000000001</v>
      </c>
      <c r="CA17">
        <v>1.07</v>
      </c>
      <c r="CB17">
        <v>0.85</v>
      </c>
      <c r="CC17">
        <v>0.82</v>
      </c>
      <c r="CD17">
        <v>5026</v>
      </c>
      <c r="CE17">
        <v>172</v>
      </c>
      <c r="CF17">
        <v>576</v>
      </c>
      <c r="CG17">
        <v>48</v>
      </c>
      <c r="CH17">
        <v>1082</v>
      </c>
      <c r="CI17">
        <v>78</v>
      </c>
      <c r="CJ17">
        <v>419</v>
      </c>
      <c r="CK17">
        <v>19</v>
      </c>
      <c r="CL17">
        <v>4106</v>
      </c>
      <c r="CM17">
        <v>114</v>
      </c>
      <c r="CN17">
        <v>408</v>
      </c>
      <c r="CO17">
        <v>44</v>
      </c>
      <c r="CP17">
        <v>600</v>
      </c>
      <c r="CQ17" t="s">
        <v>153</v>
      </c>
      <c r="CR17">
        <v>2.8319999999999999</v>
      </c>
      <c r="CS17" t="s">
        <v>110</v>
      </c>
      <c r="CT17" t="s">
        <v>111</v>
      </c>
    </row>
    <row r="18" spans="1:98" ht="14.25" customHeight="1" x14ac:dyDescent="0.3">
      <c r="A18">
        <v>2018</v>
      </c>
      <c r="B18">
        <v>5920</v>
      </c>
      <c r="C18">
        <v>6908</v>
      </c>
      <c r="D18" t="s">
        <v>1065</v>
      </c>
      <c r="E18">
        <v>6</v>
      </c>
      <c r="F18" t="s">
        <v>99</v>
      </c>
      <c r="G18" t="s">
        <v>100</v>
      </c>
      <c r="H18">
        <v>3</v>
      </c>
      <c r="J18" t="s">
        <v>101</v>
      </c>
      <c r="K18" t="s">
        <v>105</v>
      </c>
      <c r="L18" t="s">
        <v>130</v>
      </c>
      <c r="M18" t="s">
        <v>104</v>
      </c>
      <c r="N18" t="s">
        <v>121</v>
      </c>
      <c r="O18" t="s">
        <v>1066</v>
      </c>
      <c r="P18" t="s">
        <v>107</v>
      </c>
      <c r="Q18">
        <v>8</v>
      </c>
      <c r="AV18">
        <v>500661</v>
      </c>
      <c r="AW18">
        <v>5538135</v>
      </c>
      <c r="BH18">
        <v>49.995541260000003</v>
      </c>
      <c r="BI18">
        <v>9.0092153699999997</v>
      </c>
      <c r="CP18">
        <v>470</v>
      </c>
      <c r="CQ18" t="s">
        <v>1067</v>
      </c>
      <c r="CR18">
        <v>6.218</v>
      </c>
      <c r="CS18" t="s">
        <v>110</v>
      </c>
      <c r="CT18" t="s">
        <v>111</v>
      </c>
    </row>
    <row r="19" spans="1:98" ht="14.25" customHeight="1" x14ac:dyDescent="0.3">
      <c r="A19">
        <v>2018</v>
      </c>
      <c r="B19">
        <v>5916</v>
      </c>
      <c r="C19">
        <v>6852</v>
      </c>
      <c r="D19" t="s">
        <v>154</v>
      </c>
      <c r="E19">
        <v>6</v>
      </c>
      <c r="F19" t="s">
        <v>99</v>
      </c>
      <c r="G19" t="s">
        <v>100</v>
      </c>
      <c r="H19">
        <v>3</v>
      </c>
      <c r="J19" t="s">
        <v>101</v>
      </c>
      <c r="K19" t="s">
        <v>102</v>
      </c>
      <c r="L19" t="s">
        <v>148</v>
      </c>
      <c r="M19" t="s">
        <v>104</v>
      </c>
      <c r="N19" t="s">
        <v>105</v>
      </c>
      <c r="O19" t="s">
        <v>113</v>
      </c>
      <c r="P19" t="s">
        <v>107</v>
      </c>
      <c r="Q19">
        <v>7</v>
      </c>
      <c r="R19">
        <v>349</v>
      </c>
      <c r="S19">
        <v>108617</v>
      </c>
      <c r="T19">
        <v>53267</v>
      </c>
      <c r="U19">
        <v>55351</v>
      </c>
      <c r="V19">
        <v>15891</v>
      </c>
      <c r="W19">
        <v>7961</v>
      </c>
      <c r="X19">
        <v>7930</v>
      </c>
      <c r="Y19">
        <v>14.6</v>
      </c>
      <c r="Z19">
        <v>1</v>
      </c>
      <c r="AA19">
        <v>0.85</v>
      </c>
      <c r="AB19">
        <v>1.05</v>
      </c>
      <c r="AC19">
        <v>5945</v>
      </c>
      <c r="AD19">
        <v>12.6</v>
      </c>
      <c r="AE19">
        <v>1687</v>
      </c>
      <c r="AF19">
        <v>29.2</v>
      </c>
      <c r="AK19" t="s">
        <v>108</v>
      </c>
      <c r="AL19" t="s">
        <v>108</v>
      </c>
      <c r="AM19">
        <v>83</v>
      </c>
      <c r="AN19">
        <v>8</v>
      </c>
      <c r="AO19">
        <v>0.6</v>
      </c>
      <c r="AP19">
        <v>1.1000000000000001</v>
      </c>
      <c r="AQ19">
        <v>3.1</v>
      </c>
      <c r="AR19">
        <v>11.2</v>
      </c>
      <c r="AS19">
        <v>8.8000000000000007</v>
      </c>
      <c r="AT19">
        <v>0.3</v>
      </c>
      <c r="AU19">
        <v>1.3</v>
      </c>
      <c r="AV19">
        <v>459432</v>
      </c>
      <c r="AW19">
        <v>5542878</v>
      </c>
      <c r="BB19">
        <v>113559</v>
      </c>
      <c r="BC19">
        <v>55661</v>
      </c>
      <c r="BD19">
        <v>57898</v>
      </c>
      <c r="BE19">
        <v>18.3</v>
      </c>
      <c r="BF19">
        <v>18.7</v>
      </c>
      <c r="BG19">
        <v>18</v>
      </c>
      <c r="BH19">
        <v>50.036817759999998</v>
      </c>
      <c r="BI19">
        <v>8.4335037699999997</v>
      </c>
      <c r="BJ19">
        <v>4631</v>
      </c>
      <c r="BK19">
        <v>4992</v>
      </c>
      <c r="BL19">
        <v>8.6999999999999993</v>
      </c>
      <c r="BM19">
        <v>9</v>
      </c>
      <c r="BN19">
        <v>11.4</v>
      </c>
      <c r="BO19">
        <v>11.5</v>
      </c>
      <c r="BP19">
        <v>8.1999999999999993</v>
      </c>
      <c r="BQ19">
        <v>8.9</v>
      </c>
      <c r="BR19">
        <v>8.3000000000000007</v>
      </c>
      <c r="BS19">
        <v>8.6</v>
      </c>
      <c r="BT19">
        <v>56548</v>
      </c>
      <c r="BU19">
        <v>58521</v>
      </c>
      <c r="BV19">
        <v>0.83</v>
      </c>
      <c r="BW19">
        <v>0.87</v>
      </c>
      <c r="BX19">
        <v>0.95</v>
      </c>
      <c r="BY19">
        <v>1</v>
      </c>
      <c r="BZ19">
        <v>1.04</v>
      </c>
      <c r="CA19">
        <v>1.07</v>
      </c>
      <c r="CB19">
        <v>0.84</v>
      </c>
      <c r="CC19">
        <v>0.85</v>
      </c>
      <c r="CD19">
        <v>5085</v>
      </c>
      <c r="CE19">
        <v>193</v>
      </c>
      <c r="CF19">
        <v>555</v>
      </c>
      <c r="CG19">
        <v>38</v>
      </c>
      <c r="CH19">
        <v>1163</v>
      </c>
      <c r="CI19">
        <v>77</v>
      </c>
      <c r="CJ19">
        <v>415</v>
      </c>
      <c r="CK19">
        <v>11</v>
      </c>
      <c r="CL19">
        <v>4141</v>
      </c>
      <c r="CM19">
        <v>119</v>
      </c>
      <c r="CN19">
        <v>394</v>
      </c>
      <c r="CO19">
        <v>31</v>
      </c>
      <c r="CP19">
        <v>580</v>
      </c>
      <c r="CQ19" t="s">
        <v>155</v>
      </c>
      <c r="CR19">
        <v>4.0090000000000003</v>
      </c>
      <c r="CS19" t="s">
        <v>110</v>
      </c>
      <c r="CT19" t="s">
        <v>111</v>
      </c>
    </row>
    <row r="20" spans="1:98" ht="14.25" customHeight="1" x14ac:dyDescent="0.3">
      <c r="A20">
        <v>2018</v>
      </c>
      <c r="B20">
        <v>5124</v>
      </c>
      <c r="C20">
        <v>6881</v>
      </c>
      <c r="D20" t="s">
        <v>156</v>
      </c>
      <c r="E20">
        <v>6</v>
      </c>
      <c r="F20" t="s">
        <v>99</v>
      </c>
      <c r="G20" t="s">
        <v>100</v>
      </c>
      <c r="H20">
        <v>4</v>
      </c>
      <c r="J20" t="s">
        <v>101</v>
      </c>
      <c r="K20" t="s">
        <v>157</v>
      </c>
      <c r="L20" t="s">
        <v>158</v>
      </c>
      <c r="M20" t="s">
        <v>159</v>
      </c>
      <c r="N20" t="s">
        <v>1068</v>
      </c>
      <c r="O20" t="s">
        <v>1069</v>
      </c>
      <c r="P20" t="s">
        <v>160</v>
      </c>
      <c r="Q20">
        <v>4</v>
      </c>
      <c r="R20">
        <v>346</v>
      </c>
      <c r="S20">
        <v>41167</v>
      </c>
      <c r="T20">
        <v>20884</v>
      </c>
      <c r="U20">
        <v>20283</v>
      </c>
      <c r="Z20">
        <v>1</v>
      </c>
      <c r="AA20">
        <v>0.86</v>
      </c>
      <c r="AB20">
        <v>1.17</v>
      </c>
      <c r="AC20">
        <v>2209</v>
      </c>
      <c r="AE20">
        <v>727</v>
      </c>
      <c r="AK20" t="s">
        <v>161</v>
      </c>
      <c r="AL20" t="s">
        <v>161</v>
      </c>
      <c r="AV20">
        <v>548978</v>
      </c>
      <c r="AW20">
        <v>5633600</v>
      </c>
      <c r="BB20">
        <v>43993</v>
      </c>
      <c r="BC20">
        <v>22792</v>
      </c>
      <c r="BD20">
        <v>21201</v>
      </c>
      <c r="BH20">
        <v>50.85202056</v>
      </c>
      <c r="BI20">
        <v>9.6957833099999995</v>
      </c>
      <c r="BJ20">
        <v>2308</v>
      </c>
      <c r="BK20">
        <v>2058</v>
      </c>
      <c r="BL20">
        <v>11.1</v>
      </c>
      <c r="BM20">
        <v>10.1</v>
      </c>
      <c r="BR20">
        <v>10.1</v>
      </c>
      <c r="BS20">
        <v>9.6999999999999993</v>
      </c>
      <c r="BT20">
        <v>23004</v>
      </c>
      <c r="BU20">
        <v>20853</v>
      </c>
      <c r="BV20">
        <v>0.7</v>
      </c>
      <c r="BW20">
        <v>1.04</v>
      </c>
      <c r="BX20">
        <v>0.8</v>
      </c>
      <c r="BY20">
        <v>1.25</v>
      </c>
      <c r="BZ20">
        <v>1.3</v>
      </c>
      <c r="CA20">
        <v>1.03</v>
      </c>
      <c r="CB20">
        <v>0.73</v>
      </c>
      <c r="CC20">
        <v>0.74</v>
      </c>
      <c r="CP20">
        <v>170</v>
      </c>
      <c r="CQ20" t="s">
        <v>1070</v>
      </c>
      <c r="CR20">
        <v>8.2829999999999995</v>
      </c>
      <c r="CS20" t="s">
        <v>162</v>
      </c>
      <c r="CT20" t="s">
        <v>111</v>
      </c>
    </row>
    <row r="21" spans="1:98" ht="14.25" customHeight="1" x14ac:dyDescent="0.3">
      <c r="A21">
        <v>2018</v>
      </c>
      <c r="B21">
        <v>4927</v>
      </c>
      <c r="C21">
        <v>6880</v>
      </c>
      <c r="D21" t="s">
        <v>163</v>
      </c>
      <c r="E21">
        <v>6</v>
      </c>
      <c r="F21" t="s">
        <v>99</v>
      </c>
      <c r="G21" t="s">
        <v>100</v>
      </c>
      <c r="H21">
        <v>4</v>
      </c>
      <c r="J21" t="s">
        <v>101</v>
      </c>
      <c r="K21" t="s">
        <v>157</v>
      </c>
      <c r="L21" t="s">
        <v>164</v>
      </c>
      <c r="M21" t="s">
        <v>159</v>
      </c>
      <c r="N21" t="s">
        <v>156</v>
      </c>
      <c r="O21" t="s">
        <v>165</v>
      </c>
      <c r="P21" t="s">
        <v>160</v>
      </c>
      <c r="Q21">
        <v>4</v>
      </c>
      <c r="R21">
        <v>348</v>
      </c>
      <c r="S21">
        <v>43507</v>
      </c>
      <c r="T21">
        <v>21873</v>
      </c>
      <c r="U21">
        <v>21634</v>
      </c>
      <c r="V21">
        <v>11011</v>
      </c>
      <c r="W21">
        <v>5643</v>
      </c>
      <c r="X21">
        <v>5367</v>
      </c>
      <c r="Y21">
        <v>25.3</v>
      </c>
      <c r="Z21">
        <v>1</v>
      </c>
      <c r="AA21">
        <v>0.86</v>
      </c>
      <c r="AB21">
        <v>1.17</v>
      </c>
      <c r="AC21">
        <v>2331</v>
      </c>
      <c r="AD21">
        <v>21.5</v>
      </c>
      <c r="AE21">
        <v>776</v>
      </c>
      <c r="AF21">
        <v>48</v>
      </c>
      <c r="AK21" t="s">
        <v>166</v>
      </c>
      <c r="AL21" t="s">
        <v>167</v>
      </c>
      <c r="AM21">
        <v>72</v>
      </c>
      <c r="AN21">
        <v>9.9</v>
      </c>
      <c r="AO21">
        <v>0.9</v>
      </c>
      <c r="AP21">
        <v>1.2</v>
      </c>
      <c r="AQ21">
        <v>4</v>
      </c>
      <c r="AR21">
        <v>20.9</v>
      </c>
      <c r="AS21">
        <v>15.9</v>
      </c>
      <c r="AT21">
        <v>0.4</v>
      </c>
      <c r="AU21">
        <v>1.6</v>
      </c>
      <c r="AV21">
        <v>584267</v>
      </c>
      <c r="AW21">
        <v>5651338</v>
      </c>
      <c r="BB21">
        <v>46568</v>
      </c>
      <c r="BC21">
        <v>23901</v>
      </c>
      <c r="BD21">
        <v>22667</v>
      </c>
      <c r="BE21">
        <v>31.7</v>
      </c>
      <c r="BF21">
        <v>31.2</v>
      </c>
      <c r="BG21">
        <v>32.200000000000003</v>
      </c>
      <c r="BH21">
        <v>51.007433579999997</v>
      </c>
      <c r="BI21">
        <v>10.201112670000001</v>
      </c>
      <c r="BJ21">
        <v>2542</v>
      </c>
      <c r="BK21">
        <v>2366</v>
      </c>
      <c r="BL21">
        <v>11.6</v>
      </c>
      <c r="BM21">
        <v>10.9</v>
      </c>
      <c r="BN21">
        <v>16.2</v>
      </c>
      <c r="BO21">
        <v>2.4</v>
      </c>
      <c r="BP21">
        <v>12.7</v>
      </c>
      <c r="BQ21">
        <v>0.6</v>
      </c>
      <c r="BR21">
        <v>10.6</v>
      </c>
      <c r="BS21">
        <v>10.4</v>
      </c>
      <c r="BT21">
        <v>24062</v>
      </c>
      <c r="BU21">
        <v>22154</v>
      </c>
      <c r="BV21">
        <v>0.69</v>
      </c>
      <c r="BW21">
        <v>1.05</v>
      </c>
      <c r="BX21">
        <v>0.78</v>
      </c>
      <c r="BY21">
        <v>1.3</v>
      </c>
      <c r="BZ21">
        <v>1.31</v>
      </c>
      <c r="CA21">
        <v>1.02</v>
      </c>
      <c r="CB21">
        <v>0.73</v>
      </c>
      <c r="CC21">
        <v>0.67</v>
      </c>
      <c r="CD21">
        <v>1773</v>
      </c>
      <c r="CE21">
        <v>90</v>
      </c>
      <c r="CF21">
        <v>412</v>
      </c>
      <c r="CG21">
        <v>21</v>
      </c>
      <c r="CH21">
        <v>382</v>
      </c>
      <c r="CI21">
        <v>56</v>
      </c>
      <c r="CJ21">
        <v>316</v>
      </c>
      <c r="CK21">
        <v>8</v>
      </c>
      <c r="CL21">
        <v>1332</v>
      </c>
      <c r="CM21">
        <v>75</v>
      </c>
      <c r="CN21">
        <v>314</v>
      </c>
      <c r="CO21">
        <v>17</v>
      </c>
      <c r="CP21">
        <v>240</v>
      </c>
      <c r="CQ21" t="s">
        <v>168</v>
      </c>
      <c r="CR21">
        <v>1.601</v>
      </c>
      <c r="CS21" t="s">
        <v>162</v>
      </c>
      <c r="CT21" t="s">
        <v>111</v>
      </c>
    </row>
    <row r="22" spans="1:98" ht="14.25" customHeight="1" x14ac:dyDescent="0.3">
      <c r="A22">
        <v>2018</v>
      </c>
      <c r="B22">
        <v>5025</v>
      </c>
      <c r="C22">
        <v>6884</v>
      </c>
      <c r="D22" t="s">
        <v>169</v>
      </c>
      <c r="E22">
        <v>6</v>
      </c>
      <c r="F22" t="s">
        <v>99</v>
      </c>
      <c r="G22" t="s">
        <v>100</v>
      </c>
      <c r="H22">
        <v>4</v>
      </c>
      <c r="J22" t="s">
        <v>101</v>
      </c>
      <c r="K22" t="s">
        <v>157</v>
      </c>
      <c r="L22" t="s">
        <v>170</v>
      </c>
      <c r="M22" t="s">
        <v>159</v>
      </c>
      <c r="N22" t="s">
        <v>156</v>
      </c>
      <c r="O22" t="s">
        <v>171</v>
      </c>
      <c r="P22" t="s">
        <v>160</v>
      </c>
      <c r="Q22">
        <v>4</v>
      </c>
      <c r="R22">
        <v>346</v>
      </c>
      <c r="S22">
        <v>38955</v>
      </c>
      <c r="T22">
        <v>19657</v>
      </c>
      <c r="U22">
        <v>19298</v>
      </c>
      <c r="V22">
        <v>10091</v>
      </c>
      <c r="W22">
        <v>5159</v>
      </c>
      <c r="X22">
        <v>4932</v>
      </c>
      <c r="Y22">
        <v>25.9</v>
      </c>
      <c r="Z22">
        <v>1</v>
      </c>
      <c r="AA22">
        <v>0.87</v>
      </c>
      <c r="AB22">
        <v>1.19</v>
      </c>
      <c r="AC22">
        <v>2083</v>
      </c>
      <c r="AD22">
        <v>22.2</v>
      </c>
      <c r="AE22">
        <v>704</v>
      </c>
      <c r="AF22">
        <v>47.9</v>
      </c>
      <c r="AK22" t="s">
        <v>161</v>
      </c>
      <c r="AL22" t="s">
        <v>161</v>
      </c>
      <c r="AM22">
        <v>71.599999999999994</v>
      </c>
      <c r="AN22">
        <v>9.9</v>
      </c>
      <c r="AO22">
        <v>0.5</v>
      </c>
      <c r="AP22">
        <v>1.2</v>
      </c>
      <c r="AQ22">
        <v>4.0999999999999996</v>
      </c>
      <c r="AR22">
        <v>21.4</v>
      </c>
      <c r="AS22">
        <v>16.100000000000001</v>
      </c>
      <c r="AT22">
        <v>0.4</v>
      </c>
      <c r="AU22">
        <v>1.3</v>
      </c>
      <c r="AV22">
        <v>565213</v>
      </c>
      <c r="AW22">
        <v>5643170</v>
      </c>
      <c r="BB22">
        <v>41666</v>
      </c>
      <c r="BC22">
        <v>21520</v>
      </c>
      <c r="BD22">
        <v>20146</v>
      </c>
      <c r="BE22">
        <v>32.5</v>
      </c>
      <c r="BF22">
        <v>31.7</v>
      </c>
      <c r="BG22">
        <v>33.200000000000003</v>
      </c>
      <c r="BH22">
        <v>50.936463099999997</v>
      </c>
      <c r="BI22">
        <v>9.9281039100000008</v>
      </c>
      <c r="BJ22">
        <v>2341</v>
      </c>
      <c r="BK22">
        <v>2154</v>
      </c>
      <c r="BL22">
        <v>11.9</v>
      </c>
      <c r="BM22">
        <v>11.2</v>
      </c>
      <c r="BN22">
        <v>17.2</v>
      </c>
      <c r="BO22">
        <v>2.2999999999999998</v>
      </c>
      <c r="BP22">
        <v>13.5</v>
      </c>
      <c r="BQ22">
        <v>0.6</v>
      </c>
      <c r="BR22">
        <v>10.9</v>
      </c>
      <c r="BS22">
        <v>10.7</v>
      </c>
      <c r="BT22">
        <v>21583</v>
      </c>
      <c r="BU22">
        <v>19789</v>
      </c>
      <c r="BV22">
        <v>0.69</v>
      </c>
      <c r="BW22">
        <v>1.07</v>
      </c>
      <c r="BX22">
        <v>0.78</v>
      </c>
      <c r="BY22">
        <v>1.27</v>
      </c>
      <c r="BZ22">
        <v>1.34</v>
      </c>
      <c r="CA22">
        <v>1.02</v>
      </c>
      <c r="CB22">
        <v>0.73</v>
      </c>
      <c r="CC22">
        <v>0.66</v>
      </c>
      <c r="CD22">
        <v>1583</v>
      </c>
      <c r="CE22">
        <v>83</v>
      </c>
      <c r="CF22">
        <v>379</v>
      </c>
      <c r="CG22">
        <v>10</v>
      </c>
      <c r="CH22">
        <v>353</v>
      </c>
      <c r="CI22">
        <v>52</v>
      </c>
      <c r="CJ22">
        <v>285</v>
      </c>
      <c r="CK22">
        <v>3</v>
      </c>
      <c r="CL22">
        <v>1212</v>
      </c>
      <c r="CM22">
        <v>72</v>
      </c>
      <c r="CN22">
        <v>292</v>
      </c>
      <c r="CO22">
        <v>7</v>
      </c>
      <c r="CP22">
        <v>190</v>
      </c>
      <c r="CQ22" t="s">
        <v>172</v>
      </c>
      <c r="CR22">
        <v>7.1230000000000002</v>
      </c>
      <c r="CS22" t="s">
        <v>162</v>
      </c>
      <c r="CT22" t="s">
        <v>111</v>
      </c>
    </row>
    <row r="23" spans="1:98" ht="14.25" customHeight="1" x14ac:dyDescent="0.3">
      <c r="A23">
        <v>2018</v>
      </c>
      <c r="B23">
        <v>5025</v>
      </c>
      <c r="C23">
        <v>6885</v>
      </c>
      <c r="D23" t="s">
        <v>173</v>
      </c>
      <c r="E23">
        <v>6</v>
      </c>
      <c r="F23" t="s">
        <v>99</v>
      </c>
      <c r="G23" t="s">
        <v>100</v>
      </c>
      <c r="H23">
        <v>4</v>
      </c>
      <c r="J23" t="s">
        <v>101</v>
      </c>
      <c r="K23" t="s">
        <v>157</v>
      </c>
      <c r="L23" t="s">
        <v>174</v>
      </c>
      <c r="M23" t="s">
        <v>159</v>
      </c>
      <c r="N23" t="s">
        <v>156</v>
      </c>
      <c r="O23" t="s">
        <v>170</v>
      </c>
      <c r="P23" t="s">
        <v>160</v>
      </c>
      <c r="Q23">
        <v>4</v>
      </c>
      <c r="R23">
        <v>335</v>
      </c>
      <c r="S23">
        <v>39221</v>
      </c>
      <c r="T23">
        <v>19788</v>
      </c>
      <c r="U23">
        <v>19433</v>
      </c>
      <c r="V23">
        <v>10153</v>
      </c>
      <c r="W23">
        <v>5207</v>
      </c>
      <c r="X23">
        <v>4947</v>
      </c>
      <c r="Y23">
        <v>25.9</v>
      </c>
      <c r="Z23">
        <v>0.99</v>
      </c>
      <c r="AA23">
        <v>0.88</v>
      </c>
      <c r="AB23">
        <v>1.19</v>
      </c>
      <c r="AC23">
        <v>2096</v>
      </c>
      <c r="AD23">
        <v>22.2</v>
      </c>
      <c r="AE23">
        <v>711</v>
      </c>
      <c r="AF23">
        <v>47.9</v>
      </c>
      <c r="AK23" t="s">
        <v>166</v>
      </c>
      <c r="AL23" t="s">
        <v>167</v>
      </c>
      <c r="AM23">
        <v>71.599999999999994</v>
      </c>
      <c r="AN23">
        <v>10.1</v>
      </c>
      <c r="AO23">
        <v>0.6</v>
      </c>
      <c r="AP23">
        <v>1.2</v>
      </c>
      <c r="AQ23">
        <v>4</v>
      </c>
      <c r="AR23">
        <v>21.5</v>
      </c>
      <c r="AS23">
        <v>16.5</v>
      </c>
      <c r="AT23">
        <v>0.4</v>
      </c>
      <c r="AU23">
        <v>1.3</v>
      </c>
      <c r="AV23">
        <v>570842</v>
      </c>
      <c r="AW23">
        <v>5645796</v>
      </c>
      <c r="BB23">
        <v>42088</v>
      </c>
      <c r="BC23">
        <v>21674</v>
      </c>
      <c r="BD23">
        <v>20414</v>
      </c>
      <c r="BE23">
        <v>32.4</v>
      </c>
      <c r="BF23">
        <v>31.8</v>
      </c>
      <c r="BG23">
        <v>33</v>
      </c>
      <c r="BH23">
        <v>50.959414359999997</v>
      </c>
      <c r="BI23">
        <v>10.00871347</v>
      </c>
      <c r="BJ23">
        <v>2359</v>
      </c>
      <c r="BK23">
        <v>2153</v>
      </c>
      <c r="BL23">
        <v>11.9</v>
      </c>
      <c r="BM23">
        <v>11.1</v>
      </c>
      <c r="BN23">
        <v>16.399999999999999</v>
      </c>
      <c r="BO23">
        <v>2</v>
      </c>
      <c r="BP23">
        <v>13.3</v>
      </c>
      <c r="BQ23">
        <v>0.6</v>
      </c>
      <c r="BR23">
        <v>10.9</v>
      </c>
      <c r="BS23">
        <v>10.5</v>
      </c>
      <c r="BT23">
        <v>21572</v>
      </c>
      <c r="BU23">
        <v>20005</v>
      </c>
      <c r="BV23">
        <v>0.7</v>
      </c>
      <c r="BW23">
        <v>1.07</v>
      </c>
      <c r="BX23">
        <v>0.78</v>
      </c>
      <c r="BY23">
        <v>1.28</v>
      </c>
      <c r="BZ23">
        <v>1.35</v>
      </c>
      <c r="CA23">
        <v>1.02</v>
      </c>
      <c r="CB23">
        <v>0.73</v>
      </c>
      <c r="CC23">
        <v>0.66</v>
      </c>
      <c r="CD23">
        <v>1593</v>
      </c>
      <c r="CE23">
        <v>81</v>
      </c>
      <c r="CF23">
        <v>383</v>
      </c>
      <c r="CG23">
        <v>11</v>
      </c>
      <c r="CH23">
        <v>354</v>
      </c>
      <c r="CI23">
        <v>53</v>
      </c>
      <c r="CJ23">
        <v>287</v>
      </c>
      <c r="CK23">
        <v>7</v>
      </c>
      <c r="CL23">
        <v>1219</v>
      </c>
      <c r="CM23">
        <v>71</v>
      </c>
      <c r="CN23">
        <v>297</v>
      </c>
      <c r="CO23">
        <v>10</v>
      </c>
      <c r="CP23">
        <v>200</v>
      </c>
      <c r="CQ23" t="s">
        <v>175</v>
      </c>
      <c r="CR23">
        <v>6.4269999999999996</v>
      </c>
      <c r="CS23" t="s">
        <v>162</v>
      </c>
      <c r="CT23" t="s">
        <v>111</v>
      </c>
    </row>
    <row r="24" spans="1:98" ht="14.25" customHeight="1" x14ac:dyDescent="0.3">
      <c r="A24">
        <v>2018</v>
      </c>
      <c r="B24">
        <v>5124</v>
      </c>
      <c r="C24">
        <v>6583</v>
      </c>
      <c r="D24" t="s">
        <v>176</v>
      </c>
      <c r="E24">
        <v>6</v>
      </c>
      <c r="F24" t="s">
        <v>99</v>
      </c>
      <c r="G24" t="s">
        <v>100</v>
      </c>
      <c r="H24">
        <v>4</v>
      </c>
      <c r="J24" t="s">
        <v>101</v>
      </c>
      <c r="K24" t="s">
        <v>157</v>
      </c>
      <c r="L24" t="s">
        <v>171</v>
      </c>
      <c r="M24" t="s">
        <v>159</v>
      </c>
      <c r="N24" t="s">
        <v>156</v>
      </c>
      <c r="O24" t="s">
        <v>158</v>
      </c>
      <c r="P24" t="s">
        <v>160</v>
      </c>
      <c r="Q24">
        <v>4</v>
      </c>
      <c r="R24">
        <v>174</v>
      </c>
      <c r="S24">
        <v>39099</v>
      </c>
      <c r="T24">
        <v>19525</v>
      </c>
      <c r="U24">
        <v>19574</v>
      </c>
      <c r="V24">
        <v>10581</v>
      </c>
      <c r="W24">
        <v>5282</v>
      </c>
      <c r="X24">
        <v>5299</v>
      </c>
      <c r="Y24">
        <v>27.1</v>
      </c>
      <c r="Z24">
        <v>1</v>
      </c>
      <c r="AA24">
        <v>0.88</v>
      </c>
      <c r="AB24">
        <v>1.21</v>
      </c>
      <c r="AC24">
        <v>2096</v>
      </c>
      <c r="AD24">
        <v>23.1</v>
      </c>
      <c r="AE24">
        <v>695</v>
      </c>
      <c r="AF24">
        <v>50.7</v>
      </c>
      <c r="AK24" t="s">
        <v>166</v>
      </c>
      <c r="AL24" t="s">
        <v>167</v>
      </c>
      <c r="AM24">
        <v>70.099999999999994</v>
      </c>
      <c r="AN24">
        <v>9.1</v>
      </c>
      <c r="AO24">
        <v>0.4</v>
      </c>
      <c r="AP24">
        <v>1.1000000000000001</v>
      </c>
      <c r="AQ24">
        <v>4.7</v>
      </c>
      <c r="AR24">
        <v>22</v>
      </c>
      <c r="AS24">
        <v>16.399999999999999</v>
      </c>
      <c r="AT24">
        <v>0.3</v>
      </c>
      <c r="AU24">
        <v>1.7</v>
      </c>
      <c r="AV24">
        <v>555332</v>
      </c>
      <c r="AW24">
        <v>5635690</v>
      </c>
      <c r="BB24">
        <v>41836</v>
      </c>
      <c r="BC24">
        <v>21406</v>
      </c>
      <c r="BD24">
        <v>20430</v>
      </c>
      <c r="BE24">
        <v>33.9</v>
      </c>
      <c r="BF24">
        <v>33</v>
      </c>
      <c r="BG24">
        <v>34.9</v>
      </c>
      <c r="BH24">
        <v>50.870241810000003</v>
      </c>
      <c r="BI24">
        <v>9.7863603300000008</v>
      </c>
      <c r="BJ24">
        <v>2352</v>
      </c>
      <c r="BK24">
        <v>2163</v>
      </c>
      <c r="BL24">
        <v>12</v>
      </c>
      <c r="BM24">
        <v>11.1</v>
      </c>
      <c r="BN24">
        <v>17.2</v>
      </c>
      <c r="BO24">
        <v>3</v>
      </c>
      <c r="BP24">
        <v>13.7</v>
      </c>
      <c r="BQ24">
        <v>0.9</v>
      </c>
      <c r="BR24">
        <v>11</v>
      </c>
      <c r="BS24">
        <v>10.6</v>
      </c>
      <c r="BT24">
        <v>20756</v>
      </c>
      <c r="BU24">
        <v>20062</v>
      </c>
      <c r="BV24">
        <v>0.69</v>
      </c>
      <c r="BW24">
        <v>1.0900000000000001</v>
      </c>
      <c r="BX24">
        <v>0.8</v>
      </c>
      <c r="BY24">
        <v>1.31</v>
      </c>
      <c r="BZ24">
        <v>1.42</v>
      </c>
      <c r="CA24">
        <v>1.01</v>
      </c>
      <c r="CB24">
        <v>0.73</v>
      </c>
      <c r="CC24">
        <v>0.66</v>
      </c>
      <c r="CD24">
        <v>1569</v>
      </c>
      <c r="CE24">
        <v>93</v>
      </c>
      <c r="CF24">
        <v>393</v>
      </c>
      <c r="CG24">
        <v>7</v>
      </c>
      <c r="CH24">
        <v>327</v>
      </c>
      <c r="CI24">
        <v>62</v>
      </c>
      <c r="CJ24">
        <v>291</v>
      </c>
      <c r="CK24">
        <v>3</v>
      </c>
      <c r="CL24">
        <v>1174</v>
      </c>
      <c r="CM24">
        <v>80</v>
      </c>
      <c r="CN24">
        <v>297</v>
      </c>
      <c r="CO24">
        <v>6</v>
      </c>
      <c r="CP24">
        <v>180</v>
      </c>
      <c r="CQ24" t="s">
        <v>177</v>
      </c>
      <c r="CR24">
        <v>5.4130000000000003</v>
      </c>
      <c r="CS24" t="s">
        <v>162</v>
      </c>
      <c r="CT24" t="s">
        <v>111</v>
      </c>
    </row>
    <row r="25" spans="1:98" ht="14.25" customHeight="1" x14ac:dyDescent="0.3">
      <c r="A25">
        <v>2018</v>
      </c>
      <c r="B25">
        <v>5026</v>
      </c>
      <c r="C25">
        <v>6709</v>
      </c>
      <c r="D25" t="s">
        <v>178</v>
      </c>
      <c r="E25">
        <v>6</v>
      </c>
      <c r="F25" t="s">
        <v>99</v>
      </c>
      <c r="G25" t="s">
        <v>100</v>
      </c>
      <c r="H25">
        <v>4</v>
      </c>
      <c r="J25" t="s">
        <v>101</v>
      </c>
      <c r="K25" t="s">
        <v>157</v>
      </c>
      <c r="L25" t="s">
        <v>179</v>
      </c>
      <c r="M25" t="s">
        <v>159</v>
      </c>
      <c r="N25" t="s">
        <v>156</v>
      </c>
      <c r="O25" t="s">
        <v>174</v>
      </c>
      <c r="P25" t="s">
        <v>160</v>
      </c>
      <c r="Q25">
        <v>4</v>
      </c>
      <c r="R25">
        <v>341</v>
      </c>
      <c r="S25">
        <v>38442</v>
      </c>
      <c r="T25">
        <v>19441</v>
      </c>
      <c r="U25">
        <v>19000</v>
      </c>
      <c r="V25">
        <v>9975</v>
      </c>
      <c r="W25">
        <v>5113</v>
      </c>
      <c r="X25">
        <v>4862</v>
      </c>
      <c r="Y25">
        <v>25.9</v>
      </c>
      <c r="Z25">
        <v>1</v>
      </c>
      <c r="AA25">
        <v>0.88</v>
      </c>
      <c r="AB25">
        <v>1.19</v>
      </c>
      <c r="AC25">
        <v>2053</v>
      </c>
      <c r="AD25">
        <v>22.2</v>
      </c>
      <c r="AE25">
        <v>699</v>
      </c>
      <c r="AF25">
        <v>47.8</v>
      </c>
      <c r="AK25" t="s">
        <v>166</v>
      </c>
      <c r="AL25" t="s">
        <v>167</v>
      </c>
      <c r="AM25">
        <v>71.599999999999994</v>
      </c>
      <c r="AN25">
        <v>10.199999999999999</v>
      </c>
      <c r="AO25">
        <v>0.6</v>
      </c>
      <c r="AP25">
        <v>1.2</v>
      </c>
      <c r="AQ25">
        <v>3.9</v>
      </c>
      <c r="AR25">
        <v>21.7</v>
      </c>
      <c r="AS25">
        <v>16.7</v>
      </c>
      <c r="AT25">
        <v>0.4</v>
      </c>
      <c r="AU25">
        <v>1.3</v>
      </c>
      <c r="AV25">
        <v>572575</v>
      </c>
      <c r="AW25">
        <v>5645585</v>
      </c>
      <c r="BB25">
        <v>41060</v>
      </c>
      <c r="BC25">
        <v>21268</v>
      </c>
      <c r="BD25">
        <v>19792</v>
      </c>
      <c r="BE25">
        <v>32.6</v>
      </c>
      <c r="BF25">
        <v>31.9</v>
      </c>
      <c r="BG25">
        <v>33.4</v>
      </c>
      <c r="BH25">
        <v>50.957301610000002</v>
      </c>
      <c r="BI25">
        <v>10.03333608</v>
      </c>
      <c r="BJ25">
        <v>2340</v>
      </c>
      <c r="BK25">
        <v>2134</v>
      </c>
      <c r="BL25">
        <v>12</v>
      </c>
      <c r="BM25">
        <v>11.2</v>
      </c>
      <c r="BN25">
        <v>16.5</v>
      </c>
      <c r="BO25">
        <v>2.1</v>
      </c>
      <c r="BP25">
        <v>13.4</v>
      </c>
      <c r="BQ25">
        <v>0.7</v>
      </c>
      <c r="BR25">
        <v>11</v>
      </c>
      <c r="BS25">
        <v>10.8</v>
      </c>
      <c r="BT25">
        <v>21424</v>
      </c>
      <c r="BU25">
        <v>19420</v>
      </c>
      <c r="BV25">
        <v>0.69</v>
      </c>
      <c r="BW25">
        <v>1.08</v>
      </c>
      <c r="BX25">
        <v>0.77</v>
      </c>
      <c r="BY25">
        <v>1.3</v>
      </c>
      <c r="BZ25">
        <v>1.34</v>
      </c>
      <c r="CA25">
        <v>1.02</v>
      </c>
      <c r="CB25">
        <v>0.72</v>
      </c>
      <c r="CC25">
        <v>0.65</v>
      </c>
      <c r="CD25">
        <v>1559</v>
      </c>
      <c r="CE25">
        <v>78</v>
      </c>
      <c r="CF25">
        <v>379</v>
      </c>
      <c r="CG25">
        <v>12</v>
      </c>
      <c r="CH25">
        <v>351</v>
      </c>
      <c r="CI25">
        <v>48</v>
      </c>
      <c r="CJ25">
        <v>286</v>
      </c>
      <c r="CK25">
        <v>4</v>
      </c>
      <c r="CL25">
        <v>1192</v>
      </c>
      <c r="CM25">
        <v>66</v>
      </c>
      <c r="CN25">
        <v>294</v>
      </c>
      <c r="CO25">
        <v>9</v>
      </c>
      <c r="CP25">
        <v>210</v>
      </c>
      <c r="CQ25" t="s">
        <v>180</v>
      </c>
      <c r="CR25">
        <v>1.208</v>
      </c>
      <c r="CS25" t="s">
        <v>162</v>
      </c>
      <c r="CT25" t="s">
        <v>111</v>
      </c>
    </row>
    <row r="26" spans="1:98" ht="14.25" customHeight="1" x14ac:dyDescent="0.3">
      <c r="A26">
        <v>2018</v>
      </c>
      <c r="B26">
        <v>4926</v>
      </c>
      <c r="C26">
        <v>6708</v>
      </c>
      <c r="D26" t="s">
        <v>181</v>
      </c>
      <c r="E26">
        <v>6</v>
      </c>
      <c r="F26" t="s">
        <v>99</v>
      </c>
      <c r="G26" t="s">
        <v>100</v>
      </c>
      <c r="H26">
        <v>4</v>
      </c>
      <c r="J26" t="s">
        <v>101</v>
      </c>
      <c r="K26" t="s">
        <v>157</v>
      </c>
      <c r="L26" t="s">
        <v>165</v>
      </c>
      <c r="M26" t="s">
        <v>159</v>
      </c>
      <c r="N26" t="s">
        <v>156</v>
      </c>
      <c r="O26" t="s">
        <v>182</v>
      </c>
      <c r="P26" t="s">
        <v>160</v>
      </c>
      <c r="Q26">
        <v>4</v>
      </c>
      <c r="R26">
        <v>338</v>
      </c>
      <c r="S26">
        <v>43604</v>
      </c>
      <c r="T26">
        <v>21965</v>
      </c>
      <c r="U26">
        <v>21639</v>
      </c>
      <c r="V26">
        <v>11088</v>
      </c>
      <c r="W26">
        <v>5637</v>
      </c>
      <c r="X26">
        <v>5451</v>
      </c>
      <c r="Y26">
        <v>25.4</v>
      </c>
      <c r="Z26">
        <v>0.99</v>
      </c>
      <c r="AA26">
        <v>0.85</v>
      </c>
      <c r="AB26">
        <v>1.18</v>
      </c>
      <c r="AC26">
        <v>2337</v>
      </c>
      <c r="AD26">
        <v>21.7</v>
      </c>
      <c r="AE26">
        <v>776</v>
      </c>
      <c r="AF26">
        <v>47.8</v>
      </c>
      <c r="AK26" t="s">
        <v>166</v>
      </c>
      <c r="AL26" t="s">
        <v>161</v>
      </c>
      <c r="AM26">
        <v>70.099999999999994</v>
      </c>
      <c r="AN26">
        <v>10.5</v>
      </c>
      <c r="AO26">
        <v>0.6</v>
      </c>
      <c r="AP26">
        <v>1.4</v>
      </c>
      <c r="AQ26">
        <v>4.3</v>
      </c>
      <c r="AR26">
        <v>20.6</v>
      </c>
      <c r="AS26">
        <v>16.399999999999999</v>
      </c>
      <c r="AT26">
        <v>0.6</v>
      </c>
      <c r="AU26">
        <v>3.1</v>
      </c>
      <c r="AV26">
        <v>578893</v>
      </c>
      <c r="AW26">
        <v>5652337</v>
      </c>
      <c r="BB26">
        <v>46896</v>
      </c>
      <c r="BC26">
        <v>24128</v>
      </c>
      <c r="BD26">
        <v>22767</v>
      </c>
      <c r="BE26">
        <v>31.8</v>
      </c>
      <c r="BF26">
        <v>31</v>
      </c>
      <c r="BG26">
        <v>32.6</v>
      </c>
      <c r="BH26">
        <v>51.017172430000002</v>
      </c>
      <c r="BI26">
        <v>10.12474903</v>
      </c>
      <c r="BJ26">
        <v>2562</v>
      </c>
      <c r="BK26">
        <v>2355</v>
      </c>
      <c r="BL26">
        <v>11.7</v>
      </c>
      <c r="BM26">
        <v>10.9</v>
      </c>
      <c r="BN26">
        <v>17.8</v>
      </c>
      <c r="BO26">
        <v>2.2999999999999998</v>
      </c>
      <c r="BP26">
        <v>13.7</v>
      </c>
      <c r="BQ26">
        <v>0.7</v>
      </c>
      <c r="BR26">
        <v>10.6</v>
      </c>
      <c r="BS26">
        <v>10.3</v>
      </c>
      <c r="BT26">
        <v>24250</v>
      </c>
      <c r="BU26">
        <v>22280</v>
      </c>
      <c r="BV26">
        <v>0.68</v>
      </c>
      <c r="BW26">
        <v>1.04</v>
      </c>
      <c r="BX26">
        <v>0.78</v>
      </c>
      <c r="BY26">
        <v>1.3</v>
      </c>
      <c r="BZ26">
        <v>1.32</v>
      </c>
      <c r="CA26">
        <v>1.02</v>
      </c>
      <c r="CB26">
        <v>0.72</v>
      </c>
      <c r="CC26">
        <v>0.66</v>
      </c>
      <c r="CD26">
        <v>1746</v>
      </c>
      <c r="CE26">
        <v>100</v>
      </c>
      <c r="CF26">
        <v>408</v>
      </c>
      <c r="CG26">
        <v>14</v>
      </c>
      <c r="CH26">
        <v>373</v>
      </c>
      <c r="CI26">
        <v>64</v>
      </c>
      <c r="CJ26">
        <v>307</v>
      </c>
      <c r="CK26">
        <v>4</v>
      </c>
      <c r="CL26">
        <v>1308</v>
      </c>
      <c r="CM26">
        <v>83</v>
      </c>
      <c r="CN26">
        <v>317</v>
      </c>
      <c r="CO26">
        <v>11</v>
      </c>
      <c r="CP26">
        <v>230</v>
      </c>
      <c r="CQ26" t="s">
        <v>183</v>
      </c>
      <c r="CR26">
        <v>0.442</v>
      </c>
      <c r="CS26" t="s">
        <v>162</v>
      </c>
      <c r="CT26" t="s">
        <v>111</v>
      </c>
    </row>
    <row r="27" spans="1:98" ht="14.25" customHeight="1" x14ac:dyDescent="0.3">
      <c r="A27">
        <v>2018</v>
      </c>
      <c r="B27">
        <v>4926</v>
      </c>
      <c r="C27">
        <v>6210</v>
      </c>
      <c r="D27" t="s">
        <v>184</v>
      </c>
      <c r="E27">
        <v>6</v>
      </c>
      <c r="F27" t="s">
        <v>99</v>
      </c>
      <c r="G27" t="s">
        <v>100</v>
      </c>
      <c r="H27">
        <v>4</v>
      </c>
      <c r="J27" t="s">
        <v>101</v>
      </c>
      <c r="K27" t="s">
        <v>157</v>
      </c>
      <c r="L27" t="s">
        <v>182</v>
      </c>
      <c r="M27" t="s">
        <v>159</v>
      </c>
      <c r="N27" t="s">
        <v>156</v>
      </c>
      <c r="O27" t="s">
        <v>179</v>
      </c>
      <c r="P27" t="s">
        <v>160</v>
      </c>
      <c r="Q27">
        <v>4</v>
      </c>
      <c r="R27">
        <v>339</v>
      </c>
      <c r="S27">
        <v>39364</v>
      </c>
      <c r="T27">
        <v>19868</v>
      </c>
      <c r="U27">
        <v>19496</v>
      </c>
      <c r="V27">
        <v>10109</v>
      </c>
      <c r="W27">
        <v>5124</v>
      </c>
      <c r="X27">
        <v>4985</v>
      </c>
      <c r="Y27">
        <v>25.7</v>
      </c>
      <c r="Z27">
        <v>0.99</v>
      </c>
      <c r="AA27">
        <v>0.87</v>
      </c>
      <c r="AB27">
        <v>1.19</v>
      </c>
      <c r="AC27">
        <v>2106</v>
      </c>
      <c r="AD27">
        <v>22</v>
      </c>
      <c r="AE27">
        <v>708</v>
      </c>
      <c r="AF27">
        <v>47.7</v>
      </c>
      <c r="AK27" t="s">
        <v>166</v>
      </c>
      <c r="AL27" t="s">
        <v>167</v>
      </c>
      <c r="AM27">
        <v>70.400000000000006</v>
      </c>
      <c r="AN27">
        <v>10.5</v>
      </c>
      <c r="AO27">
        <v>0.6</v>
      </c>
      <c r="AP27">
        <v>1.2</v>
      </c>
      <c r="AQ27">
        <v>4.3</v>
      </c>
      <c r="AR27">
        <v>21</v>
      </c>
      <c r="AS27">
        <v>16.7</v>
      </c>
      <c r="AT27">
        <v>0.5</v>
      </c>
      <c r="AU27">
        <v>2.7</v>
      </c>
      <c r="AV27">
        <v>578507</v>
      </c>
      <c r="AW27">
        <v>5652318</v>
      </c>
      <c r="BB27">
        <v>42237</v>
      </c>
      <c r="BC27">
        <v>21797</v>
      </c>
      <c r="BD27">
        <v>20440</v>
      </c>
      <c r="BE27">
        <v>32.1</v>
      </c>
      <c r="BF27">
        <v>31.2</v>
      </c>
      <c r="BG27">
        <v>33.1</v>
      </c>
      <c r="BH27">
        <v>51.017058939999998</v>
      </c>
      <c r="BI27">
        <v>10.119243089999999</v>
      </c>
      <c r="BJ27">
        <v>2341</v>
      </c>
      <c r="BK27">
        <v>2130</v>
      </c>
      <c r="BL27">
        <v>11.8</v>
      </c>
      <c r="BM27">
        <v>10.9</v>
      </c>
      <c r="BN27">
        <v>15.8</v>
      </c>
      <c r="BO27">
        <v>2.2000000000000002</v>
      </c>
      <c r="BP27">
        <v>12.9</v>
      </c>
      <c r="BQ27">
        <v>0.6</v>
      </c>
      <c r="BR27">
        <v>10.7</v>
      </c>
      <c r="BS27">
        <v>10.4</v>
      </c>
      <c r="BT27">
        <v>21813</v>
      </c>
      <c r="BU27">
        <v>19956</v>
      </c>
      <c r="BV27">
        <v>0.69</v>
      </c>
      <c r="BW27">
        <v>1.06</v>
      </c>
      <c r="BX27">
        <v>0.77</v>
      </c>
      <c r="BY27">
        <v>1.3</v>
      </c>
      <c r="BZ27">
        <v>1.34</v>
      </c>
      <c r="CA27">
        <v>1.02</v>
      </c>
      <c r="CB27">
        <v>0.72</v>
      </c>
      <c r="CC27">
        <v>0.66</v>
      </c>
      <c r="CD27">
        <v>1576</v>
      </c>
      <c r="CE27">
        <v>87</v>
      </c>
      <c r="CF27">
        <v>376</v>
      </c>
      <c r="CG27">
        <v>13</v>
      </c>
      <c r="CH27">
        <v>343</v>
      </c>
      <c r="CI27">
        <v>58</v>
      </c>
      <c r="CJ27">
        <v>280</v>
      </c>
      <c r="CK27">
        <v>4</v>
      </c>
      <c r="CL27">
        <v>1194</v>
      </c>
      <c r="CM27">
        <v>76</v>
      </c>
      <c r="CN27">
        <v>292</v>
      </c>
      <c r="CO27">
        <v>11</v>
      </c>
      <c r="CP27">
        <v>220</v>
      </c>
      <c r="CQ27" t="s">
        <v>183</v>
      </c>
      <c r="CR27">
        <v>5.8999999999999997E-2</v>
      </c>
      <c r="CS27" t="s">
        <v>162</v>
      </c>
      <c r="CT27" t="s">
        <v>111</v>
      </c>
    </row>
    <row r="28" spans="1:98" ht="14.25" customHeight="1" x14ac:dyDescent="0.3">
      <c r="A28">
        <v>2018</v>
      </c>
      <c r="B28">
        <v>5123</v>
      </c>
      <c r="C28">
        <v>6810</v>
      </c>
      <c r="D28" t="s">
        <v>185</v>
      </c>
      <c r="E28">
        <v>6</v>
      </c>
      <c r="F28" t="s">
        <v>99</v>
      </c>
      <c r="G28" t="s">
        <v>100</v>
      </c>
      <c r="H28">
        <v>5</v>
      </c>
      <c r="J28" t="s">
        <v>101</v>
      </c>
      <c r="K28" t="s">
        <v>186</v>
      </c>
      <c r="L28" t="s">
        <v>187</v>
      </c>
      <c r="M28" t="s">
        <v>104</v>
      </c>
      <c r="N28" t="s">
        <v>105</v>
      </c>
      <c r="O28" t="s">
        <v>188</v>
      </c>
      <c r="P28" t="s">
        <v>107</v>
      </c>
      <c r="Q28">
        <v>4</v>
      </c>
      <c r="R28">
        <v>116</v>
      </c>
      <c r="S28">
        <v>56527</v>
      </c>
      <c r="T28">
        <v>28042</v>
      </c>
      <c r="U28">
        <v>28485</v>
      </c>
      <c r="V28">
        <v>12414</v>
      </c>
      <c r="W28">
        <v>6324</v>
      </c>
      <c r="X28">
        <v>6090</v>
      </c>
      <c r="Y28">
        <v>22</v>
      </c>
      <c r="Z28">
        <v>1.03</v>
      </c>
      <c r="AA28">
        <v>0.98</v>
      </c>
      <c r="AB28">
        <v>1.1599999999999999</v>
      </c>
      <c r="AC28">
        <v>3041</v>
      </c>
      <c r="AD28">
        <v>18.399999999999999</v>
      </c>
      <c r="AE28">
        <v>985</v>
      </c>
      <c r="AF28">
        <v>44</v>
      </c>
      <c r="AK28" t="s">
        <v>108</v>
      </c>
      <c r="AL28" t="s">
        <v>108</v>
      </c>
      <c r="AM28">
        <v>75.7</v>
      </c>
      <c r="AN28">
        <v>8.6</v>
      </c>
      <c r="AO28">
        <v>1.1000000000000001</v>
      </c>
      <c r="AP28">
        <v>1.3</v>
      </c>
      <c r="AQ28">
        <v>3.6</v>
      </c>
      <c r="AR28">
        <v>18</v>
      </c>
      <c r="AS28">
        <v>14.1</v>
      </c>
      <c r="AT28">
        <v>0.3</v>
      </c>
      <c r="AU28">
        <v>1.1000000000000001</v>
      </c>
      <c r="AV28">
        <v>535427</v>
      </c>
      <c r="AW28">
        <v>5628213</v>
      </c>
      <c r="BB28">
        <v>57854</v>
      </c>
      <c r="BC28">
        <v>29083</v>
      </c>
      <c r="BD28">
        <v>28771</v>
      </c>
      <c r="BE28">
        <v>28.6</v>
      </c>
      <c r="BF28">
        <v>28.8</v>
      </c>
      <c r="BG28">
        <v>28.3</v>
      </c>
      <c r="BH28">
        <v>50.804565220000001</v>
      </c>
      <c r="BI28">
        <v>9.5027708400000002</v>
      </c>
      <c r="BJ28">
        <v>2669</v>
      </c>
      <c r="BK28">
        <v>2946</v>
      </c>
      <c r="BL28">
        <v>9.5</v>
      </c>
      <c r="BM28">
        <v>10.3</v>
      </c>
      <c r="BN28">
        <v>2.8</v>
      </c>
      <c r="BO28">
        <v>2.2999999999999998</v>
      </c>
      <c r="BP28">
        <v>0.8</v>
      </c>
      <c r="BQ28">
        <v>0.7</v>
      </c>
      <c r="BR28">
        <v>9.1999999999999993</v>
      </c>
      <c r="BS28">
        <v>10.199999999999999</v>
      </c>
      <c r="BT28">
        <v>29882</v>
      </c>
      <c r="BU28">
        <v>29766</v>
      </c>
      <c r="BV28">
        <v>0.89</v>
      </c>
      <c r="BW28">
        <v>1.08</v>
      </c>
      <c r="BX28">
        <v>0.86</v>
      </c>
      <c r="BY28">
        <v>1.17</v>
      </c>
      <c r="BZ28">
        <v>1.22</v>
      </c>
      <c r="CA28">
        <v>1.1100000000000001</v>
      </c>
      <c r="CB28">
        <v>0.85</v>
      </c>
      <c r="CC28">
        <v>0.84</v>
      </c>
      <c r="CD28">
        <v>2415</v>
      </c>
      <c r="CE28">
        <v>107</v>
      </c>
      <c r="CF28">
        <v>453</v>
      </c>
      <c r="CG28">
        <v>34</v>
      </c>
      <c r="CH28">
        <v>529</v>
      </c>
      <c r="CI28">
        <v>63</v>
      </c>
      <c r="CJ28">
        <v>370</v>
      </c>
      <c r="CK28">
        <v>11</v>
      </c>
      <c r="CL28">
        <v>1915</v>
      </c>
      <c r="CM28">
        <v>90</v>
      </c>
      <c r="CN28">
        <v>357</v>
      </c>
      <c r="CO28">
        <v>28</v>
      </c>
      <c r="CP28">
        <v>540</v>
      </c>
      <c r="CQ28" t="s">
        <v>189</v>
      </c>
      <c r="CR28">
        <v>2.6840000000000002</v>
      </c>
      <c r="CS28" t="s">
        <v>110</v>
      </c>
      <c r="CT28" t="s">
        <v>111</v>
      </c>
    </row>
    <row r="29" spans="1:98" ht="14.25" customHeight="1" x14ac:dyDescent="0.3">
      <c r="A29">
        <v>2018</v>
      </c>
      <c r="B29">
        <v>5318</v>
      </c>
      <c r="C29">
        <v>6714</v>
      </c>
      <c r="D29" t="s">
        <v>1071</v>
      </c>
      <c r="E29">
        <v>6</v>
      </c>
      <c r="F29" t="s">
        <v>99</v>
      </c>
      <c r="G29" t="s">
        <v>100</v>
      </c>
      <c r="H29">
        <v>5</v>
      </c>
      <c r="J29" t="s">
        <v>101</v>
      </c>
      <c r="K29" t="s">
        <v>186</v>
      </c>
      <c r="L29" t="s">
        <v>190</v>
      </c>
      <c r="M29" t="s">
        <v>104</v>
      </c>
      <c r="N29" t="s">
        <v>105</v>
      </c>
      <c r="O29" t="s">
        <v>191</v>
      </c>
      <c r="P29" t="s">
        <v>107</v>
      </c>
      <c r="Q29">
        <v>6</v>
      </c>
      <c r="AV29">
        <v>487309</v>
      </c>
      <c r="AW29">
        <v>5605915</v>
      </c>
      <c r="BH29">
        <v>50.604988849999998</v>
      </c>
      <c r="BI29">
        <v>8.8206566399999993</v>
      </c>
      <c r="CP29">
        <v>480</v>
      </c>
      <c r="CQ29" t="s">
        <v>1072</v>
      </c>
      <c r="CR29">
        <v>0.57499999999999996</v>
      </c>
      <c r="CS29" t="s">
        <v>110</v>
      </c>
      <c r="CT29" t="s">
        <v>111</v>
      </c>
    </row>
    <row r="30" spans="1:98" ht="14.25" customHeight="1" x14ac:dyDescent="0.3">
      <c r="A30">
        <v>2018</v>
      </c>
      <c r="B30">
        <v>5817</v>
      </c>
      <c r="C30">
        <v>6821</v>
      </c>
      <c r="D30" t="s">
        <v>192</v>
      </c>
      <c r="E30">
        <v>6</v>
      </c>
      <c r="F30" t="s">
        <v>99</v>
      </c>
      <c r="G30" t="s">
        <v>100</v>
      </c>
      <c r="H30">
        <v>5</v>
      </c>
      <c r="J30">
        <v>2</v>
      </c>
      <c r="K30" t="s">
        <v>186</v>
      </c>
      <c r="L30" t="s">
        <v>193</v>
      </c>
      <c r="M30" t="s">
        <v>104</v>
      </c>
      <c r="N30" t="s">
        <v>194</v>
      </c>
      <c r="O30" t="s">
        <v>195</v>
      </c>
      <c r="P30" t="s">
        <v>107</v>
      </c>
      <c r="Q30">
        <v>8</v>
      </c>
      <c r="R30">
        <v>342</v>
      </c>
      <c r="S30">
        <v>136012</v>
      </c>
      <c r="T30">
        <v>67369</v>
      </c>
      <c r="U30">
        <v>68643</v>
      </c>
      <c r="V30">
        <v>18439</v>
      </c>
      <c r="W30">
        <v>8260</v>
      </c>
      <c r="X30">
        <v>10179</v>
      </c>
      <c r="Y30">
        <v>13.6</v>
      </c>
      <c r="Z30">
        <v>0.96</v>
      </c>
      <c r="AA30">
        <v>0.75</v>
      </c>
      <c r="AB30">
        <v>1.04</v>
      </c>
      <c r="AC30">
        <v>7571</v>
      </c>
      <c r="AD30">
        <v>12</v>
      </c>
      <c r="AE30">
        <v>1860</v>
      </c>
      <c r="AF30">
        <v>26.4</v>
      </c>
      <c r="AK30" t="s">
        <v>108</v>
      </c>
      <c r="AL30" t="s">
        <v>108</v>
      </c>
      <c r="AV30">
        <v>471899</v>
      </c>
      <c r="AW30">
        <v>5556864</v>
      </c>
      <c r="BB30">
        <v>148483</v>
      </c>
      <c r="BC30">
        <v>73810</v>
      </c>
      <c r="BD30">
        <v>74673</v>
      </c>
      <c r="BE30">
        <v>16.5</v>
      </c>
      <c r="BF30">
        <v>14.9</v>
      </c>
      <c r="BG30">
        <v>18</v>
      </c>
      <c r="BH30">
        <v>50.163322579999999</v>
      </c>
      <c r="BI30">
        <v>8.6065532499999993</v>
      </c>
      <c r="BJ30">
        <v>6315</v>
      </c>
      <c r="BK30">
        <v>6733</v>
      </c>
      <c r="BL30">
        <v>9.4</v>
      </c>
      <c r="BM30">
        <v>9.8000000000000007</v>
      </c>
      <c r="BN30">
        <v>10.7</v>
      </c>
      <c r="BO30">
        <v>14.6</v>
      </c>
      <c r="BR30">
        <v>8.6</v>
      </c>
      <c r="BS30">
        <v>9</v>
      </c>
      <c r="BT30">
        <v>75375</v>
      </c>
      <c r="BU30">
        <v>75526</v>
      </c>
      <c r="BV30">
        <v>0.73</v>
      </c>
      <c r="BW30">
        <v>0.78</v>
      </c>
      <c r="BX30">
        <v>0.95</v>
      </c>
      <c r="BY30">
        <v>1.02</v>
      </c>
      <c r="BZ30">
        <v>1.06</v>
      </c>
      <c r="CA30">
        <v>1.02</v>
      </c>
      <c r="CB30">
        <v>0.8</v>
      </c>
      <c r="CC30">
        <v>0.79</v>
      </c>
      <c r="CP30">
        <v>390</v>
      </c>
      <c r="CQ30" t="s">
        <v>196</v>
      </c>
      <c r="CR30">
        <v>5.1459999999999999</v>
      </c>
      <c r="CS30" t="s">
        <v>110</v>
      </c>
      <c r="CT30" t="s">
        <v>111</v>
      </c>
    </row>
    <row r="31" spans="1:98" ht="14.25" customHeight="1" x14ac:dyDescent="0.3">
      <c r="A31">
        <v>2018</v>
      </c>
      <c r="B31">
        <v>5518</v>
      </c>
      <c r="C31">
        <v>6816</v>
      </c>
      <c r="D31" t="s">
        <v>197</v>
      </c>
      <c r="E31">
        <v>6</v>
      </c>
      <c r="F31" t="s">
        <v>99</v>
      </c>
      <c r="G31" t="s">
        <v>100</v>
      </c>
      <c r="H31">
        <v>5</v>
      </c>
      <c r="J31" t="s">
        <v>101</v>
      </c>
      <c r="K31" t="s">
        <v>186</v>
      </c>
      <c r="L31" t="s">
        <v>198</v>
      </c>
      <c r="M31" t="s">
        <v>104</v>
      </c>
      <c r="N31" t="s">
        <v>105</v>
      </c>
      <c r="O31" t="s">
        <v>199</v>
      </c>
      <c r="P31" t="s">
        <v>107</v>
      </c>
      <c r="Q31">
        <v>4</v>
      </c>
      <c r="R31">
        <v>351</v>
      </c>
      <c r="S31">
        <v>50594</v>
      </c>
      <c r="T31">
        <v>25119</v>
      </c>
      <c r="U31">
        <v>25476</v>
      </c>
      <c r="V31">
        <v>8695</v>
      </c>
      <c r="W31">
        <v>4382</v>
      </c>
      <c r="X31">
        <v>4313</v>
      </c>
      <c r="Y31">
        <v>17.2</v>
      </c>
      <c r="Z31">
        <v>1.01</v>
      </c>
      <c r="AA31">
        <v>0.98</v>
      </c>
      <c r="AB31">
        <v>1.1499999999999999</v>
      </c>
      <c r="AC31">
        <v>2754</v>
      </c>
      <c r="AD31">
        <v>14.5</v>
      </c>
      <c r="AE31">
        <v>816</v>
      </c>
      <c r="AF31">
        <v>35.1</v>
      </c>
      <c r="AK31" t="s">
        <v>161</v>
      </c>
      <c r="AL31" t="s">
        <v>108</v>
      </c>
      <c r="AM31">
        <v>80.5</v>
      </c>
      <c r="AN31">
        <v>8.9</v>
      </c>
      <c r="AO31">
        <v>0.7</v>
      </c>
      <c r="AP31">
        <v>1.1000000000000001</v>
      </c>
      <c r="AQ31">
        <v>3.2</v>
      </c>
      <c r="AR31">
        <v>13.7</v>
      </c>
      <c r="AS31">
        <v>10.6</v>
      </c>
      <c r="AT31">
        <v>0.3</v>
      </c>
      <c r="AU31">
        <v>1.2</v>
      </c>
      <c r="AV31">
        <v>481134</v>
      </c>
      <c r="AW31">
        <v>5592951</v>
      </c>
      <c r="BB31">
        <v>52229</v>
      </c>
      <c r="BC31">
        <v>26222</v>
      </c>
      <c r="BD31">
        <v>26008</v>
      </c>
      <c r="BE31">
        <v>22</v>
      </c>
      <c r="BF31">
        <v>22.2</v>
      </c>
      <c r="BG31">
        <v>21.9</v>
      </c>
      <c r="BH31">
        <v>50.488235250000002</v>
      </c>
      <c r="BI31">
        <v>8.7340508499999991</v>
      </c>
      <c r="BJ31">
        <v>2469</v>
      </c>
      <c r="BK31">
        <v>2465</v>
      </c>
      <c r="BL31">
        <v>9.8000000000000007</v>
      </c>
      <c r="BM31">
        <v>9.6999999999999993</v>
      </c>
      <c r="BN31">
        <v>11.2</v>
      </c>
      <c r="BO31">
        <v>1.9</v>
      </c>
      <c r="BP31">
        <v>9.1</v>
      </c>
      <c r="BQ31">
        <v>0.6</v>
      </c>
      <c r="BR31">
        <v>9.4</v>
      </c>
      <c r="BS31">
        <v>9.5</v>
      </c>
      <c r="BT31">
        <v>26586</v>
      </c>
      <c r="BU31">
        <v>26050</v>
      </c>
      <c r="BV31">
        <v>0.89</v>
      </c>
      <c r="BW31">
        <v>1.06</v>
      </c>
      <c r="BX31">
        <v>0.89</v>
      </c>
      <c r="BY31">
        <v>1.1100000000000001</v>
      </c>
      <c r="BZ31">
        <v>1.21</v>
      </c>
      <c r="CA31">
        <v>1.08</v>
      </c>
      <c r="CB31">
        <v>0.87</v>
      </c>
      <c r="CC31">
        <v>0.84</v>
      </c>
      <c r="CD31">
        <v>2302</v>
      </c>
      <c r="CE31">
        <v>87</v>
      </c>
      <c r="CF31">
        <v>313</v>
      </c>
      <c r="CG31">
        <v>19</v>
      </c>
      <c r="CH31">
        <v>512</v>
      </c>
      <c r="CI31">
        <v>45</v>
      </c>
      <c r="CJ31">
        <v>242</v>
      </c>
      <c r="CK31">
        <v>5</v>
      </c>
      <c r="CL31">
        <v>1870</v>
      </c>
      <c r="CM31">
        <v>65</v>
      </c>
      <c r="CN31">
        <v>252</v>
      </c>
      <c r="CO31">
        <v>16</v>
      </c>
      <c r="CP31">
        <v>450</v>
      </c>
      <c r="CQ31" t="s">
        <v>200</v>
      </c>
      <c r="CR31">
        <v>7.1790000000000003</v>
      </c>
      <c r="CS31" t="s">
        <v>110</v>
      </c>
      <c r="CT31" t="s">
        <v>111</v>
      </c>
    </row>
    <row r="32" spans="1:98" ht="14.25" customHeight="1" x14ac:dyDescent="0.3">
      <c r="A32">
        <v>2018</v>
      </c>
      <c r="B32">
        <v>5518</v>
      </c>
      <c r="C32">
        <v>6817</v>
      </c>
      <c r="D32" t="s">
        <v>1073</v>
      </c>
      <c r="E32">
        <v>6</v>
      </c>
      <c r="F32" t="s">
        <v>99</v>
      </c>
      <c r="G32" t="s">
        <v>100</v>
      </c>
      <c r="H32">
        <v>5</v>
      </c>
      <c r="J32" t="s">
        <v>101</v>
      </c>
      <c r="K32" t="s">
        <v>186</v>
      </c>
      <c r="L32" t="s">
        <v>199</v>
      </c>
      <c r="M32" t="s">
        <v>104</v>
      </c>
      <c r="N32" t="s">
        <v>105</v>
      </c>
      <c r="O32" t="s">
        <v>201</v>
      </c>
      <c r="P32" t="s">
        <v>107</v>
      </c>
      <c r="Q32">
        <v>6</v>
      </c>
      <c r="AV32">
        <v>479749</v>
      </c>
      <c r="AW32">
        <v>5589376</v>
      </c>
      <c r="BH32">
        <v>50.456036259999998</v>
      </c>
      <c r="BI32">
        <v>8.7147182700000005</v>
      </c>
      <c r="CP32">
        <v>440</v>
      </c>
      <c r="CQ32" t="s">
        <v>1074</v>
      </c>
      <c r="CR32">
        <v>2.21</v>
      </c>
      <c r="CS32" t="s">
        <v>110</v>
      </c>
      <c r="CT32" t="s">
        <v>111</v>
      </c>
    </row>
    <row r="33" spans="1:98" ht="14.25" customHeight="1" x14ac:dyDescent="0.3">
      <c r="A33">
        <v>2018</v>
      </c>
      <c r="B33">
        <v>5221</v>
      </c>
      <c r="C33">
        <v>6811</v>
      </c>
      <c r="D33" t="s">
        <v>202</v>
      </c>
      <c r="E33">
        <v>6</v>
      </c>
      <c r="F33" t="s">
        <v>99</v>
      </c>
      <c r="G33" t="s">
        <v>100</v>
      </c>
      <c r="H33">
        <v>5</v>
      </c>
      <c r="J33" t="s">
        <v>101</v>
      </c>
      <c r="K33" t="s">
        <v>186</v>
      </c>
      <c r="L33" t="s">
        <v>188</v>
      </c>
      <c r="M33" t="s">
        <v>104</v>
      </c>
      <c r="N33" t="s">
        <v>105</v>
      </c>
      <c r="O33" t="s">
        <v>203</v>
      </c>
      <c r="P33" t="s">
        <v>107</v>
      </c>
      <c r="Q33">
        <v>4</v>
      </c>
      <c r="R33">
        <v>352</v>
      </c>
      <c r="S33">
        <v>56907</v>
      </c>
      <c r="T33">
        <v>28343</v>
      </c>
      <c r="U33">
        <v>28565</v>
      </c>
      <c r="V33">
        <v>12552</v>
      </c>
      <c r="W33">
        <v>6385</v>
      </c>
      <c r="X33">
        <v>6167</v>
      </c>
      <c r="Y33">
        <v>22.1</v>
      </c>
      <c r="Z33">
        <v>1.03</v>
      </c>
      <c r="AA33">
        <v>1</v>
      </c>
      <c r="AB33">
        <v>1.1499999999999999</v>
      </c>
      <c r="AC33">
        <v>3064</v>
      </c>
      <c r="AD33">
        <v>18.399999999999999</v>
      </c>
      <c r="AE33">
        <v>984</v>
      </c>
      <c r="AF33">
        <v>44.5</v>
      </c>
      <c r="AK33" t="s">
        <v>108</v>
      </c>
      <c r="AL33" t="s">
        <v>108</v>
      </c>
      <c r="AM33">
        <v>75.400000000000006</v>
      </c>
      <c r="AN33">
        <v>9.6999999999999993</v>
      </c>
      <c r="AO33">
        <v>0.6</v>
      </c>
      <c r="AP33">
        <v>1.3</v>
      </c>
      <c r="AQ33">
        <v>3.5</v>
      </c>
      <c r="AR33">
        <v>18.100000000000001</v>
      </c>
      <c r="AS33">
        <v>13.9</v>
      </c>
      <c r="AT33">
        <v>0.4</v>
      </c>
      <c r="AU33">
        <v>1.3</v>
      </c>
      <c r="AV33">
        <v>520281</v>
      </c>
      <c r="AW33">
        <v>5621281</v>
      </c>
      <c r="BB33">
        <v>58239</v>
      </c>
      <c r="BC33">
        <v>29479</v>
      </c>
      <c r="BD33">
        <v>28760</v>
      </c>
      <c r="BE33">
        <v>28.6</v>
      </c>
      <c r="BF33">
        <v>28.8</v>
      </c>
      <c r="BG33">
        <v>28.5</v>
      </c>
      <c r="BH33">
        <v>50.742955129999999</v>
      </c>
      <c r="BI33">
        <v>9.2874423299999993</v>
      </c>
      <c r="BJ33">
        <v>2753</v>
      </c>
      <c r="BK33">
        <v>2975</v>
      </c>
      <c r="BL33">
        <v>9.6999999999999993</v>
      </c>
      <c r="BM33">
        <v>10.4</v>
      </c>
      <c r="BN33">
        <v>16.2</v>
      </c>
      <c r="BO33">
        <v>2.2000000000000002</v>
      </c>
      <c r="BP33">
        <v>13</v>
      </c>
      <c r="BQ33">
        <v>0.5</v>
      </c>
      <c r="BR33">
        <v>9.3000000000000007</v>
      </c>
      <c r="BS33">
        <v>10.3</v>
      </c>
      <c r="BT33">
        <v>30266</v>
      </c>
      <c r="BU33">
        <v>28831</v>
      </c>
      <c r="BV33">
        <v>0.89</v>
      </c>
      <c r="BW33">
        <v>1.1200000000000001</v>
      </c>
      <c r="BX33">
        <v>0.87</v>
      </c>
      <c r="BY33">
        <v>1.17</v>
      </c>
      <c r="BZ33">
        <v>1.22</v>
      </c>
      <c r="CA33">
        <v>1.08</v>
      </c>
      <c r="CB33">
        <v>0.85</v>
      </c>
      <c r="CC33">
        <v>0.82</v>
      </c>
      <c r="CD33">
        <v>2444</v>
      </c>
      <c r="CE33">
        <v>108</v>
      </c>
      <c r="CF33">
        <v>457</v>
      </c>
      <c r="CG33">
        <v>17</v>
      </c>
      <c r="CH33">
        <v>527</v>
      </c>
      <c r="CI33">
        <v>62</v>
      </c>
      <c r="CJ33">
        <v>376</v>
      </c>
      <c r="CK33">
        <v>5</v>
      </c>
      <c r="CL33">
        <v>1933</v>
      </c>
      <c r="CM33">
        <v>88</v>
      </c>
      <c r="CN33">
        <v>367</v>
      </c>
      <c r="CO33">
        <v>14</v>
      </c>
      <c r="CP33">
        <v>520</v>
      </c>
      <c r="CQ33" t="s">
        <v>204</v>
      </c>
      <c r="CR33">
        <v>1.21</v>
      </c>
      <c r="CS33" t="s">
        <v>110</v>
      </c>
      <c r="CT33" t="s">
        <v>111</v>
      </c>
    </row>
    <row r="34" spans="1:98" ht="14.25" customHeight="1" x14ac:dyDescent="0.3">
      <c r="A34">
        <v>2018</v>
      </c>
      <c r="B34">
        <v>6317</v>
      </c>
      <c r="C34">
        <v>6941</v>
      </c>
      <c r="D34" t="s">
        <v>205</v>
      </c>
      <c r="E34">
        <v>6</v>
      </c>
      <c r="F34" t="s">
        <v>99</v>
      </c>
      <c r="G34" t="s">
        <v>100</v>
      </c>
      <c r="H34">
        <v>5</v>
      </c>
      <c r="J34" t="s">
        <v>101</v>
      </c>
      <c r="K34" t="s">
        <v>194</v>
      </c>
      <c r="L34" t="s">
        <v>206</v>
      </c>
      <c r="M34" t="s">
        <v>104</v>
      </c>
      <c r="N34" t="s">
        <v>207</v>
      </c>
      <c r="O34" t="s">
        <v>208</v>
      </c>
      <c r="P34" t="s">
        <v>107</v>
      </c>
      <c r="Q34">
        <v>4</v>
      </c>
      <c r="R34">
        <v>357</v>
      </c>
      <c r="S34">
        <v>73548</v>
      </c>
      <c r="T34">
        <v>37351</v>
      </c>
      <c r="U34">
        <v>36197</v>
      </c>
      <c r="V34">
        <v>7952</v>
      </c>
      <c r="W34">
        <v>4116</v>
      </c>
      <c r="X34">
        <v>3836</v>
      </c>
      <c r="Y34">
        <v>10.8</v>
      </c>
      <c r="Z34">
        <v>0.99</v>
      </c>
      <c r="AA34">
        <v>0.89</v>
      </c>
      <c r="AB34">
        <v>1.1200000000000001</v>
      </c>
      <c r="AC34">
        <v>4128</v>
      </c>
      <c r="AD34">
        <v>8.9</v>
      </c>
      <c r="AE34">
        <v>937</v>
      </c>
      <c r="AF34">
        <v>27.4</v>
      </c>
      <c r="AK34" t="s">
        <v>108</v>
      </c>
      <c r="AL34" t="s">
        <v>108</v>
      </c>
      <c r="AM34">
        <v>88.3</v>
      </c>
      <c r="AN34">
        <v>7.6</v>
      </c>
      <c r="AO34">
        <v>0.4</v>
      </c>
      <c r="AP34">
        <v>0.9</v>
      </c>
      <c r="AQ34">
        <v>1.9</v>
      </c>
      <c r="AR34">
        <v>8.6</v>
      </c>
      <c r="AS34">
        <v>6.6</v>
      </c>
      <c r="AT34">
        <v>0.3</v>
      </c>
      <c r="AU34">
        <v>0</v>
      </c>
      <c r="AV34">
        <v>471828</v>
      </c>
      <c r="AW34">
        <v>5500066</v>
      </c>
      <c r="BB34">
        <v>77077</v>
      </c>
      <c r="BC34">
        <v>39004</v>
      </c>
      <c r="BD34">
        <v>38073</v>
      </c>
      <c r="BE34">
        <v>13.9</v>
      </c>
      <c r="BF34">
        <v>14.2</v>
      </c>
      <c r="BG34">
        <v>13.5</v>
      </c>
      <c r="BH34">
        <v>49.652478809999998</v>
      </c>
      <c r="BI34">
        <v>8.6097101699999996</v>
      </c>
      <c r="BJ34">
        <v>3178</v>
      </c>
      <c r="BK34">
        <v>3383</v>
      </c>
      <c r="BL34">
        <v>8.5</v>
      </c>
      <c r="BM34">
        <v>9.3000000000000007</v>
      </c>
      <c r="BN34">
        <v>1.7</v>
      </c>
      <c r="BO34">
        <v>7.2</v>
      </c>
      <c r="BP34">
        <v>0.7</v>
      </c>
      <c r="BQ34">
        <v>5.5</v>
      </c>
      <c r="BR34">
        <v>8.1</v>
      </c>
      <c r="BS34">
        <v>8.9</v>
      </c>
      <c r="BT34">
        <v>38531</v>
      </c>
      <c r="BU34">
        <v>38406</v>
      </c>
      <c r="BV34">
        <v>0.91</v>
      </c>
      <c r="BW34">
        <v>0.88</v>
      </c>
      <c r="BX34">
        <v>0.98</v>
      </c>
      <c r="BY34">
        <v>0.98</v>
      </c>
      <c r="BZ34">
        <v>1.1299999999999999</v>
      </c>
      <c r="CA34">
        <v>1.1000000000000001</v>
      </c>
      <c r="CB34">
        <v>0.92</v>
      </c>
      <c r="CC34">
        <v>0.85</v>
      </c>
      <c r="CD34">
        <v>3742</v>
      </c>
      <c r="CE34">
        <v>87</v>
      </c>
      <c r="CF34">
        <v>282</v>
      </c>
      <c r="CG34">
        <v>17</v>
      </c>
      <c r="CH34">
        <v>678</v>
      </c>
      <c r="CI34">
        <v>29</v>
      </c>
      <c r="CJ34">
        <v>228</v>
      </c>
      <c r="CK34">
        <v>3</v>
      </c>
      <c r="CL34">
        <v>3070</v>
      </c>
      <c r="CM34">
        <v>43</v>
      </c>
      <c r="CN34">
        <v>191</v>
      </c>
      <c r="CO34">
        <v>12</v>
      </c>
      <c r="CP34">
        <v>250</v>
      </c>
      <c r="CQ34" t="s">
        <v>209</v>
      </c>
      <c r="CR34">
        <v>2.3660000000000001</v>
      </c>
      <c r="CS34" t="s">
        <v>110</v>
      </c>
      <c r="CT34" t="s">
        <v>111</v>
      </c>
    </row>
    <row r="35" spans="1:98" ht="14.25" customHeight="1" x14ac:dyDescent="0.3">
      <c r="A35">
        <v>2018</v>
      </c>
      <c r="B35">
        <v>6217</v>
      </c>
      <c r="C35">
        <v>6939</v>
      </c>
      <c r="D35" t="s">
        <v>210</v>
      </c>
      <c r="E35">
        <v>6</v>
      </c>
      <c r="F35" t="s">
        <v>99</v>
      </c>
      <c r="G35" t="s">
        <v>100</v>
      </c>
      <c r="H35">
        <v>5</v>
      </c>
      <c r="J35">
        <v>2</v>
      </c>
      <c r="K35" t="s">
        <v>194</v>
      </c>
      <c r="L35" t="s">
        <v>211</v>
      </c>
      <c r="M35" t="s">
        <v>104</v>
      </c>
      <c r="N35" t="s">
        <v>207</v>
      </c>
      <c r="O35" t="s">
        <v>206</v>
      </c>
      <c r="P35" t="s">
        <v>107</v>
      </c>
      <c r="Q35">
        <v>4</v>
      </c>
      <c r="R35">
        <v>344</v>
      </c>
      <c r="S35">
        <v>74003</v>
      </c>
      <c r="T35">
        <v>37966</v>
      </c>
      <c r="U35">
        <v>36037</v>
      </c>
      <c r="V35">
        <v>9179</v>
      </c>
      <c r="W35">
        <v>4469</v>
      </c>
      <c r="X35">
        <v>4710</v>
      </c>
      <c r="Y35">
        <v>12.4</v>
      </c>
      <c r="Z35">
        <v>0.98</v>
      </c>
      <c r="AA35">
        <v>0.89</v>
      </c>
      <c r="AB35">
        <v>1.1200000000000001</v>
      </c>
      <c r="AC35">
        <v>4147</v>
      </c>
      <c r="AD35">
        <v>10.6</v>
      </c>
      <c r="AE35">
        <v>956</v>
      </c>
      <c r="AF35">
        <v>28</v>
      </c>
      <c r="AK35" t="s">
        <v>108</v>
      </c>
      <c r="AL35" t="s">
        <v>108</v>
      </c>
      <c r="AV35">
        <v>471378</v>
      </c>
      <c r="AW35">
        <v>5504725</v>
      </c>
      <c r="BB35">
        <v>77687</v>
      </c>
      <c r="BC35">
        <v>39626</v>
      </c>
      <c r="BD35">
        <v>38061</v>
      </c>
      <c r="BE35">
        <v>15.3</v>
      </c>
      <c r="BF35">
        <v>14.7</v>
      </c>
      <c r="BG35">
        <v>16</v>
      </c>
      <c r="BH35">
        <v>49.694357789999998</v>
      </c>
      <c r="BI35">
        <v>8.6031353100000008</v>
      </c>
      <c r="BJ35">
        <v>3269</v>
      </c>
      <c r="BK35">
        <v>3390</v>
      </c>
      <c r="BL35">
        <v>8.6</v>
      </c>
      <c r="BM35">
        <v>9.4</v>
      </c>
      <c r="BN35">
        <v>7.2</v>
      </c>
      <c r="BO35">
        <v>7.5</v>
      </c>
      <c r="BR35">
        <v>8.1999999999999993</v>
      </c>
      <c r="BS35">
        <v>8.9</v>
      </c>
      <c r="BT35">
        <v>39749</v>
      </c>
      <c r="BU35">
        <v>38526</v>
      </c>
      <c r="BV35">
        <v>0.91</v>
      </c>
      <c r="BW35">
        <v>0.87</v>
      </c>
      <c r="BX35">
        <v>0.96</v>
      </c>
      <c r="BY35">
        <v>0.98</v>
      </c>
      <c r="BZ35">
        <v>1.1299999999999999</v>
      </c>
      <c r="CA35">
        <v>1.1000000000000001</v>
      </c>
      <c r="CB35">
        <v>0.9</v>
      </c>
      <c r="CC35">
        <v>0.84</v>
      </c>
      <c r="CP35">
        <v>260</v>
      </c>
      <c r="CQ35" t="s">
        <v>212</v>
      </c>
      <c r="CR35">
        <v>3.2349999999999999</v>
      </c>
      <c r="CS35" t="s">
        <v>110</v>
      </c>
      <c r="CT35" t="s">
        <v>111</v>
      </c>
    </row>
    <row r="36" spans="1:98" ht="14.25" customHeight="1" x14ac:dyDescent="0.3">
      <c r="A36">
        <v>2018</v>
      </c>
      <c r="B36">
        <v>6217</v>
      </c>
      <c r="C36">
        <v>6938</v>
      </c>
      <c r="D36" t="s">
        <v>213</v>
      </c>
      <c r="E36">
        <v>6</v>
      </c>
      <c r="F36" t="s">
        <v>99</v>
      </c>
      <c r="G36" t="s">
        <v>100</v>
      </c>
      <c r="H36">
        <v>5</v>
      </c>
      <c r="J36">
        <v>2</v>
      </c>
      <c r="K36" t="s">
        <v>194</v>
      </c>
      <c r="L36" t="s">
        <v>214</v>
      </c>
      <c r="M36" t="s">
        <v>104</v>
      </c>
      <c r="N36" t="s">
        <v>207</v>
      </c>
      <c r="O36" t="s">
        <v>211</v>
      </c>
      <c r="P36" t="s">
        <v>107</v>
      </c>
      <c r="Q36">
        <v>4</v>
      </c>
      <c r="R36">
        <v>348</v>
      </c>
      <c r="S36">
        <v>76862</v>
      </c>
      <c r="T36">
        <v>38967</v>
      </c>
      <c r="U36">
        <v>37895</v>
      </c>
      <c r="V36">
        <v>9234</v>
      </c>
      <c r="W36">
        <v>4746</v>
      </c>
      <c r="X36">
        <v>4488</v>
      </c>
      <c r="Y36">
        <v>12</v>
      </c>
      <c r="Z36">
        <v>0.97</v>
      </c>
      <c r="AA36">
        <v>0.88</v>
      </c>
      <c r="AB36">
        <v>1.1000000000000001</v>
      </c>
      <c r="AC36">
        <v>4310</v>
      </c>
      <c r="AD36">
        <v>10.199999999999999</v>
      </c>
      <c r="AE36">
        <v>988</v>
      </c>
      <c r="AF36">
        <v>27.9</v>
      </c>
      <c r="AK36" t="s">
        <v>108</v>
      </c>
      <c r="AL36" t="s">
        <v>108</v>
      </c>
      <c r="AV36">
        <v>471030</v>
      </c>
      <c r="AW36">
        <v>5512186</v>
      </c>
      <c r="BB36">
        <v>81080</v>
      </c>
      <c r="BC36">
        <v>40886</v>
      </c>
      <c r="BD36">
        <v>40194</v>
      </c>
      <c r="BE36">
        <v>14.8</v>
      </c>
      <c r="BF36">
        <v>15</v>
      </c>
      <c r="BG36">
        <v>14.6</v>
      </c>
      <c r="BH36">
        <v>49.761451780000002</v>
      </c>
      <c r="BI36">
        <v>8.5977490499999991</v>
      </c>
      <c r="BJ36">
        <v>3334</v>
      </c>
      <c r="BK36">
        <v>3649</v>
      </c>
      <c r="BL36">
        <v>8.6</v>
      </c>
      <c r="BM36">
        <v>9.6</v>
      </c>
      <c r="BN36">
        <v>5.0999999999999996</v>
      </c>
      <c r="BO36">
        <v>8.1999999999999993</v>
      </c>
      <c r="BR36">
        <v>8.1999999999999993</v>
      </c>
      <c r="BS36">
        <v>9.1</v>
      </c>
      <c r="BT36">
        <v>41131</v>
      </c>
      <c r="BU36">
        <v>40635</v>
      </c>
      <c r="BV36">
        <v>0.9</v>
      </c>
      <c r="BW36">
        <v>0.87</v>
      </c>
      <c r="BX36">
        <v>0.95</v>
      </c>
      <c r="BY36">
        <v>0.98</v>
      </c>
      <c r="BZ36">
        <v>1.1200000000000001</v>
      </c>
      <c r="CA36">
        <v>1.0900000000000001</v>
      </c>
      <c r="CB36">
        <v>0.89</v>
      </c>
      <c r="CC36">
        <v>0.82</v>
      </c>
      <c r="CP36">
        <v>270</v>
      </c>
      <c r="CQ36" t="s">
        <v>215</v>
      </c>
      <c r="CR36">
        <v>1.99</v>
      </c>
      <c r="CS36" t="s">
        <v>110</v>
      </c>
      <c r="CT36" t="s">
        <v>111</v>
      </c>
    </row>
    <row r="37" spans="1:98" ht="14.25" customHeight="1" x14ac:dyDescent="0.3">
      <c r="A37">
        <v>2018</v>
      </c>
      <c r="B37">
        <v>6117</v>
      </c>
      <c r="C37">
        <v>6937</v>
      </c>
      <c r="D37" t="s">
        <v>216</v>
      </c>
      <c r="E37">
        <v>6</v>
      </c>
      <c r="F37" t="s">
        <v>99</v>
      </c>
      <c r="G37" t="s">
        <v>100</v>
      </c>
      <c r="H37">
        <v>5</v>
      </c>
      <c r="J37">
        <v>2</v>
      </c>
      <c r="K37" t="s">
        <v>105</v>
      </c>
      <c r="L37" t="s">
        <v>217</v>
      </c>
      <c r="M37" t="s">
        <v>104</v>
      </c>
      <c r="N37" t="s">
        <v>207</v>
      </c>
      <c r="O37" t="s">
        <v>218</v>
      </c>
      <c r="P37" t="s">
        <v>107</v>
      </c>
      <c r="Q37">
        <v>5</v>
      </c>
      <c r="R37">
        <v>348</v>
      </c>
      <c r="S37">
        <v>83864</v>
      </c>
      <c r="T37">
        <v>43063</v>
      </c>
      <c r="U37">
        <v>40801</v>
      </c>
      <c r="V37">
        <v>6805</v>
      </c>
      <c r="W37">
        <v>2166</v>
      </c>
      <c r="X37">
        <v>4639</v>
      </c>
      <c r="Y37">
        <v>8.1</v>
      </c>
      <c r="Z37">
        <v>0.96</v>
      </c>
      <c r="AA37">
        <v>0.83</v>
      </c>
      <c r="AB37">
        <v>1.08</v>
      </c>
      <c r="AC37">
        <v>4712</v>
      </c>
      <c r="AD37">
        <v>7</v>
      </c>
      <c r="AE37">
        <v>1059</v>
      </c>
      <c r="AF37">
        <v>18.100000000000001</v>
      </c>
      <c r="AK37" t="s">
        <v>108</v>
      </c>
      <c r="AL37" t="s">
        <v>108</v>
      </c>
      <c r="AV37">
        <v>473291</v>
      </c>
      <c r="AW37">
        <v>5517994</v>
      </c>
      <c r="BB37">
        <v>89694</v>
      </c>
      <c r="BC37">
        <v>46029</v>
      </c>
      <c r="BD37">
        <v>43665</v>
      </c>
      <c r="BE37">
        <v>9.6999999999999993</v>
      </c>
      <c r="BF37">
        <v>5.9</v>
      </c>
      <c r="BG37">
        <v>13.7</v>
      </c>
      <c r="BH37">
        <v>49.813790310000002</v>
      </c>
      <c r="BI37">
        <v>8.6287429600000003</v>
      </c>
      <c r="BJ37">
        <v>4319</v>
      </c>
      <c r="BK37">
        <v>4189</v>
      </c>
      <c r="BL37">
        <v>10</v>
      </c>
      <c r="BM37">
        <v>10.3</v>
      </c>
      <c r="BN37">
        <v>3.2</v>
      </c>
      <c r="BO37">
        <v>8.1</v>
      </c>
      <c r="BR37">
        <v>9.4</v>
      </c>
      <c r="BS37">
        <v>9.6</v>
      </c>
      <c r="BT37">
        <v>46345</v>
      </c>
      <c r="BU37">
        <v>44281</v>
      </c>
      <c r="BV37">
        <v>0.83</v>
      </c>
      <c r="BW37">
        <v>0.83</v>
      </c>
      <c r="BX37">
        <v>0.96</v>
      </c>
      <c r="BY37">
        <v>0.97</v>
      </c>
      <c r="BZ37">
        <v>1.0900000000000001</v>
      </c>
      <c r="CA37">
        <v>1.06</v>
      </c>
      <c r="CB37">
        <v>0.86</v>
      </c>
      <c r="CC37">
        <v>0.8</v>
      </c>
      <c r="CP37">
        <v>290</v>
      </c>
      <c r="CQ37" t="s">
        <v>219</v>
      </c>
      <c r="CR37">
        <v>6.1269999999999998</v>
      </c>
      <c r="CS37" t="s">
        <v>110</v>
      </c>
      <c r="CT37" t="s">
        <v>111</v>
      </c>
    </row>
    <row r="38" spans="1:98" ht="14.25" customHeight="1" x14ac:dyDescent="0.3">
      <c r="A38">
        <v>2018</v>
      </c>
      <c r="B38">
        <v>6017</v>
      </c>
      <c r="C38">
        <v>6922</v>
      </c>
      <c r="D38" t="s">
        <v>220</v>
      </c>
      <c r="E38">
        <v>6</v>
      </c>
      <c r="F38" t="s">
        <v>99</v>
      </c>
      <c r="G38" t="s">
        <v>100</v>
      </c>
      <c r="H38">
        <v>5</v>
      </c>
      <c r="J38" t="s">
        <v>101</v>
      </c>
      <c r="K38" t="s">
        <v>105</v>
      </c>
      <c r="L38" t="s">
        <v>221</v>
      </c>
      <c r="M38" t="s">
        <v>104</v>
      </c>
      <c r="N38" t="s">
        <v>194</v>
      </c>
      <c r="O38" t="s">
        <v>222</v>
      </c>
      <c r="P38" t="s">
        <v>107</v>
      </c>
      <c r="Q38">
        <v>8</v>
      </c>
      <c r="R38">
        <v>303</v>
      </c>
      <c r="S38">
        <v>131213</v>
      </c>
      <c r="T38">
        <v>65496</v>
      </c>
      <c r="U38">
        <v>65717</v>
      </c>
      <c r="V38">
        <v>15326</v>
      </c>
      <c r="W38">
        <v>7709</v>
      </c>
      <c r="X38">
        <v>7618</v>
      </c>
      <c r="Y38">
        <v>11.7</v>
      </c>
      <c r="Z38">
        <v>0.94</v>
      </c>
      <c r="AA38">
        <v>0.76</v>
      </c>
      <c r="AB38">
        <v>1.03</v>
      </c>
      <c r="AC38">
        <v>7320</v>
      </c>
      <c r="AD38">
        <v>10.1</v>
      </c>
      <c r="AE38">
        <v>1762</v>
      </c>
      <c r="AF38">
        <v>25</v>
      </c>
      <c r="AK38" t="s">
        <v>108</v>
      </c>
      <c r="AL38" t="s">
        <v>108</v>
      </c>
      <c r="AM38">
        <v>86.6</v>
      </c>
      <c r="AN38">
        <v>7.2</v>
      </c>
      <c r="AO38">
        <v>0.8</v>
      </c>
      <c r="AP38">
        <v>0.6</v>
      </c>
      <c r="AQ38">
        <v>2.8</v>
      </c>
      <c r="AR38">
        <v>8.5</v>
      </c>
      <c r="AS38">
        <v>6.4</v>
      </c>
      <c r="AT38">
        <v>0.4</v>
      </c>
      <c r="AU38">
        <v>1.1000000000000001</v>
      </c>
      <c r="AV38">
        <v>471838</v>
      </c>
      <c r="AW38">
        <v>5534008</v>
      </c>
      <c r="BB38">
        <v>143496</v>
      </c>
      <c r="BC38">
        <v>71796</v>
      </c>
      <c r="BD38">
        <v>71699</v>
      </c>
      <c r="BE38">
        <v>14.3</v>
      </c>
      <c r="BF38">
        <v>14.4</v>
      </c>
      <c r="BG38">
        <v>14.2</v>
      </c>
      <c r="BH38">
        <v>49.957758599999998</v>
      </c>
      <c r="BI38">
        <v>8.6073804999999997</v>
      </c>
      <c r="BJ38">
        <v>6715</v>
      </c>
      <c r="BK38">
        <v>6304</v>
      </c>
      <c r="BL38">
        <v>10.3</v>
      </c>
      <c r="BM38">
        <v>9.6</v>
      </c>
      <c r="BN38">
        <v>7.4</v>
      </c>
      <c r="BO38">
        <v>6.9</v>
      </c>
      <c r="BP38">
        <v>5</v>
      </c>
      <c r="BQ38">
        <v>5.3</v>
      </c>
      <c r="BR38">
        <v>9.4</v>
      </c>
      <c r="BS38">
        <v>8.8000000000000007</v>
      </c>
      <c r="BT38">
        <v>73396</v>
      </c>
      <c r="BU38">
        <v>73388</v>
      </c>
      <c r="BV38">
        <v>0.74</v>
      </c>
      <c r="BW38">
        <v>0.78</v>
      </c>
      <c r="BX38">
        <v>0.95</v>
      </c>
      <c r="BY38">
        <v>0.99</v>
      </c>
      <c r="BZ38">
        <v>1.04</v>
      </c>
      <c r="CA38">
        <v>1.02</v>
      </c>
      <c r="CB38">
        <v>0.8</v>
      </c>
      <c r="CC38">
        <v>0.8</v>
      </c>
      <c r="CD38">
        <v>6452</v>
      </c>
      <c r="CE38">
        <v>216</v>
      </c>
      <c r="CF38">
        <v>522</v>
      </c>
      <c r="CG38">
        <v>52</v>
      </c>
      <c r="CH38">
        <v>1270</v>
      </c>
      <c r="CI38">
        <v>82</v>
      </c>
      <c r="CJ38">
        <v>358</v>
      </c>
      <c r="CK38">
        <v>32</v>
      </c>
      <c r="CL38">
        <v>5271</v>
      </c>
      <c r="CM38">
        <v>119</v>
      </c>
      <c r="CN38">
        <v>337</v>
      </c>
      <c r="CO38">
        <v>43</v>
      </c>
      <c r="CP38">
        <v>320</v>
      </c>
      <c r="CQ38" t="s">
        <v>223</v>
      </c>
      <c r="CR38">
        <v>2.8620000000000001</v>
      </c>
      <c r="CS38" t="s">
        <v>110</v>
      </c>
      <c r="CT38" t="s">
        <v>111</v>
      </c>
    </row>
    <row r="39" spans="1:98" ht="14.25" customHeight="1" x14ac:dyDescent="0.3">
      <c r="A39">
        <v>2018</v>
      </c>
      <c r="B39">
        <v>5817</v>
      </c>
      <c r="C39">
        <v>6723</v>
      </c>
      <c r="D39" t="s">
        <v>224</v>
      </c>
      <c r="E39">
        <v>6</v>
      </c>
      <c r="F39" t="s">
        <v>99</v>
      </c>
      <c r="G39" t="s">
        <v>100</v>
      </c>
      <c r="H39">
        <v>5</v>
      </c>
      <c r="J39" t="s">
        <v>101</v>
      </c>
      <c r="K39" t="s">
        <v>186</v>
      </c>
      <c r="L39" t="s">
        <v>225</v>
      </c>
      <c r="M39" t="s">
        <v>104</v>
      </c>
      <c r="N39" t="s">
        <v>194</v>
      </c>
      <c r="O39" t="s">
        <v>226</v>
      </c>
      <c r="P39" t="s">
        <v>107</v>
      </c>
      <c r="Q39">
        <v>8</v>
      </c>
      <c r="R39">
        <v>355</v>
      </c>
      <c r="S39">
        <v>162598</v>
      </c>
      <c r="T39">
        <v>83589</v>
      </c>
      <c r="U39">
        <v>79008</v>
      </c>
      <c r="V39">
        <v>15460</v>
      </c>
      <c r="W39">
        <v>8023</v>
      </c>
      <c r="X39">
        <v>7437</v>
      </c>
      <c r="Y39">
        <v>9.5</v>
      </c>
      <c r="Z39">
        <v>0.93</v>
      </c>
      <c r="AA39">
        <v>0.71</v>
      </c>
      <c r="AB39">
        <v>1.05</v>
      </c>
      <c r="AC39">
        <v>9098</v>
      </c>
      <c r="AD39">
        <v>8.3000000000000007</v>
      </c>
      <c r="AE39">
        <v>2129</v>
      </c>
      <c r="AF39">
        <v>20.2</v>
      </c>
      <c r="AK39" t="s">
        <v>108</v>
      </c>
      <c r="AL39" t="s">
        <v>108</v>
      </c>
      <c r="AM39">
        <v>88.4</v>
      </c>
      <c r="AN39">
        <v>7.5</v>
      </c>
      <c r="AO39">
        <v>1.3</v>
      </c>
      <c r="AP39">
        <v>0.5</v>
      </c>
      <c r="AQ39">
        <v>2.7</v>
      </c>
      <c r="AR39">
        <v>6.5</v>
      </c>
      <c r="AS39">
        <v>4.9000000000000004</v>
      </c>
      <c r="AT39">
        <v>0.3</v>
      </c>
      <c r="AU39">
        <v>1.5</v>
      </c>
      <c r="AV39">
        <v>472492</v>
      </c>
      <c r="AW39">
        <v>5549314</v>
      </c>
      <c r="BB39">
        <v>182599</v>
      </c>
      <c r="BC39">
        <v>93418</v>
      </c>
      <c r="BD39">
        <v>89180</v>
      </c>
      <c r="BE39">
        <v>11.4</v>
      </c>
      <c r="BF39">
        <v>11.4</v>
      </c>
      <c r="BG39">
        <v>11.3</v>
      </c>
      <c r="BH39">
        <v>50.095443879999998</v>
      </c>
      <c r="BI39">
        <v>8.6154071999999999</v>
      </c>
      <c r="BJ39">
        <v>7955</v>
      </c>
      <c r="BK39">
        <v>7404</v>
      </c>
      <c r="BL39">
        <v>9.5</v>
      </c>
      <c r="BM39">
        <v>9.4</v>
      </c>
      <c r="BN39">
        <v>6.7</v>
      </c>
      <c r="BO39">
        <v>7.5</v>
      </c>
      <c r="BP39">
        <v>3.6</v>
      </c>
      <c r="BQ39">
        <v>5.0999999999999996</v>
      </c>
      <c r="BR39">
        <v>8.5</v>
      </c>
      <c r="BS39">
        <v>8.3000000000000007</v>
      </c>
      <c r="BT39">
        <v>94515</v>
      </c>
      <c r="BU39">
        <v>88291</v>
      </c>
      <c r="BV39">
        <v>0.71</v>
      </c>
      <c r="BW39">
        <v>0.71</v>
      </c>
      <c r="BX39">
        <v>0.99</v>
      </c>
      <c r="BY39">
        <v>1.01</v>
      </c>
      <c r="BZ39">
        <v>1.06</v>
      </c>
      <c r="CA39">
        <v>1.04</v>
      </c>
      <c r="CB39">
        <v>0.76</v>
      </c>
      <c r="CC39">
        <v>0.73</v>
      </c>
      <c r="CD39">
        <v>8097</v>
      </c>
      <c r="CE39">
        <v>262</v>
      </c>
      <c r="CF39">
        <v>490</v>
      </c>
      <c r="CG39">
        <v>112</v>
      </c>
      <c r="CH39">
        <v>1627</v>
      </c>
      <c r="CI39">
        <v>89</v>
      </c>
      <c r="CJ39">
        <v>340</v>
      </c>
      <c r="CK39">
        <v>32</v>
      </c>
      <c r="CL39">
        <v>6452</v>
      </c>
      <c r="CM39">
        <v>137</v>
      </c>
      <c r="CN39">
        <v>347</v>
      </c>
      <c r="CO39">
        <v>95</v>
      </c>
      <c r="CP39">
        <v>370</v>
      </c>
      <c r="CQ39" t="s">
        <v>227</v>
      </c>
      <c r="CR39">
        <v>2.3839999999999999</v>
      </c>
      <c r="CS39" t="s">
        <v>110</v>
      </c>
      <c r="CT39" t="s">
        <v>111</v>
      </c>
    </row>
    <row r="40" spans="1:98" ht="14.25" customHeight="1" x14ac:dyDescent="0.3">
      <c r="A40">
        <v>2018</v>
      </c>
      <c r="B40">
        <v>5817</v>
      </c>
      <c r="C40">
        <v>6930</v>
      </c>
      <c r="D40" t="s">
        <v>228</v>
      </c>
      <c r="E40">
        <v>6</v>
      </c>
      <c r="F40" t="s">
        <v>99</v>
      </c>
      <c r="G40" t="s">
        <v>100</v>
      </c>
      <c r="H40">
        <v>5</v>
      </c>
      <c r="J40" t="s">
        <v>101</v>
      </c>
      <c r="K40" t="s">
        <v>186</v>
      </c>
      <c r="L40" t="s">
        <v>226</v>
      </c>
      <c r="M40" t="s">
        <v>104</v>
      </c>
      <c r="N40" t="s">
        <v>194</v>
      </c>
      <c r="O40" t="s">
        <v>229</v>
      </c>
      <c r="P40" t="s">
        <v>107</v>
      </c>
      <c r="Q40">
        <v>8</v>
      </c>
      <c r="R40">
        <v>357</v>
      </c>
      <c r="S40">
        <v>152644</v>
      </c>
      <c r="T40">
        <v>78548</v>
      </c>
      <c r="U40">
        <v>74096</v>
      </c>
      <c r="V40">
        <v>14389</v>
      </c>
      <c r="W40">
        <v>7477</v>
      </c>
      <c r="X40">
        <v>6912</v>
      </c>
      <c r="Y40">
        <v>9.4</v>
      </c>
      <c r="Z40">
        <v>0.93</v>
      </c>
      <c r="AA40">
        <v>0.74</v>
      </c>
      <c r="AB40">
        <v>1.06</v>
      </c>
      <c r="AC40">
        <v>8545</v>
      </c>
      <c r="AD40">
        <v>8.1</v>
      </c>
      <c r="AE40">
        <v>1990</v>
      </c>
      <c r="AF40">
        <v>20.6</v>
      </c>
      <c r="AK40" t="s">
        <v>108</v>
      </c>
      <c r="AL40" t="s">
        <v>108</v>
      </c>
      <c r="AM40">
        <v>88.5</v>
      </c>
      <c r="AN40">
        <v>7.3</v>
      </c>
      <c r="AO40">
        <v>1.3</v>
      </c>
      <c r="AP40">
        <v>0.5</v>
      </c>
      <c r="AQ40">
        <v>2.5</v>
      </c>
      <c r="AR40">
        <v>6.7</v>
      </c>
      <c r="AS40">
        <v>5.0999999999999996</v>
      </c>
      <c r="AT40">
        <v>0.2</v>
      </c>
      <c r="AU40">
        <v>1.6</v>
      </c>
      <c r="AV40">
        <v>472633</v>
      </c>
      <c r="AW40">
        <v>5548735</v>
      </c>
      <c r="BB40">
        <v>170306</v>
      </c>
      <c r="BC40">
        <v>87384</v>
      </c>
      <c r="BD40">
        <v>82923</v>
      </c>
      <c r="BE40">
        <v>11.3</v>
      </c>
      <c r="BF40">
        <v>11.4</v>
      </c>
      <c r="BG40">
        <v>11.3</v>
      </c>
      <c r="BH40">
        <v>50.090247509999998</v>
      </c>
      <c r="BI40">
        <v>8.6174129300000004</v>
      </c>
      <c r="BJ40">
        <v>7706</v>
      </c>
      <c r="BK40">
        <v>6844</v>
      </c>
      <c r="BL40">
        <v>9.8000000000000007</v>
      </c>
      <c r="BM40">
        <v>9.1999999999999993</v>
      </c>
      <c r="BN40">
        <v>6.6</v>
      </c>
      <c r="BO40">
        <v>7.3</v>
      </c>
      <c r="BP40">
        <v>3.7</v>
      </c>
      <c r="BQ40">
        <v>5.0999999999999996</v>
      </c>
      <c r="BR40">
        <v>8.8000000000000007</v>
      </c>
      <c r="BS40">
        <v>8.3000000000000007</v>
      </c>
      <c r="BT40">
        <v>88280</v>
      </c>
      <c r="BU40">
        <v>81775</v>
      </c>
      <c r="BV40">
        <v>0.73</v>
      </c>
      <c r="BW40">
        <v>0.74</v>
      </c>
      <c r="BX40">
        <v>0.99</v>
      </c>
      <c r="BY40">
        <v>1.02</v>
      </c>
      <c r="BZ40">
        <v>1.07</v>
      </c>
      <c r="CA40">
        <v>1.05</v>
      </c>
      <c r="CB40">
        <v>0.78</v>
      </c>
      <c r="CC40">
        <v>0.76</v>
      </c>
      <c r="CD40">
        <v>7613</v>
      </c>
      <c r="CE40">
        <v>223</v>
      </c>
      <c r="CF40">
        <v>472</v>
      </c>
      <c r="CG40">
        <v>107</v>
      </c>
      <c r="CH40">
        <v>1509</v>
      </c>
      <c r="CI40">
        <v>75</v>
      </c>
      <c r="CJ40">
        <v>335</v>
      </c>
      <c r="CK40">
        <v>31</v>
      </c>
      <c r="CL40">
        <v>6075</v>
      </c>
      <c r="CM40">
        <v>115</v>
      </c>
      <c r="CN40">
        <v>341</v>
      </c>
      <c r="CO40">
        <v>90</v>
      </c>
      <c r="CP40">
        <v>360</v>
      </c>
      <c r="CQ40" t="s">
        <v>230</v>
      </c>
      <c r="CR40">
        <v>0.01</v>
      </c>
      <c r="CS40" t="s">
        <v>110</v>
      </c>
      <c r="CT40" t="s">
        <v>111</v>
      </c>
    </row>
    <row r="41" spans="1:98" ht="14.25" customHeight="1" x14ac:dyDescent="0.3">
      <c r="A41">
        <v>2018</v>
      </c>
      <c r="B41">
        <v>5917</v>
      </c>
      <c r="C41">
        <v>6923</v>
      </c>
      <c r="D41" t="s">
        <v>231</v>
      </c>
      <c r="E41">
        <v>6</v>
      </c>
      <c r="F41" t="s">
        <v>99</v>
      </c>
      <c r="G41" t="s">
        <v>100</v>
      </c>
      <c r="H41">
        <v>5</v>
      </c>
      <c r="J41" t="s">
        <v>101</v>
      </c>
      <c r="K41" t="s">
        <v>186</v>
      </c>
      <c r="L41" t="s">
        <v>229</v>
      </c>
      <c r="M41" t="s">
        <v>104</v>
      </c>
      <c r="N41" t="s">
        <v>194</v>
      </c>
      <c r="O41" t="s">
        <v>232</v>
      </c>
      <c r="P41" t="s">
        <v>107</v>
      </c>
      <c r="Q41">
        <v>8</v>
      </c>
      <c r="R41">
        <v>341</v>
      </c>
      <c r="S41">
        <v>158297</v>
      </c>
      <c r="T41">
        <v>79911</v>
      </c>
      <c r="U41">
        <v>78386</v>
      </c>
      <c r="V41">
        <v>15556</v>
      </c>
      <c r="W41">
        <v>7729</v>
      </c>
      <c r="X41">
        <v>7828</v>
      </c>
      <c r="Y41">
        <v>9.8000000000000007</v>
      </c>
      <c r="Z41">
        <v>0.94</v>
      </c>
      <c r="AA41">
        <v>0.72</v>
      </c>
      <c r="AB41">
        <v>1.03</v>
      </c>
      <c r="AC41">
        <v>8822</v>
      </c>
      <c r="AD41">
        <v>8.4</v>
      </c>
      <c r="AE41">
        <v>2144</v>
      </c>
      <c r="AF41">
        <v>21.3</v>
      </c>
      <c r="AK41" t="s">
        <v>108</v>
      </c>
      <c r="AL41" t="s">
        <v>108</v>
      </c>
      <c r="AM41">
        <v>88.3</v>
      </c>
      <c r="AN41">
        <v>8</v>
      </c>
      <c r="AO41">
        <v>1.6</v>
      </c>
      <c r="AP41">
        <v>0.5</v>
      </c>
      <c r="AQ41">
        <v>2.8</v>
      </c>
      <c r="AR41">
        <v>6.7</v>
      </c>
      <c r="AS41">
        <v>5.2</v>
      </c>
      <c r="AT41">
        <v>0.3</v>
      </c>
      <c r="AU41">
        <v>1.4</v>
      </c>
      <c r="AV41">
        <v>472430</v>
      </c>
      <c r="AW41">
        <v>5546943</v>
      </c>
      <c r="BB41">
        <v>176522</v>
      </c>
      <c r="BC41">
        <v>89029</v>
      </c>
      <c r="BD41">
        <v>87493</v>
      </c>
      <c r="BE41">
        <v>11.7</v>
      </c>
      <c r="BF41">
        <v>11.6</v>
      </c>
      <c r="BG41">
        <v>11.9</v>
      </c>
      <c r="BH41">
        <v>50.0741169</v>
      </c>
      <c r="BI41">
        <v>8.6147113599999994</v>
      </c>
      <c r="BJ41">
        <v>8420</v>
      </c>
      <c r="BK41">
        <v>7300</v>
      </c>
      <c r="BL41">
        <v>10.5</v>
      </c>
      <c r="BM41">
        <v>9.3000000000000007</v>
      </c>
      <c r="BN41">
        <v>6.3</v>
      </c>
      <c r="BO41">
        <v>7.2</v>
      </c>
      <c r="BP41">
        <v>3.7</v>
      </c>
      <c r="BQ41">
        <v>4.7</v>
      </c>
      <c r="BR41">
        <v>9.5</v>
      </c>
      <c r="BS41">
        <v>8.3000000000000007</v>
      </c>
      <c r="BT41">
        <v>91080</v>
      </c>
      <c r="BU41">
        <v>89626</v>
      </c>
      <c r="BV41">
        <v>0.72</v>
      </c>
      <c r="BW41">
        <v>0.72</v>
      </c>
      <c r="BX41">
        <v>0.97</v>
      </c>
      <c r="BY41">
        <v>1</v>
      </c>
      <c r="BZ41">
        <v>1.05</v>
      </c>
      <c r="CA41">
        <v>1</v>
      </c>
      <c r="CB41">
        <v>0.76</v>
      </c>
      <c r="CC41">
        <v>0.74</v>
      </c>
      <c r="CD41">
        <v>7820</v>
      </c>
      <c r="CE41">
        <v>260</v>
      </c>
      <c r="CF41">
        <v>484</v>
      </c>
      <c r="CG41">
        <v>138</v>
      </c>
      <c r="CH41">
        <v>1610</v>
      </c>
      <c r="CI41">
        <v>92</v>
      </c>
      <c r="CJ41">
        <v>364</v>
      </c>
      <c r="CK41">
        <v>44</v>
      </c>
      <c r="CL41">
        <v>6255</v>
      </c>
      <c r="CM41">
        <v>138</v>
      </c>
      <c r="CN41">
        <v>357</v>
      </c>
      <c r="CO41">
        <v>123</v>
      </c>
      <c r="CP41">
        <v>350</v>
      </c>
      <c r="CQ41" t="s">
        <v>233</v>
      </c>
      <c r="CR41">
        <v>0.26400000000000001</v>
      </c>
      <c r="CS41" t="s">
        <v>110</v>
      </c>
      <c r="CT41" t="s">
        <v>111</v>
      </c>
    </row>
    <row r="42" spans="1:98" ht="14.25" customHeight="1" x14ac:dyDescent="0.3">
      <c r="A42">
        <v>2018</v>
      </c>
      <c r="B42">
        <v>5917</v>
      </c>
      <c r="C42">
        <v>6924</v>
      </c>
      <c r="D42" t="s">
        <v>234</v>
      </c>
      <c r="E42">
        <v>6</v>
      </c>
      <c r="F42" t="s">
        <v>99</v>
      </c>
      <c r="G42" t="s">
        <v>100</v>
      </c>
      <c r="H42">
        <v>5</v>
      </c>
      <c r="J42" t="s">
        <v>101</v>
      </c>
      <c r="K42" t="s">
        <v>186</v>
      </c>
      <c r="L42" t="s">
        <v>235</v>
      </c>
      <c r="M42" t="s">
        <v>104</v>
      </c>
      <c r="N42" t="s">
        <v>194</v>
      </c>
      <c r="O42" t="s">
        <v>236</v>
      </c>
      <c r="P42" t="s">
        <v>107</v>
      </c>
      <c r="Q42">
        <v>10</v>
      </c>
      <c r="R42">
        <v>337</v>
      </c>
      <c r="S42">
        <v>144913</v>
      </c>
      <c r="T42">
        <v>71750</v>
      </c>
      <c r="U42">
        <v>73164</v>
      </c>
      <c r="V42">
        <v>16325</v>
      </c>
      <c r="W42">
        <v>7998</v>
      </c>
      <c r="X42">
        <v>8327</v>
      </c>
      <c r="Y42">
        <v>11.3</v>
      </c>
      <c r="Z42">
        <v>0.94</v>
      </c>
      <c r="AA42">
        <v>0.75</v>
      </c>
      <c r="AB42">
        <v>1.04</v>
      </c>
      <c r="AC42">
        <v>8040</v>
      </c>
      <c r="AD42">
        <v>9.6999999999999993</v>
      </c>
      <c r="AE42">
        <v>2035</v>
      </c>
      <c r="AF42">
        <v>23.7</v>
      </c>
      <c r="AK42" t="s">
        <v>108</v>
      </c>
      <c r="AL42" t="s">
        <v>108</v>
      </c>
      <c r="AM42">
        <v>87</v>
      </c>
      <c r="AN42">
        <v>7.8</v>
      </c>
      <c r="AO42">
        <v>1.2</v>
      </c>
      <c r="AP42">
        <v>0.6</v>
      </c>
      <c r="AQ42">
        <v>3</v>
      </c>
      <c r="AR42">
        <v>7.8</v>
      </c>
      <c r="AS42">
        <v>6</v>
      </c>
      <c r="AT42">
        <v>0.4</v>
      </c>
      <c r="AU42">
        <v>1.1000000000000001</v>
      </c>
      <c r="AV42">
        <v>471474</v>
      </c>
      <c r="AW42">
        <v>5544019</v>
      </c>
      <c r="BB42">
        <v>159438</v>
      </c>
      <c r="BC42">
        <v>78829</v>
      </c>
      <c r="BD42">
        <v>80610</v>
      </c>
      <c r="BE42">
        <v>13.6</v>
      </c>
      <c r="BF42">
        <v>13.6</v>
      </c>
      <c r="BG42">
        <v>13.7</v>
      </c>
      <c r="BH42">
        <v>50.047774099999998</v>
      </c>
      <c r="BI42">
        <v>8.6015695399999998</v>
      </c>
      <c r="BJ42">
        <v>7187</v>
      </c>
      <c r="BK42">
        <v>6812</v>
      </c>
      <c r="BL42">
        <v>10</v>
      </c>
      <c r="BM42">
        <v>9.3000000000000007</v>
      </c>
      <c r="BN42">
        <v>7.8</v>
      </c>
      <c r="BO42">
        <v>7.8</v>
      </c>
      <c r="BP42">
        <v>4.5</v>
      </c>
      <c r="BQ42">
        <v>5.6</v>
      </c>
      <c r="BR42">
        <v>9.1</v>
      </c>
      <c r="BS42">
        <v>8.5</v>
      </c>
      <c r="BT42">
        <v>79852</v>
      </c>
      <c r="BU42">
        <v>82294</v>
      </c>
      <c r="BV42">
        <v>0.74</v>
      </c>
      <c r="BW42">
        <v>0.75</v>
      </c>
      <c r="BX42">
        <v>0.96</v>
      </c>
      <c r="BY42">
        <v>1</v>
      </c>
      <c r="BZ42">
        <v>1.05</v>
      </c>
      <c r="CA42">
        <v>1.02</v>
      </c>
      <c r="CB42">
        <v>0.8</v>
      </c>
      <c r="CC42">
        <v>0.76</v>
      </c>
      <c r="CD42">
        <v>7078</v>
      </c>
      <c r="CE42">
        <v>262</v>
      </c>
      <c r="CF42">
        <v>518</v>
      </c>
      <c r="CG42">
        <v>93</v>
      </c>
      <c r="CH42">
        <v>1502</v>
      </c>
      <c r="CI42">
        <v>98</v>
      </c>
      <c r="CJ42">
        <v>384</v>
      </c>
      <c r="CK42">
        <v>26</v>
      </c>
      <c r="CL42">
        <v>5698</v>
      </c>
      <c r="CM42">
        <v>148</v>
      </c>
      <c r="CN42">
        <v>355</v>
      </c>
      <c r="CO42">
        <v>83</v>
      </c>
      <c r="CP42">
        <v>340</v>
      </c>
      <c r="CQ42" t="s">
        <v>237</v>
      </c>
      <c r="CR42">
        <v>0.59399999999999997</v>
      </c>
      <c r="CS42" t="s">
        <v>110</v>
      </c>
      <c r="CT42" t="s">
        <v>111</v>
      </c>
    </row>
    <row r="43" spans="1:98" ht="14.25" customHeight="1" x14ac:dyDescent="0.3">
      <c r="A43">
        <v>2018</v>
      </c>
      <c r="B43">
        <v>5320</v>
      </c>
      <c r="C43">
        <v>6812</v>
      </c>
      <c r="D43" t="s">
        <v>238</v>
      </c>
      <c r="E43">
        <v>6</v>
      </c>
      <c r="F43" t="s">
        <v>99</v>
      </c>
      <c r="G43" t="s">
        <v>100</v>
      </c>
      <c r="H43">
        <v>5</v>
      </c>
      <c r="J43" t="s">
        <v>101</v>
      </c>
      <c r="K43" t="s">
        <v>186</v>
      </c>
      <c r="L43" t="s">
        <v>203</v>
      </c>
      <c r="M43" t="s">
        <v>104</v>
      </c>
      <c r="N43" t="s">
        <v>105</v>
      </c>
      <c r="O43" t="s">
        <v>239</v>
      </c>
      <c r="P43" t="s">
        <v>107</v>
      </c>
      <c r="Q43">
        <v>4</v>
      </c>
      <c r="R43">
        <v>345</v>
      </c>
      <c r="S43">
        <v>57808</v>
      </c>
      <c r="T43">
        <v>28829</v>
      </c>
      <c r="U43">
        <v>28979</v>
      </c>
      <c r="V43">
        <v>12556</v>
      </c>
      <c r="W43">
        <v>6369</v>
      </c>
      <c r="X43">
        <v>6187</v>
      </c>
      <c r="Y43">
        <v>21.7</v>
      </c>
      <c r="Z43">
        <v>1.03</v>
      </c>
      <c r="AA43">
        <v>0.99</v>
      </c>
      <c r="AB43">
        <v>1.1499999999999999</v>
      </c>
      <c r="AC43">
        <v>3116</v>
      </c>
      <c r="AD43">
        <v>18.3</v>
      </c>
      <c r="AE43">
        <v>993</v>
      </c>
      <c r="AF43">
        <v>43.4</v>
      </c>
      <c r="AK43" t="s">
        <v>161</v>
      </c>
      <c r="AL43" t="s">
        <v>108</v>
      </c>
      <c r="AM43">
        <v>75.7</v>
      </c>
      <c r="AN43">
        <v>9.6999999999999993</v>
      </c>
      <c r="AO43">
        <v>1.5</v>
      </c>
      <c r="AP43">
        <v>1.2</v>
      </c>
      <c r="AQ43">
        <v>3.7</v>
      </c>
      <c r="AR43">
        <v>17.7</v>
      </c>
      <c r="AS43">
        <v>13.9</v>
      </c>
      <c r="AT43">
        <v>0.3</v>
      </c>
      <c r="AU43">
        <v>1.3</v>
      </c>
      <c r="AV43">
        <v>502512</v>
      </c>
      <c r="AW43">
        <v>5614653</v>
      </c>
      <c r="BB43">
        <v>59256</v>
      </c>
      <c r="BC43">
        <v>30037</v>
      </c>
      <c r="BD43">
        <v>29219</v>
      </c>
      <c r="BE43">
        <v>28.2</v>
      </c>
      <c r="BF43">
        <v>28.2</v>
      </c>
      <c r="BG43">
        <v>28.1</v>
      </c>
      <c r="BH43">
        <v>50.683698249999999</v>
      </c>
      <c r="BI43">
        <v>9.0355577700000005</v>
      </c>
      <c r="BJ43">
        <v>2937</v>
      </c>
      <c r="BK43">
        <v>3010</v>
      </c>
      <c r="BL43">
        <v>10.199999999999999</v>
      </c>
      <c r="BM43">
        <v>10.4</v>
      </c>
      <c r="BN43">
        <v>16.8</v>
      </c>
      <c r="BO43">
        <v>2.2999999999999998</v>
      </c>
      <c r="BP43">
        <v>13.1</v>
      </c>
      <c r="BQ43">
        <v>0.6</v>
      </c>
      <c r="BR43">
        <v>9.8000000000000007</v>
      </c>
      <c r="BS43">
        <v>10.3</v>
      </c>
      <c r="BT43">
        <v>30525</v>
      </c>
      <c r="BU43">
        <v>29222</v>
      </c>
      <c r="BV43">
        <v>0.89</v>
      </c>
      <c r="BW43">
        <v>1.1000000000000001</v>
      </c>
      <c r="BX43">
        <v>0.87</v>
      </c>
      <c r="BY43">
        <v>1.1599999999999999</v>
      </c>
      <c r="BZ43">
        <v>1.23</v>
      </c>
      <c r="CA43">
        <v>1.07</v>
      </c>
      <c r="CB43">
        <v>0.85</v>
      </c>
      <c r="CC43">
        <v>0.81</v>
      </c>
      <c r="CD43">
        <v>2463</v>
      </c>
      <c r="CE43">
        <v>113</v>
      </c>
      <c r="CF43">
        <v>456</v>
      </c>
      <c r="CG43">
        <v>44</v>
      </c>
      <c r="CH43">
        <v>528</v>
      </c>
      <c r="CI43">
        <v>63</v>
      </c>
      <c r="CJ43">
        <v>368</v>
      </c>
      <c r="CK43">
        <v>18</v>
      </c>
      <c r="CL43">
        <v>1950</v>
      </c>
      <c r="CM43">
        <v>92</v>
      </c>
      <c r="CN43">
        <v>369</v>
      </c>
      <c r="CO43">
        <v>40</v>
      </c>
      <c r="CP43">
        <v>510</v>
      </c>
      <c r="CQ43" t="s">
        <v>240</v>
      </c>
      <c r="CR43">
        <v>17.472999999999999</v>
      </c>
      <c r="CS43" t="s">
        <v>110</v>
      </c>
      <c r="CT43" t="s">
        <v>111</v>
      </c>
    </row>
    <row r="44" spans="1:98" ht="14" x14ac:dyDescent="0.3">
      <c r="A44">
        <v>2018</v>
      </c>
      <c r="B44">
        <v>6117</v>
      </c>
      <c r="C44">
        <v>6826</v>
      </c>
      <c r="D44" t="s">
        <v>241</v>
      </c>
      <c r="E44">
        <v>6</v>
      </c>
      <c r="F44" t="s">
        <v>99</v>
      </c>
      <c r="G44" t="s">
        <v>100</v>
      </c>
      <c r="H44">
        <v>5</v>
      </c>
      <c r="J44" t="s">
        <v>101</v>
      </c>
      <c r="K44" t="s">
        <v>105</v>
      </c>
      <c r="L44" t="s">
        <v>222</v>
      </c>
      <c r="M44" t="s">
        <v>104</v>
      </c>
      <c r="N44" t="s">
        <v>207</v>
      </c>
      <c r="O44" t="s">
        <v>242</v>
      </c>
      <c r="P44" t="s">
        <v>107</v>
      </c>
      <c r="Q44">
        <v>8</v>
      </c>
      <c r="R44">
        <v>221</v>
      </c>
      <c r="S44">
        <v>135785</v>
      </c>
      <c r="T44">
        <v>68829</v>
      </c>
      <c r="U44">
        <v>66956</v>
      </c>
      <c r="V44">
        <v>15667</v>
      </c>
      <c r="W44">
        <v>7924</v>
      </c>
      <c r="X44">
        <v>7743</v>
      </c>
      <c r="Y44">
        <v>11.5</v>
      </c>
      <c r="Z44">
        <v>0.94</v>
      </c>
      <c r="AA44">
        <v>0.78</v>
      </c>
      <c r="AB44">
        <v>1.01</v>
      </c>
      <c r="AC44">
        <v>7621</v>
      </c>
      <c r="AD44">
        <v>10</v>
      </c>
      <c r="AE44">
        <v>1731</v>
      </c>
      <c r="AF44">
        <v>25.3</v>
      </c>
      <c r="AK44" t="s">
        <v>108</v>
      </c>
      <c r="AL44" t="s">
        <v>108</v>
      </c>
      <c r="AM44">
        <v>86.8</v>
      </c>
      <c r="AN44">
        <v>7.1</v>
      </c>
      <c r="AO44">
        <v>0.7</v>
      </c>
      <c r="AP44">
        <v>0.6</v>
      </c>
      <c r="AQ44">
        <v>2.7</v>
      </c>
      <c r="AR44">
        <v>8.5</v>
      </c>
      <c r="AS44">
        <v>6.4</v>
      </c>
      <c r="AT44">
        <v>0.4</v>
      </c>
      <c r="AU44">
        <v>1.1000000000000001</v>
      </c>
      <c r="AV44">
        <v>471500</v>
      </c>
      <c r="AW44">
        <v>5525873</v>
      </c>
      <c r="BB44">
        <v>148422</v>
      </c>
      <c r="BC44">
        <v>75650</v>
      </c>
      <c r="BD44">
        <v>72773</v>
      </c>
      <c r="BE44">
        <v>14.2</v>
      </c>
      <c r="BF44">
        <v>14.1</v>
      </c>
      <c r="BG44">
        <v>14.3</v>
      </c>
      <c r="BH44">
        <v>49.884576719999998</v>
      </c>
      <c r="BI44">
        <v>8.60327631</v>
      </c>
      <c r="BJ44">
        <v>7155</v>
      </c>
      <c r="BK44">
        <v>6418</v>
      </c>
      <c r="BL44">
        <v>10.4</v>
      </c>
      <c r="BM44">
        <v>9.6</v>
      </c>
      <c r="BN44">
        <v>7.1</v>
      </c>
      <c r="BO44">
        <v>8</v>
      </c>
      <c r="BP44">
        <v>4.5999999999999996</v>
      </c>
      <c r="BQ44">
        <v>5.9</v>
      </c>
      <c r="BR44">
        <v>9.5</v>
      </c>
      <c r="BS44">
        <v>8.8000000000000007</v>
      </c>
      <c r="BT44">
        <v>77711</v>
      </c>
      <c r="BU44">
        <v>74073</v>
      </c>
      <c r="BV44">
        <v>0.76</v>
      </c>
      <c r="BW44">
        <v>0.81</v>
      </c>
      <c r="BX44">
        <v>0.95</v>
      </c>
      <c r="BY44">
        <v>0.99</v>
      </c>
      <c r="BZ44">
        <v>1.01</v>
      </c>
      <c r="CA44">
        <v>1.01</v>
      </c>
      <c r="CB44">
        <v>0.82</v>
      </c>
      <c r="CC44">
        <v>0.8</v>
      </c>
      <c r="CD44">
        <v>6726</v>
      </c>
      <c r="CE44">
        <v>222</v>
      </c>
      <c r="CF44">
        <v>538</v>
      </c>
      <c r="CG44">
        <v>52</v>
      </c>
      <c r="CH44">
        <v>1263</v>
      </c>
      <c r="CI44">
        <v>80</v>
      </c>
      <c r="CJ44">
        <v>359</v>
      </c>
      <c r="CK44">
        <v>11</v>
      </c>
      <c r="CL44">
        <v>5513</v>
      </c>
      <c r="CM44">
        <v>116</v>
      </c>
      <c r="CN44">
        <v>336</v>
      </c>
      <c r="CO44">
        <v>42</v>
      </c>
      <c r="CP44">
        <v>300</v>
      </c>
      <c r="CQ44" t="s">
        <v>243</v>
      </c>
      <c r="CR44">
        <v>1.5740000000000001</v>
      </c>
      <c r="CS44" t="s">
        <v>110</v>
      </c>
      <c r="CT44" t="s">
        <v>111</v>
      </c>
    </row>
    <row r="45" spans="1:98" ht="14" x14ac:dyDescent="0.3">
      <c r="A45">
        <v>2018</v>
      </c>
      <c r="B45">
        <v>5319</v>
      </c>
      <c r="C45">
        <v>6813</v>
      </c>
      <c r="D45" t="s">
        <v>244</v>
      </c>
      <c r="E45">
        <v>6</v>
      </c>
      <c r="F45" t="s">
        <v>99</v>
      </c>
      <c r="G45" t="s">
        <v>100</v>
      </c>
      <c r="H45">
        <v>5</v>
      </c>
      <c r="J45" t="s">
        <v>101</v>
      </c>
      <c r="K45" t="s">
        <v>186</v>
      </c>
      <c r="L45" t="s">
        <v>239</v>
      </c>
      <c r="M45" t="s">
        <v>104</v>
      </c>
      <c r="N45" t="s">
        <v>105</v>
      </c>
      <c r="O45" t="s">
        <v>245</v>
      </c>
      <c r="P45" t="s">
        <v>107</v>
      </c>
      <c r="Q45">
        <v>5</v>
      </c>
      <c r="R45">
        <v>285</v>
      </c>
      <c r="S45">
        <v>62898</v>
      </c>
      <c r="T45">
        <v>31416</v>
      </c>
      <c r="U45">
        <v>31482</v>
      </c>
      <c r="V45">
        <v>12879</v>
      </c>
      <c r="W45">
        <v>6643</v>
      </c>
      <c r="X45">
        <v>6236</v>
      </c>
      <c r="Y45">
        <v>20.5</v>
      </c>
      <c r="Z45">
        <v>1.01</v>
      </c>
      <c r="AA45">
        <v>0.94</v>
      </c>
      <c r="AB45">
        <v>1.1499999999999999</v>
      </c>
      <c r="AC45">
        <v>3409</v>
      </c>
      <c r="AD45">
        <v>17.3</v>
      </c>
      <c r="AE45">
        <v>1045</v>
      </c>
      <c r="AF45">
        <v>41.3</v>
      </c>
      <c r="AK45" t="s">
        <v>108</v>
      </c>
      <c r="AL45" t="s">
        <v>108</v>
      </c>
      <c r="AM45">
        <v>76.8</v>
      </c>
      <c r="AN45">
        <v>9.4</v>
      </c>
      <c r="AO45">
        <v>1.5</v>
      </c>
      <c r="AP45">
        <v>1.3</v>
      </c>
      <c r="AQ45">
        <v>3.7</v>
      </c>
      <c r="AR45">
        <v>16.5</v>
      </c>
      <c r="AS45">
        <v>12.9</v>
      </c>
      <c r="AT45">
        <v>0.3</v>
      </c>
      <c r="AU45">
        <v>1.5</v>
      </c>
      <c r="AV45">
        <v>495950</v>
      </c>
      <c r="AW45">
        <v>5609594</v>
      </c>
      <c r="BB45">
        <v>65243</v>
      </c>
      <c r="BC45">
        <v>33143</v>
      </c>
      <c r="BD45">
        <v>32100</v>
      </c>
      <c r="BE45">
        <v>26.3</v>
      </c>
      <c r="BF45">
        <v>26.8</v>
      </c>
      <c r="BG45">
        <v>25.8</v>
      </c>
      <c r="BH45">
        <v>50.638198379999999</v>
      </c>
      <c r="BI45">
        <v>8.9427269599999999</v>
      </c>
      <c r="BJ45">
        <v>3151</v>
      </c>
      <c r="BK45">
        <v>3151</v>
      </c>
      <c r="BL45">
        <v>10</v>
      </c>
      <c r="BM45">
        <v>10</v>
      </c>
      <c r="BN45">
        <v>16.7</v>
      </c>
      <c r="BO45">
        <v>2.1</v>
      </c>
      <c r="BP45">
        <v>12.8</v>
      </c>
      <c r="BQ45">
        <v>0.6</v>
      </c>
      <c r="BR45">
        <v>9.5</v>
      </c>
      <c r="BS45">
        <v>9.8000000000000007</v>
      </c>
      <c r="BT45">
        <v>33692</v>
      </c>
      <c r="BU45">
        <v>32059</v>
      </c>
      <c r="BV45">
        <v>0.84</v>
      </c>
      <c r="BW45">
        <v>1.05</v>
      </c>
      <c r="BX45">
        <v>0.88</v>
      </c>
      <c r="BY45">
        <v>1.1499999999999999</v>
      </c>
      <c r="BZ45">
        <v>1.22</v>
      </c>
      <c r="CA45">
        <v>1.08</v>
      </c>
      <c r="CB45">
        <v>0.83</v>
      </c>
      <c r="CC45">
        <v>0.82</v>
      </c>
      <c r="CD45">
        <v>2719</v>
      </c>
      <c r="CE45">
        <v>122</v>
      </c>
      <c r="CF45">
        <v>467</v>
      </c>
      <c r="CG45">
        <v>51</v>
      </c>
      <c r="CH45">
        <v>578</v>
      </c>
      <c r="CI45">
        <v>67</v>
      </c>
      <c r="CJ45">
        <v>365</v>
      </c>
      <c r="CK45">
        <v>18</v>
      </c>
      <c r="CL45">
        <v>2132</v>
      </c>
      <c r="CM45">
        <v>96</v>
      </c>
      <c r="CN45">
        <v>374</v>
      </c>
      <c r="CO45">
        <v>45</v>
      </c>
      <c r="CP45">
        <v>500</v>
      </c>
      <c r="CQ45" t="s">
        <v>246</v>
      </c>
      <c r="CR45">
        <v>3.51</v>
      </c>
      <c r="CS45" t="s">
        <v>110</v>
      </c>
      <c r="CT45" t="s">
        <v>111</v>
      </c>
    </row>
    <row r="46" spans="1:98" ht="14" x14ac:dyDescent="0.3">
      <c r="A46">
        <v>2018</v>
      </c>
      <c r="B46">
        <v>6317</v>
      </c>
      <c r="C46">
        <v>6940</v>
      </c>
      <c r="D46" t="s">
        <v>247</v>
      </c>
      <c r="E46">
        <v>6</v>
      </c>
      <c r="F46" t="s">
        <v>99</v>
      </c>
      <c r="G46" t="s">
        <v>100</v>
      </c>
      <c r="H46">
        <v>5</v>
      </c>
      <c r="J46" t="s">
        <v>101</v>
      </c>
      <c r="K46" t="s">
        <v>194</v>
      </c>
      <c r="L46" t="s">
        <v>208</v>
      </c>
      <c r="M46" t="s">
        <v>104</v>
      </c>
      <c r="N46" t="s">
        <v>207</v>
      </c>
      <c r="O46" t="s">
        <v>248</v>
      </c>
      <c r="P46" t="s">
        <v>107</v>
      </c>
      <c r="Q46">
        <v>4</v>
      </c>
      <c r="R46">
        <v>348</v>
      </c>
      <c r="S46">
        <v>69390</v>
      </c>
      <c r="T46">
        <v>35324</v>
      </c>
      <c r="U46">
        <v>34066</v>
      </c>
      <c r="V46">
        <v>7785</v>
      </c>
      <c r="W46">
        <v>4040</v>
      </c>
      <c r="X46">
        <v>3745</v>
      </c>
      <c r="Y46">
        <v>11.2</v>
      </c>
      <c r="Z46">
        <v>1</v>
      </c>
      <c r="AA46">
        <v>0.93</v>
      </c>
      <c r="AB46">
        <v>1.1399999999999999</v>
      </c>
      <c r="AC46">
        <v>3886</v>
      </c>
      <c r="AD46">
        <v>9.3000000000000007</v>
      </c>
      <c r="AE46">
        <v>902</v>
      </c>
      <c r="AF46">
        <v>28</v>
      </c>
      <c r="AK46" t="s">
        <v>108</v>
      </c>
      <c r="AL46" t="s">
        <v>108</v>
      </c>
      <c r="AM46">
        <v>87.9</v>
      </c>
      <c r="AN46">
        <v>7.5</v>
      </c>
      <c r="AO46">
        <v>0.4</v>
      </c>
      <c r="AP46">
        <v>0.9</v>
      </c>
      <c r="AQ46">
        <v>1.9</v>
      </c>
      <c r="AR46">
        <v>9</v>
      </c>
      <c r="AS46">
        <v>6.9</v>
      </c>
      <c r="AT46">
        <v>0.3</v>
      </c>
      <c r="AU46">
        <v>0</v>
      </c>
      <c r="AV46">
        <v>473263</v>
      </c>
      <c r="AW46">
        <v>5494933</v>
      </c>
      <c r="BB46">
        <v>72110</v>
      </c>
      <c r="BC46">
        <v>36598</v>
      </c>
      <c r="BD46">
        <v>35512</v>
      </c>
      <c r="BE46">
        <v>14.5</v>
      </c>
      <c r="BF46">
        <v>14.9</v>
      </c>
      <c r="BG46">
        <v>14.2</v>
      </c>
      <c r="BH46">
        <v>49.606371129999999</v>
      </c>
      <c r="BI46">
        <v>8.6299399099999992</v>
      </c>
      <c r="BJ46">
        <v>3074</v>
      </c>
      <c r="BK46">
        <v>3127</v>
      </c>
      <c r="BL46">
        <v>8.6999999999999993</v>
      </c>
      <c r="BM46">
        <v>9.1999999999999993</v>
      </c>
      <c r="BN46">
        <v>5.3</v>
      </c>
      <c r="BO46">
        <v>6.9</v>
      </c>
      <c r="BP46">
        <v>3.9</v>
      </c>
      <c r="BQ46">
        <v>4.9000000000000004</v>
      </c>
      <c r="BR46">
        <v>8.4</v>
      </c>
      <c r="BS46">
        <v>8.8000000000000007</v>
      </c>
      <c r="BT46">
        <v>35459</v>
      </c>
      <c r="BU46">
        <v>35770</v>
      </c>
      <c r="BV46">
        <v>0.96</v>
      </c>
      <c r="BW46">
        <v>0.9</v>
      </c>
      <c r="BX46">
        <v>0.99</v>
      </c>
      <c r="BY46">
        <v>0.98</v>
      </c>
      <c r="BZ46">
        <v>1.1599999999999999</v>
      </c>
      <c r="CA46">
        <v>1.1100000000000001</v>
      </c>
      <c r="CB46">
        <v>0.95</v>
      </c>
      <c r="CC46">
        <v>0.85</v>
      </c>
      <c r="CD46">
        <v>3510</v>
      </c>
      <c r="CE46">
        <v>83</v>
      </c>
      <c r="CF46">
        <v>278</v>
      </c>
      <c r="CG46">
        <v>16</v>
      </c>
      <c r="CH46">
        <v>647</v>
      </c>
      <c r="CI46">
        <v>26</v>
      </c>
      <c r="CJ46">
        <v>226</v>
      </c>
      <c r="CK46">
        <v>3</v>
      </c>
      <c r="CL46">
        <v>2912</v>
      </c>
      <c r="CM46">
        <v>42</v>
      </c>
      <c r="CN46">
        <v>189</v>
      </c>
      <c r="CO46">
        <v>11</v>
      </c>
      <c r="CP46">
        <v>240</v>
      </c>
      <c r="CQ46" t="s">
        <v>249</v>
      </c>
      <c r="CR46">
        <v>1.1619999999999999</v>
      </c>
      <c r="CS46" t="s">
        <v>110</v>
      </c>
      <c r="CT46" t="s">
        <v>111</v>
      </c>
    </row>
    <row r="47" spans="1:98" ht="14" x14ac:dyDescent="0.3">
      <c r="A47">
        <v>2018</v>
      </c>
      <c r="B47">
        <v>5917</v>
      </c>
      <c r="C47">
        <v>6825</v>
      </c>
      <c r="D47" t="s">
        <v>250</v>
      </c>
      <c r="E47">
        <v>6</v>
      </c>
      <c r="F47" t="s">
        <v>99</v>
      </c>
      <c r="G47" t="s">
        <v>100</v>
      </c>
      <c r="H47">
        <v>5</v>
      </c>
      <c r="J47" t="s">
        <v>101</v>
      </c>
      <c r="K47" t="s">
        <v>105</v>
      </c>
      <c r="L47" t="s">
        <v>236</v>
      </c>
      <c r="M47" t="s">
        <v>104</v>
      </c>
      <c r="N47" t="s">
        <v>194</v>
      </c>
      <c r="O47" t="s">
        <v>221</v>
      </c>
      <c r="P47" t="s">
        <v>107</v>
      </c>
      <c r="Q47">
        <v>8</v>
      </c>
      <c r="R47">
        <v>321</v>
      </c>
      <c r="S47">
        <v>135117</v>
      </c>
      <c r="T47">
        <v>67437</v>
      </c>
      <c r="U47">
        <v>67680</v>
      </c>
      <c r="V47">
        <v>15169</v>
      </c>
      <c r="W47">
        <v>7658</v>
      </c>
      <c r="X47">
        <v>7511</v>
      </c>
      <c r="Y47">
        <v>11.2</v>
      </c>
      <c r="Z47">
        <v>0.94</v>
      </c>
      <c r="AA47">
        <v>0.77</v>
      </c>
      <c r="AB47">
        <v>1.04</v>
      </c>
      <c r="AC47">
        <v>7510</v>
      </c>
      <c r="AD47">
        <v>9.6999999999999993</v>
      </c>
      <c r="AE47">
        <v>1870</v>
      </c>
      <c r="AF47">
        <v>23.8</v>
      </c>
      <c r="AK47" t="s">
        <v>108</v>
      </c>
      <c r="AL47" t="s">
        <v>108</v>
      </c>
      <c r="AM47">
        <v>87.1</v>
      </c>
      <c r="AN47">
        <v>7.2</v>
      </c>
      <c r="AO47">
        <v>0.7</v>
      </c>
      <c r="AP47">
        <v>0.6</v>
      </c>
      <c r="AQ47">
        <v>2.5</v>
      </c>
      <c r="AR47">
        <v>8.3000000000000007</v>
      </c>
      <c r="AS47">
        <v>6.1</v>
      </c>
      <c r="AT47">
        <v>0.4</v>
      </c>
      <c r="AU47">
        <v>1.1000000000000001</v>
      </c>
      <c r="AV47">
        <v>470928</v>
      </c>
      <c r="AW47">
        <v>5540136</v>
      </c>
      <c r="BB47">
        <v>147782</v>
      </c>
      <c r="BC47">
        <v>73904</v>
      </c>
      <c r="BD47">
        <v>73878</v>
      </c>
      <c r="BE47">
        <v>13.7</v>
      </c>
      <c r="BF47">
        <v>13.9</v>
      </c>
      <c r="BG47">
        <v>13.5</v>
      </c>
      <c r="BH47">
        <v>50.012829289999999</v>
      </c>
      <c r="BI47">
        <v>8.59423095</v>
      </c>
      <c r="BJ47">
        <v>7092</v>
      </c>
      <c r="BK47">
        <v>6487</v>
      </c>
      <c r="BL47">
        <v>10.5</v>
      </c>
      <c r="BM47">
        <v>9.6</v>
      </c>
      <c r="BN47">
        <v>7.4</v>
      </c>
      <c r="BO47">
        <v>8</v>
      </c>
      <c r="BP47">
        <v>4.8</v>
      </c>
      <c r="BQ47">
        <v>5.8</v>
      </c>
      <c r="BR47">
        <v>9.6</v>
      </c>
      <c r="BS47">
        <v>8.8000000000000007</v>
      </c>
      <c r="BT47">
        <v>75167</v>
      </c>
      <c r="BU47">
        <v>75510</v>
      </c>
      <c r="BV47">
        <v>0.75</v>
      </c>
      <c r="BW47">
        <v>0.78</v>
      </c>
      <c r="BX47">
        <v>0.96</v>
      </c>
      <c r="BY47">
        <v>0.99</v>
      </c>
      <c r="BZ47">
        <v>1.05</v>
      </c>
      <c r="CA47">
        <v>1.02</v>
      </c>
      <c r="CB47">
        <v>0.8</v>
      </c>
      <c r="CC47">
        <v>0.79</v>
      </c>
      <c r="CD47">
        <v>6654</v>
      </c>
      <c r="CE47">
        <v>210</v>
      </c>
      <c r="CF47">
        <v>515</v>
      </c>
      <c r="CG47">
        <v>52</v>
      </c>
      <c r="CH47">
        <v>1389</v>
      </c>
      <c r="CI47">
        <v>78</v>
      </c>
      <c r="CJ47">
        <v>368</v>
      </c>
      <c r="CK47">
        <v>14</v>
      </c>
      <c r="CL47">
        <v>5425</v>
      </c>
      <c r="CM47">
        <v>118</v>
      </c>
      <c r="CN47">
        <v>344</v>
      </c>
      <c r="CO47">
        <v>42</v>
      </c>
      <c r="CP47">
        <v>330</v>
      </c>
      <c r="CQ47" t="s">
        <v>251</v>
      </c>
      <c r="CR47">
        <v>2.4670000000000001</v>
      </c>
      <c r="CS47" t="s">
        <v>110</v>
      </c>
      <c r="CT47" t="s">
        <v>111</v>
      </c>
    </row>
    <row r="48" spans="1:98" ht="14" x14ac:dyDescent="0.3">
      <c r="A48">
        <v>2018</v>
      </c>
      <c r="B48">
        <v>5518</v>
      </c>
      <c r="C48">
        <v>6818</v>
      </c>
      <c r="D48" t="s">
        <v>252</v>
      </c>
      <c r="E48">
        <v>6</v>
      </c>
      <c r="F48" t="s">
        <v>99</v>
      </c>
      <c r="G48" t="s">
        <v>100</v>
      </c>
      <c r="H48">
        <v>5</v>
      </c>
      <c r="J48" t="s">
        <v>101</v>
      </c>
      <c r="K48" t="s">
        <v>186</v>
      </c>
      <c r="L48" t="s">
        <v>201</v>
      </c>
      <c r="M48" t="s">
        <v>104</v>
      </c>
      <c r="N48" t="s">
        <v>105</v>
      </c>
      <c r="O48" t="s">
        <v>253</v>
      </c>
      <c r="P48" t="s">
        <v>107</v>
      </c>
      <c r="Q48">
        <v>6</v>
      </c>
      <c r="R48">
        <v>169</v>
      </c>
      <c r="S48">
        <v>101868</v>
      </c>
      <c r="T48">
        <v>50748</v>
      </c>
      <c r="U48">
        <v>51121</v>
      </c>
      <c r="V48">
        <v>14980</v>
      </c>
      <c r="W48">
        <v>7456</v>
      </c>
      <c r="X48">
        <v>7524</v>
      </c>
      <c r="Y48">
        <v>14.7</v>
      </c>
      <c r="Z48">
        <v>0.98</v>
      </c>
      <c r="AA48">
        <v>0.93</v>
      </c>
      <c r="AB48">
        <v>1.1000000000000001</v>
      </c>
      <c r="AC48">
        <v>5601</v>
      </c>
      <c r="AD48">
        <v>12.3</v>
      </c>
      <c r="AE48">
        <v>1532</v>
      </c>
      <c r="AF48">
        <v>32.5</v>
      </c>
      <c r="AK48" t="s">
        <v>108</v>
      </c>
      <c r="AL48" t="s">
        <v>108</v>
      </c>
      <c r="AM48">
        <v>82.7</v>
      </c>
      <c r="AN48">
        <v>8.6999999999999993</v>
      </c>
      <c r="AO48">
        <v>0.8</v>
      </c>
      <c r="AP48">
        <v>1</v>
      </c>
      <c r="AQ48">
        <v>2.7</v>
      </c>
      <c r="AR48">
        <v>11.7</v>
      </c>
      <c r="AS48">
        <v>9</v>
      </c>
      <c r="AT48">
        <v>0.3</v>
      </c>
      <c r="AU48">
        <v>1.7</v>
      </c>
      <c r="AV48">
        <v>478664</v>
      </c>
      <c r="AW48">
        <v>5584446</v>
      </c>
      <c r="BB48">
        <v>106305</v>
      </c>
      <c r="BC48">
        <v>53455</v>
      </c>
      <c r="BD48">
        <v>52850</v>
      </c>
      <c r="BE48">
        <v>18.899999999999999</v>
      </c>
      <c r="BF48">
        <v>18.7</v>
      </c>
      <c r="BG48">
        <v>19.100000000000001</v>
      </c>
      <c r="BH48">
        <v>50.411658529999997</v>
      </c>
      <c r="BI48">
        <v>8.6997109500000001</v>
      </c>
      <c r="BJ48">
        <v>4822</v>
      </c>
      <c r="BK48">
        <v>4445</v>
      </c>
      <c r="BL48">
        <v>9.5</v>
      </c>
      <c r="BM48">
        <v>8.6999999999999993</v>
      </c>
      <c r="BN48">
        <v>11.5</v>
      </c>
      <c r="BO48">
        <v>1.5</v>
      </c>
      <c r="BP48">
        <v>9.4</v>
      </c>
      <c r="BQ48">
        <v>0.5</v>
      </c>
      <c r="BR48">
        <v>9</v>
      </c>
      <c r="BS48">
        <v>8.4</v>
      </c>
      <c r="BT48">
        <v>53091</v>
      </c>
      <c r="BU48">
        <v>52974</v>
      </c>
      <c r="BV48">
        <v>0.87</v>
      </c>
      <c r="BW48">
        <v>0.99</v>
      </c>
      <c r="BX48">
        <v>0.94</v>
      </c>
      <c r="BY48">
        <v>1.05</v>
      </c>
      <c r="BZ48">
        <v>1.1499999999999999</v>
      </c>
      <c r="CA48">
        <v>1.06</v>
      </c>
      <c r="CB48">
        <v>0.92</v>
      </c>
      <c r="CC48">
        <v>0.87</v>
      </c>
      <c r="CD48">
        <v>4778</v>
      </c>
      <c r="CE48">
        <v>157</v>
      </c>
      <c r="CF48">
        <v>530</v>
      </c>
      <c r="CG48">
        <v>43</v>
      </c>
      <c r="CH48">
        <v>992</v>
      </c>
      <c r="CI48">
        <v>71</v>
      </c>
      <c r="CJ48">
        <v>427</v>
      </c>
      <c r="CK48">
        <v>15</v>
      </c>
      <c r="CL48">
        <v>3925</v>
      </c>
      <c r="CM48">
        <v>103</v>
      </c>
      <c r="CN48">
        <v>402</v>
      </c>
      <c r="CO48">
        <v>39</v>
      </c>
      <c r="CP48">
        <v>430</v>
      </c>
      <c r="CQ48" t="s">
        <v>254</v>
      </c>
      <c r="CR48">
        <v>2.9369999999999998</v>
      </c>
      <c r="CS48" t="s">
        <v>110</v>
      </c>
      <c r="CT48" t="s">
        <v>111</v>
      </c>
    </row>
    <row r="49" spans="1:98" ht="14" x14ac:dyDescent="0.3">
      <c r="A49">
        <v>2018</v>
      </c>
      <c r="B49">
        <v>5717</v>
      </c>
      <c r="C49">
        <v>6820</v>
      </c>
      <c r="D49" t="s">
        <v>255</v>
      </c>
      <c r="E49">
        <v>6</v>
      </c>
      <c r="F49" t="s">
        <v>99</v>
      </c>
      <c r="G49" t="s">
        <v>100</v>
      </c>
      <c r="H49">
        <v>5</v>
      </c>
      <c r="J49">
        <v>2</v>
      </c>
      <c r="K49" t="s">
        <v>186</v>
      </c>
      <c r="L49" t="s">
        <v>256</v>
      </c>
      <c r="M49" t="s">
        <v>104</v>
      </c>
      <c r="N49" t="s">
        <v>105</v>
      </c>
      <c r="O49" t="s">
        <v>193</v>
      </c>
      <c r="P49" t="s">
        <v>107</v>
      </c>
      <c r="Q49">
        <v>6</v>
      </c>
      <c r="R49">
        <v>339</v>
      </c>
      <c r="S49">
        <v>117487</v>
      </c>
      <c r="T49">
        <v>58443</v>
      </c>
      <c r="U49">
        <v>59044</v>
      </c>
      <c r="V49">
        <v>20497</v>
      </c>
      <c r="W49">
        <v>10637</v>
      </c>
      <c r="X49">
        <v>9860</v>
      </c>
      <c r="Y49">
        <v>17.399999999999999</v>
      </c>
      <c r="Z49">
        <v>0.97</v>
      </c>
      <c r="AA49">
        <v>0.83</v>
      </c>
      <c r="AB49">
        <v>1.06</v>
      </c>
      <c r="AC49">
        <v>6488</v>
      </c>
      <c r="AD49">
        <v>15.6</v>
      </c>
      <c r="AE49">
        <v>1709</v>
      </c>
      <c r="AF49">
        <v>31.5</v>
      </c>
      <c r="AK49" t="s">
        <v>108</v>
      </c>
      <c r="AL49" t="s">
        <v>108</v>
      </c>
      <c r="AV49">
        <v>475964</v>
      </c>
      <c r="AW49">
        <v>5566323</v>
      </c>
      <c r="BB49">
        <v>125611</v>
      </c>
      <c r="BC49">
        <v>62833</v>
      </c>
      <c r="BD49">
        <v>62777</v>
      </c>
      <c r="BE49">
        <v>21.4</v>
      </c>
      <c r="BF49">
        <v>22.2</v>
      </c>
      <c r="BG49">
        <v>20.7</v>
      </c>
      <c r="BH49">
        <v>50.248567180000002</v>
      </c>
      <c r="BI49">
        <v>8.6628741500000004</v>
      </c>
      <c r="BJ49">
        <v>5866</v>
      </c>
      <c r="BK49">
        <v>6199</v>
      </c>
      <c r="BL49">
        <v>10</v>
      </c>
      <c r="BM49">
        <v>10.5</v>
      </c>
      <c r="BN49">
        <v>16.600000000000001</v>
      </c>
      <c r="BO49">
        <v>16.5</v>
      </c>
      <c r="BR49">
        <v>9.3000000000000007</v>
      </c>
      <c r="BS49">
        <v>9.9</v>
      </c>
      <c r="BT49">
        <v>63895</v>
      </c>
      <c r="BU49">
        <v>63357</v>
      </c>
      <c r="BV49">
        <v>0.78</v>
      </c>
      <c r="BW49">
        <v>0.88</v>
      </c>
      <c r="BX49">
        <v>0.93</v>
      </c>
      <c r="BY49">
        <v>1.03</v>
      </c>
      <c r="BZ49">
        <v>1.08</v>
      </c>
      <c r="CA49">
        <v>1.03</v>
      </c>
      <c r="CB49">
        <v>0.85</v>
      </c>
      <c r="CC49">
        <v>0.82</v>
      </c>
      <c r="CP49">
        <v>400</v>
      </c>
      <c r="CQ49" t="s">
        <v>257</v>
      </c>
      <c r="CR49">
        <v>4.3710000000000004</v>
      </c>
      <c r="CS49" t="s">
        <v>110</v>
      </c>
      <c r="CT49" t="s">
        <v>111</v>
      </c>
    </row>
    <row r="50" spans="1:98" ht="14" x14ac:dyDescent="0.3">
      <c r="A50">
        <v>2018</v>
      </c>
      <c r="B50">
        <v>5618</v>
      </c>
      <c r="C50">
        <v>6819</v>
      </c>
      <c r="D50" t="s">
        <v>258</v>
      </c>
      <c r="E50">
        <v>6</v>
      </c>
      <c r="F50" t="s">
        <v>99</v>
      </c>
      <c r="G50" t="s">
        <v>100</v>
      </c>
      <c r="H50">
        <v>5</v>
      </c>
      <c r="J50" t="s">
        <v>101</v>
      </c>
      <c r="K50" t="s">
        <v>186</v>
      </c>
      <c r="L50" t="s">
        <v>253</v>
      </c>
      <c r="M50" t="s">
        <v>104</v>
      </c>
      <c r="N50" t="s">
        <v>105</v>
      </c>
      <c r="O50" t="s">
        <v>259</v>
      </c>
      <c r="P50" t="s">
        <v>107</v>
      </c>
      <c r="Q50">
        <v>6</v>
      </c>
      <c r="R50">
        <v>348</v>
      </c>
      <c r="S50">
        <v>98706</v>
      </c>
      <c r="T50">
        <v>48997</v>
      </c>
      <c r="U50">
        <v>49709</v>
      </c>
      <c r="V50">
        <v>14914</v>
      </c>
      <c r="W50">
        <v>7394</v>
      </c>
      <c r="X50">
        <v>7519</v>
      </c>
      <c r="Y50">
        <v>15.1</v>
      </c>
      <c r="Z50">
        <v>0.99</v>
      </c>
      <c r="AA50">
        <v>0.93</v>
      </c>
      <c r="AB50">
        <v>1.1000000000000001</v>
      </c>
      <c r="AC50">
        <v>5417</v>
      </c>
      <c r="AD50">
        <v>12.7</v>
      </c>
      <c r="AE50">
        <v>1505</v>
      </c>
      <c r="AF50">
        <v>32.700000000000003</v>
      </c>
      <c r="AK50" t="s">
        <v>108</v>
      </c>
      <c r="AL50" t="s">
        <v>108</v>
      </c>
      <c r="AM50">
        <v>82.8</v>
      </c>
      <c r="AN50">
        <v>7.9</v>
      </c>
      <c r="AO50">
        <v>0.5</v>
      </c>
      <c r="AP50">
        <v>0.9</v>
      </c>
      <c r="AQ50">
        <v>2.7</v>
      </c>
      <c r="AR50">
        <v>12.2</v>
      </c>
      <c r="AS50">
        <v>9.3000000000000007</v>
      </c>
      <c r="AT50">
        <v>0.3</v>
      </c>
      <c r="AU50">
        <v>1.1000000000000001</v>
      </c>
      <c r="AV50">
        <v>478952</v>
      </c>
      <c r="AW50">
        <v>5581766</v>
      </c>
      <c r="BB50">
        <v>102876</v>
      </c>
      <c r="BC50">
        <v>51533</v>
      </c>
      <c r="BD50">
        <v>51343</v>
      </c>
      <c r="BE50">
        <v>19.399999999999999</v>
      </c>
      <c r="BF50">
        <v>19.3</v>
      </c>
      <c r="BG50">
        <v>19.600000000000001</v>
      </c>
      <c r="BH50">
        <v>50.38756686</v>
      </c>
      <c r="BI50">
        <v>8.7039214099999995</v>
      </c>
      <c r="BJ50">
        <v>4694</v>
      </c>
      <c r="BK50">
        <v>4303</v>
      </c>
      <c r="BL50">
        <v>9.6</v>
      </c>
      <c r="BM50">
        <v>8.6999999999999993</v>
      </c>
      <c r="BN50">
        <v>11.8</v>
      </c>
      <c r="BO50">
        <v>1.9</v>
      </c>
      <c r="BP50">
        <v>9.8000000000000007</v>
      </c>
      <c r="BQ50">
        <v>0.7</v>
      </c>
      <c r="BR50">
        <v>9.1</v>
      </c>
      <c r="BS50">
        <v>8.4</v>
      </c>
      <c r="BT50">
        <v>51508</v>
      </c>
      <c r="BU50">
        <v>51526</v>
      </c>
      <c r="BV50">
        <v>0.87</v>
      </c>
      <c r="BW50">
        <v>0.99</v>
      </c>
      <c r="BX50">
        <v>0.93</v>
      </c>
      <c r="BY50">
        <v>1.05</v>
      </c>
      <c r="BZ50">
        <v>1.1399999999999999</v>
      </c>
      <c r="CA50">
        <v>1.05</v>
      </c>
      <c r="CB50">
        <v>0.91</v>
      </c>
      <c r="CC50">
        <v>0.87</v>
      </c>
      <c r="CD50">
        <v>4640</v>
      </c>
      <c r="CE50">
        <v>149</v>
      </c>
      <c r="CF50">
        <v>537</v>
      </c>
      <c r="CG50">
        <v>30</v>
      </c>
      <c r="CH50">
        <v>986</v>
      </c>
      <c r="CI50">
        <v>66</v>
      </c>
      <c r="CJ50">
        <v>425</v>
      </c>
      <c r="CK50">
        <v>8</v>
      </c>
      <c r="CL50">
        <v>3829</v>
      </c>
      <c r="CM50">
        <v>100</v>
      </c>
      <c r="CN50">
        <v>402</v>
      </c>
      <c r="CO50">
        <v>26</v>
      </c>
      <c r="CP50">
        <v>420</v>
      </c>
      <c r="CQ50" t="s">
        <v>260</v>
      </c>
      <c r="CR50">
        <v>2.09</v>
      </c>
      <c r="CS50" t="s">
        <v>110</v>
      </c>
      <c r="CT50" t="s">
        <v>111</v>
      </c>
    </row>
    <row r="51" spans="1:98" ht="14" x14ac:dyDescent="0.3">
      <c r="A51">
        <v>2018</v>
      </c>
      <c r="B51">
        <v>6217</v>
      </c>
      <c r="C51">
        <v>6942</v>
      </c>
      <c r="D51" t="s">
        <v>261</v>
      </c>
      <c r="E51">
        <v>6</v>
      </c>
      <c r="F51" t="s">
        <v>99</v>
      </c>
      <c r="G51" t="s">
        <v>100</v>
      </c>
      <c r="H51">
        <v>5</v>
      </c>
      <c r="J51">
        <v>2</v>
      </c>
      <c r="K51" t="s">
        <v>194</v>
      </c>
      <c r="L51" t="s">
        <v>218</v>
      </c>
      <c r="M51" t="s">
        <v>104</v>
      </c>
      <c r="N51" t="s">
        <v>207</v>
      </c>
      <c r="O51" t="s">
        <v>214</v>
      </c>
      <c r="P51" t="s">
        <v>107</v>
      </c>
      <c r="Q51">
        <v>4</v>
      </c>
      <c r="R51">
        <v>348</v>
      </c>
      <c r="S51">
        <v>79738</v>
      </c>
      <c r="T51">
        <v>41071</v>
      </c>
      <c r="U51">
        <v>38667</v>
      </c>
      <c r="V51">
        <v>6493</v>
      </c>
      <c r="W51">
        <v>2019</v>
      </c>
      <c r="X51">
        <v>4475</v>
      </c>
      <c r="Y51">
        <v>8.1</v>
      </c>
      <c r="Z51">
        <v>0.97</v>
      </c>
      <c r="AA51">
        <v>0.87</v>
      </c>
      <c r="AB51">
        <v>1.0900000000000001</v>
      </c>
      <c r="AC51">
        <v>4474</v>
      </c>
      <c r="AD51">
        <v>6.9</v>
      </c>
      <c r="AE51">
        <v>1018</v>
      </c>
      <c r="AF51">
        <v>18.7</v>
      </c>
      <c r="AK51" t="s">
        <v>108</v>
      </c>
      <c r="AL51" t="s">
        <v>108</v>
      </c>
      <c r="AV51">
        <v>473173</v>
      </c>
      <c r="AW51">
        <v>5517066</v>
      </c>
      <c r="BB51">
        <v>84550</v>
      </c>
      <c r="BC51">
        <v>43560</v>
      </c>
      <c r="BD51">
        <v>40990</v>
      </c>
      <c r="BE51">
        <v>9.9</v>
      </c>
      <c r="BF51">
        <v>5.8</v>
      </c>
      <c r="BG51">
        <v>14.2</v>
      </c>
      <c r="BH51">
        <v>49.805438479999999</v>
      </c>
      <c r="BI51">
        <v>8.6271738899999999</v>
      </c>
      <c r="BJ51">
        <v>3782</v>
      </c>
      <c r="BK51">
        <v>3776</v>
      </c>
      <c r="BL51">
        <v>9.1999999999999993</v>
      </c>
      <c r="BM51">
        <v>9.8000000000000007</v>
      </c>
      <c r="BN51">
        <v>3.1</v>
      </c>
      <c r="BO51">
        <v>9.4</v>
      </c>
      <c r="BR51">
        <v>8.6999999999999993</v>
      </c>
      <c r="BS51">
        <v>9.1999999999999993</v>
      </c>
      <c r="BT51">
        <v>43820</v>
      </c>
      <c r="BU51">
        <v>41435</v>
      </c>
      <c r="BV51">
        <v>0.87</v>
      </c>
      <c r="BW51">
        <v>0.87</v>
      </c>
      <c r="BX51">
        <v>0.96</v>
      </c>
      <c r="BY51">
        <v>0.97</v>
      </c>
      <c r="BZ51">
        <v>1.1100000000000001</v>
      </c>
      <c r="CA51">
        <v>1.08</v>
      </c>
      <c r="CB51">
        <v>0.87</v>
      </c>
      <c r="CC51">
        <v>0.82</v>
      </c>
      <c r="CP51">
        <v>280</v>
      </c>
      <c r="CQ51" t="s">
        <v>262</v>
      </c>
      <c r="CR51">
        <v>0.67</v>
      </c>
      <c r="CS51" t="s">
        <v>110</v>
      </c>
      <c r="CT51" t="s">
        <v>111</v>
      </c>
    </row>
    <row r="52" spans="1:98" ht="14" x14ac:dyDescent="0.3">
      <c r="A52">
        <v>2018</v>
      </c>
      <c r="B52">
        <v>5319</v>
      </c>
      <c r="C52">
        <v>6900</v>
      </c>
      <c r="D52" t="s">
        <v>263</v>
      </c>
      <c r="E52">
        <v>6</v>
      </c>
      <c r="F52" t="s">
        <v>99</v>
      </c>
      <c r="G52" t="s">
        <v>100</v>
      </c>
      <c r="H52">
        <v>5</v>
      </c>
      <c r="J52" t="s">
        <v>101</v>
      </c>
      <c r="K52" t="s">
        <v>186</v>
      </c>
      <c r="L52" t="s">
        <v>245</v>
      </c>
      <c r="M52" t="s">
        <v>104</v>
      </c>
      <c r="N52" t="s">
        <v>105</v>
      </c>
      <c r="O52" t="s">
        <v>190</v>
      </c>
      <c r="P52" t="s">
        <v>107</v>
      </c>
      <c r="Q52">
        <v>5</v>
      </c>
      <c r="R52">
        <v>316</v>
      </c>
      <c r="S52">
        <v>65874</v>
      </c>
      <c r="T52">
        <v>33105</v>
      </c>
      <c r="U52">
        <v>32768</v>
      </c>
      <c r="V52">
        <v>12951</v>
      </c>
      <c r="W52">
        <v>6644</v>
      </c>
      <c r="X52">
        <v>6306</v>
      </c>
      <c r="Y52">
        <v>19.7</v>
      </c>
      <c r="Z52">
        <v>1.01</v>
      </c>
      <c r="AA52">
        <v>0.91</v>
      </c>
      <c r="AB52">
        <v>1.1399999999999999</v>
      </c>
      <c r="AC52">
        <v>3580</v>
      </c>
      <c r="AD52">
        <v>16.600000000000001</v>
      </c>
      <c r="AE52">
        <v>1074</v>
      </c>
      <c r="AF52">
        <v>39.799999999999997</v>
      </c>
      <c r="AK52" t="s">
        <v>108</v>
      </c>
      <c r="AL52" t="s">
        <v>108</v>
      </c>
      <c r="AM52">
        <v>77.8</v>
      </c>
      <c r="AN52">
        <v>8.9</v>
      </c>
      <c r="AO52">
        <v>1</v>
      </c>
      <c r="AP52">
        <v>1.2</v>
      </c>
      <c r="AQ52">
        <v>3.4</v>
      </c>
      <c r="AR52">
        <v>15.9</v>
      </c>
      <c r="AS52">
        <v>12.4</v>
      </c>
      <c r="AT52">
        <v>0.3</v>
      </c>
      <c r="AU52">
        <v>1.3</v>
      </c>
      <c r="AV52">
        <v>491773</v>
      </c>
      <c r="AW52">
        <v>5607405</v>
      </c>
      <c r="BB52">
        <v>68782</v>
      </c>
      <c r="BC52">
        <v>35097</v>
      </c>
      <c r="BD52">
        <v>33685</v>
      </c>
      <c r="BE52">
        <v>25.1</v>
      </c>
      <c r="BF52">
        <v>25.3</v>
      </c>
      <c r="BG52">
        <v>24.9</v>
      </c>
      <c r="BH52">
        <v>50.618468569999997</v>
      </c>
      <c r="BI52">
        <v>8.8837066199999999</v>
      </c>
      <c r="BJ52">
        <v>3284</v>
      </c>
      <c r="BK52">
        <v>3173</v>
      </c>
      <c r="BL52">
        <v>9.9</v>
      </c>
      <c r="BM52">
        <v>9.6999999999999993</v>
      </c>
      <c r="BN52">
        <v>16.3</v>
      </c>
      <c r="BO52">
        <v>2</v>
      </c>
      <c r="BP52">
        <v>12.7</v>
      </c>
      <c r="BQ52">
        <v>0.6</v>
      </c>
      <c r="BR52">
        <v>9.4</v>
      </c>
      <c r="BS52">
        <v>9.4</v>
      </c>
      <c r="BT52">
        <v>35657</v>
      </c>
      <c r="BU52">
        <v>33657</v>
      </c>
      <c r="BV52">
        <v>0.82</v>
      </c>
      <c r="BW52">
        <v>1.01</v>
      </c>
      <c r="BX52">
        <v>0.89</v>
      </c>
      <c r="BY52">
        <v>1.1399999999999999</v>
      </c>
      <c r="BZ52">
        <v>1.2</v>
      </c>
      <c r="CA52">
        <v>1.07</v>
      </c>
      <c r="CB52">
        <v>0.82</v>
      </c>
      <c r="CC52">
        <v>0.8</v>
      </c>
      <c r="CD52">
        <v>2903</v>
      </c>
      <c r="CE52">
        <v>121</v>
      </c>
      <c r="CF52">
        <v>474</v>
      </c>
      <c r="CG52">
        <v>36</v>
      </c>
      <c r="CH52">
        <v>622</v>
      </c>
      <c r="CI52">
        <v>63</v>
      </c>
      <c r="CJ52">
        <v>364</v>
      </c>
      <c r="CK52">
        <v>11</v>
      </c>
      <c r="CL52">
        <v>2270</v>
      </c>
      <c r="CM52">
        <v>94</v>
      </c>
      <c r="CN52">
        <v>378</v>
      </c>
      <c r="CO52">
        <v>31</v>
      </c>
      <c r="CP52">
        <v>490</v>
      </c>
      <c r="CQ52" t="s">
        <v>264</v>
      </c>
      <c r="CR52">
        <v>0.73399999999999999</v>
      </c>
      <c r="CS52" t="s">
        <v>110</v>
      </c>
      <c r="CT52" t="s">
        <v>111</v>
      </c>
    </row>
    <row r="53" spans="1:98" ht="14" x14ac:dyDescent="0.3">
      <c r="A53">
        <v>2018</v>
      </c>
      <c r="B53">
        <v>5418</v>
      </c>
      <c r="C53">
        <v>6815</v>
      </c>
      <c r="D53" t="s">
        <v>265</v>
      </c>
      <c r="E53">
        <v>6</v>
      </c>
      <c r="F53" t="s">
        <v>99</v>
      </c>
      <c r="G53" t="s">
        <v>100</v>
      </c>
      <c r="H53">
        <v>5</v>
      </c>
      <c r="J53" t="s">
        <v>101</v>
      </c>
      <c r="K53" t="s">
        <v>186</v>
      </c>
      <c r="L53" t="s">
        <v>191</v>
      </c>
      <c r="M53" t="s">
        <v>104</v>
      </c>
      <c r="N53" t="s">
        <v>105</v>
      </c>
      <c r="O53" t="s">
        <v>198</v>
      </c>
      <c r="P53" t="s">
        <v>107</v>
      </c>
      <c r="Q53">
        <v>4</v>
      </c>
      <c r="R53">
        <v>208</v>
      </c>
      <c r="S53">
        <v>47508</v>
      </c>
      <c r="T53">
        <v>23678</v>
      </c>
      <c r="U53">
        <v>23830</v>
      </c>
      <c r="V53">
        <v>8487</v>
      </c>
      <c r="W53">
        <v>4263</v>
      </c>
      <c r="X53">
        <v>4224</v>
      </c>
      <c r="Y53">
        <v>17.899999999999999</v>
      </c>
      <c r="Z53">
        <v>1.02</v>
      </c>
      <c r="AA53">
        <v>1.01</v>
      </c>
      <c r="AB53">
        <v>1.1499999999999999</v>
      </c>
      <c r="AC53">
        <v>2576</v>
      </c>
      <c r="AD53">
        <v>15</v>
      </c>
      <c r="AE53">
        <v>787</v>
      </c>
      <c r="AF53">
        <v>36.700000000000003</v>
      </c>
      <c r="AK53" t="s">
        <v>161</v>
      </c>
      <c r="AL53" t="s">
        <v>108</v>
      </c>
      <c r="AM53">
        <v>77.599999999999994</v>
      </c>
      <c r="AN53">
        <v>10.8</v>
      </c>
      <c r="AO53">
        <v>0.6</v>
      </c>
      <c r="AP53">
        <v>1.2</v>
      </c>
      <c r="AQ53">
        <v>3.3</v>
      </c>
      <c r="AR53">
        <v>14.1</v>
      </c>
      <c r="AS53">
        <v>11.3</v>
      </c>
      <c r="AT53">
        <v>0.4</v>
      </c>
      <c r="AU53">
        <v>3.3</v>
      </c>
      <c r="AV53">
        <v>486791</v>
      </c>
      <c r="AW53">
        <v>5604820</v>
      </c>
      <c r="BB53">
        <v>48630</v>
      </c>
      <c r="BC53">
        <v>24585</v>
      </c>
      <c r="BD53">
        <v>24046</v>
      </c>
      <c r="BE53">
        <v>23.1</v>
      </c>
      <c r="BF53">
        <v>23</v>
      </c>
      <c r="BG53">
        <v>23.1</v>
      </c>
      <c r="BH53">
        <v>50.595133609999998</v>
      </c>
      <c r="BI53">
        <v>8.81337276</v>
      </c>
      <c r="BJ53">
        <v>2332</v>
      </c>
      <c r="BK53">
        <v>2380</v>
      </c>
      <c r="BL53">
        <v>9.8000000000000007</v>
      </c>
      <c r="BM53">
        <v>10</v>
      </c>
      <c r="BN53">
        <v>9.1</v>
      </c>
      <c r="BO53">
        <v>2</v>
      </c>
      <c r="BP53">
        <v>6.9</v>
      </c>
      <c r="BQ53">
        <v>0.7</v>
      </c>
      <c r="BR53">
        <v>9.5</v>
      </c>
      <c r="BS53">
        <v>9.9</v>
      </c>
      <c r="BT53">
        <v>24911</v>
      </c>
      <c r="BU53">
        <v>24051</v>
      </c>
      <c r="BV53">
        <v>0.91</v>
      </c>
      <c r="BW53">
        <v>1.1100000000000001</v>
      </c>
      <c r="BX53">
        <v>0.89</v>
      </c>
      <c r="BY53">
        <v>1.1299999999999999</v>
      </c>
      <c r="BZ53">
        <v>1.21</v>
      </c>
      <c r="CA53">
        <v>1.08</v>
      </c>
      <c r="CB53">
        <v>0.88</v>
      </c>
      <c r="CC53">
        <v>0.87</v>
      </c>
      <c r="CD53">
        <v>2090</v>
      </c>
      <c r="CE53">
        <v>87</v>
      </c>
      <c r="CF53">
        <v>299</v>
      </c>
      <c r="CG53">
        <v>17</v>
      </c>
      <c r="CH53">
        <v>464</v>
      </c>
      <c r="CI53">
        <v>49</v>
      </c>
      <c r="CJ53">
        <v>239</v>
      </c>
      <c r="CK53">
        <v>5</v>
      </c>
      <c r="CL53">
        <v>1693</v>
      </c>
      <c r="CM53">
        <v>68</v>
      </c>
      <c r="CN53">
        <v>244</v>
      </c>
      <c r="CO53">
        <v>14</v>
      </c>
      <c r="CP53">
        <v>470</v>
      </c>
      <c r="CQ53" t="s">
        <v>266</v>
      </c>
      <c r="CR53">
        <v>2.1999999999999999E-2</v>
      </c>
      <c r="CS53" t="s">
        <v>110</v>
      </c>
      <c r="CT53" t="s">
        <v>111</v>
      </c>
    </row>
    <row r="54" spans="1:98" ht="14" x14ac:dyDescent="0.3">
      <c r="A54">
        <v>2018</v>
      </c>
      <c r="B54">
        <v>5618</v>
      </c>
      <c r="C54">
        <v>6824</v>
      </c>
      <c r="D54" t="s">
        <v>1075</v>
      </c>
      <c r="E54">
        <v>6</v>
      </c>
      <c r="F54" t="s">
        <v>99</v>
      </c>
      <c r="G54" t="s">
        <v>100</v>
      </c>
      <c r="H54">
        <v>5</v>
      </c>
      <c r="J54" t="s">
        <v>101</v>
      </c>
      <c r="K54" t="s">
        <v>186</v>
      </c>
      <c r="L54" t="s">
        <v>259</v>
      </c>
      <c r="M54" t="s">
        <v>104</v>
      </c>
      <c r="N54" t="s">
        <v>105</v>
      </c>
      <c r="O54" t="s">
        <v>256</v>
      </c>
      <c r="P54" t="s">
        <v>107</v>
      </c>
      <c r="Q54">
        <v>6</v>
      </c>
      <c r="AV54">
        <v>478555</v>
      </c>
      <c r="AW54">
        <v>5578935</v>
      </c>
      <c r="BH54">
        <v>50.362092349999998</v>
      </c>
      <c r="BI54">
        <v>8.6984983699999994</v>
      </c>
      <c r="CP54">
        <v>410</v>
      </c>
      <c r="CQ54" t="s">
        <v>1076</v>
      </c>
      <c r="CR54">
        <v>2.238</v>
      </c>
      <c r="CS54" t="s">
        <v>110</v>
      </c>
      <c r="CT54" t="s">
        <v>111</v>
      </c>
    </row>
    <row r="55" spans="1:98" ht="14" x14ac:dyDescent="0.3">
      <c r="A55">
        <v>2018</v>
      </c>
      <c r="B55">
        <v>5817</v>
      </c>
      <c r="C55">
        <v>6822</v>
      </c>
      <c r="D55" t="s">
        <v>267</v>
      </c>
      <c r="E55">
        <v>6</v>
      </c>
      <c r="F55" t="s">
        <v>99</v>
      </c>
      <c r="G55" t="s">
        <v>100</v>
      </c>
      <c r="H55">
        <v>5</v>
      </c>
      <c r="J55">
        <v>2</v>
      </c>
      <c r="K55" t="s">
        <v>186</v>
      </c>
      <c r="L55" t="s">
        <v>195</v>
      </c>
      <c r="M55" t="s">
        <v>104</v>
      </c>
      <c r="N55" t="s">
        <v>194</v>
      </c>
      <c r="O55" t="s">
        <v>225</v>
      </c>
      <c r="P55" t="s">
        <v>107</v>
      </c>
      <c r="Q55">
        <v>6</v>
      </c>
      <c r="R55">
        <v>345</v>
      </c>
      <c r="S55">
        <v>126330</v>
      </c>
      <c r="T55">
        <v>63668</v>
      </c>
      <c r="U55">
        <v>62663</v>
      </c>
      <c r="V55">
        <v>14335</v>
      </c>
      <c r="W55">
        <v>6968</v>
      </c>
      <c r="X55">
        <v>7367</v>
      </c>
      <c r="Y55">
        <v>11.3</v>
      </c>
      <c r="Z55">
        <v>0.95</v>
      </c>
      <c r="AA55">
        <v>0.76</v>
      </c>
      <c r="AB55">
        <v>1.04</v>
      </c>
      <c r="AC55">
        <v>6994</v>
      </c>
      <c r="AD55">
        <v>9.6999999999999993</v>
      </c>
      <c r="AE55">
        <v>1803</v>
      </c>
      <c r="AF55">
        <v>24.2</v>
      </c>
      <c r="AK55" t="s">
        <v>108</v>
      </c>
      <c r="AL55" t="s">
        <v>108</v>
      </c>
      <c r="AV55">
        <v>470840</v>
      </c>
      <c r="AW55">
        <v>5552634</v>
      </c>
      <c r="BB55">
        <v>138594</v>
      </c>
      <c r="BC55">
        <v>70347</v>
      </c>
      <c r="BD55">
        <v>68247</v>
      </c>
      <c r="BE55">
        <v>13.6</v>
      </c>
      <c r="BF55">
        <v>13.1</v>
      </c>
      <c r="BG55">
        <v>14.2</v>
      </c>
      <c r="BH55">
        <v>50.125228509999999</v>
      </c>
      <c r="BI55">
        <v>8.5920573699999991</v>
      </c>
      <c r="BJ55">
        <v>5430</v>
      </c>
      <c r="BK55">
        <v>5725</v>
      </c>
      <c r="BL55">
        <v>8.5</v>
      </c>
      <c r="BM55">
        <v>9.1</v>
      </c>
      <c r="BN55">
        <v>7.9</v>
      </c>
      <c r="BO55">
        <v>9.1</v>
      </c>
      <c r="BR55">
        <v>7.7</v>
      </c>
      <c r="BS55">
        <v>8.4</v>
      </c>
      <c r="BT55">
        <v>71792</v>
      </c>
      <c r="BU55">
        <v>69750</v>
      </c>
      <c r="BV55">
        <v>0.74</v>
      </c>
      <c r="BW55">
        <v>0.78</v>
      </c>
      <c r="BX55">
        <v>0.96</v>
      </c>
      <c r="BY55">
        <v>1.02</v>
      </c>
      <c r="BZ55">
        <v>1.06</v>
      </c>
      <c r="CA55">
        <v>1.02</v>
      </c>
      <c r="CB55">
        <v>0.78</v>
      </c>
      <c r="CC55">
        <v>0.78</v>
      </c>
      <c r="CP55">
        <v>380</v>
      </c>
      <c r="CQ55" t="s">
        <v>268</v>
      </c>
      <c r="CR55">
        <v>1.0840000000000001</v>
      </c>
      <c r="CS55" t="s">
        <v>110</v>
      </c>
      <c r="CT55" t="s">
        <v>111</v>
      </c>
    </row>
    <row r="56" spans="1:98" ht="14" x14ac:dyDescent="0.3">
      <c r="A56">
        <v>2018</v>
      </c>
      <c r="B56">
        <v>6417</v>
      </c>
      <c r="C56">
        <v>6829</v>
      </c>
      <c r="D56" t="s">
        <v>269</v>
      </c>
      <c r="E56">
        <v>6</v>
      </c>
      <c r="F56" t="s">
        <v>99</v>
      </c>
      <c r="G56" t="s">
        <v>100</v>
      </c>
      <c r="H56">
        <v>6</v>
      </c>
      <c r="J56" t="s">
        <v>101</v>
      </c>
      <c r="K56" t="s">
        <v>270</v>
      </c>
      <c r="L56" t="s">
        <v>271</v>
      </c>
      <c r="M56" t="s">
        <v>159</v>
      </c>
      <c r="N56" t="s">
        <v>272</v>
      </c>
      <c r="O56" t="s">
        <v>273</v>
      </c>
      <c r="P56" t="s">
        <v>160</v>
      </c>
      <c r="Q56">
        <v>4</v>
      </c>
      <c r="R56">
        <v>188</v>
      </c>
      <c r="S56">
        <v>51042</v>
      </c>
      <c r="T56">
        <v>26021</v>
      </c>
      <c r="U56">
        <v>25020</v>
      </c>
      <c r="V56">
        <v>7344</v>
      </c>
      <c r="W56">
        <v>3782</v>
      </c>
      <c r="X56">
        <v>3562</v>
      </c>
      <c r="Y56">
        <v>14.4</v>
      </c>
      <c r="Z56">
        <v>0.95</v>
      </c>
      <c r="AA56">
        <v>0.67</v>
      </c>
      <c r="AB56">
        <v>1.0900000000000001</v>
      </c>
      <c r="AC56">
        <v>2903</v>
      </c>
      <c r="AD56">
        <v>13.6</v>
      </c>
      <c r="AE56">
        <v>573</v>
      </c>
      <c r="AF56">
        <v>22.3</v>
      </c>
      <c r="AK56" t="s">
        <v>161</v>
      </c>
      <c r="AL56" t="s">
        <v>108</v>
      </c>
      <c r="AM56">
        <v>83.5</v>
      </c>
      <c r="AN56">
        <v>7.7</v>
      </c>
      <c r="AO56">
        <v>0.6</v>
      </c>
      <c r="AP56">
        <v>0.8</v>
      </c>
      <c r="AQ56">
        <v>3.6</v>
      </c>
      <c r="AR56">
        <v>10.6</v>
      </c>
      <c r="AS56">
        <v>8.1999999999999993</v>
      </c>
      <c r="AT56">
        <v>0.2</v>
      </c>
      <c r="AU56">
        <v>1.4</v>
      </c>
      <c r="AV56">
        <v>466886</v>
      </c>
      <c r="AW56">
        <v>5489365</v>
      </c>
      <c r="BB56">
        <v>56764</v>
      </c>
      <c r="BC56">
        <v>28737</v>
      </c>
      <c r="BD56">
        <v>28027</v>
      </c>
      <c r="BE56">
        <v>17.899999999999999</v>
      </c>
      <c r="BF56">
        <v>18.100000000000001</v>
      </c>
      <c r="BG56">
        <v>17.7</v>
      </c>
      <c r="BH56">
        <v>49.55597667</v>
      </c>
      <c r="BI56">
        <v>8.5421482199999996</v>
      </c>
      <c r="BJ56">
        <v>2545</v>
      </c>
      <c r="BK56">
        <v>2657</v>
      </c>
      <c r="BL56">
        <v>9.8000000000000007</v>
      </c>
      <c r="BM56">
        <v>10.6</v>
      </c>
      <c r="BN56">
        <v>13.4</v>
      </c>
      <c r="BO56">
        <v>9.6999999999999993</v>
      </c>
      <c r="BP56">
        <v>9.4</v>
      </c>
      <c r="BQ56">
        <v>7.1</v>
      </c>
      <c r="BR56">
        <v>8.9</v>
      </c>
      <c r="BS56">
        <v>9.5</v>
      </c>
      <c r="BT56">
        <v>28876</v>
      </c>
      <c r="BU56">
        <v>27741</v>
      </c>
      <c r="BV56">
        <v>0.7</v>
      </c>
      <c r="BW56">
        <v>0.63</v>
      </c>
      <c r="BX56">
        <v>0.99</v>
      </c>
      <c r="BY56">
        <v>0.99</v>
      </c>
      <c r="BZ56">
        <v>1.07</v>
      </c>
      <c r="CA56">
        <v>1.1100000000000001</v>
      </c>
      <c r="CB56">
        <v>0.8</v>
      </c>
      <c r="CC56">
        <v>0.8</v>
      </c>
      <c r="CD56">
        <v>2451</v>
      </c>
      <c r="CE56">
        <v>108</v>
      </c>
      <c r="CF56">
        <v>287</v>
      </c>
      <c r="CG56">
        <v>18</v>
      </c>
      <c r="CH56">
        <v>434</v>
      </c>
      <c r="CI56">
        <v>28</v>
      </c>
      <c r="CJ56">
        <v>99</v>
      </c>
      <c r="CK56">
        <v>4</v>
      </c>
      <c r="CL56">
        <v>1851</v>
      </c>
      <c r="CM56">
        <v>42</v>
      </c>
      <c r="CN56">
        <v>125</v>
      </c>
      <c r="CO56">
        <v>13</v>
      </c>
      <c r="CP56">
        <v>260</v>
      </c>
      <c r="CQ56" t="s">
        <v>274</v>
      </c>
      <c r="CR56">
        <v>1.8280000000000001</v>
      </c>
      <c r="CS56" t="s">
        <v>162</v>
      </c>
      <c r="CT56" t="s">
        <v>111</v>
      </c>
    </row>
    <row r="57" spans="1:98" ht="14" x14ac:dyDescent="0.3">
      <c r="A57">
        <v>2018</v>
      </c>
      <c r="B57">
        <v>6417</v>
      </c>
      <c r="C57">
        <v>6830</v>
      </c>
      <c r="D57" t="s">
        <v>275</v>
      </c>
      <c r="E57">
        <v>6</v>
      </c>
      <c r="F57" t="s">
        <v>99</v>
      </c>
      <c r="G57" t="s">
        <v>100</v>
      </c>
      <c r="H57">
        <v>6</v>
      </c>
      <c r="J57">
        <v>2</v>
      </c>
      <c r="K57" t="s">
        <v>270</v>
      </c>
      <c r="L57" t="s">
        <v>276</v>
      </c>
      <c r="M57" t="s">
        <v>159</v>
      </c>
      <c r="N57" t="s">
        <v>272</v>
      </c>
      <c r="O57" t="s">
        <v>271</v>
      </c>
      <c r="P57" t="s">
        <v>160</v>
      </c>
      <c r="Q57">
        <v>6</v>
      </c>
      <c r="R57">
        <v>337</v>
      </c>
      <c r="S57">
        <v>91120</v>
      </c>
      <c r="T57">
        <v>45024</v>
      </c>
      <c r="U57">
        <v>46097</v>
      </c>
      <c r="V57">
        <v>11621</v>
      </c>
      <c r="W57">
        <v>5696</v>
      </c>
      <c r="X57">
        <v>5925</v>
      </c>
      <c r="Y57">
        <v>12.8</v>
      </c>
      <c r="Z57">
        <v>0.96</v>
      </c>
      <c r="AA57">
        <v>0.73</v>
      </c>
      <c r="AB57">
        <v>1.07</v>
      </c>
      <c r="AC57">
        <v>5122</v>
      </c>
      <c r="AD57">
        <v>11.5</v>
      </c>
      <c r="AE57">
        <v>1146</v>
      </c>
      <c r="AF57">
        <v>24.1</v>
      </c>
      <c r="AK57" t="s">
        <v>108</v>
      </c>
      <c r="AL57" t="s">
        <v>108</v>
      </c>
      <c r="AV57">
        <v>468117</v>
      </c>
      <c r="AW57">
        <v>5487227</v>
      </c>
      <c r="BB57">
        <v>98844</v>
      </c>
      <c r="BC57">
        <v>49178</v>
      </c>
      <c r="BD57">
        <v>49666</v>
      </c>
      <c r="BE57">
        <v>15.8</v>
      </c>
      <c r="BF57">
        <v>15.7</v>
      </c>
      <c r="BG57">
        <v>16</v>
      </c>
      <c r="BH57">
        <v>49.536810260000003</v>
      </c>
      <c r="BI57">
        <v>8.5593418700000008</v>
      </c>
      <c r="BJ57">
        <v>4295</v>
      </c>
      <c r="BK57">
        <v>4215</v>
      </c>
      <c r="BL57">
        <v>9.5</v>
      </c>
      <c r="BM57">
        <v>9.1</v>
      </c>
      <c r="BN57">
        <v>9.5</v>
      </c>
      <c r="BO57">
        <v>13.1</v>
      </c>
      <c r="BR57">
        <v>8.6999999999999993</v>
      </c>
      <c r="BS57">
        <v>8.5</v>
      </c>
      <c r="BT57">
        <v>49978</v>
      </c>
      <c r="BU57">
        <v>51128</v>
      </c>
      <c r="BV57">
        <v>0.7</v>
      </c>
      <c r="BW57">
        <v>0.77</v>
      </c>
      <c r="BX57">
        <v>0.94</v>
      </c>
      <c r="BY57">
        <v>1.02</v>
      </c>
      <c r="BZ57">
        <v>1.08</v>
      </c>
      <c r="CA57">
        <v>1.05</v>
      </c>
      <c r="CB57">
        <v>0.79</v>
      </c>
      <c r="CC57">
        <v>0.83</v>
      </c>
      <c r="CP57">
        <v>270</v>
      </c>
      <c r="CQ57" t="s">
        <v>277</v>
      </c>
      <c r="CR57">
        <v>1.9350000000000001</v>
      </c>
      <c r="CS57" t="s">
        <v>162</v>
      </c>
      <c r="CT57" t="s">
        <v>111</v>
      </c>
    </row>
    <row r="58" spans="1:98" ht="14" x14ac:dyDescent="0.3">
      <c r="A58">
        <v>2018</v>
      </c>
      <c r="B58">
        <v>6417</v>
      </c>
      <c r="C58">
        <v>6837</v>
      </c>
      <c r="D58" t="s">
        <v>1077</v>
      </c>
      <c r="E58">
        <v>6</v>
      </c>
      <c r="F58" t="s">
        <v>99</v>
      </c>
      <c r="G58" t="s">
        <v>100</v>
      </c>
      <c r="H58">
        <v>6</v>
      </c>
      <c r="J58" t="s">
        <v>101</v>
      </c>
      <c r="K58" t="s">
        <v>270</v>
      </c>
      <c r="L58" t="s">
        <v>1078</v>
      </c>
      <c r="M58" t="s">
        <v>159</v>
      </c>
      <c r="N58" t="s">
        <v>272</v>
      </c>
      <c r="O58" t="s">
        <v>276</v>
      </c>
      <c r="P58" t="s">
        <v>160</v>
      </c>
      <c r="Q58">
        <v>9</v>
      </c>
      <c r="AV58">
        <v>468172</v>
      </c>
      <c r="AW58">
        <v>5484918</v>
      </c>
      <c r="BH58">
        <v>49.516044790000002</v>
      </c>
      <c r="BI58">
        <v>8.5602883199999997</v>
      </c>
      <c r="CP58">
        <v>280</v>
      </c>
      <c r="CQ58" t="s">
        <v>1079</v>
      </c>
      <c r="CR58">
        <v>0.51800000000000002</v>
      </c>
      <c r="CS58" t="s">
        <v>162</v>
      </c>
      <c r="CT58" t="s">
        <v>111</v>
      </c>
    </row>
    <row r="59" spans="1:98" ht="14" x14ac:dyDescent="0.3">
      <c r="A59">
        <v>2018</v>
      </c>
      <c r="B59">
        <v>5123</v>
      </c>
      <c r="C59">
        <v>6808</v>
      </c>
      <c r="D59" t="s">
        <v>278</v>
      </c>
      <c r="E59">
        <v>6</v>
      </c>
      <c r="F59" t="s">
        <v>99</v>
      </c>
      <c r="G59" t="s">
        <v>100</v>
      </c>
      <c r="H59">
        <v>7</v>
      </c>
      <c r="J59" t="s">
        <v>101</v>
      </c>
      <c r="K59" t="s">
        <v>279</v>
      </c>
      <c r="L59" t="s">
        <v>280</v>
      </c>
      <c r="M59" t="s">
        <v>104</v>
      </c>
      <c r="N59" t="s">
        <v>281</v>
      </c>
      <c r="O59" t="s">
        <v>282</v>
      </c>
      <c r="P59" t="s">
        <v>107</v>
      </c>
      <c r="Q59">
        <v>7</v>
      </c>
      <c r="R59">
        <v>313</v>
      </c>
      <c r="S59">
        <v>95192</v>
      </c>
      <c r="T59">
        <v>47657</v>
      </c>
      <c r="U59">
        <v>47534</v>
      </c>
      <c r="V59">
        <v>22271</v>
      </c>
      <c r="W59">
        <v>11328</v>
      </c>
      <c r="X59">
        <v>10943</v>
      </c>
      <c r="Y59">
        <v>23.4</v>
      </c>
      <c r="Z59">
        <v>1.06</v>
      </c>
      <c r="AA59">
        <v>0.99</v>
      </c>
      <c r="AB59">
        <v>1.19</v>
      </c>
      <c r="AC59">
        <v>5078</v>
      </c>
      <c r="AD59">
        <v>19</v>
      </c>
      <c r="AE59">
        <v>1744</v>
      </c>
      <c r="AF59">
        <v>48.9</v>
      </c>
      <c r="AK59" t="s">
        <v>108</v>
      </c>
      <c r="AL59" t="s">
        <v>161</v>
      </c>
      <c r="AM59">
        <v>73.900000000000006</v>
      </c>
      <c r="AN59">
        <v>9.4</v>
      </c>
      <c r="AO59">
        <v>0.9</v>
      </c>
      <c r="AP59">
        <v>1.5</v>
      </c>
      <c r="AQ59">
        <v>3.6</v>
      </c>
      <c r="AR59">
        <v>19.399999999999999</v>
      </c>
      <c r="AS59">
        <v>14.7</v>
      </c>
      <c r="AT59">
        <v>0.4</v>
      </c>
      <c r="AU59">
        <v>1.2</v>
      </c>
      <c r="AV59">
        <v>538380</v>
      </c>
      <c r="AW59">
        <v>5629372</v>
      </c>
      <c r="BB59">
        <v>96292</v>
      </c>
      <c r="BC59">
        <v>48784</v>
      </c>
      <c r="BD59">
        <v>47508</v>
      </c>
      <c r="BE59">
        <v>30.6</v>
      </c>
      <c r="BF59">
        <v>30.6</v>
      </c>
      <c r="BG59">
        <v>30.6</v>
      </c>
      <c r="BH59">
        <v>50.814803599999998</v>
      </c>
      <c r="BI59">
        <v>9.5448020899999992</v>
      </c>
      <c r="BJ59">
        <v>4809</v>
      </c>
      <c r="BK59">
        <v>4959</v>
      </c>
      <c r="BL59">
        <v>10.1</v>
      </c>
      <c r="BM59">
        <v>10.4</v>
      </c>
      <c r="BN59">
        <v>3</v>
      </c>
      <c r="BO59">
        <v>2.4</v>
      </c>
      <c r="BP59">
        <v>1</v>
      </c>
      <c r="BQ59">
        <v>0.7</v>
      </c>
      <c r="BR59">
        <v>9.9</v>
      </c>
      <c r="BS59">
        <v>10.4</v>
      </c>
      <c r="BT59">
        <v>49978</v>
      </c>
      <c r="BU59">
        <v>47221</v>
      </c>
      <c r="BV59">
        <v>0.89</v>
      </c>
      <c r="BW59">
        <v>1.1000000000000001</v>
      </c>
      <c r="BX59">
        <v>0.85</v>
      </c>
      <c r="BY59">
        <v>1.1299999999999999</v>
      </c>
      <c r="BZ59">
        <v>1.26</v>
      </c>
      <c r="CA59">
        <v>1.1100000000000001</v>
      </c>
      <c r="CB59">
        <v>0.81</v>
      </c>
      <c r="CC59">
        <v>0.81</v>
      </c>
      <c r="CD59">
        <v>4012</v>
      </c>
      <c r="CE59">
        <v>180</v>
      </c>
      <c r="CF59">
        <v>786</v>
      </c>
      <c r="CG59">
        <v>39</v>
      </c>
      <c r="CH59">
        <v>846</v>
      </c>
      <c r="CI59">
        <v>112</v>
      </c>
      <c r="CJ59">
        <v>740</v>
      </c>
      <c r="CK59">
        <v>24</v>
      </c>
      <c r="CL59">
        <v>3140</v>
      </c>
      <c r="CM59">
        <v>160</v>
      </c>
      <c r="CN59">
        <v>672</v>
      </c>
      <c r="CO59">
        <v>33</v>
      </c>
      <c r="CP59">
        <v>350</v>
      </c>
      <c r="CQ59" t="s">
        <v>283</v>
      </c>
      <c r="CR59">
        <v>3.3029999999999999</v>
      </c>
      <c r="CS59" t="s">
        <v>110</v>
      </c>
      <c r="CT59" t="s">
        <v>111</v>
      </c>
    </row>
    <row r="60" spans="1:98" ht="14" x14ac:dyDescent="0.3">
      <c r="A60">
        <v>2018</v>
      </c>
      <c r="B60">
        <v>5223</v>
      </c>
      <c r="C60">
        <v>6874</v>
      </c>
      <c r="D60" t="s">
        <v>284</v>
      </c>
      <c r="E60">
        <v>6</v>
      </c>
      <c r="F60" t="s">
        <v>99</v>
      </c>
      <c r="G60" t="s">
        <v>100</v>
      </c>
      <c r="H60">
        <v>7</v>
      </c>
      <c r="J60" t="s">
        <v>101</v>
      </c>
      <c r="K60" t="s">
        <v>279</v>
      </c>
      <c r="L60" t="s">
        <v>282</v>
      </c>
      <c r="M60" t="s">
        <v>104</v>
      </c>
      <c r="N60" t="s">
        <v>281</v>
      </c>
      <c r="O60" t="s">
        <v>285</v>
      </c>
      <c r="P60" t="s">
        <v>107</v>
      </c>
      <c r="Q60">
        <v>5</v>
      </c>
      <c r="R60">
        <v>124</v>
      </c>
      <c r="S60">
        <v>48278</v>
      </c>
      <c r="T60">
        <v>24399</v>
      </c>
      <c r="U60">
        <v>23878</v>
      </c>
      <c r="V60">
        <v>11571</v>
      </c>
      <c r="W60">
        <v>5898</v>
      </c>
      <c r="X60">
        <v>5672</v>
      </c>
      <c r="Y60">
        <v>24</v>
      </c>
      <c r="Z60">
        <v>1.07</v>
      </c>
      <c r="AA60">
        <v>0.93</v>
      </c>
      <c r="AB60">
        <v>1.19</v>
      </c>
      <c r="AC60">
        <v>2564</v>
      </c>
      <c r="AD60">
        <v>19</v>
      </c>
      <c r="AE60">
        <v>906</v>
      </c>
      <c r="AF60">
        <v>52</v>
      </c>
      <c r="AK60" t="s">
        <v>161</v>
      </c>
      <c r="AL60" t="s">
        <v>161</v>
      </c>
      <c r="AM60">
        <v>73.099999999999994</v>
      </c>
      <c r="AN60">
        <v>8.8000000000000007</v>
      </c>
      <c r="AO60">
        <v>1.7</v>
      </c>
      <c r="AP60">
        <v>1.7</v>
      </c>
      <c r="AQ60">
        <v>3.5</v>
      </c>
      <c r="AR60">
        <v>20.100000000000001</v>
      </c>
      <c r="AS60">
        <v>14.8</v>
      </c>
      <c r="AT60">
        <v>0.3</v>
      </c>
      <c r="AU60">
        <v>1.2</v>
      </c>
      <c r="AV60">
        <v>538186</v>
      </c>
      <c r="AW60">
        <v>5627533</v>
      </c>
      <c r="BB60">
        <v>48852</v>
      </c>
      <c r="BC60">
        <v>24837</v>
      </c>
      <c r="BD60">
        <v>24015</v>
      </c>
      <c r="BE60">
        <v>31.5</v>
      </c>
      <c r="BF60">
        <v>31.4</v>
      </c>
      <c r="BG60">
        <v>31.5</v>
      </c>
      <c r="BH60">
        <v>50.798273909999999</v>
      </c>
      <c r="BI60">
        <v>9.5418512100000008</v>
      </c>
      <c r="BJ60">
        <v>2774</v>
      </c>
      <c r="BK60">
        <v>2514</v>
      </c>
      <c r="BL60">
        <v>11.4</v>
      </c>
      <c r="BM60">
        <v>10.5</v>
      </c>
      <c r="BN60">
        <v>2.8</v>
      </c>
      <c r="BO60">
        <v>2.7</v>
      </c>
      <c r="BP60">
        <v>0.8</v>
      </c>
      <c r="BQ60">
        <v>1</v>
      </c>
      <c r="BR60">
        <v>11.2</v>
      </c>
      <c r="BS60">
        <v>10.5</v>
      </c>
      <c r="BT60">
        <v>25568</v>
      </c>
      <c r="BU60">
        <v>24165</v>
      </c>
      <c r="BV60">
        <v>0.86</v>
      </c>
      <c r="BW60">
        <v>1</v>
      </c>
      <c r="BX60">
        <v>0.86</v>
      </c>
      <c r="BY60">
        <v>1.04</v>
      </c>
      <c r="BZ60">
        <v>1.26</v>
      </c>
      <c r="CA60">
        <v>1.1200000000000001</v>
      </c>
      <c r="CB60">
        <v>0.75</v>
      </c>
      <c r="CC60">
        <v>0.78</v>
      </c>
      <c r="CD60">
        <v>2000</v>
      </c>
      <c r="CE60">
        <v>89</v>
      </c>
      <c r="CF60">
        <v>398</v>
      </c>
      <c r="CG60">
        <v>44</v>
      </c>
      <c r="CH60">
        <v>414</v>
      </c>
      <c r="CI60">
        <v>55</v>
      </c>
      <c r="CJ60">
        <v>417</v>
      </c>
      <c r="CK60">
        <v>12</v>
      </c>
      <c r="CL60">
        <v>1512</v>
      </c>
      <c r="CM60">
        <v>76</v>
      </c>
      <c r="CN60">
        <v>360</v>
      </c>
      <c r="CO60">
        <v>33</v>
      </c>
      <c r="CP60">
        <v>330</v>
      </c>
      <c r="CQ60" t="s">
        <v>286</v>
      </c>
      <c r="CR60">
        <v>5.0000000000000001E-3</v>
      </c>
      <c r="CS60" t="s">
        <v>110</v>
      </c>
      <c r="CT60" t="s">
        <v>111</v>
      </c>
    </row>
    <row r="61" spans="1:98" ht="14" x14ac:dyDescent="0.3">
      <c r="A61">
        <v>2018</v>
      </c>
      <c r="B61">
        <v>5023</v>
      </c>
      <c r="C61">
        <v>6806</v>
      </c>
      <c r="D61" t="s">
        <v>287</v>
      </c>
      <c r="E61">
        <v>6</v>
      </c>
      <c r="F61" t="s">
        <v>99</v>
      </c>
      <c r="G61" t="s">
        <v>100</v>
      </c>
      <c r="H61">
        <v>7</v>
      </c>
      <c r="J61" t="s">
        <v>101</v>
      </c>
      <c r="K61" t="s">
        <v>279</v>
      </c>
      <c r="L61" t="s">
        <v>288</v>
      </c>
      <c r="M61" t="s">
        <v>104</v>
      </c>
      <c r="N61" t="s">
        <v>281</v>
      </c>
      <c r="O61" t="s">
        <v>289</v>
      </c>
      <c r="P61" t="s">
        <v>107</v>
      </c>
      <c r="Q61">
        <v>6</v>
      </c>
      <c r="R61">
        <v>301</v>
      </c>
      <c r="S61">
        <v>68615</v>
      </c>
      <c r="T61">
        <v>34756</v>
      </c>
      <c r="U61">
        <v>33860</v>
      </c>
      <c r="V61">
        <v>15188</v>
      </c>
      <c r="W61">
        <v>7763</v>
      </c>
      <c r="X61">
        <v>7425</v>
      </c>
      <c r="Y61">
        <v>22.1</v>
      </c>
      <c r="Z61">
        <v>1.06</v>
      </c>
      <c r="AA61">
        <v>1</v>
      </c>
      <c r="AB61">
        <v>1.18</v>
      </c>
      <c r="AC61">
        <v>3666</v>
      </c>
      <c r="AD61">
        <v>17.5</v>
      </c>
      <c r="AE61">
        <v>1245</v>
      </c>
      <c r="AF61">
        <v>49.5</v>
      </c>
      <c r="AK61" t="s">
        <v>161</v>
      </c>
      <c r="AL61" t="s">
        <v>161</v>
      </c>
      <c r="AM61">
        <v>75</v>
      </c>
      <c r="AN61">
        <v>8.8000000000000007</v>
      </c>
      <c r="AO61">
        <v>1.2</v>
      </c>
      <c r="AP61">
        <v>1.6</v>
      </c>
      <c r="AQ61">
        <v>3.5</v>
      </c>
      <c r="AR61">
        <v>18.3</v>
      </c>
      <c r="AS61">
        <v>13.5</v>
      </c>
      <c r="AT61">
        <v>0.3</v>
      </c>
      <c r="AU61">
        <v>1.4</v>
      </c>
      <c r="AV61">
        <v>540175</v>
      </c>
      <c r="AW61">
        <v>5640284</v>
      </c>
      <c r="BB61">
        <v>68781</v>
      </c>
      <c r="BC61">
        <v>34931</v>
      </c>
      <c r="BD61">
        <v>33850</v>
      </c>
      <c r="BE61">
        <v>29.1</v>
      </c>
      <c r="BF61">
        <v>29.2</v>
      </c>
      <c r="BG61">
        <v>29</v>
      </c>
      <c r="BH61">
        <v>50.912803099999998</v>
      </c>
      <c r="BI61">
        <v>9.5714769799999999</v>
      </c>
      <c r="BJ61">
        <v>3549</v>
      </c>
      <c r="BK61">
        <v>3543</v>
      </c>
      <c r="BL61">
        <v>10.199999999999999</v>
      </c>
      <c r="BM61">
        <v>10.5</v>
      </c>
      <c r="BN61">
        <v>2.5</v>
      </c>
      <c r="BO61">
        <v>2.4</v>
      </c>
      <c r="BP61">
        <v>0.5</v>
      </c>
      <c r="BQ61">
        <v>0.9</v>
      </c>
      <c r="BR61">
        <v>10.199999999999999</v>
      </c>
      <c r="BS61">
        <v>10.5</v>
      </c>
      <c r="BT61">
        <v>35943</v>
      </c>
      <c r="BU61">
        <v>34110</v>
      </c>
      <c r="BV61">
        <v>0.97</v>
      </c>
      <c r="BW61">
        <v>1.04</v>
      </c>
      <c r="BX61">
        <v>0.91</v>
      </c>
      <c r="BY61">
        <v>1.04</v>
      </c>
      <c r="BZ61">
        <v>1.19</v>
      </c>
      <c r="CA61">
        <v>1.17</v>
      </c>
      <c r="CB61">
        <v>0.87</v>
      </c>
      <c r="CC61">
        <v>0.84</v>
      </c>
      <c r="CD61">
        <v>2933</v>
      </c>
      <c r="CE61">
        <v>125</v>
      </c>
      <c r="CF61">
        <v>516</v>
      </c>
      <c r="CG61">
        <v>43</v>
      </c>
      <c r="CH61">
        <v>596</v>
      </c>
      <c r="CI61">
        <v>76</v>
      </c>
      <c r="CJ61">
        <v>540</v>
      </c>
      <c r="CK61">
        <v>14</v>
      </c>
      <c r="CL61">
        <v>2267</v>
      </c>
      <c r="CM61">
        <v>106</v>
      </c>
      <c r="CN61">
        <v>459</v>
      </c>
      <c r="CO61">
        <v>34</v>
      </c>
      <c r="CP61">
        <v>370</v>
      </c>
      <c r="CQ61" t="s">
        <v>290</v>
      </c>
      <c r="CR61">
        <v>13.864000000000001</v>
      </c>
      <c r="CS61" t="s">
        <v>110</v>
      </c>
      <c r="CT61" t="s">
        <v>111</v>
      </c>
    </row>
    <row r="62" spans="1:98" ht="14" x14ac:dyDescent="0.3">
      <c r="A62">
        <v>2018</v>
      </c>
      <c r="B62">
        <v>4922</v>
      </c>
      <c r="C62">
        <v>6814</v>
      </c>
      <c r="D62" t="s">
        <v>291</v>
      </c>
      <c r="E62">
        <v>6</v>
      </c>
      <c r="F62" t="s">
        <v>99</v>
      </c>
      <c r="G62" t="s">
        <v>100</v>
      </c>
      <c r="H62">
        <v>7</v>
      </c>
      <c r="J62" t="s">
        <v>101</v>
      </c>
      <c r="K62" t="s">
        <v>279</v>
      </c>
      <c r="L62" t="s">
        <v>292</v>
      </c>
      <c r="M62" t="s">
        <v>104</v>
      </c>
      <c r="N62" t="s">
        <v>281</v>
      </c>
      <c r="O62" t="s">
        <v>288</v>
      </c>
      <c r="P62" t="s">
        <v>107</v>
      </c>
      <c r="Q62">
        <v>6</v>
      </c>
      <c r="R62">
        <v>281</v>
      </c>
      <c r="S62">
        <v>69434</v>
      </c>
      <c r="T62">
        <v>34487</v>
      </c>
      <c r="U62">
        <v>34947</v>
      </c>
      <c r="V62">
        <v>15352</v>
      </c>
      <c r="W62">
        <v>7639</v>
      </c>
      <c r="X62">
        <v>7713</v>
      </c>
      <c r="Y62">
        <v>22.1</v>
      </c>
      <c r="Z62">
        <v>1.06</v>
      </c>
      <c r="AA62">
        <v>0.98</v>
      </c>
      <c r="AB62">
        <v>1.1599999999999999</v>
      </c>
      <c r="AC62">
        <v>3712</v>
      </c>
      <c r="AD62">
        <v>17.600000000000001</v>
      </c>
      <c r="AE62">
        <v>1254</v>
      </c>
      <c r="AF62">
        <v>48.7</v>
      </c>
      <c r="AK62" t="s">
        <v>161</v>
      </c>
      <c r="AL62" t="s">
        <v>161</v>
      </c>
      <c r="AM62">
        <v>74.900000000000006</v>
      </c>
      <c r="AN62">
        <v>8.6</v>
      </c>
      <c r="AO62">
        <v>0.9</v>
      </c>
      <c r="AP62">
        <v>1.6</v>
      </c>
      <c r="AQ62">
        <v>3.4</v>
      </c>
      <c r="AR62">
        <v>18.399999999999999</v>
      </c>
      <c r="AS62">
        <v>13.8</v>
      </c>
      <c r="AT62">
        <v>0.3</v>
      </c>
      <c r="AU62">
        <v>1.4</v>
      </c>
      <c r="AV62">
        <v>534677</v>
      </c>
      <c r="AW62">
        <v>5654771</v>
      </c>
      <c r="BB62">
        <v>69913</v>
      </c>
      <c r="BC62">
        <v>34703</v>
      </c>
      <c r="BD62">
        <v>35210</v>
      </c>
      <c r="BE62">
        <v>29</v>
      </c>
      <c r="BF62">
        <v>28.9</v>
      </c>
      <c r="BG62">
        <v>29.1</v>
      </c>
      <c r="BH62">
        <v>51.043430999999998</v>
      </c>
      <c r="BI62">
        <v>9.4946515900000001</v>
      </c>
      <c r="BJ62">
        <v>3510</v>
      </c>
      <c r="BK62">
        <v>3611</v>
      </c>
      <c r="BL62">
        <v>10.199999999999999</v>
      </c>
      <c r="BM62">
        <v>10.3</v>
      </c>
      <c r="BN62">
        <v>2.8</v>
      </c>
      <c r="BO62">
        <v>3</v>
      </c>
      <c r="BP62">
        <v>0.9</v>
      </c>
      <c r="BQ62">
        <v>0.9</v>
      </c>
      <c r="BR62">
        <v>10.1</v>
      </c>
      <c r="BS62">
        <v>10.3</v>
      </c>
      <c r="BT62">
        <v>36095</v>
      </c>
      <c r="BU62">
        <v>35285</v>
      </c>
      <c r="BV62">
        <v>0.94</v>
      </c>
      <c r="BW62">
        <v>1.02</v>
      </c>
      <c r="BX62">
        <v>0.9</v>
      </c>
      <c r="BY62">
        <v>1.05</v>
      </c>
      <c r="BZ62">
        <v>1.17</v>
      </c>
      <c r="CA62">
        <v>1.1599999999999999</v>
      </c>
      <c r="CB62">
        <v>0.86</v>
      </c>
      <c r="CC62">
        <v>0.83</v>
      </c>
      <c r="CD62">
        <v>2974</v>
      </c>
      <c r="CE62">
        <v>124</v>
      </c>
      <c r="CF62">
        <v>530</v>
      </c>
      <c r="CG62">
        <v>33</v>
      </c>
      <c r="CH62">
        <v>614</v>
      </c>
      <c r="CI62">
        <v>73</v>
      </c>
      <c r="CJ62">
        <v>538</v>
      </c>
      <c r="CK62">
        <v>9</v>
      </c>
      <c r="CL62">
        <v>2291</v>
      </c>
      <c r="CM62">
        <v>103</v>
      </c>
      <c r="CN62">
        <v>473</v>
      </c>
      <c r="CO62">
        <v>25</v>
      </c>
      <c r="CP62">
        <v>380</v>
      </c>
      <c r="CQ62" t="s">
        <v>293</v>
      </c>
      <c r="CR62">
        <v>5.1180000000000003</v>
      </c>
      <c r="CS62" t="s">
        <v>110</v>
      </c>
      <c r="CT62" t="s">
        <v>111</v>
      </c>
    </row>
    <row r="63" spans="1:98" ht="14" x14ac:dyDescent="0.3">
      <c r="A63">
        <v>2018</v>
      </c>
      <c r="B63">
        <v>5324</v>
      </c>
      <c r="C63">
        <v>6876</v>
      </c>
      <c r="D63" t="s">
        <v>294</v>
      </c>
      <c r="E63">
        <v>6</v>
      </c>
      <c r="F63" t="s">
        <v>99</v>
      </c>
      <c r="G63" t="s">
        <v>100</v>
      </c>
      <c r="H63">
        <v>7</v>
      </c>
      <c r="J63" t="s">
        <v>101</v>
      </c>
      <c r="K63" t="s">
        <v>279</v>
      </c>
      <c r="L63" t="s">
        <v>295</v>
      </c>
      <c r="M63" t="s">
        <v>104</v>
      </c>
      <c r="N63" t="s">
        <v>281</v>
      </c>
      <c r="O63" t="s">
        <v>296</v>
      </c>
      <c r="P63" t="s">
        <v>107</v>
      </c>
      <c r="Q63">
        <v>4</v>
      </c>
      <c r="R63">
        <v>262</v>
      </c>
      <c r="S63">
        <v>49178</v>
      </c>
      <c r="T63">
        <v>24681</v>
      </c>
      <c r="U63">
        <v>24497</v>
      </c>
      <c r="V63">
        <v>11113</v>
      </c>
      <c r="W63">
        <v>5576</v>
      </c>
      <c r="X63">
        <v>5537</v>
      </c>
      <c r="Y63">
        <v>22.6</v>
      </c>
      <c r="Z63">
        <v>1.05</v>
      </c>
      <c r="AA63">
        <v>0.9</v>
      </c>
      <c r="AB63">
        <v>1.19</v>
      </c>
      <c r="AC63">
        <v>2630</v>
      </c>
      <c r="AD63">
        <v>18</v>
      </c>
      <c r="AE63">
        <v>888</v>
      </c>
      <c r="AF63">
        <v>49.9</v>
      </c>
      <c r="AK63" t="s">
        <v>161</v>
      </c>
      <c r="AL63" t="s">
        <v>161</v>
      </c>
      <c r="AM63">
        <v>74.599999999999994</v>
      </c>
      <c r="AN63">
        <v>9</v>
      </c>
      <c r="AO63">
        <v>0.7</v>
      </c>
      <c r="AP63">
        <v>1.6</v>
      </c>
      <c r="AQ63">
        <v>3.3</v>
      </c>
      <c r="AR63">
        <v>18.899999999999999</v>
      </c>
      <c r="AS63">
        <v>13.8</v>
      </c>
      <c r="AT63">
        <v>0.3</v>
      </c>
      <c r="AU63">
        <v>1.2</v>
      </c>
      <c r="AV63">
        <v>548147</v>
      </c>
      <c r="AW63">
        <v>5605949</v>
      </c>
      <c r="BB63">
        <v>50318</v>
      </c>
      <c r="BC63">
        <v>25487</v>
      </c>
      <c r="BD63">
        <v>24830</v>
      </c>
      <c r="BE63">
        <v>29.4</v>
      </c>
      <c r="BF63">
        <v>29.2</v>
      </c>
      <c r="BG63">
        <v>29.5</v>
      </c>
      <c r="BH63">
        <v>50.603445989999997</v>
      </c>
      <c r="BI63">
        <v>9.6803647799999997</v>
      </c>
      <c r="BJ63">
        <v>2731</v>
      </c>
      <c r="BK63">
        <v>2532</v>
      </c>
      <c r="BL63">
        <v>11.1</v>
      </c>
      <c r="BM63">
        <v>10.3</v>
      </c>
      <c r="BN63">
        <v>12.4</v>
      </c>
      <c r="BO63">
        <v>2.5</v>
      </c>
      <c r="BP63">
        <v>9.3000000000000007</v>
      </c>
      <c r="BQ63">
        <v>0.9</v>
      </c>
      <c r="BR63">
        <v>10.7</v>
      </c>
      <c r="BS63">
        <v>10.199999999999999</v>
      </c>
      <c r="BT63">
        <v>26055</v>
      </c>
      <c r="BU63">
        <v>24947</v>
      </c>
      <c r="BV63">
        <v>0.84</v>
      </c>
      <c r="BW63">
        <v>0.97</v>
      </c>
      <c r="BX63">
        <v>0.87</v>
      </c>
      <c r="BY63">
        <v>1.03</v>
      </c>
      <c r="BZ63">
        <v>1.26</v>
      </c>
      <c r="CA63">
        <v>1.1299999999999999</v>
      </c>
      <c r="CB63">
        <v>0.75</v>
      </c>
      <c r="CC63">
        <v>0.77</v>
      </c>
      <c r="CD63">
        <v>2106</v>
      </c>
      <c r="CE63">
        <v>89</v>
      </c>
      <c r="CF63">
        <v>384</v>
      </c>
      <c r="CG63">
        <v>19</v>
      </c>
      <c r="CH63">
        <v>429</v>
      </c>
      <c r="CI63">
        <v>48</v>
      </c>
      <c r="CJ63">
        <v>395</v>
      </c>
      <c r="CK63">
        <v>5</v>
      </c>
      <c r="CL63">
        <v>1593</v>
      </c>
      <c r="CM63">
        <v>75</v>
      </c>
      <c r="CN63">
        <v>343</v>
      </c>
      <c r="CO63">
        <v>14</v>
      </c>
      <c r="CP63">
        <v>310</v>
      </c>
      <c r="CQ63" t="s">
        <v>297</v>
      </c>
      <c r="CR63">
        <v>6.468</v>
      </c>
      <c r="CS63" t="s">
        <v>110</v>
      </c>
      <c r="CT63" t="s">
        <v>111</v>
      </c>
    </row>
    <row r="64" spans="1:98" ht="14" x14ac:dyDescent="0.3">
      <c r="A64">
        <v>2018</v>
      </c>
      <c r="B64">
        <v>5424</v>
      </c>
      <c r="C64">
        <v>6877</v>
      </c>
      <c r="D64" t="s">
        <v>298</v>
      </c>
      <c r="E64">
        <v>6</v>
      </c>
      <c r="F64" t="s">
        <v>99</v>
      </c>
      <c r="G64" t="s">
        <v>100</v>
      </c>
      <c r="H64">
        <v>7</v>
      </c>
      <c r="J64" t="s">
        <v>101</v>
      </c>
      <c r="K64" t="s">
        <v>279</v>
      </c>
      <c r="L64" t="s">
        <v>296</v>
      </c>
      <c r="M64" t="s">
        <v>104</v>
      </c>
      <c r="N64" t="s">
        <v>121</v>
      </c>
      <c r="O64" t="s">
        <v>299</v>
      </c>
      <c r="P64" t="s">
        <v>107</v>
      </c>
      <c r="Q64">
        <v>4</v>
      </c>
      <c r="R64">
        <v>279</v>
      </c>
      <c r="S64">
        <v>48104</v>
      </c>
      <c r="T64">
        <v>24620</v>
      </c>
      <c r="U64">
        <v>23484</v>
      </c>
      <c r="V64">
        <v>10995</v>
      </c>
      <c r="W64">
        <v>5643</v>
      </c>
      <c r="X64">
        <v>5352</v>
      </c>
      <c r="Y64">
        <v>22.9</v>
      </c>
      <c r="Z64">
        <v>1.05</v>
      </c>
      <c r="AA64">
        <v>0.93</v>
      </c>
      <c r="AB64">
        <v>1.2</v>
      </c>
      <c r="AC64">
        <v>2577</v>
      </c>
      <c r="AD64">
        <v>18.3</v>
      </c>
      <c r="AE64">
        <v>859</v>
      </c>
      <c r="AF64">
        <v>50.2</v>
      </c>
      <c r="AK64" t="s">
        <v>108</v>
      </c>
      <c r="AL64" t="s">
        <v>167</v>
      </c>
      <c r="AM64">
        <v>71.8</v>
      </c>
      <c r="AN64">
        <v>8.6999999999999993</v>
      </c>
      <c r="AO64">
        <v>0.4</v>
      </c>
      <c r="AP64">
        <v>1.8</v>
      </c>
      <c r="AQ64">
        <v>3.7</v>
      </c>
      <c r="AR64">
        <v>18.7</v>
      </c>
      <c r="AS64">
        <v>12.8</v>
      </c>
      <c r="AT64">
        <v>0.4</v>
      </c>
      <c r="AU64">
        <v>3.6</v>
      </c>
      <c r="AV64">
        <v>550417</v>
      </c>
      <c r="AW64">
        <v>5603326</v>
      </c>
      <c r="BB64">
        <v>49053</v>
      </c>
      <c r="BC64">
        <v>25527</v>
      </c>
      <c r="BD64">
        <v>23526</v>
      </c>
      <c r="BE64">
        <v>29.7</v>
      </c>
      <c r="BF64">
        <v>29.6</v>
      </c>
      <c r="BG64">
        <v>29.9</v>
      </c>
      <c r="BH64">
        <v>50.579665179999999</v>
      </c>
      <c r="BI64">
        <v>9.7120846600000004</v>
      </c>
      <c r="BJ64">
        <v>2716</v>
      </c>
      <c r="BK64">
        <v>2566</v>
      </c>
      <c r="BL64">
        <v>11</v>
      </c>
      <c r="BM64">
        <v>10.9</v>
      </c>
      <c r="BN64">
        <v>10.5</v>
      </c>
      <c r="BO64">
        <v>3.4</v>
      </c>
      <c r="BP64">
        <v>8</v>
      </c>
      <c r="BQ64">
        <v>1.1000000000000001</v>
      </c>
      <c r="BR64">
        <v>10.6</v>
      </c>
      <c r="BS64">
        <v>10.9</v>
      </c>
      <c r="BT64">
        <v>25888</v>
      </c>
      <c r="BU64">
        <v>23465</v>
      </c>
      <c r="BV64">
        <v>0.83</v>
      </c>
      <c r="BW64">
        <v>1.03</v>
      </c>
      <c r="BX64">
        <v>0.87</v>
      </c>
      <c r="BY64">
        <v>1.05</v>
      </c>
      <c r="BZ64">
        <v>1.27</v>
      </c>
      <c r="CA64">
        <v>1.1299999999999999</v>
      </c>
      <c r="CB64">
        <v>0.75</v>
      </c>
      <c r="CC64">
        <v>0.8</v>
      </c>
      <c r="CD64">
        <v>2003</v>
      </c>
      <c r="CE64">
        <v>97</v>
      </c>
      <c r="CF64">
        <v>374</v>
      </c>
      <c r="CG64">
        <v>10</v>
      </c>
      <c r="CH64">
        <v>393</v>
      </c>
      <c r="CI64">
        <v>53</v>
      </c>
      <c r="CJ64">
        <v>379</v>
      </c>
      <c r="CK64">
        <v>2</v>
      </c>
      <c r="CL64">
        <v>1481</v>
      </c>
      <c r="CM64">
        <v>81</v>
      </c>
      <c r="CN64">
        <v>331</v>
      </c>
      <c r="CO64">
        <v>7</v>
      </c>
      <c r="CP64">
        <v>300</v>
      </c>
      <c r="CQ64" t="s">
        <v>300</v>
      </c>
      <c r="CR64">
        <v>0.40500000000000003</v>
      </c>
      <c r="CS64" t="s">
        <v>110</v>
      </c>
      <c r="CT64" t="s">
        <v>111</v>
      </c>
    </row>
    <row r="65" spans="1:98" ht="14" x14ac:dyDescent="0.3">
      <c r="A65">
        <v>2018</v>
      </c>
      <c r="B65">
        <v>4722</v>
      </c>
      <c r="C65">
        <v>6603</v>
      </c>
      <c r="D65" t="s">
        <v>301</v>
      </c>
      <c r="E65">
        <v>6</v>
      </c>
      <c r="F65" t="s">
        <v>99</v>
      </c>
      <c r="G65" t="s">
        <v>100</v>
      </c>
      <c r="H65">
        <v>7</v>
      </c>
      <c r="J65" t="s">
        <v>101</v>
      </c>
      <c r="K65" t="s">
        <v>302</v>
      </c>
      <c r="L65" t="s">
        <v>303</v>
      </c>
      <c r="M65" t="s">
        <v>104</v>
      </c>
      <c r="N65" t="s">
        <v>281</v>
      </c>
      <c r="O65" t="s">
        <v>304</v>
      </c>
      <c r="P65" t="s">
        <v>107</v>
      </c>
      <c r="Q65">
        <v>6</v>
      </c>
      <c r="R65">
        <v>229</v>
      </c>
      <c r="S65">
        <v>77389</v>
      </c>
      <c r="T65">
        <v>38545</v>
      </c>
      <c r="U65">
        <v>38844</v>
      </c>
      <c r="V65">
        <v>16956</v>
      </c>
      <c r="W65">
        <v>8471</v>
      </c>
      <c r="X65">
        <v>8484</v>
      </c>
      <c r="Y65">
        <v>21.9</v>
      </c>
      <c r="Z65">
        <v>1.03</v>
      </c>
      <c r="AA65">
        <v>0.9</v>
      </c>
      <c r="AB65">
        <v>1.1399999999999999</v>
      </c>
      <c r="AC65">
        <v>4156</v>
      </c>
      <c r="AD65">
        <v>17.8</v>
      </c>
      <c r="AE65">
        <v>1362</v>
      </c>
      <c r="AF65">
        <v>47</v>
      </c>
      <c r="AK65" t="s">
        <v>108</v>
      </c>
      <c r="AL65" t="s">
        <v>108</v>
      </c>
      <c r="AM65">
        <v>75.400000000000006</v>
      </c>
      <c r="AN65">
        <v>8.8000000000000007</v>
      </c>
      <c r="AO65">
        <v>0.8</v>
      </c>
      <c r="AP65">
        <v>1.5</v>
      </c>
      <c r="AQ65">
        <v>3.8</v>
      </c>
      <c r="AR65">
        <v>17.8</v>
      </c>
      <c r="AS65">
        <v>13.2</v>
      </c>
      <c r="AT65">
        <v>0.3</v>
      </c>
      <c r="AU65">
        <v>1.2</v>
      </c>
      <c r="AV65">
        <v>532860</v>
      </c>
      <c r="AW65">
        <v>5673166</v>
      </c>
      <c r="BB65">
        <v>79827</v>
      </c>
      <c r="BC65">
        <v>39871</v>
      </c>
      <c r="BD65">
        <v>39955</v>
      </c>
      <c r="BE65">
        <v>28.1</v>
      </c>
      <c r="BF65">
        <v>27.9</v>
      </c>
      <c r="BG65">
        <v>28.3</v>
      </c>
      <c r="BH65">
        <v>51.208941209999999</v>
      </c>
      <c r="BI65">
        <v>9.4704110200000002</v>
      </c>
      <c r="BJ65">
        <v>3569</v>
      </c>
      <c r="BK65">
        <v>3840</v>
      </c>
      <c r="BL65">
        <v>9.3000000000000007</v>
      </c>
      <c r="BM65">
        <v>9.9</v>
      </c>
      <c r="BN65">
        <v>2.9</v>
      </c>
      <c r="BO65">
        <v>3.3</v>
      </c>
      <c r="BP65">
        <v>0.8</v>
      </c>
      <c r="BQ65">
        <v>1.1000000000000001</v>
      </c>
      <c r="BR65">
        <v>9</v>
      </c>
      <c r="BS65">
        <v>9.6</v>
      </c>
      <c r="BT65">
        <v>41233</v>
      </c>
      <c r="BU65">
        <v>40780</v>
      </c>
      <c r="BV65">
        <v>0.88</v>
      </c>
      <c r="BW65">
        <v>0.93</v>
      </c>
      <c r="BX65">
        <v>0.92</v>
      </c>
      <c r="BY65">
        <v>1.05</v>
      </c>
      <c r="BZ65">
        <v>1.1599999999999999</v>
      </c>
      <c r="CA65">
        <v>1.1200000000000001</v>
      </c>
      <c r="CB65">
        <v>0.81</v>
      </c>
      <c r="CC65">
        <v>0.77</v>
      </c>
      <c r="CD65">
        <v>3334</v>
      </c>
      <c r="CE65">
        <v>156</v>
      </c>
      <c r="CF65">
        <v>583</v>
      </c>
      <c r="CG65">
        <v>32</v>
      </c>
      <c r="CH65">
        <v>693</v>
      </c>
      <c r="CI65">
        <v>87</v>
      </c>
      <c r="CJ65">
        <v>553</v>
      </c>
      <c r="CK65">
        <v>12</v>
      </c>
      <c r="CL65">
        <v>2530</v>
      </c>
      <c r="CM65">
        <v>124</v>
      </c>
      <c r="CN65">
        <v>509</v>
      </c>
      <c r="CO65">
        <v>24</v>
      </c>
      <c r="CP65">
        <v>400</v>
      </c>
      <c r="CQ65" t="s">
        <v>305</v>
      </c>
      <c r="CR65">
        <v>6.8879999999999999</v>
      </c>
      <c r="CS65" t="s">
        <v>110</v>
      </c>
      <c r="CT65" t="s">
        <v>111</v>
      </c>
    </row>
    <row r="66" spans="1:98" ht="14" x14ac:dyDescent="0.3">
      <c r="A66">
        <v>2018</v>
      </c>
      <c r="B66">
        <v>4623</v>
      </c>
      <c r="C66">
        <v>6610</v>
      </c>
      <c r="D66" t="s">
        <v>1080</v>
      </c>
      <c r="E66">
        <v>6</v>
      </c>
      <c r="F66" t="s">
        <v>99</v>
      </c>
      <c r="G66" t="s">
        <v>100</v>
      </c>
      <c r="H66">
        <v>7</v>
      </c>
      <c r="J66" t="s">
        <v>101</v>
      </c>
      <c r="K66" t="s">
        <v>302</v>
      </c>
      <c r="L66" t="s">
        <v>306</v>
      </c>
      <c r="M66" t="s">
        <v>104</v>
      </c>
      <c r="N66" t="s">
        <v>281</v>
      </c>
      <c r="O66" t="s">
        <v>1081</v>
      </c>
      <c r="P66" t="s">
        <v>107</v>
      </c>
      <c r="Q66">
        <v>8</v>
      </c>
      <c r="AV66">
        <v>539137</v>
      </c>
      <c r="AW66">
        <v>5683745</v>
      </c>
      <c r="BH66">
        <v>51.303668430000002</v>
      </c>
      <c r="BI66">
        <v>9.5614232700000006</v>
      </c>
      <c r="CP66">
        <v>420</v>
      </c>
      <c r="CQ66" t="s">
        <v>1082</v>
      </c>
      <c r="CR66">
        <v>0.54500000000000004</v>
      </c>
      <c r="CS66" t="s">
        <v>110</v>
      </c>
      <c r="CT66" t="s">
        <v>111</v>
      </c>
    </row>
    <row r="67" spans="1:98" ht="14" x14ac:dyDescent="0.3">
      <c r="A67">
        <v>2018</v>
      </c>
      <c r="B67">
        <v>4623</v>
      </c>
      <c r="C67">
        <v>6800</v>
      </c>
      <c r="D67" t="s">
        <v>307</v>
      </c>
      <c r="E67">
        <v>6</v>
      </c>
      <c r="F67" t="s">
        <v>99</v>
      </c>
      <c r="G67" t="s">
        <v>100</v>
      </c>
      <c r="H67">
        <v>7</v>
      </c>
      <c r="J67" t="s">
        <v>101</v>
      </c>
      <c r="K67" t="s">
        <v>302</v>
      </c>
      <c r="L67" t="s">
        <v>308</v>
      </c>
      <c r="M67" t="s">
        <v>104</v>
      </c>
      <c r="N67" t="s">
        <v>279</v>
      </c>
      <c r="O67" t="s">
        <v>306</v>
      </c>
      <c r="P67" t="s">
        <v>107</v>
      </c>
      <c r="Q67">
        <v>6</v>
      </c>
      <c r="R67">
        <v>353</v>
      </c>
      <c r="S67">
        <v>75477</v>
      </c>
      <c r="T67">
        <v>37699</v>
      </c>
      <c r="U67">
        <v>37779</v>
      </c>
      <c r="V67">
        <v>17385</v>
      </c>
      <c r="W67">
        <v>8790</v>
      </c>
      <c r="X67">
        <v>8595</v>
      </c>
      <c r="Y67">
        <v>23</v>
      </c>
      <c r="Z67">
        <v>1.04</v>
      </c>
      <c r="AA67">
        <v>0.9</v>
      </c>
      <c r="AB67">
        <v>1.1499999999999999</v>
      </c>
      <c r="AC67">
        <v>4043</v>
      </c>
      <c r="AD67">
        <v>19.5</v>
      </c>
      <c r="AE67">
        <v>1348</v>
      </c>
      <c r="AF67">
        <v>44.4</v>
      </c>
      <c r="AK67" t="s">
        <v>108</v>
      </c>
      <c r="AL67" t="s">
        <v>161</v>
      </c>
      <c r="AM67">
        <v>74.400000000000006</v>
      </c>
      <c r="AN67">
        <v>9</v>
      </c>
      <c r="AO67">
        <v>0.7</v>
      </c>
      <c r="AP67">
        <v>1.3</v>
      </c>
      <c r="AQ67">
        <v>3.9</v>
      </c>
      <c r="AR67">
        <v>18.8</v>
      </c>
      <c r="AS67">
        <v>14.5</v>
      </c>
      <c r="AT67">
        <v>0.3</v>
      </c>
      <c r="AU67">
        <v>1.2</v>
      </c>
      <c r="AV67">
        <v>539700</v>
      </c>
      <c r="AW67">
        <v>5685976</v>
      </c>
      <c r="BB67">
        <v>78085</v>
      </c>
      <c r="BC67">
        <v>39154</v>
      </c>
      <c r="BD67">
        <v>38931</v>
      </c>
      <c r="BE67">
        <v>29.6</v>
      </c>
      <c r="BF67">
        <v>29.5</v>
      </c>
      <c r="BG67">
        <v>29.7</v>
      </c>
      <c r="BH67">
        <v>51.323697950000003</v>
      </c>
      <c r="BI67">
        <v>9.5697504299999991</v>
      </c>
      <c r="BJ67">
        <v>3658</v>
      </c>
      <c r="BK67">
        <v>3685</v>
      </c>
      <c r="BL67">
        <v>9.6999999999999993</v>
      </c>
      <c r="BM67">
        <v>9.8000000000000007</v>
      </c>
      <c r="BN67">
        <v>13.6</v>
      </c>
      <c r="BO67">
        <v>2.5</v>
      </c>
      <c r="BP67">
        <v>10.7</v>
      </c>
      <c r="BQ67">
        <v>0.7</v>
      </c>
      <c r="BR67">
        <v>9.3000000000000007</v>
      </c>
      <c r="BS67">
        <v>9.5</v>
      </c>
      <c r="BT67">
        <v>39333</v>
      </c>
      <c r="BU67">
        <v>38680</v>
      </c>
      <c r="BV67">
        <v>0.84</v>
      </c>
      <c r="BW67">
        <v>0.96</v>
      </c>
      <c r="BX67">
        <v>0.87</v>
      </c>
      <c r="BY67">
        <v>1.08</v>
      </c>
      <c r="BZ67">
        <v>1.22</v>
      </c>
      <c r="CA67">
        <v>1.0900000000000001</v>
      </c>
      <c r="CB67">
        <v>0.85</v>
      </c>
      <c r="CC67">
        <v>0.79</v>
      </c>
      <c r="CD67">
        <v>3179</v>
      </c>
      <c r="CE67">
        <v>158</v>
      </c>
      <c r="CF67">
        <v>629</v>
      </c>
      <c r="CG67">
        <v>28</v>
      </c>
      <c r="CH67">
        <v>724</v>
      </c>
      <c r="CI67">
        <v>86</v>
      </c>
      <c r="CJ67">
        <v>513</v>
      </c>
      <c r="CK67">
        <v>7</v>
      </c>
      <c r="CL67">
        <v>2435</v>
      </c>
      <c r="CM67">
        <v>114</v>
      </c>
      <c r="CN67">
        <v>499</v>
      </c>
      <c r="CO67">
        <v>20</v>
      </c>
      <c r="CP67">
        <v>430</v>
      </c>
      <c r="CQ67" t="s">
        <v>309</v>
      </c>
      <c r="CR67">
        <v>1.9710000000000001</v>
      </c>
      <c r="CS67" t="s">
        <v>110</v>
      </c>
      <c r="CT67" t="s">
        <v>111</v>
      </c>
    </row>
    <row r="68" spans="1:98" ht="14" x14ac:dyDescent="0.3">
      <c r="A68">
        <v>2018</v>
      </c>
      <c r="B68">
        <v>4723</v>
      </c>
      <c r="C68">
        <v>6711</v>
      </c>
      <c r="D68" t="s">
        <v>1083</v>
      </c>
      <c r="E68">
        <v>6</v>
      </c>
      <c r="F68" t="s">
        <v>99</v>
      </c>
      <c r="G68" t="s">
        <v>100</v>
      </c>
      <c r="H68">
        <v>7</v>
      </c>
      <c r="J68" t="s">
        <v>101</v>
      </c>
      <c r="K68" t="s">
        <v>302</v>
      </c>
      <c r="L68" t="s">
        <v>1081</v>
      </c>
      <c r="M68" t="s">
        <v>104</v>
      </c>
      <c r="N68" t="s">
        <v>281</v>
      </c>
      <c r="O68" t="s">
        <v>1084</v>
      </c>
      <c r="P68" t="s">
        <v>107</v>
      </c>
      <c r="Q68">
        <v>6</v>
      </c>
      <c r="AV68">
        <v>537484</v>
      </c>
      <c r="AW68">
        <v>5681178</v>
      </c>
      <c r="BH68">
        <v>51.28070262</v>
      </c>
      <c r="BI68">
        <v>9.5374425200000008</v>
      </c>
      <c r="CP68">
        <v>410</v>
      </c>
      <c r="CQ68" t="s">
        <v>1085</v>
      </c>
      <c r="CR68">
        <v>2.3319999999999999</v>
      </c>
      <c r="CS68" t="s">
        <v>110</v>
      </c>
      <c r="CT68" t="s">
        <v>111</v>
      </c>
    </row>
    <row r="69" spans="1:98" ht="14" x14ac:dyDescent="0.3">
      <c r="A69">
        <v>2018</v>
      </c>
      <c r="B69">
        <v>4822</v>
      </c>
      <c r="C69">
        <v>6804</v>
      </c>
      <c r="D69" t="s">
        <v>310</v>
      </c>
      <c r="E69">
        <v>6</v>
      </c>
      <c r="F69" t="s">
        <v>99</v>
      </c>
      <c r="G69" t="s">
        <v>100</v>
      </c>
      <c r="H69">
        <v>7</v>
      </c>
      <c r="J69" t="s">
        <v>101</v>
      </c>
      <c r="K69" t="s">
        <v>279</v>
      </c>
      <c r="L69" t="s">
        <v>304</v>
      </c>
      <c r="M69" t="s">
        <v>104</v>
      </c>
      <c r="N69" t="s">
        <v>281</v>
      </c>
      <c r="O69" t="s">
        <v>311</v>
      </c>
      <c r="P69" t="s">
        <v>107</v>
      </c>
      <c r="Q69">
        <v>6</v>
      </c>
      <c r="R69">
        <v>346</v>
      </c>
      <c r="S69">
        <v>75995</v>
      </c>
      <c r="T69">
        <v>37820</v>
      </c>
      <c r="U69">
        <v>38175</v>
      </c>
      <c r="V69">
        <v>16084</v>
      </c>
      <c r="W69">
        <v>8020</v>
      </c>
      <c r="X69">
        <v>8065</v>
      </c>
      <c r="Y69">
        <v>21.2</v>
      </c>
      <c r="Z69">
        <v>1.04</v>
      </c>
      <c r="AA69">
        <v>0.92</v>
      </c>
      <c r="AB69">
        <v>1.1599999999999999</v>
      </c>
      <c r="AC69">
        <v>4085</v>
      </c>
      <c r="AD69">
        <v>17</v>
      </c>
      <c r="AE69">
        <v>1329</v>
      </c>
      <c r="AF69">
        <v>46.8</v>
      </c>
      <c r="AK69" t="s">
        <v>161</v>
      </c>
      <c r="AL69" t="s">
        <v>108</v>
      </c>
      <c r="AM69">
        <v>76.099999999999994</v>
      </c>
      <c r="AN69">
        <v>8.6</v>
      </c>
      <c r="AO69">
        <v>0.8</v>
      </c>
      <c r="AP69">
        <v>1.5</v>
      </c>
      <c r="AQ69">
        <v>3.4</v>
      </c>
      <c r="AR69">
        <v>17.399999999999999</v>
      </c>
      <c r="AS69">
        <v>13.1</v>
      </c>
      <c r="AT69">
        <v>0.3</v>
      </c>
      <c r="AU69">
        <v>1.3</v>
      </c>
      <c r="AV69">
        <v>533683</v>
      </c>
      <c r="AW69">
        <v>5667556</v>
      </c>
      <c r="BB69">
        <v>78087</v>
      </c>
      <c r="BC69">
        <v>38851</v>
      </c>
      <c r="BD69">
        <v>39236</v>
      </c>
      <c r="BE69">
        <v>27.3</v>
      </c>
      <c r="BF69">
        <v>27.1</v>
      </c>
      <c r="BG69">
        <v>27.4</v>
      </c>
      <c r="BH69">
        <v>51.15845324</v>
      </c>
      <c r="BI69">
        <v>9.4816591900000002</v>
      </c>
      <c r="BJ69">
        <v>3694</v>
      </c>
      <c r="BK69">
        <v>3749</v>
      </c>
      <c r="BL69">
        <v>9.8000000000000007</v>
      </c>
      <c r="BM69">
        <v>9.8000000000000007</v>
      </c>
      <c r="BN69">
        <v>4.5</v>
      </c>
      <c r="BO69">
        <v>2.7</v>
      </c>
      <c r="BP69">
        <v>2.2000000000000002</v>
      </c>
      <c r="BQ69">
        <v>0.9</v>
      </c>
      <c r="BR69">
        <v>9.5</v>
      </c>
      <c r="BS69">
        <v>9.6</v>
      </c>
      <c r="BT69">
        <v>40160</v>
      </c>
      <c r="BU69">
        <v>39624</v>
      </c>
      <c r="BV69">
        <v>0.9</v>
      </c>
      <c r="BW69">
        <v>0.94</v>
      </c>
      <c r="BX69">
        <v>0.91</v>
      </c>
      <c r="BY69">
        <v>1.05</v>
      </c>
      <c r="BZ69">
        <v>1.18</v>
      </c>
      <c r="CA69">
        <v>1.1399999999999999</v>
      </c>
      <c r="CB69">
        <v>0.84</v>
      </c>
      <c r="CC69">
        <v>0.79</v>
      </c>
      <c r="CD69">
        <v>3305</v>
      </c>
      <c r="CE69">
        <v>139</v>
      </c>
      <c r="CF69">
        <v>556</v>
      </c>
      <c r="CG69">
        <v>35</v>
      </c>
      <c r="CH69">
        <v>678</v>
      </c>
      <c r="CI69">
        <v>77</v>
      </c>
      <c r="CJ69">
        <v>545</v>
      </c>
      <c r="CK69">
        <v>10</v>
      </c>
      <c r="CL69">
        <v>2496</v>
      </c>
      <c r="CM69">
        <v>108</v>
      </c>
      <c r="CN69">
        <v>488</v>
      </c>
      <c r="CO69">
        <v>27</v>
      </c>
      <c r="CP69">
        <v>390</v>
      </c>
      <c r="CQ69" t="s">
        <v>312</v>
      </c>
      <c r="CR69">
        <v>5.3810000000000002</v>
      </c>
      <c r="CS69" t="s">
        <v>110</v>
      </c>
      <c r="CT69" t="s">
        <v>111</v>
      </c>
    </row>
    <row r="70" spans="1:98" ht="14" x14ac:dyDescent="0.3">
      <c r="A70">
        <v>2018</v>
      </c>
      <c r="B70">
        <v>5023</v>
      </c>
      <c r="C70">
        <v>6907</v>
      </c>
      <c r="D70" t="s">
        <v>313</v>
      </c>
      <c r="E70">
        <v>6</v>
      </c>
      <c r="F70" t="s">
        <v>99</v>
      </c>
      <c r="G70" t="s">
        <v>100</v>
      </c>
      <c r="H70">
        <v>7</v>
      </c>
      <c r="J70" t="s">
        <v>101</v>
      </c>
      <c r="K70" t="s">
        <v>279</v>
      </c>
      <c r="L70" t="s">
        <v>289</v>
      </c>
      <c r="M70" t="s">
        <v>104</v>
      </c>
      <c r="N70" t="s">
        <v>281</v>
      </c>
      <c r="O70" t="s">
        <v>314</v>
      </c>
      <c r="P70" t="s">
        <v>107</v>
      </c>
      <c r="Q70">
        <v>6</v>
      </c>
      <c r="R70">
        <v>276</v>
      </c>
      <c r="S70">
        <v>67831</v>
      </c>
      <c r="T70">
        <v>33753</v>
      </c>
      <c r="U70">
        <v>34078</v>
      </c>
      <c r="V70">
        <v>15356</v>
      </c>
      <c r="W70">
        <v>7745</v>
      </c>
      <c r="X70">
        <v>7611</v>
      </c>
      <c r="Y70">
        <v>22.6</v>
      </c>
      <c r="Z70">
        <v>1.06</v>
      </c>
      <c r="AA70">
        <v>1.01</v>
      </c>
      <c r="AB70">
        <v>1.19</v>
      </c>
      <c r="AC70">
        <v>3616</v>
      </c>
      <c r="AD70">
        <v>17.899999999999999</v>
      </c>
      <c r="AE70">
        <v>1246</v>
      </c>
      <c r="AF70">
        <v>50</v>
      </c>
      <c r="AK70" t="s">
        <v>161</v>
      </c>
      <c r="AL70" t="s">
        <v>161</v>
      </c>
      <c r="AM70">
        <v>74.2</v>
      </c>
      <c r="AN70">
        <v>8.6999999999999993</v>
      </c>
      <c r="AO70">
        <v>1.4</v>
      </c>
      <c r="AP70">
        <v>1.6</v>
      </c>
      <c r="AQ70">
        <v>3.7</v>
      </c>
      <c r="AR70">
        <v>18.600000000000001</v>
      </c>
      <c r="AS70">
        <v>14</v>
      </c>
      <c r="AT70">
        <v>0.3</v>
      </c>
      <c r="AU70">
        <v>1.5</v>
      </c>
      <c r="AV70">
        <v>541946</v>
      </c>
      <c r="AW70">
        <v>5635726</v>
      </c>
      <c r="BB70">
        <v>67835</v>
      </c>
      <c r="BC70">
        <v>33859</v>
      </c>
      <c r="BD70">
        <v>33977</v>
      </c>
      <c r="BE70">
        <v>29.8</v>
      </c>
      <c r="BF70">
        <v>30.1</v>
      </c>
      <c r="BG70">
        <v>29.5</v>
      </c>
      <c r="BH70">
        <v>50.871687610000002</v>
      </c>
      <c r="BI70">
        <v>9.5961325899999999</v>
      </c>
      <c r="BJ70">
        <v>3516</v>
      </c>
      <c r="BK70">
        <v>3574</v>
      </c>
      <c r="BL70">
        <v>10.4</v>
      </c>
      <c r="BM70">
        <v>10.5</v>
      </c>
      <c r="BN70">
        <v>3.2</v>
      </c>
      <c r="BO70">
        <v>2.8</v>
      </c>
      <c r="BP70">
        <v>0.8</v>
      </c>
      <c r="BQ70">
        <v>0.9</v>
      </c>
      <c r="BR70">
        <v>10.4</v>
      </c>
      <c r="BS70">
        <v>10.5</v>
      </c>
      <c r="BT70">
        <v>35436</v>
      </c>
      <c r="BU70">
        <v>33947</v>
      </c>
      <c r="BV70">
        <v>0.97</v>
      </c>
      <c r="BW70">
        <v>1.04</v>
      </c>
      <c r="BX70">
        <v>0.91</v>
      </c>
      <c r="BY70">
        <v>1.04</v>
      </c>
      <c r="BZ70">
        <v>1.2</v>
      </c>
      <c r="CA70">
        <v>1.17</v>
      </c>
      <c r="CB70">
        <v>0.86</v>
      </c>
      <c r="CC70">
        <v>0.85</v>
      </c>
      <c r="CD70">
        <v>2863</v>
      </c>
      <c r="CE70">
        <v>130</v>
      </c>
      <c r="CF70">
        <v>518</v>
      </c>
      <c r="CG70">
        <v>50</v>
      </c>
      <c r="CH70">
        <v>587</v>
      </c>
      <c r="CI70">
        <v>80</v>
      </c>
      <c r="CJ70">
        <v>543</v>
      </c>
      <c r="CK70">
        <v>16</v>
      </c>
      <c r="CL70">
        <v>2197</v>
      </c>
      <c r="CM70">
        <v>113</v>
      </c>
      <c r="CN70">
        <v>463</v>
      </c>
      <c r="CO70">
        <v>43</v>
      </c>
      <c r="CP70">
        <v>360</v>
      </c>
      <c r="CQ70" t="s">
        <v>315</v>
      </c>
      <c r="CR70">
        <v>5.8250000000000002</v>
      </c>
      <c r="CS70" t="s">
        <v>110</v>
      </c>
      <c r="CT70" t="s">
        <v>111</v>
      </c>
    </row>
    <row r="71" spans="1:98" ht="14" x14ac:dyDescent="0.3">
      <c r="A71">
        <v>2018</v>
      </c>
      <c r="B71">
        <v>5424</v>
      </c>
      <c r="C71">
        <v>6883</v>
      </c>
      <c r="D71" t="s">
        <v>316</v>
      </c>
      <c r="E71">
        <v>6</v>
      </c>
      <c r="F71" t="s">
        <v>99</v>
      </c>
      <c r="G71" t="s">
        <v>100</v>
      </c>
      <c r="H71">
        <v>7</v>
      </c>
      <c r="J71" t="s">
        <v>101</v>
      </c>
      <c r="K71" t="s">
        <v>279</v>
      </c>
      <c r="L71" t="s">
        <v>299</v>
      </c>
      <c r="M71" t="s">
        <v>104</v>
      </c>
      <c r="N71" t="s">
        <v>121</v>
      </c>
      <c r="O71" t="s">
        <v>317</v>
      </c>
      <c r="P71" t="s">
        <v>107</v>
      </c>
      <c r="Q71">
        <v>4</v>
      </c>
      <c r="R71">
        <v>337</v>
      </c>
      <c r="S71">
        <v>50550</v>
      </c>
      <c r="T71">
        <v>25706</v>
      </c>
      <c r="U71">
        <v>24844</v>
      </c>
      <c r="V71">
        <v>11325</v>
      </c>
      <c r="W71">
        <v>5753</v>
      </c>
      <c r="X71">
        <v>5572</v>
      </c>
      <c r="Y71">
        <v>22.4</v>
      </c>
      <c r="Z71">
        <v>1.06</v>
      </c>
      <c r="AA71">
        <v>0.93</v>
      </c>
      <c r="AB71">
        <v>1.2</v>
      </c>
      <c r="AC71">
        <v>2709</v>
      </c>
      <c r="AD71">
        <v>18</v>
      </c>
      <c r="AE71">
        <v>901</v>
      </c>
      <c r="AF71">
        <v>49.1</v>
      </c>
      <c r="AK71" t="s">
        <v>161</v>
      </c>
      <c r="AL71" t="s">
        <v>167</v>
      </c>
      <c r="AM71">
        <v>74.7</v>
      </c>
      <c r="AN71">
        <v>9.1</v>
      </c>
      <c r="AO71">
        <v>0.7</v>
      </c>
      <c r="AP71">
        <v>1.7</v>
      </c>
      <c r="AQ71">
        <v>3.5</v>
      </c>
      <c r="AR71">
        <v>18.600000000000001</v>
      </c>
      <c r="AS71">
        <v>13.5</v>
      </c>
      <c r="AT71">
        <v>0.3</v>
      </c>
      <c r="AU71">
        <v>1.2</v>
      </c>
      <c r="AV71">
        <v>552503</v>
      </c>
      <c r="AW71">
        <v>5596523</v>
      </c>
      <c r="BB71">
        <v>51399</v>
      </c>
      <c r="BC71">
        <v>26603</v>
      </c>
      <c r="BD71">
        <v>24796</v>
      </c>
      <c r="BE71">
        <v>29.3</v>
      </c>
      <c r="BF71">
        <v>29</v>
      </c>
      <c r="BG71">
        <v>29.6</v>
      </c>
      <c r="BH71">
        <v>50.51830314</v>
      </c>
      <c r="BI71">
        <v>9.7405850600000008</v>
      </c>
      <c r="BJ71">
        <v>2897</v>
      </c>
      <c r="BK71">
        <v>2714</v>
      </c>
      <c r="BL71">
        <v>11.3</v>
      </c>
      <c r="BM71">
        <v>10.9</v>
      </c>
      <c r="BN71">
        <v>12.8</v>
      </c>
      <c r="BO71">
        <v>2.4</v>
      </c>
      <c r="BP71">
        <v>9.9</v>
      </c>
      <c r="BQ71">
        <v>0.9</v>
      </c>
      <c r="BR71">
        <v>10.9</v>
      </c>
      <c r="BS71">
        <v>10.9</v>
      </c>
      <c r="BT71">
        <v>27121</v>
      </c>
      <c r="BU71">
        <v>24882</v>
      </c>
      <c r="BV71">
        <v>0.83</v>
      </c>
      <c r="BW71">
        <v>1.04</v>
      </c>
      <c r="BX71">
        <v>0.88</v>
      </c>
      <c r="BY71">
        <v>1.05</v>
      </c>
      <c r="BZ71">
        <v>1.27</v>
      </c>
      <c r="CA71">
        <v>1.1200000000000001</v>
      </c>
      <c r="CB71">
        <v>0.77</v>
      </c>
      <c r="CC71">
        <v>0.81</v>
      </c>
      <c r="CD71">
        <v>2170</v>
      </c>
      <c r="CE71">
        <v>95</v>
      </c>
      <c r="CF71">
        <v>391</v>
      </c>
      <c r="CG71">
        <v>20</v>
      </c>
      <c r="CH71">
        <v>442</v>
      </c>
      <c r="CI71">
        <v>48</v>
      </c>
      <c r="CJ71">
        <v>395</v>
      </c>
      <c r="CK71">
        <v>4</v>
      </c>
      <c r="CL71">
        <v>1659</v>
      </c>
      <c r="CM71">
        <v>75</v>
      </c>
      <c r="CN71">
        <v>348</v>
      </c>
      <c r="CO71">
        <v>14</v>
      </c>
      <c r="CP71">
        <v>290</v>
      </c>
      <c r="CQ71" t="s">
        <v>318</v>
      </c>
      <c r="CR71">
        <v>4.141</v>
      </c>
      <c r="CS71" t="s">
        <v>110</v>
      </c>
      <c r="CT71" t="s">
        <v>111</v>
      </c>
    </row>
    <row r="72" spans="1:98" ht="14" x14ac:dyDescent="0.3">
      <c r="A72">
        <v>2018</v>
      </c>
      <c r="B72">
        <v>5524</v>
      </c>
      <c r="C72">
        <v>6878</v>
      </c>
      <c r="D72" t="s">
        <v>319</v>
      </c>
      <c r="E72">
        <v>6</v>
      </c>
      <c r="F72" t="s">
        <v>99</v>
      </c>
      <c r="G72" t="s">
        <v>100</v>
      </c>
      <c r="H72">
        <v>7</v>
      </c>
      <c r="J72" t="s">
        <v>101</v>
      </c>
      <c r="K72" t="s">
        <v>281</v>
      </c>
      <c r="L72" t="s">
        <v>317</v>
      </c>
      <c r="M72" t="s">
        <v>104</v>
      </c>
      <c r="N72" t="s">
        <v>121</v>
      </c>
      <c r="O72" t="s">
        <v>320</v>
      </c>
      <c r="P72" t="s">
        <v>107</v>
      </c>
      <c r="Q72">
        <v>4</v>
      </c>
      <c r="R72">
        <v>323</v>
      </c>
      <c r="S72">
        <v>41485</v>
      </c>
      <c r="T72">
        <v>20760</v>
      </c>
      <c r="U72">
        <v>20725</v>
      </c>
      <c r="V72">
        <v>9843</v>
      </c>
      <c r="W72">
        <v>4870</v>
      </c>
      <c r="X72">
        <v>4973</v>
      </c>
      <c r="Y72">
        <v>23.7</v>
      </c>
      <c r="Z72">
        <v>1.1000000000000001</v>
      </c>
      <c r="AA72">
        <v>0.97</v>
      </c>
      <c r="AB72">
        <v>1.2</v>
      </c>
      <c r="AC72">
        <v>2208</v>
      </c>
      <c r="AD72">
        <v>18.899999999999999</v>
      </c>
      <c r="AE72">
        <v>770</v>
      </c>
      <c r="AF72">
        <v>51.6</v>
      </c>
      <c r="AK72" t="s">
        <v>161</v>
      </c>
      <c r="AL72" t="s">
        <v>108</v>
      </c>
      <c r="AM72">
        <v>73.2</v>
      </c>
      <c r="AN72">
        <v>9</v>
      </c>
      <c r="AO72">
        <v>1.2</v>
      </c>
      <c r="AP72">
        <v>1.8</v>
      </c>
      <c r="AQ72">
        <v>3.3</v>
      </c>
      <c r="AR72">
        <v>20</v>
      </c>
      <c r="AS72">
        <v>15.1</v>
      </c>
      <c r="AT72">
        <v>0.4</v>
      </c>
      <c r="AU72">
        <v>1.3</v>
      </c>
      <c r="AV72">
        <v>550502</v>
      </c>
      <c r="AW72">
        <v>5591773</v>
      </c>
      <c r="BB72">
        <v>41181</v>
      </c>
      <c r="BC72">
        <v>20740</v>
      </c>
      <c r="BD72">
        <v>20441</v>
      </c>
      <c r="BE72">
        <v>31.6</v>
      </c>
      <c r="BF72">
        <v>31.3</v>
      </c>
      <c r="BG72">
        <v>31.9</v>
      </c>
      <c r="BH72">
        <v>50.475770619999999</v>
      </c>
      <c r="BI72">
        <v>9.7117253300000002</v>
      </c>
      <c r="BJ72">
        <v>2419</v>
      </c>
      <c r="BK72">
        <v>2215</v>
      </c>
      <c r="BL72">
        <v>11.7</v>
      </c>
      <c r="BM72">
        <v>10.7</v>
      </c>
      <c r="BN72">
        <v>3</v>
      </c>
      <c r="BO72">
        <v>2.4</v>
      </c>
      <c r="BP72">
        <v>0.9</v>
      </c>
      <c r="BQ72">
        <v>0.9</v>
      </c>
      <c r="BR72">
        <v>11.7</v>
      </c>
      <c r="BS72">
        <v>10.8</v>
      </c>
      <c r="BT72">
        <v>21209</v>
      </c>
      <c r="BU72">
        <v>20593</v>
      </c>
      <c r="BV72">
        <v>0.93</v>
      </c>
      <c r="BW72">
        <v>1</v>
      </c>
      <c r="BX72">
        <v>0.9</v>
      </c>
      <c r="BY72">
        <v>0.95</v>
      </c>
      <c r="BZ72">
        <v>1.22</v>
      </c>
      <c r="CA72">
        <v>1.17</v>
      </c>
      <c r="CB72">
        <v>0.81</v>
      </c>
      <c r="CC72">
        <v>0.83</v>
      </c>
      <c r="CD72">
        <v>1736</v>
      </c>
      <c r="CE72">
        <v>76</v>
      </c>
      <c r="CF72">
        <v>341</v>
      </c>
      <c r="CG72">
        <v>27</v>
      </c>
      <c r="CH72">
        <v>354</v>
      </c>
      <c r="CI72">
        <v>42</v>
      </c>
      <c r="CJ72">
        <v>355</v>
      </c>
      <c r="CK72">
        <v>7</v>
      </c>
      <c r="CL72">
        <v>1329</v>
      </c>
      <c r="CM72">
        <v>67</v>
      </c>
      <c r="CN72">
        <v>302</v>
      </c>
      <c r="CO72">
        <v>21</v>
      </c>
      <c r="CP72">
        <v>280</v>
      </c>
      <c r="CQ72" t="s">
        <v>321</v>
      </c>
      <c r="CR72">
        <v>1.3740000000000001</v>
      </c>
      <c r="CS72" t="s">
        <v>110</v>
      </c>
      <c r="CT72" t="s">
        <v>111</v>
      </c>
    </row>
    <row r="73" spans="1:98" ht="14" x14ac:dyDescent="0.3">
      <c r="A73">
        <v>2018</v>
      </c>
      <c r="B73">
        <v>5223</v>
      </c>
      <c r="C73">
        <v>6875</v>
      </c>
      <c r="D73" t="s">
        <v>322</v>
      </c>
      <c r="E73">
        <v>6</v>
      </c>
      <c r="F73" t="s">
        <v>99</v>
      </c>
      <c r="G73" t="s">
        <v>100</v>
      </c>
      <c r="H73">
        <v>7</v>
      </c>
      <c r="J73" t="s">
        <v>101</v>
      </c>
      <c r="K73" t="s">
        <v>279</v>
      </c>
      <c r="L73" t="s">
        <v>285</v>
      </c>
      <c r="M73" t="s">
        <v>104</v>
      </c>
      <c r="N73" t="s">
        <v>281</v>
      </c>
      <c r="O73" t="s">
        <v>295</v>
      </c>
      <c r="P73" t="s">
        <v>107</v>
      </c>
      <c r="Q73">
        <v>5</v>
      </c>
      <c r="R73">
        <v>346</v>
      </c>
      <c r="S73">
        <v>47959</v>
      </c>
      <c r="T73">
        <v>24082</v>
      </c>
      <c r="U73">
        <v>23877</v>
      </c>
      <c r="V73">
        <v>11213</v>
      </c>
      <c r="W73">
        <v>5581</v>
      </c>
      <c r="X73">
        <v>5632</v>
      </c>
      <c r="Y73">
        <v>23.4</v>
      </c>
      <c r="Z73">
        <v>1.06</v>
      </c>
      <c r="AA73">
        <v>0.91</v>
      </c>
      <c r="AB73">
        <v>1.19</v>
      </c>
      <c r="AC73">
        <v>2560</v>
      </c>
      <c r="AD73">
        <v>18.600000000000001</v>
      </c>
      <c r="AE73">
        <v>874</v>
      </c>
      <c r="AF73">
        <v>51.2</v>
      </c>
      <c r="AK73" t="s">
        <v>161</v>
      </c>
      <c r="AL73" t="s">
        <v>161</v>
      </c>
      <c r="AM73">
        <v>73.599999999999994</v>
      </c>
      <c r="AN73">
        <v>8.9</v>
      </c>
      <c r="AO73">
        <v>0.9</v>
      </c>
      <c r="AP73">
        <v>1.7</v>
      </c>
      <c r="AQ73">
        <v>3.6</v>
      </c>
      <c r="AR73">
        <v>19.5</v>
      </c>
      <c r="AS73">
        <v>14.4</v>
      </c>
      <c r="AT73">
        <v>0.3</v>
      </c>
      <c r="AU73">
        <v>1.3</v>
      </c>
      <c r="AV73">
        <v>543512</v>
      </c>
      <c r="AW73">
        <v>5622820</v>
      </c>
      <c r="BB73">
        <v>48750</v>
      </c>
      <c r="BC73">
        <v>24721</v>
      </c>
      <c r="BD73">
        <v>24029</v>
      </c>
      <c r="BE73">
        <v>30.6</v>
      </c>
      <c r="BF73">
        <v>30.1</v>
      </c>
      <c r="BG73">
        <v>31.1</v>
      </c>
      <c r="BH73">
        <v>50.755517650000002</v>
      </c>
      <c r="BI73">
        <v>9.6168567599999992</v>
      </c>
      <c r="BJ73">
        <v>2690</v>
      </c>
      <c r="BK73">
        <v>2521</v>
      </c>
      <c r="BL73">
        <v>11.2</v>
      </c>
      <c r="BM73">
        <v>10.6</v>
      </c>
      <c r="BN73">
        <v>12.2</v>
      </c>
      <c r="BO73">
        <v>3</v>
      </c>
      <c r="BP73">
        <v>9</v>
      </c>
      <c r="BQ73">
        <v>1.2</v>
      </c>
      <c r="BR73">
        <v>10.9</v>
      </c>
      <c r="BS73">
        <v>10.5</v>
      </c>
      <c r="BT73">
        <v>25414</v>
      </c>
      <c r="BU73">
        <v>24189</v>
      </c>
      <c r="BV73">
        <v>0.85</v>
      </c>
      <c r="BW73">
        <v>0.98</v>
      </c>
      <c r="BX73">
        <v>0.86</v>
      </c>
      <c r="BY73">
        <v>1.04</v>
      </c>
      <c r="BZ73">
        <v>1.25</v>
      </c>
      <c r="CA73">
        <v>1.1200000000000001</v>
      </c>
      <c r="CB73">
        <v>0.72</v>
      </c>
      <c r="CC73">
        <v>0.75</v>
      </c>
      <c r="CD73">
        <v>2027</v>
      </c>
      <c r="CE73">
        <v>92</v>
      </c>
      <c r="CF73">
        <v>385</v>
      </c>
      <c r="CG73">
        <v>24</v>
      </c>
      <c r="CH73">
        <v>410</v>
      </c>
      <c r="CI73">
        <v>50</v>
      </c>
      <c r="CJ73">
        <v>397</v>
      </c>
      <c r="CK73">
        <v>5</v>
      </c>
      <c r="CL73">
        <v>1527</v>
      </c>
      <c r="CM73">
        <v>77</v>
      </c>
      <c r="CN73">
        <v>345</v>
      </c>
      <c r="CO73">
        <v>17</v>
      </c>
      <c r="CP73">
        <v>320</v>
      </c>
      <c r="CQ73" t="s">
        <v>323</v>
      </c>
      <c r="CR73">
        <v>3.4550000000000001</v>
      </c>
      <c r="CS73" t="s">
        <v>110</v>
      </c>
      <c r="CT73" t="s">
        <v>111</v>
      </c>
    </row>
    <row r="74" spans="1:98" ht="14" x14ac:dyDescent="0.3">
      <c r="A74">
        <v>2018</v>
      </c>
      <c r="B74">
        <v>4722</v>
      </c>
      <c r="C74">
        <v>6782</v>
      </c>
      <c r="D74" t="s">
        <v>324</v>
      </c>
      <c r="E74">
        <v>6</v>
      </c>
      <c r="F74" t="s">
        <v>99</v>
      </c>
      <c r="G74" t="s">
        <v>100</v>
      </c>
      <c r="H74">
        <v>44</v>
      </c>
      <c r="J74" t="s">
        <v>101</v>
      </c>
      <c r="K74" t="s">
        <v>325</v>
      </c>
      <c r="L74" t="s">
        <v>326</v>
      </c>
      <c r="M74" t="s">
        <v>159</v>
      </c>
      <c r="N74" t="s">
        <v>327</v>
      </c>
      <c r="O74" t="s">
        <v>328</v>
      </c>
      <c r="P74" t="s">
        <v>160</v>
      </c>
      <c r="Q74">
        <v>4</v>
      </c>
      <c r="R74">
        <v>104</v>
      </c>
      <c r="S74">
        <v>55522</v>
      </c>
      <c r="T74">
        <v>27174</v>
      </c>
      <c r="U74">
        <v>28347</v>
      </c>
      <c r="V74">
        <v>11902</v>
      </c>
      <c r="W74">
        <v>5898</v>
      </c>
      <c r="X74">
        <v>6003</v>
      </c>
      <c r="Y74">
        <v>21.4</v>
      </c>
      <c r="Z74">
        <v>0.94</v>
      </c>
      <c r="AA74">
        <v>0.93</v>
      </c>
      <c r="AB74">
        <v>1.07</v>
      </c>
      <c r="AC74">
        <v>3059</v>
      </c>
      <c r="AD74">
        <v>17.5</v>
      </c>
      <c r="AE74">
        <v>822</v>
      </c>
      <c r="AF74">
        <v>50.9</v>
      </c>
      <c r="AK74" t="s">
        <v>108</v>
      </c>
      <c r="AL74" t="s">
        <v>108</v>
      </c>
      <c r="AM74">
        <v>76.5</v>
      </c>
      <c r="AN74">
        <v>8.6999999999999993</v>
      </c>
      <c r="AO74">
        <v>0.3</v>
      </c>
      <c r="AP74">
        <v>1</v>
      </c>
      <c r="AQ74">
        <v>3.2</v>
      </c>
      <c r="AR74">
        <v>18</v>
      </c>
      <c r="AS74">
        <v>14.2</v>
      </c>
      <c r="AT74">
        <v>0.2</v>
      </c>
      <c r="AU74">
        <v>1.1000000000000001</v>
      </c>
      <c r="AV74">
        <v>532256</v>
      </c>
      <c r="AW74">
        <v>5679036</v>
      </c>
      <c r="BB74">
        <v>58250</v>
      </c>
      <c r="BC74">
        <v>28828</v>
      </c>
      <c r="BD74">
        <v>29422</v>
      </c>
      <c r="BE74">
        <v>27.2</v>
      </c>
      <c r="BF74">
        <v>27.1</v>
      </c>
      <c r="BG74">
        <v>27.2</v>
      </c>
      <c r="BH74">
        <v>51.261757799999998</v>
      </c>
      <c r="BI74">
        <v>9.4622861900000004</v>
      </c>
      <c r="BJ74">
        <v>2379</v>
      </c>
      <c r="BK74">
        <v>3084</v>
      </c>
      <c r="BL74">
        <v>8.8000000000000007</v>
      </c>
      <c r="BM74">
        <v>10.9</v>
      </c>
      <c r="BN74">
        <v>2.2999999999999998</v>
      </c>
      <c r="BO74">
        <v>2</v>
      </c>
      <c r="BP74">
        <v>1</v>
      </c>
      <c r="BQ74">
        <v>0.6</v>
      </c>
      <c r="BR74">
        <v>8.3000000000000007</v>
      </c>
      <c r="BS74">
        <v>10.5</v>
      </c>
      <c r="BT74">
        <v>29395</v>
      </c>
      <c r="BU74">
        <v>29891</v>
      </c>
      <c r="BV74">
        <v>0.89</v>
      </c>
      <c r="BW74">
        <v>0.96</v>
      </c>
      <c r="BX74">
        <v>0.99</v>
      </c>
      <c r="BY74">
        <v>0.99</v>
      </c>
      <c r="BZ74">
        <v>1.06</v>
      </c>
      <c r="CA74">
        <v>1.0900000000000001</v>
      </c>
      <c r="CB74">
        <v>0.87</v>
      </c>
      <c r="CC74">
        <v>0.93</v>
      </c>
      <c r="CD74">
        <v>2479</v>
      </c>
      <c r="CE74">
        <v>94</v>
      </c>
      <c r="CF74">
        <v>441</v>
      </c>
      <c r="CG74">
        <v>10</v>
      </c>
      <c r="CH74">
        <v>393</v>
      </c>
      <c r="CI74">
        <v>51</v>
      </c>
      <c r="CJ74">
        <v>368</v>
      </c>
      <c r="CK74">
        <v>3</v>
      </c>
      <c r="CL74">
        <v>1842</v>
      </c>
      <c r="CM74">
        <v>78</v>
      </c>
      <c r="CN74">
        <v>380</v>
      </c>
      <c r="CO74">
        <v>9</v>
      </c>
      <c r="CP74">
        <v>170</v>
      </c>
      <c r="CQ74" t="s">
        <v>329</v>
      </c>
      <c r="CR74">
        <v>0.82499999999999996</v>
      </c>
      <c r="CS74" t="s">
        <v>162</v>
      </c>
      <c r="CT74" t="s">
        <v>111</v>
      </c>
    </row>
    <row r="75" spans="1:98" ht="14" x14ac:dyDescent="0.3">
      <c r="A75">
        <v>2018</v>
      </c>
      <c r="B75">
        <v>4521</v>
      </c>
      <c r="C75">
        <v>6866</v>
      </c>
      <c r="D75" t="s">
        <v>330</v>
      </c>
      <c r="E75">
        <v>6</v>
      </c>
      <c r="F75" t="s">
        <v>99</v>
      </c>
      <c r="G75" t="s">
        <v>100</v>
      </c>
      <c r="H75">
        <v>44</v>
      </c>
      <c r="J75" t="s">
        <v>101</v>
      </c>
      <c r="K75" t="s">
        <v>325</v>
      </c>
      <c r="L75" t="s">
        <v>331</v>
      </c>
      <c r="M75" t="s">
        <v>159</v>
      </c>
      <c r="N75" t="s">
        <v>327</v>
      </c>
      <c r="O75" t="s">
        <v>332</v>
      </c>
      <c r="P75" t="s">
        <v>160</v>
      </c>
      <c r="Q75">
        <v>4</v>
      </c>
      <c r="R75">
        <v>132</v>
      </c>
      <c r="S75">
        <v>51674</v>
      </c>
      <c r="T75">
        <v>25916</v>
      </c>
      <c r="U75">
        <v>25758</v>
      </c>
      <c r="V75">
        <v>14539</v>
      </c>
      <c r="W75">
        <v>7407</v>
      </c>
      <c r="X75">
        <v>7133</v>
      </c>
      <c r="Y75">
        <v>28.1</v>
      </c>
      <c r="Z75">
        <v>0.99</v>
      </c>
      <c r="AA75">
        <v>0.88</v>
      </c>
      <c r="AB75">
        <v>1.1499999999999999</v>
      </c>
      <c r="AC75">
        <v>2772</v>
      </c>
      <c r="AD75">
        <v>24.1</v>
      </c>
      <c r="AE75">
        <v>915</v>
      </c>
      <c r="AF75">
        <v>52.7</v>
      </c>
      <c r="AK75" t="s">
        <v>108</v>
      </c>
      <c r="AL75" t="s">
        <v>108</v>
      </c>
      <c r="AM75">
        <v>69.3</v>
      </c>
      <c r="AN75">
        <v>8.5</v>
      </c>
      <c r="AO75">
        <v>0.7</v>
      </c>
      <c r="AP75">
        <v>1.6</v>
      </c>
      <c r="AQ75">
        <v>3.9</v>
      </c>
      <c r="AR75">
        <v>23.9</v>
      </c>
      <c r="AS75">
        <v>18.5</v>
      </c>
      <c r="AT75">
        <v>0.3</v>
      </c>
      <c r="AU75">
        <v>1</v>
      </c>
      <c r="AV75">
        <v>512379</v>
      </c>
      <c r="AW75">
        <v>5694713</v>
      </c>
      <c r="BB75">
        <v>54346</v>
      </c>
      <c r="BC75">
        <v>27530</v>
      </c>
      <c r="BD75">
        <v>26816</v>
      </c>
      <c r="BE75">
        <v>36.200000000000003</v>
      </c>
      <c r="BF75">
        <v>36.4</v>
      </c>
      <c r="BG75">
        <v>36.1</v>
      </c>
      <c r="BH75">
        <v>51.403511340000001</v>
      </c>
      <c r="BI75">
        <v>9.1779651199999996</v>
      </c>
      <c r="BJ75">
        <v>2403</v>
      </c>
      <c r="BK75">
        <v>2597</v>
      </c>
      <c r="BL75">
        <v>9.3000000000000007</v>
      </c>
      <c r="BM75">
        <v>10.1</v>
      </c>
      <c r="BN75">
        <v>20.6</v>
      </c>
      <c r="BO75">
        <v>2.6</v>
      </c>
      <c r="BP75">
        <v>17</v>
      </c>
      <c r="BQ75">
        <v>0.8</v>
      </c>
      <c r="BR75">
        <v>8.6999999999999993</v>
      </c>
      <c r="BS75">
        <v>9.6999999999999993</v>
      </c>
      <c r="BT75">
        <v>27576</v>
      </c>
      <c r="BU75">
        <v>27916</v>
      </c>
      <c r="BV75">
        <v>0.83</v>
      </c>
      <c r="BW75">
        <v>0.94</v>
      </c>
      <c r="BX75">
        <v>0.96</v>
      </c>
      <c r="BY75">
        <v>0.97</v>
      </c>
      <c r="BZ75">
        <v>1.19</v>
      </c>
      <c r="CA75">
        <v>1.1100000000000001</v>
      </c>
      <c r="CB75">
        <v>0.77</v>
      </c>
      <c r="CC75">
        <v>0.8</v>
      </c>
      <c r="CD75">
        <v>2056</v>
      </c>
      <c r="CE75">
        <v>108</v>
      </c>
      <c r="CF75">
        <v>560</v>
      </c>
      <c r="CG75">
        <v>19</v>
      </c>
      <c r="CH75">
        <v>420</v>
      </c>
      <c r="CI75">
        <v>56</v>
      </c>
      <c r="CJ75">
        <v>426</v>
      </c>
      <c r="CK75">
        <v>5</v>
      </c>
      <c r="CL75">
        <v>1682</v>
      </c>
      <c r="CM75">
        <v>86</v>
      </c>
      <c r="CN75">
        <v>446</v>
      </c>
      <c r="CO75">
        <v>14</v>
      </c>
      <c r="CP75">
        <v>150</v>
      </c>
      <c r="CQ75" t="s">
        <v>333</v>
      </c>
      <c r="CR75">
        <v>6.1189999999999998</v>
      </c>
      <c r="CS75" t="s">
        <v>162</v>
      </c>
      <c r="CT75" t="s">
        <v>111</v>
      </c>
    </row>
    <row r="76" spans="1:98" ht="14" x14ac:dyDescent="0.3">
      <c r="A76">
        <v>2018</v>
      </c>
      <c r="B76">
        <v>4722</v>
      </c>
      <c r="C76">
        <v>6868</v>
      </c>
      <c r="D76" t="s">
        <v>1086</v>
      </c>
      <c r="E76">
        <v>6</v>
      </c>
      <c r="F76" t="s">
        <v>99</v>
      </c>
      <c r="G76" t="s">
        <v>100</v>
      </c>
      <c r="H76">
        <v>44</v>
      </c>
      <c r="J76" t="s">
        <v>101</v>
      </c>
      <c r="K76" t="s">
        <v>325</v>
      </c>
      <c r="L76" t="s">
        <v>328</v>
      </c>
      <c r="M76" t="s">
        <v>159</v>
      </c>
      <c r="N76" t="s">
        <v>327</v>
      </c>
      <c r="O76" t="s">
        <v>1087</v>
      </c>
      <c r="P76" t="s">
        <v>160</v>
      </c>
      <c r="Q76">
        <v>4</v>
      </c>
      <c r="AV76">
        <v>530752</v>
      </c>
      <c r="AW76">
        <v>5679568</v>
      </c>
      <c r="BH76">
        <v>51.266624550000003</v>
      </c>
      <c r="BI76">
        <v>9.4407844700000005</v>
      </c>
      <c r="CP76">
        <v>160</v>
      </c>
      <c r="CQ76" t="s">
        <v>1088</v>
      </c>
      <c r="CR76">
        <v>2.9319999999999999</v>
      </c>
      <c r="CS76" t="s">
        <v>162</v>
      </c>
      <c r="CT76" t="s">
        <v>111</v>
      </c>
    </row>
    <row r="77" spans="1:98" ht="14" x14ac:dyDescent="0.3">
      <c r="A77">
        <v>2018</v>
      </c>
      <c r="B77">
        <v>5518</v>
      </c>
      <c r="C77">
        <v>6844</v>
      </c>
      <c r="D77" t="s">
        <v>334</v>
      </c>
      <c r="E77">
        <v>6</v>
      </c>
      <c r="F77" t="s">
        <v>99</v>
      </c>
      <c r="G77" t="s">
        <v>100</v>
      </c>
      <c r="H77">
        <v>45</v>
      </c>
      <c r="J77" t="s">
        <v>101</v>
      </c>
      <c r="K77" t="s">
        <v>335</v>
      </c>
      <c r="L77" t="s">
        <v>336</v>
      </c>
      <c r="M77" t="s">
        <v>104</v>
      </c>
      <c r="N77" t="s">
        <v>337</v>
      </c>
      <c r="O77" t="s">
        <v>338</v>
      </c>
      <c r="P77" t="s">
        <v>107</v>
      </c>
      <c r="Q77">
        <v>4</v>
      </c>
      <c r="R77">
        <v>345</v>
      </c>
      <c r="S77">
        <v>36022</v>
      </c>
      <c r="T77">
        <v>18075</v>
      </c>
      <c r="U77">
        <v>17947</v>
      </c>
      <c r="V77">
        <v>5594</v>
      </c>
      <c r="W77">
        <v>2745</v>
      </c>
      <c r="X77">
        <v>2849</v>
      </c>
      <c r="Y77">
        <v>15.5</v>
      </c>
      <c r="Z77">
        <v>0.97</v>
      </c>
      <c r="AA77">
        <v>0.78</v>
      </c>
      <c r="AB77">
        <v>1.08</v>
      </c>
      <c r="AC77">
        <v>2028</v>
      </c>
      <c r="AD77">
        <v>13.4</v>
      </c>
      <c r="AE77">
        <v>447</v>
      </c>
      <c r="AF77">
        <v>34.6</v>
      </c>
      <c r="AK77" t="s">
        <v>108</v>
      </c>
      <c r="AL77" t="s">
        <v>161</v>
      </c>
      <c r="AM77">
        <v>81.7</v>
      </c>
      <c r="AN77">
        <v>8.3000000000000007</v>
      </c>
      <c r="AO77">
        <v>2.1</v>
      </c>
      <c r="AP77">
        <v>1.4</v>
      </c>
      <c r="AQ77">
        <v>3.2</v>
      </c>
      <c r="AR77">
        <v>12.1</v>
      </c>
      <c r="AS77">
        <v>9.1999999999999993</v>
      </c>
      <c r="AT77">
        <v>0.2</v>
      </c>
      <c r="AU77">
        <v>1.4</v>
      </c>
      <c r="AV77">
        <v>481364</v>
      </c>
      <c r="AW77">
        <v>5591208</v>
      </c>
      <c r="BB77">
        <v>38853</v>
      </c>
      <c r="BC77">
        <v>19516</v>
      </c>
      <c r="BD77">
        <v>19337</v>
      </c>
      <c r="BE77">
        <v>19.7</v>
      </c>
      <c r="BF77">
        <v>19.100000000000001</v>
      </c>
      <c r="BG77">
        <v>20.3</v>
      </c>
      <c r="BH77">
        <v>50.472563309999998</v>
      </c>
      <c r="BI77">
        <v>8.7373795399999992</v>
      </c>
      <c r="BJ77">
        <v>1794</v>
      </c>
      <c r="BK77">
        <v>1804</v>
      </c>
      <c r="BL77">
        <v>9.9</v>
      </c>
      <c r="BM77">
        <v>10.1</v>
      </c>
      <c r="BN77">
        <v>12.7</v>
      </c>
      <c r="BO77">
        <v>12.1</v>
      </c>
      <c r="BP77">
        <v>9.5</v>
      </c>
      <c r="BQ77">
        <v>8.9</v>
      </c>
      <c r="BR77">
        <v>9.1999999999999993</v>
      </c>
      <c r="BS77">
        <v>9.3000000000000007</v>
      </c>
      <c r="BT77">
        <v>20434</v>
      </c>
      <c r="BU77">
        <v>19941</v>
      </c>
      <c r="BV77">
        <v>0.77</v>
      </c>
      <c r="BW77">
        <v>0.78</v>
      </c>
      <c r="BX77">
        <v>0.92</v>
      </c>
      <c r="BY77">
        <v>0.98</v>
      </c>
      <c r="BZ77">
        <v>1.1200000000000001</v>
      </c>
      <c r="CA77">
        <v>1.04</v>
      </c>
      <c r="CB77">
        <v>0.82</v>
      </c>
      <c r="CC77">
        <v>0.81</v>
      </c>
      <c r="CD77">
        <v>1686</v>
      </c>
      <c r="CE77">
        <v>67</v>
      </c>
      <c r="CF77">
        <v>205</v>
      </c>
      <c r="CG77">
        <v>42</v>
      </c>
      <c r="CH77">
        <v>278</v>
      </c>
      <c r="CI77">
        <v>19</v>
      </c>
      <c r="CJ77">
        <v>135</v>
      </c>
      <c r="CK77">
        <v>8</v>
      </c>
      <c r="CL77">
        <v>1246</v>
      </c>
      <c r="CM77">
        <v>33</v>
      </c>
      <c r="CN77">
        <v>134</v>
      </c>
      <c r="CO77">
        <v>32</v>
      </c>
      <c r="CP77">
        <v>130</v>
      </c>
      <c r="CQ77" t="s">
        <v>339</v>
      </c>
      <c r="CR77">
        <v>0.78300000000000003</v>
      </c>
      <c r="CS77" t="s">
        <v>110</v>
      </c>
      <c r="CT77" t="s">
        <v>111</v>
      </c>
    </row>
    <row r="78" spans="1:98" ht="14" x14ac:dyDescent="0.3">
      <c r="A78">
        <v>2018</v>
      </c>
      <c r="B78">
        <v>5417</v>
      </c>
      <c r="C78">
        <v>6843</v>
      </c>
      <c r="D78" t="s">
        <v>340</v>
      </c>
      <c r="E78">
        <v>6</v>
      </c>
      <c r="F78" t="s">
        <v>99</v>
      </c>
      <c r="G78" t="s">
        <v>100</v>
      </c>
      <c r="H78">
        <v>45</v>
      </c>
      <c r="J78" t="s">
        <v>101</v>
      </c>
      <c r="K78" t="s">
        <v>327</v>
      </c>
      <c r="L78" t="s">
        <v>341</v>
      </c>
      <c r="M78" t="s">
        <v>104</v>
      </c>
      <c r="N78" t="s">
        <v>337</v>
      </c>
      <c r="O78" t="s">
        <v>336</v>
      </c>
      <c r="P78" t="s">
        <v>107</v>
      </c>
      <c r="Q78">
        <v>4</v>
      </c>
      <c r="R78">
        <v>185</v>
      </c>
      <c r="S78">
        <v>73201</v>
      </c>
      <c r="T78">
        <v>35938</v>
      </c>
      <c r="U78">
        <v>37262</v>
      </c>
      <c r="V78">
        <v>11167</v>
      </c>
      <c r="W78">
        <v>5369</v>
      </c>
      <c r="X78">
        <v>5798</v>
      </c>
      <c r="Y78">
        <v>15.3</v>
      </c>
      <c r="Z78">
        <v>0.97</v>
      </c>
      <c r="AA78">
        <v>0.87</v>
      </c>
      <c r="AB78">
        <v>1.1100000000000001</v>
      </c>
      <c r="AC78">
        <v>4067</v>
      </c>
      <c r="AD78">
        <v>12.9</v>
      </c>
      <c r="AE78">
        <v>1016</v>
      </c>
      <c r="AF78">
        <v>34.5</v>
      </c>
      <c r="AK78" t="s">
        <v>108</v>
      </c>
      <c r="AL78" t="s">
        <v>108</v>
      </c>
      <c r="AM78">
        <v>82.7</v>
      </c>
      <c r="AN78">
        <v>7.6</v>
      </c>
      <c r="AO78">
        <v>0.7</v>
      </c>
      <c r="AP78">
        <v>1.2</v>
      </c>
      <c r="AQ78">
        <v>2.8</v>
      </c>
      <c r="AR78">
        <v>12.2</v>
      </c>
      <c r="AS78">
        <v>9.3000000000000007</v>
      </c>
      <c r="AT78">
        <v>0.2</v>
      </c>
      <c r="AU78">
        <v>0.9</v>
      </c>
      <c r="AV78">
        <v>476210</v>
      </c>
      <c r="AW78">
        <v>5596206</v>
      </c>
      <c r="BB78">
        <v>77141</v>
      </c>
      <c r="BC78">
        <v>38151</v>
      </c>
      <c r="BD78">
        <v>38990</v>
      </c>
      <c r="BE78">
        <v>19.7</v>
      </c>
      <c r="BF78">
        <v>19.100000000000001</v>
      </c>
      <c r="BG78">
        <v>20.3</v>
      </c>
      <c r="BH78">
        <v>50.517332549999999</v>
      </c>
      <c r="BI78">
        <v>8.6644307200000004</v>
      </c>
      <c r="BJ78">
        <v>3347</v>
      </c>
      <c r="BK78">
        <v>3135</v>
      </c>
      <c r="BL78">
        <v>9.3000000000000007</v>
      </c>
      <c r="BM78">
        <v>8.4</v>
      </c>
      <c r="BN78">
        <v>10.7</v>
      </c>
      <c r="BO78">
        <v>2.2999999999999998</v>
      </c>
      <c r="BP78">
        <v>8.1999999999999993</v>
      </c>
      <c r="BQ78">
        <v>0.8</v>
      </c>
      <c r="BR78">
        <v>8.8000000000000007</v>
      </c>
      <c r="BS78">
        <v>8</v>
      </c>
      <c r="BT78">
        <v>38186</v>
      </c>
      <c r="BU78">
        <v>39308</v>
      </c>
      <c r="BV78">
        <v>0.82</v>
      </c>
      <c r="BW78">
        <v>0.91</v>
      </c>
      <c r="BX78">
        <v>0.92</v>
      </c>
      <c r="BY78">
        <v>1</v>
      </c>
      <c r="BZ78">
        <v>1.1499999999999999</v>
      </c>
      <c r="CA78">
        <v>1.06</v>
      </c>
      <c r="CB78">
        <v>0.89</v>
      </c>
      <c r="CC78">
        <v>0.86</v>
      </c>
      <c r="CD78">
        <v>3481</v>
      </c>
      <c r="CE78">
        <v>120</v>
      </c>
      <c r="CF78">
        <v>403</v>
      </c>
      <c r="CG78">
        <v>27</v>
      </c>
      <c r="CH78">
        <v>650</v>
      </c>
      <c r="CI78">
        <v>43</v>
      </c>
      <c r="CJ78">
        <v>307</v>
      </c>
      <c r="CK78">
        <v>6</v>
      </c>
      <c r="CL78">
        <v>2825</v>
      </c>
      <c r="CM78">
        <v>67</v>
      </c>
      <c r="CN78">
        <v>267</v>
      </c>
      <c r="CO78">
        <v>22</v>
      </c>
      <c r="CP78">
        <v>140</v>
      </c>
      <c r="CQ78" t="s">
        <v>342</v>
      </c>
      <c r="CR78">
        <v>1.821</v>
      </c>
      <c r="CS78" t="s">
        <v>110</v>
      </c>
      <c r="CT78" t="s">
        <v>111</v>
      </c>
    </row>
    <row r="79" spans="1:98" ht="14" x14ac:dyDescent="0.3">
      <c r="A79">
        <v>2018</v>
      </c>
      <c r="B79">
        <v>5316</v>
      </c>
      <c r="C79">
        <v>6839</v>
      </c>
      <c r="D79" t="s">
        <v>343</v>
      </c>
      <c r="E79">
        <v>6</v>
      </c>
      <c r="F79" t="s">
        <v>99</v>
      </c>
      <c r="G79" t="s">
        <v>100</v>
      </c>
      <c r="H79">
        <v>45</v>
      </c>
      <c r="J79" t="s">
        <v>101</v>
      </c>
      <c r="K79" t="s">
        <v>327</v>
      </c>
      <c r="L79" t="s">
        <v>344</v>
      </c>
      <c r="M79" t="s">
        <v>104</v>
      </c>
      <c r="N79" t="s">
        <v>335</v>
      </c>
      <c r="O79" t="s">
        <v>345</v>
      </c>
      <c r="P79" t="s">
        <v>107</v>
      </c>
      <c r="Q79">
        <v>4</v>
      </c>
      <c r="R79">
        <v>339</v>
      </c>
      <c r="S79">
        <v>61544</v>
      </c>
      <c r="T79">
        <v>29884</v>
      </c>
      <c r="U79">
        <v>31660</v>
      </c>
      <c r="V79">
        <v>11769</v>
      </c>
      <c r="W79">
        <v>5585</v>
      </c>
      <c r="X79">
        <v>6183</v>
      </c>
      <c r="Y79">
        <v>19.100000000000001</v>
      </c>
      <c r="Z79">
        <v>0.97</v>
      </c>
      <c r="AA79">
        <v>0.83</v>
      </c>
      <c r="AB79">
        <v>1.1000000000000001</v>
      </c>
      <c r="AC79">
        <v>3393</v>
      </c>
      <c r="AD79">
        <v>16</v>
      </c>
      <c r="AE79">
        <v>907</v>
      </c>
      <c r="AF79">
        <v>42.1</v>
      </c>
      <c r="AK79" t="s">
        <v>108</v>
      </c>
      <c r="AL79" t="s">
        <v>108</v>
      </c>
      <c r="AM79">
        <v>78.7</v>
      </c>
      <c r="AN79">
        <v>7.5</v>
      </c>
      <c r="AO79">
        <v>0.5</v>
      </c>
      <c r="AP79">
        <v>1.2</v>
      </c>
      <c r="AQ79">
        <v>3.3</v>
      </c>
      <c r="AR79">
        <v>15.5</v>
      </c>
      <c r="AS79">
        <v>11.8</v>
      </c>
      <c r="AT79">
        <v>0.2</v>
      </c>
      <c r="AU79">
        <v>1</v>
      </c>
      <c r="AV79">
        <v>460600</v>
      </c>
      <c r="AW79">
        <v>5606306</v>
      </c>
      <c r="BB79">
        <v>65871</v>
      </c>
      <c r="BC79">
        <v>31907</v>
      </c>
      <c r="BD79">
        <v>33964</v>
      </c>
      <c r="BE79">
        <v>24.3</v>
      </c>
      <c r="BF79">
        <v>23.6</v>
      </c>
      <c r="BG79">
        <v>24.9</v>
      </c>
      <c r="BH79">
        <v>50.607312569999998</v>
      </c>
      <c r="BI79">
        <v>8.4431813400000006</v>
      </c>
      <c r="BJ79">
        <v>2897</v>
      </c>
      <c r="BK79">
        <v>2815</v>
      </c>
      <c r="BL79">
        <v>9.6999999999999993</v>
      </c>
      <c r="BM79">
        <v>8.9</v>
      </c>
      <c r="BN79">
        <v>10.4</v>
      </c>
      <c r="BO79">
        <v>11.5</v>
      </c>
      <c r="BP79">
        <v>7.4</v>
      </c>
      <c r="BQ79">
        <v>8.1999999999999993</v>
      </c>
      <c r="BR79">
        <v>9.1</v>
      </c>
      <c r="BS79">
        <v>8.3000000000000007</v>
      </c>
      <c r="BT79">
        <v>32116</v>
      </c>
      <c r="BU79">
        <v>34265</v>
      </c>
      <c r="BV79">
        <v>0.83</v>
      </c>
      <c r="BW79">
        <v>0.83</v>
      </c>
      <c r="BX79">
        <v>0.92</v>
      </c>
      <c r="BY79">
        <v>0.99</v>
      </c>
      <c r="BZ79">
        <v>1.1399999999999999</v>
      </c>
      <c r="CA79">
        <v>1.07</v>
      </c>
      <c r="CB79">
        <v>0.84</v>
      </c>
      <c r="CC79">
        <v>0.79</v>
      </c>
      <c r="CD79">
        <v>2798</v>
      </c>
      <c r="CE79">
        <v>117</v>
      </c>
      <c r="CF79">
        <v>428</v>
      </c>
      <c r="CG79">
        <v>18</v>
      </c>
      <c r="CH79">
        <v>512</v>
      </c>
      <c r="CI79">
        <v>43</v>
      </c>
      <c r="CJ79">
        <v>339</v>
      </c>
      <c r="CK79">
        <v>4</v>
      </c>
      <c r="CL79">
        <v>2194</v>
      </c>
      <c r="CM79">
        <v>70</v>
      </c>
      <c r="CN79">
        <v>308</v>
      </c>
      <c r="CO79">
        <v>14</v>
      </c>
      <c r="CP79">
        <v>160</v>
      </c>
      <c r="CQ79" t="s">
        <v>346</v>
      </c>
      <c r="CR79">
        <v>3.9409999999999998</v>
      </c>
      <c r="CS79" t="s">
        <v>110</v>
      </c>
      <c r="CT79" t="s">
        <v>111</v>
      </c>
    </row>
    <row r="80" spans="1:98" ht="14" x14ac:dyDescent="0.3">
      <c r="A80">
        <v>2018</v>
      </c>
      <c r="B80">
        <v>5619</v>
      </c>
      <c r="C80">
        <v>6903</v>
      </c>
      <c r="D80" t="s">
        <v>347</v>
      </c>
      <c r="E80">
        <v>6</v>
      </c>
      <c r="F80" t="s">
        <v>99</v>
      </c>
      <c r="G80" t="s">
        <v>100</v>
      </c>
      <c r="H80">
        <v>45</v>
      </c>
      <c r="J80" t="s">
        <v>101</v>
      </c>
      <c r="K80" t="s">
        <v>335</v>
      </c>
      <c r="L80" t="s">
        <v>348</v>
      </c>
      <c r="M80" t="s">
        <v>104</v>
      </c>
      <c r="N80" t="s">
        <v>337</v>
      </c>
      <c r="O80" t="s">
        <v>349</v>
      </c>
      <c r="P80" t="s">
        <v>107</v>
      </c>
      <c r="Q80">
        <v>4</v>
      </c>
      <c r="R80">
        <v>353</v>
      </c>
      <c r="S80">
        <v>29503</v>
      </c>
      <c r="T80">
        <v>14543</v>
      </c>
      <c r="U80">
        <v>14960</v>
      </c>
      <c r="V80">
        <v>5335</v>
      </c>
      <c r="W80">
        <v>2565</v>
      </c>
      <c r="X80">
        <v>2771</v>
      </c>
      <c r="Y80">
        <v>18.100000000000001</v>
      </c>
      <c r="Z80">
        <v>0.98</v>
      </c>
      <c r="AA80">
        <v>0.8</v>
      </c>
      <c r="AB80">
        <v>1.1000000000000001</v>
      </c>
      <c r="AC80">
        <v>1653</v>
      </c>
      <c r="AD80">
        <v>15.6</v>
      </c>
      <c r="AE80">
        <v>383</v>
      </c>
      <c r="AF80">
        <v>39.200000000000003</v>
      </c>
      <c r="AK80" t="s">
        <v>161</v>
      </c>
      <c r="AL80" t="s">
        <v>161</v>
      </c>
      <c r="AM80">
        <v>79</v>
      </c>
      <c r="AN80">
        <v>7.9</v>
      </c>
      <c r="AO80">
        <v>0.9</v>
      </c>
      <c r="AP80">
        <v>1.6</v>
      </c>
      <c r="AQ80">
        <v>3.5</v>
      </c>
      <c r="AR80">
        <v>14.3</v>
      </c>
      <c r="AS80">
        <v>10.8</v>
      </c>
      <c r="AT80">
        <v>0.2</v>
      </c>
      <c r="AU80">
        <v>1.3</v>
      </c>
      <c r="AV80">
        <v>495258</v>
      </c>
      <c r="AW80">
        <v>5582418</v>
      </c>
      <c r="BB80">
        <v>31656</v>
      </c>
      <c r="BC80">
        <v>15619</v>
      </c>
      <c r="BD80">
        <v>16036</v>
      </c>
      <c r="BE80">
        <v>23.1</v>
      </c>
      <c r="BF80">
        <v>22.4</v>
      </c>
      <c r="BG80">
        <v>23.8</v>
      </c>
      <c r="BH80">
        <v>50.393788239999999</v>
      </c>
      <c r="BI80">
        <v>8.9332793899999992</v>
      </c>
      <c r="BJ80">
        <v>1544</v>
      </c>
      <c r="BK80">
        <v>1521</v>
      </c>
      <c r="BL80">
        <v>10.6</v>
      </c>
      <c r="BM80">
        <v>10.199999999999999</v>
      </c>
      <c r="BN80">
        <v>8.9</v>
      </c>
      <c r="BO80">
        <v>12.1</v>
      </c>
      <c r="BP80">
        <v>6.8</v>
      </c>
      <c r="BQ80">
        <v>9.4</v>
      </c>
      <c r="BR80">
        <v>9.9</v>
      </c>
      <c r="BS80">
        <v>9.5</v>
      </c>
      <c r="BT80">
        <v>15868</v>
      </c>
      <c r="BU80">
        <v>16365</v>
      </c>
      <c r="BV80">
        <v>0.8</v>
      </c>
      <c r="BW80">
        <v>0.81</v>
      </c>
      <c r="BX80">
        <v>0.92</v>
      </c>
      <c r="BY80">
        <v>0.98</v>
      </c>
      <c r="BZ80">
        <v>1.1399999999999999</v>
      </c>
      <c r="CA80">
        <v>1.07</v>
      </c>
      <c r="CB80">
        <v>0.81</v>
      </c>
      <c r="CC80">
        <v>0.78</v>
      </c>
      <c r="CD80">
        <v>1357</v>
      </c>
      <c r="CE80">
        <v>60</v>
      </c>
      <c r="CF80">
        <v>198</v>
      </c>
      <c r="CG80">
        <v>15</v>
      </c>
      <c r="CH80">
        <v>225</v>
      </c>
      <c r="CI80">
        <v>17</v>
      </c>
      <c r="CJ80">
        <v>133</v>
      </c>
      <c r="CK80">
        <v>3</v>
      </c>
      <c r="CL80">
        <v>1016</v>
      </c>
      <c r="CM80">
        <v>29</v>
      </c>
      <c r="CN80">
        <v>126</v>
      </c>
      <c r="CO80">
        <v>11</v>
      </c>
      <c r="CP80">
        <v>110</v>
      </c>
      <c r="CQ80" t="s">
        <v>350</v>
      </c>
      <c r="CR80">
        <v>6.8150000000000004</v>
      </c>
      <c r="CS80" t="s">
        <v>110</v>
      </c>
      <c r="CT80" t="s">
        <v>111</v>
      </c>
    </row>
    <row r="81" spans="1:98" ht="14" x14ac:dyDescent="0.3">
      <c r="A81">
        <v>2018</v>
      </c>
      <c r="B81">
        <v>5315</v>
      </c>
      <c r="C81">
        <v>6836</v>
      </c>
      <c r="D81" t="s">
        <v>351</v>
      </c>
      <c r="E81">
        <v>6</v>
      </c>
      <c r="F81" t="s">
        <v>99</v>
      </c>
      <c r="G81" t="s">
        <v>100</v>
      </c>
      <c r="H81">
        <v>45</v>
      </c>
      <c r="J81" t="s">
        <v>101</v>
      </c>
      <c r="K81" t="s">
        <v>327</v>
      </c>
      <c r="L81" t="s">
        <v>352</v>
      </c>
      <c r="M81" t="s">
        <v>104</v>
      </c>
      <c r="N81" t="s">
        <v>335</v>
      </c>
      <c r="O81" t="s">
        <v>353</v>
      </c>
      <c r="P81" t="s">
        <v>107</v>
      </c>
      <c r="Q81">
        <v>5</v>
      </c>
      <c r="R81">
        <v>289</v>
      </c>
      <c r="S81">
        <v>51406</v>
      </c>
      <c r="T81">
        <v>25108</v>
      </c>
      <c r="U81">
        <v>26298</v>
      </c>
      <c r="V81">
        <v>11157</v>
      </c>
      <c r="W81">
        <v>5297</v>
      </c>
      <c r="X81">
        <v>5861</v>
      </c>
      <c r="Y81">
        <v>21.7</v>
      </c>
      <c r="Z81">
        <v>0.98</v>
      </c>
      <c r="AA81">
        <v>0.89</v>
      </c>
      <c r="AB81">
        <v>1.1200000000000001</v>
      </c>
      <c r="AC81">
        <v>2814</v>
      </c>
      <c r="AD81">
        <v>18.3</v>
      </c>
      <c r="AE81">
        <v>797</v>
      </c>
      <c r="AF81">
        <v>46.1</v>
      </c>
      <c r="AK81" t="s">
        <v>108</v>
      </c>
      <c r="AL81" t="s">
        <v>161</v>
      </c>
      <c r="AM81">
        <v>76</v>
      </c>
      <c r="AN81">
        <v>7.6</v>
      </c>
      <c r="AO81">
        <v>0.6</v>
      </c>
      <c r="AP81">
        <v>1.3</v>
      </c>
      <c r="AQ81">
        <v>3.5</v>
      </c>
      <c r="AR81">
        <v>17.899999999999999</v>
      </c>
      <c r="AS81">
        <v>13.7</v>
      </c>
      <c r="AT81">
        <v>0.3</v>
      </c>
      <c r="AU81">
        <v>1.1000000000000001</v>
      </c>
      <c r="AV81">
        <v>449117</v>
      </c>
      <c r="AW81">
        <v>5619829</v>
      </c>
      <c r="BB81">
        <v>54121</v>
      </c>
      <c r="BC81">
        <v>26477</v>
      </c>
      <c r="BD81">
        <v>27644</v>
      </c>
      <c r="BE81">
        <v>27.9</v>
      </c>
      <c r="BF81">
        <v>26.8</v>
      </c>
      <c r="BG81">
        <v>28.9</v>
      </c>
      <c r="BH81">
        <v>50.728022439999997</v>
      </c>
      <c r="BI81">
        <v>8.2790526799999995</v>
      </c>
      <c r="BJ81">
        <v>2451</v>
      </c>
      <c r="BK81">
        <v>2430</v>
      </c>
      <c r="BL81">
        <v>9.8000000000000007</v>
      </c>
      <c r="BM81">
        <v>9.1999999999999993</v>
      </c>
      <c r="BN81">
        <v>9.6</v>
      </c>
      <c r="BO81">
        <v>12.9</v>
      </c>
      <c r="BP81">
        <v>6.2</v>
      </c>
      <c r="BQ81">
        <v>9.6</v>
      </c>
      <c r="BR81">
        <v>9.3000000000000007</v>
      </c>
      <c r="BS81">
        <v>8.8000000000000007</v>
      </c>
      <c r="BT81">
        <v>26978</v>
      </c>
      <c r="BU81">
        <v>27977</v>
      </c>
      <c r="BV81">
        <v>0.88</v>
      </c>
      <c r="BW81">
        <v>0.9</v>
      </c>
      <c r="BX81">
        <v>0.92</v>
      </c>
      <c r="BY81">
        <v>0.99</v>
      </c>
      <c r="BZ81">
        <v>1.1599999999999999</v>
      </c>
      <c r="CA81">
        <v>1.08</v>
      </c>
      <c r="CB81">
        <v>0.86</v>
      </c>
      <c r="CC81">
        <v>0.81</v>
      </c>
      <c r="CD81">
        <v>2254</v>
      </c>
      <c r="CE81">
        <v>103</v>
      </c>
      <c r="CF81">
        <v>411</v>
      </c>
      <c r="CG81">
        <v>16</v>
      </c>
      <c r="CH81">
        <v>417</v>
      </c>
      <c r="CI81">
        <v>39</v>
      </c>
      <c r="CJ81">
        <v>328</v>
      </c>
      <c r="CK81">
        <v>6</v>
      </c>
      <c r="CL81">
        <v>1816</v>
      </c>
      <c r="CM81">
        <v>66</v>
      </c>
      <c r="CN81">
        <v>299</v>
      </c>
      <c r="CO81">
        <v>13</v>
      </c>
      <c r="CP81">
        <v>190</v>
      </c>
      <c r="CQ81" t="s">
        <v>354</v>
      </c>
      <c r="CR81">
        <v>2.4900000000000002</v>
      </c>
      <c r="CS81" t="s">
        <v>110</v>
      </c>
      <c r="CT81" t="s">
        <v>111</v>
      </c>
    </row>
    <row r="82" spans="1:98" ht="14" x14ac:dyDescent="0.3">
      <c r="A82">
        <v>2018</v>
      </c>
      <c r="B82">
        <v>5417</v>
      </c>
      <c r="C82">
        <v>6650</v>
      </c>
      <c r="D82" t="s">
        <v>1089</v>
      </c>
      <c r="E82">
        <v>6</v>
      </c>
      <c r="F82" t="s">
        <v>99</v>
      </c>
      <c r="G82" t="s">
        <v>100</v>
      </c>
      <c r="H82">
        <v>45</v>
      </c>
      <c r="J82" t="s">
        <v>101</v>
      </c>
      <c r="K82" t="s">
        <v>327</v>
      </c>
      <c r="L82" t="s">
        <v>1090</v>
      </c>
      <c r="M82" t="s">
        <v>104</v>
      </c>
      <c r="N82" t="s">
        <v>337</v>
      </c>
      <c r="O82" t="s">
        <v>1091</v>
      </c>
      <c r="P82" t="s">
        <v>107</v>
      </c>
      <c r="Q82">
        <v>4</v>
      </c>
      <c r="AV82">
        <v>469075</v>
      </c>
      <c r="AW82">
        <v>5600736</v>
      </c>
      <c r="BH82">
        <v>50.557728560000001</v>
      </c>
      <c r="BI82">
        <v>8.5634115699999995</v>
      </c>
      <c r="CP82">
        <v>150</v>
      </c>
      <c r="CQ82" t="s">
        <v>1092</v>
      </c>
      <c r="CR82">
        <v>1.96</v>
      </c>
      <c r="CS82" t="s">
        <v>110</v>
      </c>
      <c r="CT82" t="s">
        <v>111</v>
      </c>
    </row>
    <row r="83" spans="1:98" ht="14" x14ac:dyDescent="0.3">
      <c r="A83">
        <v>2018</v>
      </c>
      <c r="B83">
        <v>5819</v>
      </c>
      <c r="C83">
        <v>6780</v>
      </c>
      <c r="D83" t="s">
        <v>355</v>
      </c>
      <c r="E83">
        <v>6</v>
      </c>
      <c r="F83" t="s">
        <v>99</v>
      </c>
      <c r="G83" t="s">
        <v>100</v>
      </c>
      <c r="H83">
        <v>45</v>
      </c>
      <c r="J83" t="s">
        <v>101</v>
      </c>
      <c r="K83" t="s">
        <v>335</v>
      </c>
      <c r="L83" t="s">
        <v>356</v>
      </c>
      <c r="M83" t="s">
        <v>104</v>
      </c>
      <c r="N83" t="s">
        <v>337</v>
      </c>
      <c r="O83" t="s">
        <v>357</v>
      </c>
      <c r="P83" t="s">
        <v>107</v>
      </c>
      <c r="Q83">
        <v>4</v>
      </c>
      <c r="R83">
        <v>352</v>
      </c>
      <c r="S83">
        <v>45210</v>
      </c>
      <c r="T83">
        <v>22579</v>
      </c>
      <c r="U83">
        <v>22631</v>
      </c>
      <c r="V83">
        <v>6098</v>
      </c>
      <c r="W83">
        <v>2980</v>
      </c>
      <c r="X83">
        <v>3118</v>
      </c>
      <c r="Y83">
        <v>13.5</v>
      </c>
      <c r="Z83">
        <v>0.96</v>
      </c>
      <c r="AA83">
        <v>0.62</v>
      </c>
      <c r="AB83">
        <v>1.06</v>
      </c>
      <c r="AC83">
        <v>2551</v>
      </c>
      <c r="AD83">
        <v>11.8</v>
      </c>
      <c r="AE83">
        <v>550</v>
      </c>
      <c r="AF83">
        <v>28.8</v>
      </c>
      <c r="AK83" t="s">
        <v>161</v>
      </c>
      <c r="AL83" t="s">
        <v>108</v>
      </c>
      <c r="AM83">
        <v>84.2</v>
      </c>
      <c r="AN83">
        <v>7.4</v>
      </c>
      <c r="AO83">
        <v>0.8</v>
      </c>
      <c r="AP83">
        <v>1.1000000000000001</v>
      </c>
      <c r="AQ83">
        <v>3.3</v>
      </c>
      <c r="AR83">
        <v>10</v>
      </c>
      <c r="AS83">
        <v>7.3</v>
      </c>
      <c r="AT83">
        <v>0.2</v>
      </c>
      <c r="AU83">
        <v>1.2</v>
      </c>
      <c r="AV83">
        <v>499442</v>
      </c>
      <c r="AW83">
        <v>5550858</v>
      </c>
      <c r="BB83">
        <v>50751</v>
      </c>
      <c r="BC83">
        <v>25421</v>
      </c>
      <c r="BD83">
        <v>25330</v>
      </c>
      <c r="BE83">
        <v>16.5</v>
      </c>
      <c r="BF83">
        <v>16.100000000000001</v>
      </c>
      <c r="BG83">
        <v>16.899999999999999</v>
      </c>
      <c r="BH83">
        <v>50.109971659999999</v>
      </c>
      <c r="BI83">
        <v>8.9921891899999995</v>
      </c>
      <c r="BJ83">
        <v>2468</v>
      </c>
      <c r="BK83">
        <v>2255</v>
      </c>
      <c r="BL83">
        <v>10.9</v>
      </c>
      <c r="BM83">
        <v>10</v>
      </c>
      <c r="BN83">
        <v>10.7</v>
      </c>
      <c r="BO83">
        <v>11.7</v>
      </c>
      <c r="BP83">
        <v>7.9</v>
      </c>
      <c r="BQ83">
        <v>7.9</v>
      </c>
      <c r="BR83">
        <v>9.6999999999999993</v>
      </c>
      <c r="BS83">
        <v>8.9</v>
      </c>
      <c r="BT83">
        <v>25893</v>
      </c>
      <c r="BU83">
        <v>25925</v>
      </c>
      <c r="BV83">
        <v>0.61</v>
      </c>
      <c r="BW83">
        <v>0.63</v>
      </c>
      <c r="BX83">
        <v>0.95</v>
      </c>
      <c r="BY83">
        <v>0.98</v>
      </c>
      <c r="BZ83">
        <v>1.0900000000000001</v>
      </c>
      <c r="CA83">
        <v>1.03</v>
      </c>
      <c r="CB83">
        <v>0.7</v>
      </c>
      <c r="CC83">
        <v>0.7</v>
      </c>
      <c r="CD83">
        <v>2198</v>
      </c>
      <c r="CE83">
        <v>88</v>
      </c>
      <c r="CF83">
        <v>214</v>
      </c>
      <c r="CG83">
        <v>21</v>
      </c>
      <c r="CH83">
        <v>382</v>
      </c>
      <c r="CI83">
        <v>20</v>
      </c>
      <c r="CJ83">
        <v>138</v>
      </c>
      <c r="CK83">
        <v>3</v>
      </c>
      <c r="CL83">
        <v>1612</v>
      </c>
      <c r="CM83">
        <v>36</v>
      </c>
      <c r="CN83">
        <v>126</v>
      </c>
      <c r="CO83">
        <v>15</v>
      </c>
      <c r="CP83">
        <v>40</v>
      </c>
      <c r="CQ83" t="s">
        <v>358</v>
      </c>
      <c r="CR83">
        <v>3.4660000000000002</v>
      </c>
      <c r="CS83" t="s">
        <v>110</v>
      </c>
      <c r="CT83" t="s">
        <v>111</v>
      </c>
    </row>
    <row r="84" spans="1:98" ht="14" x14ac:dyDescent="0.3">
      <c r="A84">
        <v>2018</v>
      </c>
      <c r="B84">
        <v>5316</v>
      </c>
      <c r="C84">
        <v>6838</v>
      </c>
      <c r="D84" t="s">
        <v>359</v>
      </c>
      <c r="E84">
        <v>6</v>
      </c>
      <c r="F84" t="s">
        <v>99</v>
      </c>
      <c r="G84" t="s">
        <v>100</v>
      </c>
      <c r="H84">
        <v>45</v>
      </c>
      <c r="J84" t="s">
        <v>101</v>
      </c>
      <c r="K84" t="s">
        <v>327</v>
      </c>
      <c r="L84" t="s">
        <v>360</v>
      </c>
      <c r="M84" t="s">
        <v>104</v>
      </c>
      <c r="N84" t="s">
        <v>335</v>
      </c>
      <c r="O84" t="s">
        <v>344</v>
      </c>
      <c r="P84" t="s">
        <v>107</v>
      </c>
      <c r="Q84">
        <v>4</v>
      </c>
      <c r="R84">
        <v>179</v>
      </c>
      <c r="S84">
        <v>61765</v>
      </c>
      <c r="T84">
        <v>30275</v>
      </c>
      <c r="U84">
        <v>31490</v>
      </c>
      <c r="V84">
        <v>11627</v>
      </c>
      <c r="W84">
        <v>5339</v>
      </c>
      <c r="X84">
        <v>6289</v>
      </c>
      <c r="Y84">
        <v>18.8</v>
      </c>
      <c r="Z84">
        <v>0.95</v>
      </c>
      <c r="AA84">
        <v>0.85</v>
      </c>
      <c r="AB84">
        <v>1.1200000000000001</v>
      </c>
      <c r="AC84">
        <v>3380</v>
      </c>
      <c r="AD84">
        <v>16</v>
      </c>
      <c r="AE84">
        <v>961</v>
      </c>
      <c r="AF84">
        <v>38.9</v>
      </c>
      <c r="AK84" t="s">
        <v>108</v>
      </c>
      <c r="AL84" t="s">
        <v>108</v>
      </c>
      <c r="AM84">
        <v>78.8</v>
      </c>
      <c r="AN84">
        <v>7.6</v>
      </c>
      <c r="AO84">
        <v>0.7</v>
      </c>
      <c r="AP84">
        <v>1.5</v>
      </c>
      <c r="AQ84">
        <v>3.3</v>
      </c>
      <c r="AR84">
        <v>15.3</v>
      </c>
      <c r="AS84">
        <v>11.8</v>
      </c>
      <c r="AT84">
        <v>0.2</v>
      </c>
      <c r="AU84">
        <v>0.9</v>
      </c>
      <c r="AV84">
        <v>454473</v>
      </c>
      <c r="AW84">
        <v>5608170</v>
      </c>
      <c r="BB84">
        <v>66082</v>
      </c>
      <c r="BC84">
        <v>32177</v>
      </c>
      <c r="BD84">
        <v>33904</v>
      </c>
      <c r="BE84">
        <v>24.1</v>
      </c>
      <c r="BF84">
        <v>22.5</v>
      </c>
      <c r="BG84">
        <v>25.6</v>
      </c>
      <c r="BH84">
        <v>50.623624190000001</v>
      </c>
      <c r="BI84">
        <v>8.3563767500000008</v>
      </c>
      <c r="BJ84">
        <v>2845</v>
      </c>
      <c r="BK84">
        <v>2738</v>
      </c>
      <c r="BL84">
        <v>9.4</v>
      </c>
      <c r="BM84">
        <v>8.6999999999999993</v>
      </c>
      <c r="BN84">
        <v>10.4</v>
      </c>
      <c r="BO84">
        <v>13.2</v>
      </c>
      <c r="BP84">
        <v>7.8</v>
      </c>
      <c r="BQ84">
        <v>10.199999999999999</v>
      </c>
      <c r="BR84">
        <v>8.8000000000000007</v>
      </c>
      <c r="BS84">
        <v>8.1</v>
      </c>
      <c r="BT84">
        <v>32637</v>
      </c>
      <c r="BU84">
        <v>34321</v>
      </c>
      <c r="BV84">
        <v>0.86</v>
      </c>
      <c r="BW84">
        <v>0.83</v>
      </c>
      <c r="BX84">
        <v>0.94</v>
      </c>
      <c r="BY84">
        <v>0.99</v>
      </c>
      <c r="BZ84">
        <v>1.1499999999999999</v>
      </c>
      <c r="CA84">
        <v>1.1000000000000001</v>
      </c>
      <c r="CB84">
        <v>0.88</v>
      </c>
      <c r="CC84">
        <v>0.81</v>
      </c>
      <c r="CD84">
        <v>2785</v>
      </c>
      <c r="CE84">
        <v>114</v>
      </c>
      <c r="CF84">
        <v>426</v>
      </c>
      <c r="CG84">
        <v>24</v>
      </c>
      <c r="CH84">
        <v>573</v>
      </c>
      <c r="CI84">
        <v>43</v>
      </c>
      <c r="CJ84">
        <v>331</v>
      </c>
      <c r="CK84">
        <v>6</v>
      </c>
      <c r="CL84">
        <v>2220</v>
      </c>
      <c r="CM84">
        <v>69</v>
      </c>
      <c r="CN84">
        <v>311</v>
      </c>
      <c r="CO84">
        <v>19</v>
      </c>
      <c r="CP84">
        <v>170</v>
      </c>
      <c r="CQ84" t="s">
        <v>361</v>
      </c>
      <c r="CR84">
        <v>5.569</v>
      </c>
      <c r="CS84" t="s">
        <v>110</v>
      </c>
      <c r="CT84" t="s">
        <v>111</v>
      </c>
    </row>
    <row r="85" spans="1:98" ht="14" x14ac:dyDescent="0.3">
      <c r="A85">
        <v>2018</v>
      </c>
      <c r="B85">
        <v>5820</v>
      </c>
      <c r="C85">
        <v>6906</v>
      </c>
      <c r="D85" t="s">
        <v>362</v>
      </c>
      <c r="E85">
        <v>6</v>
      </c>
      <c r="F85" t="s">
        <v>99</v>
      </c>
      <c r="G85" t="s">
        <v>100</v>
      </c>
      <c r="H85">
        <v>45</v>
      </c>
      <c r="J85" t="s">
        <v>101</v>
      </c>
      <c r="K85" t="s">
        <v>335</v>
      </c>
      <c r="L85" t="s">
        <v>363</v>
      </c>
      <c r="M85" t="s">
        <v>104</v>
      </c>
      <c r="N85" t="s">
        <v>337</v>
      </c>
      <c r="O85" t="s">
        <v>364</v>
      </c>
      <c r="P85" t="s">
        <v>107</v>
      </c>
      <c r="Q85">
        <v>4</v>
      </c>
      <c r="R85">
        <v>350</v>
      </c>
      <c r="S85">
        <v>36047</v>
      </c>
      <c r="T85">
        <v>17732</v>
      </c>
      <c r="U85">
        <v>18316</v>
      </c>
      <c r="V85">
        <v>5626</v>
      </c>
      <c r="W85">
        <v>2715</v>
      </c>
      <c r="X85">
        <v>2911</v>
      </c>
      <c r="Y85">
        <v>15.6</v>
      </c>
      <c r="Z85">
        <v>0.97</v>
      </c>
      <c r="AA85">
        <v>0.76</v>
      </c>
      <c r="AB85">
        <v>1.0900000000000001</v>
      </c>
      <c r="AC85">
        <v>2019</v>
      </c>
      <c r="AD85">
        <v>13.5</v>
      </c>
      <c r="AE85">
        <v>468</v>
      </c>
      <c r="AF85">
        <v>33.6</v>
      </c>
      <c r="AK85" t="s">
        <v>161</v>
      </c>
      <c r="AL85" t="s">
        <v>161</v>
      </c>
      <c r="AM85">
        <v>81.7</v>
      </c>
      <c r="AN85">
        <v>8.1</v>
      </c>
      <c r="AO85">
        <v>0.9</v>
      </c>
      <c r="AP85">
        <v>1.4</v>
      </c>
      <c r="AQ85">
        <v>3.3</v>
      </c>
      <c r="AR85">
        <v>12.1</v>
      </c>
      <c r="AS85">
        <v>9</v>
      </c>
      <c r="AT85">
        <v>0.2</v>
      </c>
      <c r="AU85">
        <v>1.2</v>
      </c>
      <c r="AV85">
        <v>499878</v>
      </c>
      <c r="AW85">
        <v>5565908</v>
      </c>
      <c r="BB85">
        <v>39081</v>
      </c>
      <c r="BC85">
        <v>19234</v>
      </c>
      <c r="BD85">
        <v>19846</v>
      </c>
      <c r="BE85">
        <v>19.7</v>
      </c>
      <c r="BF85">
        <v>19.2</v>
      </c>
      <c r="BG85">
        <v>20.100000000000001</v>
      </c>
      <c r="BH85">
        <v>50.24532825</v>
      </c>
      <c r="BI85">
        <v>8.9982819500000009</v>
      </c>
      <c r="BJ85">
        <v>1979</v>
      </c>
      <c r="BK85">
        <v>1857</v>
      </c>
      <c r="BL85">
        <v>11.2</v>
      </c>
      <c r="BM85">
        <v>10.1</v>
      </c>
      <c r="BN85">
        <v>8.3000000000000007</v>
      </c>
      <c r="BO85">
        <v>11.2</v>
      </c>
      <c r="BP85">
        <v>6.3</v>
      </c>
      <c r="BQ85">
        <v>8.3000000000000007</v>
      </c>
      <c r="BR85">
        <v>10.3</v>
      </c>
      <c r="BS85">
        <v>9.4</v>
      </c>
      <c r="BT85">
        <v>19454</v>
      </c>
      <c r="BU85">
        <v>20169</v>
      </c>
      <c r="BV85">
        <v>0.75</v>
      </c>
      <c r="BW85">
        <v>0.76</v>
      </c>
      <c r="BX85">
        <v>0.93</v>
      </c>
      <c r="BY85">
        <v>0.97</v>
      </c>
      <c r="BZ85">
        <v>1.1299999999999999</v>
      </c>
      <c r="CA85">
        <v>1.06</v>
      </c>
      <c r="CB85">
        <v>0.81</v>
      </c>
      <c r="CC85">
        <v>0.78</v>
      </c>
      <c r="CD85">
        <v>1703</v>
      </c>
      <c r="CE85">
        <v>70</v>
      </c>
      <c r="CF85">
        <v>204</v>
      </c>
      <c r="CG85">
        <v>18</v>
      </c>
      <c r="CH85">
        <v>301</v>
      </c>
      <c r="CI85">
        <v>19</v>
      </c>
      <c r="CJ85">
        <v>138</v>
      </c>
      <c r="CK85">
        <v>4</v>
      </c>
      <c r="CL85">
        <v>1281</v>
      </c>
      <c r="CM85">
        <v>32</v>
      </c>
      <c r="CN85">
        <v>126</v>
      </c>
      <c r="CO85">
        <v>13</v>
      </c>
      <c r="CP85">
        <v>80</v>
      </c>
      <c r="CQ85" t="s">
        <v>365</v>
      </c>
      <c r="CR85">
        <v>5.4820000000000002</v>
      </c>
      <c r="CS85" t="s">
        <v>110</v>
      </c>
      <c r="CT85" t="s">
        <v>111</v>
      </c>
    </row>
    <row r="86" spans="1:98" ht="14" x14ac:dyDescent="0.3">
      <c r="A86">
        <v>2018</v>
      </c>
      <c r="B86">
        <v>5920</v>
      </c>
      <c r="C86">
        <v>6736</v>
      </c>
      <c r="D86" t="s">
        <v>366</v>
      </c>
      <c r="E86">
        <v>6</v>
      </c>
      <c r="F86" t="s">
        <v>99</v>
      </c>
      <c r="G86" t="s">
        <v>100</v>
      </c>
      <c r="H86">
        <v>45</v>
      </c>
      <c r="J86" t="s">
        <v>101</v>
      </c>
      <c r="K86" t="s">
        <v>335</v>
      </c>
      <c r="L86" t="s">
        <v>367</v>
      </c>
      <c r="M86" t="s">
        <v>104</v>
      </c>
      <c r="N86" t="s">
        <v>337</v>
      </c>
      <c r="O86" t="s">
        <v>368</v>
      </c>
      <c r="P86" t="s">
        <v>107</v>
      </c>
      <c r="Q86">
        <v>4</v>
      </c>
      <c r="R86">
        <v>332</v>
      </c>
      <c r="S86">
        <v>45269</v>
      </c>
      <c r="T86">
        <v>22388</v>
      </c>
      <c r="U86">
        <v>22881</v>
      </c>
      <c r="V86">
        <v>6508</v>
      </c>
      <c r="W86">
        <v>3200</v>
      </c>
      <c r="X86">
        <v>3308</v>
      </c>
      <c r="Y86">
        <v>14.4</v>
      </c>
      <c r="Z86">
        <v>0.96</v>
      </c>
      <c r="AA86">
        <v>0.59</v>
      </c>
      <c r="AB86">
        <v>1.05</v>
      </c>
      <c r="AC86">
        <v>2550</v>
      </c>
      <c r="AD86">
        <v>12.6</v>
      </c>
      <c r="AE86">
        <v>559</v>
      </c>
      <c r="AF86">
        <v>30.2</v>
      </c>
      <c r="AK86" t="s">
        <v>161</v>
      </c>
      <c r="AL86" t="s">
        <v>161</v>
      </c>
      <c r="AM86">
        <v>83.2</v>
      </c>
      <c r="AN86">
        <v>7.5</v>
      </c>
      <c r="AO86">
        <v>0.8</v>
      </c>
      <c r="AP86">
        <v>1.2</v>
      </c>
      <c r="AQ86">
        <v>3.5</v>
      </c>
      <c r="AR86">
        <v>10.7</v>
      </c>
      <c r="AS86">
        <v>8</v>
      </c>
      <c r="AT86">
        <v>0.2</v>
      </c>
      <c r="AU86">
        <v>1.2</v>
      </c>
      <c r="AV86">
        <v>503130</v>
      </c>
      <c r="AW86">
        <v>5540680</v>
      </c>
      <c r="BB86">
        <v>51366</v>
      </c>
      <c r="BC86">
        <v>25508</v>
      </c>
      <c r="BD86">
        <v>25858</v>
      </c>
      <c r="BE86">
        <v>17.399999999999999</v>
      </c>
      <c r="BF86">
        <v>17.2</v>
      </c>
      <c r="BG86">
        <v>17.600000000000001</v>
      </c>
      <c r="BH86">
        <v>50.018418740000001</v>
      </c>
      <c r="BI86">
        <v>9.0436838900000005</v>
      </c>
      <c r="BJ86">
        <v>2520</v>
      </c>
      <c r="BK86">
        <v>2481</v>
      </c>
      <c r="BL86">
        <v>11.3</v>
      </c>
      <c r="BM86">
        <v>10.8</v>
      </c>
      <c r="BN86">
        <v>8.9</v>
      </c>
      <c r="BO86">
        <v>11.7</v>
      </c>
      <c r="BP86">
        <v>6.6</v>
      </c>
      <c r="BQ86">
        <v>7.4</v>
      </c>
      <c r="BR86">
        <v>9.9</v>
      </c>
      <c r="BS86">
        <v>9.6</v>
      </c>
      <c r="BT86">
        <v>26395</v>
      </c>
      <c r="BU86">
        <v>26826</v>
      </c>
      <c r="BV86">
        <v>0.59</v>
      </c>
      <c r="BW86">
        <v>0.6</v>
      </c>
      <c r="BX86">
        <v>0.96</v>
      </c>
      <c r="BY86">
        <v>0.99</v>
      </c>
      <c r="BZ86">
        <v>1.08</v>
      </c>
      <c r="CA86">
        <v>1.02</v>
      </c>
      <c r="CB86">
        <v>0.68</v>
      </c>
      <c r="CC86">
        <v>0.68</v>
      </c>
      <c r="CD86">
        <v>2175</v>
      </c>
      <c r="CE86">
        <v>95</v>
      </c>
      <c r="CF86">
        <v>228</v>
      </c>
      <c r="CG86">
        <v>22</v>
      </c>
      <c r="CH86">
        <v>380</v>
      </c>
      <c r="CI86">
        <v>20</v>
      </c>
      <c r="CJ86">
        <v>148</v>
      </c>
      <c r="CK86">
        <v>4</v>
      </c>
      <c r="CL86">
        <v>1526</v>
      </c>
      <c r="CM86">
        <v>35</v>
      </c>
      <c r="CN86">
        <v>130</v>
      </c>
      <c r="CO86">
        <v>16</v>
      </c>
      <c r="CP86">
        <v>10</v>
      </c>
      <c r="CQ86" t="s">
        <v>369</v>
      </c>
      <c r="CR86">
        <v>0.49199999999999999</v>
      </c>
      <c r="CS86" t="s">
        <v>110</v>
      </c>
      <c r="CT86" t="s">
        <v>111</v>
      </c>
    </row>
    <row r="87" spans="1:98" ht="14" x14ac:dyDescent="0.3">
      <c r="A87">
        <v>2018</v>
      </c>
      <c r="B87">
        <v>5820</v>
      </c>
      <c r="C87">
        <v>6905</v>
      </c>
      <c r="D87" t="s">
        <v>370</v>
      </c>
      <c r="E87">
        <v>6</v>
      </c>
      <c r="F87" t="s">
        <v>99</v>
      </c>
      <c r="G87" t="s">
        <v>100</v>
      </c>
      <c r="H87">
        <v>45</v>
      </c>
      <c r="J87" t="s">
        <v>101</v>
      </c>
      <c r="K87" t="s">
        <v>335</v>
      </c>
      <c r="L87" t="s">
        <v>364</v>
      </c>
      <c r="M87" t="s">
        <v>104</v>
      </c>
      <c r="N87" t="s">
        <v>337</v>
      </c>
      <c r="O87" t="s">
        <v>371</v>
      </c>
      <c r="P87" t="s">
        <v>107</v>
      </c>
      <c r="Q87">
        <v>4</v>
      </c>
      <c r="R87">
        <v>310</v>
      </c>
      <c r="S87">
        <v>42504</v>
      </c>
      <c r="T87">
        <v>20998</v>
      </c>
      <c r="U87">
        <v>21506</v>
      </c>
      <c r="V87">
        <v>5864</v>
      </c>
      <c r="W87">
        <v>2861</v>
      </c>
      <c r="X87">
        <v>3003</v>
      </c>
      <c r="Y87">
        <v>13.8</v>
      </c>
      <c r="Z87">
        <v>0.96</v>
      </c>
      <c r="AA87">
        <v>0.72</v>
      </c>
      <c r="AB87">
        <v>1.08</v>
      </c>
      <c r="AC87">
        <v>2384</v>
      </c>
      <c r="AD87">
        <v>12</v>
      </c>
      <c r="AE87">
        <v>545</v>
      </c>
      <c r="AF87">
        <v>29.6</v>
      </c>
      <c r="AK87" t="s">
        <v>161</v>
      </c>
      <c r="AL87" t="s">
        <v>108</v>
      </c>
      <c r="AM87">
        <v>83.7</v>
      </c>
      <c r="AN87">
        <v>7.9</v>
      </c>
      <c r="AO87">
        <v>0.9</v>
      </c>
      <c r="AP87">
        <v>1.3</v>
      </c>
      <c r="AQ87">
        <v>3.2</v>
      </c>
      <c r="AR87">
        <v>10.4</v>
      </c>
      <c r="AS87">
        <v>7.8</v>
      </c>
      <c r="AT87">
        <v>0.2</v>
      </c>
      <c r="AU87">
        <v>1.2</v>
      </c>
      <c r="AV87">
        <v>500445</v>
      </c>
      <c r="AW87">
        <v>5563707</v>
      </c>
      <c r="BB87">
        <v>46656</v>
      </c>
      <c r="BC87">
        <v>23062</v>
      </c>
      <c r="BD87">
        <v>23594</v>
      </c>
      <c r="BE87">
        <v>17.2</v>
      </c>
      <c r="BF87">
        <v>16.899999999999999</v>
      </c>
      <c r="BG87">
        <v>17.5</v>
      </c>
      <c r="BH87">
        <v>50.225528490000002</v>
      </c>
      <c r="BI87">
        <v>9.0062385000000003</v>
      </c>
      <c r="BJ87">
        <v>2395</v>
      </c>
      <c r="BK87">
        <v>2403</v>
      </c>
      <c r="BL87">
        <v>11.4</v>
      </c>
      <c r="BM87">
        <v>11.2</v>
      </c>
      <c r="BN87">
        <v>8.3000000000000007</v>
      </c>
      <c r="BO87">
        <v>10.9</v>
      </c>
      <c r="BP87">
        <v>6.1</v>
      </c>
      <c r="BQ87">
        <v>8.6</v>
      </c>
      <c r="BR87">
        <v>10.4</v>
      </c>
      <c r="BS87">
        <v>10.199999999999999</v>
      </c>
      <c r="BT87">
        <v>23361</v>
      </c>
      <c r="BU87">
        <v>23916</v>
      </c>
      <c r="BV87">
        <v>0.71</v>
      </c>
      <c r="BW87">
        <v>0.72</v>
      </c>
      <c r="BX87">
        <v>0.93</v>
      </c>
      <c r="BY87">
        <v>0.97</v>
      </c>
      <c r="BZ87">
        <v>1.1100000000000001</v>
      </c>
      <c r="CA87">
        <v>1.06</v>
      </c>
      <c r="CB87">
        <v>0.79</v>
      </c>
      <c r="CC87">
        <v>0.77</v>
      </c>
      <c r="CD87">
        <v>2048</v>
      </c>
      <c r="CE87">
        <v>78</v>
      </c>
      <c r="CF87">
        <v>208</v>
      </c>
      <c r="CG87">
        <v>21</v>
      </c>
      <c r="CH87">
        <v>372</v>
      </c>
      <c r="CI87">
        <v>22</v>
      </c>
      <c r="CJ87">
        <v>139</v>
      </c>
      <c r="CK87">
        <v>5</v>
      </c>
      <c r="CL87">
        <v>1545</v>
      </c>
      <c r="CM87">
        <v>33</v>
      </c>
      <c r="CN87">
        <v>126</v>
      </c>
      <c r="CO87">
        <v>16</v>
      </c>
      <c r="CP87">
        <v>70</v>
      </c>
      <c r="CQ87" t="s">
        <v>372</v>
      </c>
      <c r="CR87">
        <v>2.1619999999999999</v>
      </c>
      <c r="CS87" t="s">
        <v>110</v>
      </c>
      <c r="CT87" t="s">
        <v>111</v>
      </c>
    </row>
    <row r="88" spans="1:98" ht="14" x14ac:dyDescent="0.3">
      <c r="A88">
        <v>2018</v>
      </c>
      <c r="B88">
        <v>5315</v>
      </c>
      <c r="C88">
        <v>6737</v>
      </c>
      <c r="D88" t="s">
        <v>373</v>
      </c>
      <c r="E88">
        <v>6</v>
      </c>
      <c r="F88" t="s">
        <v>99</v>
      </c>
      <c r="G88" t="s">
        <v>100</v>
      </c>
      <c r="H88">
        <v>45</v>
      </c>
      <c r="J88" t="s">
        <v>101</v>
      </c>
      <c r="K88" t="s">
        <v>327</v>
      </c>
      <c r="L88" t="s">
        <v>353</v>
      </c>
      <c r="M88" t="s">
        <v>104</v>
      </c>
      <c r="N88" t="s">
        <v>335</v>
      </c>
      <c r="O88" t="s">
        <v>360</v>
      </c>
      <c r="P88" t="s">
        <v>107</v>
      </c>
      <c r="Q88">
        <v>5</v>
      </c>
      <c r="R88">
        <v>293</v>
      </c>
      <c r="S88">
        <v>55204</v>
      </c>
      <c r="T88">
        <v>26960</v>
      </c>
      <c r="U88">
        <v>28244</v>
      </c>
      <c r="V88">
        <v>11470</v>
      </c>
      <c r="W88">
        <v>5373</v>
      </c>
      <c r="X88">
        <v>6097</v>
      </c>
      <c r="Y88">
        <v>20.8</v>
      </c>
      <c r="Z88">
        <v>0.98</v>
      </c>
      <c r="AA88">
        <v>0.88</v>
      </c>
      <c r="AB88">
        <v>1.1200000000000001</v>
      </c>
      <c r="AC88">
        <v>3028</v>
      </c>
      <c r="AD88">
        <v>17.5</v>
      </c>
      <c r="AE88">
        <v>845</v>
      </c>
      <c r="AF88">
        <v>44.1</v>
      </c>
      <c r="AK88" t="s">
        <v>108</v>
      </c>
      <c r="AL88" t="s">
        <v>108</v>
      </c>
      <c r="AM88">
        <v>76.8</v>
      </c>
      <c r="AN88">
        <v>7.6</v>
      </c>
      <c r="AO88">
        <v>0.7</v>
      </c>
      <c r="AP88">
        <v>1.3</v>
      </c>
      <c r="AQ88">
        <v>3.5</v>
      </c>
      <c r="AR88">
        <v>17</v>
      </c>
      <c r="AS88">
        <v>13</v>
      </c>
      <c r="AT88">
        <v>0.3</v>
      </c>
      <c r="AU88">
        <v>1.1000000000000001</v>
      </c>
      <c r="AV88">
        <v>451005</v>
      </c>
      <c r="AW88">
        <v>5612603</v>
      </c>
      <c r="BB88">
        <v>58168</v>
      </c>
      <c r="BC88">
        <v>28350</v>
      </c>
      <c r="BD88">
        <v>29819</v>
      </c>
      <c r="BE88">
        <v>26.8</v>
      </c>
      <c r="BF88">
        <v>25.6</v>
      </c>
      <c r="BG88">
        <v>28</v>
      </c>
      <c r="BH88">
        <v>50.66320631</v>
      </c>
      <c r="BI88">
        <v>8.3067593500000001</v>
      </c>
      <c r="BJ88">
        <v>2644</v>
      </c>
      <c r="BK88">
        <v>2573</v>
      </c>
      <c r="BL88">
        <v>9.8000000000000007</v>
      </c>
      <c r="BM88">
        <v>9.1</v>
      </c>
      <c r="BN88">
        <v>9.9</v>
      </c>
      <c r="BO88">
        <v>12.3</v>
      </c>
      <c r="BP88">
        <v>7.5</v>
      </c>
      <c r="BQ88">
        <v>9.5</v>
      </c>
      <c r="BR88">
        <v>9.3000000000000007</v>
      </c>
      <c r="BS88">
        <v>8.6</v>
      </c>
      <c r="BT88">
        <v>28673</v>
      </c>
      <c r="BU88">
        <v>30084</v>
      </c>
      <c r="BV88">
        <v>0.87</v>
      </c>
      <c r="BW88">
        <v>0.89</v>
      </c>
      <c r="BX88">
        <v>0.92</v>
      </c>
      <c r="BY88">
        <v>1</v>
      </c>
      <c r="BZ88">
        <v>1.1599999999999999</v>
      </c>
      <c r="CA88">
        <v>1.08</v>
      </c>
      <c r="CB88">
        <v>0.86</v>
      </c>
      <c r="CC88">
        <v>0.81</v>
      </c>
      <c r="CD88">
        <v>2442</v>
      </c>
      <c r="CE88">
        <v>108</v>
      </c>
      <c r="CF88">
        <v>422</v>
      </c>
      <c r="CG88">
        <v>21</v>
      </c>
      <c r="CH88">
        <v>459</v>
      </c>
      <c r="CI88">
        <v>41</v>
      </c>
      <c r="CJ88">
        <v>332</v>
      </c>
      <c r="CK88">
        <v>5</v>
      </c>
      <c r="CL88">
        <v>1964</v>
      </c>
      <c r="CM88">
        <v>66</v>
      </c>
      <c r="CN88">
        <v>307</v>
      </c>
      <c r="CO88">
        <v>17</v>
      </c>
      <c r="CP88">
        <v>180</v>
      </c>
      <c r="CQ88" t="s">
        <v>374</v>
      </c>
      <c r="CR88">
        <v>2.4609999999999999</v>
      </c>
      <c r="CS88" t="s">
        <v>110</v>
      </c>
      <c r="CT88" t="s">
        <v>111</v>
      </c>
    </row>
    <row r="89" spans="1:98" ht="14" x14ac:dyDescent="0.3">
      <c r="A89">
        <v>2018</v>
      </c>
      <c r="B89">
        <v>5519</v>
      </c>
      <c r="C89">
        <v>6845</v>
      </c>
      <c r="D89" t="s">
        <v>375</v>
      </c>
      <c r="E89">
        <v>6</v>
      </c>
      <c r="F89" t="s">
        <v>99</v>
      </c>
      <c r="G89" t="s">
        <v>100</v>
      </c>
      <c r="H89">
        <v>45</v>
      </c>
      <c r="J89" t="s">
        <v>101</v>
      </c>
      <c r="K89" t="s">
        <v>335</v>
      </c>
      <c r="L89" t="s">
        <v>338</v>
      </c>
      <c r="M89" t="s">
        <v>104</v>
      </c>
      <c r="N89" t="s">
        <v>337</v>
      </c>
      <c r="O89" t="s">
        <v>348</v>
      </c>
      <c r="P89" t="s">
        <v>107</v>
      </c>
      <c r="Q89">
        <v>4</v>
      </c>
      <c r="R89">
        <v>349</v>
      </c>
      <c r="S89">
        <v>32351</v>
      </c>
      <c r="T89">
        <v>16064</v>
      </c>
      <c r="U89">
        <v>16288</v>
      </c>
      <c r="V89">
        <v>5387</v>
      </c>
      <c r="W89">
        <v>2601</v>
      </c>
      <c r="X89">
        <v>2786</v>
      </c>
      <c r="Y89">
        <v>16.7</v>
      </c>
      <c r="Z89">
        <v>0.96</v>
      </c>
      <c r="AA89">
        <v>0.78</v>
      </c>
      <c r="AB89">
        <v>1.0900000000000001</v>
      </c>
      <c r="AC89">
        <v>1818</v>
      </c>
      <c r="AD89">
        <v>14.4</v>
      </c>
      <c r="AE89">
        <v>408</v>
      </c>
      <c r="AF89">
        <v>36.5</v>
      </c>
      <c r="AK89" t="s">
        <v>161</v>
      </c>
      <c r="AL89" t="s">
        <v>161</v>
      </c>
      <c r="AM89">
        <v>80.599999999999994</v>
      </c>
      <c r="AN89">
        <v>8.1</v>
      </c>
      <c r="AO89">
        <v>0.8</v>
      </c>
      <c r="AP89">
        <v>1.5</v>
      </c>
      <c r="AQ89">
        <v>3.3</v>
      </c>
      <c r="AR89">
        <v>13.2</v>
      </c>
      <c r="AS89">
        <v>9.9</v>
      </c>
      <c r="AT89">
        <v>0.2</v>
      </c>
      <c r="AU89">
        <v>1.3</v>
      </c>
      <c r="AV89">
        <v>485203</v>
      </c>
      <c r="AW89">
        <v>5588766</v>
      </c>
      <c r="BB89">
        <v>34949</v>
      </c>
      <c r="BC89">
        <v>17376</v>
      </c>
      <c r="BD89">
        <v>17574</v>
      </c>
      <c r="BE89">
        <v>21.1</v>
      </c>
      <c r="BF89">
        <v>20.399999999999999</v>
      </c>
      <c r="BG89">
        <v>21.8</v>
      </c>
      <c r="BH89">
        <v>50.450710809999997</v>
      </c>
      <c r="BI89">
        <v>8.79156929</v>
      </c>
      <c r="BJ89">
        <v>1628</v>
      </c>
      <c r="BK89">
        <v>1641</v>
      </c>
      <c r="BL89">
        <v>10.1</v>
      </c>
      <c r="BM89">
        <v>10.1</v>
      </c>
      <c r="BN89">
        <v>10.5</v>
      </c>
      <c r="BO89">
        <v>11.2</v>
      </c>
      <c r="BP89">
        <v>8.1</v>
      </c>
      <c r="BQ89">
        <v>8.3000000000000007</v>
      </c>
      <c r="BR89">
        <v>9.4</v>
      </c>
      <c r="BS89">
        <v>9.3000000000000007</v>
      </c>
      <c r="BT89">
        <v>17686</v>
      </c>
      <c r="BU89">
        <v>17893</v>
      </c>
      <c r="BV89">
        <v>0.78</v>
      </c>
      <c r="BW89">
        <v>0.79</v>
      </c>
      <c r="BX89">
        <v>0.92</v>
      </c>
      <c r="BY89">
        <v>0.98</v>
      </c>
      <c r="BZ89">
        <v>1.1299999999999999</v>
      </c>
      <c r="CA89">
        <v>1.05</v>
      </c>
      <c r="CB89">
        <v>0.8</v>
      </c>
      <c r="CC89">
        <v>0.78</v>
      </c>
      <c r="CD89">
        <v>1517</v>
      </c>
      <c r="CE89">
        <v>62</v>
      </c>
      <c r="CF89">
        <v>200</v>
      </c>
      <c r="CG89">
        <v>16</v>
      </c>
      <c r="CH89">
        <v>251</v>
      </c>
      <c r="CI89">
        <v>18</v>
      </c>
      <c r="CJ89">
        <v>131</v>
      </c>
      <c r="CK89">
        <v>2</v>
      </c>
      <c r="CL89">
        <v>1121</v>
      </c>
      <c r="CM89">
        <v>30</v>
      </c>
      <c r="CN89">
        <v>129</v>
      </c>
      <c r="CO89">
        <v>11</v>
      </c>
      <c r="CP89">
        <v>120</v>
      </c>
      <c r="CQ89" t="s">
        <v>376</v>
      </c>
      <c r="CR89">
        <v>3.4359999999999999</v>
      </c>
      <c r="CS89" t="s">
        <v>110</v>
      </c>
      <c r="CT89" t="s">
        <v>111</v>
      </c>
    </row>
    <row r="90" spans="1:98" ht="14" x14ac:dyDescent="0.3">
      <c r="A90">
        <v>2018</v>
      </c>
      <c r="B90">
        <v>5820</v>
      </c>
      <c r="C90">
        <v>6863</v>
      </c>
      <c r="D90" t="s">
        <v>377</v>
      </c>
      <c r="E90">
        <v>6</v>
      </c>
      <c r="F90" t="s">
        <v>99</v>
      </c>
      <c r="G90" t="s">
        <v>100</v>
      </c>
      <c r="H90">
        <v>45</v>
      </c>
      <c r="J90">
        <v>2</v>
      </c>
      <c r="K90" t="s">
        <v>335</v>
      </c>
      <c r="L90" t="s">
        <v>378</v>
      </c>
      <c r="M90" t="s">
        <v>104</v>
      </c>
      <c r="N90" t="s">
        <v>337</v>
      </c>
      <c r="O90" t="s">
        <v>356</v>
      </c>
      <c r="P90" t="s">
        <v>107</v>
      </c>
      <c r="Q90">
        <v>8</v>
      </c>
      <c r="R90">
        <v>230</v>
      </c>
      <c r="S90">
        <v>99000</v>
      </c>
      <c r="T90">
        <v>49141</v>
      </c>
      <c r="U90">
        <v>49859</v>
      </c>
      <c r="V90">
        <v>10911</v>
      </c>
      <c r="W90">
        <v>5399</v>
      </c>
      <c r="X90">
        <v>5512</v>
      </c>
      <c r="Y90">
        <v>11</v>
      </c>
      <c r="Z90">
        <v>0.94</v>
      </c>
      <c r="AA90">
        <v>0.67</v>
      </c>
      <c r="AB90">
        <v>1.05</v>
      </c>
      <c r="AC90">
        <v>5562</v>
      </c>
      <c r="AD90">
        <v>9.9</v>
      </c>
      <c r="AE90">
        <v>1250</v>
      </c>
      <c r="AF90">
        <v>20.8</v>
      </c>
      <c r="AK90" t="s">
        <v>108</v>
      </c>
      <c r="AL90" t="s">
        <v>166</v>
      </c>
      <c r="AV90">
        <v>500818</v>
      </c>
      <c r="AW90">
        <v>5555746</v>
      </c>
      <c r="BB90">
        <v>110277</v>
      </c>
      <c r="BC90">
        <v>55223</v>
      </c>
      <c r="BD90">
        <v>55054</v>
      </c>
      <c r="BE90">
        <v>13.4</v>
      </c>
      <c r="BF90">
        <v>13.3</v>
      </c>
      <c r="BG90">
        <v>13.5</v>
      </c>
      <c r="BH90">
        <v>50.153933279999997</v>
      </c>
      <c r="BI90">
        <v>9.0114504899999996</v>
      </c>
      <c r="BJ90">
        <v>5646</v>
      </c>
      <c r="BK90">
        <v>5876</v>
      </c>
      <c r="BL90">
        <v>11.5</v>
      </c>
      <c r="BM90">
        <v>11.8</v>
      </c>
      <c r="BN90">
        <v>8.3000000000000007</v>
      </c>
      <c r="BO90">
        <v>9</v>
      </c>
      <c r="BR90">
        <v>10.199999999999999</v>
      </c>
      <c r="BS90">
        <v>10.7</v>
      </c>
      <c r="BT90">
        <v>56068</v>
      </c>
      <c r="BU90">
        <v>57199</v>
      </c>
      <c r="BV90">
        <v>0.62</v>
      </c>
      <c r="BW90">
        <v>0.73</v>
      </c>
      <c r="BX90">
        <v>0.9</v>
      </c>
      <c r="BY90">
        <v>0.97</v>
      </c>
      <c r="BZ90">
        <v>1.1000000000000001</v>
      </c>
      <c r="CA90">
        <v>1.01</v>
      </c>
      <c r="CB90">
        <v>0.77</v>
      </c>
      <c r="CC90">
        <v>0.74</v>
      </c>
      <c r="CP90">
        <v>50</v>
      </c>
      <c r="CQ90" t="s">
        <v>379</v>
      </c>
      <c r="CR90">
        <v>1.633</v>
      </c>
      <c r="CS90" t="s">
        <v>110</v>
      </c>
      <c r="CT90" t="s">
        <v>111</v>
      </c>
    </row>
    <row r="91" spans="1:98" ht="14" x14ac:dyDescent="0.3">
      <c r="A91">
        <v>2018</v>
      </c>
      <c r="B91">
        <v>5820</v>
      </c>
      <c r="C91">
        <v>6702</v>
      </c>
      <c r="D91" t="s">
        <v>380</v>
      </c>
      <c r="E91">
        <v>6</v>
      </c>
      <c r="F91" t="s">
        <v>99</v>
      </c>
      <c r="G91" t="s">
        <v>100</v>
      </c>
      <c r="H91">
        <v>45</v>
      </c>
      <c r="J91" t="s">
        <v>101</v>
      </c>
      <c r="K91" t="s">
        <v>335</v>
      </c>
      <c r="L91" t="s">
        <v>371</v>
      </c>
      <c r="M91" t="s">
        <v>104</v>
      </c>
      <c r="N91" t="s">
        <v>337</v>
      </c>
      <c r="O91" t="s">
        <v>378</v>
      </c>
      <c r="P91" t="s">
        <v>107</v>
      </c>
      <c r="Q91">
        <v>4</v>
      </c>
      <c r="R91">
        <v>351</v>
      </c>
      <c r="S91">
        <v>53309</v>
      </c>
      <c r="T91">
        <v>26577</v>
      </c>
      <c r="U91">
        <v>26732</v>
      </c>
      <c r="V91">
        <v>6670</v>
      </c>
      <c r="W91">
        <v>3225</v>
      </c>
      <c r="X91">
        <v>3445</v>
      </c>
      <c r="Y91">
        <v>12.5</v>
      </c>
      <c r="Z91">
        <v>0.94</v>
      </c>
      <c r="AA91">
        <v>0.67</v>
      </c>
      <c r="AB91">
        <v>1.07</v>
      </c>
      <c r="AC91">
        <v>2994</v>
      </c>
      <c r="AD91">
        <v>11</v>
      </c>
      <c r="AE91">
        <v>677</v>
      </c>
      <c r="AF91">
        <v>25.5</v>
      </c>
      <c r="AK91" t="s">
        <v>166</v>
      </c>
      <c r="AL91" t="s">
        <v>166</v>
      </c>
      <c r="AM91">
        <v>84.4</v>
      </c>
      <c r="AN91">
        <v>7.4</v>
      </c>
      <c r="AO91">
        <v>0.5</v>
      </c>
      <c r="AP91">
        <v>1.5</v>
      </c>
      <c r="AQ91">
        <v>3.4</v>
      </c>
      <c r="AR91">
        <v>8.8000000000000007</v>
      </c>
      <c r="AS91">
        <v>6.3</v>
      </c>
      <c r="AT91">
        <v>0.3</v>
      </c>
      <c r="AU91">
        <v>1.6</v>
      </c>
      <c r="AV91">
        <v>501033</v>
      </c>
      <c r="AW91">
        <v>5558284</v>
      </c>
      <c r="BB91">
        <v>59300</v>
      </c>
      <c r="BC91">
        <v>29565</v>
      </c>
      <c r="BD91">
        <v>29736</v>
      </c>
      <c r="BE91">
        <v>15.4</v>
      </c>
      <c r="BF91">
        <v>14.9</v>
      </c>
      <c r="BG91">
        <v>15.9</v>
      </c>
      <c r="BH91">
        <v>50.176754709999997</v>
      </c>
      <c r="BI91">
        <v>9.0144599799999998</v>
      </c>
      <c r="BJ91">
        <v>3140</v>
      </c>
      <c r="BK91">
        <v>3236</v>
      </c>
      <c r="BL91">
        <v>11.8</v>
      </c>
      <c r="BM91">
        <v>12.1</v>
      </c>
      <c r="BN91">
        <v>7.5</v>
      </c>
      <c r="BO91">
        <v>10.4</v>
      </c>
      <c r="BP91">
        <v>4.8</v>
      </c>
      <c r="BQ91">
        <v>6.7</v>
      </c>
      <c r="BR91">
        <v>10.6</v>
      </c>
      <c r="BS91">
        <v>10.9</v>
      </c>
      <c r="BT91">
        <v>29878</v>
      </c>
      <c r="BU91">
        <v>30148</v>
      </c>
      <c r="BV91">
        <v>0.67</v>
      </c>
      <c r="BW91">
        <v>0.67</v>
      </c>
      <c r="BX91">
        <v>0.93</v>
      </c>
      <c r="BY91">
        <v>0.97</v>
      </c>
      <c r="BZ91">
        <v>1.1000000000000001</v>
      </c>
      <c r="CA91">
        <v>1.05</v>
      </c>
      <c r="CB91">
        <v>0.77</v>
      </c>
      <c r="CC91">
        <v>0.75</v>
      </c>
      <c r="CD91">
        <v>2600</v>
      </c>
      <c r="CE91">
        <v>108</v>
      </c>
      <c r="CF91">
        <v>222</v>
      </c>
      <c r="CG91">
        <v>16</v>
      </c>
      <c r="CH91">
        <v>490</v>
      </c>
      <c r="CI91">
        <v>27</v>
      </c>
      <c r="CJ91">
        <v>145</v>
      </c>
      <c r="CK91">
        <v>4</v>
      </c>
      <c r="CL91">
        <v>1964</v>
      </c>
      <c r="CM91">
        <v>46</v>
      </c>
      <c r="CN91">
        <v>138</v>
      </c>
      <c r="CO91">
        <v>12</v>
      </c>
      <c r="CP91">
        <v>60</v>
      </c>
      <c r="CQ91" t="s">
        <v>381</v>
      </c>
      <c r="CR91">
        <v>0.53300000000000003</v>
      </c>
      <c r="CS91" t="s">
        <v>110</v>
      </c>
      <c r="CT91" t="s">
        <v>111</v>
      </c>
    </row>
    <row r="92" spans="1:98" ht="14" x14ac:dyDescent="0.3">
      <c r="A92">
        <v>2018</v>
      </c>
      <c r="B92">
        <v>5719</v>
      </c>
      <c r="C92">
        <v>6904</v>
      </c>
      <c r="D92" t="s">
        <v>382</v>
      </c>
      <c r="E92">
        <v>6</v>
      </c>
      <c r="F92" t="s">
        <v>99</v>
      </c>
      <c r="G92" t="s">
        <v>100</v>
      </c>
      <c r="H92">
        <v>45</v>
      </c>
      <c r="J92" t="s">
        <v>101</v>
      </c>
      <c r="K92" t="s">
        <v>335</v>
      </c>
      <c r="L92" t="s">
        <v>349</v>
      </c>
      <c r="M92" t="s">
        <v>104</v>
      </c>
      <c r="N92" t="s">
        <v>337</v>
      </c>
      <c r="O92" t="s">
        <v>363</v>
      </c>
      <c r="P92" t="s">
        <v>107</v>
      </c>
      <c r="Q92">
        <v>4</v>
      </c>
      <c r="R92">
        <v>351</v>
      </c>
      <c r="S92">
        <v>35361</v>
      </c>
      <c r="T92">
        <v>17471</v>
      </c>
      <c r="U92">
        <v>17890</v>
      </c>
      <c r="V92">
        <v>5719</v>
      </c>
      <c r="W92">
        <v>2782</v>
      </c>
      <c r="X92">
        <v>2937</v>
      </c>
      <c r="Y92">
        <v>16.2</v>
      </c>
      <c r="Z92">
        <v>0.96</v>
      </c>
      <c r="AA92">
        <v>0.77</v>
      </c>
      <c r="AB92">
        <v>1.0900000000000001</v>
      </c>
      <c r="AC92">
        <v>1985</v>
      </c>
      <c r="AD92">
        <v>14.1</v>
      </c>
      <c r="AE92">
        <v>451</v>
      </c>
      <c r="AF92">
        <v>34.6</v>
      </c>
      <c r="AK92" t="s">
        <v>161</v>
      </c>
      <c r="AL92" t="s">
        <v>108</v>
      </c>
      <c r="AM92">
        <v>81.2</v>
      </c>
      <c r="AN92">
        <v>8.1999999999999993</v>
      </c>
      <c r="AO92">
        <v>0.8</v>
      </c>
      <c r="AP92">
        <v>1.5</v>
      </c>
      <c r="AQ92">
        <v>3.5</v>
      </c>
      <c r="AR92">
        <v>12.5</v>
      </c>
      <c r="AS92">
        <v>9.3000000000000007</v>
      </c>
      <c r="AT92">
        <v>0.2</v>
      </c>
      <c r="AU92">
        <v>1.2</v>
      </c>
      <c r="AV92">
        <v>496914</v>
      </c>
      <c r="AW92">
        <v>5572925</v>
      </c>
      <c r="BB92">
        <v>38366</v>
      </c>
      <c r="BC92">
        <v>18986</v>
      </c>
      <c r="BD92">
        <v>19379</v>
      </c>
      <c r="BE92">
        <v>20.5</v>
      </c>
      <c r="BF92">
        <v>20</v>
      </c>
      <c r="BG92">
        <v>20.9</v>
      </c>
      <c r="BH92">
        <v>50.308428429999999</v>
      </c>
      <c r="BI92">
        <v>8.9566618899999995</v>
      </c>
      <c r="BJ92">
        <v>1869</v>
      </c>
      <c r="BK92">
        <v>1757</v>
      </c>
      <c r="BL92">
        <v>10.7</v>
      </c>
      <c r="BM92">
        <v>9.8000000000000007</v>
      </c>
      <c r="BN92">
        <v>7.9</v>
      </c>
      <c r="BO92">
        <v>12.1</v>
      </c>
      <c r="BP92">
        <v>5.8</v>
      </c>
      <c r="BQ92">
        <v>8.6999999999999993</v>
      </c>
      <c r="BR92">
        <v>9.8000000000000007</v>
      </c>
      <c r="BS92">
        <v>9.1</v>
      </c>
      <c r="BT92">
        <v>19255</v>
      </c>
      <c r="BU92">
        <v>19720</v>
      </c>
      <c r="BV92">
        <v>0.76</v>
      </c>
      <c r="BW92">
        <v>0.77</v>
      </c>
      <c r="BX92">
        <v>0.93</v>
      </c>
      <c r="BY92">
        <v>0.98</v>
      </c>
      <c r="BZ92">
        <v>1.1299999999999999</v>
      </c>
      <c r="CA92">
        <v>1.06</v>
      </c>
      <c r="CB92">
        <v>0.8</v>
      </c>
      <c r="CC92">
        <v>0.78</v>
      </c>
      <c r="CD92">
        <v>1666</v>
      </c>
      <c r="CE92">
        <v>72</v>
      </c>
      <c r="CF92">
        <v>208</v>
      </c>
      <c r="CG92">
        <v>16</v>
      </c>
      <c r="CH92">
        <v>287</v>
      </c>
      <c r="CI92">
        <v>20</v>
      </c>
      <c r="CJ92">
        <v>136</v>
      </c>
      <c r="CK92">
        <v>3</v>
      </c>
      <c r="CL92">
        <v>1253</v>
      </c>
      <c r="CM92">
        <v>32</v>
      </c>
      <c r="CN92">
        <v>128</v>
      </c>
      <c r="CO92">
        <v>11</v>
      </c>
      <c r="CP92">
        <v>90</v>
      </c>
      <c r="CQ92" t="s">
        <v>383</v>
      </c>
      <c r="CR92">
        <v>3.4329999999999998</v>
      </c>
      <c r="CS92" t="s">
        <v>110</v>
      </c>
      <c r="CT92" t="s">
        <v>111</v>
      </c>
    </row>
    <row r="93" spans="1:98" ht="14" x14ac:dyDescent="0.3">
      <c r="A93">
        <v>2018</v>
      </c>
      <c r="B93">
        <v>5215</v>
      </c>
      <c r="C93">
        <v>6835</v>
      </c>
      <c r="D93" t="s">
        <v>384</v>
      </c>
      <c r="E93">
        <v>6</v>
      </c>
      <c r="F93" t="s">
        <v>99</v>
      </c>
      <c r="G93" t="s">
        <v>100</v>
      </c>
      <c r="H93">
        <v>45</v>
      </c>
      <c r="J93" t="s">
        <v>101</v>
      </c>
      <c r="K93" t="s">
        <v>327</v>
      </c>
      <c r="L93" t="s">
        <v>385</v>
      </c>
      <c r="M93" t="s">
        <v>104</v>
      </c>
      <c r="N93" t="s">
        <v>335</v>
      </c>
      <c r="O93" t="s">
        <v>352</v>
      </c>
      <c r="P93" t="s">
        <v>107</v>
      </c>
      <c r="Q93">
        <v>5</v>
      </c>
      <c r="R93">
        <v>356</v>
      </c>
      <c r="S93">
        <v>52940</v>
      </c>
      <c r="T93">
        <v>26114</v>
      </c>
      <c r="U93">
        <v>26826</v>
      </c>
      <c r="V93">
        <v>10597</v>
      </c>
      <c r="W93">
        <v>5102</v>
      </c>
      <c r="X93">
        <v>5494</v>
      </c>
      <c r="Y93">
        <v>20</v>
      </c>
      <c r="Z93">
        <v>0.99</v>
      </c>
      <c r="AA93">
        <v>0.9</v>
      </c>
      <c r="AB93">
        <v>1.1200000000000001</v>
      </c>
      <c r="AC93">
        <v>2899</v>
      </c>
      <c r="AD93">
        <v>16.899999999999999</v>
      </c>
      <c r="AE93">
        <v>820</v>
      </c>
      <c r="AF93">
        <v>42.1</v>
      </c>
      <c r="AK93" t="s">
        <v>161</v>
      </c>
      <c r="AL93" t="s">
        <v>161</v>
      </c>
      <c r="AM93">
        <v>74.599999999999994</v>
      </c>
      <c r="AN93">
        <v>10.5</v>
      </c>
      <c r="AO93">
        <v>0.4</v>
      </c>
      <c r="AP93">
        <v>1.5</v>
      </c>
      <c r="AQ93">
        <v>2.9</v>
      </c>
      <c r="AR93">
        <v>16.600000000000001</v>
      </c>
      <c r="AS93">
        <v>13</v>
      </c>
      <c r="AT93">
        <v>0.6</v>
      </c>
      <c r="AU93">
        <v>3.9</v>
      </c>
      <c r="AV93">
        <v>440478</v>
      </c>
      <c r="AW93">
        <v>5623598</v>
      </c>
      <c r="BB93">
        <v>55493</v>
      </c>
      <c r="BC93">
        <v>27319</v>
      </c>
      <c r="BD93">
        <v>28174</v>
      </c>
      <c r="BE93">
        <v>26</v>
      </c>
      <c r="BF93">
        <v>25.2</v>
      </c>
      <c r="BG93">
        <v>26.8</v>
      </c>
      <c r="BH93">
        <v>50.761097130000003</v>
      </c>
      <c r="BI93">
        <v>8.15606498</v>
      </c>
      <c r="BJ93">
        <v>2528</v>
      </c>
      <c r="BK93">
        <v>2481</v>
      </c>
      <c r="BL93">
        <v>9.6999999999999993</v>
      </c>
      <c r="BM93">
        <v>9.1999999999999993</v>
      </c>
      <c r="BN93">
        <v>2.2999999999999998</v>
      </c>
      <c r="BO93">
        <v>11.5</v>
      </c>
      <c r="BP93">
        <v>0.8</v>
      </c>
      <c r="BQ93">
        <v>9.5</v>
      </c>
      <c r="BR93">
        <v>9.3000000000000007</v>
      </c>
      <c r="BS93">
        <v>8.8000000000000007</v>
      </c>
      <c r="BT93">
        <v>27777</v>
      </c>
      <c r="BU93">
        <v>28363</v>
      </c>
      <c r="BV93">
        <v>0.89</v>
      </c>
      <c r="BW93">
        <v>0.91</v>
      </c>
      <c r="BX93">
        <v>0.92</v>
      </c>
      <c r="BY93">
        <v>1</v>
      </c>
      <c r="BZ93">
        <v>1.1599999999999999</v>
      </c>
      <c r="CA93">
        <v>1.0900000000000001</v>
      </c>
      <c r="CB93">
        <v>0.87</v>
      </c>
      <c r="CC93">
        <v>0.81</v>
      </c>
      <c r="CD93">
        <v>2287</v>
      </c>
      <c r="CE93">
        <v>95</v>
      </c>
      <c r="CF93">
        <v>395</v>
      </c>
      <c r="CG93">
        <v>13</v>
      </c>
      <c r="CH93">
        <v>436</v>
      </c>
      <c r="CI93">
        <v>39</v>
      </c>
      <c r="CJ93">
        <v>306</v>
      </c>
      <c r="CK93">
        <v>3</v>
      </c>
      <c r="CL93">
        <v>1845</v>
      </c>
      <c r="CM93">
        <v>56</v>
      </c>
      <c r="CN93">
        <v>278</v>
      </c>
      <c r="CO93">
        <v>10</v>
      </c>
      <c r="CP93">
        <v>200</v>
      </c>
      <c r="CQ93" t="s">
        <v>386</v>
      </c>
      <c r="CR93">
        <v>0.23699999999999999</v>
      </c>
      <c r="CS93" t="s">
        <v>110</v>
      </c>
      <c r="CT93" t="s">
        <v>111</v>
      </c>
    </row>
    <row r="94" spans="1:98" ht="14" x14ac:dyDescent="0.3">
      <c r="A94">
        <v>2018</v>
      </c>
      <c r="B94">
        <v>4921</v>
      </c>
      <c r="C94">
        <v>6731</v>
      </c>
      <c r="D94" t="s">
        <v>387</v>
      </c>
      <c r="E94">
        <v>6</v>
      </c>
      <c r="F94" t="s">
        <v>99</v>
      </c>
      <c r="G94" t="s">
        <v>100</v>
      </c>
      <c r="H94">
        <v>49</v>
      </c>
      <c r="J94" t="s">
        <v>101</v>
      </c>
      <c r="K94" t="s">
        <v>279</v>
      </c>
      <c r="L94" t="s">
        <v>388</v>
      </c>
      <c r="M94" t="s">
        <v>104</v>
      </c>
      <c r="N94" t="s">
        <v>335</v>
      </c>
      <c r="O94" t="s">
        <v>389</v>
      </c>
      <c r="P94" t="s">
        <v>107</v>
      </c>
      <c r="Q94">
        <v>4</v>
      </c>
      <c r="R94">
        <v>347</v>
      </c>
      <c r="S94">
        <v>5546</v>
      </c>
      <c r="T94">
        <v>2836</v>
      </c>
      <c r="U94">
        <v>2710</v>
      </c>
      <c r="V94">
        <v>134</v>
      </c>
      <c r="W94">
        <v>67</v>
      </c>
      <c r="X94">
        <v>67</v>
      </c>
      <c r="Y94">
        <v>2.4</v>
      </c>
      <c r="Z94">
        <v>0.92</v>
      </c>
      <c r="AA94">
        <v>0.68</v>
      </c>
      <c r="AB94">
        <v>1.1200000000000001</v>
      </c>
      <c r="AC94">
        <v>321</v>
      </c>
      <c r="AD94">
        <v>2.4</v>
      </c>
      <c r="AE94">
        <v>52</v>
      </c>
      <c r="AF94">
        <v>3</v>
      </c>
      <c r="AK94" t="s">
        <v>167</v>
      </c>
      <c r="AL94" t="s">
        <v>166</v>
      </c>
      <c r="AM94">
        <v>94.7</v>
      </c>
      <c r="AN94">
        <v>7</v>
      </c>
      <c r="AO94">
        <v>1.5</v>
      </c>
      <c r="AP94">
        <v>1.2</v>
      </c>
      <c r="AQ94">
        <v>1.6</v>
      </c>
      <c r="AR94">
        <v>0.6</v>
      </c>
      <c r="AS94">
        <v>0.3</v>
      </c>
      <c r="AT94">
        <v>0.1</v>
      </c>
      <c r="AU94">
        <v>1.6</v>
      </c>
      <c r="AV94">
        <v>516629</v>
      </c>
      <c r="AW94">
        <v>5656707</v>
      </c>
      <c r="BB94">
        <v>6195</v>
      </c>
      <c r="BC94">
        <v>3193</v>
      </c>
      <c r="BD94">
        <v>3002</v>
      </c>
      <c r="BE94">
        <v>2.8</v>
      </c>
      <c r="BF94">
        <v>2.7</v>
      </c>
      <c r="BG94">
        <v>2.9</v>
      </c>
      <c r="BH94">
        <v>51.061641710000004</v>
      </c>
      <c r="BI94">
        <v>9.2372976799999993</v>
      </c>
      <c r="BJ94">
        <v>374</v>
      </c>
      <c r="BK94">
        <v>338</v>
      </c>
      <c r="BL94">
        <v>13.2</v>
      </c>
      <c r="BM94">
        <v>12.5</v>
      </c>
      <c r="BN94">
        <v>1.1000000000000001</v>
      </c>
      <c r="BO94">
        <v>1.5</v>
      </c>
      <c r="BP94">
        <v>0.3</v>
      </c>
      <c r="BQ94">
        <v>0.6</v>
      </c>
      <c r="BR94">
        <v>11.7</v>
      </c>
      <c r="BS94">
        <v>11.3</v>
      </c>
      <c r="BT94">
        <v>3152</v>
      </c>
      <c r="BU94">
        <v>3005</v>
      </c>
      <c r="BV94">
        <v>0.66</v>
      </c>
      <c r="BW94">
        <v>0.7</v>
      </c>
      <c r="BX94">
        <v>0.94</v>
      </c>
      <c r="BY94">
        <v>1</v>
      </c>
      <c r="BZ94">
        <v>1.2</v>
      </c>
      <c r="CA94">
        <v>1.04</v>
      </c>
      <c r="CB94">
        <v>0.75</v>
      </c>
      <c r="CC94">
        <v>0.78</v>
      </c>
      <c r="CD94">
        <v>303</v>
      </c>
      <c r="CE94">
        <v>6</v>
      </c>
      <c r="CF94">
        <v>2</v>
      </c>
      <c r="CG94">
        <v>5</v>
      </c>
      <c r="CH94">
        <v>48</v>
      </c>
      <c r="CI94">
        <v>1</v>
      </c>
      <c r="CJ94">
        <v>1</v>
      </c>
      <c r="CK94">
        <v>1</v>
      </c>
      <c r="CL94">
        <v>208</v>
      </c>
      <c r="CM94">
        <v>2</v>
      </c>
      <c r="CN94">
        <v>1</v>
      </c>
      <c r="CO94">
        <v>3</v>
      </c>
      <c r="CP94">
        <v>10</v>
      </c>
      <c r="CQ94" t="s">
        <v>390</v>
      </c>
      <c r="CR94">
        <v>7.4349999999999996</v>
      </c>
      <c r="CS94" t="s">
        <v>162</v>
      </c>
      <c r="CT94" t="s">
        <v>111</v>
      </c>
    </row>
    <row r="95" spans="1:98" ht="14" x14ac:dyDescent="0.3">
      <c r="A95">
        <v>2018</v>
      </c>
      <c r="B95">
        <v>4722</v>
      </c>
      <c r="C95">
        <v>6645</v>
      </c>
      <c r="D95" t="s">
        <v>391</v>
      </c>
      <c r="E95">
        <v>6</v>
      </c>
      <c r="F95" t="s">
        <v>99</v>
      </c>
      <c r="G95" t="s">
        <v>100</v>
      </c>
      <c r="H95">
        <v>49</v>
      </c>
      <c r="J95" t="s">
        <v>101</v>
      </c>
      <c r="K95" t="s">
        <v>279</v>
      </c>
      <c r="L95" t="s">
        <v>392</v>
      </c>
      <c r="M95" t="s">
        <v>104</v>
      </c>
      <c r="N95" t="s">
        <v>335</v>
      </c>
      <c r="O95" t="s">
        <v>393</v>
      </c>
      <c r="P95" t="s">
        <v>107</v>
      </c>
      <c r="Q95">
        <v>4</v>
      </c>
      <c r="R95">
        <v>285</v>
      </c>
      <c r="S95">
        <v>41605</v>
      </c>
      <c r="T95">
        <v>21201</v>
      </c>
      <c r="U95">
        <v>20404</v>
      </c>
      <c r="V95">
        <v>3769</v>
      </c>
      <c r="W95">
        <v>1880</v>
      </c>
      <c r="X95">
        <v>1889</v>
      </c>
      <c r="Y95">
        <v>9.1</v>
      </c>
      <c r="Z95">
        <v>0.93</v>
      </c>
      <c r="AA95">
        <v>0.57999999999999996</v>
      </c>
      <c r="AB95">
        <v>1.06</v>
      </c>
      <c r="AC95">
        <v>2344</v>
      </c>
      <c r="AD95">
        <v>8.4</v>
      </c>
      <c r="AE95">
        <v>512</v>
      </c>
      <c r="AF95">
        <v>14.9</v>
      </c>
      <c r="AK95" t="s">
        <v>166</v>
      </c>
      <c r="AL95" t="s">
        <v>166</v>
      </c>
      <c r="AM95">
        <v>89.3</v>
      </c>
      <c r="AN95">
        <v>5.7</v>
      </c>
      <c r="AO95">
        <v>1.8</v>
      </c>
      <c r="AP95">
        <v>0.9</v>
      </c>
      <c r="AQ95">
        <v>2.7</v>
      </c>
      <c r="AR95">
        <v>6.1</v>
      </c>
      <c r="AS95">
        <v>4.7</v>
      </c>
      <c r="AT95">
        <v>0.3</v>
      </c>
      <c r="AU95">
        <v>0.7</v>
      </c>
      <c r="AV95">
        <v>529831</v>
      </c>
      <c r="AW95">
        <v>5676403</v>
      </c>
      <c r="BB95">
        <v>47541</v>
      </c>
      <c r="BC95">
        <v>24200</v>
      </c>
      <c r="BD95">
        <v>23341</v>
      </c>
      <c r="BE95">
        <v>10.9</v>
      </c>
      <c r="BF95">
        <v>10.6</v>
      </c>
      <c r="BG95">
        <v>11.2</v>
      </c>
      <c r="BH95">
        <v>51.2382147</v>
      </c>
      <c r="BI95">
        <v>9.4273252099999993</v>
      </c>
      <c r="BJ95">
        <v>2714</v>
      </c>
      <c r="BK95">
        <v>2594</v>
      </c>
      <c r="BL95">
        <v>12.8</v>
      </c>
      <c r="BM95">
        <v>12.7</v>
      </c>
      <c r="BN95">
        <v>5.8</v>
      </c>
      <c r="BO95">
        <v>6.1</v>
      </c>
      <c r="BP95">
        <v>3.4</v>
      </c>
      <c r="BQ95">
        <v>4.2</v>
      </c>
      <c r="BR95">
        <v>11.2</v>
      </c>
      <c r="BS95">
        <v>11.1</v>
      </c>
      <c r="BT95">
        <v>24305</v>
      </c>
      <c r="BU95">
        <v>23328</v>
      </c>
      <c r="BV95">
        <v>0.57999999999999996</v>
      </c>
      <c r="BW95">
        <v>0.57999999999999996</v>
      </c>
      <c r="BX95">
        <v>0.97</v>
      </c>
      <c r="BY95">
        <v>1</v>
      </c>
      <c r="BZ95">
        <v>1.08</v>
      </c>
      <c r="CA95">
        <v>1.04</v>
      </c>
      <c r="CB95">
        <v>0.73</v>
      </c>
      <c r="CC95">
        <v>0.76</v>
      </c>
      <c r="CD95">
        <v>2089</v>
      </c>
      <c r="CE95">
        <v>68</v>
      </c>
      <c r="CF95">
        <v>130</v>
      </c>
      <c r="CG95">
        <v>42</v>
      </c>
      <c r="CH95">
        <v>423</v>
      </c>
      <c r="CI95">
        <v>18</v>
      </c>
      <c r="CJ95">
        <v>59</v>
      </c>
      <c r="CK95">
        <v>9</v>
      </c>
      <c r="CL95">
        <v>1447</v>
      </c>
      <c r="CM95">
        <v>24</v>
      </c>
      <c r="CN95">
        <v>80</v>
      </c>
      <c r="CO95">
        <v>31</v>
      </c>
      <c r="CP95">
        <v>30</v>
      </c>
      <c r="CQ95" t="s">
        <v>394</v>
      </c>
      <c r="CR95">
        <v>1.2210000000000001</v>
      </c>
      <c r="CS95" t="s">
        <v>162</v>
      </c>
      <c r="CT95" t="s">
        <v>111</v>
      </c>
    </row>
    <row r="96" spans="1:98" ht="14" x14ac:dyDescent="0.3">
      <c r="A96">
        <v>2018</v>
      </c>
      <c r="B96">
        <v>4722</v>
      </c>
      <c r="C96">
        <v>6914</v>
      </c>
      <c r="D96" t="s">
        <v>395</v>
      </c>
      <c r="E96">
        <v>6</v>
      </c>
      <c r="F96" t="s">
        <v>99</v>
      </c>
      <c r="G96" t="s">
        <v>100</v>
      </c>
      <c r="H96">
        <v>49</v>
      </c>
      <c r="J96" t="s">
        <v>101</v>
      </c>
      <c r="K96" t="s">
        <v>279</v>
      </c>
      <c r="L96" t="s">
        <v>396</v>
      </c>
      <c r="M96" t="s">
        <v>104</v>
      </c>
      <c r="N96" t="s">
        <v>335</v>
      </c>
      <c r="O96" t="s">
        <v>392</v>
      </c>
      <c r="P96" t="s">
        <v>107</v>
      </c>
      <c r="Q96">
        <v>4</v>
      </c>
      <c r="R96">
        <v>287</v>
      </c>
      <c r="S96">
        <v>48253</v>
      </c>
      <c r="T96">
        <v>25046</v>
      </c>
      <c r="U96">
        <v>23207</v>
      </c>
      <c r="V96">
        <v>5138</v>
      </c>
      <c r="W96">
        <v>2608</v>
      </c>
      <c r="X96">
        <v>2531</v>
      </c>
      <c r="Y96">
        <v>10.6</v>
      </c>
      <c r="Z96">
        <v>0.92</v>
      </c>
      <c r="AA96">
        <v>0.54</v>
      </c>
      <c r="AB96">
        <v>1.04</v>
      </c>
      <c r="AC96">
        <v>2709</v>
      </c>
      <c r="AD96">
        <v>9.8000000000000007</v>
      </c>
      <c r="AE96">
        <v>614</v>
      </c>
      <c r="AF96">
        <v>18.399999999999999</v>
      </c>
      <c r="AK96" t="s">
        <v>166</v>
      </c>
      <c r="AL96" t="s">
        <v>166</v>
      </c>
      <c r="AM96">
        <v>87.7</v>
      </c>
      <c r="AN96">
        <v>5.4</v>
      </c>
      <c r="AO96">
        <v>1.5</v>
      </c>
      <c r="AP96">
        <v>0.8</v>
      </c>
      <c r="AQ96">
        <v>3</v>
      </c>
      <c r="AR96">
        <v>7.3</v>
      </c>
      <c r="AS96">
        <v>5.7</v>
      </c>
      <c r="AT96">
        <v>0.3</v>
      </c>
      <c r="AU96">
        <v>0.8</v>
      </c>
      <c r="AV96">
        <v>530562</v>
      </c>
      <c r="AW96">
        <v>5677541</v>
      </c>
      <c r="BB96">
        <v>55883</v>
      </c>
      <c r="BC96">
        <v>28975</v>
      </c>
      <c r="BD96">
        <v>26908</v>
      </c>
      <c r="BE96">
        <v>12.8</v>
      </c>
      <c r="BF96">
        <v>12.5</v>
      </c>
      <c r="BG96">
        <v>13.2</v>
      </c>
      <c r="BH96">
        <v>51.24841284</v>
      </c>
      <c r="BI96">
        <v>9.4378808700000008</v>
      </c>
      <c r="BJ96">
        <v>2971</v>
      </c>
      <c r="BK96">
        <v>2700</v>
      </c>
      <c r="BL96">
        <v>11.9</v>
      </c>
      <c r="BM96">
        <v>11.6</v>
      </c>
      <c r="BN96">
        <v>7.2</v>
      </c>
      <c r="BO96">
        <v>8</v>
      </c>
      <c r="BP96">
        <v>4.5</v>
      </c>
      <c r="BQ96">
        <v>5.6</v>
      </c>
      <c r="BR96">
        <v>10.3</v>
      </c>
      <c r="BS96">
        <v>10</v>
      </c>
      <c r="BT96">
        <v>29166</v>
      </c>
      <c r="BU96">
        <v>26844</v>
      </c>
      <c r="BV96">
        <v>0.53</v>
      </c>
      <c r="BW96">
        <v>0.55000000000000004</v>
      </c>
      <c r="BX96">
        <v>0.96</v>
      </c>
      <c r="BY96">
        <v>1</v>
      </c>
      <c r="BZ96">
        <v>1.07</v>
      </c>
      <c r="CA96">
        <v>1.01</v>
      </c>
      <c r="CB96">
        <v>0.71</v>
      </c>
      <c r="CC96">
        <v>0.72</v>
      </c>
      <c r="CD96">
        <v>2381</v>
      </c>
      <c r="CE96">
        <v>88</v>
      </c>
      <c r="CF96">
        <v>176</v>
      </c>
      <c r="CG96">
        <v>41</v>
      </c>
      <c r="CH96">
        <v>486</v>
      </c>
      <c r="CI96">
        <v>25</v>
      </c>
      <c r="CJ96">
        <v>88</v>
      </c>
      <c r="CK96">
        <v>9</v>
      </c>
      <c r="CL96">
        <v>1644</v>
      </c>
      <c r="CM96">
        <v>31</v>
      </c>
      <c r="CN96">
        <v>117</v>
      </c>
      <c r="CO96">
        <v>30</v>
      </c>
      <c r="CP96">
        <v>40</v>
      </c>
      <c r="CQ96" t="s">
        <v>397</v>
      </c>
      <c r="CR96">
        <v>0.7</v>
      </c>
      <c r="CS96" t="s">
        <v>162</v>
      </c>
      <c r="CT96" t="s">
        <v>111</v>
      </c>
    </row>
    <row r="97" spans="1:98" ht="14" x14ac:dyDescent="0.3">
      <c r="A97">
        <v>2018</v>
      </c>
      <c r="B97">
        <v>4921</v>
      </c>
      <c r="C97">
        <v>6929</v>
      </c>
      <c r="D97" t="s">
        <v>398</v>
      </c>
      <c r="E97">
        <v>6</v>
      </c>
      <c r="F97" t="s">
        <v>99</v>
      </c>
      <c r="G97" t="s">
        <v>100</v>
      </c>
      <c r="H97">
        <v>49</v>
      </c>
      <c r="J97" t="s">
        <v>101</v>
      </c>
      <c r="K97" t="s">
        <v>279</v>
      </c>
      <c r="L97" t="s">
        <v>399</v>
      </c>
      <c r="M97" t="s">
        <v>104</v>
      </c>
      <c r="N97" t="s">
        <v>335</v>
      </c>
      <c r="O97" t="s">
        <v>388</v>
      </c>
      <c r="P97" t="s">
        <v>107</v>
      </c>
      <c r="Q97">
        <v>4</v>
      </c>
      <c r="R97">
        <v>348</v>
      </c>
      <c r="S97">
        <v>12300</v>
      </c>
      <c r="T97">
        <v>6458</v>
      </c>
      <c r="U97">
        <v>5842</v>
      </c>
      <c r="V97">
        <v>1499</v>
      </c>
      <c r="W97">
        <v>807</v>
      </c>
      <c r="X97">
        <v>692</v>
      </c>
      <c r="Y97">
        <v>12.2</v>
      </c>
      <c r="Z97">
        <v>0.93</v>
      </c>
      <c r="AA97">
        <v>0.68</v>
      </c>
      <c r="AB97">
        <v>1.1000000000000001</v>
      </c>
      <c r="AC97">
        <v>703</v>
      </c>
      <c r="AD97">
        <v>11.6</v>
      </c>
      <c r="AE97">
        <v>131</v>
      </c>
      <c r="AF97">
        <v>18.2</v>
      </c>
      <c r="AK97" t="s">
        <v>167</v>
      </c>
      <c r="AL97" t="s">
        <v>166</v>
      </c>
      <c r="AM97">
        <v>85.1</v>
      </c>
      <c r="AN97">
        <v>6.5</v>
      </c>
      <c r="AO97">
        <v>0.8</v>
      </c>
      <c r="AP97">
        <v>1.2</v>
      </c>
      <c r="AQ97">
        <v>2.8</v>
      </c>
      <c r="AR97">
        <v>9.1</v>
      </c>
      <c r="AS97">
        <v>6.9</v>
      </c>
      <c r="AT97">
        <v>0.2</v>
      </c>
      <c r="AU97">
        <v>1.5</v>
      </c>
      <c r="AV97">
        <v>516743</v>
      </c>
      <c r="AW97">
        <v>5657913</v>
      </c>
      <c r="BB97">
        <v>13731</v>
      </c>
      <c r="BC97">
        <v>7250</v>
      </c>
      <c r="BD97">
        <v>6481</v>
      </c>
      <c r="BE97">
        <v>15</v>
      </c>
      <c r="BF97">
        <v>15.3</v>
      </c>
      <c r="BG97">
        <v>14.8</v>
      </c>
      <c r="BH97">
        <v>51.072487639999999</v>
      </c>
      <c r="BI97">
        <v>9.2389731800000003</v>
      </c>
      <c r="BJ97">
        <v>767</v>
      </c>
      <c r="BK97">
        <v>689</v>
      </c>
      <c r="BL97">
        <v>11.9</v>
      </c>
      <c r="BM97">
        <v>11.8</v>
      </c>
      <c r="BN97">
        <v>11.3</v>
      </c>
      <c r="BO97">
        <v>8.8000000000000007</v>
      </c>
      <c r="BP97">
        <v>8.1999999999999993</v>
      </c>
      <c r="BQ97">
        <v>7</v>
      </c>
      <c r="BR97">
        <v>10.6</v>
      </c>
      <c r="BS97">
        <v>10.6</v>
      </c>
      <c r="BT97">
        <v>7247</v>
      </c>
      <c r="BU97">
        <v>6491</v>
      </c>
      <c r="BV97">
        <v>0.65</v>
      </c>
      <c r="BW97">
        <v>0.71</v>
      </c>
      <c r="BX97">
        <v>0.91</v>
      </c>
      <c r="BY97">
        <v>0.99</v>
      </c>
      <c r="BZ97">
        <v>1.1599999999999999</v>
      </c>
      <c r="CA97">
        <v>1.04</v>
      </c>
      <c r="CB97">
        <v>0.73</v>
      </c>
      <c r="CC97">
        <v>0.76</v>
      </c>
      <c r="CD97">
        <v>605</v>
      </c>
      <c r="CE97">
        <v>21</v>
      </c>
      <c r="CF97">
        <v>61</v>
      </c>
      <c r="CG97">
        <v>6</v>
      </c>
      <c r="CH97">
        <v>104</v>
      </c>
      <c r="CI97">
        <v>6</v>
      </c>
      <c r="CJ97">
        <v>18</v>
      </c>
      <c r="CK97">
        <v>1</v>
      </c>
      <c r="CL97">
        <v>428</v>
      </c>
      <c r="CM97">
        <v>9</v>
      </c>
      <c r="CN97">
        <v>40</v>
      </c>
      <c r="CO97">
        <v>4</v>
      </c>
      <c r="CP97">
        <v>20</v>
      </c>
      <c r="CQ97" t="s">
        <v>400</v>
      </c>
      <c r="CR97">
        <v>0.627</v>
      </c>
      <c r="CS97" t="s">
        <v>162</v>
      </c>
      <c r="CT97" t="s">
        <v>111</v>
      </c>
    </row>
    <row r="98" spans="1:98" ht="14" x14ac:dyDescent="0.3">
      <c r="A98">
        <v>2018</v>
      </c>
      <c r="B98">
        <v>4722</v>
      </c>
      <c r="C98">
        <v>6956</v>
      </c>
      <c r="D98" t="s">
        <v>1093</v>
      </c>
      <c r="E98">
        <v>6</v>
      </c>
      <c r="F98" t="s">
        <v>99</v>
      </c>
      <c r="G98" t="s">
        <v>100</v>
      </c>
      <c r="H98">
        <v>49</v>
      </c>
      <c r="J98" t="s">
        <v>101</v>
      </c>
      <c r="K98" t="s">
        <v>1094</v>
      </c>
      <c r="L98" t="s">
        <v>1095</v>
      </c>
      <c r="M98" t="s">
        <v>104</v>
      </c>
      <c r="N98" t="s">
        <v>335</v>
      </c>
      <c r="O98" t="s">
        <v>1096</v>
      </c>
      <c r="P98" t="s">
        <v>107</v>
      </c>
      <c r="Q98">
        <v>5</v>
      </c>
      <c r="AV98">
        <v>531702</v>
      </c>
      <c r="AW98">
        <v>5679680</v>
      </c>
      <c r="BH98">
        <v>51.267579580000003</v>
      </c>
      <c r="BI98">
        <v>9.4544107900000007</v>
      </c>
      <c r="CP98">
        <v>60</v>
      </c>
      <c r="CQ98" t="s">
        <v>1097</v>
      </c>
      <c r="CR98">
        <v>0.443</v>
      </c>
      <c r="CS98" t="s">
        <v>162</v>
      </c>
      <c r="CT98" t="s">
        <v>111</v>
      </c>
    </row>
    <row r="99" spans="1:98" ht="14" x14ac:dyDescent="0.3">
      <c r="A99">
        <v>2018</v>
      </c>
      <c r="B99">
        <v>4722</v>
      </c>
      <c r="C99">
        <v>6913</v>
      </c>
      <c r="D99" t="s">
        <v>1098</v>
      </c>
      <c r="E99">
        <v>6</v>
      </c>
      <c r="F99" t="s">
        <v>99</v>
      </c>
      <c r="G99" t="s">
        <v>100</v>
      </c>
      <c r="H99">
        <v>49</v>
      </c>
      <c r="J99" t="s">
        <v>101</v>
      </c>
      <c r="K99" t="s">
        <v>279</v>
      </c>
      <c r="L99" t="s">
        <v>1096</v>
      </c>
      <c r="M99" t="s">
        <v>104</v>
      </c>
      <c r="N99" t="s">
        <v>335</v>
      </c>
      <c r="O99" t="s">
        <v>396</v>
      </c>
      <c r="P99" t="s">
        <v>107</v>
      </c>
      <c r="Q99">
        <v>6</v>
      </c>
      <c r="AV99">
        <v>531237</v>
      </c>
      <c r="AW99">
        <v>5678892</v>
      </c>
      <c r="BH99">
        <v>51.260519729999999</v>
      </c>
      <c r="BI99">
        <v>9.44766978</v>
      </c>
      <c r="CP99">
        <v>50</v>
      </c>
      <c r="CQ99" t="s">
        <v>1099</v>
      </c>
      <c r="CR99">
        <v>0.29699999999999999</v>
      </c>
      <c r="CS99" t="s">
        <v>162</v>
      </c>
      <c r="CT99" t="s">
        <v>111</v>
      </c>
    </row>
    <row r="100" spans="1:98" ht="14" x14ac:dyDescent="0.3">
      <c r="A100">
        <v>2018</v>
      </c>
      <c r="B100">
        <v>6016</v>
      </c>
      <c r="C100">
        <v>6991</v>
      </c>
      <c r="D100" t="s">
        <v>401</v>
      </c>
      <c r="E100">
        <v>6</v>
      </c>
      <c r="F100" t="s">
        <v>99</v>
      </c>
      <c r="G100" t="s">
        <v>100</v>
      </c>
      <c r="H100">
        <v>60</v>
      </c>
      <c r="J100" t="s">
        <v>101</v>
      </c>
      <c r="K100" t="s">
        <v>402</v>
      </c>
      <c r="L100" t="s">
        <v>403</v>
      </c>
      <c r="M100" t="s">
        <v>159</v>
      </c>
      <c r="N100" t="s">
        <v>404</v>
      </c>
      <c r="O100" t="s">
        <v>405</v>
      </c>
      <c r="P100" t="s">
        <v>160</v>
      </c>
      <c r="Q100">
        <v>4</v>
      </c>
      <c r="R100">
        <v>330</v>
      </c>
      <c r="S100">
        <v>90636</v>
      </c>
      <c r="T100">
        <v>45351</v>
      </c>
      <c r="U100">
        <v>45285</v>
      </c>
      <c r="V100">
        <v>10073</v>
      </c>
      <c r="W100">
        <v>5023</v>
      </c>
      <c r="X100">
        <v>5051</v>
      </c>
      <c r="Y100">
        <v>11.1</v>
      </c>
      <c r="Z100">
        <v>0.93</v>
      </c>
      <c r="AA100">
        <v>0.71</v>
      </c>
      <c r="AB100">
        <v>1.01</v>
      </c>
      <c r="AC100">
        <v>5047</v>
      </c>
      <c r="AD100">
        <v>10.199999999999999</v>
      </c>
      <c r="AE100">
        <v>1235</v>
      </c>
      <c r="AF100">
        <v>18.5</v>
      </c>
      <c r="AK100" t="s">
        <v>108</v>
      </c>
      <c r="AL100" t="s">
        <v>108</v>
      </c>
      <c r="AM100">
        <v>87</v>
      </c>
      <c r="AN100">
        <v>7.9</v>
      </c>
      <c r="AO100">
        <v>1.5</v>
      </c>
      <c r="AP100">
        <v>0.6</v>
      </c>
      <c r="AQ100">
        <v>3.6</v>
      </c>
      <c r="AR100">
        <v>7.3</v>
      </c>
      <c r="AS100">
        <v>5.5</v>
      </c>
      <c r="AT100">
        <v>0.2</v>
      </c>
      <c r="AU100">
        <v>1.3</v>
      </c>
      <c r="AV100">
        <v>459827</v>
      </c>
      <c r="AW100">
        <v>5536059</v>
      </c>
      <c r="BB100">
        <v>101066</v>
      </c>
      <c r="BC100">
        <v>50749</v>
      </c>
      <c r="BD100">
        <v>50317</v>
      </c>
      <c r="BE100">
        <v>13.5</v>
      </c>
      <c r="BF100">
        <v>13.5</v>
      </c>
      <c r="BG100">
        <v>13.6</v>
      </c>
      <c r="BH100">
        <v>49.975518370000003</v>
      </c>
      <c r="BI100">
        <v>8.4397380299999991</v>
      </c>
      <c r="BJ100">
        <v>4219</v>
      </c>
      <c r="BK100">
        <v>3973</v>
      </c>
      <c r="BL100">
        <v>9.3000000000000007</v>
      </c>
      <c r="BM100">
        <v>8.8000000000000007</v>
      </c>
      <c r="BN100">
        <v>9</v>
      </c>
      <c r="BO100">
        <v>10.6</v>
      </c>
      <c r="BP100">
        <v>4.8</v>
      </c>
      <c r="BQ100">
        <v>6.7</v>
      </c>
      <c r="BR100">
        <v>8.3000000000000007</v>
      </c>
      <c r="BS100">
        <v>7.9</v>
      </c>
      <c r="BT100">
        <v>51465</v>
      </c>
      <c r="BU100">
        <v>51272</v>
      </c>
      <c r="BV100">
        <v>0.7</v>
      </c>
      <c r="BW100">
        <v>0.72</v>
      </c>
      <c r="BX100">
        <v>0.98</v>
      </c>
      <c r="BY100">
        <v>0.97</v>
      </c>
      <c r="BZ100">
        <v>1.02</v>
      </c>
      <c r="CA100">
        <v>1</v>
      </c>
      <c r="CB100">
        <v>0.79</v>
      </c>
      <c r="CC100">
        <v>0.83</v>
      </c>
      <c r="CD100">
        <v>4397</v>
      </c>
      <c r="CE100">
        <v>184</v>
      </c>
      <c r="CF100">
        <v>331</v>
      </c>
      <c r="CG100">
        <v>71</v>
      </c>
      <c r="CH100">
        <v>963</v>
      </c>
      <c r="CI100">
        <v>63</v>
      </c>
      <c r="CJ100">
        <v>166</v>
      </c>
      <c r="CK100">
        <v>27</v>
      </c>
      <c r="CL100">
        <v>3473</v>
      </c>
      <c r="CM100">
        <v>75</v>
      </c>
      <c r="CN100">
        <v>199</v>
      </c>
      <c r="CO100">
        <v>63</v>
      </c>
      <c r="CP100">
        <v>200</v>
      </c>
      <c r="CQ100" t="s">
        <v>406</v>
      </c>
      <c r="CR100">
        <v>7.8E-2</v>
      </c>
      <c r="CS100" t="s">
        <v>162</v>
      </c>
      <c r="CT100" t="s">
        <v>111</v>
      </c>
    </row>
    <row r="101" spans="1:98" ht="14" x14ac:dyDescent="0.3">
      <c r="A101">
        <v>2018</v>
      </c>
      <c r="B101">
        <v>6016</v>
      </c>
      <c r="C101">
        <v>6993</v>
      </c>
      <c r="D101" t="s">
        <v>407</v>
      </c>
      <c r="E101">
        <v>6</v>
      </c>
      <c r="F101" t="s">
        <v>99</v>
      </c>
      <c r="G101" t="s">
        <v>100</v>
      </c>
      <c r="H101">
        <v>60</v>
      </c>
      <c r="J101" t="s">
        <v>101</v>
      </c>
      <c r="K101" t="s">
        <v>402</v>
      </c>
      <c r="L101" t="s">
        <v>405</v>
      </c>
      <c r="M101" t="s">
        <v>159</v>
      </c>
      <c r="N101" t="s">
        <v>404</v>
      </c>
      <c r="O101" t="s">
        <v>408</v>
      </c>
      <c r="P101" t="s">
        <v>160</v>
      </c>
      <c r="Q101">
        <v>4</v>
      </c>
      <c r="R101">
        <v>336</v>
      </c>
      <c r="S101">
        <v>86747</v>
      </c>
      <c r="T101">
        <v>43510</v>
      </c>
      <c r="U101">
        <v>43237</v>
      </c>
      <c r="V101">
        <v>9581</v>
      </c>
      <c r="W101">
        <v>4745</v>
      </c>
      <c r="X101">
        <v>4836</v>
      </c>
      <c r="Y101">
        <v>11</v>
      </c>
      <c r="Z101">
        <v>0.93</v>
      </c>
      <c r="AA101">
        <v>0.72</v>
      </c>
      <c r="AB101">
        <v>1.02</v>
      </c>
      <c r="AC101">
        <v>4829</v>
      </c>
      <c r="AD101">
        <v>10.1</v>
      </c>
      <c r="AE101">
        <v>1184</v>
      </c>
      <c r="AF101">
        <v>18.600000000000001</v>
      </c>
      <c r="AK101" t="s">
        <v>108</v>
      </c>
      <c r="AL101" t="s">
        <v>108</v>
      </c>
      <c r="AM101">
        <v>87.4</v>
      </c>
      <c r="AN101">
        <v>7.8</v>
      </c>
      <c r="AO101">
        <v>1.2</v>
      </c>
      <c r="AP101">
        <v>0.6</v>
      </c>
      <c r="AQ101">
        <v>3.3</v>
      </c>
      <c r="AR101">
        <v>7.5</v>
      </c>
      <c r="AS101">
        <v>5.7</v>
      </c>
      <c r="AT101">
        <v>0.2</v>
      </c>
      <c r="AU101">
        <v>0.9</v>
      </c>
      <c r="AV101">
        <v>459545</v>
      </c>
      <c r="AW101">
        <v>5536015</v>
      </c>
      <c r="BB101">
        <v>96382</v>
      </c>
      <c r="BC101">
        <v>48548</v>
      </c>
      <c r="BD101">
        <v>47834</v>
      </c>
      <c r="BE101">
        <v>13.5</v>
      </c>
      <c r="BF101">
        <v>13.3</v>
      </c>
      <c r="BG101">
        <v>13.7</v>
      </c>
      <c r="BH101">
        <v>49.975101789999997</v>
      </c>
      <c r="BI101">
        <v>8.43580167</v>
      </c>
      <c r="BJ101">
        <v>3882</v>
      </c>
      <c r="BK101">
        <v>3707</v>
      </c>
      <c r="BL101">
        <v>8.9</v>
      </c>
      <c r="BM101">
        <v>8.6</v>
      </c>
      <c r="BN101">
        <v>8.9</v>
      </c>
      <c r="BO101">
        <v>10.6</v>
      </c>
      <c r="BP101">
        <v>5.7</v>
      </c>
      <c r="BQ101">
        <v>6.7</v>
      </c>
      <c r="BR101">
        <v>8</v>
      </c>
      <c r="BS101">
        <v>7.7</v>
      </c>
      <c r="BT101">
        <v>49273</v>
      </c>
      <c r="BU101">
        <v>48615</v>
      </c>
      <c r="BV101">
        <v>0.72</v>
      </c>
      <c r="BW101">
        <v>0.73</v>
      </c>
      <c r="BX101">
        <v>0.98</v>
      </c>
      <c r="BY101">
        <v>0.98</v>
      </c>
      <c r="BZ101">
        <v>1.03</v>
      </c>
      <c r="CA101">
        <v>1.01</v>
      </c>
      <c r="CB101">
        <v>0.8</v>
      </c>
      <c r="CC101">
        <v>0.84</v>
      </c>
      <c r="CD101">
        <v>4240</v>
      </c>
      <c r="CE101">
        <v>163</v>
      </c>
      <c r="CF101">
        <v>326</v>
      </c>
      <c r="CG101">
        <v>56</v>
      </c>
      <c r="CH101">
        <v>930</v>
      </c>
      <c r="CI101">
        <v>56</v>
      </c>
      <c r="CJ101">
        <v>164</v>
      </c>
      <c r="CK101">
        <v>21</v>
      </c>
      <c r="CL101">
        <v>3359</v>
      </c>
      <c r="CM101">
        <v>63</v>
      </c>
      <c r="CN101">
        <v>197</v>
      </c>
      <c r="CO101">
        <v>52</v>
      </c>
      <c r="CP101">
        <v>190</v>
      </c>
      <c r="CQ101" t="s">
        <v>409</v>
      </c>
      <c r="CR101">
        <v>1.6140000000000001</v>
      </c>
      <c r="CS101" t="s">
        <v>162</v>
      </c>
      <c r="CT101" t="s">
        <v>111</v>
      </c>
    </row>
    <row r="102" spans="1:98" ht="14" x14ac:dyDescent="0.3">
      <c r="A102">
        <v>2018</v>
      </c>
      <c r="B102">
        <v>6016</v>
      </c>
      <c r="C102">
        <v>6988</v>
      </c>
      <c r="D102" t="s">
        <v>410</v>
      </c>
      <c r="E102">
        <v>6</v>
      </c>
      <c r="F102" t="s">
        <v>99</v>
      </c>
      <c r="G102" t="s">
        <v>100</v>
      </c>
      <c r="H102">
        <v>60</v>
      </c>
      <c r="J102" t="s">
        <v>101</v>
      </c>
      <c r="K102" t="s">
        <v>411</v>
      </c>
      <c r="L102" t="s">
        <v>408</v>
      </c>
      <c r="M102" t="s">
        <v>159</v>
      </c>
      <c r="N102" t="s">
        <v>404</v>
      </c>
      <c r="O102" t="s">
        <v>412</v>
      </c>
      <c r="P102" t="s">
        <v>160</v>
      </c>
      <c r="Q102">
        <v>4</v>
      </c>
      <c r="R102">
        <v>335</v>
      </c>
      <c r="S102">
        <v>84381</v>
      </c>
      <c r="T102">
        <v>41815</v>
      </c>
      <c r="U102">
        <v>42566</v>
      </c>
      <c r="V102">
        <v>9334</v>
      </c>
      <c r="W102">
        <v>4604</v>
      </c>
      <c r="X102">
        <v>4731</v>
      </c>
      <c r="Y102">
        <v>11.1</v>
      </c>
      <c r="Z102">
        <v>0.93</v>
      </c>
      <c r="AA102">
        <v>0.74</v>
      </c>
      <c r="AB102">
        <v>1.04</v>
      </c>
      <c r="AC102">
        <v>4694</v>
      </c>
      <c r="AD102">
        <v>10.1</v>
      </c>
      <c r="AE102">
        <v>1159</v>
      </c>
      <c r="AF102">
        <v>19</v>
      </c>
      <c r="AK102" t="s">
        <v>108</v>
      </c>
      <c r="AL102" t="s">
        <v>108</v>
      </c>
      <c r="AM102">
        <v>87.2</v>
      </c>
      <c r="AN102">
        <v>7.8</v>
      </c>
      <c r="AO102">
        <v>1.2</v>
      </c>
      <c r="AP102">
        <v>0.6</v>
      </c>
      <c r="AQ102">
        <v>3.3</v>
      </c>
      <c r="AR102">
        <v>7.5</v>
      </c>
      <c r="AS102">
        <v>5.6</v>
      </c>
      <c r="AT102">
        <v>0.2</v>
      </c>
      <c r="AU102">
        <v>1.1000000000000001</v>
      </c>
      <c r="AV102">
        <v>455953</v>
      </c>
      <c r="AW102">
        <v>5535822</v>
      </c>
      <c r="BB102">
        <v>93298</v>
      </c>
      <c r="BC102">
        <v>46248</v>
      </c>
      <c r="BD102">
        <v>47050</v>
      </c>
      <c r="BE102">
        <v>13.6</v>
      </c>
      <c r="BF102">
        <v>13.5</v>
      </c>
      <c r="BG102">
        <v>13.6</v>
      </c>
      <c r="BH102">
        <v>49.973112110000002</v>
      </c>
      <c r="BI102">
        <v>8.3857277299999993</v>
      </c>
      <c r="BJ102">
        <v>3847</v>
      </c>
      <c r="BK102">
        <v>3606</v>
      </c>
      <c r="BL102">
        <v>9.1999999999999993</v>
      </c>
      <c r="BM102">
        <v>8.5</v>
      </c>
      <c r="BN102">
        <v>8.1999999999999993</v>
      </c>
      <c r="BO102">
        <v>8.1</v>
      </c>
      <c r="BP102">
        <v>4.9000000000000004</v>
      </c>
      <c r="BQ102">
        <v>5.9</v>
      </c>
      <c r="BR102">
        <v>8.3000000000000007</v>
      </c>
      <c r="BS102">
        <v>7.7</v>
      </c>
      <c r="BT102">
        <v>46836</v>
      </c>
      <c r="BU102">
        <v>47922</v>
      </c>
      <c r="BV102">
        <v>0.74</v>
      </c>
      <c r="BW102">
        <v>0.74</v>
      </c>
      <c r="BX102">
        <v>0.97</v>
      </c>
      <c r="BY102">
        <v>0.97</v>
      </c>
      <c r="BZ102">
        <v>1.05</v>
      </c>
      <c r="CA102">
        <v>1.02</v>
      </c>
      <c r="CB102">
        <v>0.82</v>
      </c>
      <c r="CC102">
        <v>0.85</v>
      </c>
      <c r="CD102">
        <v>4120</v>
      </c>
      <c r="CE102">
        <v>160</v>
      </c>
      <c r="CF102">
        <v>313</v>
      </c>
      <c r="CG102">
        <v>51</v>
      </c>
      <c r="CH102">
        <v>899</v>
      </c>
      <c r="CI102">
        <v>58</v>
      </c>
      <c r="CJ102">
        <v>163</v>
      </c>
      <c r="CK102">
        <v>24</v>
      </c>
      <c r="CL102">
        <v>3304</v>
      </c>
      <c r="CM102">
        <v>65</v>
      </c>
      <c r="CN102">
        <v>192</v>
      </c>
      <c r="CO102">
        <v>49</v>
      </c>
      <c r="CP102">
        <v>180</v>
      </c>
      <c r="CQ102" t="s">
        <v>413</v>
      </c>
      <c r="CR102">
        <v>0.23400000000000001</v>
      </c>
      <c r="CS102" t="s">
        <v>162</v>
      </c>
      <c r="CT102" t="s">
        <v>111</v>
      </c>
    </row>
    <row r="103" spans="1:98" ht="14" x14ac:dyDescent="0.3">
      <c r="A103">
        <v>2018</v>
      </c>
      <c r="B103">
        <v>6016</v>
      </c>
      <c r="C103">
        <v>6992</v>
      </c>
      <c r="D103" t="s">
        <v>1100</v>
      </c>
      <c r="E103">
        <v>6</v>
      </c>
      <c r="F103" t="s">
        <v>99</v>
      </c>
      <c r="G103" t="s">
        <v>100</v>
      </c>
      <c r="H103">
        <v>60</v>
      </c>
      <c r="J103" t="s">
        <v>101</v>
      </c>
      <c r="K103" t="s">
        <v>411</v>
      </c>
      <c r="L103" t="s">
        <v>412</v>
      </c>
      <c r="M103" t="s">
        <v>159</v>
      </c>
      <c r="N103" t="s">
        <v>404</v>
      </c>
      <c r="O103" t="s">
        <v>414</v>
      </c>
      <c r="P103" t="s">
        <v>160</v>
      </c>
      <c r="Q103">
        <v>4</v>
      </c>
      <c r="AV103">
        <v>453850</v>
      </c>
      <c r="AW103">
        <v>5536195</v>
      </c>
      <c r="BH103">
        <v>49.976303250000001</v>
      </c>
      <c r="BI103">
        <v>8.3563641700000009</v>
      </c>
      <c r="CP103">
        <v>170</v>
      </c>
      <c r="CQ103" t="s">
        <v>1101</v>
      </c>
      <c r="CR103">
        <v>1.4690000000000001</v>
      </c>
      <c r="CS103" t="s">
        <v>162</v>
      </c>
      <c r="CT103" t="s">
        <v>111</v>
      </c>
    </row>
    <row r="104" spans="1:98" ht="14" x14ac:dyDescent="0.3">
      <c r="A104">
        <v>2018</v>
      </c>
      <c r="B104">
        <v>6016</v>
      </c>
      <c r="C104">
        <v>6989</v>
      </c>
      <c r="D104" t="s">
        <v>415</v>
      </c>
      <c r="E104">
        <v>6</v>
      </c>
      <c r="F104" t="s">
        <v>99</v>
      </c>
      <c r="G104" t="s">
        <v>100</v>
      </c>
      <c r="H104">
        <v>60</v>
      </c>
      <c r="J104" t="s">
        <v>101</v>
      </c>
      <c r="K104" t="s">
        <v>411</v>
      </c>
      <c r="L104" t="s">
        <v>414</v>
      </c>
      <c r="M104" t="s">
        <v>159</v>
      </c>
      <c r="N104" t="s">
        <v>404</v>
      </c>
      <c r="O104" t="s">
        <v>416</v>
      </c>
      <c r="P104" t="s">
        <v>160</v>
      </c>
      <c r="Q104">
        <v>9</v>
      </c>
      <c r="R104">
        <v>319</v>
      </c>
      <c r="S104">
        <v>102404</v>
      </c>
      <c r="T104">
        <v>51798</v>
      </c>
      <c r="U104">
        <v>50605</v>
      </c>
      <c r="V104">
        <v>10868</v>
      </c>
      <c r="W104">
        <v>5533</v>
      </c>
      <c r="X104">
        <v>5335</v>
      </c>
      <c r="Y104">
        <v>10.6</v>
      </c>
      <c r="Z104">
        <v>0.91</v>
      </c>
      <c r="AA104">
        <v>0.62</v>
      </c>
      <c r="AB104">
        <v>1.02</v>
      </c>
      <c r="AC104">
        <v>5741</v>
      </c>
      <c r="AD104">
        <v>9.6999999999999993</v>
      </c>
      <c r="AE104">
        <v>1317</v>
      </c>
      <c r="AF104">
        <v>18.2</v>
      </c>
      <c r="AK104" t="s">
        <v>108</v>
      </c>
      <c r="AL104" t="s">
        <v>108</v>
      </c>
      <c r="AM104">
        <v>87.6</v>
      </c>
      <c r="AN104">
        <v>6.9</v>
      </c>
      <c r="AO104">
        <v>1.6</v>
      </c>
      <c r="AP104">
        <v>0.6</v>
      </c>
      <c r="AQ104">
        <v>3.6</v>
      </c>
      <c r="AR104">
        <v>6.8</v>
      </c>
      <c r="AS104">
        <v>5.2</v>
      </c>
      <c r="AT104">
        <v>0.2</v>
      </c>
      <c r="AU104">
        <v>1.2</v>
      </c>
      <c r="AV104">
        <v>452343</v>
      </c>
      <c r="AW104">
        <v>5536765</v>
      </c>
      <c r="BB104">
        <v>117013</v>
      </c>
      <c r="BC104">
        <v>59443</v>
      </c>
      <c r="BD104">
        <v>57570</v>
      </c>
      <c r="BE104">
        <v>12.6</v>
      </c>
      <c r="BF104">
        <v>12.7</v>
      </c>
      <c r="BG104">
        <v>12.5</v>
      </c>
      <c r="BH104">
        <v>49.981315530000003</v>
      </c>
      <c r="BI104">
        <v>8.3352774200000006</v>
      </c>
      <c r="BJ104">
        <v>5825</v>
      </c>
      <c r="BK104">
        <v>5001</v>
      </c>
      <c r="BL104">
        <v>11.2</v>
      </c>
      <c r="BM104">
        <v>9.9</v>
      </c>
      <c r="BN104">
        <v>6.9</v>
      </c>
      <c r="BO104">
        <v>7.3</v>
      </c>
      <c r="BP104">
        <v>4.4000000000000004</v>
      </c>
      <c r="BQ104">
        <v>4.3</v>
      </c>
      <c r="BR104">
        <v>9.8000000000000007</v>
      </c>
      <c r="BS104">
        <v>8.6999999999999993</v>
      </c>
      <c r="BT104">
        <v>60851</v>
      </c>
      <c r="BU104">
        <v>58584</v>
      </c>
      <c r="BV104">
        <v>0.61</v>
      </c>
      <c r="BW104">
        <v>0.63</v>
      </c>
      <c r="BX104">
        <v>0.97</v>
      </c>
      <c r="BY104">
        <v>0.97</v>
      </c>
      <c r="BZ104">
        <v>1.02</v>
      </c>
      <c r="CA104">
        <v>1.02</v>
      </c>
      <c r="CB104">
        <v>0.73</v>
      </c>
      <c r="CC104">
        <v>0.78</v>
      </c>
      <c r="CD104">
        <v>5026</v>
      </c>
      <c r="CE104">
        <v>209</v>
      </c>
      <c r="CF104">
        <v>351</v>
      </c>
      <c r="CG104">
        <v>87</v>
      </c>
      <c r="CH104">
        <v>1037</v>
      </c>
      <c r="CI104">
        <v>66</v>
      </c>
      <c r="CJ104">
        <v>173</v>
      </c>
      <c r="CK104">
        <v>24</v>
      </c>
      <c r="CL104">
        <v>3870</v>
      </c>
      <c r="CM104">
        <v>80</v>
      </c>
      <c r="CN104">
        <v>209</v>
      </c>
      <c r="CO104">
        <v>72</v>
      </c>
      <c r="CP104">
        <v>160</v>
      </c>
      <c r="CQ104" t="s">
        <v>417</v>
      </c>
      <c r="CR104">
        <v>6.2E-2</v>
      </c>
      <c r="CS104" t="s">
        <v>162</v>
      </c>
      <c r="CT104" t="s">
        <v>111</v>
      </c>
    </row>
    <row r="105" spans="1:98" ht="14" x14ac:dyDescent="0.3">
      <c r="A105">
        <v>2018</v>
      </c>
      <c r="B105">
        <v>6015</v>
      </c>
      <c r="C105">
        <v>6611</v>
      </c>
      <c r="D105" t="s">
        <v>418</v>
      </c>
      <c r="E105">
        <v>6</v>
      </c>
      <c r="F105" t="s">
        <v>99</v>
      </c>
      <c r="G105" t="s">
        <v>100</v>
      </c>
      <c r="H105">
        <v>60</v>
      </c>
      <c r="J105" t="s">
        <v>101</v>
      </c>
      <c r="K105" t="s">
        <v>411</v>
      </c>
      <c r="L105" t="s">
        <v>416</v>
      </c>
      <c r="M105" t="s">
        <v>159</v>
      </c>
      <c r="N105" t="s">
        <v>404</v>
      </c>
      <c r="O105" t="s">
        <v>419</v>
      </c>
      <c r="P105" t="s">
        <v>160</v>
      </c>
      <c r="Q105">
        <v>6</v>
      </c>
      <c r="R105">
        <v>326</v>
      </c>
      <c r="S105">
        <v>103714</v>
      </c>
      <c r="T105">
        <v>52324</v>
      </c>
      <c r="U105">
        <v>51390</v>
      </c>
      <c r="V105">
        <v>10423</v>
      </c>
      <c r="W105">
        <v>5307</v>
      </c>
      <c r="X105">
        <v>5116</v>
      </c>
      <c r="Y105">
        <v>10</v>
      </c>
      <c r="Z105">
        <v>0.9</v>
      </c>
      <c r="AA105">
        <v>0.62</v>
      </c>
      <c r="AB105">
        <v>1.02</v>
      </c>
      <c r="AC105">
        <v>5826</v>
      </c>
      <c r="AD105">
        <v>9.3000000000000007</v>
      </c>
      <c r="AE105">
        <v>1312</v>
      </c>
      <c r="AF105">
        <v>17.100000000000001</v>
      </c>
      <c r="AK105" t="s">
        <v>108</v>
      </c>
      <c r="AL105" t="s">
        <v>108</v>
      </c>
      <c r="AM105">
        <v>88.2</v>
      </c>
      <c r="AN105">
        <v>6.8</v>
      </c>
      <c r="AO105">
        <v>1.6</v>
      </c>
      <c r="AP105">
        <v>0.6</v>
      </c>
      <c r="AQ105">
        <v>3.4</v>
      </c>
      <c r="AR105">
        <v>6.3</v>
      </c>
      <c r="AS105">
        <v>4.7</v>
      </c>
      <c r="AT105">
        <v>0.3</v>
      </c>
      <c r="AU105">
        <v>1.2</v>
      </c>
      <c r="AV105">
        <v>451648</v>
      </c>
      <c r="AW105">
        <v>5536252</v>
      </c>
      <c r="BB105">
        <v>118562</v>
      </c>
      <c r="BC105">
        <v>60054</v>
      </c>
      <c r="BD105">
        <v>58508</v>
      </c>
      <c r="BE105">
        <v>12</v>
      </c>
      <c r="BF105">
        <v>12.1</v>
      </c>
      <c r="BG105">
        <v>11.8</v>
      </c>
      <c r="BH105">
        <v>49.976645900000001</v>
      </c>
      <c r="BI105">
        <v>8.32564174</v>
      </c>
      <c r="BJ105">
        <v>5806</v>
      </c>
      <c r="BK105">
        <v>5148</v>
      </c>
      <c r="BL105">
        <v>11.1</v>
      </c>
      <c r="BM105">
        <v>10</v>
      </c>
      <c r="BN105">
        <v>6.5</v>
      </c>
      <c r="BO105">
        <v>6.7</v>
      </c>
      <c r="BP105">
        <v>3.7</v>
      </c>
      <c r="BQ105">
        <v>4.0999999999999996</v>
      </c>
      <c r="BR105">
        <v>9.6999999999999993</v>
      </c>
      <c r="BS105">
        <v>8.8000000000000007</v>
      </c>
      <c r="BT105">
        <v>61475</v>
      </c>
      <c r="BU105">
        <v>59665</v>
      </c>
      <c r="BV105">
        <v>0.62</v>
      </c>
      <c r="BW105">
        <v>0.63</v>
      </c>
      <c r="BX105">
        <v>0.96</v>
      </c>
      <c r="BY105">
        <v>0.97</v>
      </c>
      <c r="BZ105">
        <v>1.02</v>
      </c>
      <c r="CA105">
        <v>1.02</v>
      </c>
      <c r="CB105">
        <v>0.73</v>
      </c>
      <c r="CC105">
        <v>0.78</v>
      </c>
      <c r="CD105">
        <v>5128</v>
      </c>
      <c r="CE105">
        <v>209</v>
      </c>
      <c r="CF105">
        <v>331</v>
      </c>
      <c r="CG105">
        <v>90</v>
      </c>
      <c r="CH105">
        <v>1047</v>
      </c>
      <c r="CI105">
        <v>64</v>
      </c>
      <c r="CJ105">
        <v>160</v>
      </c>
      <c r="CK105">
        <v>24</v>
      </c>
      <c r="CL105">
        <v>3966</v>
      </c>
      <c r="CM105">
        <v>81</v>
      </c>
      <c r="CN105">
        <v>194</v>
      </c>
      <c r="CO105">
        <v>73</v>
      </c>
      <c r="CP105">
        <v>150</v>
      </c>
      <c r="CQ105" t="s">
        <v>420</v>
      </c>
      <c r="CR105">
        <v>0.40699999999999997</v>
      </c>
      <c r="CS105" t="s">
        <v>162</v>
      </c>
      <c r="CT105" t="s">
        <v>111</v>
      </c>
    </row>
    <row r="106" spans="1:98" ht="14" x14ac:dyDescent="0.3">
      <c r="A106">
        <v>2018</v>
      </c>
      <c r="B106">
        <v>5818</v>
      </c>
      <c r="C106">
        <v>6960</v>
      </c>
      <c r="D106" t="s">
        <v>421</v>
      </c>
      <c r="E106">
        <v>6</v>
      </c>
      <c r="F106" t="s">
        <v>99</v>
      </c>
      <c r="G106" t="s">
        <v>100</v>
      </c>
      <c r="H106">
        <v>66</v>
      </c>
      <c r="J106" t="s">
        <v>101</v>
      </c>
      <c r="K106" t="s">
        <v>281</v>
      </c>
      <c r="L106" t="s">
        <v>422</v>
      </c>
      <c r="M106" t="s">
        <v>159</v>
      </c>
      <c r="N106" t="s">
        <v>105</v>
      </c>
      <c r="O106" t="s">
        <v>423</v>
      </c>
      <c r="P106" t="s">
        <v>160</v>
      </c>
      <c r="Q106">
        <v>6</v>
      </c>
      <c r="R106">
        <v>350</v>
      </c>
      <c r="S106">
        <v>19808</v>
      </c>
      <c r="T106">
        <v>9642</v>
      </c>
      <c r="U106">
        <v>10166</v>
      </c>
      <c r="V106">
        <v>594</v>
      </c>
      <c r="W106">
        <v>297</v>
      </c>
      <c r="X106">
        <v>297</v>
      </c>
      <c r="Y106">
        <v>3</v>
      </c>
      <c r="Z106">
        <v>0.9</v>
      </c>
      <c r="AA106">
        <v>0.49</v>
      </c>
      <c r="AB106">
        <v>1.01</v>
      </c>
      <c r="AC106">
        <v>1142</v>
      </c>
      <c r="AD106">
        <v>2.9</v>
      </c>
      <c r="AE106">
        <v>191</v>
      </c>
      <c r="AF106">
        <v>3.6</v>
      </c>
      <c r="AK106" t="s">
        <v>166</v>
      </c>
      <c r="AL106" t="s">
        <v>166</v>
      </c>
      <c r="AM106">
        <v>95.8</v>
      </c>
      <c r="AN106">
        <v>6.2</v>
      </c>
      <c r="AO106">
        <v>1.1000000000000001</v>
      </c>
      <c r="AP106">
        <v>0.3</v>
      </c>
      <c r="AQ106">
        <v>1.6</v>
      </c>
      <c r="AR106">
        <v>1.3</v>
      </c>
      <c r="AS106">
        <v>1</v>
      </c>
      <c r="AT106">
        <v>0.1</v>
      </c>
      <c r="AU106">
        <v>0.9</v>
      </c>
      <c r="AV106">
        <v>482712</v>
      </c>
      <c r="AW106">
        <v>5554240</v>
      </c>
      <c r="BB106">
        <v>23000</v>
      </c>
      <c r="BC106">
        <v>11246</v>
      </c>
      <c r="BD106">
        <v>11754</v>
      </c>
      <c r="BE106">
        <v>3.6</v>
      </c>
      <c r="BF106">
        <v>3.7</v>
      </c>
      <c r="BG106">
        <v>3.5</v>
      </c>
      <c r="BH106">
        <v>50.140136400000003</v>
      </c>
      <c r="BI106">
        <v>8.7580671500000005</v>
      </c>
      <c r="BJ106">
        <v>1473</v>
      </c>
      <c r="BK106">
        <v>1669</v>
      </c>
      <c r="BL106">
        <v>15.3</v>
      </c>
      <c r="BM106">
        <v>16.399999999999999</v>
      </c>
      <c r="BN106">
        <v>1.6</v>
      </c>
      <c r="BO106">
        <v>2.4</v>
      </c>
      <c r="BP106">
        <v>0.5</v>
      </c>
      <c r="BQ106">
        <v>0.8</v>
      </c>
      <c r="BR106">
        <v>13.1</v>
      </c>
      <c r="BS106">
        <v>14.2</v>
      </c>
      <c r="BT106">
        <v>11318</v>
      </c>
      <c r="BU106">
        <v>11835</v>
      </c>
      <c r="BV106">
        <v>0.47</v>
      </c>
      <c r="BW106">
        <v>0.5</v>
      </c>
      <c r="BX106">
        <v>0.94</v>
      </c>
      <c r="BY106">
        <v>0.98</v>
      </c>
      <c r="BZ106">
        <v>1.04</v>
      </c>
      <c r="CA106">
        <v>0.98</v>
      </c>
      <c r="CB106">
        <v>0.75</v>
      </c>
      <c r="CC106">
        <v>0.78</v>
      </c>
      <c r="CD106">
        <v>1086</v>
      </c>
      <c r="CE106">
        <v>19</v>
      </c>
      <c r="CF106">
        <v>14</v>
      </c>
      <c r="CG106">
        <v>13</v>
      </c>
      <c r="CH106">
        <v>181</v>
      </c>
      <c r="CI106">
        <v>3</v>
      </c>
      <c r="CJ106">
        <v>4</v>
      </c>
      <c r="CK106">
        <v>2</v>
      </c>
      <c r="CL106">
        <v>864</v>
      </c>
      <c r="CM106">
        <v>5</v>
      </c>
      <c r="CN106">
        <v>5</v>
      </c>
      <c r="CO106">
        <v>10</v>
      </c>
      <c r="CP106">
        <v>200</v>
      </c>
      <c r="CQ106" t="s">
        <v>424</v>
      </c>
      <c r="CR106">
        <v>0.871</v>
      </c>
      <c r="CS106" t="s">
        <v>162</v>
      </c>
      <c r="CT106" t="s">
        <v>111</v>
      </c>
    </row>
    <row r="107" spans="1:98" ht="14" x14ac:dyDescent="0.3">
      <c r="A107">
        <v>2018</v>
      </c>
      <c r="B107">
        <v>5721</v>
      </c>
      <c r="C107">
        <v>6510</v>
      </c>
      <c r="D107" t="s">
        <v>425</v>
      </c>
      <c r="E107">
        <v>6</v>
      </c>
      <c r="F107" t="s">
        <v>99</v>
      </c>
      <c r="G107" t="s">
        <v>100</v>
      </c>
      <c r="H107">
        <v>66</v>
      </c>
      <c r="J107" t="s">
        <v>101</v>
      </c>
      <c r="K107" t="s">
        <v>281</v>
      </c>
      <c r="L107" t="s">
        <v>426</v>
      </c>
      <c r="M107" t="s">
        <v>159</v>
      </c>
      <c r="N107" t="s">
        <v>105</v>
      </c>
      <c r="O107" t="s">
        <v>427</v>
      </c>
      <c r="P107" t="s">
        <v>160</v>
      </c>
      <c r="Q107">
        <v>4</v>
      </c>
      <c r="R107">
        <v>335</v>
      </c>
      <c r="S107">
        <v>37411</v>
      </c>
      <c r="T107">
        <v>18848</v>
      </c>
      <c r="U107">
        <v>18563</v>
      </c>
      <c r="V107">
        <v>4863</v>
      </c>
      <c r="W107">
        <v>2492</v>
      </c>
      <c r="X107">
        <v>2370</v>
      </c>
      <c r="Y107">
        <v>13</v>
      </c>
      <c r="Z107">
        <v>0.94</v>
      </c>
      <c r="AA107">
        <v>0.81</v>
      </c>
      <c r="AB107">
        <v>1.1499999999999999</v>
      </c>
      <c r="AC107">
        <v>2119</v>
      </c>
      <c r="AD107">
        <v>11.5</v>
      </c>
      <c r="AE107">
        <v>437</v>
      </c>
      <c r="AF107">
        <v>27.9</v>
      </c>
      <c r="AK107" t="s">
        <v>166</v>
      </c>
      <c r="AL107" t="s">
        <v>167</v>
      </c>
      <c r="AM107">
        <v>84.9</v>
      </c>
      <c r="AN107">
        <v>9</v>
      </c>
      <c r="AO107">
        <v>0.5</v>
      </c>
      <c r="AP107">
        <v>1.1000000000000001</v>
      </c>
      <c r="AQ107">
        <v>3.2</v>
      </c>
      <c r="AR107">
        <v>9.6</v>
      </c>
      <c r="AS107">
        <v>6.5</v>
      </c>
      <c r="AT107">
        <v>0.2</v>
      </c>
      <c r="AU107">
        <v>1.1000000000000001</v>
      </c>
      <c r="AV107">
        <v>526368</v>
      </c>
      <c r="AW107">
        <v>5568850</v>
      </c>
      <c r="BB107">
        <v>41010</v>
      </c>
      <c r="BC107">
        <v>21029</v>
      </c>
      <c r="BD107">
        <v>19980</v>
      </c>
      <c r="BE107">
        <v>16.399999999999999</v>
      </c>
      <c r="BF107">
        <v>16.5</v>
      </c>
      <c r="BG107">
        <v>16.399999999999999</v>
      </c>
      <c r="BH107">
        <v>50.271198679999998</v>
      </c>
      <c r="BI107">
        <v>9.3700095300000008</v>
      </c>
      <c r="BJ107">
        <v>2409</v>
      </c>
      <c r="BK107">
        <v>2162</v>
      </c>
      <c r="BL107">
        <v>12.8</v>
      </c>
      <c r="BM107">
        <v>11.6</v>
      </c>
      <c r="BN107">
        <v>10.9</v>
      </c>
      <c r="BO107">
        <v>11.7</v>
      </c>
      <c r="BP107">
        <v>8.1</v>
      </c>
      <c r="BQ107">
        <v>7.7</v>
      </c>
      <c r="BR107">
        <v>11.5</v>
      </c>
      <c r="BS107">
        <v>10.8</v>
      </c>
      <c r="BT107">
        <v>21236</v>
      </c>
      <c r="BU107">
        <v>20301</v>
      </c>
      <c r="BV107">
        <v>0.71</v>
      </c>
      <c r="BW107">
        <v>0.91</v>
      </c>
      <c r="BX107">
        <v>0.89</v>
      </c>
      <c r="BY107">
        <v>1.05</v>
      </c>
      <c r="BZ107">
        <v>1.26</v>
      </c>
      <c r="CA107">
        <v>1.04</v>
      </c>
      <c r="CB107">
        <v>0.78</v>
      </c>
      <c r="CC107">
        <v>0.76</v>
      </c>
      <c r="CD107">
        <v>1842</v>
      </c>
      <c r="CE107">
        <v>70</v>
      </c>
      <c r="CF107">
        <v>173</v>
      </c>
      <c r="CG107">
        <v>12</v>
      </c>
      <c r="CH107">
        <v>309</v>
      </c>
      <c r="CI107">
        <v>19</v>
      </c>
      <c r="CJ107">
        <v>103</v>
      </c>
      <c r="CK107">
        <v>2</v>
      </c>
      <c r="CL107">
        <v>1349</v>
      </c>
      <c r="CM107">
        <v>30</v>
      </c>
      <c r="CN107">
        <v>116</v>
      </c>
      <c r="CO107">
        <v>8</v>
      </c>
      <c r="CP107">
        <v>310</v>
      </c>
      <c r="CQ107" t="s">
        <v>428</v>
      </c>
      <c r="CR107">
        <v>7.0679999999999996</v>
      </c>
      <c r="CS107" t="s">
        <v>162</v>
      </c>
      <c r="CT107" t="s">
        <v>111</v>
      </c>
    </row>
    <row r="108" spans="1:98" ht="14" x14ac:dyDescent="0.3">
      <c r="A108">
        <v>2018</v>
      </c>
      <c r="B108">
        <v>5916</v>
      </c>
      <c r="C108">
        <v>6832</v>
      </c>
      <c r="D108" t="s">
        <v>429</v>
      </c>
      <c r="E108">
        <v>6</v>
      </c>
      <c r="F108" t="s">
        <v>99</v>
      </c>
      <c r="G108" t="s">
        <v>100</v>
      </c>
      <c r="H108">
        <v>66</v>
      </c>
      <c r="J108" t="s">
        <v>101</v>
      </c>
      <c r="K108" t="s">
        <v>105</v>
      </c>
      <c r="L108" t="s">
        <v>430</v>
      </c>
      <c r="M108" t="s">
        <v>159</v>
      </c>
      <c r="N108" t="s">
        <v>431</v>
      </c>
      <c r="O108" t="s">
        <v>432</v>
      </c>
      <c r="P108" t="s">
        <v>160</v>
      </c>
      <c r="Q108">
        <v>6</v>
      </c>
      <c r="R108">
        <v>308</v>
      </c>
      <c r="S108">
        <v>110836</v>
      </c>
      <c r="T108">
        <v>55665</v>
      </c>
      <c r="U108">
        <v>55171</v>
      </c>
      <c r="V108">
        <v>6640</v>
      </c>
      <c r="W108">
        <v>3416</v>
      </c>
      <c r="X108">
        <v>3224</v>
      </c>
      <c r="Y108">
        <v>6</v>
      </c>
      <c r="Z108">
        <v>0.92</v>
      </c>
      <c r="AA108">
        <v>0.56999999999999995</v>
      </c>
      <c r="AB108">
        <v>1.03</v>
      </c>
      <c r="AC108">
        <v>6321</v>
      </c>
      <c r="AD108">
        <v>5.7</v>
      </c>
      <c r="AE108">
        <v>1213</v>
      </c>
      <c r="AF108">
        <v>9.1999999999999993</v>
      </c>
      <c r="AK108" t="s">
        <v>108</v>
      </c>
      <c r="AL108" t="s">
        <v>108</v>
      </c>
      <c r="AM108">
        <v>92.2</v>
      </c>
      <c r="AN108">
        <v>7</v>
      </c>
      <c r="AO108">
        <v>1.7</v>
      </c>
      <c r="AP108">
        <v>0.5</v>
      </c>
      <c r="AQ108">
        <v>2.6</v>
      </c>
      <c r="AR108">
        <v>3.1</v>
      </c>
      <c r="AS108">
        <v>2.2999999999999998</v>
      </c>
      <c r="AT108">
        <v>0.2</v>
      </c>
      <c r="AU108">
        <v>1.3</v>
      </c>
      <c r="AV108">
        <v>454724</v>
      </c>
      <c r="AW108">
        <v>5545017</v>
      </c>
      <c r="BB108">
        <v>125154</v>
      </c>
      <c r="BC108">
        <v>62785</v>
      </c>
      <c r="BD108">
        <v>62368</v>
      </c>
      <c r="BE108">
        <v>7.2</v>
      </c>
      <c r="BF108">
        <v>7.4</v>
      </c>
      <c r="BG108">
        <v>7</v>
      </c>
      <c r="BH108">
        <v>50.055715220000003</v>
      </c>
      <c r="BI108">
        <v>8.3675119799999997</v>
      </c>
      <c r="BJ108">
        <v>5116</v>
      </c>
      <c r="BK108">
        <v>5216</v>
      </c>
      <c r="BL108">
        <v>9.1999999999999993</v>
      </c>
      <c r="BM108">
        <v>9.5</v>
      </c>
      <c r="BN108">
        <v>4.8</v>
      </c>
      <c r="BO108">
        <v>6.5</v>
      </c>
      <c r="BP108">
        <v>2.5</v>
      </c>
      <c r="BQ108">
        <v>3.3</v>
      </c>
      <c r="BR108">
        <v>8.1</v>
      </c>
      <c r="BS108">
        <v>8.4</v>
      </c>
      <c r="BT108">
        <v>63679</v>
      </c>
      <c r="BU108">
        <v>63219</v>
      </c>
      <c r="BV108">
        <v>0.6</v>
      </c>
      <c r="BW108">
        <v>0.55000000000000004</v>
      </c>
      <c r="BX108">
        <v>0.96</v>
      </c>
      <c r="BY108">
        <v>0.98</v>
      </c>
      <c r="BZ108">
        <v>1.03</v>
      </c>
      <c r="CA108">
        <v>1.02</v>
      </c>
      <c r="CB108">
        <v>0.72</v>
      </c>
      <c r="CC108">
        <v>0.7</v>
      </c>
      <c r="CD108">
        <v>5779</v>
      </c>
      <c r="CE108">
        <v>179</v>
      </c>
      <c r="CF108">
        <v>181</v>
      </c>
      <c r="CG108">
        <v>102</v>
      </c>
      <c r="CH108">
        <v>1059</v>
      </c>
      <c r="CI108">
        <v>42</v>
      </c>
      <c r="CJ108">
        <v>70</v>
      </c>
      <c r="CK108">
        <v>26</v>
      </c>
      <c r="CL108">
        <v>4616</v>
      </c>
      <c r="CM108">
        <v>63</v>
      </c>
      <c r="CN108">
        <v>74</v>
      </c>
      <c r="CO108">
        <v>90</v>
      </c>
      <c r="CP108">
        <v>60</v>
      </c>
      <c r="CQ108" t="s">
        <v>433</v>
      </c>
      <c r="CR108">
        <v>1.994</v>
      </c>
      <c r="CS108" t="s">
        <v>162</v>
      </c>
      <c r="CT108" t="s">
        <v>111</v>
      </c>
    </row>
    <row r="109" spans="1:98" ht="14" x14ac:dyDescent="0.3">
      <c r="A109">
        <v>2018</v>
      </c>
      <c r="B109">
        <v>5916</v>
      </c>
      <c r="C109">
        <v>6834</v>
      </c>
      <c r="D109" t="s">
        <v>434</v>
      </c>
      <c r="E109">
        <v>6</v>
      </c>
      <c r="F109" t="s">
        <v>99</v>
      </c>
      <c r="G109" t="s">
        <v>100</v>
      </c>
      <c r="H109">
        <v>66</v>
      </c>
      <c r="J109" t="s">
        <v>101</v>
      </c>
      <c r="K109" t="s">
        <v>105</v>
      </c>
      <c r="L109" t="s">
        <v>435</v>
      </c>
      <c r="M109" t="s">
        <v>159</v>
      </c>
      <c r="N109" t="s">
        <v>431</v>
      </c>
      <c r="O109" t="s">
        <v>436</v>
      </c>
      <c r="P109" t="s">
        <v>160</v>
      </c>
      <c r="Q109">
        <v>7</v>
      </c>
      <c r="R109">
        <v>331</v>
      </c>
      <c r="S109">
        <v>94490</v>
      </c>
      <c r="T109">
        <v>46912</v>
      </c>
      <c r="U109">
        <v>47578</v>
      </c>
      <c r="V109">
        <v>5025</v>
      </c>
      <c r="W109">
        <v>2511</v>
      </c>
      <c r="X109">
        <v>2514</v>
      </c>
      <c r="Y109">
        <v>5.3</v>
      </c>
      <c r="Z109">
        <v>0.89</v>
      </c>
      <c r="AA109">
        <v>0.54</v>
      </c>
      <c r="AB109">
        <v>1.02</v>
      </c>
      <c r="AC109">
        <v>5417</v>
      </c>
      <c r="AD109">
        <v>5</v>
      </c>
      <c r="AE109">
        <v>977</v>
      </c>
      <c r="AF109">
        <v>8.5</v>
      </c>
      <c r="AK109" t="s">
        <v>161</v>
      </c>
      <c r="AL109" t="s">
        <v>108</v>
      </c>
      <c r="AM109">
        <v>92.8</v>
      </c>
      <c r="AN109">
        <v>7</v>
      </c>
      <c r="AO109">
        <v>1.8</v>
      </c>
      <c r="AP109">
        <v>0.4</v>
      </c>
      <c r="AQ109">
        <v>2.4</v>
      </c>
      <c r="AR109">
        <v>2.7</v>
      </c>
      <c r="AS109">
        <v>2</v>
      </c>
      <c r="AT109">
        <v>0.2</v>
      </c>
      <c r="AU109">
        <v>1.4</v>
      </c>
      <c r="AV109">
        <v>458882</v>
      </c>
      <c r="AW109">
        <v>5544957</v>
      </c>
      <c r="BB109">
        <v>108247</v>
      </c>
      <c r="BC109">
        <v>53697</v>
      </c>
      <c r="BD109">
        <v>54550</v>
      </c>
      <c r="BE109">
        <v>6.3</v>
      </c>
      <c r="BF109">
        <v>6.4</v>
      </c>
      <c r="BG109">
        <v>6.3</v>
      </c>
      <c r="BH109">
        <v>50.055477570000001</v>
      </c>
      <c r="BI109">
        <v>8.4256008100000006</v>
      </c>
      <c r="BJ109">
        <v>5135</v>
      </c>
      <c r="BK109">
        <v>5217</v>
      </c>
      <c r="BL109">
        <v>10.9</v>
      </c>
      <c r="BM109">
        <v>11</v>
      </c>
      <c r="BN109">
        <v>5.2</v>
      </c>
      <c r="BO109">
        <v>3.3</v>
      </c>
      <c r="BP109">
        <v>2.2999999999999998</v>
      </c>
      <c r="BQ109">
        <v>1.6</v>
      </c>
      <c r="BR109">
        <v>9.6</v>
      </c>
      <c r="BS109">
        <v>9.6</v>
      </c>
      <c r="BT109">
        <v>54396</v>
      </c>
      <c r="BU109">
        <v>55350</v>
      </c>
      <c r="BV109">
        <v>0.53</v>
      </c>
      <c r="BW109">
        <v>0.55000000000000004</v>
      </c>
      <c r="BX109">
        <v>0.95</v>
      </c>
      <c r="BY109">
        <v>0.97</v>
      </c>
      <c r="BZ109">
        <v>1</v>
      </c>
      <c r="CA109">
        <v>1.04</v>
      </c>
      <c r="CB109">
        <v>0.67</v>
      </c>
      <c r="CC109">
        <v>0.71</v>
      </c>
      <c r="CD109">
        <v>4974</v>
      </c>
      <c r="CE109">
        <v>139</v>
      </c>
      <c r="CF109">
        <v>133</v>
      </c>
      <c r="CG109">
        <v>93</v>
      </c>
      <c r="CH109">
        <v>856</v>
      </c>
      <c r="CI109">
        <v>34</v>
      </c>
      <c r="CJ109">
        <v>49</v>
      </c>
      <c r="CK109">
        <v>23</v>
      </c>
      <c r="CL109">
        <v>3978</v>
      </c>
      <c r="CM109">
        <v>47</v>
      </c>
      <c r="CN109">
        <v>51</v>
      </c>
      <c r="CO109">
        <v>81</v>
      </c>
      <c r="CP109">
        <v>90</v>
      </c>
      <c r="CQ109" t="s">
        <v>437</v>
      </c>
      <c r="CR109">
        <v>1.5349999999999999</v>
      </c>
      <c r="CS109" t="s">
        <v>162</v>
      </c>
      <c r="CT109" t="s">
        <v>111</v>
      </c>
    </row>
    <row r="110" spans="1:98" ht="14" x14ac:dyDescent="0.3">
      <c r="A110">
        <v>2018</v>
      </c>
      <c r="B110">
        <v>5524</v>
      </c>
      <c r="C110">
        <v>6879</v>
      </c>
      <c r="D110" t="s">
        <v>438</v>
      </c>
      <c r="E110">
        <v>6</v>
      </c>
      <c r="F110" t="s">
        <v>99</v>
      </c>
      <c r="G110" t="s">
        <v>100</v>
      </c>
      <c r="H110">
        <v>66</v>
      </c>
      <c r="J110" t="s">
        <v>101</v>
      </c>
      <c r="K110" t="s">
        <v>439</v>
      </c>
      <c r="L110" t="s">
        <v>440</v>
      </c>
      <c r="M110" t="s">
        <v>159</v>
      </c>
      <c r="N110" t="s">
        <v>105</v>
      </c>
      <c r="O110" t="s">
        <v>441</v>
      </c>
      <c r="P110" t="s">
        <v>160</v>
      </c>
      <c r="Q110">
        <v>5</v>
      </c>
      <c r="R110">
        <v>355</v>
      </c>
      <c r="S110">
        <v>24731</v>
      </c>
      <c r="T110">
        <v>12823</v>
      </c>
      <c r="U110">
        <v>11907</v>
      </c>
      <c r="V110">
        <v>4304</v>
      </c>
      <c r="W110">
        <v>2303</v>
      </c>
      <c r="X110">
        <v>2001</v>
      </c>
      <c r="Y110">
        <v>17.399999999999999</v>
      </c>
      <c r="Z110">
        <v>0.98</v>
      </c>
      <c r="AA110">
        <v>0.81</v>
      </c>
      <c r="AB110">
        <v>1.2</v>
      </c>
      <c r="AC110">
        <v>1371</v>
      </c>
      <c r="AD110">
        <v>14.6</v>
      </c>
      <c r="AE110">
        <v>350</v>
      </c>
      <c r="AF110">
        <v>39.6</v>
      </c>
      <c r="AK110" t="s">
        <v>166</v>
      </c>
      <c r="AL110" t="s">
        <v>167</v>
      </c>
      <c r="AM110">
        <v>81.099999999999994</v>
      </c>
      <c r="AN110">
        <v>10.6</v>
      </c>
      <c r="AO110">
        <v>0.5</v>
      </c>
      <c r="AP110">
        <v>1.5</v>
      </c>
      <c r="AQ110">
        <v>2.8</v>
      </c>
      <c r="AR110">
        <v>14.4</v>
      </c>
      <c r="AS110">
        <v>9.8000000000000007</v>
      </c>
      <c r="AT110">
        <v>0.2</v>
      </c>
      <c r="AU110">
        <v>0</v>
      </c>
      <c r="AV110">
        <v>550367</v>
      </c>
      <c r="AW110">
        <v>5593256</v>
      </c>
      <c r="BB110">
        <v>26768</v>
      </c>
      <c r="BC110">
        <v>14195</v>
      </c>
      <c r="BD110">
        <v>12573</v>
      </c>
      <c r="BE110">
        <v>22.2</v>
      </c>
      <c r="BF110">
        <v>22.4</v>
      </c>
      <c r="BG110">
        <v>22</v>
      </c>
      <c r="BH110">
        <v>50.489112089999999</v>
      </c>
      <c r="BI110">
        <v>9.7100241700000005</v>
      </c>
      <c r="BJ110">
        <v>1661</v>
      </c>
      <c r="BK110">
        <v>1559</v>
      </c>
      <c r="BL110">
        <v>13</v>
      </c>
      <c r="BM110">
        <v>13.1</v>
      </c>
      <c r="BN110">
        <v>12.1</v>
      </c>
      <c r="BO110">
        <v>1.5</v>
      </c>
      <c r="BP110">
        <v>9.6</v>
      </c>
      <c r="BQ110">
        <v>0.5</v>
      </c>
      <c r="BR110">
        <v>11.7</v>
      </c>
      <c r="BS110">
        <v>12.4</v>
      </c>
      <c r="BT110">
        <v>14376</v>
      </c>
      <c r="BU110">
        <v>12644</v>
      </c>
      <c r="BV110">
        <v>0.68</v>
      </c>
      <c r="BW110">
        <v>0.96</v>
      </c>
      <c r="BX110">
        <v>0.87</v>
      </c>
      <c r="BY110">
        <v>1.0900000000000001</v>
      </c>
      <c r="BZ110">
        <v>1.29</v>
      </c>
      <c r="CA110">
        <v>1.1000000000000001</v>
      </c>
      <c r="CB110">
        <v>0.71</v>
      </c>
      <c r="CC110">
        <v>0.76</v>
      </c>
      <c r="CD110">
        <v>1165</v>
      </c>
      <c r="CE110">
        <v>40</v>
      </c>
      <c r="CF110">
        <v>159</v>
      </c>
      <c r="CG110">
        <v>6</v>
      </c>
      <c r="CH110">
        <v>209</v>
      </c>
      <c r="CI110">
        <v>12</v>
      </c>
      <c r="CJ110">
        <v>126</v>
      </c>
      <c r="CK110">
        <v>2</v>
      </c>
      <c r="CL110">
        <v>882</v>
      </c>
      <c r="CM110">
        <v>20</v>
      </c>
      <c r="CN110">
        <v>123</v>
      </c>
      <c r="CO110">
        <v>5</v>
      </c>
      <c r="CP110">
        <v>400</v>
      </c>
      <c r="CQ110" t="s">
        <v>442</v>
      </c>
      <c r="CR110">
        <v>0.34200000000000003</v>
      </c>
      <c r="CS110" t="s">
        <v>162</v>
      </c>
      <c r="CT110" t="s">
        <v>111</v>
      </c>
    </row>
    <row r="111" spans="1:98" ht="14" x14ac:dyDescent="0.3">
      <c r="A111">
        <v>2018</v>
      </c>
      <c r="B111">
        <v>5817</v>
      </c>
      <c r="C111">
        <v>6755</v>
      </c>
      <c r="D111" t="s">
        <v>443</v>
      </c>
      <c r="E111">
        <v>6</v>
      </c>
      <c r="F111" t="s">
        <v>99</v>
      </c>
      <c r="G111" t="s">
        <v>100</v>
      </c>
      <c r="H111">
        <v>66</v>
      </c>
      <c r="J111" t="s">
        <v>101</v>
      </c>
      <c r="K111" t="s">
        <v>105</v>
      </c>
      <c r="L111" t="s">
        <v>444</v>
      </c>
      <c r="M111" t="s">
        <v>159</v>
      </c>
      <c r="N111" t="s">
        <v>431</v>
      </c>
      <c r="O111" t="s">
        <v>445</v>
      </c>
      <c r="P111" t="s">
        <v>160</v>
      </c>
      <c r="Q111">
        <v>6</v>
      </c>
      <c r="R111">
        <v>350</v>
      </c>
      <c r="S111">
        <v>78845</v>
      </c>
      <c r="T111">
        <v>39501</v>
      </c>
      <c r="U111">
        <v>39344</v>
      </c>
      <c r="V111">
        <v>3451</v>
      </c>
      <c r="W111">
        <v>1733</v>
      </c>
      <c r="X111">
        <v>1718</v>
      </c>
      <c r="Y111">
        <v>4.4000000000000004</v>
      </c>
      <c r="Z111">
        <v>0.91</v>
      </c>
      <c r="AA111">
        <v>0.63</v>
      </c>
      <c r="AB111">
        <v>1.03</v>
      </c>
      <c r="AC111">
        <v>4503</v>
      </c>
      <c r="AD111">
        <v>4.0999999999999996</v>
      </c>
      <c r="AE111">
        <v>850</v>
      </c>
      <c r="AF111">
        <v>7.5</v>
      </c>
      <c r="AK111" t="s">
        <v>108</v>
      </c>
      <c r="AL111" t="s">
        <v>108</v>
      </c>
      <c r="AM111">
        <v>94.2</v>
      </c>
      <c r="AN111">
        <v>7.4</v>
      </c>
      <c r="AO111">
        <v>1.1000000000000001</v>
      </c>
      <c r="AP111">
        <v>0.4</v>
      </c>
      <c r="AQ111">
        <v>2</v>
      </c>
      <c r="AR111">
        <v>2.2999999999999998</v>
      </c>
      <c r="AS111">
        <v>1.7</v>
      </c>
      <c r="AT111">
        <v>0.1</v>
      </c>
      <c r="AU111">
        <v>1</v>
      </c>
      <c r="AV111">
        <v>469941</v>
      </c>
      <c r="AW111">
        <v>5553315</v>
      </c>
      <c r="BB111">
        <v>88386</v>
      </c>
      <c r="BC111">
        <v>44294</v>
      </c>
      <c r="BD111">
        <v>44092</v>
      </c>
      <c r="BE111">
        <v>5.3</v>
      </c>
      <c r="BF111">
        <v>5.4</v>
      </c>
      <c r="BG111">
        <v>5.3</v>
      </c>
      <c r="BH111">
        <v>50.131308269999998</v>
      </c>
      <c r="BI111">
        <v>8.5794202199999994</v>
      </c>
      <c r="BJ111">
        <v>4064</v>
      </c>
      <c r="BK111">
        <v>3620</v>
      </c>
      <c r="BL111">
        <v>10.3</v>
      </c>
      <c r="BM111">
        <v>9.1999999999999993</v>
      </c>
      <c r="BN111">
        <v>3.7</v>
      </c>
      <c r="BO111">
        <v>2.8</v>
      </c>
      <c r="BP111">
        <v>1.7</v>
      </c>
      <c r="BQ111">
        <v>1.4</v>
      </c>
      <c r="BR111">
        <v>9.1999999999999993</v>
      </c>
      <c r="BS111">
        <v>8.1999999999999993</v>
      </c>
      <c r="BT111">
        <v>44306</v>
      </c>
      <c r="BU111">
        <v>44629</v>
      </c>
      <c r="BV111">
        <v>0.62</v>
      </c>
      <c r="BW111">
        <v>0.64</v>
      </c>
      <c r="BX111">
        <v>0.97</v>
      </c>
      <c r="BY111">
        <v>0.98</v>
      </c>
      <c r="BZ111">
        <v>1.04</v>
      </c>
      <c r="CA111">
        <v>1.01</v>
      </c>
      <c r="CB111">
        <v>0.78</v>
      </c>
      <c r="CC111">
        <v>0.8</v>
      </c>
      <c r="CD111">
        <v>4225</v>
      </c>
      <c r="CE111">
        <v>92</v>
      </c>
      <c r="CF111">
        <v>92</v>
      </c>
      <c r="CG111">
        <v>48</v>
      </c>
      <c r="CH111">
        <v>761</v>
      </c>
      <c r="CI111">
        <v>24</v>
      </c>
      <c r="CJ111">
        <v>40</v>
      </c>
      <c r="CK111">
        <v>14</v>
      </c>
      <c r="CL111">
        <v>3410</v>
      </c>
      <c r="CM111">
        <v>31</v>
      </c>
      <c r="CN111">
        <v>41</v>
      </c>
      <c r="CO111">
        <v>40</v>
      </c>
      <c r="CP111">
        <v>160</v>
      </c>
      <c r="CQ111" t="s">
        <v>446</v>
      </c>
      <c r="CR111">
        <v>0.55500000000000005</v>
      </c>
      <c r="CS111" t="s">
        <v>162</v>
      </c>
      <c r="CT111" t="s">
        <v>111</v>
      </c>
    </row>
    <row r="112" spans="1:98" ht="14" x14ac:dyDescent="0.3">
      <c r="A112">
        <v>2018</v>
      </c>
      <c r="B112">
        <v>5817</v>
      </c>
      <c r="C112">
        <v>6912</v>
      </c>
      <c r="D112" t="s">
        <v>1102</v>
      </c>
      <c r="E112">
        <v>6</v>
      </c>
      <c r="F112" t="s">
        <v>99</v>
      </c>
      <c r="G112" t="s">
        <v>100</v>
      </c>
      <c r="H112">
        <v>66</v>
      </c>
      <c r="J112" t="s">
        <v>101</v>
      </c>
      <c r="K112" t="s">
        <v>105</v>
      </c>
      <c r="L112" t="s">
        <v>1103</v>
      </c>
      <c r="M112" t="s">
        <v>159</v>
      </c>
      <c r="N112" t="s">
        <v>431</v>
      </c>
      <c r="O112" t="s">
        <v>447</v>
      </c>
      <c r="P112" t="s">
        <v>160</v>
      </c>
      <c r="Q112">
        <v>6</v>
      </c>
      <c r="R112">
        <v>105</v>
      </c>
      <c r="S112">
        <v>79138</v>
      </c>
      <c r="T112">
        <v>38478</v>
      </c>
      <c r="U112">
        <v>40660</v>
      </c>
      <c r="Z112">
        <v>0.87</v>
      </c>
      <c r="AA112">
        <v>0.56999999999999995</v>
      </c>
      <c r="AB112">
        <v>1.01</v>
      </c>
      <c r="AC112">
        <v>4530</v>
      </c>
      <c r="AE112">
        <v>833</v>
      </c>
      <c r="AK112" t="s">
        <v>108</v>
      </c>
      <c r="AL112" t="s">
        <v>108</v>
      </c>
      <c r="AV112">
        <v>473061</v>
      </c>
      <c r="AW112">
        <v>5553729</v>
      </c>
      <c r="BB112">
        <v>91451</v>
      </c>
      <c r="BC112">
        <v>44665</v>
      </c>
      <c r="BD112">
        <v>46786</v>
      </c>
      <c r="BH112">
        <v>50.135180429999998</v>
      </c>
      <c r="BI112">
        <v>8.6230466000000003</v>
      </c>
      <c r="BJ112">
        <v>4108</v>
      </c>
      <c r="BK112">
        <v>4148</v>
      </c>
      <c r="BL112">
        <v>10.7</v>
      </c>
      <c r="BM112">
        <v>10.199999999999999</v>
      </c>
      <c r="BR112">
        <v>9.1999999999999993</v>
      </c>
      <c r="BS112">
        <v>8.9</v>
      </c>
      <c r="BT112">
        <v>45140</v>
      </c>
      <c r="BU112">
        <v>46168</v>
      </c>
      <c r="BV112">
        <v>0.56000000000000005</v>
      </c>
      <c r="BW112">
        <v>0.57999999999999996</v>
      </c>
      <c r="BX112">
        <v>0.96</v>
      </c>
      <c r="BY112">
        <v>0.98</v>
      </c>
      <c r="BZ112">
        <v>0.99</v>
      </c>
      <c r="CA112">
        <v>1.02</v>
      </c>
      <c r="CB112">
        <v>0.74</v>
      </c>
      <c r="CC112">
        <v>0.74</v>
      </c>
      <c r="CP112">
        <v>180</v>
      </c>
      <c r="CQ112" t="s">
        <v>1104</v>
      </c>
      <c r="CR112">
        <v>0.46300000000000002</v>
      </c>
      <c r="CS112" t="s">
        <v>162</v>
      </c>
      <c r="CT112" t="s">
        <v>111</v>
      </c>
    </row>
    <row r="113" spans="1:98" ht="14" x14ac:dyDescent="0.3">
      <c r="A113">
        <v>2018</v>
      </c>
      <c r="B113">
        <v>5523</v>
      </c>
      <c r="C113">
        <v>6715</v>
      </c>
      <c r="D113" t="s">
        <v>448</v>
      </c>
      <c r="E113">
        <v>6</v>
      </c>
      <c r="F113" t="s">
        <v>99</v>
      </c>
      <c r="G113" t="s">
        <v>100</v>
      </c>
      <c r="H113">
        <v>66</v>
      </c>
      <c r="J113" t="s">
        <v>101</v>
      </c>
      <c r="K113" t="s">
        <v>281</v>
      </c>
      <c r="L113" t="s">
        <v>449</v>
      </c>
      <c r="M113" t="s">
        <v>159</v>
      </c>
      <c r="N113" t="s">
        <v>105</v>
      </c>
      <c r="O113" t="s">
        <v>450</v>
      </c>
      <c r="P113" t="s">
        <v>160</v>
      </c>
      <c r="Q113">
        <v>4</v>
      </c>
      <c r="R113">
        <v>301</v>
      </c>
      <c r="S113">
        <v>31307</v>
      </c>
      <c r="T113">
        <v>15928</v>
      </c>
      <c r="U113">
        <v>15379</v>
      </c>
      <c r="V113">
        <v>4652</v>
      </c>
      <c r="W113">
        <v>2373</v>
      </c>
      <c r="X113">
        <v>2279</v>
      </c>
      <c r="Y113">
        <v>14.9</v>
      </c>
      <c r="Z113">
        <v>0.95</v>
      </c>
      <c r="AA113">
        <v>0.81</v>
      </c>
      <c r="AB113">
        <v>1.18</v>
      </c>
      <c r="AC113">
        <v>1765</v>
      </c>
      <c r="AD113">
        <v>13</v>
      </c>
      <c r="AE113">
        <v>383</v>
      </c>
      <c r="AF113">
        <v>31.6</v>
      </c>
      <c r="AK113" t="s">
        <v>166</v>
      </c>
      <c r="AL113" t="s">
        <v>167</v>
      </c>
      <c r="AM113">
        <v>82.8</v>
      </c>
      <c r="AN113">
        <v>8.5</v>
      </c>
      <c r="AO113">
        <v>0.9</v>
      </c>
      <c r="AP113">
        <v>1.1000000000000001</v>
      </c>
      <c r="AQ113">
        <v>3.5</v>
      </c>
      <c r="AR113">
        <v>11.2</v>
      </c>
      <c r="AS113">
        <v>7.6</v>
      </c>
      <c r="AT113">
        <v>0.2</v>
      </c>
      <c r="AU113">
        <v>1.2</v>
      </c>
      <c r="AV113">
        <v>541102</v>
      </c>
      <c r="AW113">
        <v>5585652</v>
      </c>
      <c r="BB113">
        <v>34055</v>
      </c>
      <c r="BC113">
        <v>17754</v>
      </c>
      <c r="BD113">
        <v>16301</v>
      </c>
      <c r="BE113">
        <v>18.899999999999999</v>
      </c>
      <c r="BF113">
        <v>18.600000000000001</v>
      </c>
      <c r="BG113">
        <v>19.3</v>
      </c>
      <c r="BH113">
        <v>50.421453540000002</v>
      </c>
      <c r="BI113">
        <v>9.5785885400000002</v>
      </c>
      <c r="BJ113">
        <v>2030</v>
      </c>
      <c r="BK113">
        <v>1862</v>
      </c>
      <c r="BL113">
        <v>12.7</v>
      </c>
      <c r="BM113">
        <v>12.1</v>
      </c>
      <c r="BN113">
        <v>12.8</v>
      </c>
      <c r="BO113">
        <v>1.3</v>
      </c>
      <c r="BP113">
        <v>9.3000000000000007</v>
      </c>
      <c r="BQ113">
        <v>0.3</v>
      </c>
      <c r="BR113">
        <v>11.4</v>
      </c>
      <c r="BS113">
        <v>11.4</v>
      </c>
      <c r="BT113">
        <v>17839</v>
      </c>
      <c r="BU113">
        <v>16470</v>
      </c>
      <c r="BV113">
        <v>0.65</v>
      </c>
      <c r="BW113">
        <v>0.99</v>
      </c>
      <c r="BX113">
        <v>0.88</v>
      </c>
      <c r="BY113">
        <v>1.08</v>
      </c>
      <c r="BZ113">
        <v>1.31</v>
      </c>
      <c r="CA113">
        <v>1.05</v>
      </c>
      <c r="CB113">
        <v>0.73</v>
      </c>
      <c r="CC113">
        <v>0.76</v>
      </c>
      <c r="CD113">
        <v>1497</v>
      </c>
      <c r="CE113">
        <v>63</v>
      </c>
      <c r="CF113">
        <v>167</v>
      </c>
      <c r="CG113">
        <v>16</v>
      </c>
      <c r="CH113">
        <v>254</v>
      </c>
      <c r="CI113">
        <v>19</v>
      </c>
      <c r="CJ113">
        <v>102</v>
      </c>
      <c r="CK113">
        <v>3</v>
      </c>
      <c r="CL113">
        <v>1116</v>
      </c>
      <c r="CM113">
        <v>28</v>
      </c>
      <c r="CN113">
        <v>116</v>
      </c>
      <c r="CO113">
        <v>11</v>
      </c>
      <c r="CP113">
        <v>360</v>
      </c>
      <c r="CQ113" t="s">
        <v>451</v>
      </c>
      <c r="CR113">
        <v>0.47899999999999998</v>
      </c>
      <c r="CS113" t="s">
        <v>162</v>
      </c>
      <c r="CT113" t="s">
        <v>111</v>
      </c>
    </row>
    <row r="114" spans="1:98" ht="14" x14ac:dyDescent="0.3">
      <c r="A114">
        <v>2018</v>
      </c>
      <c r="B114">
        <v>5817</v>
      </c>
      <c r="C114">
        <v>6887</v>
      </c>
      <c r="D114" t="s">
        <v>452</v>
      </c>
      <c r="E114">
        <v>6</v>
      </c>
      <c r="F114" t="s">
        <v>99</v>
      </c>
      <c r="G114" t="s">
        <v>100</v>
      </c>
      <c r="H114">
        <v>66</v>
      </c>
      <c r="J114" t="s">
        <v>101</v>
      </c>
      <c r="K114" t="s">
        <v>105</v>
      </c>
      <c r="L114" t="s">
        <v>453</v>
      </c>
      <c r="M114" t="s">
        <v>159</v>
      </c>
      <c r="N114" t="s">
        <v>431</v>
      </c>
      <c r="O114" t="s">
        <v>454</v>
      </c>
      <c r="P114" t="s">
        <v>160</v>
      </c>
      <c r="Q114">
        <v>8</v>
      </c>
      <c r="R114">
        <v>102</v>
      </c>
      <c r="S114">
        <v>125039</v>
      </c>
      <c r="T114">
        <v>63504</v>
      </c>
      <c r="U114">
        <v>61535</v>
      </c>
      <c r="V114">
        <v>5625</v>
      </c>
      <c r="W114">
        <v>2775</v>
      </c>
      <c r="X114">
        <v>2850</v>
      </c>
      <c r="Y114">
        <v>4.5</v>
      </c>
      <c r="Z114">
        <v>0.92</v>
      </c>
      <c r="AA114">
        <v>0.53</v>
      </c>
      <c r="AB114">
        <v>1.02</v>
      </c>
      <c r="AC114">
        <v>7188</v>
      </c>
      <c r="AD114">
        <v>4.3</v>
      </c>
      <c r="AE114">
        <v>1254</v>
      </c>
      <c r="AF114">
        <v>6.8</v>
      </c>
      <c r="AK114" t="s">
        <v>108</v>
      </c>
      <c r="AL114" t="s">
        <v>108</v>
      </c>
      <c r="AM114">
        <v>92.5</v>
      </c>
      <c r="AN114">
        <v>6.6</v>
      </c>
      <c r="AO114">
        <v>1.2</v>
      </c>
      <c r="AP114">
        <v>0.4</v>
      </c>
      <c r="AQ114">
        <v>2.2000000000000002</v>
      </c>
      <c r="AR114">
        <v>2</v>
      </c>
      <c r="AS114">
        <v>1.4</v>
      </c>
      <c r="AT114">
        <v>0.3</v>
      </c>
      <c r="AU114">
        <v>2.6</v>
      </c>
      <c r="AV114">
        <v>466280</v>
      </c>
      <c r="AW114">
        <v>5551364</v>
      </c>
      <c r="BB114">
        <v>142261</v>
      </c>
      <c r="BC114">
        <v>72417</v>
      </c>
      <c r="BD114">
        <v>69845</v>
      </c>
      <c r="BE114">
        <v>5.4</v>
      </c>
      <c r="BF114">
        <v>5.2</v>
      </c>
      <c r="BG114">
        <v>5.5</v>
      </c>
      <c r="BH114">
        <v>50.113565039999997</v>
      </c>
      <c r="BI114">
        <v>8.5283712400000002</v>
      </c>
      <c r="BJ114">
        <v>7064</v>
      </c>
      <c r="BK114">
        <v>6330</v>
      </c>
      <c r="BL114">
        <v>11.1</v>
      </c>
      <c r="BM114">
        <v>10.3</v>
      </c>
      <c r="BN114">
        <v>4.0999999999999996</v>
      </c>
      <c r="BO114">
        <v>3.6</v>
      </c>
      <c r="BP114">
        <v>1.7</v>
      </c>
      <c r="BQ114">
        <v>1.3</v>
      </c>
      <c r="BR114">
        <v>9.8000000000000007</v>
      </c>
      <c r="BS114">
        <v>9.1</v>
      </c>
      <c r="BT114">
        <v>73344</v>
      </c>
      <c r="BU114">
        <v>71560</v>
      </c>
      <c r="BV114">
        <v>0.55000000000000004</v>
      </c>
      <c r="BW114">
        <v>0.52</v>
      </c>
      <c r="BX114">
        <v>0.96</v>
      </c>
      <c r="BY114">
        <v>0.96</v>
      </c>
      <c r="BZ114">
        <v>1.04</v>
      </c>
      <c r="CA114">
        <v>1</v>
      </c>
      <c r="CB114">
        <v>0.75</v>
      </c>
      <c r="CC114">
        <v>0.72</v>
      </c>
      <c r="CD114">
        <v>6608</v>
      </c>
      <c r="CE114">
        <v>175</v>
      </c>
      <c r="CF114">
        <v>134</v>
      </c>
      <c r="CG114">
        <v>86</v>
      </c>
      <c r="CH114">
        <v>1119</v>
      </c>
      <c r="CI114">
        <v>37</v>
      </c>
      <c r="CJ114">
        <v>48</v>
      </c>
      <c r="CK114">
        <v>19</v>
      </c>
      <c r="CL114">
        <v>5367</v>
      </c>
      <c r="CM114">
        <v>61</v>
      </c>
      <c r="CN114">
        <v>51</v>
      </c>
      <c r="CO114">
        <v>75</v>
      </c>
      <c r="CP114">
        <v>140</v>
      </c>
      <c r="CQ114" t="s">
        <v>455</v>
      </c>
      <c r="CR114">
        <v>0.44500000000000001</v>
      </c>
      <c r="CS114" t="s">
        <v>162</v>
      </c>
      <c r="CT114" t="s">
        <v>111</v>
      </c>
    </row>
    <row r="115" spans="1:98" ht="14" x14ac:dyDescent="0.3">
      <c r="A115">
        <v>2018</v>
      </c>
      <c r="B115">
        <v>5817</v>
      </c>
      <c r="C115">
        <v>6511</v>
      </c>
      <c r="D115" t="s">
        <v>456</v>
      </c>
      <c r="E115">
        <v>6</v>
      </c>
      <c r="F115" t="s">
        <v>99</v>
      </c>
      <c r="G115" t="s">
        <v>100</v>
      </c>
      <c r="H115">
        <v>66</v>
      </c>
      <c r="J115" t="s">
        <v>101</v>
      </c>
      <c r="K115" t="s">
        <v>105</v>
      </c>
      <c r="L115" t="s">
        <v>447</v>
      </c>
      <c r="M115" t="s">
        <v>159</v>
      </c>
      <c r="N115" t="s">
        <v>431</v>
      </c>
      <c r="O115" t="s">
        <v>444</v>
      </c>
      <c r="P115" t="s">
        <v>160</v>
      </c>
      <c r="Q115">
        <v>8</v>
      </c>
      <c r="R115">
        <v>294</v>
      </c>
      <c r="S115">
        <v>87568</v>
      </c>
      <c r="T115">
        <v>44456</v>
      </c>
      <c r="U115">
        <v>43112</v>
      </c>
      <c r="V115">
        <v>2113</v>
      </c>
      <c r="W115">
        <v>1083</v>
      </c>
      <c r="X115">
        <v>1030</v>
      </c>
      <c r="Y115">
        <v>2.4</v>
      </c>
      <c r="Z115">
        <v>0.88</v>
      </c>
      <c r="AA115">
        <v>0.57999999999999996</v>
      </c>
      <c r="AB115">
        <v>1.01</v>
      </c>
      <c r="AC115">
        <v>5016</v>
      </c>
      <c r="AD115">
        <v>2.4</v>
      </c>
      <c r="AE115">
        <v>915</v>
      </c>
      <c r="AF115">
        <v>2.4</v>
      </c>
      <c r="AK115" t="s">
        <v>108</v>
      </c>
      <c r="AL115" t="s">
        <v>161</v>
      </c>
      <c r="AM115">
        <v>96</v>
      </c>
      <c r="AN115">
        <v>6.6</v>
      </c>
      <c r="AO115">
        <v>1.3</v>
      </c>
      <c r="AP115">
        <v>0.2</v>
      </c>
      <c r="AQ115">
        <v>1.8</v>
      </c>
      <c r="AR115">
        <v>0.5</v>
      </c>
      <c r="AS115">
        <v>0.3</v>
      </c>
      <c r="AT115">
        <v>0.1</v>
      </c>
      <c r="AU115">
        <v>1.4</v>
      </c>
      <c r="AV115">
        <v>471953</v>
      </c>
      <c r="AW115">
        <v>5553347</v>
      </c>
      <c r="BB115">
        <v>100822</v>
      </c>
      <c r="BC115">
        <v>51090</v>
      </c>
      <c r="BD115">
        <v>49732</v>
      </c>
      <c r="BE115">
        <v>2.9</v>
      </c>
      <c r="BF115">
        <v>2.9</v>
      </c>
      <c r="BG115">
        <v>2.8</v>
      </c>
      <c r="BH115">
        <v>50.131690130000003</v>
      </c>
      <c r="BI115">
        <v>8.6075752300000001</v>
      </c>
      <c r="BJ115">
        <v>4859</v>
      </c>
      <c r="BK115">
        <v>4458</v>
      </c>
      <c r="BL115">
        <v>10.9</v>
      </c>
      <c r="BM115">
        <v>10.3</v>
      </c>
      <c r="BN115">
        <v>2.7</v>
      </c>
      <c r="BO115">
        <v>2.9</v>
      </c>
      <c r="BP115">
        <v>0.7</v>
      </c>
      <c r="BQ115">
        <v>0.7</v>
      </c>
      <c r="BR115">
        <v>9.5</v>
      </c>
      <c r="BS115">
        <v>9</v>
      </c>
      <c r="BT115">
        <v>50930</v>
      </c>
      <c r="BU115">
        <v>50610</v>
      </c>
      <c r="BV115">
        <v>0.57999999999999996</v>
      </c>
      <c r="BW115">
        <v>0.56999999999999995</v>
      </c>
      <c r="BX115">
        <v>0.98</v>
      </c>
      <c r="BY115">
        <v>0.95</v>
      </c>
      <c r="BZ115">
        <v>1.03</v>
      </c>
      <c r="CA115">
        <v>0.99</v>
      </c>
      <c r="CB115">
        <v>0.74</v>
      </c>
      <c r="CC115">
        <v>0.75</v>
      </c>
      <c r="CD115">
        <v>4759</v>
      </c>
      <c r="CE115">
        <v>95</v>
      </c>
      <c r="CF115">
        <v>26</v>
      </c>
      <c r="CG115">
        <v>67</v>
      </c>
      <c r="CH115">
        <v>864</v>
      </c>
      <c r="CI115">
        <v>17</v>
      </c>
      <c r="CJ115">
        <v>5</v>
      </c>
      <c r="CK115">
        <v>14</v>
      </c>
      <c r="CL115">
        <v>3965</v>
      </c>
      <c r="CM115">
        <v>33</v>
      </c>
      <c r="CN115">
        <v>10</v>
      </c>
      <c r="CO115">
        <v>56</v>
      </c>
      <c r="CP115">
        <v>170</v>
      </c>
      <c r="CQ115" t="s">
        <v>457</v>
      </c>
      <c r="CR115">
        <v>1.256</v>
      </c>
      <c r="CS115" t="s">
        <v>162</v>
      </c>
      <c r="CT115" t="s">
        <v>111</v>
      </c>
    </row>
    <row r="116" spans="1:98" ht="14" x14ac:dyDescent="0.3">
      <c r="A116">
        <v>2018</v>
      </c>
      <c r="B116">
        <v>5524</v>
      </c>
      <c r="C116">
        <v>6680</v>
      </c>
      <c r="D116" t="s">
        <v>458</v>
      </c>
      <c r="E116">
        <v>6</v>
      </c>
      <c r="F116" t="s">
        <v>99</v>
      </c>
      <c r="G116" t="s">
        <v>100</v>
      </c>
      <c r="H116">
        <v>66</v>
      </c>
      <c r="J116" t="s">
        <v>101</v>
      </c>
      <c r="K116" t="s">
        <v>439</v>
      </c>
      <c r="L116" t="s">
        <v>441</v>
      </c>
      <c r="M116" t="s">
        <v>159</v>
      </c>
      <c r="N116" t="s">
        <v>105</v>
      </c>
      <c r="O116" t="s">
        <v>459</v>
      </c>
      <c r="P116" t="s">
        <v>160</v>
      </c>
      <c r="Q116">
        <v>4</v>
      </c>
      <c r="R116">
        <v>351</v>
      </c>
      <c r="S116">
        <v>28244</v>
      </c>
      <c r="T116">
        <v>14569</v>
      </c>
      <c r="U116">
        <v>13675</v>
      </c>
      <c r="V116">
        <v>4577</v>
      </c>
      <c r="W116">
        <v>2449</v>
      </c>
      <c r="X116">
        <v>2128</v>
      </c>
      <c r="Y116">
        <v>16.2</v>
      </c>
      <c r="Z116">
        <v>0.96</v>
      </c>
      <c r="AA116">
        <v>0.75</v>
      </c>
      <c r="AB116">
        <v>1.18</v>
      </c>
      <c r="AC116">
        <v>1586</v>
      </c>
      <c r="AD116">
        <v>14.3</v>
      </c>
      <c r="AE116">
        <v>359</v>
      </c>
      <c r="AF116">
        <v>33.200000000000003</v>
      </c>
      <c r="AK116" t="s">
        <v>166</v>
      </c>
      <c r="AL116" t="s">
        <v>167</v>
      </c>
      <c r="AM116">
        <v>81.3</v>
      </c>
      <c r="AN116">
        <v>8.8000000000000007</v>
      </c>
      <c r="AO116">
        <v>0.7</v>
      </c>
      <c r="AP116">
        <v>1.2</v>
      </c>
      <c r="AQ116">
        <v>4.4000000000000004</v>
      </c>
      <c r="AR116">
        <v>11.6</v>
      </c>
      <c r="AS116">
        <v>7.9</v>
      </c>
      <c r="AT116">
        <v>0.2</v>
      </c>
      <c r="AU116">
        <v>1.3</v>
      </c>
      <c r="AV116">
        <v>549272</v>
      </c>
      <c r="AW116">
        <v>5593162</v>
      </c>
      <c r="BB116">
        <v>31137</v>
      </c>
      <c r="BC116">
        <v>16379</v>
      </c>
      <c r="BD116">
        <v>14758</v>
      </c>
      <c r="BE116">
        <v>20.3</v>
      </c>
      <c r="BF116">
        <v>20.7</v>
      </c>
      <c r="BG116">
        <v>19.899999999999999</v>
      </c>
      <c r="BH116">
        <v>50.488364400000002</v>
      </c>
      <c r="BI116">
        <v>9.6945768300000008</v>
      </c>
      <c r="BJ116">
        <v>1817</v>
      </c>
      <c r="BK116">
        <v>1654</v>
      </c>
      <c r="BL116">
        <v>12.5</v>
      </c>
      <c r="BM116">
        <v>12.1</v>
      </c>
      <c r="BN116">
        <v>14</v>
      </c>
      <c r="BO116">
        <v>1.1000000000000001</v>
      </c>
      <c r="BP116">
        <v>9.6</v>
      </c>
      <c r="BQ116">
        <v>0.3</v>
      </c>
      <c r="BR116">
        <v>11.1</v>
      </c>
      <c r="BS116">
        <v>11.2</v>
      </c>
      <c r="BT116">
        <v>16486</v>
      </c>
      <c r="BU116">
        <v>14777</v>
      </c>
      <c r="BV116">
        <v>0.64</v>
      </c>
      <c r="BW116">
        <v>0.88</v>
      </c>
      <c r="BX116">
        <v>0.9</v>
      </c>
      <c r="BY116">
        <v>1.08</v>
      </c>
      <c r="BZ116">
        <v>1.26</v>
      </c>
      <c r="CA116">
        <v>1.08</v>
      </c>
      <c r="CB116">
        <v>0.7</v>
      </c>
      <c r="CC116">
        <v>0.75</v>
      </c>
      <c r="CD116">
        <v>1327</v>
      </c>
      <c r="CE116">
        <v>71</v>
      </c>
      <c r="CF116">
        <v>155</v>
      </c>
      <c r="CG116">
        <v>12</v>
      </c>
      <c r="CH116">
        <v>233</v>
      </c>
      <c r="CI116">
        <v>20</v>
      </c>
      <c r="CJ116">
        <v>99</v>
      </c>
      <c r="CK116">
        <v>2</v>
      </c>
      <c r="CL116">
        <v>991</v>
      </c>
      <c r="CM116">
        <v>30</v>
      </c>
      <c r="CN116">
        <v>111</v>
      </c>
      <c r="CO116">
        <v>9</v>
      </c>
      <c r="CP116">
        <v>390</v>
      </c>
      <c r="CQ116" t="s">
        <v>460</v>
      </c>
      <c r="CR116">
        <v>0.55800000000000005</v>
      </c>
      <c r="CS116" t="s">
        <v>162</v>
      </c>
      <c r="CT116" t="s">
        <v>111</v>
      </c>
    </row>
    <row r="117" spans="1:98" ht="14" x14ac:dyDescent="0.3">
      <c r="A117">
        <v>2018</v>
      </c>
      <c r="B117">
        <v>5820</v>
      </c>
      <c r="C117">
        <v>6967</v>
      </c>
      <c r="D117" t="s">
        <v>461</v>
      </c>
      <c r="E117">
        <v>6</v>
      </c>
      <c r="F117" t="s">
        <v>99</v>
      </c>
      <c r="G117" t="s">
        <v>100</v>
      </c>
      <c r="H117">
        <v>66</v>
      </c>
      <c r="J117" t="s">
        <v>101</v>
      </c>
      <c r="K117" t="s">
        <v>281</v>
      </c>
      <c r="L117" t="s">
        <v>462</v>
      </c>
      <c r="M117" t="s">
        <v>159</v>
      </c>
      <c r="N117" t="s">
        <v>105</v>
      </c>
      <c r="O117" t="s">
        <v>463</v>
      </c>
      <c r="P117" t="s">
        <v>160</v>
      </c>
      <c r="Q117">
        <v>4</v>
      </c>
      <c r="R117">
        <v>351</v>
      </c>
      <c r="S117">
        <v>62631</v>
      </c>
      <c r="T117">
        <v>31438</v>
      </c>
      <c r="U117">
        <v>31193</v>
      </c>
      <c r="V117">
        <v>6068</v>
      </c>
      <c r="W117">
        <v>3095</v>
      </c>
      <c r="X117">
        <v>2972</v>
      </c>
      <c r="Y117">
        <v>9.6999999999999993</v>
      </c>
      <c r="Z117">
        <v>0.93</v>
      </c>
      <c r="AA117">
        <v>0.71</v>
      </c>
      <c r="AB117">
        <v>1.0900000000000001</v>
      </c>
      <c r="AC117">
        <v>3553</v>
      </c>
      <c r="AD117">
        <v>8.8000000000000007</v>
      </c>
      <c r="AE117">
        <v>723</v>
      </c>
      <c r="AF117">
        <v>18.3</v>
      </c>
      <c r="AK117" t="s">
        <v>108</v>
      </c>
      <c r="AL117" t="s">
        <v>108</v>
      </c>
      <c r="AM117">
        <v>88.2</v>
      </c>
      <c r="AN117">
        <v>8.1</v>
      </c>
      <c r="AO117">
        <v>0.6</v>
      </c>
      <c r="AP117">
        <v>0.9</v>
      </c>
      <c r="AQ117">
        <v>2.9</v>
      </c>
      <c r="AR117">
        <v>6.6</v>
      </c>
      <c r="AS117">
        <v>4.5</v>
      </c>
      <c r="AT117">
        <v>0.1</v>
      </c>
      <c r="AU117">
        <v>1.2</v>
      </c>
      <c r="AV117">
        <v>509371</v>
      </c>
      <c r="AW117">
        <v>5560743</v>
      </c>
      <c r="BB117">
        <v>69446</v>
      </c>
      <c r="BC117">
        <v>35319</v>
      </c>
      <c r="BD117">
        <v>34126</v>
      </c>
      <c r="BE117">
        <v>12.1</v>
      </c>
      <c r="BF117">
        <v>12.2</v>
      </c>
      <c r="BG117">
        <v>12.1</v>
      </c>
      <c r="BH117">
        <v>50.198801570000001</v>
      </c>
      <c r="BI117">
        <v>9.1312996399999999</v>
      </c>
      <c r="BJ117">
        <v>3357</v>
      </c>
      <c r="BK117">
        <v>3170</v>
      </c>
      <c r="BL117">
        <v>10.7</v>
      </c>
      <c r="BM117">
        <v>10.199999999999999</v>
      </c>
      <c r="BN117">
        <v>8</v>
      </c>
      <c r="BO117">
        <v>9.5</v>
      </c>
      <c r="BP117">
        <v>5.2</v>
      </c>
      <c r="BQ117">
        <v>6.4</v>
      </c>
      <c r="BR117">
        <v>9.5</v>
      </c>
      <c r="BS117">
        <v>9.3000000000000007</v>
      </c>
      <c r="BT117">
        <v>35604</v>
      </c>
      <c r="BU117">
        <v>34421</v>
      </c>
      <c r="BV117">
        <v>0.62</v>
      </c>
      <c r="BW117">
        <v>0.8</v>
      </c>
      <c r="BX117">
        <v>0.92</v>
      </c>
      <c r="BY117">
        <v>1</v>
      </c>
      <c r="BZ117">
        <v>1.1399999999999999</v>
      </c>
      <c r="CA117">
        <v>1.03</v>
      </c>
      <c r="CB117">
        <v>0.81</v>
      </c>
      <c r="CC117">
        <v>0.82</v>
      </c>
      <c r="CD117">
        <v>3175</v>
      </c>
      <c r="CE117">
        <v>107</v>
      </c>
      <c r="CF117">
        <v>206</v>
      </c>
      <c r="CG117">
        <v>23</v>
      </c>
      <c r="CH117">
        <v>577</v>
      </c>
      <c r="CI117">
        <v>26</v>
      </c>
      <c r="CJ117">
        <v>106</v>
      </c>
      <c r="CK117">
        <v>5</v>
      </c>
      <c r="CL117">
        <v>2360</v>
      </c>
      <c r="CM117">
        <v>41</v>
      </c>
      <c r="CN117">
        <v>121</v>
      </c>
      <c r="CO117">
        <v>18</v>
      </c>
      <c r="CP117">
        <v>270</v>
      </c>
      <c r="CQ117" t="s">
        <v>464</v>
      </c>
      <c r="CR117">
        <v>1.823</v>
      </c>
      <c r="CS117" t="s">
        <v>162</v>
      </c>
      <c r="CT117" t="s">
        <v>111</v>
      </c>
    </row>
    <row r="118" spans="1:98" ht="14" x14ac:dyDescent="0.3">
      <c r="A118">
        <v>2018</v>
      </c>
      <c r="B118">
        <v>5820</v>
      </c>
      <c r="C118">
        <v>6966</v>
      </c>
      <c r="D118" t="s">
        <v>465</v>
      </c>
      <c r="E118">
        <v>6</v>
      </c>
      <c r="F118" t="s">
        <v>99</v>
      </c>
      <c r="G118" t="s">
        <v>100</v>
      </c>
      <c r="H118">
        <v>66</v>
      </c>
      <c r="J118" t="s">
        <v>101</v>
      </c>
      <c r="K118" t="s">
        <v>281</v>
      </c>
      <c r="L118" t="s">
        <v>463</v>
      </c>
      <c r="M118" t="s">
        <v>159</v>
      </c>
      <c r="N118" t="s">
        <v>105</v>
      </c>
      <c r="O118" t="s">
        <v>466</v>
      </c>
      <c r="P118" t="s">
        <v>160</v>
      </c>
      <c r="Q118">
        <v>4</v>
      </c>
      <c r="R118">
        <v>346</v>
      </c>
      <c r="S118">
        <v>65105</v>
      </c>
      <c r="T118">
        <v>32501</v>
      </c>
      <c r="U118">
        <v>32604</v>
      </c>
      <c r="V118">
        <v>6125</v>
      </c>
      <c r="W118">
        <v>3121</v>
      </c>
      <c r="X118">
        <v>3004</v>
      </c>
      <c r="Y118">
        <v>9.4</v>
      </c>
      <c r="Z118">
        <v>0.93</v>
      </c>
      <c r="AA118">
        <v>0.7</v>
      </c>
      <c r="AB118">
        <v>1.08</v>
      </c>
      <c r="AC118">
        <v>3686</v>
      </c>
      <c r="AD118">
        <v>8.6</v>
      </c>
      <c r="AE118">
        <v>766</v>
      </c>
      <c r="AF118">
        <v>17.3</v>
      </c>
      <c r="AK118" t="s">
        <v>108</v>
      </c>
      <c r="AL118" t="s">
        <v>108</v>
      </c>
      <c r="AM118">
        <v>88.6</v>
      </c>
      <c r="AN118">
        <v>8</v>
      </c>
      <c r="AO118">
        <v>0.7</v>
      </c>
      <c r="AP118">
        <v>0.9</v>
      </c>
      <c r="AQ118">
        <v>2.9</v>
      </c>
      <c r="AR118">
        <v>6.4</v>
      </c>
      <c r="AS118">
        <v>4.3</v>
      </c>
      <c r="AT118">
        <v>0.1</v>
      </c>
      <c r="AU118">
        <v>1.1000000000000001</v>
      </c>
      <c r="AV118">
        <v>507311</v>
      </c>
      <c r="AW118">
        <v>5560058</v>
      </c>
      <c r="BB118">
        <v>72416</v>
      </c>
      <c r="BC118">
        <v>36577</v>
      </c>
      <c r="BD118">
        <v>35839</v>
      </c>
      <c r="BE118">
        <v>11.7</v>
      </c>
      <c r="BF118">
        <v>11.9</v>
      </c>
      <c r="BG118">
        <v>11.6</v>
      </c>
      <c r="BH118">
        <v>50.192665400000003</v>
      </c>
      <c r="BI118">
        <v>9.10242328</v>
      </c>
      <c r="BJ118">
        <v>3515</v>
      </c>
      <c r="BK118">
        <v>3517</v>
      </c>
      <c r="BL118">
        <v>10.8</v>
      </c>
      <c r="BM118">
        <v>10.8</v>
      </c>
      <c r="BN118">
        <v>7.6</v>
      </c>
      <c r="BO118">
        <v>9.3000000000000007</v>
      </c>
      <c r="BP118">
        <v>5.3</v>
      </c>
      <c r="BQ118">
        <v>6.1</v>
      </c>
      <c r="BR118">
        <v>9.6</v>
      </c>
      <c r="BS118">
        <v>9.8000000000000007</v>
      </c>
      <c r="BT118">
        <v>36928</v>
      </c>
      <c r="BU118">
        <v>36064</v>
      </c>
      <c r="BV118">
        <v>0.62</v>
      </c>
      <c r="BW118">
        <v>0.79</v>
      </c>
      <c r="BX118">
        <v>0.92</v>
      </c>
      <c r="BY118">
        <v>1</v>
      </c>
      <c r="BZ118">
        <v>1.1200000000000001</v>
      </c>
      <c r="CA118">
        <v>1.04</v>
      </c>
      <c r="CB118">
        <v>0.8</v>
      </c>
      <c r="CC118">
        <v>0.81</v>
      </c>
      <c r="CD118">
        <v>3305</v>
      </c>
      <c r="CE118">
        <v>110</v>
      </c>
      <c r="CF118">
        <v>207</v>
      </c>
      <c r="CG118">
        <v>25</v>
      </c>
      <c r="CH118">
        <v>618</v>
      </c>
      <c r="CI118">
        <v>26</v>
      </c>
      <c r="CJ118">
        <v>107</v>
      </c>
      <c r="CK118">
        <v>6</v>
      </c>
      <c r="CL118">
        <v>2456</v>
      </c>
      <c r="CM118">
        <v>41</v>
      </c>
      <c r="CN118">
        <v>121</v>
      </c>
      <c r="CO118">
        <v>20</v>
      </c>
      <c r="CP118">
        <v>260</v>
      </c>
      <c r="CQ118" t="s">
        <v>467</v>
      </c>
      <c r="CR118">
        <v>4.6879999999999997</v>
      </c>
      <c r="CS118" t="s">
        <v>162</v>
      </c>
      <c r="CT118" t="s">
        <v>111</v>
      </c>
    </row>
    <row r="119" spans="1:98" ht="14" x14ac:dyDescent="0.3">
      <c r="A119">
        <v>2018</v>
      </c>
      <c r="B119">
        <v>5720</v>
      </c>
      <c r="C119">
        <v>6968</v>
      </c>
      <c r="D119" t="s">
        <v>468</v>
      </c>
      <c r="E119">
        <v>6</v>
      </c>
      <c r="F119" t="s">
        <v>99</v>
      </c>
      <c r="G119" t="s">
        <v>100</v>
      </c>
      <c r="H119">
        <v>66</v>
      </c>
      <c r="J119" t="s">
        <v>101</v>
      </c>
      <c r="K119" t="s">
        <v>281</v>
      </c>
      <c r="L119" t="s">
        <v>469</v>
      </c>
      <c r="M119" t="s">
        <v>159</v>
      </c>
      <c r="N119" t="s">
        <v>105</v>
      </c>
      <c r="O119" t="s">
        <v>462</v>
      </c>
      <c r="P119" t="s">
        <v>160</v>
      </c>
      <c r="Q119">
        <v>4</v>
      </c>
      <c r="R119">
        <v>349</v>
      </c>
      <c r="S119">
        <v>62109</v>
      </c>
      <c r="T119">
        <v>30910</v>
      </c>
      <c r="U119">
        <v>31199</v>
      </c>
      <c r="V119">
        <v>5823</v>
      </c>
      <c r="W119">
        <v>2974</v>
      </c>
      <c r="X119">
        <v>2849</v>
      </c>
      <c r="Y119">
        <v>9.4</v>
      </c>
      <c r="Z119">
        <v>0.93</v>
      </c>
      <c r="AA119">
        <v>0.7</v>
      </c>
      <c r="AB119">
        <v>1.0900000000000001</v>
      </c>
      <c r="AC119">
        <v>3528</v>
      </c>
      <c r="AD119">
        <v>8.5</v>
      </c>
      <c r="AE119">
        <v>707</v>
      </c>
      <c r="AF119">
        <v>18.2</v>
      </c>
      <c r="AK119" t="s">
        <v>108</v>
      </c>
      <c r="AL119" t="s">
        <v>161</v>
      </c>
      <c r="AM119">
        <v>88.5</v>
      </c>
      <c r="AN119">
        <v>7.8</v>
      </c>
      <c r="AO119">
        <v>0.8</v>
      </c>
      <c r="AP119">
        <v>1</v>
      </c>
      <c r="AQ119">
        <v>2.8</v>
      </c>
      <c r="AR119">
        <v>6.4</v>
      </c>
      <c r="AS119">
        <v>4.2</v>
      </c>
      <c r="AT119">
        <v>0.1</v>
      </c>
      <c r="AU119">
        <v>1.2</v>
      </c>
      <c r="AV119">
        <v>512407</v>
      </c>
      <c r="AW119">
        <v>5559852</v>
      </c>
      <c r="BB119">
        <v>68951</v>
      </c>
      <c r="BC119">
        <v>34763</v>
      </c>
      <c r="BD119">
        <v>34189</v>
      </c>
      <c r="BE119">
        <v>11.7</v>
      </c>
      <c r="BF119">
        <v>11.9</v>
      </c>
      <c r="BG119">
        <v>11.5</v>
      </c>
      <c r="BH119">
        <v>50.190732320000002</v>
      </c>
      <c r="BI119">
        <v>9.1738085900000002</v>
      </c>
      <c r="BJ119">
        <v>3349</v>
      </c>
      <c r="BK119">
        <v>3071</v>
      </c>
      <c r="BL119">
        <v>10.8</v>
      </c>
      <c r="BM119">
        <v>9.8000000000000007</v>
      </c>
      <c r="BN119">
        <v>9.1</v>
      </c>
      <c r="BO119">
        <v>10.199999999999999</v>
      </c>
      <c r="BP119">
        <v>5.9</v>
      </c>
      <c r="BQ119">
        <v>6.5</v>
      </c>
      <c r="BR119">
        <v>9.6</v>
      </c>
      <c r="BS119">
        <v>9</v>
      </c>
      <c r="BT119">
        <v>34962</v>
      </c>
      <c r="BU119">
        <v>34486</v>
      </c>
      <c r="BV119">
        <v>0.62</v>
      </c>
      <c r="BW119">
        <v>0.79</v>
      </c>
      <c r="BX119">
        <v>0.91</v>
      </c>
      <c r="BY119">
        <v>1.01</v>
      </c>
      <c r="BZ119">
        <v>1.1499999999999999</v>
      </c>
      <c r="CA119">
        <v>1.03</v>
      </c>
      <c r="CB119">
        <v>0.79</v>
      </c>
      <c r="CC119">
        <v>0.81</v>
      </c>
      <c r="CD119">
        <v>3159</v>
      </c>
      <c r="CE119">
        <v>103</v>
      </c>
      <c r="CF119">
        <v>196</v>
      </c>
      <c r="CG119">
        <v>28</v>
      </c>
      <c r="CH119">
        <v>564</v>
      </c>
      <c r="CI119">
        <v>24</v>
      </c>
      <c r="CJ119">
        <v>105</v>
      </c>
      <c r="CK119">
        <v>5</v>
      </c>
      <c r="CL119">
        <v>2360</v>
      </c>
      <c r="CM119">
        <v>39</v>
      </c>
      <c r="CN119">
        <v>119</v>
      </c>
      <c r="CO119">
        <v>23</v>
      </c>
      <c r="CP119">
        <v>280</v>
      </c>
      <c r="CQ119" t="s">
        <v>470</v>
      </c>
      <c r="CR119">
        <v>2.988</v>
      </c>
      <c r="CS119" t="s">
        <v>162</v>
      </c>
      <c r="CT119" t="s">
        <v>111</v>
      </c>
    </row>
    <row r="120" spans="1:98" ht="14" x14ac:dyDescent="0.3">
      <c r="A120">
        <v>2018</v>
      </c>
      <c r="B120">
        <v>5819</v>
      </c>
      <c r="C120">
        <v>6964</v>
      </c>
      <c r="D120" t="s">
        <v>471</v>
      </c>
      <c r="E120">
        <v>6</v>
      </c>
      <c r="F120" t="s">
        <v>99</v>
      </c>
      <c r="G120" t="s">
        <v>100</v>
      </c>
      <c r="H120">
        <v>66</v>
      </c>
      <c r="J120" t="s">
        <v>101</v>
      </c>
      <c r="K120" t="s">
        <v>281</v>
      </c>
      <c r="L120" t="s">
        <v>472</v>
      </c>
      <c r="M120" t="s">
        <v>159</v>
      </c>
      <c r="N120" t="s">
        <v>105</v>
      </c>
      <c r="O120" t="s">
        <v>473</v>
      </c>
      <c r="P120" t="s">
        <v>160</v>
      </c>
      <c r="Q120">
        <v>4</v>
      </c>
      <c r="R120">
        <v>349</v>
      </c>
      <c r="S120">
        <v>54001</v>
      </c>
      <c r="T120">
        <v>27604</v>
      </c>
      <c r="U120">
        <v>26397</v>
      </c>
      <c r="V120">
        <v>2917</v>
      </c>
      <c r="W120">
        <v>1524</v>
      </c>
      <c r="X120">
        <v>1392</v>
      </c>
      <c r="Y120">
        <v>5.4</v>
      </c>
      <c r="Z120">
        <v>0.89</v>
      </c>
      <c r="AA120">
        <v>0.53</v>
      </c>
      <c r="AB120">
        <v>1.02</v>
      </c>
      <c r="AC120">
        <v>3094</v>
      </c>
      <c r="AD120">
        <v>5.3</v>
      </c>
      <c r="AE120">
        <v>562</v>
      </c>
      <c r="AF120">
        <v>6.5</v>
      </c>
      <c r="AK120" t="s">
        <v>166</v>
      </c>
      <c r="AL120" t="s">
        <v>166</v>
      </c>
      <c r="AM120">
        <v>92.9</v>
      </c>
      <c r="AN120">
        <v>7.4</v>
      </c>
      <c r="AO120">
        <v>0.7</v>
      </c>
      <c r="AP120">
        <v>0.6</v>
      </c>
      <c r="AQ120">
        <v>2.9</v>
      </c>
      <c r="AR120">
        <v>2.4</v>
      </c>
      <c r="AS120">
        <v>1.4</v>
      </c>
      <c r="AT120">
        <v>0.1</v>
      </c>
      <c r="AU120">
        <v>1.1000000000000001</v>
      </c>
      <c r="AV120">
        <v>494343</v>
      </c>
      <c r="AW120">
        <v>5555838</v>
      </c>
      <c r="BB120">
        <v>63023</v>
      </c>
      <c r="BC120">
        <v>32302</v>
      </c>
      <c r="BD120">
        <v>30720</v>
      </c>
      <c r="BE120">
        <v>6.5</v>
      </c>
      <c r="BF120">
        <v>6.6</v>
      </c>
      <c r="BG120">
        <v>6.4</v>
      </c>
      <c r="BH120">
        <v>50.154729779999997</v>
      </c>
      <c r="BI120">
        <v>8.9208041199999997</v>
      </c>
      <c r="BJ120">
        <v>3311</v>
      </c>
      <c r="BK120">
        <v>3504</v>
      </c>
      <c r="BL120">
        <v>12</v>
      </c>
      <c r="BM120">
        <v>13.3</v>
      </c>
      <c r="BN120">
        <v>3.9</v>
      </c>
      <c r="BO120">
        <v>5.5</v>
      </c>
      <c r="BP120">
        <v>1.5</v>
      </c>
      <c r="BQ120">
        <v>2</v>
      </c>
      <c r="BR120">
        <v>10.3</v>
      </c>
      <c r="BS120">
        <v>11.4</v>
      </c>
      <c r="BT120">
        <v>32906</v>
      </c>
      <c r="BU120">
        <v>31507</v>
      </c>
      <c r="BV120">
        <v>0.5</v>
      </c>
      <c r="BW120">
        <v>0.56000000000000005</v>
      </c>
      <c r="BX120">
        <v>0.94</v>
      </c>
      <c r="BY120">
        <v>0.97</v>
      </c>
      <c r="BZ120">
        <v>1.06</v>
      </c>
      <c r="CA120">
        <v>0.98</v>
      </c>
      <c r="CB120">
        <v>0.7</v>
      </c>
      <c r="CC120">
        <v>0.69</v>
      </c>
      <c r="CD120">
        <v>2875</v>
      </c>
      <c r="CE120">
        <v>94</v>
      </c>
      <c r="CF120">
        <v>70</v>
      </c>
      <c r="CG120">
        <v>22</v>
      </c>
      <c r="CH120">
        <v>516</v>
      </c>
      <c r="CI120">
        <v>15</v>
      </c>
      <c r="CJ120">
        <v>22</v>
      </c>
      <c r="CK120">
        <v>4</v>
      </c>
      <c r="CL120">
        <v>2169</v>
      </c>
      <c r="CM120">
        <v>24</v>
      </c>
      <c r="CN120">
        <v>26</v>
      </c>
      <c r="CO120">
        <v>16</v>
      </c>
      <c r="CP120">
        <v>240</v>
      </c>
      <c r="CQ120" t="s">
        <v>474</v>
      </c>
      <c r="CR120">
        <v>0.82799999999999996</v>
      </c>
      <c r="CS120" t="s">
        <v>162</v>
      </c>
      <c r="CT120" t="s">
        <v>111</v>
      </c>
    </row>
    <row r="121" spans="1:98" ht="14" x14ac:dyDescent="0.3">
      <c r="A121">
        <v>2018</v>
      </c>
      <c r="B121">
        <v>5819</v>
      </c>
      <c r="C121">
        <v>6962</v>
      </c>
      <c r="D121" t="s">
        <v>475</v>
      </c>
      <c r="E121">
        <v>6</v>
      </c>
      <c r="F121" t="s">
        <v>99</v>
      </c>
      <c r="G121" t="s">
        <v>100</v>
      </c>
      <c r="H121">
        <v>66</v>
      </c>
      <c r="J121" t="s">
        <v>101</v>
      </c>
      <c r="K121" t="s">
        <v>281</v>
      </c>
      <c r="L121" t="s">
        <v>473</v>
      </c>
      <c r="M121" t="s">
        <v>159</v>
      </c>
      <c r="N121" t="s">
        <v>105</v>
      </c>
      <c r="O121" t="s">
        <v>476</v>
      </c>
      <c r="P121" t="s">
        <v>160</v>
      </c>
      <c r="Q121">
        <v>4</v>
      </c>
      <c r="R121">
        <v>349</v>
      </c>
      <c r="S121">
        <v>41437</v>
      </c>
      <c r="T121">
        <v>20929</v>
      </c>
      <c r="U121">
        <v>20508</v>
      </c>
      <c r="V121">
        <v>2183</v>
      </c>
      <c r="W121">
        <v>1106</v>
      </c>
      <c r="X121">
        <v>1076</v>
      </c>
      <c r="Y121">
        <v>5.3</v>
      </c>
      <c r="Z121">
        <v>0.89</v>
      </c>
      <c r="AA121">
        <v>0.5</v>
      </c>
      <c r="AB121">
        <v>1.01</v>
      </c>
      <c r="AC121">
        <v>2361</v>
      </c>
      <c r="AD121">
        <v>5.0999999999999996</v>
      </c>
      <c r="AE121">
        <v>457</v>
      </c>
      <c r="AF121">
        <v>6.7</v>
      </c>
      <c r="AK121" t="s">
        <v>166</v>
      </c>
      <c r="AL121" t="s">
        <v>166</v>
      </c>
      <c r="AM121">
        <v>92.9</v>
      </c>
      <c r="AN121">
        <v>8.4</v>
      </c>
      <c r="AO121">
        <v>1.6</v>
      </c>
      <c r="AP121">
        <v>0.5</v>
      </c>
      <c r="AQ121">
        <v>2.8</v>
      </c>
      <c r="AR121">
        <v>2.2999999999999998</v>
      </c>
      <c r="AS121">
        <v>1.5</v>
      </c>
      <c r="AT121">
        <v>0.1</v>
      </c>
      <c r="AU121">
        <v>1.3</v>
      </c>
      <c r="AV121">
        <v>489993</v>
      </c>
      <c r="AW121">
        <v>5555018</v>
      </c>
      <c r="BB121">
        <v>48669</v>
      </c>
      <c r="BC121">
        <v>24620</v>
      </c>
      <c r="BD121">
        <v>24049</v>
      </c>
      <c r="BE121">
        <v>6.3</v>
      </c>
      <c r="BF121">
        <v>6.3</v>
      </c>
      <c r="BG121">
        <v>6.3</v>
      </c>
      <c r="BH121">
        <v>50.147303200000003</v>
      </c>
      <c r="BI121">
        <v>8.8599442199999991</v>
      </c>
      <c r="BJ121">
        <v>2817</v>
      </c>
      <c r="BK121">
        <v>3146</v>
      </c>
      <c r="BL121">
        <v>13.5</v>
      </c>
      <c r="BM121">
        <v>15.3</v>
      </c>
      <c r="BN121">
        <v>2.6</v>
      </c>
      <c r="BO121">
        <v>4.2</v>
      </c>
      <c r="BP121">
        <v>1.2</v>
      </c>
      <c r="BQ121">
        <v>1.6</v>
      </c>
      <c r="BR121">
        <v>11.4</v>
      </c>
      <c r="BS121">
        <v>13.1</v>
      </c>
      <c r="BT121">
        <v>25009</v>
      </c>
      <c r="BU121">
        <v>24595</v>
      </c>
      <c r="BV121">
        <v>0.48</v>
      </c>
      <c r="BW121">
        <v>0.52</v>
      </c>
      <c r="BX121">
        <v>0.94</v>
      </c>
      <c r="BY121">
        <v>0.98</v>
      </c>
      <c r="BZ121">
        <v>1.06</v>
      </c>
      <c r="CA121">
        <v>0.97</v>
      </c>
      <c r="CB121">
        <v>0.69</v>
      </c>
      <c r="CC121">
        <v>0.67</v>
      </c>
      <c r="CD121">
        <v>2171</v>
      </c>
      <c r="CE121">
        <v>69</v>
      </c>
      <c r="CF121">
        <v>52</v>
      </c>
      <c r="CG121">
        <v>39</v>
      </c>
      <c r="CH121">
        <v>413</v>
      </c>
      <c r="CI121">
        <v>12</v>
      </c>
      <c r="CJ121">
        <v>18</v>
      </c>
      <c r="CK121">
        <v>8</v>
      </c>
      <c r="CL121">
        <v>1661</v>
      </c>
      <c r="CM121">
        <v>19</v>
      </c>
      <c r="CN121">
        <v>22</v>
      </c>
      <c r="CO121">
        <v>30</v>
      </c>
      <c r="CP121">
        <v>230</v>
      </c>
      <c r="CQ121" t="s">
        <v>477</v>
      </c>
      <c r="CR121">
        <v>0.03</v>
      </c>
      <c r="CS121" t="s">
        <v>162</v>
      </c>
      <c r="CT121" t="s">
        <v>111</v>
      </c>
    </row>
    <row r="122" spans="1:98" ht="14" x14ac:dyDescent="0.3">
      <c r="A122">
        <v>2018</v>
      </c>
      <c r="B122">
        <v>5916</v>
      </c>
      <c r="C122">
        <v>6871</v>
      </c>
      <c r="D122" t="s">
        <v>478</v>
      </c>
      <c r="E122">
        <v>6</v>
      </c>
      <c r="F122" t="s">
        <v>99</v>
      </c>
      <c r="G122" t="s">
        <v>100</v>
      </c>
      <c r="H122">
        <v>66</v>
      </c>
      <c r="J122" t="s">
        <v>101</v>
      </c>
      <c r="K122" t="s">
        <v>105</v>
      </c>
      <c r="L122" t="s">
        <v>479</v>
      </c>
      <c r="M122" t="s">
        <v>159</v>
      </c>
      <c r="N122" t="s">
        <v>431</v>
      </c>
      <c r="O122" t="s">
        <v>480</v>
      </c>
      <c r="P122" t="s">
        <v>160</v>
      </c>
      <c r="Q122">
        <v>7</v>
      </c>
      <c r="R122">
        <v>340</v>
      </c>
      <c r="S122">
        <v>111435</v>
      </c>
      <c r="T122">
        <v>55072</v>
      </c>
      <c r="U122">
        <v>56362</v>
      </c>
      <c r="V122">
        <v>5563</v>
      </c>
      <c r="W122">
        <v>2831</v>
      </c>
      <c r="X122">
        <v>2732</v>
      </c>
      <c r="Y122">
        <v>5</v>
      </c>
      <c r="Z122">
        <v>0.88</v>
      </c>
      <c r="AA122">
        <v>0.54</v>
      </c>
      <c r="AB122">
        <v>1.02</v>
      </c>
      <c r="AC122">
        <v>6390</v>
      </c>
      <c r="AD122">
        <v>4.8</v>
      </c>
      <c r="AE122">
        <v>1150</v>
      </c>
      <c r="AF122">
        <v>7.5</v>
      </c>
      <c r="AK122" t="s">
        <v>166</v>
      </c>
      <c r="AL122" t="s">
        <v>108</v>
      </c>
      <c r="AM122">
        <v>93</v>
      </c>
      <c r="AN122">
        <v>7.3</v>
      </c>
      <c r="AO122">
        <v>1.5</v>
      </c>
      <c r="AP122">
        <v>0.4</v>
      </c>
      <c r="AQ122">
        <v>2.4</v>
      </c>
      <c r="AR122">
        <v>2.2999999999999998</v>
      </c>
      <c r="AS122">
        <v>1.8</v>
      </c>
      <c r="AT122">
        <v>0.2</v>
      </c>
      <c r="AU122">
        <v>1.6</v>
      </c>
      <c r="AV122">
        <v>462817</v>
      </c>
      <c r="AW122">
        <v>5547323</v>
      </c>
      <c r="BB122">
        <v>128604</v>
      </c>
      <c r="BC122">
        <v>63525</v>
      </c>
      <c r="BD122">
        <v>65079</v>
      </c>
      <c r="BE122">
        <v>5.9</v>
      </c>
      <c r="BF122">
        <v>6.1</v>
      </c>
      <c r="BG122">
        <v>5.7</v>
      </c>
      <c r="BH122">
        <v>50.077010850000001</v>
      </c>
      <c r="BI122">
        <v>8.4803315999999995</v>
      </c>
      <c r="BJ122">
        <v>6560</v>
      </c>
      <c r="BK122">
        <v>6493</v>
      </c>
      <c r="BL122">
        <v>11.9</v>
      </c>
      <c r="BM122">
        <v>11.5</v>
      </c>
      <c r="BN122">
        <v>4.5</v>
      </c>
      <c r="BO122">
        <v>2.6</v>
      </c>
      <c r="BP122">
        <v>2</v>
      </c>
      <c r="BQ122">
        <v>1.2</v>
      </c>
      <c r="BR122">
        <v>10.3</v>
      </c>
      <c r="BS122">
        <v>10</v>
      </c>
      <c r="BT122">
        <v>64097</v>
      </c>
      <c r="BU122">
        <v>66076</v>
      </c>
      <c r="BV122">
        <v>0.54</v>
      </c>
      <c r="BW122">
        <v>0.55000000000000004</v>
      </c>
      <c r="BX122">
        <v>0.95</v>
      </c>
      <c r="BY122">
        <v>0.97</v>
      </c>
      <c r="BZ122">
        <v>1.01</v>
      </c>
      <c r="CA122">
        <v>1.03</v>
      </c>
      <c r="CB122">
        <v>0.7</v>
      </c>
      <c r="CC122">
        <v>0.73</v>
      </c>
      <c r="CD122">
        <v>5891</v>
      </c>
      <c r="CE122">
        <v>166</v>
      </c>
      <c r="CF122">
        <v>139</v>
      </c>
      <c r="CG122">
        <v>93</v>
      </c>
      <c r="CH122">
        <v>1022</v>
      </c>
      <c r="CI122">
        <v>37</v>
      </c>
      <c r="CJ122">
        <v>49</v>
      </c>
      <c r="CK122">
        <v>21</v>
      </c>
      <c r="CL122">
        <v>4665</v>
      </c>
      <c r="CM122">
        <v>58</v>
      </c>
      <c r="CN122">
        <v>54</v>
      </c>
      <c r="CO122">
        <v>80</v>
      </c>
      <c r="CP122">
        <v>110</v>
      </c>
      <c r="CQ122" t="s">
        <v>481</v>
      </c>
      <c r="CR122">
        <v>0.499</v>
      </c>
      <c r="CS122" t="s">
        <v>162</v>
      </c>
      <c r="CT122" t="s">
        <v>111</v>
      </c>
    </row>
    <row r="123" spans="1:98" ht="14" x14ac:dyDescent="0.3">
      <c r="A123">
        <v>2018</v>
      </c>
      <c r="B123">
        <v>5819</v>
      </c>
      <c r="C123">
        <v>6963</v>
      </c>
      <c r="D123" t="s">
        <v>482</v>
      </c>
      <c r="E123">
        <v>6</v>
      </c>
      <c r="F123" t="s">
        <v>99</v>
      </c>
      <c r="G123" t="s">
        <v>100</v>
      </c>
      <c r="H123">
        <v>66</v>
      </c>
      <c r="J123" t="s">
        <v>101</v>
      </c>
      <c r="K123" t="s">
        <v>281</v>
      </c>
      <c r="L123" t="s">
        <v>476</v>
      </c>
      <c r="M123" t="s">
        <v>159</v>
      </c>
      <c r="N123" t="s">
        <v>105</v>
      </c>
      <c r="O123" t="s">
        <v>483</v>
      </c>
      <c r="P123" t="s">
        <v>160</v>
      </c>
      <c r="Q123">
        <v>7</v>
      </c>
      <c r="R123">
        <v>347</v>
      </c>
      <c r="S123">
        <v>48607</v>
      </c>
      <c r="T123">
        <v>24651</v>
      </c>
      <c r="U123">
        <v>23956</v>
      </c>
      <c r="V123">
        <v>2463</v>
      </c>
      <c r="W123">
        <v>1217</v>
      </c>
      <c r="X123">
        <v>1247</v>
      </c>
      <c r="Y123">
        <v>5.0999999999999996</v>
      </c>
      <c r="Z123">
        <v>0.89</v>
      </c>
      <c r="AA123">
        <v>0.5</v>
      </c>
      <c r="AB123">
        <v>1.02</v>
      </c>
      <c r="AC123">
        <v>2771</v>
      </c>
      <c r="AD123">
        <v>4.9000000000000004</v>
      </c>
      <c r="AE123">
        <v>534</v>
      </c>
      <c r="AF123">
        <v>6.6</v>
      </c>
      <c r="AK123" t="s">
        <v>166</v>
      </c>
      <c r="AL123" t="s">
        <v>166</v>
      </c>
      <c r="AM123">
        <v>93</v>
      </c>
      <c r="AN123">
        <v>8.4</v>
      </c>
      <c r="AO123">
        <v>1.5</v>
      </c>
      <c r="AP123">
        <v>0.5</v>
      </c>
      <c r="AQ123">
        <v>2.9</v>
      </c>
      <c r="AR123">
        <v>2.1</v>
      </c>
      <c r="AS123">
        <v>1.3</v>
      </c>
      <c r="AT123">
        <v>0.1</v>
      </c>
      <c r="AU123">
        <v>1.5</v>
      </c>
      <c r="AV123">
        <v>488888</v>
      </c>
      <c r="AW123">
        <v>5554974</v>
      </c>
      <c r="BB123">
        <v>56965</v>
      </c>
      <c r="BC123">
        <v>28933</v>
      </c>
      <c r="BD123">
        <v>28032</v>
      </c>
      <c r="BE123">
        <v>6</v>
      </c>
      <c r="BF123">
        <v>5.9</v>
      </c>
      <c r="BG123">
        <v>6.2</v>
      </c>
      <c r="BH123">
        <v>50.146881989999997</v>
      </c>
      <c r="BI123">
        <v>8.8444753400000007</v>
      </c>
      <c r="BJ123">
        <v>3181</v>
      </c>
      <c r="BK123">
        <v>3421</v>
      </c>
      <c r="BL123">
        <v>12.9</v>
      </c>
      <c r="BM123">
        <v>14.3</v>
      </c>
      <c r="BN123">
        <v>2.8</v>
      </c>
      <c r="BO123">
        <v>4.2</v>
      </c>
      <c r="BP123">
        <v>1.1000000000000001</v>
      </c>
      <c r="BQ123">
        <v>1.5</v>
      </c>
      <c r="BR123">
        <v>11</v>
      </c>
      <c r="BS123">
        <v>12.2</v>
      </c>
      <c r="BT123">
        <v>29277</v>
      </c>
      <c r="BU123">
        <v>28549</v>
      </c>
      <c r="BV123">
        <v>0.48</v>
      </c>
      <c r="BW123">
        <v>0.53</v>
      </c>
      <c r="BX123">
        <v>0.95</v>
      </c>
      <c r="BY123">
        <v>0.98</v>
      </c>
      <c r="BZ123">
        <v>1.06</v>
      </c>
      <c r="CA123">
        <v>0.98</v>
      </c>
      <c r="CB123">
        <v>0.71</v>
      </c>
      <c r="CC123">
        <v>0.7</v>
      </c>
      <c r="CD123">
        <v>2551</v>
      </c>
      <c r="CE123">
        <v>82</v>
      </c>
      <c r="CF123">
        <v>54</v>
      </c>
      <c r="CG123">
        <v>42</v>
      </c>
      <c r="CH123">
        <v>482</v>
      </c>
      <c r="CI123">
        <v>16</v>
      </c>
      <c r="CJ123">
        <v>19</v>
      </c>
      <c r="CK123">
        <v>8</v>
      </c>
      <c r="CL123">
        <v>1980</v>
      </c>
      <c r="CM123">
        <v>25</v>
      </c>
      <c r="CN123">
        <v>22</v>
      </c>
      <c r="CO123">
        <v>32</v>
      </c>
      <c r="CP123">
        <v>220</v>
      </c>
      <c r="CQ123" t="s">
        <v>484</v>
      </c>
      <c r="CR123">
        <v>1.2150000000000001</v>
      </c>
      <c r="CS123" t="s">
        <v>162</v>
      </c>
      <c r="CT123" t="s">
        <v>111</v>
      </c>
    </row>
    <row r="124" spans="1:98" ht="14" x14ac:dyDescent="0.3">
      <c r="A124">
        <v>2018</v>
      </c>
      <c r="B124">
        <v>5916</v>
      </c>
      <c r="C124">
        <v>6833</v>
      </c>
      <c r="D124" t="s">
        <v>485</v>
      </c>
      <c r="E124">
        <v>6</v>
      </c>
      <c r="F124" t="s">
        <v>99</v>
      </c>
      <c r="G124" t="s">
        <v>100</v>
      </c>
      <c r="H124">
        <v>66</v>
      </c>
      <c r="J124" t="s">
        <v>101</v>
      </c>
      <c r="K124" t="s">
        <v>105</v>
      </c>
      <c r="L124" t="s">
        <v>480</v>
      </c>
      <c r="M124" t="s">
        <v>159</v>
      </c>
      <c r="N124" t="s">
        <v>431</v>
      </c>
      <c r="O124" t="s">
        <v>435</v>
      </c>
      <c r="P124" t="s">
        <v>160</v>
      </c>
      <c r="Q124">
        <v>6</v>
      </c>
      <c r="R124">
        <v>329</v>
      </c>
      <c r="S124">
        <v>97446</v>
      </c>
      <c r="T124">
        <v>48712</v>
      </c>
      <c r="U124">
        <v>48734</v>
      </c>
      <c r="V124">
        <v>5009</v>
      </c>
      <c r="W124">
        <v>2537</v>
      </c>
      <c r="X124">
        <v>2472</v>
      </c>
      <c r="Y124">
        <v>5.0999999999999996</v>
      </c>
      <c r="Z124">
        <v>0.89</v>
      </c>
      <c r="AA124">
        <v>0.55000000000000004</v>
      </c>
      <c r="AB124">
        <v>1.02</v>
      </c>
      <c r="AC124">
        <v>5576</v>
      </c>
      <c r="AD124">
        <v>4.9000000000000004</v>
      </c>
      <c r="AE124">
        <v>1030</v>
      </c>
      <c r="AF124">
        <v>8</v>
      </c>
      <c r="AK124" t="s">
        <v>161</v>
      </c>
      <c r="AL124" t="s">
        <v>108</v>
      </c>
      <c r="AM124">
        <v>92.8</v>
      </c>
      <c r="AN124">
        <v>7</v>
      </c>
      <c r="AO124">
        <v>1.7</v>
      </c>
      <c r="AP124">
        <v>0.4</v>
      </c>
      <c r="AQ124">
        <v>2.2999999999999998</v>
      </c>
      <c r="AR124">
        <v>2.6</v>
      </c>
      <c r="AS124">
        <v>1.9</v>
      </c>
      <c r="AT124">
        <v>0.2</v>
      </c>
      <c r="AU124">
        <v>1.6</v>
      </c>
      <c r="AV124">
        <v>459750</v>
      </c>
      <c r="AW124">
        <v>5544945</v>
      </c>
      <c r="BB124">
        <v>111687</v>
      </c>
      <c r="BC124">
        <v>55778</v>
      </c>
      <c r="BD124">
        <v>55909</v>
      </c>
      <c r="BE124">
        <v>6.1</v>
      </c>
      <c r="BF124">
        <v>6.2</v>
      </c>
      <c r="BG124">
        <v>6</v>
      </c>
      <c r="BH124">
        <v>50.055428980000002</v>
      </c>
      <c r="BI124">
        <v>8.4377200099999996</v>
      </c>
      <c r="BJ124">
        <v>5607</v>
      </c>
      <c r="BK124">
        <v>5517</v>
      </c>
      <c r="BL124">
        <v>11.5</v>
      </c>
      <c r="BM124">
        <v>11.3</v>
      </c>
      <c r="BN124">
        <v>4.5</v>
      </c>
      <c r="BO124">
        <v>2.5</v>
      </c>
      <c r="BP124">
        <v>2</v>
      </c>
      <c r="BQ124">
        <v>1.2</v>
      </c>
      <c r="BR124">
        <v>10.1</v>
      </c>
      <c r="BS124">
        <v>9.9</v>
      </c>
      <c r="BT124">
        <v>56504</v>
      </c>
      <c r="BU124">
        <v>56790</v>
      </c>
      <c r="BV124">
        <v>0.55000000000000004</v>
      </c>
      <c r="BW124">
        <v>0.56000000000000005</v>
      </c>
      <c r="BX124">
        <v>0.95</v>
      </c>
      <c r="BY124">
        <v>0.97</v>
      </c>
      <c r="BZ124">
        <v>1.01</v>
      </c>
      <c r="CA124">
        <v>1.04</v>
      </c>
      <c r="CB124">
        <v>0.68</v>
      </c>
      <c r="CC124">
        <v>0.72</v>
      </c>
      <c r="CD124">
        <v>5121</v>
      </c>
      <c r="CE124">
        <v>140</v>
      </c>
      <c r="CF124">
        <v>132</v>
      </c>
      <c r="CG124">
        <v>94</v>
      </c>
      <c r="CH124">
        <v>906</v>
      </c>
      <c r="CI124">
        <v>34</v>
      </c>
      <c r="CJ124">
        <v>49</v>
      </c>
      <c r="CK124">
        <v>23</v>
      </c>
      <c r="CL124">
        <v>4097</v>
      </c>
      <c r="CM124">
        <v>48</v>
      </c>
      <c r="CN124">
        <v>52</v>
      </c>
      <c r="CO124">
        <v>82</v>
      </c>
      <c r="CP124">
        <v>100</v>
      </c>
      <c r="CQ124" t="s">
        <v>486</v>
      </c>
      <c r="CR124">
        <v>0.33500000000000002</v>
      </c>
      <c r="CS124" t="s">
        <v>162</v>
      </c>
      <c r="CT124" t="s">
        <v>111</v>
      </c>
    </row>
    <row r="125" spans="1:98" ht="14" x14ac:dyDescent="0.3">
      <c r="A125">
        <v>2018</v>
      </c>
      <c r="B125">
        <v>5524</v>
      </c>
      <c r="C125">
        <v>6348</v>
      </c>
      <c r="D125" t="s">
        <v>487</v>
      </c>
      <c r="E125">
        <v>6</v>
      </c>
      <c r="F125" t="s">
        <v>99</v>
      </c>
      <c r="G125" t="s">
        <v>100</v>
      </c>
      <c r="H125">
        <v>66</v>
      </c>
      <c r="J125" t="s">
        <v>101</v>
      </c>
      <c r="K125" t="s">
        <v>281</v>
      </c>
      <c r="L125" t="s">
        <v>459</v>
      </c>
      <c r="M125" t="s">
        <v>159</v>
      </c>
      <c r="N125" t="s">
        <v>105</v>
      </c>
      <c r="O125" t="s">
        <v>488</v>
      </c>
      <c r="P125" t="s">
        <v>160</v>
      </c>
      <c r="Q125">
        <v>4</v>
      </c>
      <c r="R125">
        <v>342</v>
      </c>
      <c r="S125">
        <v>39339</v>
      </c>
      <c r="T125">
        <v>19810</v>
      </c>
      <c r="U125">
        <v>19529</v>
      </c>
      <c r="V125">
        <v>5202</v>
      </c>
      <c r="W125">
        <v>2676</v>
      </c>
      <c r="X125">
        <v>2525</v>
      </c>
      <c r="Y125">
        <v>13.2</v>
      </c>
      <c r="Z125">
        <v>0.94</v>
      </c>
      <c r="AA125">
        <v>0.73</v>
      </c>
      <c r="AB125">
        <v>1.1399999999999999</v>
      </c>
      <c r="AC125">
        <v>2223</v>
      </c>
      <c r="AD125">
        <v>11.7</v>
      </c>
      <c r="AE125">
        <v>471</v>
      </c>
      <c r="AF125">
        <v>27.5</v>
      </c>
      <c r="AK125" t="s">
        <v>161</v>
      </c>
      <c r="AL125" t="s">
        <v>167</v>
      </c>
      <c r="AM125">
        <v>84.6</v>
      </c>
      <c r="AN125">
        <v>8</v>
      </c>
      <c r="AO125">
        <v>0.8</v>
      </c>
      <c r="AP125">
        <v>1</v>
      </c>
      <c r="AQ125">
        <v>3.7</v>
      </c>
      <c r="AR125">
        <v>9.3000000000000007</v>
      </c>
      <c r="AS125">
        <v>6.3</v>
      </c>
      <c r="AT125">
        <v>0.2</v>
      </c>
      <c r="AU125">
        <v>1.1000000000000001</v>
      </c>
      <c r="AV125">
        <v>546122</v>
      </c>
      <c r="AW125">
        <v>5591050</v>
      </c>
      <c r="BB125">
        <v>43587</v>
      </c>
      <c r="BC125">
        <v>22332</v>
      </c>
      <c r="BD125">
        <v>21255</v>
      </c>
      <c r="BE125">
        <v>16.5</v>
      </c>
      <c r="BF125">
        <v>16.600000000000001</v>
      </c>
      <c r="BG125">
        <v>16.399999999999999</v>
      </c>
      <c r="BH125">
        <v>50.469628270000001</v>
      </c>
      <c r="BI125">
        <v>9.6499075600000008</v>
      </c>
      <c r="BJ125">
        <v>2273</v>
      </c>
      <c r="BK125">
        <v>2096</v>
      </c>
      <c r="BL125">
        <v>11.5</v>
      </c>
      <c r="BM125">
        <v>10.7</v>
      </c>
      <c r="BN125">
        <v>11.7</v>
      </c>
      <c r="BO125">
        <v>1.2</v>
      </c>
      <c r="BP125">
        <v>8.5</v>
      </c>
      <c r="BQ125">
        <v>0.3</v>
      </c>
      <c r="BR125">
        <v>10.199999999999999</v>
      </c>
      <c r="BS125">
        <v>9.9</v>
      </c>
      <c r="BT125">
        <v>22435</v>
      </c>
      <c r="BU125">
        <v>21474</v>
      </c>
      <c r="BV125">
        <v>0.61</v>
      </c>
      <c r="BW125">
        <v>0.85</v>
      </c>
      <c r="BX125">
        <v>0.91</v>
      </c>
      <c r="BY125">
        <v>1.06</v>
      </c>
      <c r="BZ125">
        <v>1.23</v>
      </c>
      <c r="CA125">
        <v>1.04</v>
      </c>
      <c r="CB125">
        <v>0.73</v>
      </c>
      <c r="CC125">
        <v>0.74</v>
      </c>
      <c r="CD125">
        <v>1919</v>
      </c>
      <c r="CE125">
        <v>83</v>
      </c>
      <c r="CF125">
        <v>177</v>
      </c>
      <c r="CG125">
        <v>19</v>
      </c>
      <c r="CH125">
        <v>331</v>
      </c>
      <c r="CI125">
        <v>25</v>
      </c>
      <c r="CJ125">
        <v>104</v>
      </c>
      <c r="CK125">
        <v>4</v>
      </c>
      <c r="CL125">
        <v>1417</v>
      </c>
      <c r="CM125">
        <v>36</v>
      </c>
      <c r="CN125">
        <v>120</v>
      </c>
      <c r="CO125">
        <v>14</v>
      </c>
      <c r="CP125">
        <v>380</v>
      </c>
      <c r="CQ125" t="s">
        <v>489</v>
      </c>
      <c r="CR125">
        <v>0.51</v>
      </c>
      <c r="CS125" t="s">
        <v>162</v>
      </c>
      <c r="CT125" t="s">
        <v>111</v>
      </c>
    </row>
    <row r="126" spans="1:98" ht="14" x14ac:dyDescent="0.3">
      <c r="A126">
        <v>2018</v>
      </c>
      <c r="B126">
        <v>5820</v>
      </c>
      <c r="C126">
        <v>6965</v>
      </c>
      <c r="D126" t="s">
        <v>490</v>
      </c>
      <c r="E126">
        <v>6</v>
      </c>
      <c r="F126" t="s">
        <v>99</v>
      </c>
      <c r="G126" t="s">
        <v>100</v>
      </c>
      <c r="H126">
        <v>66</v>
      </c>
      <c r="J126">
        <v>2</v>
      </c>
      <c r="K126" t="s">
        <v>281</v>
      </c>
      <c r="L126" t="s">
        <v>466</v>
      </c>
      <c r="M126" t="s">
        <v>159</v>
      </c>
      <c r="N126" t="s">
        <v>105</v>
      </c>
      <c r="O126" t="s">
        <v>491</v>
      </c>
      <c r="P126" t="s">
        <v>160</v>
      </c>
      <c r="Q126">
        <v>6</v>
      </c>
      <c r="R126">
        <v>228</v>
      </c>
      <c r="S126">
        <v>75065</v>
      </c>
      <c r="T126">
        <v>37980</v>
      </c>
      <c r="U126">
        <v>37085</v>
      </c>
      <c r="V126">
        <v>6869</v>
      </c>
      <c r="W126">
        <v>3493</v>
      </c>
      <c r="X126">
        <v>3376</v>
      </c>
      <c r="Y126">
        <v>9.1999999999999993</v>
      </c>
      <c r="Z126">
        <v>0.93</v>
      </c>
      <c r="AA126">
        <v>0.66</v>
      </c>
      <c r="AB126">
        <v>1.07</v>
      </c>
      <c r="AC126">
        <v>4256</v>
      </c>
      <c r="AD126">
        <v>8.5</v>
      </c>
      <c r="AE126">
        <v>871</v>
      </c>
      <c r="AF126">
        <v>15.7</v>
      </c>
      <c r="AK126" t="s">
        <v>108</v>
      </c>
      <c r="AL126" t="s">
        <v>108</v>
      </c>
      <c r="AV126">
        <v>502393</v>
      </c>
      <c r="AW126">
        <v>5557692</v>
      </c>
      <c r="BB126">
        <v>84220</v>
      </c>
      <c r="BC126">
        <v>42977</v>
      </c>
      <c r="BD126">
        <v>41242</v>
      </c>
      <c r="BE126">
        <v>11.1</v>
      </c>
      <c r="BF126">
        <v>11.1</v>
      </c>
      <c r="BG126">
        <v>11.1</v>
      </c>
      <c r="BH126">
        <v>50.171426449999998</v>
      </c>
      <c r="BI126">
        <v>9.0335028099999999</v>
      </c>
      <c r="BJ126">
        <v>4173</v>
      </c>
      <c r="BK126">
        <v>4257</v>
      </c>
      <c r="BL126">
        <v>11</v>
      </c>
      <c r="BM126">
        <v>11.5</v>
      </c>
      <c r="BN126">
        <v>7.6</v>
      </c>
      <c r="BO126">
        <v>8.3000000000000007</v>
      </c>
      <c r="BR126">
        <v>9.6999999999999993</v>
      </c>
      <c r="BS126">
        <v>10.3</v>
      </c>
      <c r="BT126">
        <v>43457</v>
      </c>
      <c r="BU126">
        <v>41388</v>
      </c>
      <c r="BV126">
        <v>0.6</v>
      </c>
      <c r="BW126">
        <v>0.72</v>
      </c>
      <c r="BX126">
        <v>0.92</v>
      </c>
      <c r="BY126">
        <v>1.01</v>
      </c>
      <c r="BZ126">
        <v>1.1000000000000001</v>
      </c>
      <c r="CA126">
        <v>1.03</v>
      </c>
      <c r="CB126">
        <v>0.78</v>
      </c>
      <c r="CC126">
        <v>0.78</v>
      </c>
      <c r="CP126">
        <v>250</v>
      </c>
      <c r="CQ126" t="s">
        <v>492</v>
      </c>
      <c r="CR126">
        <v>0.28000000000000003</v>
      </c>
      <c r="CS126" t="s">
        <v>162</v>
      </c>
      <c r="CT126" t="s">
        <v>111</v>
      </c>
    </row>
    <row r="127" spans="1:98" ht="14" x14ac:dyDescent="0.3">
      <c r="A127">
        <v>2018</v>
      </c>
      <c r="B127">
        <v>5821</v>
      </c>
      <c r="C127">
        <v>6969</v>
      </c>
      <c r="D127" t="s">
        <v>493</v>
      </c>
      <c r="E127">
        <v>6</v>
      </c>
      <c r="F127" t="s">
        <v>99</v>
      </c>
      <c r="G127" t="s">
        <v>100</v>
      </c>
      <c r="H127">
        <v>66</v>
      </c>
      <c r="J127" t="s">
        <v>101</v>
      </c>
      <c r="K127" t="s">
        <v>281</v>
      </c>
      <c r="L127" t="s">
        <v>494</v>
      </c>
      <c r="M127" t="s">
        <v>159</v>
      </c>
      <c r="N127" t="s">
        <v>105</v>
      </c>
      <c r="O127" t="s">
        <v>469</v>
      </c>
      <c r="P127" t="s">
        <v>160</v>
      </c>
      <c r="Q127">
        <v>5</v>
      </c>
      <c r="R127">
        <v>344</v>
      </c>
      <c r="S127">
        <v>55556</v>
      </c>
      <c r="T127">
        <v>27897</v>
      </c>
      <c r="U127">
        <v>27660</v>
      </c>
      <c r="V127">
        <v>5459</v>
      </c>
      <c r="W127">
        <v>2787</v>
      </c>
      <c r="X127">
        <v>2671</v>
      </c>
      <c r="Y127">
        <v>9.8000000000000007</v>
      </c>
      <c r="Z127">
        <v>0.94</v>
      </c>
      <c r="AA127">
        <v>0.76</v>
      </c>
      <c r="AB127">
        <v>1.1200000000000001</v>
      </c>
      <c r="AC127">
        <v>3149</v>
      </c>
      <c r="AD127">
        <v>8.8000000000000007</v>
      </c>
      <c r="AE127">
        <v>647</v>
      </c>
      <c r="AF127">
        <v>19.600000000000001</v>
      </c>
      <c r="AK127" t="s">
        <v>166</v>
      </c>
      <c r="AL127" t="s">
        <v>161</v>
      </c>
      <c r="AM127">
        <v>87.9</v>
      </c>
      <c r="AN127">
        <v>8.1999999999999993</v>
      </c>
      <c r="AO127">
        <v>0.6</v>
      </c>
      <c r="AP127">
        <v>1</v>
      </c>
      <c r="AQ127">
        <v>2.8</v>
      </c>
      <c r="AR127">
        <v>6.9</v>
      </c>
      <c r="AS127">
        <v>4.5999999999999996</v>
      </c>
      <c r="AT127">
        <v>0.1</v>
      </c>
      <c r="AU127">
        <v>1.3</v>
      </c>
      <c r="AV127">
        <v>515305</v>
      </c>
      <c r="AW127">
        <v>5560521</v>
      </c>
      <c r="BB127">
        <v>60958</v>
      </c>
      <c r="BC127">
        <v>30982</v>
      </c>
      <c r="BD127">
        <v>29976</v>
      </c>
      <c r="BE127">
        <v>12.4</v>
      </c>
      <c r="BF127">
        <v>12.5</v>
      </c>
      <c r="BG127">
        <v>12.3</v>
      </c>
      <c r="BH127">
        <v>50.19668128</v>
      </c>
      <c r="BI127">
        <v>9.2144260800000009</v>
      </c>
      <c r="BJ127">
        <v>3234</v>
      </c>
      <c r="BK127">
        <v>2995</v>
      </c>
      <c r="BL127">
        <v>11.6</v>
      </c>
      <c r="BM127">
        <v>10.8</v>
      </c>
      <c r="BN127">
        <v>8.3000000000000007</v>
      </c>
      <c r="BO127">
        <v>8.9</v>
      </c>
      <c r="BP127">
        <v>5.9</v>
      </c>
      <c r="BQ127">
        <v>5.7</v>
      </c>
      <c r="BR127">
        <v>10.4</v>
      </c>
      <c r="BS127">
        <v>10</v>
      </c>
      <c r="BT127">
        <v>30940</v>
      </c>
      <c r="BU127">
        <v>30267</v>
      </c>
      <c r="BV127">
        <v>0.67</v>
      </c>
      <c r="BW127">
        <v>0.85</v>
      </c>
      <c r="BX127">
        <v>0.91</v>
      </c>
      <c r="BY127">
        <v>1.02</v>
      </c>
      <c r="BZ127">
        <v>1.2</v>
      </c>
      <c r="CA127">
        <v>1.04</v>
      </c>
      <c r="CB127">
        <v>0.82</v>
      </c>
      <c r="CC127">
        <v>0.83</v>
      </c>
      <c r="CD127">
        <v>2811</v>
      </c>
      <c r="CE127">
        <v>91</v>
      </c>
      <c r="CF127">
        <v>187</v>
      </c>
      <c r="CG127">
        <v>20</v>
      </c>
      <c r="CH127">
        <v>508</v>
      </c>
      <c r="CI127">
        <v>22</v>
      </c>
      <c r="CJ127">
        <v>105</v>
      </c>
      <c r="CK127">
        <v>4</v>
      </c>
      <c r="CL127">
        <v>2114</v>
      </c>
      <c r="CM127">
        <v>36</v>
      </c>
      <c r="CN127">
        <v>118</v>
      </c>
      <c r="CO127">
        <v>16</v>
      </c>
      <c r="CP127">
        <v>290</v>
      </c>
      <c r="CQ127" t="s">
        <v>495</v>
      </c>
      <c r="CR127">
        <v>2.5299999999999998</v>
      </c>
      <c r="CS127" t="s">
        <v>162</v>
      </c>
      <c r="CT127" t="s">
        <v>111</v>
      </c>
    </row>
    <row r="128" spans="1:98" ht="14" x14ac:dyDescent="0.3">
      <c r="A128">
        <v>2018</v>
      </c>
      <c r="B128">
        <v>5818</v>
      </c>
      <c r="C128">
        <v>6961</v>
      </c>
      <c r="D128" t="s">
        <v>496</v>
      </c>
      <c r="E128">
        <v>6</v>
      </c>
      <c r="F128" t="s">
        <v>99</v>
      </c>
      <c r="G128" t="s">
        <v>100</v>
      </c>
      <c r="H128">
        <v>66</v>
      </c>
      <c r="J128" t="s">
        <v>101</v>
      </c>
      <c r="K128" t="s">
        <v>281</v>
      </c>
      <c r="L128" t="s">
        <v>483</v>
      </c>
      <c r="M128" t="s">
        <v>159</v>
      </c>
      <c r="N128" t="s">
        <v>105</v>
      </c>
      <c r="O128" t="s">
        <v>422</v>
      </c>
      <c r="P128" t="s">
        <v>160</v>
      </c>
      <c r="Q128">
        <v>6</v>
      </c>
      <c r="R128">
        <v>311</v>
      </c>
      <c r="S128">
        <v>37091</v>
      </c>
      <c r="T128">
        <v>19393</v>
      </c>
      <c r="U128">
        <v>17698</v>
      </c>
      <c r="V128">
        <v>1927</v>
      </c>
      <c r="W128">
        <v>1012</v>
      </c>
      <c r="X128">
        <v>915</v>
      </c>
      <c r="Y128">
        <v>5.2</v>
      </c>
      <c r="Z128">
        <v>0.9</v>
      </c>
      <c r="AA128">
        <v>0.5</v>
      </c>
      <c r="AB128">
        <v>1.03</v>
      </c>
      <c r="AC128">
        <v>2107</v>
      </c>
      <c r="AD128">
        <v>5.0999999999999996</v>
      </c>
      <c r="AE128">
        <v>423</v>
      </c>
      <c r="AF128">
        <v>6.3</v>
      </c>
      <c r="AK128" t="s">
        <v>166</v>
      </c>
      <c r="AL128" t="s">
        <v>166</v>
      </c>
      <c r="AM128">
        <v>93.2</v>
      </c>
      <c r="AN128">
        <v>6.9</v>
      </c>
      <c r="AO128">
        <v>1.1000000000000001</v>
      </c>
      <c r="AP128">
        <v>0.4</v>
      </c>
      <c r="AQ128">
        <v>2.7</v>
      </c>
      <c r="AR128">
        <v>2.2999999999999998</v>
      </c>
      <c r="AS128">
        <v>1.4</v>
      </c>
      <c r="AT128">
        <v>0.3</v>
      </c>
      <c r="AU128">
        <v>1.2</v>
      </c>
      <c r="AV128">
        <v>486618</v>
      </c>
      <c r="AW128">
        <v>5554827</v>
      </c>
      <c r="BB128">
        <v>43234</v>
      </c>
      <c r="BC128">
        <v>22829</v>
      </c>
      <c r="BD128">
        <v>20405</v>
      </c>
      <c r="BE128">
        <v>6.3</v>
      </c>
      <c r="BF128">
        <v>6.2</v>
      </c>
      <c r="BG128">
        <v>6.3</v>
      </c>
      <c r="BH128">
        <v>50.145517519999999</v>
      </c>
      <c r="BI128">
        <v>8.8127095000000004</v>
      </c>
      <c r="BJ128">
        <v>2654</v>
      </c>
      <c r="BK128">
        <v>2397</v>
      </c>
      <c r="BL128">
        <v>13.7</v>
      </c>
      <c r="BM128">
        <v>13.5</v>
      </c>
      <c r="BN128">
        <v>3.1</v>
      </c>
      <c r="BO128">
        <v>4.3</v>
      </c>
      <c r="BP128">
        <v>1.2</v>
      </c>
      <c r="BQ128">
        <v>1.7</v>
      </c>
      <c r="BR128">
        <v>11.6</v>
      </c>
      <c r="BS128">
        <v>11.7</v>
      </c>
      <c r="BT128">
        <v>23026</v>
      </c>
      <c r="BU128">
        <v>20599</v>
      </c>
      <c r="BV128">
        <v>0.47</v>
      </c>
      <c r="BW128">
        <v>0.53</v>
      </c>
      <c r="BX128">
        <v>0.95</v>
      </c>
      <c r="BY128">
        <v>0.97</v>
      </c>
      <c r="BZ128">
        <v>1.04</v>
      </c>
      <c r="CA128">
        <v>1.01</v>
      </c>
      <c r="CB128">
        <v>0.71</v>
      </c>
      <c r="CC128">
        <v>0.76</v>
      </c>
      <c r="CD128">
        <v>1949</v>
      </c>
      <c r="CE128">
        <v>63</v>
      </c>
      <c r="CF128">
        <v>44</v>
      </c>
      <c r="CG128">
        <v>25</v>
      </c>
      <c r="CH128">
        <v>389</v>
      </c>
      <c r="CI128">
        <v>10</v>
      </c>
      <c r="CJ128">
        <v>16</v>
      </c>
      <c r="CK128">
        <v>3</v>
      </c>
      <c r="CL128">
        <v>1579</v>
      </c>
      <c r="CM128">
        <v>20</v>
      </c>
      <c r="CN128">
        <v>20</v>
      </c>
      <c r="CO128">
        <v>18</v>
      </c>
      <c r="CP128">
        <v>210</v>
      </c>
      <c r="CQ128" t="s">
        <v>497</v>
      </c>
      <c r="CR128">
        <v>0.438</v>
      </c>
      <c r="CS128" t="s">
        <v>162</v>
      </c>
      <c r="CT128" t="s">
        <v>111</v>
      </c>
    </row>
    <row r="129" spans="1:98" ht="14" x14ac:dyDescent="0.3">
      <c r="A129">
        <v>2018</v>
      </c>
      <c r="B129">
        <v>5722</v>
      </c>
      <c r="C129">
        <v>6411</v>
      </c>
      <c r="D129" t="s">
        <v>498</v>
      </c>
      <c r="E129">
        <v>6</v>
      </c>
      <c r="F129" t="s">
        <v>99</v>
      </c>
      <c r="G129" t="s">
        <v>100</v>
      </c>
      <c r="H129">
        <v>66</v>
      </c>
      <c r="J129" t="s">
        <v>101</v>
      </c>
      <c r="K129" t="s">
        <v>281</v>
      </c>
      <c r="L129" t="s">
        <v>499</v>
      </c>
      <c r="M129" t="s">
        <v>159</v>
      </c>
      <c r="N129" t="s">
        <v>105</v>
      </c>
      <c r="O129" t="s">
        <v>426</v>
      </c>
      <c r="P129" t="s">
        <v>160</v>
      </c>
      <c r="Q129">
        <v>4</v>
      </c>
      <c r="R129">
        <v>288</v>
      </c>
      <c r="S129">
        <v>34126</v>
      </c>
      <c r="T129">
        <v>17248</v>
      </c>
      <c r="U129">
        <v>16878</v>
      </c>
      <c r="V129">
        <v>4700</v>
      </c>
      <c r="W129">
        <v>2428</v>
      </c>
      <c r="X129">
        <v>2272</v>
      </c>
      <c r="Y129">
        <v>13.8</v>
      </c>
      <c r="Z129">
        <v>0.93</v>
      </c>
      <c r="AA129">
        <v>0.81</v>
      </c>
      <c r="AB129">
        <v>1.1599999999999999</v>
      </c>
      <c r="AC129">
        <v>1929</v>
      </c>
      <c r="AD129">
        <v>12.1</v>
      </c>
      <c r="AE129">
        <v>408</v>
      </c>
      <c r="AF129">
        <v>29.8</v>
      </c>
      <c r="AK129" t="s">
        <v>166</v>
      </c>
      <c r="AL129" t="s">
        <v>167</v>
      </c>
      <c r="AM129">
        <v>83.7</v>
      </c>
      <c r="AN129">
        <v>8.6</v>
      </c>
      <c r="AO129">
        <v>0.8</v>
      </c>
      <c r="AP129">
        <v>1.1000000000000001</v>
      </c>
      <c r="AQ129">
        <v>3.4</v>
      </c>
      <c r="AR129">
        <v>10.199999999999999</v>
      </c>
      <c r="AS129">
        <v>6.8</v>
      </c>
      <c r="AT129">
        <v>0.2</v>
      </c>
      <c r="AU129">
        <v>1.4</v>
      </c>
      <c r="AV129">
        <v>530577</v>
      </c>
      <c r="AW129">
        <v>5573668</v>
      </c>
      <c r="BB129">
        <v>37455</v>
      </c>
      <c r="BC129">
        <v>19320</v>
      </c>
      <c r="BD129">
        <v>18135</v>
      </c>
      <c r="BE129">
        <v>17.399999999999999</v>
      </c>
      <c r="BF129">
        <v>17.5</v>
      </c>
      <c r="BG129">
        <v>17.399999999999999</v>
      </c>
      <c r="BH129">
        <v>50.314321130000003</v>
      </c>
      <c r="BI129">
        <v>9.4294535699999997</v>
      </c>
      <c r="BJ129">
        <v>2246</v>
      </c>
      <c r="BK129">
        <v>1994</v>
      </c>
      <c r="BL129">
        <v>13</v>
      </c>
      <c r="BM129">
        <v>11.8</v>
      </c>
      <c r="BN129">
        <v>11.1</v>
      </c>
      <c r="BO129">
        <v>1.4</v>
      </c>
      <c r="BP129">
        <v>8.1</v>
      </c>
      <c r="BQ129">
        <v>0.3</v>
      </c>
      <c r="BR129">
        <v>11.6</v>
      </c>
      <c r="BS129">
        <v>11</v>
      </c>
      <c r="BT129">
        <v>19439</v>
      </c>
      <c r="BU129">
        <v>18418</v>
      </c>
      <c r="BV129">
        <v>0.7</v>
      </c>
      <c r="BW129">
        <v>0.93</v>
      </c>
      <c r="BX129">
        <v>0.88</v>
      </c>
      <c r="BY129">
        <v>1.06</v>
      </c>
      <c r="BZ129">
        <v>1.27</v>
      </c>
      <c r="CA129">
        <v>1.04</v>
      </c>
      <c r="CB129">
        <v>0.77</v>
      </c>
      <c r="CC129">
        <v>0.75</v>
      </c>
      <c r="CD129">
        <v>1654</v>
      </c>
      <c r="CE129">
        <v>66</v>
      </c>
      <c r="CF129">
        <v>167</v>
      </c>
      <c r="CG129">
        <v>15</v>
      </c>
      <c r="CH129">
        <v>278</v>
      </c>
      <c r="CI129">
        <v>20</v>
      </c>
      <c r="CJ129">
        <v>101</v>
      </c>
      <c r="CK129">
        <v>2</v>
      </c>
      <c r="CL129">
        <v>1211</v>
      </c>
      <c r="CM129">
        <v>31</v>
      </c>
      <c r="CN129">
        <v>114</v>
      </c>
      <c r="CO129">
        <v>11</v>
      </c>
      <c r="CP129">
        <v>320</v>
      </c>
      <c r="CQ129" t="s">
        <v>500</v>
      </c>
      <c r="CR129">
        <v>6.3689999999999998</v>
      </c>
      <c r="CS129" t="s">
        <v>162</v>
      </c>
      <c r="CT129" t="s">
        <v>111</v>
      </c>
    </row>
    <row r="130" spans="1:98" ht="14" x14ac:dyDescent="0.3">
      <c r="A130">
        <v>2018</v>
      </c>
      <c r="B130">
        <v>5523</v>
      </c>
      <c r="C130">
        <v>6616</v>
      </c>
      <c r="D130" t="s">
        <v>501</v>
      </c>
      <c r="E130">
        <v>6</v>
      </c>
      <c r="F130" t="s">
        <v>99</v>
      </c>
      <c r="G130" t="s">
        <v>100</v>
      </c>
      <c r="H130">
        <v>66</v>
      </c>
      <c r="J130" t="s">
        <v>101</v>
      </c>
      <c r="K130" t="s">
        <v>281</v>
      </c>
      <c r="L130" t="s">
        <v>488</v>
      </c>
      <c r="M130" t="s">
        <v>159</v>
      </c>
      <c r="N130" t="s">
        <v>105</v>
      </c>
      <c r="O130" t="s">
        <v>449</v>
      </c>
      <c r="P130" t="s">
        <v>160</v>
      </c>
      <c r="Q130">
        <v>4</v>
      </c>
      <c r="R130">
        <v>339</v>
      </c>
      <c r="S130">
        <v>35533</v>
      </c>
      <c r="T130">
        <v>17953</v>
      </c>
      <c r="U130">
        <v>17581</v>
      </c>
      <c r="V130">
        <v>4847</v>
      </c>
      <c r="W130">
        <v>2503</v>
      </c>
      <c r="X130">
        <v>2344</v>
      </c>
      <c r="Y130">
        <v>13.6</v>
      </c>
      <c r="Z130">
        <v>0.94</v>
      </c>
      <c r="AA130">
        <v>0.76</v>
      </c>
      <c r="AB130">
        <v>1.1499999999999999</v>
      </c>
      <c r="AC130">
        <v>2009</v>
      </c>
      <c r="AD130">
        <v>12.1</v>
      </c>
      <c r="AE130">
        <v>424</v>
      </c>
      <c r="AF130">
        <v>28.4</v>
      </c>
      <c r="AK130" t="s">
        <v>166</v>
      </c>
      <c r="AL130" t="s">
        <v>167</v>
      </c>
      <c r="AM130">
        <v>84.1</v>
      </c>
      <c r="AN130">
        <v>8</v>
      </c>
      <c r="AO130">
        <v>0.9</v>
      </c>
      <c r="AP130">
        <v>1.1000000000000001</v>
      </c>
      <c r="AQ130">
        <v>3.4</v>
      </c>
      <c r="AR130">
        <v>10.1</v>
      </c>
      <c r="AS130">
        <v>6.8</v>
      </c>
      <c r="AT130">
        <v>0.2</v>
      </c>
      <c r="AU130">
        <v>1.2</v>
      </c>
      <c r="AV130">
        <v>545302</v>
      </c>
      <c r="AW130">
        <v>5590488</v>
      </c>
      <c r="BB130">
        <v>39104</v>
      </c>
      <c r="BC130">
        <v>20175</v>
      </c>
      <c r="BD130">
        <v>18929</v>
      </c>
      <c r="BE130">
        <v>17.100000000000001</v>
      </c>
      <c r="BF130">
        <v>17.2</v>
      </c>
      <c r="BG130">
        <v>17.100000000000001</v>
      </c>
      <c r="BH130">
        <v>50.46463378</v>
      </c>
      <c r="BI130">
        <v>9.6382854400000006</v>
      </c>
      <c r="BJ130">
        <v>2123</v>
      </c>
      <c r="BK130">
        <v>2006</v>
      </c>
      <c r="BL130">
        <v>11.8</v>
      </c>
      <c r="BM130">
        <v>11.4</v>
      </c>
      <c r="BN130">
        <v>12.8</v>
      </c>
      <c r="BO130">
        <v>1.3</v>
      </c>
      <c r="BP130">
        <v>9.3000000000000007</v>
      </c>
      <c r="BQ130">
        <v>0.3</v>
      </c>
      <c r="BR130">
        <v>10.5</v>
      </c>
      <c r="BS130">
        <v>10.6</v>
      </c>
      <c r="BT130">
        <v>20239</v>
      </c>
      <c r="BU130">
        <v>19044</v>
      </c>
      <c r="BV130">
        <v>0.63</v>
      </c>
      <c r="BW130">
        <v>0.9</v>
      </c>
      <c r="BX130">
        <v>0.9</v>
      </c>
      <c r="BY130">
        <v>1.07</v>
      </c>
      <c r="BZ130">
        <v>1.25</v>
      </c>
      <c r="CA130">
        <v>1.04</v>
      </c>
      <c r="CB130">
        <v>0.73</v>
      </c>
      <c r="CC130">
        <v>0.76</v>
      </c>
      <c r="CD130">
        <v>1725</v>
      </c>
      <c r="CE130">
        <v>70</v>
      </c>
      <c r="CF130">
        <v>173</v>
      </c>
      <c r="CG130">
        <v>18</v>
      </c>
      <c r="CH130">
        <v>294</v>
      </c>
      <c r="CI130">
        <v>19</v>
      </c>
      <c r="CJ130">
        <v>102</v>
      </c>
      <c r="CK130">
        <v>4</v>
      </c>
      <c r="CL130">
        <v>1283</v>
      </c>
      <c r="CM130">
        <v>31</v>
      </c>
      <c r="CN130">
        <v>117</v>
      </c>
      <c r="CO130">
        <v>13</v>
      </c>
      <c r="CP130">
        <v>370</v>
      </c>
      <c r="CQ130" t="s">
        <v>502</v>
      </c>
      <c r="CR130">
        <v>3.2130000000000001</v>
      </c>
      <c r="CS130" t="s">
        <v>162</v>
      </c>
      <c r="CT130" t="s">
        <v>111</v>
      </c>
    </row>
    <row r="131" spans="1:98" ht="14" x14ac:dyDescent="0.3">
      <c r="A131">
        <v>2018</v>
      </c>
      <c r="B131">
        <v>5622</v>
      </c>
      <c r="C131">
        <v>6713</v>
      </c>
      <c r="D131" t="s">
        <v>503</v>
      </c>
      <c r="E131">
        <v>6</v>
      </c>
      <c r="F131" t="s">
        <v>99</v>
      </c>
      <c r="G131" t="s">
        <v>100</v>
      </c>
      <c r="H131">
        <v>66</v>
      </c>
      <c r="J131" t="s">
        <v>101</v>
      </c>
      <c r="K131" t="s">
        <v>281</v>
      </c>
      <c r="L131" t="s">
        <v>504</v>
      </c>
      <c r="M131" t="s">
        <v>159</v>
      </c>
      <c r="N131" t="s">
        <v>105</v>
      </c>
      <c r="O131" t="s">
        <v>505</v>
      </c>
      <c r="P131" t="s">
        <v>160</v>
      </c>
      <c r="Q131">
        <v>4</v>
      </c>
      <c r="R131">
        <v>290</v>
      </c>
      <c r="S131">
        <v>27071</v>
      </c>
      <c r="T131">
        <v>13694</v>
      </c>
      <c r="U131">
        <v>13377</v>
      </c>
      <c r="V131">
        <v>4380</v>
      </c>
      <c r="W131">
        <v>2280</v>
      </c>
      <c r="X131">
        <v>2099</v>
      </c>
      <c r="Y131">
        <v>16.2</v>
      </c>
      <c r="Z131">
        <v>0.96</v>
      </c>
      <c r="AA131">
        <v>0.89</v>
      </c>
      <c r="AB131">
        <v>1.21</v>
      </c>
      <c r="AC131">
        <v>1524</v>
      </c>
      <c r="AD131">
        <v>14.1</v>
      </c>
      <c r="AE131">
        <v>336</v>
      </c>
      <c r="AF131">
        <v>35.1</v>
      </c>
      <c r="AK131" t="s">
        <v>166</v>
      </c>
      <c r="AL131" t="s">
        <v>167</v>
      </c>
      <c r="AM131">
        <v>81.2</v>
      </c>
      <c r="AN131">
        <v>8.9</v>
      </c>
      <c r="AO131">
        <v>0.9</v>
      </c>
      <c r="AP131">
        <v>1.2</v>
      </c>
      <c r="AQ131">
        <v>3.6</v>
      </c>
      <c r="AR131">
        <v>12.4</v>
      </c>
      <c r="AS131">
        <v>8.3000000000000007</v>
      </c>
      <c r="AT131">
        <v>0.2</v>
      </c>
      <c r="AU131">
        <v>1.5</v>
      </c>
      <c r="AV131">
        <v>534061</v>
      </c>
      <c r="AW131">
        <v>5575457</v>
      </c>
      <c r="BB131">
        <v>29018</v>
      </c>
      <c r="BC131">
        <v>15078</v>
      </c>
      <c r="BD131">
        <v>13940</v>
      </c>
      <c r="BE131">
        <v>20.9</v>
      </c>
      <c r="BF131">
        <v>21</v>
      </c>
      <c r="BG131">
        <v>20.9</v>
      </c>
      <c r="BH131">
        <v>50.330223500000002</v>
      </c>
      <c r="BI131">
        <v>9.4785469500000001</v>
      </c>
      <c r="BJ131">
        <v>1879</v>
      </c>
      <c r="BK131">
        <v>1772</v>
      </c>
      <c r="BL131">
        <v>13.7</v>
      </c>
      <c r="BM131">
        <v>13.2</v>
      </c>
      <c r="BN131">
        <v>13</v>
      </c>
      <c r="BO131">
        <v>1.3</v>
      </c>
      <c r="BP131">
        <v>9.5</v>
      </c>
      <c r="BQ131">
        <v>0.4</v>
      </c>
      <c r="BR131">
        <v>12.5</v>
      </c>
      <c r="BS131">
        <v>12.7</v>
      </c>
      <c r="BT131">
        <v>15180</v>
      </c>
      <c r="BU131">
        <v>14139</v>
      </c>
      <c r="BV131">
        <v>0.74</v>
      </c>
      <c r="BW131">
        <v>1.05</v>
      </c>
      <c r="BX131">
        <v>0.86</v>
      </c>
      <c r="BY131">
        <v>1.08</v>
      </c>
      <c r="BZ131">
        <v>1.36</v>
      </c>
      <c r="CA131">
        <v>1.06</v>
      </c>
      <c r="CB131">
        <v>0.79</v>
      </c>
      <c r="CC131">
        <v>0.78</v>
      </c>
      <c r="CD131">
        <v>1274</v>
      </c>
      <c r="CE131">
        <v>56</v>
      </c>
      <c r="CF131">
        <v>159</v>
      </c>
      <c r="CG131">
        <v>14</v>
      </c>
      <c r="CH131">
        <v>210</v>
      </c>
      <c r="CI131">
        <v>18</v>
      </c>
      <c r="CJ131">
        <v>100</v>
      </c>
      <c r="CK131">
        <v>2</v>
      </c>
      <c r="CL131">
        <v>962</v>
      </c>
      <c r="CM131">
        <v>28</v>
      </c>
      <c r="CN131">
        <v>112</v>
      </c>
      <c r="CO131">
        <v>9</v>
      </c>
      <c r="CP131">
        <v>340</v>
      </c>
      <c r="CQ131" t="s">
        <v>506</v>
      </c>
      <c r="CR131">
        <v>0.16800000000000001</v>
      </c>
      <c r="CS131" t="s">
        <v>162</v>
      </c>
      <c r="CT131" t="s">
        <v>111</v>
      </c>
    </row>
    <row r="132" spans="1:98" ht="14" x14ac:dyDescent="0.3">
      <c r="A132">
        <v>2018</v>
      </c>
      <c r="B132">
        <v>5623</v>
      </c>
      <c r="C132">
        <v>6614</v>
      </c>
      <c r="D132" t="s">
        <v>507</v>
      </c>
      <c r="E132">
        <v>6</v>
      </c>
      <c r="F132" t="s">
        <v>99</v>
      </c>
      <c r="G132" t="s">
        <v>100</v>
      </c>
      <c r="H132">
        <v>66</v>
      </c>
      <c r="J132" t="s">
        <v>101</v>
      </c>
      <c r="K132" t="s">
        <v>281</v>
      </c>
      <c r="L132" t="s">
        <v>450</v>
      </c>
      <c r="M132" t="s">
        <v>159</v>
      </c>
      <c r="N132" t="s">
        <v>105</v>
      </c>
      <c r="O132" t="s">
        <v>504</v>
      </c>
      <c r="P132" t="s">
        <v>160</v>
      </c>
      <c r="Q132">
        <v>4</v>
      </c>
      <c r="R132">
        <v>302</v>
      </c>
      <c r="S132">
        <v>30275</v>
      </c>
      <c r="T132">
        <v>15267</v>
      </c>
      <c r="U132">
        <v>15008</v>
      </c>
      <c r="V132">
        <v>4613</v>
      </c>
      <c r="W132">
        <v>2357</v>
      </c>
      <c r="X132">
        <v>2256</v>
      </c>
      <c r="Y132">
        <v>15.2</v>
      </c>
      <c r="Z132">
        <v>0.95</v>
      </c>
      <c r="AA132">
        <v>0.83</v>
      </c>
      <c r="AB132">
        <v>1.18</v>
      </c>
      <c r="AC132">
        <v>1707</v>
      </c>
      <c r="AD132">
        <v>13.3</v>
      </c>
      <c r="AE132">
        <v>371</v>
      </c>
      <c r="AF132">
        <v>32.6</v>
      </c>
      <c r="AK132" t="s">
        <v>166</v>
      </c>
      <c r="AL132" t="s">
        <v>167</v>
      </c>
      <c r="AM132">
        <v>82.4</v>
      </c>
      <c r="AN132">
        <v>8.6999999999999993</v>
      </c>
      <c r="AO132">
        <v>0.9</v>
      </c>
      <c r="AP132">
        <v>1.1000000000000001</v>
      </c>
      <c r="AQ132">
        <v>3.5</v>
      </c>
      <c r="AR132">
        <v>11.5</v>
      </c>
      <c r="AS132">
        <v>7.9</v>
      </c>
      <c r="AT132">
        <v>0.2</v>
      </c>
      <c r="AU132">
        <v>1.3</v>
      </c>
      <c r="AV132">
        <v>540606</v>
      </c>
      <c r="AW132">
        <v>5584863</v>
      </c>
      <c r="BB132">
        <v>32844</v>
      </c>
      <c r="BC132">
        <v>16960</v>
      </c>
      <c r="BD132">
        <v>15884</v>
      </c>
      <c r="BE132">
        <v>19.5</v>
      </c>
      <c r="BF132">
        <v>19.3</v>
      </c>
      <c r="BG132">
        <v>19.600000000000001</v>
      </c>
      <c r="BH132">
        <v>50.414392640000003</v>
      </c>
      <c r="BI132">
        <v>9.5715143600000001</v>
      </c>
      <c r="BJ132">
        <v>2010</v>
      </c>
      <c r="BK132">
        <v>1837</v>
      </c>
      <c r="BL132">
        <v>13.2</v>
      </c>
      <c r="BM132">
        <v>12.2</v>
      </c>
      <c r="BN132">
        <v>12.7</v>
      </c>
      <c r="BO132">
        <v>1.4</v>
      </c>
      <c r="BP132">
        <v>9.5</v>
      </c>
      <c r="BQ132">
        <v>0.4</v>
      </c>
      <c r="BR132">
        <v>11.9</v>
      </c>
      <c r="BS132">
        <v>11.6</v>
      </c>
      <c r="BT132">
        <v>17058</v>
      </c>
      <c r="BU132">
        <v>16078</v>
      </c>
      <c r="BV132">
        <v>0.69</v>
      </c>
      <c r="BW132">
        <v>0.98</v>
      </c>
      <c r="BX132">
        <v>0.88</v>
      </c>
      <c r="BY132">
        <v>1.08</v>
      </c>
      <c r="BZ132">
        <v>1.32</v>
      </c>
      <c r="CA132">
        <v>1.04</v>
      </c>
      <c r="CB132">
        <v>0.76</v>
      </c>
      <c r="CC132">
        <v>0.77</v>
      </c>
      <c r="CD132">
        <v>1442</v>
      </c>
      <c r="CE132">
        <v>61</v>
      </c>
      <c r="CF132">
        <v>167</v>
      </c>
      <c r="CG132">
        <v>16</v>
      </c>
      <c r="CH132">
        <v>243</v>
      </c>
      <c r="CI132">
        <v>19</v>
      </c>
      <c r="CJ132">
        <v>102</v>
      </c>
      <c r="CK132">
        <v>3</v>
      </c>
      <c r="CL132">
        <v>1076</v>
      </c>
      <c r="CM132">
        <v>28</v>
      </c>
      <c r="CN132">
        <v>117</v>
      </c>
      <c r="CO132">
        <v>11</v>
      </c>
      <c r="CP132">
        <v>350</v>
      </c>
      <c r="CQ132" t="s">
        <v>508</v>
      </c>
      <c r="CR132">
        <v>4.843</v>
      </c>
      <c r="CS132" t="s">
        <v>162</v>
      </c>
      <c r="CT132" t="s">
        <v>111</v>
      </c>
    </row>
    <row r="133" spans="1:98" ht="14" x14ac:dyDescent="0.3">
      <c r="A133">
        <v>2018</v>
      </c>
      <c r="B133">
        <v>5915</v>
      </c>
      <c r="C133">
        <v>6896</v>
      </c>
      <c r="D133" t="s">
        <v>509</v>
      </c>
      <c r="E133">
        <v>6</v>
      </c>
      <c r="F133" t="s">
        <v>99</v>
      </c>
      <c r="G133" t="s">
        <v>100</v>
      </c>
      <c r="H133">
        <v>66</v>
      </c>
      <c r="J133">
        <v>2</v>
      </c>
      <c r="K133" t="s">
        <v>105</v>
      </c>
      <c r="L133" t="s">
        <v>510</v>
      </c>
      <c r="M133" t="s">
        <v>159</v>
      </c>
      <c r="N133" t="s">
        <v>511</v>
      </c>
      <c r="O133" t="s">
        <v>512</v>
      </c>
      <c r="P133" t="s">
        <v>160</v>
      </c>
      <c r="Q133">
        <v>5</v>
      </c>
      <c r="R133">
        <v>325</v>
      </c>
      <c r="S133">
        <v>69942</v>
      </c>
      <c r="T133">
        <v>34718</v>
      </c>
      <c r="U133">
        <v>35223</v>
      </c>
      <c r="Z133">
        <v>0.97</v>
      </c>
      <c r="AA133">
        <v>0.67</v>
      </c>
      <c r="AB133">
        <v>1.06</v>
      </c>
      <c r="AC133">
        <v>3992</v>
      </c>
      <c r="AE133">
        <v>758</v>
      </c>
      <c r="AK133" t="s">
        <v>108</v>
      </c>
      <c r="AL133" t="s">
        <v>108</v>
      </c>
      <c r="AV133">
        <v>444189</v>
      </c>
      <c r="AW133">
        <v>5544725</v>
      </c>
      <c r="BB133">
        <v>76439</v>
      </c>
      <c r="BC133">
        <v>37560</v>
      </c>
      <c r="BD133">
        <v>38879</v>
      </c>
      <c r="BH133">
        <v>50.052189509999998</v>
      </c>
      <c r="BI133">
        <v>8.2203908600000002</v>
      </c>
      <c r="BJ133">
        <v>3673</v>
      </c>
      <c r="BK133">
        <v>3504</v>
      </c>
      <c r="BL133">
        <v>10.6</v>
      </c>
      <c r="BM133">
        <v>9.9</v>
      </c>
      <c r="BR133">
        <v>9.8000000000000007</v>
      </c>
      <c r="BS133">
        <v>9</v>
      </c>
      <c r="BT133">
        <v>39096</v>
      </c>
      <c r="BU133">
        <v>40661</v>
      </c>
      <c r="BV133">
        <v>0.71</v>
      </c>
      <c r="BW133">
        <v>0.64</v>
      </c>
      <c r="BX133">
        <v>0.95</v>
      </c>
      <c r="BY133">
        <v>0.95</v>
      </c>
      <c r="BZ133">
        <v>1.08</v>
      </c>
      <c r="CA133">
        <v>1.04</v>
      </c>
      <c r="CB133">
        <v>0.83</v>
      </c>
      <c r="CC133">
        <v>0.78</v>
      </c>
      <c r="CP133">
        <v>20</v>
      </c>
      <c r="CQ133" t="s">
        <v>513</v>
      </c>
      <c r="CR133">
        <v>0.56000000000000005</v>
      </c>
      <c r="CS133" t="s">
        <v>162</v>
      </c>
      <c r="CT133" t="s">
        <v>111</v>
      </c>
    </row>
    <row r="134" spans="1:98" ht="14" x14ac:dyDescent="0.3">
      <c r="A134">
        <v>2018</v>
      </c>
      <c r="B134">
        <v>5915</v>
      </c>
      <c r="C134">
        <v>6897</v>
      </c>
      <c r="D134" t="s">
        <v>514</v>
      </c>
      <c r="E134">
        <v>6</v>
      </c>
      <c r="F134" t="s">
        <v>99</v>
      </c>
      <c r="G134" t="s">
        <v>100</v>
      </c>
      <c r="H134">
        <v>66</v>
      </c>
      <c r="J134">
        <v>2</v>
      </c>
      <c r="K134" t="s">
        <v>105</v>
      </c>
      <c r="L134" t="s">
        <v>512</v>
      </c>
      <c r="M134" t="s">
        <v>159</v>
      </c>
      <c r="N134" t="s">
        <v>511</v>
      </c>
      <c r="O134" t="s">
        <v>515</v>
      </c>
      <c r="P134" t="s">
        <v>160</v>
      </c>
      <c r="Q134">
        <v>4</v>
      </c>
      <c r="R134">
        <v>306</v>
      </c>
      <c r="S134">
        <v>50050</v>
      </c>
      <c r="T134">
        <v>25349</v>
      </c>
      <c r="U134">
        <v>24701</v>
      </c>
      <c r="Z134">
        <v>0.92</v>
      </c>
      <c r="AA134">
        <v>0.73</v>
      </c>
      <c r="AB134">
        <v>1.06</v>
      </c>
      <c r="AC134">
        <v>2888</v>
      </c>
      <c r="AE134">
        <v>480</v>
      </c>
      <c r="AK134" t="s">
        <v>166</v>
      </c>
      <c r="AL134" t="s">
        <v>166</v>
      </c>
      <c r="AV134">
        <v>442887</v>
      </c>
      <c r="AW134">
        <v>5544772</v>
      </c>
      <c r="BB134">
        <v>55497</v>
      </c>
      <c r="BC134">
        <v>28066</v>
      </c>
      <c r="BD134">
        <v>27431</v>
      </c>
      <c r="BH134">
        <v>50.052488660000002</v>
      </c>
      <c r="BI134">
        <v>8.2022055500000004</v>
      </c>
      <c r="BJ134">
        <v>3254</v>
      </c>
      <c r="BK134">
        <v>2861</v>
      </c>
      <c r="BL134">
        <v>12.8</v>
      </c>
      <c r="BM134">
        <v>11.6</v>
      </c>
      <c r="BR134">
        <v>11.6</v>
      </c>
      <c r="BS134">
        <v>10.4</v>
      </c>
      <c r="BT134">
        <v>28641</v>
      </c>
      <c r="BU134">
        <v>28194</v>
      </c>
      <c r="BV134">
        <v>0.73</v>
      </c>
      <c r="BW134">
        <v>0.72</v>
      </c>
      <c r="BX134">
        <v>0.96</v>
      </c>
      <c r="BY134">
        <v>0.95</v>
      </c>
      <c r="BZ134">
        <v>1.06</v>
      </c>
      <c r="CA134">
        <v>1.06</v>
      </c>
      <c r="CB134">
        <v>0.87</v>
      </c>
      <c r="CC134">
        <v>0.89</v>
      </c>
      <c r="CP134">
        <v>10</v>
      </c>
      <c r="CQ134" t="s">
        <v>516</v>
      </c>
      <c r="CR134">
        <v>2.12</v>
      </c>
      <c r="CS134" t="s">
        <v>162</v>
      </c>
      <c r="CT134" t="s">
        <v>111</v>
      </c>
    </row>
    <row r="135" spans="1:98" ht="14" x14ac:dyDescent="0.3">
      <c r="A135">
        <v>2018</v>
      </c>
      <c r="B135">
        <v>5817</v>
      </c>
      <c r="C135">
        <v>6891</v>
      </c>
      <c r="D135" t="s">
        <v>517</v>
      </c>
      <c r="E135">
        <v>6</v>
      </c>
      <c r="F135" t="s">
        <v>99</v>
      </c>
      <c r="G135" t="s">
        <v>100</v>
      </c>
      <c r="H135">
        <v>66</v>
      </c>
      <c r="J135" t="s">
        <v>101</v>
      </c>
      <c r="K135" t="s">
        <v>105</v>
      </c>
      <c r="L135" t="s">
        <v>518</v>
      </c>
      <c r="M135" t="s">
        <v>159</v>
      </c>
      <c r="N135" t="s">
        <v>431</v>
      </c>
      <c r="O135" t="s">
        <v>453</v>
      </c>
      <c r="P135" t="s">
        <v>160</v>
      </c>
      <c r="Q135">
        <v>8</v>
      </c>
      <c r="R135">
        <v>101</v>
      </c>
      <c r="S135">
        <v>135238</v>
      </c>
      <c r="T135">
        <v>68892</v>
      </c>
      <c r="U135">
        <v>66345</v>
      </c>
      <c r="V135">
        <v>4479</v>
      </c>
      <c r="W135">
        <v>2727</v>
      </c>
      <c r="X135">
        <v>1751</v>
      </c>
      <c r="Y135">
        <v>3.3</v>
      </c>
      <c r="Z135">
        <v>0.91</v>
      </c>
      <c r="AA135">
        <v>0.52</v>
      </c>
      <c r="AB135">
        <v>1</v>
      </c>
      <c r="AC135">
        <v>7785</v>
      </c>
      <c r="AD135">
        <v>3.2</v>
      </c>
      <c r="AE135">
        <v>1336</v>
      </c>
      <c r="AF135">
        <v>5.0999999999999996</v>
      </c>
      <c r="AK135" t="s">
        <v>166</v>
      </c>
      <c r="AL135" t="s">
        <v>108</v>
      </c>
      <c r="AM135">
        <v>95.3</v>
      </c>
      <c r="AN135">
        <v>6</v>
      </c>
      <c r="AO135">
        <v>0.9</v>
      </c>
      <c r="AP135">
        <v>0.3</v>
      </c>
      <c r="AQ135">
        <v>1.8</v>
      </c>
      <c r="AR135">
        <v>1.3</v>
      </c>
      <c r="AS135">
        <v>1</v>
      </c>
      <c r="AT135">
        <v>0.2</v>
      </c>
      <c r="AU135">
        <v>1.1000000000000001</v>
      </c>
      <c r="AV135">
        <v>466912</v>
      </c>
      <c r="AW135">
        <v>5551718</v>
      </c>
      <c r="BB135">
        <v>154401</v>
      </c>
      <c r="BC135">
        <v>78106</v>
      </c>
      <c r="BD135">
        <v>76295</v>
      </c>
      <c r="BE135">
        <v>3.9</v>
      </c>
      <c r="BF135">
        <v>4.7</v>
      </c>
      <c r="BG135">
        <v>3.1</v>
      </c>
      <c r="BH135">
        <v>50.116784359999997</v>
      </c>
      <c r="BI135">
        <v>8.5371866500000007</v>
      </c>
      <c r="BJ135">
        <v>8235</v>
      </c>
      <c r="BK135">
        <v>7154</v>
      </c>
      <c r="BL135">
        <v>12</v>
      </c>
      <c r="BM135">
        <v>10.8</v>
      </c>
      <c r="BN135">
        <v>3.3</v>
      </c>
      <c r="BO135">
        <v>1.7</v>
      </c>
      <c r="BP135">
        <v>1.4</v>
      </c>
      <c r="BQ135">
        <v>0.5</v>
      </c>
      <c r="BR135">
        <v>10.5</v>
      </c>
      <c r="BS135">
        <v>9.4</v>
      </c>
      <c r="BT135">
        <v>79721</v>
      </c>
      <c r="BU135">
        <v>76578</v>
      </c>
      <c r="BV135">
        <v>0.56000000000000005</v>
      </c>
      <c r="BW135">
        <v>0.49</v>
      </c>
      <c r="BX135">
        <v>0.95</v>
      </c>
      <c r="BY135">
        <v>0.98</v>
      </c>
      <c r="BZ135">
        <v>1.01</v>
      </c>
      <c r="CA135">
        <v>0.98</v>
      </c>
      <c r="CB135">
        <v>0.76</v>
      </c>
      <c r="CC135">
        <v>0.68</v>
      </c>
      <c r="CD135">
        <v>7381</v>
      </c>
      <c r="CE135">
        <v>150</v>
      </c>
      <c r="CF135">
        <v>96</v>
      </c>
      <c r="CG135">
        <v>72</v>
      </c>
      <c r="CH135">
        <v>1239</v>
      </c>
      <c r="CI135">
        <v>34</v>
      </c>
      <c r="CJ135">
        <v>35</v>
      </c>
      <c r="CK135">
        <v>14</v>
      </c>
      <c r="CL135">
        <v>5970</v>
      </c>
      <c r="CM135">
        <v>56</v>
      </c>
      <c r="CN135">
        <v>40</v>
      </c>
      <c r="CO135">
        <v>60</v>
      </c>
      <c r="CP135">
        <v>150</v>
      </c>
      <c r="CQ135" t="s">
        <v>519</v>
      </c>
      <c r="CR135">
        <v>0.316</v>
      </c>
      <c r="CS135" t="s">
        <v>162</v>
      </c>
      <c r="CT135" t="s">
        <v>111</v>
      </c>
    </row>
    <row r="136" spans="1:98" ht="14" x14ac:dyDescent="0.3">
      <c r="A136">
        <v>2018</v>
      </c>
      <c r="B136">
        <v>5622</v>
      </c>
      <c r="C136">
        <v>6712</v>
      </c>
      <c r="D136" t="s">
        <v>520</v>
      </c>
      <c r="E136">
        <v>6</v>
      </c>
      <c r="F136" t="s">
        <v>99</v>
      </c>
      <c r="G136" t="s">
        <v>100</v>
      </c>
      <c r="H136">
        <v>66</v>
      </c>
      <c r="J136" t="s">
        <v>101</v>
      </c>
      <c r="K136" t="s">
        <v>281</v>
      </c>
      <c r="L136" t="s">
        <v>505</v>
      </c>
      <c r="M136" t="s">
        <v>159</v>
      </c>
      <c r="N136" t="s">
        <v>105</v>
      </c>
      <c r="O136" t="s">
        <v>499</v>
      </c>
      <c r="P136" t="s">
        <v>160</v>
      </c>
      <c r="Q136">
        <v>4</v>
      </c>
      <c r="R136">
        <v>290</v>
      </c>
      <c r="S136">
        <v>33485</v>
      </c>
      <c r="T136">
        <v>16911</v>
      </c>
      <c r="U136">
        <v>16575</v>
      </c>
      <c r="V136">
        <v>4675</v>
      </c>
      <c r="W136">
        <v>2423</v>
      </c>
      <c r="X136">
        <v>2252</v>
      </c>
      <c r="Y136">
        <v>14</v>
      </c>
      <c r="Z136">
        <v>0.93</v>
      </c>
      <c r="AA136">
        <v>0.8</v>
      </c>
      <c r="AB136">
        <v>1.17</v>
      </c>
      <c r="AC136">
        <v>1891</v>
      </c>
      <c r="AD136">
        <v>12.2</v>
      </c>
      <c r="AE136">
        <v>404</v>
      </c>
      <c r="AF136">
        <v>30.4</v>
      </c>
      <c r="AK136" t="s">
        <v>166</v>
      </c>
      <c r="AL136" t="s">
        <v>167</v>
      </c>
      <c r="AM136">
        <v>83.6</v>
      </c>
      <c r="AN136">
        <v>8.5</v>
      </c>
      <c r="AO136">
        <v>0.8</v>
      </c>
      <c r="AP136">
        <v>1.1000000000000001</v>
      </c>
      <c r="AQ136">
        <v>3.4</v>
      </c>
      <c r="AR136">
        <v>10.4</v>
      </c>
      <c r="AS136">
        <v>7</v>
      </c>
      <c r="AT136">
        <v>0.2</v>
      </c>
      <c r="AU136">
        <v>1.3</v>
      </c>
      <c r="AV136">
        <v>533409</v>
      </c>
      <c r="AW136">
        <v>5575128</v>
      </c>
      <c r="BB136">
        <v>36867</v>
      </c>
      <c r="BC136">
        <v>19025</v>
      </c>
      <c r="BD136">
        <v>17842</v>
      </c>
      <c r="BE136">
        <v>17.600000000000001</v>
      </c>
      <c r="BF136">
        <v>17.7</v>
      </c>
      <c r="BG136">
        <v>17.5</v>
      </c>
      <c r="BH136">
        <v>50.327297540000004</v>
      </c>
      <c r="BI136">
        <v>9.4693645699999998</v>
      </c>
      <c r="BJ136">
        <v>2211</v>
      </c>
      <c r="BK136">
        <v>1937</v>
      </c>
      <c r="BL136">
        <v>13.1</v>
      </c>
      <c r="BM136">
        <v>11.7</v>
      </c>
      <c r="BN136">
        <v>11.2</v>
      </c>
      <c r="BO136">
        <v>1.4</v>
      </c>
      <c r="BP136">
        <v>8.3000000000000007</v>
      </c>
      <c r="BQ136">
        <v>0.4</v>
      </c>
      <c r="BR136">
        <v>11.6</v>
      </c>
      <c r="BS136">
        <v>10.9</v>
      </c>
      <c r="BT136">
        <v>19154</v>
      </c>
      <c r="BU136">
        <v>18113</v>
      </c>
      <c r="BV136">
        <v>0.68</v>
      </c>
      <c r="BW136">
        <v>0.92</v>
      </c>
      <c r="BX136">
        <v>0.88</v>
      </c>
      <c r="BY136">
        <v>1.06</v>
      </c>
      <c r="BZ136">
        <v>1.29</v>
      </c>
      <c r="CA136">
        <v>1.04</v>
      </c>
      <c r="CB136">
        <v>0.75</v>
      </c>
      <c r="CC136">
        <v>0.74</v>
      </c>
      <c r="CD136">
        <v>1620</v>
      </c>
      <c r="CE136">
        <v>65</v>
      </c>
      <c r="CF136">
        <v>165</v>
      </c>
      <c r="CG136">
        <v>15</v>
      </c>
      <c r="CH136">
        <v>273</v>
      </c>
      <c r="CI136">
        <v>20</v>
      </c>
      <c r="CJ136">
        <v>102</v>
      </c>
      <c r="CK136">
        <v>2</v>
      </c>
      <c r="CL136">
        <v>1184</v>
      </c>
      <c r="CM136">
        <v>31</v>
      </c>
      <c r="CN136">
        <v>113</v>
      </c>
      <c r="CO136">
        <v>10</v>
      </c>
      <c r="CP136">
        <v>330</v>
      </c>
      <c r="CQ136" t="s">
        <v>521</v>
      </c>
      <c r="CR136">
        <v>2.7749999999999999</v>
      </c>
      <c r="CS136" t="s">
        <v>162</v>
      </c>
      <c r="CT136" t="s">
        <v>111</v>
      </c>
    </row>
    <row r="137" spans="1:98" ht="14" x14ac:dyDescent="0.3">
      <c r="A137">
        <v>2018</v>
      </c>
      <c r="B137">
        <v>5916</v>
      </c>
      <c r="C137">
        <v>6892</v>
      </c>
      <c r="D137" t="s">
        <v>522</v>
      </c>
      <c r="E137">
        <v>6</v>
      </c>
      <c r="F137" t="s">
        <v>99</v>
      </c>
      <c r="G137" t="s">
        <v>100</v>
      </c>
      <c r="H137">
        <v>66</v>
      </c>
      <c r="J137" t="s">
        <v>101</v>
      </c>
      <c r="K137" t="s">
        <v>105</v>
      </c>
      <c r="L137" t="s">
        <v>454</v>
      </c>
      <c r="M137" t="s">
        <v>159</v>
      </c>
      <c r="N137" t="s">
        <v>431</v>
      </c>
      <c r="O137" t="s">
        <v>523</v>
      </c>
      <c r="P137" t="s">
        <v>160</v>
      </c>
      <c r="Q137">
        <v>6</v>
      </c>
      <c r="R137">
        <v>142</v>
      </c>
      <c r="S137">
        <v>104852</v>
      </c>
      <c r="T137">
        <v>53275</v>
      </c>
      <c r="U137">
        <v>51578</v>
      </c>
      <c r="V137">
        <v>4584</v>
      </c>
      <c r="W137">
        <v>2261</v>
      </c>
      <c r="X137">
        <v>2322</v>
      </c>
      <c r="Y137">
        <v>4.4000000000000004</v>
      </c>
      <c r="Z137">
        <v>0.93</v>
      </c>
      <c r="AA137">
        <v>0.52</v>
      </c>
      <c r="AB137">
        <v>1.02</v>
      </c>
      <c r="AC137">
        <v>6042</v>
      </c>
      <c r="AD137">
        <v>4.0999999999999996</v>
      </c>
      <c r="AE137">
        <v>1022</v>
      </c>
      <c r="AF137">
        <v>7.2</v>
      </c>
      <c r="AK137" t="s">
        <v>161</v>
      </c>
      <c r="AL137" t="s">
        <v>108</v>
      </c>
      <c r="AM137">
        <v>94.3</v>
      </c>
      <c r="AN137">
        <v>6.3</v>
      </c>
      <c r="AO137">
        <v>1.1000000000000001</v>
      </c>
      <c r="AP137">
        <v>0.4</v>
      </c>
      <c r="AQ137">
        <v>2.2000000000000002</v>
      </c>
      <c r="AR137">
        <v>2</v>
      </c>
      <c r="AS137">
        <v>1.5</v>
      </c>
      <c r="AT137">
        <v>0.2</v>
      </c>
      <c r="AU137">
        <v>0.9</v>
      </c>
      <c r="AV137">
        <v>465846</v>
      </c>
      <c r="AW137">
        <v>5551120</v>
      </c>
      <c r="BB137">
        <v>119738</v>
      </c>
      <c r="BC137">
        <v>60223</v>
      </c>
      <c r="BD137">
        <v>59515</v>
      </c>
      <c r="BE137">
        <v>5.2</v>
      </c>
      <c r="BF137">
        <v>5.0999999999999996</v>
      </c>
      <c r="BG137">
        <v>5.3</v>
      </c>
      <c r="BH137">
        <v>50.111345819999997</v>
      </c>
      <c r="BI137">
        <v>8.5223301800000009</v>
      </c>
      <c r="BJ137">
        <v>5821</v>
      </c>
      <c r="BK137">
        <v>5723</v>
      </c>
      <c r="BL137">
        <v>10.9</v>
      </c>
      <c r="BM137">
        <v>11.1</v>
      </c>
      <c r="BN137">
        <v>3.5</v>
      </c>
      <c r="BO137">
        <v>3.1</v>
      </c>
      <c r="BP137">
        <v>1.3</v>
      </c>
      <c r="BQ137">
        <v>1.2</v>
      </c>
      <c r="BR137">
        <v>9.6999999999999993</v>
      </c>
      <c r="BS137">
        <v>9.6</v>
      </c>
      <c r="BT137">
        <v>60632</v>
      </c>
      <c r="BU137">
        <v>60189</v>
      </c>
      <c r="BV137">
        <v>0.55000000000000004</v>
      </c>
      <c r="BW137">
        <v>0.48</v>
      </c>
      <c r="BX137">
        <v>0.94</v>
      </c>
      <c r="BY137">
        <v>0.96</v>
      </c>
      <c r="BZ137">
        <v>1.04</v>
      </c>
      <c r="CA137">
        <v>1.01</v>
      </c>
      <c r="CB137">
        <v>0.72</v>
      </c>
      <c r="CC137">
        <v>0.66</v>
      </c>
      <c r="CD137">
        <v>5674</v>
      </c>
      <c r="CE137">
        <v>140</v>
      </c>
      <c r="CF137">
        <v>109</v>
      </c>
      <c r="CG137">
        <v>64</v>
      </c>
      <c r="CH137">
        <v>926</v>
      </c>
      <c r="CI137">
        <v>31</v>
      </c>
      <c r="CJ137">
        <v>42</v>
      </c>
      <c r="CK137">
        <v>13</v>
      </c>
      <c r="CL137">
        <v>4620</v>
      </c>
      <c r="CM137">
        <v>49</v>
      </c>
      <c r="CN137">
        <v>42</v>
      </c>
      <c r="CO137">
        <v>55</v>
      </c>
      <c r="CP137">
        <v>130</v>
      </c>
      <c r="CQ137" t="s">
        <v>524</v>
      </c>
      <c r="CR137">
        <v>3.2149999999999999</v>
      </c>
      <c r="CS137" t="s">
        <v>162</v>
      </c>
      <c r="CT137" t="s">
        <v>111</v>
      </c>
    </row>
    <row r="138" spans="1:98" ht="14" x14ac:dyDescent="0.3">
      <c r="A138">
        <v>2018</v>
      </c>
      <c r="B138">
        <v>5916</v>
      </c>
      <c r="C138">
        <v>6894</v>
      </c>
      <c r="D138" t="s">
        <v>525</v>
      </c>
      <c r="E138">
        <v>6</v>
      </c>
      <c r="F138" t="s">
        <v>99</v>
      </c>
      <c r="G138" t="s">
        <v>100</v>
      </c>
      <c r="H138">
        <v>66</v>
      </c>
      <c r="J138" t="s">
        <v>101</v>
      </c>
      <c r="K138" t="s">
        <v>105</v>
      </c>
      <c r="L138" t="s">
        <v>526</v>
      </c>
      <c r="M138" t="s">
        <v>159</v>
      </c>
      <c r="N138" t="s">
        <v>431</v>
      </c>
      <c r="O138" t="s">
        <v>430</v>
      </c>
      <c r="P138" t="s">
        <v>160</v>
      </c>
      <c r="Q138">
        <v>8</v>
      </c>
      <c r="R138">
        <v>305</v>
      </c>
      <c r="S138">
        <v>114002</v>
      </c>
      <c r="T138">
        <v>57614</v>
      </c>
      <c r="U138">
        <v>56388</v>
      </c>
      <c r="V138">
        <v>6913</v>
      </c>
      <c r="W138">
        <v>3426</v>
      </c>
      <c r="X138">
        <v>3487</v>
      </c>
      <c r="Y138">
        <v>6.1</v>
      </c>
      <c r="Z138">
        <v>0.91</v>
      </c>
      <c r="AA138">
        <v>0.56000000000000005</v>
      </c>
      <c r="AB138">
        <v>1.02</v>
      </c>
      <c r="AC138">
        <v>6505</v>
      </c>
      <c r="AD138">
        <v>5.7</v>
      </c>
      <c r="AE138">
        <v>1241</v>
      </c>
      <c r="AF138">
        <v>9.5</v>
      </c>
      <c r="AK138" t="s">
        <v>108</v>
      </c>
      <c r="AL138" t="s">
        <v>108</v>
      </c>
      <c r="AM138">
        <v>91.9</v>
      </c>
      <c r="AN138">
        <v>6.9</v>
      </c>
      <c r="AO138">
        <v>1.4</v>
      </c>
      <c r="AP138">
        <v>0.5</v>
      </c>
      <c r="AQ138">
        <v>2.8</v>
      </c>
      <c r="AR138">
        <v>3.1</v>
      </c>
      <c r="AS138">
        <v>2.2000000000000002</v>
      </c>
      <c r="AT138">
        <v>0.2</v>
      </c>
      <c r="AU138">
        <v>1.5</v>
      </c>
      <c r="AV138">
        <v>455567</v>
      </c>
      <c r="AW138">
        <v>5545007</v>
      </c>
      <c r="BB138">
        <v>128958</v>
      </c>
      <c r="BC138">
        <v>65169</v>
      </c>
      <c r="BD138">
        <v>63788</v>
      </c>
      <c r="BE138">
        <v>7.3</v>
      </c>
      <c r="BF138">
        <v>7.2</v>
      </c>
      <c r="BG138">
        <v>7.3</v>
      </c>
      <c r="BH138">
        <v>50.055684319999997</v>
      </c>
      <c r="BI138">
        <v>8.3792818600000007</v>
      </c>
      <c r="BJ138">
        <v>5582</v>
      </c>
      <c r="BK138">
        <v>5281</v>
      </c>
      <c r="BL138">
        <v>9.6999999999999993</v>
      </c>
      <c r="BM138">
        <v>9.4</v>
      </c>
      <c r="BN138">
        <v>4.7</v>
      </c>
      <c r="BO138">
        <v>3.9</v>
      </c>
      <c r="BP138">
        <v>2.1</v>
      </c>
      <c r="BQ138">
        <v>1.8</v>
      </c>
      <c r="BR138">
        <v>8.6</v>
      </c>
      <c r="BS138">
        <v>8.3000000000000007</v>
      </c>
      <c r="BT138">
        <v>66342</v>
      </c>
      <c r="BU138">
        <v>64905</v>
      </c>
      <c r="BV138">
        <v>0.57999999999999996</v>
      </c>
      <c r="BW138">
        <v>0.54</v>
      </c>
      <c r="BX138">
        <v>0.95</v>
      </c>
      <c r="BY138">
        <v>0.97</v>
      </c>
      <c r="BZ138">
        <v>1.02</v>
      </c>
      <c r="CA138">
        <v>1.02</v>
      </c>
      <c r="CB138">
        <v>0.73</v>
      </c>
      <c r="CC138">
        <v>0.69</v>
      </c>
      <c r="CD138">
        <v>5952</v>
      </c>
      <c r="CE138">
        <v>191</v>
      </c>
      <c r="CF138">
        <v>182</v>
      </c>
      <c r="CG138">
        <v>85</v>
      </c>
      <c r="CH138">
        <v>1077</v>
      </c>
      <c r="CI138">
        <v>45</v>
      </c>
      <c r="CJ138">
        <v>72</v>
      </c>
      <c r="CK138">
        <v>25</v>
      </c>
      <c r="CL138">
        <v>4747</v>
      </c>
      <c r="CM138">
        <v>75</v>
      </c>
      <c r="CN138">
        <v>74</v>
      </c>
      <c r="CO138">
        <v>75</v>
      </c>
      <c r="CP138">
        <v>70</v>
      </c>
      <c r="CQ138" t="s">
        <v>527</v>
      </c>
      <c r="CR138">
        <v>0.66600000000000004</v>
      </c>
      <c r="CS138" t="s">
        <v>162</v>
      </c>
      <c r="CT138" t="s">
        <v>111</v>
      </c>
    </row>
    <row r="139" spans="1:98" ht="14" x14ac:dyDescent="0.3">
      <c r="A139">
        <v>2018</v>
      </c>
      <c r="B139">
        <v>5915</v>
      </c>
      <c r="C139">
        <v>6901</v>
      </c>
      <c r="D139" t="s">
        <v>528</v>
      </c>
      <c r="E139">
        <v>6</v>
      </c>
      <c r="F139" t="s">
        <v>99</v>
      </c>
      <c r="G139" t="s">
        <v>100</v>
      </c>
      <c r="H139">
        <v>66</v>
      </c>
      <c r="J139">
        <v>2</v>
      </c>
      <c r="K139" t="s">
        <v>105</v>
      </c>
      <c r="L139" t="s">
        <v>529</v>
      </c>
      <c r="M139" t="s">
        <v>159</v>
      </c>
      <c r="N139" t="s">
        <v>511</v>
      </c>
      <c r="O139" t="s">
        <v>510</v>
      </c>
      <c r="P139" t="s">
        <v>160</v>
      </c>
      <c r="Q139">
        <v>4</v>
      </c>
      <c r="R139">
        <v>316</v>
      </c>
      <c r="S139">
        <v>78570</v>
      </c>
      <c r="T139">
        <v>40236</v>
      </c>
      <c r="U139">
        <v>38334</v>
      </c>
      <c r="Z139">
        <v>0.96</v>
      </c>
      <c r="AA139">
        <v>0.64</v>
      </c>
      <c r="AB139">
        <v>1.03</v>
      </c>
      <c r="AC139">
        <v>4482</v>
      </c>
      <c r="AE139">
        <v>857</v>
      </c>
      <c r="AK139" t="s">
        <v>108</v>
      </c>
      <c r="AL139" t="s">
        <v>108</v>
      </c>
      <c r="AV139">
        <v>446214</v>
      </c>
      <c r="AW139">
        <v>5544699</v>
      </c>
      <c r="BB139">
        <v>86324</v>
      </c>
      <c r="BC139">
        <v>44142</v>
      </c>
      <c r="BD139">
        <v>42181</v>
      </c>
      <c r="BH139">
        <v>50.05214222</v>
      </c>
      <c r="BI139">
        <v>8.2486783199999998</v>
      </c>
      <c r="BJ139">
        <v>4237</v>
      </c>
      <c r="BK139">
        <v>3620</v>
      </c>
      <c r="BL139">
        <v>10.5</v>
      </c>
      <c r="BM139">
        <v>9.4</v>
      </c>
      <c r="BR139">
        <v>9.6</v>
      </c>
      <c r="BS139">
        <v>8.6</v>
      </c>
      <c r="BT139">
        <v>46780</v>
      </c>
      <c r="BU139">
        <v>44339</v>
      </c>
      <c r="BV139">
        <v>0.65</v>
      </c>
      <c r="BW139">
        <v>0.62</v>
      </c>
      <c r="BX139">
        <v>0.94</v>
      </c>
      <c r="BY139">
        <v>0.95</v>
      </c>
      <c r="BZ139">
        <v>1.03</v>
      </c>
      <c r="CA139">
        <v>1.03</v>
      </c>
      <c r="CB139">
        <v>0.77</v>
      </c>
      <c r="CC139">
        <v>0.76</v>
      </c>
      <c r="CP139">
        <v>30</v>
      </c>
      <c r="CQ139" t="s">
        <v>530</v>
      </c>
      <c r="CR139">
        <v>0.44400000000000001</v>
      </c>
      <c r="CS139" t="s">
        <v>162</v>
      </c>
      <c r="CT139" t="s">
        <v>111</v>
      </c>
    </row>
    <row r="140" spans="1:98" ht="14" x14ac:dyDescent="0.3">
      <c r="A140">
        <v>2018</v>
      </c>
      <c r="B140">
        <v>5915</v>
      </c>
      <c r="C140">
        <v>6902</v>
      </c>
      <c r="D140" t="s">
        <v>531</v>
      </c>
      <c r="E140">
        <v>6</v>
      </c>
      <c r="F140" t="s">
        <v>99</v>
      </c>
      <c r="G140" t="s">
        <v>100</v>
      </c>
      <c r="H140">
        <v>66</v>
      </c>
      <c r="J140" t="s">
        <v>101</v>
      </c>
      <c r="K140" t="s">
        <v>105</v>
      </c>
      <c r="L140" t="s">
        <v>432</v>
      </c>
      <c r="M140" t="s">
        <v>159</v>
      </c>
      <c r="N140" t="s">
        <v>431</v>
      </c>
      <c r="O140" t="s">
        <v>532</v>
      </c>
      <c r="P140" t="s">
        <v>160</v>
      </c>
      <c r="Q140">
        <v>6</v>
      </c>
      <c r="R140">
        <v>345</v>
      </c>
      <c r="S140">
        <v>117372</v>
      </c>
      <c r="T140">
        <v>59834</v>
      </c>
      <c r="U140">
        <v>57538</v>
      </c>
      <c r="V140">
        <v>6832</v>
      </c>
      <c r="W140">
        <v>3543</v>
      </c>
      <c r="X140">
        <v>3289</v>
      </c>
      <c r="Y140">
        <v>5.8</v>
      </c>
      <c r="Z140">
        <v>0.92</v>
      </c>
      <c r="AA140">
        <v>0.57999999999999996</v>
      </c>
      <c r="AB140">
        <v>1.04</v>
      </c>
      <c r="AC140">
        <v>6702</v>
      </c>
      <c r="AD140">
        <v>5.5</v>
      </c>
      <c r="AE140">
        <v>1267</v>
      </c>
      <c r="AF140">
        <v>8.9</v>
      </c>
      <c r="AK140" t="s">
        <v>108</v>
      </c>
      <c r="AL140" t="s">
        <v>108</v>
      </c>
      <c r="AM140">
        <v>92.5</v>
      </c>
      <c r="AN140">
        <v>7.3</v>
      </c>
      <c r="AO140">
        <v>1.5</v>
      </c>
      <c r="AP140">
        <v>0.4</v>
      </c>
      <c r="AQ140">
        <v>2.6</v>
      </c>
      <c r="AR140">
        <v>2.9</v>
      </c>
      <c r="AS140">
        <v>2.1</v>
      </c>
      <c r="AT140">
        <v>0.3</v>
      </c>
      <c r="AU140">
        <v>1.2</v>
      </c>
      <c r="AV140">
        <v>451404</v>
      </c>
      <c r="AW140">
        <v>5545076</v>
      </c>
      <c r="BB140">
        <v>132147</v>
      </c>
      <c r="BC140">
        <v>67522</v>
      </c>
      <c r="BD140">
        <v>64626</v>
      </c>
      <c r="BE140">
        <v>7</v>
      </c>
      <c r="BF140">
        <v>7.1</v>
      </c>
      <c r="BG140">
        <v>6.9</v>
      </c>
      <c r="BH140">
        <v>50.055982399999998</v>
      </c>
      <c r="BI140">
        <v>8.3211312700000004</v>
      </c>
      <c r="BJ140">
        <v>5554</v>
      </c>
      <c r="BK140">
        <v>5569</v>
      </c>
      <c r="BL140">
        <v>9.3000000000000007</v>
      </c>
      <c r="BM140">
        <v>9.6999999999999993</v>
      </c>
      <c r="BN140">
        <v>4.4000000000000004</v>
      </c>
      <c r="BO140">
        <v>6.6</v>
      </c>
      <c r="BP140">
        <v>2.1</v>
      </c>
      <c r="BQ140">
        <v>3.1</v>
      </c>
      <c r="BR140">
        <v>8.1999999999999993</v>
      </c>
      <c r="BS140">
        <v>8.6</v>
      </c>
      <c r="BT140">
        <v>68192</v>
      </c>
      <c r="BU140">
        <v>65204</v>
      </c>
      <c r="BV140">
        <v>0.59</v>
      </c>
      <c r="BW140">
        <v>0.56999999999999995</v>
      </c>
      <c r="BX140">
        <v>0.96</v>
      </c>
      <c r="BY140">
        <v>0.98</v>
      </c>
      <c r="BZ140">
        <v>1.04</v>
      </c>
      <c r="CA140">
        <v>1.03</v>
      </c>
      <c r="CB140">
        <v>0.75</v>
      </c>
      <c r="CC140">
        <v>0.74</v>
      </c>
      <c r="CD140">
        <v>6152</v>
      </c>
      <c r="CE140">
        <v>192</v>
      </c>
      <c r="CF140">
        <v>179</v>
      </c>
      <c r="CG140">
        <v>98</v>
      </c>
      <c r="CH140">
        <v>1113</v>
      </c>
      <c r="CI140">
        <v>44</v>
      </c>
      <c r="CJ140">
        <v>68</v>
      </c>
      <c r="CK140">
        <v>23</v>
      </c>
      <c r="CL140">
        <v>4886</v>
      </c>
      <c r="CM140">
        <v>71</v>
      </c>
      <c r="CN140">
        <v>70</v>
      </c>
      <c r="CO140">
        <v>85</v>
      </c>
      <c r="CP140">
        <v>50</v>
      </c>
      <c r="CQ140" t="s">
        <v>533</v>
      </c>
      <c r="CR140">
        <v>2.2229999999999999</v>
      </c>
      <c r="CS140" t="s">
        <v>162</v>
      </c>
      <c r="CT140" t="s">
        <v>111</v>
      </c>
    </row>
    <row r="141" spans="1:98" ht="14" x14ac:dyDescent="0.3">
      <c r="A141">
        <v>2018</v>
      </c>
      <c r="B141">
        <v>5915</v>
      </c>
      <c r="C141">
        <v>6895</v>
      </c>
      <c r="D141" t="s">
        <v>534</v>
      </c>
      <c r="E141">
        <v>6</v>
      </c>
      <c r="F141" t="s">
        <v>99</v>
      </c>
      <c r="G141" t="s">
        <v>100</v>
      </c>
      <c r="H141">
        <v>66</v>
      </c>
      <c r="J141">
        <v>2</v>
      </c>
      <c r="K141" t="s">
        <v>105</v>
      </c>
      <c r="L141" t="s">
        <v>532</v>
      </c>
      <c r="M141" t="s">
        <v>159</v>
      </c>
      <c r="N141" t="s">
        <v>511</v>
      </c>
      <c r="O141" t="s">
        <v>529</v>
      </c>
      <c r="P141" t="s">
        <v>160</v>
      </c>
      <c r="Q141">
        <v>4</v>
      </c>
      <c r="R141">
        <v>325</v>
      </c>
      <c r="S141">
        <v>69662</v>
      </c>
      <c r="T141">
        <v>33875</v>
      </c>
      <c r="U141">
        <v>35787</v>
      </c>
      <c r="Z141">
        <v>0.96</v>
      </c>
      <c r="AA141">
        <v>0.6</v>
      </c>
      <c r="AB141">
        <v>1.02</v>
      </c>
      <c r="AC141">
        <v>3974</v>
      </c>
      <c r="AE141">
        <v>759</v>
      </c>
      <c r="AK141" t="s">
        <v>108</v>
      </c>
      <c r="AL141" t="s">
        <v>108</v>
      </c>
      <c r="AV141">
        <v>448776</v>
      </c>
      <c r="AW141">
        <v>5544502</v>
      </c>
      <c r="BB141">
        <v>77121</v>
      </c>
      <c r="BC141">
        <v>37218</v>
      </c>
      <c r="BD141">
        <v>39903</v>
      </c>
      <c r="BH141">
        <v>50.050601210000004</v>
      </c>
      <c r="BI141">
        <v>8.2844960899999993</v>
      </c>
      <c r="BJ141">
        <v>3323</v>
      </c>
      <c r="BK141">
        <v>3303</v>
      </c>
      <c r="BL141">
        <v>9.8000000000000007</v>
      </c>
      <c r="BM141">
        <v>9.1999999999999993</v>
      </c>
      <c r="BR141">
        <v>8.9</v>
      </c>
      <c r="BS141">
        <v>8.3000000000000007</v>
      </c>
      <c r="BT141">
        <v>38829</v>
      </c>
      <c r="BU141">
        <v>41450</v>
      </c>
      <c r="BV141">
        <v>0.64</v>
      </c>
      <c r="BW141">
        <v>0.56999999999999995</v>
      </c>
      <c r="BX141">
        <v>0.94</v>
      </c>
      <c r="BY141">
        <v>0.96</v>
      </c>
      <c r="BZ141">
        <v>1.03</v>
      </c>
      <c r="CA141">
        <v>1.02</v>
      </c>
      <c r="CB141">
        <v>0.75</v>
      </c>
      <c r="CC141">
        <v>0.72</v>
      </c>
      <c r="CP141">
        <v>40</v>
      </c>
      <c r="CQ141" t="s">
        <v>535</v>
      </c>
      <c r="CR141">
        <v>1.998</v>
      </c>
      <c r="CS141" t="s">
        <v>162</v>
      </c>
      <c r="CT141" t="s">
        <v>111</v>
      </c>
    </row>
    <row r="142" spans="1:98" ht="14" x14ac:dyDescent="0.3">
      <c r="A142">
        <v>2018</v>
      </c>
      <c r="B142">
        <v>5916</v>
      </c>
      <c r="C142">
        <v>6893</v>
      </c>
      <c r="D142" t="s">
        <v>536</v>
      </c>
      <c r="E142">
        <v>6</v>
      </c>
      <c r="F142" t="s">
        <v>99</v>
      </c>
      <c r="G142" t="s">
        <v>100</v>
      </c>
      <c r="H142">
        <v>66</v>
      </c>
      <c r="J142" t="s">
        <v>101</v>
      </c>
      <c r="K142" t="s">
        <v>105</v>
      </c>
      <c r="L142" t="s">
        <v>436</v>
      </c>
      <c r="M142" t="s">
        <v>159</v>
      </c>
      <c r="N142" t="s">
        <v>431</v>
      </c>
      <c r="O142" t="s">
        <v>526</v>
      </c>
      <c r="P142" t="s">
        <v>160</v>
      </c>
      <c r="Q142">
        <v>8</v>
      </c>
      <c r="R142">
        <v>354</v>
      </c>
      <c r="S142">
        <v>93792</v>
      </c>
      <c r="T142">
        <v>46917</v>
      </c>
      <c r="U142">
        <v>46874</v>
      </c>
      <c r="V142">
        <v>5014</v>
      </c>
      <c r="W142">
        <v>2502</v>
      </c>
      <c r="X142">
        <v>2512</v>
      </c>
      <c r="Y142">
        <v>5.3</v>
      </c>
      <c r="Z142">
        <v>0.9</v>
      </c>
      <c r="AA142">
        <v>0.54</v>
      </c>
      <c r="AB142">
        <v>1.02</v>
      </c>
      <c r="AC142">
        <v>5374</v>
      </c>
      <c r="AD142">
        <v>5.0999999999999996</v>
      </c>
      <c r="AE142">
        <v>976</v>
      </c>
      <c r="AF142">
        <v>8.5</v>
      </c>
      <c r="AK142" t="s">
        <v>108</v>
      </c>
      <c r="AL142" t="s">
        <v>108</v>
      </c>
      <c r="AM142">
        <v>93</v>
      </c>
      <c r="AN142">
        <v>6.9</v>
      </c>
      <c r="AO142">
        <v>1.8</v>
      </c>
      <c r="AP142">
        <v>0.4</v>
      </c>
      <c r="AQ142">
        <v>2.6</v>
      </c>
      <c r="AR142">
        <v>2.5</v>
      </c>
      <c r="AS142">
        <v>1.9</v>
      </c>
      <c r="AT142">
        <v>0.2</v>
      </c>
      <c r="AU142">
        <v>1.2</v>
      </c>
      <c r="AV142">
        <v>456655</v>
      </c>
      <c r="AW142">
        <v>5544992</v>
      </c>
      <c r="BB142">
        <v>107028</v>
      </c>
      <c r="BC142">
        <v>53574</v>
      </c>
      <c r="BD142">
        <v>53454</v>
      </c>
      <c r="BE142">
        <v>6.3</v>
      </c>
      <c r="BF142">
        <v>6.4</v>
      </c>
      <c r="BG142">
        <v>6.3</v>
      </c>
      <c r="BH142">
        <v>50.055629690000004</v>
      </c>
      <c r="BI142">
        <v>8.3944815699999999</v>
      </c>
      <c r="BJ142">
        <v>5018</v>
      </c>
      <c r="BK142">
        <v>5069</v>
      </c>
      <c r="BL142">
        <v>10.7</v>
      </c>
      <c r="BM142">
        <v>10.8</v>
      </c>
      <c r="BN142">
        <v>4.4000000000000004</v>
      </c>
      <c r="BO142">
        <v>3.3</v>
      </c>
      <c r="BP142">
        <v>2</v>
      </c>
      <c r="BQ142">
        <v>1.4</v>
      </c>
      <c r="BR142">
        <v>9.4</v>
      </c>
      <c r="BS142">
        <v>9.5</v>
      </c>
      <c r="BT142">
        <v>54330</v>
      </c>
      <c r="BU142">
        <v>54055</v>
      </c>
      <c r="BV142">
        <v>0.53</v>
      </c>
      <c r="BW142">
        <v>0.55000000000000004</v>
      </c>
      <c r="BX142">
        <v>0.95</v>
      </c>
      <c r="BY142">
        <v>0.97</v>
      </c>
      <c r="BZ142">
        <v>1</v>
      </c>
      <c r="CA142">
        <v>1.03</v>
      </c>
      <c r="CB142">
        <v>0.67</v>
      </c>
      <c r="CC142">
        <v>0.71</v>
      </c>
      <c r="CD142">
        <v>4942</v>
      </c>
      <c r="CE142">
        <v>147</v>
      </c>
      <c r="CF142">
        <v>125</v>
      </c>
      <c r="CG142">
        <v>96</v>
      </c>
      <c r="CH142">
        <v>859</v>
      </c>
      <c r="CI142">
        <v>35</v>
      </c>
      <c r="CJ142">
        <v>48</v>
      </c>
      <c r="CK142">
        <v>21</v>
      </c>
      <c r="CL142">
        <v>3985</v>
      </c>
      <c r="CM142">
        <v>54</v>
      </c>
      <c r="CN142">
        <v>49</v>
      </c>
      <c r="CO142">
        <v>82</v>
      </c>
      <c r="CP142">
        <v>80</v>
      </c>
      <c r="CQ142" t="s">
        <v>537</v>
      </c>
      <c r="CR142">
        <v>0.47799999999999998</v>
      </c>
      <c r="CS142" t="s">
        <v>162</v>
      </c>
      <c r="CT142" t="s">
        <v>111</v>
      </c>
    </row>
    <row r="143" spans="1:98" ht="14" x14ac:dyDescent="0.3">
      <c r="A143">
        <v>2018</v>
      </c>
      <c r="B143">
        <v>5721</v>
      </c>
      <c r="C143">
        <v>6909</v>
      </c>
      <c r="D143" t="s">
        <v>1105</v>
      </c>
      <c r="E143">
        <v>6</v>
      </c>
      <c r="F143" t="s">
        <v>99</v>
      </c>
      <c r="G143" t="s">
        <v>100</v>
      </c>
      <c r="H143">
        <v>66</v>
      </c>
      <c r="J143" t="s">
        <v>101</v>
      </c>
      <c r="K143" t="s">
        <v>281</v>
      </c>
      <c r="L143" t="s">
        <v>427</v>
      </c>
      <c r="M143" t="s">
        <v>159</v>
      </c>
      <c r="N143" t="s">
        <v>105</v>
      </c>
      <c r="O143" t="s">
        <v>494</v>
      </c>
      <c r="P143" t="s">
        <v>160</v>
      </c>
      <c r="Q143">
        <v>4</v>
      </c>
      <c r="AV143">
        <v>518581</v>
      </c>
      <c r="AW143">
        <v>5563615</v>
      </c>
      <c r="BH143">
        <v>50.224409780000002</v>
      </c>
      <c r="BI143">
        <v>9.2604899500000002</v>
      </c>
      <c r="CP143">
        <v>300</v>
      </c>
      <c r="CQ143" t="s">
        <v>1106</v>
      </c>
      <c r="CR143">
        <v>4.4210000000000003</v>
      </c>
      <c r="CS143" t="s">
        <v>162</v>
      </c>
      <c r="CT143" t="s">
        <v>111</v>
      </c>
    </row>
    <row r="144" spans="1:98" ht="14" x14ac:dyDescent="0.3">
      <c r="A144">
        <v>2018</v>
      </c>
      <c r="B144">
        <v>5916</v>
      </c>
      <c r="C144">
        <v>6700</v>
      </c>
      <c r="D144" t="s">
        <v>538</v>
      </c>
      <c r="E144">
        <v>6</v>
      </c>
      <c r="F144" t="s">
        <v>99</v>
      </c>
      <c r="G144" t="s">
        <v>100</v>
      </c>
      <c r="H144">
        <v>66</v>
      </c>
      <c r="J144" t="s">
        <v>101</v>
      </c>
      <c r="K144" t="s">
        <v>105</v>
      </c>
      <c r="L144" t="s">
        <v>523</v>
      </c>
      <c r="M144" t="s">
        <v>159</v>
      </c>
      <c r="N144" t="s">
        <v>431</v>
      </c>
      <c r="O144" t="s">
        <v>479</v>
      </c>
      <c r="P144" t="s">
        <v>160</v>
      </c>
      <c r="Q144">
        <v>6</v>
      </c>
      <c r="R144">
        <v>118</v>
      </c>
      <c r="S144">
        <v>103539</v>
      </c>
      <c r="T144">
        <v>51437</v>
      </c>
      <c r="U144">
        <v>52102</v>
      </c>
      <c r="V144">
        <v>5038</v>
      </c>
      <c r="W144">
        <v>2626</v>
      </c>
      <c r="X144">
        <v>2413</v>
      </c>
      <c r="Y144">
        <v>4.9000000000000004</v>
      </c>
      <c r="Z144">
        <v>0.9</v>
      </c>
      <c r="AA144">
        <v>0.57999999999999996</v>
      </c>
      <c r="AB144">
        <v>1</v>
      </c>
      <c r="AC144">
        <v>5937</v>
      </c>
      <c r="AD144">
        <v>4.5999999999999996</v>
      </c>
      <c r="AE144">
        <v>1068</v>
      </c>
      <c r="AF144">
        <v>7.6</v>
      </c>
      <c r="AK144" t="s">
        <v>108</v>
      </c>
      <c r="AL144" t="s">
        <v>108</v>
      </c>
      <c r="AM144">
        <v>93.2</v>
      </c>
      <c r="AN144">
        <v>6.8</v>
      </c>
      <c r="AO144">
        <v>1.4</v>
      </c>
      <c r="AP144">
        <v>0.4</v>
      </c>
      <c r="AQ144">
        <v>2.6</v>
      </c>
      <c r="AR144">
        <v>2.1</v>
      </c>
      <c r="AS144">
        <v>1.5</v>
      </c>
      <c r="AT144">
        <v>0.2</v>
      </c>
      <c r="AU144">
        <v>1.5</v>
      </c>
      <c r="AV144">
        <v>463069</v>
      </c>
      <c r="AW144">
        <v>5548999</v>
      </c>
      <c r="BB144">
        <v>117628</v>
      </c>
      <c r="BC144">
        <v>58184</v>
      </c>
      <c r="BD144">
        <v>59444</v>
      </c>
      <c r="BE144">
        <v>5.8</v>
      </c>
      <c r="BF144">
        <v>6.1</v>
      </c>
      <c r="BG144">
        <v>5.5</v>
      </c>
      <c r="BH144">
        <v>50.092099789999999</v>
      </c>
      <c r="BI144">
        <v>8.4836984399999995</v>
      </c>
      <c r="BJ144">
        <v>5262</v>
      </c>
      <c r="BK144">
        <v>5333</v>
      </c>
      <c r="BL144">
        <v>10.199999999999999</v>
      </c>
      <c r="BM144">
        <v>10.199999999999999</v>
      </c>
      <c r="BN144">
        <v>4.2</v>
      </c>
      <c r="BO144">
        <v>2.8</v>
      </c>
      <c r="BP144">
        <v>1.5</v>
      </c>
      <c r="BQ144">
        <v>1.3</v>
      </c>
      <c r="BR144">
        <v>9</v>
      </c>
      <c r="BS144">
        <v>9</v>
      </c>
      <c r="BT144">
        <v>58623</v>
      </c>
      <c r="BU144">
        <v>60279</v>
      </c>
      <c r="BV144">
        <v>0.57999999999999996</v>
      </c>
      <c r="BW144">
        <v>0.57999999999999996</v>
      </c>
      <c r="BX144">
        <v>0.95</v>
      </c>
      <c r="BY144">
        <v>0.97</v>
      </c>
      <c r="BZ144">
        <v>0.99</v>
      </c>
      <c r="CA144">
        <v>1.01</v>
      </c>
      <c r="CB144">
        <v>0.75</v>
      </c>
      <c r="CC144">
        <v>0.76</v>
      </c>
      <c r="CD144">
        <v>5496</v>
      </c>
      <c r="CE144">
        <v>161</v>
      </c>
      <c r="CF144">
        <v>113</v>
      </c>
      <c r="CG144">
        <v>79</v>
      </c>
      <c r="CH144">
        <v>949</v>
      </c>
      <c r="CI144">
        <v>39</v>
      </c>
      <c r="CJ144">
        <v>43</v>
      </c>
      <c r="CK144">
        <v>20</v>
      </c>
      <c r="CL144">
        <v>4457</v>
      </c>
      <c r="CM144">
        <v>59</v>
      </c>
      <c r="CN144">
        <v>46</v>
      </c>
      <c r="CO144">
        <v>70</v>
      </c>
      <c r="CP144">
        <v>120</v>
      </c>
      <c r="CQ144" t="s">
        <v>539</v>
      </c>
      <c r="CR144">
        <v>1.1140000000000001</v>
      </c>
      <c r="CS144" t="s">
        <v>162</v>
      </c>
      <c r="CT144" t="s">
        <v>111</v>
      </c>
    </row>
    <row r="145" spans="1:98" ht="14" x14ac:dyDescent="0.3">
      <c r="A145">
        <v>2018</v>
      </c>
      <c r="B145">
        <v>5916</v>
      </c>
      <c r="C145">
        <v>6931</v>
      </c>
      <c r="D145" t="s">
        <v>540</v>
      </c>
      <c r="E145">
        <v>6</v>
      </c>
      <c r="F145" t="s">
        <v>99</v>
      </c>
      <c r="G145" t="s">
        <v>100</v>
      </c>
      <c r="H145">
        <v>67</v>
      </c>
      <c r="J145" t="s">
        <v>101</v>
      </c>
      <c r="K145" t="s">
        <v>541</v>
      </c>
      <c r="L145" t="s">
        <v>542</v>
      </c>
      <c r="M145" t="s">
        <v>104</v>
      </c>
      <c r="N145" t="s">
        <v>194</v>
      </c>
      <c r="O145" t="s">
        <v>543</v>
      </c>
      <c r="P145" t="s">
        <v>107</v>
      </c>
      <c r="Q145">
        <v>4</v>
      </c>
      <c r="R145">
        <v>352</v>
      </c>
      <c r="S145">
        <v>93252</v>
      </c>
      <c r="T145">
        <v>46056</v>
      </c>
      <c r="U145">
        <v>47196</v>
      </c>
      <c r="V145">
        <v>11057</v>
      </c>
      <c r="W145">
        <v>5691</v>
      </c>
      <c r="X145">
        <v>5366</v>
      </c>
      <c r="Y145">
        <v>11.9</v>
      </c>
      <c r="Z145">
        <v>0.96</v>
      </c>
      <c r="AA145">
        <v>0.81</v>
      </c>
      <c r="AB145">
        <v>1.04</v>
      </c>
      <c r="AC145">
        <v>5136</v>
      </c>
      <c r="AD145">
        <v>10.5</v>
      </c>
      <c r="AE145">
        <v>1385</v>
      </c>
      <c r="AF145">
        <v>21.6</v>
      </c>
      <c r="AK145" t="s">
        <v>108</v>
      </c>
      <c r="AL145" t="s">
        <v>108</v>
      </c>
      <c r="AM145">
        <v>84.5</v>
      </c>
      <c r="AN145">
        <v>8.6</v>
      </c>
      <c r="AO145">
        <v>1.1000000000000001</v>
      </c>
      <c r="AP145">
        <v>0.9</v>
      </c>
      <c r="AQ145">
        <v>2.9</v>
      </c>
      <c r="AR145">
        <v>8.6</v>
      </c>
      <c r="AS145">
        <v>6.7</v>
      </c>
      <c r="AT145">
        <v>0.3</v>
      </c>
      <c r="AU145">
        <v>2.7</v>
      </c>
      <c r="AV145">
        <v>463685</v>
      </c>
      <c r="AW145">
        <v>5539967</v>
      </c>
      <c r="BB145">
        <v>100222</v>
      </c>
      <c r="BC145">
        <v>49714</v>
      </c>
      <c r="BD145">
        <v>50509</v>
      </c>
      <c r="BE145">
        <v>14.9</v>
      </c>
      <c r="BF145">
        <v>15.5</v>
      </c>
      <c r="BG145">
        <v>14.4</v>
      </c>
      <c r="BH145">
        <v>50.010907359999997</v>
      </c>
      <c r="BI145">
        <v>8.4931591599999994</v>
      </c>
      <c r="BJ145">
        <v>3967</v>
      </c>
      <c r="BK145">
        <v>3849</v>
      </c>
      <c r="BL145">
        <v>8.6</v>
      </c>
      <c r="BM145">
        <v>8.1999999999999993</v>
      </c>
      <c r="BN145">
        <v>9.5</v>
      </c>
      <c r="BO145">
        <v>7.9</v>
      </c>
      <c r="BP145">
        <v>6.2</v>
      </c>
      <c r="BQ145">
        <v>6.5</v>
      </c>
      <c r="BR145">
        <v>8</v>
      </c>
      <c r="BS145">
        <v>7.6</v>
      </c>
      <c r="BT145">
        <v>50463</v>
      </c>
      <c r="BU145">
        <v>51197</v>
      </c>
      <c r="BV145">
        <v>0.8</v>
      </c>
      <c r="BW145">
        <v>0.82</v>
      </c>
      <c r="BX145">
        <v>0.97</v>
      </c>
      <c r="BY145">
        <v>1</v>
      </c>
      <c r="BZ145">
        <v>1.06</v>
      </c>
      <c r="CA145">
        <v>1.01</v>
      </c>
      <c r="CB145">
        <v>0.83</v>
      </c>
      <c r="CC145">
        <v>0.84</v>
      </c>
      <c r="CD145">
        <v>4406</v>
      </c>
      <c r="CE145">
        <v>158</v>
      </c>
      <c r="CF145">
        <v>383</v>
      </c>
      <c r="CG145">
        <v>53</v>
      </c>
      <c r="CH145">
        <v>1020</v>
      </c>
      <c r="CI145">
        <v>62</v>
      </c>
      <c r="CJ145">
        <v>238</v>
      </c>
      <c r="CK145">
        <v>16</v>
      </c>
      <c r="CL145">
        <v>3603</v>
      </c>
      <c r="CM145">
        <v>78</v>
      </c>
      <c r="CN145">
        <v>247</v>
      </c>
      <c r="CO145">
        <v>41</v>
      </c>
      <c r="CP145">
        <v>100</v>
      </c>
      <c r="CQ145" t="s">
        <v>544</v>
      </c>
      <c r="CR145">
        <v>0.97299999999999998</v>
      </c>
      <c r="CS145" t="s">
        <v>110</v>
      </c>
      <c r="CT145" t="s">
        <v>111</v>
      </c>
    </row>
    <row r="146" spans="1:98" ht="14" x14ac:dyDescent="0.3">
      <c r="A146">
        <v>2018</v>
      </c>
      <c r="B146">
        <v>6016</v>
      </c>
      <c r="C146">
        <v>6932</v>
      </c>
      <c r="D146" t="s">
        <v>545</v>
      </c>
      <c r="E146">
        <v>6</v>
      </c>
      <c r="F146" t="s">
        <v>99</v>
      </c>
      <c r="G146" t="s">
        <v>100</v>
      </c>
      <c r="H146">
        <v>67</v>
      </c>
      <c r="J146" t="s">
        <v>101</v>
      </c>
      <c r="K146" t="s">
        <v>541</v>
      </c>
      <c r="L146" t="s">
        <v>543</v>
      </c>
      <c r="M146" t="s">
        <v>104</v>
      </c>
      <c r="N146" t="s">
        <v>194</v>
      </c>
      <c r="O146" t="s">
        <v>546</v>
      </c>
      <c r="P146" t="s">
        <v>107</v>
      </c>
      <c r="Q146">
        <v>4</v>
      </c>
      <c r="R146">
        <v>325</v>
      </c>
      <c r="S146">
        <v>95012</v>
      </c>
      <c r="T146">
        <v>47263</v>
      </c>
      <c r="U146">
        <v>47749</v>
      </c>
      <c r="V146">
        <v>11960</v>
      </c>
      <c r="W146">
        <v>5780</v>
      </c>
      <c r="X146">
        <v>6181</v>
      </c>
      <c r="Y146">
        <v>12.6</v>
      </c>
      <c r="Z146">
        <v>0.96</v>
      </c>
      <c r="AA146">
        <v>0.8</v>
      </c>
      <c r="AB146">
        <v>1.04</v>
      </c>
      <c r="AC146">
        <v>5242</v>
      </c>
      <c r="AD146">
        <v>11.2</v>
      </c>
      <c r="AE146">
        <v>1393</v>
      </c>
      <c r="AF146">
        <v>22.9</v>
      </c>
      <c r="AK146" t="s">
        <v>108</v>
      </c>
      <c r="AL146" t="s">
        <v>108</v>
      </c>
      <c r="AM146">
        <v>84.9</v>
      </c>
      <c r="AN146">
        <v>8.8000000000000007</v>
      </c>
      <c r="AO146">
        <v>1.1000000000000001</v>
      </c>
      <c r="AP146">
        <v>0.9</v>
      </c>
      <c r="AQ146">
        <v>3.4</v>
      </c>
      <c r="AR146">
        <v>8.9</v>
      </c>
      <c r="AS146">
        <v>6.9</v>
      </c>
      <c r="AT146">
        <v>0.3</v>
      </c>
      <c r="AU146">
        <v>1.7</v>
      </c>
      <c r="AV146">
        <v>461719</v>
      </c>
      <c r="AW146">
        <v>5537139</v>
      </c>
      <c r="BB146">
        <v>102282</v>
      </c>
      <c r="BC146">
        <v>51029</v>
      </c>
      <c r="BD146">
        <v>51253</v>
      </c>
      <c r="BE146">
        <v>15.8</v>
      </c>
      <c r="BF146">
        <v>15.3</v>
      </c>
      <c r="BG146">
        <v>16.2</v>
      </c>
      <c r="BH146">
        <v>49.985357780000001</v>
      </c>
      <c r="BI146">
        <v>8.4660052199999996</v>
      </c>
      <c r="BJ146">
        <v>4011</v>
      </c>
      <c r="BK146">
        <v>3908</v>
      </c>
      <c r="BL146">
        <v>8.5</v>
      </c>
      <c r="BM146">
        <v>8.1999999999999993</v>
      </c>
      <c r="BN146">
        <v>9.1999999999999993</v>
      </c>
      <c r="BO146">
        <v>9.6999999999999993</v>
      </c>
      <c r="BP146">
        <v>5.7</v>
      </c>
      <c r="BQ146">
        <v>7</v>
      </c>
      <c r="BR146">
        <v>7.9</v>
      </c>
      <c r="BS146">
        <v>7.6</v>
      </c>
      <c r="BT146">
        <v>51564</v>
      </c>
      <c r="BU146">
        <v>51831</v>
      </c>
      <c r="BV146">
        <v>0.8</v>
      </c>
      <c r="BW146">
        <v>0.8</v>
      </c>
      <c r="BX146">
        <v>0.97</v>
      </c>
      <c r="BY146">
        <v>1.01</v>
      </c>
      <c r="BZ146">
        <v>1.07</v>
      </c>
      <c r="CA146">
        <v>1.02</v>
      </c>
      <c r="CB146">
        <v>0.84</v>
      </c>
      <c r="CC146">
        <v>0.84</v>
      </c>
      <c r="CD146">
        <v>4512</v>
      </c>
      <c r="CE146">
        <v>185</v>
      </c>
      <c r="CF146">
        <v>403</v>
      </c>
      <c r="CG146">
        <v>56</v>
      </c>
      <c r="CH146">
        <v>1027</v>
      </c>
      <c r="CI146">
        <v>71</v>
      </c>
      <c r="CJ146">
        <v>249</v>
      </c>
      <c r="CK146">
        <v>21</v>
      </c>
      <c r="CL146">
        <v>3685</v>
      </c>
      <c r="CM146">
        <v>88</v>
      </c>
      <c r="CN146">
        <v>262</v>
      </c>
      <c r="CO146">
        <v>50</v>
      </c>
      <c r="CP146">
        <v>90</v>
      </c>
      <c r="CQ146" t="s">
        <v>547</v>
      </c>
      <c r="CR146">
        <v>0.51900000000000002</v>
      </c>
      <c r="CS146" t="s">
        <v>110</v>
      </c>
      <c r="CT146" t="s">
        <v>111</v>
      </c>
    </row>
    <row r="147" spans="1:98" ht="14" x14ac:dyDescent="0.3">
      <c r="A147">
        <v>2018</v>
      </c>
      <c r="B147">
        <v>6016</v>
      </c>
      <c r="C147">
        <v>6933</v>
      </c>
      <c r="D147" t="s">
        <v>548</v>
      </c>
      <c r="E147">
        <v>6</v>
      </c>
      <c r="F147" t="s">
        <v>99</v>
      </c>
      <c r="G147" t="s">
        <v>100</v>
      </c>
      <c r="H147">
        <v>67</v>
      </c>
      <c r="J147" t="s">
        <v>101</v>
      </c>
      <c r="K147" t="s">
        <v>541</v>
      </c>
      <c r="L147" t="s">
        <v>546</v>
      </c>
      <c r="M147" t="s">
        <v>104</v>
      </c>
      <c r="N147" t="s">
        <v>194</v>
      </c>
      <c r="O147" t="s">
        <v>549</v>
      </c>
      <c r="P147" t="s">
        <v>107</v>
      </c>
      <c r="Q147">
        <v>4</v>
      </c>
      <c r="R147">
        <v>334</v>
      </c>
      <c r="S147">
        <v>76517</v>
      </c>
      <c r="T147">
        <v>37750</v>
      </c>
      <c r="U147">
        <v>38767</v>
      </c>
      <c r="V147">
        <v>7900</v>
      </c>
      <c r="W147">
        <v>3935</v>
      </c>
      <c r="X147">
        <v>3965</v>
      </c>
      <c r="Y147">
        <v>10.3</v>
      </c>
      <c r="Z147">
        <v>0.94</v>
      </c>
      <c r="AA147">
        <v>0.7</v>
      </c>
      <c r="AB147">
        <v>1.04</v>
      </c>
      <c r="AC147">
        <v>4300</v>
      </c>
      <c r="AD147">
        <v>9.1999999999999993</v>
      </c>
      <c r="AE147">
        <v>965</v>
      </c>
      <c r="AF147">
        <v>20.3</v>
      </c>
      <c r="AK147" t="s">
        <v>108</v>
      </c>
      <c r="AL147" t="s">
        <v>108</v>
      </c>
      <c r="AM147">
        <v>87.3</v>
      </c>
      <c r="AN147">
        <v>8.4</v>
      </c>
      <c r="AO147">
        <v>1</v>
      </c>
      <c r="AP147">
        <v>0.8</v>
      </c>
      <c r="AQ147">
        <v>3.1</v>
      </c>
      <c r="AR147">
        <v>6.9</v>
      </c>
      <c r="AS147">
        <v>5.5</v>
      </c>
      <c r="AT147">
        <v>0.2</v>
      </c>
      <c r="AU147">
        <v>1.6</v>
      </c>
      <c r="AV147">
        <v>462377</v>
      </c>
      <c r="AW147">
        <v>5533907</v>
      </c>
      <c r="BB147">
        <v>83867</v>
      </c>
      <c r="BC147">
        <v>41390</v>
      </c>
      <c r="BD147">
        <v>42478</v>
      </c>
      <c r="BE147">
        <v>12.8</v>
      </c>
      <c r="BF147">
        <v>12.9</v>
      </c>
      <c r="BG147">
        <v>12.7</v>
      </c>
      <c r="BH147">
        <v>49.956332359999998</v>
      </c>
      <c r="BI147">
        <v>8.4755006999999996</v>
      </c>
      <c r="BJ147">
        <v>3578</v>
      </c>
      <c r="BK147">
        <v>3625</v>
      </c>
      <c r="BL147">
        <v>9.5</v>
      </c>
      <c r="BM147">
        <v>9.4</v>
      </c>
      <c r="BN147">
        <v>8.9</v>
      </c>
      <c r="BO147">
        <v>7.3</v>
      </c>
      <c r="BP147">
        <v>5.3</v>
      </c>
      <c r="BQ147">
        <v>4.4000000000000004</v>
      </c>
      <c r="BR147">
        <v>8.6</v>
      </c>
      <c r="BS147">
        <v>8.5</v>
      </c>
      <c r="BT147">
        <v>42192</v>
      </c>
      <c r="BU147">
        <v>43110</v>
      </c>
      <c r="BV147">
        <v>0.71</v>
      </c>
      <c r="BW147">
        <v>0.69</v>
      </c>
      <c r="BX147">
        <v>0.95</v>
      </c>
      <c r="BY147">
        <v>1</v>
      </c>
      <c r="BZ147">
        <v>1.06</v>
      </c>
      <c r="CA147">
        <v>1.03</v>
      </c>
      <c r="CB147">
        <v>0.79</v>
      </c>
      <c r="CC147">
        <v>0.75</v>
      </c>
      <c r="CD147">
        <v>3799</v>
      </c>
      <c r="CE147">
        <v>138</v>
      </c>
      <c r="CF147">
        <v>257</v>
      </c>
      <c r="CG147">
        <v>41</v>
      </c>
      <c r="CH147">
        <v>734</v>
      </c>
      <c r="CI147">
        <v>47</v>
      </c>
      <c r="CJ147">
        <v>149</v>
      </c>
      <c r="CK147">
        <v>13</v>
      </c>
      <c r="CL147">
        <v>3015</v>
      </c>
      <c r="CM147">
        <v>61</v>
      </c>
      <c r="CN147">
        <v>141</v>
      </c>
      <c r="CO147">
        <v>37</v>
      </c>
      <c r="CP147">
        <v>80</v>
      </c>
      <c r="CQ147" t="s">
        <v>550</v>
      </c>
      <c r="CR147">
        <v>2.573</v>
      </c>
      <c r="CS147" t="s">
        <v>110</v>
      </c>
      <c r="CT147" t="s">
        <v>111</v>
      </c>
    </row>
    <row r="148" spans="1:98" ht="14" x14ac:dyDescent="0.3">
      <c r="A148">
        <v>2018</v>
      </c>
      <c r="B148">
        <v>6317</v>
      </c>
      <c r="C148">
        <v>6823</v>
      </c>
      <c r="D148" t="s">
        <v>551</v>
      </c>
      <c r="E148">
        <v>6</v>
      </c>
      <c r="F148" t="s">
        <v>99</v>
      </c>
      <c r="G148" t="s">
        <v>100</v>
      </c>
      <c r="H148">
        <v>67</v>
      </c>
      <c r="J148" t="s">
        <v>101</v>
      </c>
      <c r="K148" t="s">
        <v>194</v>
      </c>
      <c r="L148" t="s">
        <v>552</v>
      </c>
      <c r="M148" t="s">
        <v>104</v>
      </c>
      <c r="N148" t="s">
        <v>553</v>
      </c>
      <c r="O148" t="s">
        <v>554</v>
      </c>
      <c r="P148" t="s">
        <v>107</v>
      </c>
      <c r="Q148">
        <v>6</v>
      </c>
      <c r="R148">
        <v>317</v>
      </c>
      <c r="S148">
        <v>80185</v>
      </c>
      <c r="T148">
        <v>38908</v>
      </c>
      <c r="U148">
        <v>41276</v>
      </c>
      <c r="V148">
        <v>11081</v>
      </c>
      <c r="W148">
        <v>5404</v>
      </c>
      <c r="X148">
        <v>5677</v>
      </c>
      <c r="Y148">
        <v>13.8</v>
      </c>
      <c r="Z148">
        <v>0.96</v>
      </c>
      <c r="AA148">
        <v>0.8</v>
      </c>
      <c r="AB148">
        <v>1.05</v>
      </c>
      <c r="AC148">
        <v>4481</v>
      </c>
      <c r="AD148">
        <v>12.3</v>
      </c>
      <c r="AE148">
        <v>1061</v>
      </c>
      <c r="AF148">
        <v>26.5</v>
      </c>
      <c r="AK148" t="s">
        <v>108</v>
      </c>
      <c r="AL148" t="s">
        <v>108</v>
      </c>
      <c r="AM148">
        <v>84.1</v>
      </c>
      <c r="AN148">
        <v>7.9</v>
      </c>
      <c r="AO148">
        <v>0.8</v>
      </c>
      <c r="AP148">
        <v>0.8</v>
      </c>
      <c r="AQ148">
        <v>3.1</v>
      </c>
      <c r="AR148">
        <v>10.4</v>
      </c>
      <c r="AS148">
        <v>7.9</v>
      </c>
      <c r="AT148">
        <v>0.4</v>
      </c>
      <c r="AU148">
        <v>1.3</v>
      </c>
      <c r="AV148">
        <v>467947</v>
      </c>
      <c r="AW148">
        <v>5496593</v>
      </c>
      <c r="BB148">
        <v>85754</v>
      </c>
      <c r="BC148">
        <v>41849</v>
      </c>
      <c r="BD148">
        <v>43905</v>
      </c>
      <c r="BE148">
        <v>17.600000000000001</v>
      </c>
      <c r="BF148">
        <v>17.7</v>
      </c>
      <c r="BG148">
        <v>17.5</v>
      </c>
      <c r="BH148">
        <v>49.621051749999999</v>
      </c>
      <c r="BI148">
        <v>8.5562353699999996</v>
      </c>
      <c r="BJ148">
        <v>3612</v>
      </c>
      <c r="BK148">
        <v>3450</v>
      </c>
      <c r="BL148">
        <v>9.3000000000000007</v>
      </c>
      <c r="BM148">
        <v>8.4</v>
      </c>
      <c r="BN148">
        <v>10.5</v>
      </c>
      <c r="BO148">
        <v>8.4</v>
      </c>
      <c r="BP148">
        <v>8.5</v>
      </c>
      <c r="BQ148">
        <v>5.4</v>
      </c>
      <c r="BR148">
        <v>8.6</v>
      </c>
      <c r="BS148">
        <v>7.9</v>
      </c>
      <c r="BT148">
        <v>43604</v>
      </c>
      <c r="BU148">
        <v>44695</v>
      </c>
      <c r="BV148">
        <v>0.78</v>
      </c>
      <c r="BW148">
        <v>0.81</v>
      </c>
      <c r="BX148">
        <v>0.93</v>
      </c>
      <c r="BY148">
        <v>1.01</v>
      </c>
      <c r="BZ148">
        <v>1.06</v>
      </c>
      <c r="CA148">
        <v>1.05</v>
      </c>
      <c r="CB148">
        <v>0.8</v>
      </c>
      <c r="CC148">
        <v>0.84</v>
      </c>
      <c r="CD148">
        <v>3840</v>
      </c>
      <c r="CE148">
        <v>144</v>
      </c>
      <c r="CF148">
        <v>408</v>
      </c>
      <c r="CG148">
        <v>34</v>
      </c>
      <c r="CH148">
        <v>755</v>
      </c>
      <c r="CI148">
        <v>55</v>
      </c>
      <c r="CJ148">
        <v>226</v>
      </c>
      <c r="CK148">
        <v>11</v>
      </c>
      <c r="CL148">
        <v>3196</v>
      </c>
      <c r="CM148">
        <v>82</v>
      </c>
      <c r="CN148">
        <v>242</v>
      </c>
      <c r="CO148">
        <v>28</v>
      </c>
      <c r="CP148">
        <v>10</v>
      </c>
      <c r="CQ148" t="s">
        <v>555</v>
      </c>
      <c r="CR148">
        <v>4.3929999999999998</v>
      </c>
      <c r="CS148" t="s">
        <v>110</v>
      </c>
      <c r="CT148" t="s">
        <v>111</v>
      </c>
    </row>
    <row r="149" spans="1:98" ht="14" x14ac:dyDescent="0.3">
      <c r="A149">
        <v>2018</v>
      </c>
      <c r="B149">
        <v>6117</v>
      </c>
      <c r="C149">
        <v>6936</v>
      </c>
      <c r="D149" t="s">
        <v>556</v>
      </c>
      <c r="E149">
        <v>6</v>
      </c>
      <c r="F149" t="s">
        <v>99</v>
      </c>
      <c r="G149" t="s">
        <v>100</v>
      </c>
      <c r="H149">
        <v>67</v>
      </c>
      <c r="J149" t="s">
        <v>101</v>
      </c>
      <c r="K149" t="s">
        <v>541</v>
      </c>
      <c r="L149" t="s">
        <v>557</v>
      </c>
      <c r="M149" t="s">
        <v>104</v>
      </c>
      <c r="N149" t="s">
        <v>553</v>
      </c>
      <c r="O149" t="s">
        <v>558</v>
      </c>
      <c r="P149" t="s">
        <v>107</v>
      </c>
      <c r="Q149">
        <v>6</v>
      </c>
      <c r="R149">
        <v>315</v>
      </c>
      <c r="S149">
        <v>49767</v>
      </c>
      <c r="T149">
        <v>23798</v>
      </c>
      <c r="U149">
        <v>25969</v>
      </c>
      <c r="V149">
        <v>5924</v>
      </c>
      <c r="W149">
        <v>2932</v>
      </c>
      <c r="X149">
        <v>2992</v>
      </c>
      <c r="Y149">
        <v>11.9</v>
      </c>
      <c r="Z149">
        <v>0.97</v>
      </c>
      <c r="AA149">
        <v>0.85</v>
      </c>
      <c r="AB149">
        <v>1.1000000000000001</v>
      </c>
      <c r="AC149">
        <v>2800</v>
      </c>
      <c r="AD149">
        <v>10.4</v>
      </c>
      <c r="AE149">
        <v>620</v>
      </c>
      <c r="AF149">
        <v>25</v>
      </c>
      <c r="AK149" t="s">
        <v>161</v>
      </c>
      <c r="AL149" t="s">
        <v>161</v>
      </c>
      <c r="AM149">
        <v>85.4</v>
      </c>
      <c r="AN149">
        <v>8.6</v>
      </c>
      <c r="AO149">
        <v>1.7</v>
      </c>
      <c r="AP149">
        <v>1</v>
      </c>
      <c r="AQ149">
        <v>3.1</v>
      </c>
      <c r="AR149">
        <v>8.5</v>
      </c>
      <c r="AS149">
        <v>6.6</v>
      </c>
      <c r="AT149">
        <v>0.3</v>
      </c>
      <c r="AU149">
        <v>1.7</v>
      </c>
      <c r="AV149">
        <v>470691</v>
      </c>
      <c r="AW149">
        <v>5523707</v>
      </c>
      <c r="BB149">
        <v>52381</v>
      </c>
      <c r="BC149">
        <v>24879</v>
      </c>
      <c r="BD149">
        <v>27502</v>
      </c>
      <c r="BE149">
        <v>15.3</v>
      </c>
      <c r="BF149">
        <v>15.9</v>
      </c>
      <c r="BG149">
        <v>14.8</v>
      </c>
      <c r="BH149">
        <v>49.865052069999997</v>
      </c>
      <c r="BI149">
        <v>8.5921724000000008</v>
      </c>
      <c r="BJ149">
        <v>2137</v>
      </c>
      <c r="BK149">
        <v>2710</v>
      </c>
      <c r="BL149">
        <v>9</v>
      </c>
      <c r="BM149">
        <v>10.4</v>
      </c>
      <c r="BN149">
        <v>2.5</v>
      </c>
      <c r="BO149">
        <v>6.4</v>
      </c>
      <c r="BP149">
        <v>0.7</v>
      </c>
      <c r="BQ149">
        <v>4.3</v>
      </c>
      <c r="BR149">
        <v>8.6</v>
      </c>
      <c r="BS149">
        <v>9.9</v>
      </c>
      <c r="BT149">
        <v>25262</v>
      </c>
      <c r="BU149">
        <v>27813</v>
      </c>
      <c r="BV149">
        <v>0.88</v>
      </c>
      <c r="BW149">
        <v>0.82</v>
      </c>
      <c r="BX149">
        <v>0.94</v>
      </c>
      <c r="BY149">
        <v>1.01</v>
      </c>
      <c r="BZ149">
        <v>1.1100000000000001</v>
      </c>
      <c r="CA149">
        <v>1.0900000000000001</v>
      </c>
      <c r="CB149">
        <v>0.86</v>
      </c>
      <c r="CC149">
        <v>0.79</v>
      </c>
      <c r="CD149">
        <v>2411</v>
      </c>
      <c r="CE149">
        <v>90</v>
      </c>
      <c r="CF149">
        <v>203</v>
      </c>
      <c r="CG149">
        <v>48</v>
      </c>
      <c r="CH149">
        <v>441</v>
      </c>
      <c r="CI149">
        <v>30</v>
      </c>
      <c r="CJ149">
        <v>126</v>
      </c>
      <c r="CK149">
        <v>13</v>
      </c>
      <c r="CL149">
        <v>1977</v>
      </c>
      <c r="CM149">
        <v>49</v>
      </c>
      <c r="CN149">
        <v>116</v>
      </c>
      <c r="CO149">
        <v>42</v>
      </c>
      <c r="CP149">
        <v>50</v>
      </c>
      <c r="CQ149" t="s">
        <v>559</v>
      </c>
      <c r="CR149">
        <v>0.76500000000000001</v>
      </c>
      <c r="CS149" t="s">
        <v>110</v>
      </c>
      <c r="CT149" t="s">
        <v>111</v>
      </c>
    </row>
    <row r="150" spans="1:98" ht="14" x14ac:dyDescent="0.3">
      <c r="A150">
        <v>2018</v>
      </c>
      <c r="B150">
        <v>6117</v>
      </c>
      <c r="C150">
        <v>6827</v>
      </c>
      <c r="D150" t="s">
        <v>560</v>
      </c>
      <c r="E150">
        <v>6</v>
      </c>
      <c r="F150" t="s">
        <v>99</v>
      </c>
      <c r="G150" t="s">
        <v>100</v>
      </c>
      <c r="H150">
        <v>67</v>
      </c>
      <c r="J150" t="s">
        <v>101</v>
      </c>
      <c r="K150" t="s">
        <v>194</v>
      </c>
      <c r="L150" t="s">
        <v>558</v>
      </c>
      <c r="M150" t="s">
        <v>104</v>
      </c>
      <c r="N150" t="s">
        <v>553</v>
      </c>
      <c r="O150" t="s">
        <v>561</v>
      </c>
      <c r="P150" t="s">
        <v>107</v>
      </c>
      <c r="Q150">
        <v>4</v>
      </c>
      <c r="R150">
        <v>293</v>
      </c>
      <c r="S150">
        <v>84226</v>
      </c>
      <c r="T150">
        <v>41139</v>
      </c>
      <c r="U150">
        <v>43087</v>
      </c>
      <c r="V150">
        <v>11227</v>
      </c>
      <c r="W150">
        <v>5491</v>
      </c>
      <c r="X150">
        <v>5736</v>
      </c>
      <c r="Y150">
        <v>13.3</v>
      </c>
      <c r="Z150">
        <v>0.96</v>
      </c>
      <c r="AA150">
        <v>0.78</v>
      </c>
      <c r="AB150">
        <v>1.03</v>
      </c>
      <c r="AC150">
        <v>4692</v>
      </c>
      <c r="AD150">
        <v>11.8</v>
      </c>
      <c r="AE150">
        <v>1144</v>
      </c>
      <c r="AF150">
        <v>25.5</v>
      </c>
      <c r="AK150" t="s">
        <v>108</v>
      </c>
      <c r="AL150" t="s">
        <v>108</v>
      </c>
      <c r="AM150">
        <v>85.8</v>
      </c>
      <c r="AN150">
        <v>8.4</v>
      </c>
      <c r="AO150">
        <v>0.4</v>
      </c>
      <c r="AP150">
        <v>0.9</v>
      </c>
      <c r="AQ150">
        <v>2.5</v>
      </c>
      <c r="AR150">
        <v>10.5</v>
      </c>
      <c r="AS150">
        <v>8.3000000000000007</v>
      </c>
      <c r="AT150">
        <v>0.4</v>
      </c>
      <c r="AU150">
        <v>0</v>
      </c>
      <c r="AV150">
        <v>470908</v>
      </c>
      <c r="AW150">
        <v>5521515</v>
      </c>
      <c r="BB150">
        <v>90427</v>
      </c>
      <c r="BC150">
        <v>44510</v>
      </c>
      <c r="BD150">
        <v>45917</v>
      </c>
      <c r="BE150">
        <v>17</v>
      </c>
      <c r="BF150">
        <v>17</v>
      </c>
      <c r="BG150">
        <v>17</v>
      </c>
      <c r="BH150">
        <v>49.845355130000002</v>
      </c>
      <c r="BI150">
        <v>8.5953659299999998</v>
      </c>
      <c r="BJ150">
        <v>3651</v>
      </c>
      <c r="BK150">
        <v>3610</v>
      </c>
      <c r="BL150">
        <v>8.9</v>
      </c>
      <c r="BM150">
        <v>8.4</v>
      </c>
      <c r="BN150">
        <v>9.8000000000000007</v>
      </c>
      <c r="BO150">
        <v>9.1</v>
      </c>
      <c r="BP150">
        <v>6.8</v>
      </c>
      <c r="BQ150">
        <v>7.5</v>
      </c>
      <c r="BR150">
        <v>8.1999999999999993</v>
      </c>
      <c r="BS150">
        <v>7.9</v>
      </c>
      <c r="BT150">
        <v>46215</v>
      </c>
      <c r="BU150">
        <v>47197</v>
      </c>
      <c r="BV150">
        <v>0.75</v>
      </c>
      <c r="BW150">
        <v>0.81</v>
      </c>
      <c r="BX150">
        <v>0.93</v>
      </c>
      <c r="BY150">
        <v>1.02</v>
      </c>
      <c r="BZ150">
        <v>1.05</v>
      </c>
      <c r="CA150">
        <v>1.01</v>
      </c>
      <c r="CB150">
        <v>0.79</v>
      </c>
      <c r="CC150">
        <v>0.84</v>
      </c>
      <c r="CD150">
        <v>4119</v>
      </c>
      <c r="CE150">
        <v>124</v>
      </c>
      <c r="CF150">
        <v>431</v>
      </c>
      <c r="CG150">
        <v>17</v>
      </c>
      <c r="CH150">
        <v>847</v>
      </c>
      <c r="CI150">
        <v>52</v>
      </c>
      <c r="CJ150">
        <v>240</v>
      </c>
      <c r="CK150">
        <v>5</v>
      </c>
      <c r="CL150">
        <v>3418</v>
      </c>
      <c r="CM150">
        <v>64</v>
      </c>
      <c r="CN150">
        <v>252</v>
      </c>
      <c r="CO150">
        <v>13</v>
      </c>
      <c r="CP150">
        <v>40</v>
      </c>
      <c r="CQ150" t="s">
        <v>562</v>
      </c>
      <c r="CR150">
        <v>1.4530000000000001</v>
      </c>
      <c r="CS150" t="s">
        <v>110</v>
      </c>
      <c r="CT150" t="s">
        <v>111</v>
      </c>
    </row>
    <row r="151" spans="1:98" ht="14" x14ac:dyDescent="0.3">
      <c r="A151">
        <v>2018</v>
      </c>
      <c r="B151">
        <v>6117</v>
      </c>
      <c r="C151">
        <v>6740</v>
      </c>
      <c r="D151" t="s">
        <v>563</v>
      </c>
      <c r="E151">
        <v>6</v>
      </c>
      <c r="F151" t="s">
        <v>99</v>
      </c>
      <c r="G151" t="s">
        <v>100</v>
      </c>
      <c r="H151">
        <v>67</v>
      </c>
      <c r="J151" t="s">
        <v>101</v>
      </c>
      <c r="K151" t="s">
        <v>194</v>
      </c>
      <c r="L151" t="s">
        <v>561</v>
      </c>
      <c r="M151" t="s">
        <v>104</v>
      </c>
      <c r="N151" t="s">
        <v>553</v>
      </c>
      <c r="O151" t="s">
        <v>564</v>
      </c>
      <c r="P151" t="s">
        <v>107</v>
      </c>
      <c r="Q151">
        <v>4</v>
      </c>
      <c r="R151">
        <v>352</v>
      </c>
      <c r="S151">
        <v>75859</v>
      </c>
      <c r="T151">
        <v>36519</v>
      </c>
      <c r="U151">
        <v>39340</v>
      </c>
      <c r="V151">
        <v>10039</v>
      </c>
      <c r="W151">
        <v>4865</v>
      </c>
      <c r="X151">
        <v>5175</v>
      </c>
      <c r="Y151">
        <v>13.2</v>
      </c>
      <c r="Z151">
        <v>0.97</v>
      </c>
      <c r="AA151">
        <v>0.83</v>
      </c>
      <c r="AB151">
        <v>1.04</v>
      </c>
      <c r="AC151">
        <v>4225</v>
      </c>
      <c r="AD151">
        <v>11.7</v>
      </c>
      <c r="AE151">
        <v>1032</v>
      </c>
      <c r="AF151">
        <v>25.8</v>
      </c>
      <c r="AK151" t="s">
        <v>108</v>
      </c>
      <c r="AL151" t="s">
        <v>108</v>
      </c>
      <c r="AM151">
        <v>85.9</v>
      </c>
      <c r="AN151">
        <v>8.8000000000000007</v>
      </c>
      <c r="AO151">
        <v>0.4</v>
      </c>
      <c r="AP151">
        <v>0.9</v>
      </c>
      <c r="AQ151">
        <v>2.4</v>
      </c>
      <c r="AR151">
        <v>10.4</v>
      </c>
      <c r="AS151">
        <v>8.1999999999999993</v>
      </c>
      <c r="AT151">
        <v>0.4</v>
      </c>
      <c r="AU151">
        <v>0</v>
      </c>
      <c r="AV151">
        <v>467155</v>
      </c>
      <c r="AW151">
        <v>5512460</v>
      </c>
      <c r="BB151">
        <v>80158</v>
      </c>
      <c r="BC151">
        <v>38780</v>
      </c>
      <c r="BD151">
        <v>41378</v>
      </c>
      <c r="BE151">
        <v>17.100000000000001</v>
      </c>
      <c r="BF151">
        <v>17.100000000000001</v>
      </c>
      <c r="BG151">
        <v>17</v>
      </c>
      <c r="BH151">
        <v>49.763712429999998</v>
      </c>
      <c r="BI151">
        <v>8.5439308300000008</v>
      </c>
      <c r="BJ151">
        <v>3117</v>
      </c>
      <c r="BK151">
        <v>3230</v>
      </c>
      <c r="BL151">
        <v>8.5</v>
      </c>
      <c r="BM151">
        <v>8.1999999999999993</v>
      </c>
      <c r="BN151">
        <v>9.1</v>
      </c>
      <c r="BO151">
        <v>6.2</v>
      </c>
      <c r="BP151">
        <v>7.1</v>
      </c>
      <c r="BQ151">
        <v>4.7</v>
      </c>
      <c r="BR151">
        <v>8</v>
      </c>
      <c r="BS151">
        <v>7.8</v>
      </c>
      <c r="BT151">
        <v>40172</v>
      </c>
      <c r="BU151">
        <v>42367</v>
      </c>
      <c r="BV151">
        <v>0.81</v>
      </c>
      <c r="BW151">
        <v>0.85</v>
      </c>
      <c r="BX151">
        <v>0.92</v>
      </c>
      <c r="BY151">
        <v>1.01</v>
      </c>
      <c r="BZ151">
        <v>1.05</v>
      </c>
      <c r="CA151">
        <v>1.03</v>
      </c>
      <c r="CB151">
        <v>0.82</v>
      </c>
      <c r="CC151">
        <v>0.87</v>
      </c>
      <c r="CD151">
        <v>3716</v>
      </c>
      <c r="CE151">
        <v>112</v>
      </c>
      <c r="CF151">
        <v>382</v>
      </c>
      <c r="CG151">
        <v>15</v>
      </c>
      <c r="CH151">
        <v>762</v>
      </c>
      <c r="CI151">
        <v>42</v>
      </c>
      <c r="CJ151">
        <v>224</v>
      </c>
      <c r="CK151">
        <v>4</v>
      </c>
      <c r="CL151">
        <v>3149</v>
      </c>
      <c r="CM151">
        <v>63</v>
      </c>
      <c r="CN151">
        <v>232</v>
      </c>
      <c r="CO151">
        <v>12</v>
      </c>
      <c r="CP151">
        <v>30</v>
      </c>
      <c r="CQ151" t="s">
        <v>565</v>
      </c>
      <c r="CR151">
        <v>4.8159999999999998</v>
      </c>
      <c r="CS151" t="s">
        <v>110</v>
      </c>
      <c r="CT151" t="s">
        <v>111</v>
      </c>
    </row>
    <row r="152" spans="1:98" ht="14" x14ac:dyDescent="0.3">
      <c r="A152">
        <v>2018</v>
      </c>
      <c r="B152">
        <v>6117</v>
      </c>
      <c r="C152">
        <v>6935</v>
      </c>
      <c r="D152" t="s">
        <v>566</v>
      </c>
      <c r="E152">
        <v>6</v>
      </c>
      <c r="F152" t="s">
        <v>99</v>
      </c>
      <c r="G152" t="s">
        <v>100</v>
      </c>
      <c r="H152">
        <v>67</v>
      </c>
      <c r="J152" t="s">
        <v>101</v>
      </c>
      <c r="K152" t="s">
        <v>541</v>
      </c>
      <c r="L152" t="s">
        <v>567</v>
      </c>
      <c r="M152" t="s">
        <v>104</v>
      </c>
      <c r="N152" t="s">
        <v>194</v>
      </c>
      <c r="O152" t="s">
        <v>557</v>
      </c>
      <c r="P152" t="s">
        <v>107</v>
      </c>
      <c r="Q152">
        <v>4</v>
      </c>
      <c r="R152">
        <v>320</v>
      </c>
      <c r="S152">
        <v>61554</v>
      </c>
      <c r="T152">
        <v>30324</v>
      </c>
      <c r="U152">
        <v>31230</v>
      </c>
      <c r="V152">
        <v>6211</v>
      </c>
      <c r="W152">
        <v>3070</v>
      </c>
      <c r="X152">
        <v>3140</v>
      </c>
      <c r="Y152">
        <v>10.1</v>
      </c>
      <c r="Z152">
        <v>0.95</v>
      </c>
      <c r="AA152">
        <v>0.78</v>
      </c>
      <c r="AB152">
        <v>1.06</v>
      </c>
      <c r="AC152">
        <v>3477</v>
      </c>
      <c r="AD152">
        <v>8.9</v>
      </c>
      <c r="AE152">
        <v>741</v>
      </c>
      <c r="AF152">
        <v>21.3</v>
      </c>
      <c r="AK152" t="s">
        <v>108</v>
      </c>
      <c r="AL152" t="s">
        <v>161</v>
      </c>
      <c r="AM152">
        <v>88.1</v>
      </c>
      <c r="AN152">
        <v>7.3</v>
      </c>
      <c r="AO152">
        <v>0.7</v>
      </c>
      <c r="AP152">
        <v>0.8</v>
      </c>
      <c r="AQ152">
        <v>2.6</v>
      </c>
      <c r="AR152">
        <v>7.2</v>
      </c>
      <c r="AS152">
        <v>5.5</v>
      </c>
      <c r="AT152">
        <v>0.2</v>
      </c>
      <c r="AU152">
        <v>1</v>
      </c>
      <c r="AV152">
        <v>467705</v>
      </c>
      <c r="AW152">
        <v>5526471</v>
      </c>
      <c r="BB152">
        <v>66289</v>
      </c>
      <c r="BC152">
        <v>32696</v>
      </c>
      <c r="BD152">
        <v>33593</v>
      </c>
      <c r="BE152">
        <v>12.7</v>
      </c>
      <c r="BF152">
        <v>12.7</v>
      </c>
      <c r="BG152">
        <v>12.7</v>
      </c>
      <c r="BH152">
        <v>49.889762330000003</v>
      </c>
      <c r="BI152">
        <v>8.5504010899999994</v>
      </c>
      <c r="BJ152">
        <v>2725</v>
      </c>
      <c r="BK152">
        <v>2942</v>
      </c>
      <c r="BL152">
        <v>9</v>
      </c>
      <c r="BM152">
        <v>9.4</v>
      </c>
      <c r="BN152">
        <v>9.1999999999999993</v>
      </c>
      <c r="BO152">
        <v>7.6</v>
      </c>
      <c r="BP152">
        <v>6.1</v>
      </c>
      <c r="BQ152">
        <v>5</v>
      </c>
      <c r="BR152">
        <v>8.3000000000000007</v>
      </c>
      <c r="BS152">
        <v>8.8000000000000007</v>
      </c>
      <c r="BT152">
        <v>33480</v>
      </c>
      <c r="BU152">
        <v>34209</v>
      </c>
      <c r="BV152">
        <v>0.78</v>
      </c>
      <c r="BW152">
        <v>0.77</v>
      </c>
      <c r="BX152">
        <v>0.94</v>
      </c>
      <c r="BY152">
        <v>1</v>
      </c>
      <c r="BZ152">
        <v>1.07</v>
      </c>
      <c r="CA152">
        <v>1.05</v>
      </c>
      <c r="CB152">
        <v>0.8</v>
      </c>
      <c r="CC152">
        <v>0.77</v>
      </c>
      <c r="CD152">
        <v>3107</v>
      </c>
      <c r="CE152">
        <v>95</v>
      </c>
      <c r="CF152">
        <v>214</v>
      </c>
      <c r="CG152">
        <v>26</v>
      </c>
      <c r="CH152">
        <v>569</v>
      </c>
      <c r="CI152">
        <v>30</v>
      </c>
      <c r="CJ152">
        <v>128</v>
      </c>
      <c r="CK152">
        <v>5</v>
      </c>
      <c r="CL152">
        <v>2510</v>
      </c>
      <c r="CM152">
        <v>48</v>
      </c>
      <c r="CN152">
        <v>119</v>
      </c>
      <c r="CO152">
        <v>21</v>
      </c>
      <c r="CP152">
        <v>60</v>
      </c>
      <c r="CQ152" t="s">
        <v>568</v>
      </c>
      <c r="CR152">
        <v>3.0649999999999999</v>
      </c>
      <c r="CS152" t="s">
        <v>110</v>
      </c>
      <c r="CT152" t="s">
        <v>111</v>
      </c>
    </row>
    <row r="153" spans="1:98" ht="14" x14ac:dyDescent="0.3">
      <c r="A153">
        <v>2018</v>
      </c>
      <c r="B153">
        <v>6317</v>
      </c>
      <c r="C153">
        <v>6828</v>
      </c>
      <c r="D153" t="s">
        <v>1107</v>
      </c>
      <c r="E153">
        <v>6</v>
      </c>
      <c r="F153" t="s">
        <v>99</v>
      </c>
      <c r="G153" t="s">
        <v>100</v>
      </c>
      <c r="H153">
        <v>67</v>
      </c>
      <c r="J153" t="s">
        <v>101</v>
      </c>
      <c r="K153" t="s">
        <v>194</v>
      </c>
      <c r="L153" t="s">
        <v>564</v>
      </c>
      <c r="M153" t="s">
        <v>104</v>
      </c>
      <c r="N153" t="s">
        <v>553</v>
      </c>
      <c r="O153" t="s">
        <v>552</v>
      </c>
      <c r="P153" t="s">
        <v>107</v>
      </c>
      <c r="Q153">
        <v>4</v>
      </c>
      <c r="AV153">
        <v>467272</v>
      </c>
      <c r="AW153">
        <v>5506530</v>
      </c>
      <c r="BH153">
        <v>49.710392079999998</v>
      </c>
      <c r="BI153">
        <v>8.5460593100000004</v>
      </c>
      <c r="CP153">
        <v>20</v>
      </c>
      <c r="CQ153" t="s">
        <v>1108</v>
      </c>
      <c r="CR153">
        <v>3.7429999999999999</v>
      </c>
      <c r="CS153" t="s">
        <v>110</v>
      </c>
      <c r="CT153" t="s">
        <v>111</v>
      </c>
    </row>
    <row r="154" spans="1:98" ht="14" x14ac:dyDescent="0.3">
      <c r="A154">
        <v>2018</v>
      </c>
      <c r="B154">
        <v>6016</v>
      </c>
      <c r="C154">
        <v>6934</v>
      </c>
      <c r="D154" t="s">
        <v>569</v>
      </c>
      <c r="E154">
        <v>6</v>
      </c>
      <c r="F154" t="s">
        <v>99</v>
      </c>
      <c r="G154" t="s">
        <v>100</v>
      </c>
      <c r="H154">
        <v>67</v>
      </c>
      <c r="J154" t="s">
        <v>101</v>
      </c>
      <c r="K154" t="s">
        <v>541</v>
      </c>
      <c r="L154" t="s">
        <v>549</v>
      </c>
      <c r="M154" t="s">
        <v>104</v>
      </c>
      <c r="N154" t="s">
        <v>194</v>
      </c>
      <c r="O154" t="s">
        <v>567</v>
      </c>
      <c r="P154" t="s">
        <v>107</v>
      </c>
      <c r="Q154">
        <v>4</v>
      </c>
      <c r="R154">
        <v>156</v>
      </c>
      <c r="S154">
        <v>71970</v>
      </c>
      <c r="T154">
        <v>35786</v>
      </c>
      <c r="U154">
        <v>36184</v>
      </c>
      <c r="V154">
        <v>7430</v>
      </c>
      <c r="W154">
        <v>3703</v>
      </c>
      <c r="X154">
        <v>3727</v>
      </c>
      <c r="Y154">
        <v>10.3</v>
      </c>
      <c r="Z154">
        <v>0.95</v>
      </c>
      <c r="AA154">
        <v>0.72</v>
      </c>
      <c r="AB154">
        <v>1.05</v>
      </c>
      <c r="AC154">
        <v>4065</v>
      </c>
      <c r="AD154">
        <v>9.1999999999999993</v>
      </c>
      <c r="AE154">
        <v>865</v>
      </c>
      <c r="AF154">
        <v>20.6</v>
      </c>
      <c r="AK154" t="s">
        <v>108</v>
      </c>
      <c r="AL154" t="s">
        <v>161</v>
      </c>
      <c r="AM154">
        <v>87.4</v>
      </c>
      <c r="AN154">
        <v>7.8</v>
      </c>
      <c r="AO154">
        <v>1.3</v>
      </c>
      <c r="AP154">
        <v>0.8</v>
      </c>
      <c r="AQ154">
        <v>3.3</v>
      </c>
      <c r="AR154">
        <v>6.8</v>
      </c>
      <c r="AS154">
        <v>5.0999999999999996</v>
      </c>
      <c r="AT154">
        <v>0.2</v>
      </c>
      <c r="AU154">
        <v>1.5</v>
      </c>
      <c r="AV154">
        <v>464983</v>
      </c>
      <c r="AW154">
        <v>5528693</v>
      </c>
      <c r="BB154">
        <v>78479</v>
      </c>
      <c r="BC154">
        <v>39069</v>
      </c>
      <c r="BD154">
        <v>39410</v>
      </c>
      <c r="BE154">
        <v>12.8</v>
      </c>
      <c r="BF154">
        <v>12.8</v>
      </c>
      <c r="BG154">
        <v>12.8</v>
      </c>
      <c r="BH154">
        <v>49.909593620000003</v>
      </c>
      <c r="BI154">
        <v>8.5123064100000008</v>
      </c>
      <c r="BJ154">
        <v>3359</v>
      </c>
      <c r="BK154">
        <v>3463</v>
      </c>
      <c r="BL154">
        <v>9.4</v>
      </c>
      <c r="BM154">
        <v>9.6</v>
      </c>
      <c r="BN154">
        <v>8.6</v>
      </c>
      <c r="BO154">
        <v>7</v>
      </c>
      <c r="BP154">
        <v>5.7</v>
      </c>
      <c r="BQ154">
        <v>4.2</v>
      </c>
      <c r="BR154">
        <v>8.6</v>
      </c>
      <c r="BS154">
        <v>8.8000000000000007</v>
      </c>
      <c r="BT154">
        <v>39469</v>
      </c>
      <c r="BU154">
        <v>40044</v>
      </c>
      <c r="BV154">
        <v>0.72</v>
      </c>
      <c r="BW154">
        <v>0.71</v>
      </c>
      <c r="BX154">
        <v>0.94</v>
      </c>
      <c r="BY154">
        <v>1</v>
      </c>
      <c r="BZ154">
        <v>1.06</v>
      </c>
      <c r="CA154">
        <v>1.04</v>
      </c>
      <c r="CB154">
        <v>0.8</v>
      </c>
      <c r="CC154">
        <v>0.77</v>
      </c>
      <c r="CD154">
        <v>3582</v>
      </c>
      <c r="CE154">
        <v>138</v>
      </c>
      <c r="CF154">
        <v>238</v>
      </c>
      <c r="CG154">
        <v>50</v>
      </c>
      <c r="CH154">
        <v>658</v>
      </c>
      <c r="CI154">
        <v>42</v>
      </c>
      <c r="CJ154">
        <v>136</v>
      </c>
      <c r="CK154">
        <v>15</v>
      </c>
      <c r="CL154">
        <v>2850</v>
      </c>
      <c r="CM154">
        <v>65</v>
      </c>
      <c r="CN154">
        <v>128</v>
      </c>
      <c r="CO154">
        <v>44</v>
      </c>
      <c r="CP154">
        <v>70</v>
      </c>
      <c r="CQ154" t="s">
        <v>570</v>
      </c>
      <c r="CR154">
        <v>3.0859999999999999</v>
      </c>
      <c r="CS154" t="s">
        <v>110</v>
      </c>
      <c r="CT154" t="s">
        <v>111</v>
      </c>
    </row>
    <row r="155" spans="1:98" ht="14" x14ac:dyDescent="0.3">
      <c r="A155">
        <v>2018</v>
      </c>
      <c r="B155">
        <v>5317</v>
      </c>
      <c r="C155">
        <v>6801</v>
      </c>
      <c r="D155" t="s">
        <v>1109</v>
      </c>
      <c r="E155">
        <v>6</v>
      </c>
      <c r="F155" t="s">
        <v>99</v>
      </c>
      <c r="G155" t="s">
        <v>100</v>
      </c>
      <c r="H155">
        <v>480</v>
      </c>
      <c r="J155" t="s">
        <v>101</v>
      </c>
      <c r="K155" t="s">
        <v>265</v>
      </c>
      <c r="L155" t="s">
        <v>1110</v>
      </c>
      <c r="M155" t="s">
        <v>159</v>
      </c>
      <c r="N155" t="s">
        <v>571</v>
      </c>
      <c r="O155" t="s">
        <v>1111</v>
      </c>
      <c r="P155" t="s">
        <v>160</v>
      </c>
      <c r="Q155">
        <v>2</v>
      </c>
      <c r="R155">
        <v>327</v>
      </c>
      <c r="S155">
        <v>10510</v>
      </c>
      <c r="T155">
        <v>5220</v>
      </c>
      <c r="U155">
        <v>5290</v>
      </c>
      <c r="Z155">
        <v>0.87</v>
      </c>
      <c r="AA155">
        <v>0.49</v>
      </c>
      <c r="AB155">
        <v>1</v>
      </c>
      <c r="AC155">
        <v>609</v>
      </c>
      <c r="AE155">
        <v>96</v>
      </c>
      <c r="AK155" t="s">
        <v>572</v>
      </c>
      <c r="AL155" t="s">
        <v>166</v>
      </c>
      <c r="AV155">
        <v>474819</v>
      </c>
      <c r="AW155">
        <v>5605972</v>
      </c>
      <c r="BB155">
        <v>12475</v>
      </c>
      <c r="BC155">
        <v>6202</v>
      </c>
      <c r="BD155">
        <v>6273</v>
      </c>
      <c r="BH155">
        <v>50.605091530000003</v>
      </c>
      <c r="BI155">
        <v>8.6441455400000002</v>
      </c>
      <c r="BJ155">
        <v>858</v>
      </c>
      <c r="BK155">
        <v>757</v>
      </c>
      <c r="BL155">
        <v>16.399999999999999</v>
      </c>
      <c r="BM155">
        <v>14.3</v>
      </c>
      <c r="BR155">
        <v>13.8</v>
      </c>
      <c r="BS155">
        <v>12.1</v>
      </c>
      <c r="BT155">
        <v>6297</v>
      </c>
      <c r="BU155">
        <v>6508</v>
      </c>
      <c r="BV155">
        <v>0.49</v>
      </c>
      <c r="BW155">
        <v>0.49</v>
      </c>
      <c r="BX155">
        <v>1</v>
      </c>
      <c r="BY155">
        <v>0.98</v>
      </c>
      <c r="BZ155">
        <v>1</v>
      </c>
      <c r="CA155">
        <v>0.99</v>
      </c>
      <c r="CB155">
        <v>0.67</v>
      </c>
      <c r="CC155">
        <v>0.65</v>
      </c>
      <c r="CP155">
        <v>20</v>
      </c>
      <c r="CQ155" t="s">
        <v>1112</v>
      </c>
      <c r="CR155">
        <v>0.218</v>
      </c>
      <c r="CS155" t="s">
        <v>162</v>
      </c>
      <c r="CT155" t="s">
        <v>111</v>
      </c>
    </row>
    <row r="156" spans="1:98" ht="14" x14ac:dyDescent="0.3">
      <c r="A156">
        <v>2018</v>
      </c>
      <c r="B156">
        <v>5416</v>
      </c>
      <c r="C156">
        <v>6919</v>
      </c>
      <c r="D156" t="s">
        <v>1113</v>
      </c>
      <c r="E156">
        <v>6</v>
      </c>
      <c r="F156" t="s">
        <v>99</v>
      </c>
      <c r="G156" t="s">
        <v>100</v>
      </c>
      <c r="H156">
        <v>480</v>
      </c>
      <c r="J156" t="s">
        <v>101</v>
      </c>
      <c r="K156" t="s">
        <v>1114</v>
      </c>
      <c r="L156" t="s">
        <v>1115</v>
      </c>
      <c r="M156" t="s">
        <v>159</v>
      </c>
      <c r="N156" t="s">
        <v>571</v>
      </c>
      <c r="O156" t="s">
        <v>1116</v>
      </c>
      <c r="P156" t="s">
        <v>160</v>
      </c>
      <c r="Q156">
        <v>6</v>
      </c>
      <c r="AV156">
        <v>463347</v>
      </c>
      <c r="AW156">
        <v>5604056</v>
      </c>
      <c r="BH156">
        <v>50.587253439999998</v>
      </c>
      <c r="BI156">
        <v>8.4822230300000001</v>
      </c>
      <c r="CP156">
        <v>10</v>
      </c>
      <c r="CQ156" t="s">
        <v>1117</v>
      </c>
      <c r="CR156">
        <v>1.1140000000000001</v>
      </c>
      <c r="CS156" t="s">
        <v>162</v>
      </c>
      <c r="CT156" t="s">
        <v>111</v>
      </c>
    </row>
    <row r="157" spans="1:98" ht="14" x14ac:dyDescent="0.3">
      <c r="A157">
        <v>2018</v>
      </c>
      <c r="B157">
        <v>5318</v>
      </c>
      <c r="C157">
        <v>6980</v>
      </c>
      <c r="D157" t="s">
        <v>573</v>
      </c>
      <c r="E157">
        <v>6</v>
      </c>
      <c r="F157" t="s">
        <v>99</v>
      </c>
      <c r="G157" t="s">
        <v>100</v>
      </c>
      <c r="H157">
        <v>480</v>
      </c>
      <c r="J157" t="s">
        <v>101</v>
      </c>
      <c r="K157" t="s">
        <v>265</v>
      </c>
      <c r="L157" t="s">
        <v>574</v>
      </c>
      <c r="M157" t="s">
        <v>159</v>
      </c>
      <c r="N157" t="s">
        <v>571</v>
      </c>
      <c r="O157" t="s">
        <v>575</v>
      </c>
      <c r="P157" t="s">
        <v>160</v>
      </c>
      <c r="Q157">
        <v>4</v>
      </c>
      <c r="R157">
        <v>355</v>
      </c>
      <c r="S157">
        <v>21613</v>
      </c>
      <c r="T157">
        <v>10545</v>
      </c>
      <c r="U157">
        <v>11068</v>
      </c>
      <c r="V157">
        <v>4571</v>
      </c>
      <c r="W157">
        <v>2323</v>
      </c>
      <c r="X157">
        <v>2248</v>
      </c>
      <c r="Y157">
        <v>21.1</v>
      </c>
      <c r="Z157">
        <v>0.94</v>
      </c>
      <c r="AA157">
        <v>0.64</v>
      </c>
      <c r="AB157">
        <v>1.0900000000000001</v>
      </c>
      <c r="AC157">
        <v>1195</v>
      </c>
      <c r="AD157">
        <v>18.3</v>
      </c>
      <c r="AE157">
        <v>311</v>
      </c>
      <c r="AF157">
        <v>42.7</v>
      </c>
      <c r="AK157" t="s">
        <v>161</v>
      </c>
      <c r="AL157" t="s">
        <v>161</v>
      </c>
      <c r="AM157">
        <v>76.2</v>
      </c>
      <c r="AN157">
        <v>9</v>
      </c>
      <c r="AO157">
        <v>1.3</v>
      </c>
      <c r="AP157">
        <v>1.3</v>
      </c>
      <c r="AQ157">
        <v>3.5</v>
      </c>
      <c r="AR157">
        <v>17.3</v>
      </c>
      <c r="AS157">
        <v>13.5</v>
      </c>
      <c r="AT157">
        <v>0.3</v>
      </c>
      <c r="AU157">
        <v>1.4</v>
      </c>
      <c r="AV157">
        <v>486109</v>
      </c>
      <c r="AW157">
        <v>5607890</v>
      </c>
      <c r="BB157">
        <v>24254</v>
      </c>
      <c r="BC157">
        <v>11993</v>
      </c>
      <c r="BD157">
        <v>12261</v>
      </c>
      <c r="BE157">
        <v>25.7</v>
      </c>
      <c r="BF157">
        <v>26.6</v>
      </c>
      <c r="BG157">
        <v>24.9</v>
      </c>
      <c r="BH157">
        <v>50.622724759999997</v>
      </c>
      <c r="BI157">
        <v>8.8036301199999993</v>
      </c>
      <c r="BJ157">
        <v>1131</v>
      </c>
      <c r="BK157">
        <v>1131</v>
      </c>
      <c r="BL157">
        <v>10.7</v>
      </c>
      <c r="BM157">
        <v>10.199999999999999</v>
      </c>
      <c r="BN157">
        <v>20.7</v>
      </c>
      <c r="BO157">
        <v>10.6</v>
      </c>
      <c r="BP157">
        <v>16.2</v>
      </c>
      <c r="BQ157">
        <v>7</v>
      </c>
      <c r="BR157">
        <v>9.4</v>
      </c>
      <c r="BS157">
        <v>9.1999999999999993</v>
      </c>
      <c r="BT157">
        <v>12308</v>
      </c>
      <c r="BU157">
        <v>12414</v>
      </c>
      <c r="BV157">
        <v>0.59</v>
      </c>
      <c r="BW157">
        <v>0.69</v>
      </c>
      <c r="BX157">
        <v>0.87</v>
      </c>
      <c r="BY157">
        <v>1.0900000000000001</v>
      </c>
      <c r="BZ157">
        <v>1.1499999999999999</v>
      </c>
      <c r="CA157">
        <v>1.04</v>
      </c>
      <c r="CB157">
        <v>0.64</v>
      </c>
      <c r="CC157">
        <v>0.61</v>
      </c>
      <c r="CD157">
        <v>943</v>
      </c>
      <c r="CE157">
        <v>42</v>
      </c>
      <c r="CF157">
        <v>177</v>
      </c>
      <c r="CG157">
        <v>17</v>
      </c>
      <c r="CH157">
        <v>171</v>
      </c>
      <c r="CI157">
        <v>18</v>
      </c>
      <c r="CJ157">
        <v>115</v>
      </c>
      <c r="CK157">
        <v>3</v>
      </c>
      <c r="CL157">
        <v>664</v>
      </c>
      <c r="CM157">
        <v>27</v>
      </c>
      <c r="CN157">
        <v>131</v>
      </c>
      <c r="CO157">
        <v>11</v>
      </c>
      <c r="CP157">
        <v>40</v>
      </c>
      <c r="CQ157" t="s">
        <v>576</v>
      </c>
      <c r="CR157">
        <v>8.109</v>
      </c>
      <c r="CS157" t="s">
        <v>162</v>
      </c>
      <c r="CT157" t="s">
        <v>111</v>
      </c>
    </row>
    <row r="158" spans="1:98" ht="14" x14ac:dyDescent="0.3">
      <c r="A158">
        <v>2018</v>
      </c>
      <c r="B158">
        <v>5318</v>
      </c>
      <c r="C158">
        <v>6976</v>
      </c>
      <c r="D158" t="s">
        <v>1118</v>
      </c>
      <c r="E158">
        <v>6</v>
      </c>
      <c r="F158" t="s">
        <v>99</v>
      </c>
      <c r="G158" t="s">
        <v>100</v>
      </c>
      <c r="H158">
        <v>480</v>
      </c>
      <c r="J158" t="s">
        <v>101</v>
      </c>
      <c r="K158" t="s">
        <v>265</v>
      </c>
      <c r="L158" t="s">
        <v>1119</v>
      </c>
      <c r="M158" t="s">
        <v>159</v>
      </c>
      <c r="N158" t="s">
        <v>571</v>
      </c>
      <c r="O158" t="s">
        <v>1110</v>
      </c>
      <c r="P158" t="s">
        <v>160</v>
      </c>
      <c r="Q158">
        <v>4</v>
      </c>
      <c r="AV158">
        <v>475874</v>
      </c>
      <c r="AW158">
        <v>5606437</v>
      </c>
      <c r="BH158">
        <v>50.609322329999998</v>
      </c>
      <c r="BI158">
        <v>8.6590238199999998</v>
      </c>
      <c r="CP158">
        <v>30</v>
      </c>
      <c r="CQ158" t="s">
        <v>1120</v>
      </c>
      <c r="CR158">
        <v>0.53700000000000003</v>
      </c>
      <c r="CS158" t="s">
        <v>162</v>
      </c>
      <c r="CT158" t="s">
        <v>111</v>
      </c>
    </row>
    <row r="159" spans="1:98" ht="14" x14ac:dyDescent="0.3">
      <c r="A159">
        <v>2018</v>
      </c>
      <c r="B159">
        <v>5318</v>
      </c>
      <c r="C159">
        <v>6870</v>
      </c>
      <c r="D159" t="s">
        <v>577</v>
      </c>
      <c r="E159">
        <v>6</v>
      </c>
      <c r="F159" t="s">
        <v>99</v>
      </c>
      <c r="G159" t="s">
        <v>100</v>
      </c>
      <c r="H159">
        <v>485</v>
      </c>
      <c r="J159" t="s">
        <v>101</v>
      </c>
      <c r="K159" t="s">
        <v>578</v>
      </c>
      <c r="L159" t="s">
        <v>579</v>
      </c>
      <c r="M159" t="s">
        <v>104</v>
      </c>
      <c r="N159" t="s">
        <v>580</v>
      </c>
      <c r="O159" t="s">
        <v>581</v>
      </c>
      <c r="P159" t="s">
        <v>107</v>
      </c>
      <c r="Q159">
        <v>4</v>
      </c>
      <c r="R159">
        <v>195</v>
      </c>
      <c r="S159">
        <v>20047</v>
      </c>
      <c r="T159">
        <v>9033</v>
      </c>
      <c r="U159">
        <v>11014</v>
      </c>
      <c r="V159">
        <v>1660</v>
      </c>
      <c r="W159">
        <v>718</v>
      </c>
      <c r="X159">
        <v>942</v>
      </c>
      <c r="Y159">
        <v>8.3000000000000007</v>
      </c>
      <c r="Z159">
        <v>0.9</v>
      </c>
      <c r="AA159">
        <v>0.52</v>
      </c>
      <c r="AB159">
        <v>1.04</v>
      </c>
      <c r="AC159">
        <v>1156</v>
      </c>
      <c r="AD159">
        <v>7.9</v>
      </c>
      <c r="AE159">
        <v>193</v>
      </c>
      <c r="AF159">
        <v>13.2</v>
      </c>
      <c r="AK159" t="s">
        <v>161</v>
      </c>
      <c r="AL159" t="s">
        <v>108</v>
      </c>
      <c r="AM159">
        <v>89.9</v>
      </c>
      <c r="AN159">
        <v>7.6</v>
      </c>
      <c r="AO159">
        <v>0.4</v>
      </c>
      <c r="AP159">
        <v>1</v>
      </c>
      <c r="AQ159">
        <v>3.1</v>
      </c>
      <c r="AR159">
        <v>4.9000000000000004</v>
      </c>
      <c r="AS159">
        <v>3.6</v>
      </c>
      <c r="AT159">
        <v>0.3</v>
      </c>
      <c r="AU159">
        <v>0.9</v>
      </c>
      <c r="AV159">
        <v>479075</v>
      </c>
      <c r="AW159">
        <v>5607985</v>
      </c>
      <c r="BB159">
        <v>23441</v>
      </c>
      <c r="BC159">
        <v>10591</v>
      </c>
      <c r="BD159">
        <v>12850</v>
      </c>
      <c r="BE159">
        <v>9.6999999999999993</v>
      </c>
      <c r="BF159">
        <v>9.3000000000000007</v>
      </c>
      <c r="BG159">
        <v>10.1</v>
      </c>
      <c r="BH159">
        <v>50.623367090000002</v>
      </c>
      <c r="BI159">
        <v>8.7041821400000003</v>
      </c>
      <c r="BJ159">
        <v>1039</v>
      </c>
      <c r="BK159">
        <v>1261</v>
      </c>
      <c r="BL159">
        <v>11.5</v>
      </c>
      <c r="BM159">
        <v>11.4</v>
      </c>
      <c r="BN159">
        <v>6.5</v>
      </c>
      <c r="BO159">
        <v>8.1999999999999993</v>
      </c>
      <c r="BP159">
        <v>3.8</v>
      </c>
      <c r="BQ159">
        <v>5.0999999999999996</v>
      </c>
      <c r="BR159">
        <v>9.8000000000000007</v>
      </c>
      <c r="BS159">
        <v>9.8000000000000007</v>
      </c>
      <c r="BT159">
        <v>10983</v>
      </c>
      <c r="BU159">
        <v>13033</v>
      </c>
      <c r="BV159">
        <v>0.5</v>
      </c>
      <c r="BW159">
        <v>0.54</v>
      </c>
      <c r="BX159">
        <v>0.97</v>
      </c>
      <c r="BY159">
        <v>1.02</v>
      </c>
      <c r="BZ159">
        <v>1.02</v>
      </c>
      <c r="CA159">
        <v>1.05</v>
      </c>
      <c r="CB159">
        <v>0.69</v>
      </c>
      <c r="CC159">
        <v>0.68</v>
      </c>
      <c r="CD159">
        <v>1050</v>
      </c>
      <c r="CE159">
        <v>38</v>
      </c>
      <c r="CF159">
        <v>53</v>
      </c>
      <c r="CG159">
        <v>5</v>
      </c>
      <c r="CH159">
        <v>166</v>
      </c>
      <c r="CI159">
        <v>7</v>
      </c>
      <c r="CJ159">
        <v>18</v>
      </c>
      <c r="CK159">
        <v>0</v>
      </c>
      <c r="CL159">
        <v>716</v>
      </c>
      <c r="CM159">
        <v>12</v>
      </c>
      <c r="CN159">
        <v>24</v>
      </c>
      <c r="CO159">
        <v>4</v>
      </c>
      <c r="CP159">
        <v>10</v>
      </c>
      <c r="CQ159" t="s">
        <v>582</v>
      </c>
      <c r="CR159">
        <v>0.79200000000000004</v>
      </c>
      <c r="CS159" t="s">
        <v>162</v>
      </c>
      <c r="CT159" t="s">
        <v>111</v>
      </c>
    </row>
    <row r="160" spans="1:98" ht="14" x14ac:dyDescent="0.3">
      <c r="A160">
        <v>2018</v>
      </c>
      <c r="B160">
        <v>5915</v>
      </c>
      <c r="C160">
        <v>6921</v>
      </c>
      <c r="D160" t="s">
        <v>583</v>
      </c>
      <c r="E160">
        <v>6</v>
      </c>
      <c r="F160" t="s">
        <v>99</v>
      </c>
      <c r="G160" t="s">
        <v>100</v>
      </c>
      <c r="H160">
        <v>643</v>
      </c>
      <c r="J160">
        <v>2</v>
      </c>
      <c r="K160" t="s">
        <v>431</v>
      </c>
      <c r="L160" t="s">
        <v>584</v>
      </c>
      <c r="M160" t="s">
        <v>104</v>
      </c>
      <c r="N160" t="s">
        <v>404</v>
      </c>
      <c r="O160" t="s">
        <v>585</v>
      </c>
      <c r="P160" t="s">
        <v>107</v>
      </c>
      <c r="Q160">
        <v>4</v>
      </c>
      <c r="R160">
        <v>346</v>
      </c>
      <c r="S160">
        <v>48321</v>
      </c>
      <c r="T160">
        <v>23247</v>
      </c>
      <c r="U160">
        <v>25074</v>
      </c>
      <c r="V160">
        <v>4011</v>
      </c>
      <c r="W160">
        <v>2188</v>
      </c>
      <c r="X160">
        <v>1823</v>
      </c>
      <c r="Y160">
        <v>8.3000000000000007</v>
      </c>
      <c r="Z160">
        <v>0.91</v>
      </c>
      <c r="AA160">
        <v>0.56000000000000005</v>
      </c>
      <c r="AB160">
        <v>1.01</v>
      </c>
      <c r="AC160">
        <v>2763</v>
      </c>
      <c r="AD160">
        <v>8.4</v>
      </c>
      <c r="AE160">
        <v>514</v>
      </c>
      <c r="AF160">
        <v>6.7</v>
      </c>
      <c r="AK160" t="s">
        <v>108</v>
      </c>
      <c r="AL160" t="s">
        <v>108</v>
      </c>
      <c r="AV160">
        <v>443703</v>
      </c>
      <c r="AW160">
        <v>5545547</v>
      </c>
      <c r="BB160">
        <v>54562</v>
      </c>
      <c r="BC160">
        <v>26182</v>
      </c>
      <c r="BD160">
        <v>28380</v>
      </c>
      <c r="BE160">
        <v>9.1999999999999993</v>
      </c>
      <c r="BF160">
        <v>10.3</v>
      </c>
      <c r="BG160">
        <v>8.1</v>
      </c>
      <c r="BH160">
        <v>50.059540609999999</v>
      </c>
      <c r="BI160">
        <v>8.21348886</v>
      </c>
      <c r="BJ160">
        <v>2118</v>
      </c>
      <c r="BK160">
        <v>2269</v>
      </c>
      <c r="BL160">
        <v>9.1</v>
      </c>
      <c r="BM160">
        <v>9</v>
      </c>
      <c r="BN160">
        <v>11.1</v>
      </c>
      <c r="BO160">
        <v>7.5</v>
      </c>
      <c r="BR160">
        <v>8.1</v>
      </c>
      <c r="BS160">
        <v>8</v>
      </c>
      <c r="BT160">
        <v>26223</v>
      </c>
      <c r="BU160">
        <v>28699</v>
      </c>
      <c r="BV160">
        <v>0.56000000000000005</v>
      </c>
      <c r="BW160">
        <v>0.56000000000000005</v>
      </c>
      <c r="BX160">
        <v>0.96</v>
      </c>
      <c r="BY160">
        <v>0.97</v>
      </c>
      <c r="BZ160">
        <v>1</v>
      </c>
      <c r="CA160">
        <v>1.02</v>
      </c>
      <c r="CB160">
        <v>0.75</v>
      </c>
      <c r="CC160">
        <v>0.78</v>
      </c>
      <c r="CP160">
        <v>40</v>
      </c>
      <c r="CQ160" t="s">
        <v>586</v>
      </c>
      <c r="CR160">
        <v>0.80700000000000005</v>
      </c>
      <c r="CS160" t="s">
        <v>110</v>
      </c>
      <c r="CT160" t="s">
        <v>111</v>
      </c>
    </row>
    <row r="161" spans="1:98" ht="14" x14ac:dyDescent="0.3">
      <c r="A161">
        <v>2018</v>
      </c>
      <c r="B161">
        <v>5817</v>
      </c>
      <c r="C161">
        <v>6890</v>
      </c>
      <c r="D161" t="s">
        <v>1121</v>
      </c>
      <c r="E161">
        <v>6</v>
      </c>
      <c r="F161" t="s">
        <v>99</v>
      </c>
      <c r="G161" t="s">
        <v>100</v>
      </c>
      <c r="H161">
        <v>648</v>
      </c>
      <c r="J161" t="s">
        <v>101</v>
      </c>
      <c r="K161" t="s">
        <v>105</v>
      </c>
      <c r="L161" t="s">
        <v>587</v>
      </c>
      <c r="M161" t="s">
        <v>159</v>
      </c>
      <c r="N161" t="s">
        <v>588</v>
      </c>
      <c r="O161" t="s">
        <v>1122</v>
      </c>
      <c r="P161" t="s">
        <v>160</v>
      </c>
      <c r="Q161">
        <v>6</v>
      </c>
      <c r="AV161">
        <v>469877</v>
      </c>
      <c r="AW161">
        <v>5552639</v>
      </c>
      <c r="BH161">
        <v>50.125222979999997</v>
      </c>
      <c r="BI161">
        <v>8.5785912700000004</v>
      </c>
      <c r="CP161">
        <v>10</v>
      </c>
      <c r="CQ161" t="s">
        <v>1123</v>
      </c>
      <c r="CR161">
        <v>0.14799999999999999</v>
      </c>
      <c r="CS161" t="s">
        <v>162</v>
      </c>
      <c r="CT161" t="s">
        <v>111</v>
      </c>
    </row>
    <row r="162" spans="1:98" ht="14" x14ac:dyDescent="0.3">
      <c r="A162">
        <v>2018</v>
      </c>
      <c r="B162">
        <v>5817</v>
      </c>
      <c r="C162">
        <v>6410</v>
      </c>
      <c r="D162" t="s">
        <v>1124</v>
      </c>
      <c r="E162">
        <v>6</v>
      </c>
      <c r="F162" t="s">
        <v>99</v>
      </c>
      <c r="G162" t="s">
        <v>100</v>
      </c>
      <c r="H162">
        <v>648</v>
      </c>
      <c r="J162" t="s">
        <v>101</v>
      </c>
      <c r="K162" t="s">
        <v>105</v>
      </c>
      <c r="L162" t="s">
        <v>1125</v>
      </c>
      <c r="M162" t="s">
        <v>159</v>
      </c>
      <c r="N162" t="s">
        <v>588</v>
      </c>
      <c r="O162" t="s">
        <v>589</v>
      </c>
      <c r="P162" t="s">
        <v>160</v>
      </c>
      <c r="Q162">
        <v>8</v>
      </c>
      <c r="R162">
        <v>324</v>
      </c>
      <c r="S162">
        <v>69724</v>
      </c>
      <c r="T162">
        <v>34327</v>
      </c>
      <c r="U162">
        <v>35398</v>
      </c>
      <c r="Z162">
        <v>0.87</v>
      </c>
      <c r="AA162">
        <v>0.57999999999999996</v>
      </c>
      <c r="AB162">
        <v>1.02</v>
      </c>
      <c r="AC162">
        <v>3949</v>
      </c>
      <c r="AE162">
        <v>817</v>
      </c>
      <c r="AK162" t="s">
        <v>166</v>
      </c>
      <c r="AL162" t="s">
        <v>166</v>
      </c>
      <c r="AV162">
        <v>472857</v>
      </c>
      <c r="AW162">
        <v>5551518</v>
      </c>
      <c r="BB162">
        <v>81398</v>
      </c>
      <c r="BC162">
        <v>39712</v>
      </c>
      <c r="BD162">
        <v>41686</v>
      </c>
      <c r="BH162">
        <v>50.115287270000003</v>
      </c>
      <c r="BI162">
        <v>8.6203535000000002</v>
      </c>
      <c r="BJ162">
        <v>4161</v>
      </c>
      <c r="BK162">
        <v>4158</v>
      </c>
      <c r="BL162">
        <v>12.1</v>
      </c>
      <c r="BM162">
        <v>11.7</v>
      </c>
      <c r="BR162">
        <v>10.5</v>
      </c>
      <c r="BS162">
        <v>10</v>
      </c>
      <c r="BT162">
        <v>40498</v>
      </c>
      <c r="BU162">
        <v>42977</v>
      </c>
      <c r="BV162">
        <v>0.6</v>
      </c>
      <c r="BW162">
        <v>0.56000000000000005</v>
      </c>
      <c r="BX162">
        <v>0.97</v>
      </c>
      <c r="BY162">
        <v>0.95</v>
      </c>
      <c r="BZ162">
        <v>1.02</v>
      </c>
      <c r="CA162">
        <v>1.01</v>
      </c>
      <c r="CB162">
        <v>0.76</v>
      </c>
      <c r="CC162">
        <v>0.71</v>
      </c>
      <c r="CP162">
        <v>40</v>
      </c>
      <c r="CQ162" t="s">
        <v>1126</v>
      </c>
      <c r="CR162">
        <v>0.76900000000000002</v>
      </c>
      <c r="CS162" t="s">
        <v>162</v>
      </c>
      <c r="CT162" t="s">
        <v>111</v>
      </c>
    </row>
    <row r="163" spans="1:98" ht="14" x14ac:dyDescent="0.3">
      <c r="A163">
        <v>2018</v>
      </c>
      <c r="B163">
        <v>5817</v>
      </c>
      <c r="C163">
        <v>6889</v>
      </c>
      <c r="D163" t="s">
        <v>590</v>
      </c>
      <c r="E163">
        <v>6</v>
      </c>
      <c r="F163" t="s">
        <v>99</v>
      </c>
      <c r="G163" t="s">
        <v>100</v>
      </c>
      <c r="H163">
        <v>648</v>
      </c>
      <c r="J163" t="s">
        <v>101</v>
      </c>
      <c r="K163" t="s">
        <v>105</v>
      </c>
      <c r="L163" t="s">
        <v>589</v>
      </c>
      <c r="M163" t="s">
        <v>159</v>
      </c>
      <c r="N163" t="s">
        <v>588</v>
      </c>
      <c r="O163" t="s">
        <v>591</v>
      </c>
      <c r="P163" t="s">
        <v>160</v>
      </c>
      <c r="Q163">
        <v>10</v>
      </c>
      <c r="R163">
        <v>341</v>
      </c>
      <c r="S163">
        <v>83494</v>
      </c>
      <c r="T163">
        <v>41947</v>
      </c>
      <c r="U163">
        <v>41547</v>
      </c>
      <c r="V163">
        <v>2565</v>
      </c>
      <c r="W163">
        <v>1348</v>
      </c>
      <c r="X163">
        <v>1218</v>
      </c>
      <c r="Y163">
        <v>3.1</v>
      </c>
      <c r="Z163">
        <v>0.87</v>
      </c>
      <c r="AA163">
        <v>0.57999999999999996</v>
      </c>
      <c r="AB163">
        <v>1.01</v>
      </c>
      <c r="AC163">
        <v>4740</v>
      </c>
      <c r="AD163">
        <v>3.1</v>
      </c>
      <c r="AE163">
        <v>956</v>
      </c>
      <c r="AF163">
        <v>3.3</v>
      </c>
      <c r="AK163" t="s">
        <v>166</v>
      </c>
      <c r="AL163" t="s">
        <v>108</v>
      </c>
      <c r="AM163">
        <v>95.6</v>
      </c>
      <c r="AN163">
        <v>6.9</v>
      </c>
      <c r="AO163">
        <v>0.9</v>
      </c>
      <c r="AP163">
        <v>0.2</v>
      </c>
      <c r="AQ163">
        <v>1.9</v>
      </c>
      <c r="AR163">
        <v>0.7</v>
      </c>
      <c r="AS163">
        <v>0.5</v>
      </c>
      <c r="AT163">
        <v>0.5</v>
      </c>
      <c r="AU163">
        <v>1.2</v>
      </c>
      <c r="AV163">
        <v>472041</v>
      </c>
      <c r="AW163">
        <v>5551525</v>
      </c>
      <c r="BB163">
        <v>97208</v>
      </c>
      <c r="BC163">
        <v>48488</v>
      </c>
      <c r="BD163">
        <v>48721</v>
      </c>
      <c r="BE163">
        <v>3.4</v>
      </c>
      <c r="BF163">
        <v>3.5</v>
      </c>
      <c r="BG163">
        <v>3.2</v>
      </c>
      <c r="BH163">
        <v>50.115307850000001</v>
      </c>
      <c r="BI163">
        <v>8.6089399899999997</v>
      </c>
      <c r="BJ163">
        <v>4849</v>
      </c>
      <c r="BK163">
        <v>4726</v>
      </c>
      <c r="BL163">
        <v>11.6</v>
      </c>
      <c r="BM163">
        <v>11.4</v>
      </c>
      <c r="BN163">
        <v>3.5</v>
      </c>
      <c r="BO163">
        <v>1.8</v>
      </c>
      <c r="BP163">
        <v>0.7</v>
      </c>
      <c r="BQ163">
        <v>0.4</v>
      </c>
      <c r="BR163">
        <v>10</v>
      </c>
      <c r="BS163">
        <v>9.6999999999999993</v>
      </c>
      <c r="BT163">
        <v>49608</v>
      </c>
      <c r="BU163">
        <v>50274</v>
      </c>
      <c r="BV163">
        <v>0.6</v>
      </c>
      <c r="BW163">
        <v>0.56000000000000005</v>
      </c>
      <c r="BX163">
        <v>0.96</v>
      </c>
      <c r="BY163">
        <v>0.96</v>
      </c>
      <c r="BZ163">
        <v>1.02</v>
      </c>
      <c r="CA163">
        <v>1.01</v>
      </c>
      <c r="CB163">
        <v>0.76</v>
      </c>
      <c r="CC163">
        <v>0.72</v>
      </c>
      <c r="CD163">
        <v>4497</v>
      </c>
      <c r="CE163">
        <v>112</v>
      </c>
      <c r="CF163">
        <v>33</v>
      </c>
      <c r="CG163">
        <v>44</v>
      </c>
      <c r="CH163">
        <v>904</v>
      </c>
      <c r="CI163">
        <v>25</v>
      </c>
      <c r="CJ163">
        <v>6</v>
      </c>
      <c r="CK163">
        <v>9</v>
      </c>
      <c r="CL163">
        <v>3904</v>
      </c>
      <c r="CM163">
        <v>56</v>
      </c>
      <c r="CN163">
        <v>11</v>
      </c>
      <c r="CO163">
        <v>36</v>
      </c>
      <c r="CP163">
        <v>30</v>
      </c>
      <c r="CQ163" t="s">
        <v>592</v>
      </c>
      <c r="CR163">
        <v>0.71299999999999997</v>
      </c>
      <c r="CS163" t="s">
        <v>162</v>
      </c>
      <c r="CT163" t="s">
        <v>111</v>
      </c>
    </row>
    <row r="164" spans="1:98" ht="14" x14ac:dyDescent="0.3">
      <c r="A164">
        <v>2018</v>
      </c>
      <c r="B164">
        <v>5817</v>
      </c>
      <c r="C164">
        <v>6886</v>
      </c>
      <c r="D164" t="s">
        <v>593</v>
      </c>
      <c r="E164">
        <v>6</v>
      </c>
      <c r="F164" t="s">
        <v>99</v>
      </c>
      <c r="G164" t="s">
        <v>100</v>
      </c>
      <c r="H164">
        <v>648</v>
      </c>
      <c r="J164" t="s">
        <v>101</v>
      </c>
      <c r="K164" t="s">
        <v>105</v>
      </c>
      <c r="L164" t="s">
        <v>591</v>
      </c>
      <c r="M164" t="s">
        <v>159</v>
      </c>
      <c r="N164" t="s">
        <v>588</v>
      </c>
      <c r="O164" t="s">
        <v>587</v>
      </c>
      <c r="P164" t="s">
        <v>160</v>
      </c>
      <c r="Q164">
        <v>6</v>
      </c>
      <c r="R164">
        <v>236</v>
      </c>
      <c r="S164">
        <v>69851</v>
      </c>
      <c r="T164">
        <v>34260</v>
      </c>
      <c r="U164">
        <v>35591</v>
      </c>
      <c r="V164">
        <v>2314</v>
      </c>
      <c r="W164">
        <v>1129</v>
      </c>
      <c r="X164">
        <v>1185</v>
      </c>
      <c r="Y164">
        <v>3.3</v>
      </c>
      <c r="Z164">
        <v>0.87</v>
      </c>
      <c r="AA164">
        <v>0.53</v>
      </c>
      <c r="AB164">
        <v>0.99</v>
      </c>
      <c r="AC164">
        <v>3971</v>
      </c>
      <c r="AD164">
        <v>3.2</v>
      </c>
      <c r="AE164">
        <v>789</v>
      </c>
      <c r="AF164">
        <v>4</v>
      </c>
      <c r="AK164" t="s">
        <v>108</v>
      </c>
      <c r="AL164" t="s">
        <v>108</v>
      </c>
      <c r="AM164">
        <v>94.7</v>
      </c>
      <c r="AN164">
        <v>7.2</v>
      </c>
      <c r="AO164">
        <v>1.2</v>
      </c>
      <c r="AP164">
        <v>0.3</v>
      </c>
      <c r="AQ164">
        <v>1.9</v>
      </c>
      <c r="AR164">
        <v>1</v>
      </c>
      <c r="AS164">
        <v>0.6</v>
      </c>
      <c r="AT164">
        <v>0.4</v>
      </c>
      <c r="AU164">
        <v>1.7</v>
      </c>
      <c r="AV164">
        <v>470428</v>
      </c>
      <c r="AW164">
        <v>5551857</v>
      </c>
      <c r="BB164">
        <v>82162</v>
      </c>
      <c r="BC164">
        <v>40994</v>
      </c>
      <c r="BD164">
        <v>41168</v>
      </c>
      <c r="BE164">
        <v>3.7</v>
      </c>
      <c r="BF164">
        <v>3.7</v>
      </c>
      <c r="BG164">
        <v>3.8</v>
      </c>
      <c r="BH164">
        <v>50.118215569999997</v>
      </c>
      <c r="BI164">
        <v>8.5863539899999992</v>
      </c>
      <c r="BJ164">
        <v>3945</v>
      </c>
      <c r="BK164">
        <v>3592</v>
      </c>
      <c r="BL164">
        <v>11.5</v>
      </c>
      <c r="BM164">
        <v>10.1</v>
      </c>
      <c r="BN164">
        <v>2.8</v>
      </c>
      <c r="BO164">
        <v>1.8</v>
      </c>
      <c r="BP164">
        <v>0.9</v>
      </c>
      <c r="BQ164">
        <v>0.6</v>
      </c>
      <c r="BR164">
        <v>9.6</v>
      </c>
      <c r="BS164">
        <v>8.6999999999999993</v>
      </c>
      <c r="BT164">
        <v>41748</v>
      </c>
      <c r="BU164">
        <v>42020</v>
      </c>
      <c r="BV164">
        <v>0.5</v>
      </c>
      <c r="BW164">
        <v>0.56999999999999995</v>
      </c>
      <c r="BX164">
        <v>0.95</v>
      </c>
      <c r="BY164">
        <v>0.96</v>
      </c>
      <c r="BZ164">
        <v>0.98</v>
      </c>
      <c r="CA164">
        <v>1.01</v>
      </c>
      <c r="CB164">
        <v>0.67</v>
      </c>
      <c r="CC164">
        <v>0.72</v>
      </c>
      <c r="CD164">
        <v>3726</v>
      </c>
      <c r="CE164">
        <v>92</v>
      </c>
      <c r="CF164">
        <v>37</v>
      </c>
      <c r="CG164">
        <v>49</v>
      </c>
      <c r="CH164">
        <v>730</v>
      </c>
      <c r="CI164">
        <v>23</v>
      </c>
      <c r="CJ164">
        <v>9</v>
      </c>
      <c r="CK164">
        <v>11</v>
      </c>
      <c r="CL164">
        <v>3162</v>
      </c>
      <c r="CM164">
        <v>41</v>
      </c>
      <c r="CN164">
        <v>13</v>
      </c>
      <c r="CO164">
        <v>42</v>
      </c>
      <c r="CP164">
        <v>20</v>
      </c>
      <c r="CQ164" t="s">
        <v>594</v>
      </c>
      <c r="CR164">
        <v>0.75600000000000001</v>
      </c>
      <c r="CS164" t="s">
        <v>162</v>
      </c>
      <c r="CT164" t="s">
        <v>111</v>
      </c>
    </row>
    <row r="165" spans="1:98" ht="14" x14ac:dyDescent="0.3">
      <c r="A165">
        <v>2018</v>
      </c>
      <c r="B165">
        <v>6417</v>
      </c>
      <c r="C165">
        <v>6008</v>
      </c>
      <c r="D165" t="s">
        <v>1127</v>
      </c>
      <c r="E165">
        <v>6</v>
      </c>
      <c r="F165" t="s">
        <v>99</v>
      </c>
      <c r="G165" t="s">
        <v>100</v>
      </c>
      <c r="H165">
        <v>659</v>
      </c>
      <c r="J165" t="s">
        <v>101</v>
      </c>
      <c r="K165" t="s">
        <v>595</v>
      </c>
      <c r="L165" t="s">
        <v>596</v>
      </c>
      <c r="M165" t="s">
        <v>104</v>
      </c>
      <c r="N165" t="s">
        <v>553</v>
      </c>
      <c r="O165" t="s">
        <v>1128</v>
      </c>
      <c r="P165" t="s">
        <v>107</v>
      </c>
      <c r="Q165">
        <v>8</v>
      </c>
      <c r="AV165">
        <v>467776</v>
      </c>
      <c r="AW165">
        <v>5485525</v>
      </c>
      <c r="BH165">
        <v>49.521488050000002</v>
      </c>
      <c r="BI165">
        <v>8.5547680499999998</v>
      </c>
      <c r="CP165">
        <v>10</v>
      </c>
      <c r="CQ165" t="s">
        <v>1129</v>
      </c>
      <c r="CR165">
        <v>7.8E-2</v>
      </c>
      <c r="CS165" t="s">
        <v>162</v>
      </c>
      <c r="CT165" t="s">
        <v>111</v>
      </c>
    </row>
    <row r="166" spans="1:98" ht="14" x14ac:dyDescent="0.3">
      <c r="A166">
        <v>2018</v>
      </c>
      <c r="B166">
        <v>6417</v>
      </c>
      <c r="C166">
        <v>6996</v>
      </c>
      <c r="D166" t="s">
        <v>597</v>
      </c>
      <c r="E166">
        <v>6</v>
      </c>
      <c r="F166" t="s">
        <v>99</v>
      </c>
      <c r="G166" t="s">
        <v>100</v>
      </c>
      <c r="H166">
        <v>659</v>
      </c>
      <c r="J166" t="s">
        <v>101</v>
      </c>
      <c r="K166" t="s">
        <v>598</v>
      </c>
      <c r="L166" t="s">
        <v>599</v>
      </c>
      <c r="M166" t="s">
        <v>104</v>
      </c>
      <c r="N166" t="s">
        <v>595</v>
      </c>
      <c r="O166" t="s">
        <v>596</v>
      </c>
      <c r="P166" t="s">
        <v>107</v>
      </c>
      <c r="Q166">
        <v>4</v>
      </c>
      <c r="R166">
        <v>174</v>
      </c>
      <c r="S166">
        <v>62001</v>
      </c>
      <c r="T166">
        <v>30615</v>
      </c>
      <c r="U166">
        <v>31386</v>
      </c>
      <c r="V166">
        <v>3256</v>
      </c>
      <c r="W166">
        <v>1616</v>
      </c>
      <c r="X166">
        <v>1640</v>
      </c>
      <c r="Y166">
        <v>5.3</v>
      </c>
      <c r="Z166">
        <v>0.91</v>
      </c>
      <c r="AA166">
        <v>0.48</v>
      </c>
      <c r="AB166">
        <v>1.04</v>
      </c>
      <c r="AC166">
        <v>3564</v>
      </c>
      <c r="AD166">
        <v>5.0999999999999996</v>
      </c>
      <c r="AE166">
        <v>622</v>
      </c>
      <c r="AF166">
        <v>6.9</v>
      </c>
      <c r="AK166" t="s">
        <v>166</v>
      </c>
      <c r="AL166" t="s">
        <v>166</v>
      </c>
      <c r="AM166">
        <v>92.7</v>
      </c>
      <c r="AN166">
        <v>6.1</v>
      </c>
      <c r="AO166">
        <v>1.1000000000000001</v>
      </c>
      <c r="AP166">
        <v>0.4</v>
      </c>
      <c r="AQ166">
        <v>2.7</v>
      </c>
      <c r="AR166">
        <v>2.4</v>
      </c>
      <c r="AS166">
        <v>1.7</v>
      </c>
      <c r="AT166">
        <v>0.1</v>
      </c>
      <c r="AU166">
        <v>1.7</v>
      </c>
      <c r="AV166">
        <v>468579</v>
      </c>
      <c r="AW166">
        <v>5485890</v>
      </c>
      <c r="BB166">
        <v>71820</v>
      </c>
      <c r="BC166">
        <v>35501</v>
      </c>
      <c r="BD166">
        <v>36319</v>
      </c>
      <c r="BE166">
        <v>6.3</v>
      </c>
      <c r="BF166">
        <v>6.3</v>
      </c>
      <c r="BG166">
        <v>6.2</v>
      </c>
      <c r="BH166">
        <v>49.524813190000003</v>
      </c>
      <c r="BI166">
        <v>8.5658265999999994</v>
      </c>
      <c r="BJ166">
        <v>3789</v>
      </c>
      <c r="BK166">
        <v>4059</v>
      </c>
      <c r="BL166">
        <v>12.4</v>
      </c>
      <c r="BM166">
        <v>12.9</v>
      </c>
      <c r="BN166">
        <v>3.3</v>
      </c>
      <c r="BO166">
        <v>4.2</v>
      </c>
      <c r="BP166">
        <v>1.6</v>
      </c>
      <c r="BQ166">
        <v>1.7</v>
      </c>
      <c r="BR166">
        <v>10.7</v>
      </c>
      <c r="BS166">
        <v>11.2</v>
      </c>
      <c r="BT166">
        <v>36342</v>
      </c>
      <c r="BU166">
        <v>37281</v>
      </c>
      <c r="BV166">
        <v>0.48</v>
      </c>
      <c r="BW166">
        <v>0.47</v>
      </c>
      <c r="BX166">
        <v>0.94</v>
      </c>
      <c r="BY166">
        <v>0.95</v>
      </c>
      <c r="BZ166">
        <v>1.05</v>
      </c>
      <c r="CA166">
        <v>1.03</v>
      </c>
      <c r="CB166">
        <v>0.76</v>
      </c>
      <c r="CC166">
        <v>0.76</v>
      </c>
      <c r="CD166">
        <v>3282</v>
      </c>
      <c r="CE166">
        <v>101</v>
      </c>
      <c r="CF166">
        <v>81</v>
      </c>
      <c r="CG166">
        <v>39</v>
      </c>
      <c r="CH166">
        <v>564</v>
      </c>
      <c r="CI166">
        <v>22</v>
      </c>
      <c r="CJ166">
        <v>21</v>
      </c>
      <c r="CK166">
        <v>7</v>
      </c>
      <c r="CL166">
        <v>2449</v>
      </c>
      <c r="CM166">
        <v>32</v>
      </c>
      <c r="CN166">
        <v>26</v>
      </c>
      <c r="CO166">
        <v>28</v>
      </c>
      <c r="CP166">
        <v>20</v>
      </c>
      <c r="CQ166" t="s">
        <v>600</v>
      </c>
      <c r="CR166">
        <v>0.48</v>
      </c>
      <c r="CS166" t="s">
        <v>162</v>
      </c>
      <c r="CT166" t="s">
        <v>111</v>
      </c>
    </row>
    <row r="167" spans="1:98" ht="14" x14ac:dyDescent="0.3">
      <c r="A167">
        <v>2018</v>
      </c>
      <c r="B167">
        <v>6417</v>
      </c>
      <c r="C167">
        <v>6997</v>
      </c>
      <c r="D167" t="s">
        <v>601</v>
      </c>
      <c r="E167">
        <v>6</v>
      </c>
      <c r="F167" t="s">
        <v>99</v>
      </c>
      <c r="G167" t="s">
        <v>100</v>
      </c>
      <c r="H167">
        <v>659</v>
      </c>
      <c r="J167" t="s">
        <v>101</v>
      </c>
      <c r="K167" t="s">
        <v>598</v>
      </c>
      <c r="L167" t="s">
        <v>602</v>
      </c>
      <c r="M167" t="s">
        <v>104</v>
      </c>
      <c r="N167" t="s">
        <v>595</v>
      </c>
      <c r="O167" t="s">
        <v>603</v>
      </c>
      <c r="P167" t="s">
        <v>107</v>
      </c>
      <c r="Q167">
        <v>4</v>
      </c>
      <c r="R167">
        <v>356</v>
      </c>
      <c r="S167">
        <v>50325</v>
      </c>
      <c r="T167">
        <v>24745</v>
      </c>
      <c r="U167">
        <v>25581</v>
      </c>
      <c r="V167">
        <v>2515</v>
      </c>
      <c r="W167">
        <v>1244</v>
      </c>
      <c r="X167">
        <v>1270</v>
      </c>
      <c r="Y167">
        <v>5</v>
      </c>
      <c r="Z167">
        <v>0.94</v>
      </c>
      <c r="AA167">
        <v>0.49</v>
      </c>
      <c r="AB167">
        <v>1.05</v>
      </c>
      <c r="AC167">
        <v>2900</v>
      </c>
      <c r="AD167">
        <v>4.9000000000000004</v>
      </c>
      <c r="AE167">
        <v>490</v>
      </c>
      <c r="AF167">
        <v>6.6</v>
      </c>
      <c r="AK167" t="s">
        <v>161</v>
      </c>
      <c r="AL167" t="s">
        <v>166</v>
      </c>
      <c r="AM167">
        <v>93.6</v>
      </c>
      <c r="AN167">
        <v>6.4</v>
      </c>
      <c r="AO167">
        <v>0.8</v>
      </c>
      <c r="AP167">
        <v>0.4</v>
      </c>
      <c r="AQ167">
        <v>2.5</v>
      </c>
      <c r="AR167">
        <v>2.4</v>
      </c>
      <c r="AS167">
        <v>1.7</v>
      </c>
      <c r="AT167">
        <v>0.1</v>
      </c>
      <c r="AU167">
        <v>1</v>
      </c>
      <c r="AV167">
        <v>471221</v>
      </c>
      <c r="AW167">
        <v>5487648</v>
      </c>
      <c r="BB167">
        <v>57870</v>
      </c>
      <c r="BC167">
        <v>28487</v>
      </c>
      <c r="BD167">
        <v>29383</v>
      </c>
      <c r="BE167">
        <v>6</v>
      </c>
      <c r="BF167">
        <v>6.1</v>
      </c>
      <c r="BG167">
        <v>6</v>
      </c>
      <c r="BH167">
        <v>49.540756860000002</v>
      </c>
      <c r="BI167">
        <v>8.6022037400000002</v>
      </c>
      <c r="BJ167">
        <v>2895</v>
      </c>
      <c r="BK167">
        <v>2955</v>
      </c>
      <c r="BL167">
        <v>11.7</v>
      </c>
      <c r="BM167">
        <v>11.6</v>
      </c>
      <c r="BN167">
        <v>2.8</v>
      </c>
      <c r="BO167">
        <v>4.4000000000000004</v>
      </c>
      <c r="BP167">
        <v>1.3</v>
      </c>
      <c r="BQ167">
        <v>2.2000000000000002</v>
      </c>
      <c r="BR167">
        <v>10.199999999999999</v>
      </c>
      <c r="BS167">
        <v>10.1</v>
      </c>
      <c r="BT167">
        <v>28832</v>
      </c>
      <c r="BU167">
        <v>30547</v>
      </c>
      <c r="BV167">
        <v>0.5</v>
      </c>
      <c r="BW167">
        <v>0.48</v>
      </c>
      <c r="BX167">
        <v>0.97</v>
      </c>
      <c r="BY167">
        <v>0.96</v>
      </c>
      <c r="BZ167">
        <v>1.07</v>
      </c>
      <c r="CA167">
        <v>1.03</v>
      </c>
      <c r="CB167">
        <v>0.76</v>
      </c>
      <c r="CC167">
        <v>0.74</v>
      </c>
      <c r="CD167">
        <v>2709</v>
      </c>
      <c r="CE167">
        <v>74</v>
      </c>
      <c r="CF167">
        <v>67</v>
      </c>
      <c r="CG167">
        <v>22</v>
      </c>
      <c r="CH167">
        <v>448</v>
      </c>
      <c r="CI167">
        <v>14</v>
      </c>
      <c r="CJ167">
        <v>18</v>
      </c>
      <c r="CK167">
        <v>4</v>
      </c>
      <c r="CL167">
        <v>2028</v>
      </c>
      <c r="CM167">
        <v>24</v>
      </c>
      <c r="CN167">
        <v>22</v>
      </c>
      <c r="CO167">
        <v>16</v>
      </c>
      <c r="CP167">
        <v>40</v>
      </c>
      <c r="CQ167" t="s">
        <v>604</v>
      </c>
      <c r="CR167">
        <v>0.54800000000000004</v>
      </c>
      <c r="CS167" t="s">
        <v>162</v>
      </c>
      <c r="CT167" t="s">
        <v>111</v>
      </c>
    </row>
    <row r="168" spans="1:98" ht="14" x14ac:dyDescent="0.3">
      <c r="A168">
        <v>2018</v>
      </c>
      <c r="B168">
        <v>6417</v>
      </c>
      <c r="C168">
        <v>6987</v>
      </c>
      <c r="D168" t="s">
        <v>605</v>
      </c>
      <c r="E168">
        <v>6</v>
      </c>
      <c r="F168" t="s">
        <v>99</v>
      </c>
      <c r="G168" t="s">
        <v>100</v>
      </c>
      <c r="H168">
        <v>659</v>
      </c>
      <c r="J168" t="s">
        <v>101</v>
      </c>
      <c r="K168" t="s">
        <v>598</v>
      </c>
      <c r="L168" t="s">
        <v>603</v>
      </c>
      <c r="M168" t="s">
        <v>104</v>
      </c>
      <c r="N168" t="s">
        <v>595</v>
      </c>
      <c r="O168" t="s">
        <v>599</v>
      </c>
      <c r="P168" t="s">
        <v>107</v>
      </c>
      <c r="Q168">
        <v>4</v>
      </c>
      <c r="R168">
        <v>358</v>
      </c>
      <c r="S168">
        <v>57010</v>
      </c>
      <c r="T168">
        <v>27724</v>
      </c>
      <c r="U168">
        <v>29287</v>
      </c>
      <c r="V168">
        <v>2838</v>
      </c>
      <c r="W168">
        <v>1413</v>
      </c>
      <c r="X168">
        <v>1425</v>
      </c>
      <c r="Y168">
        <v>5</v>
      </c>
      <c r="Z168">
        <v>0.94</v>
      </c>
      <c r="AA168">
        <v>0.48</v>
      </c>
      <c r="AB168">
        <v>1.05</v>
      </c>
      <c r="AC168">
        <v>3289</v>
      </c>
      <c r="AD168">
        <v>4.9000000000000004</v>
      </c>
      <c r="AE168">
        <v>548</v>
      </c>
      <c r="AF168">
        <v>6.4</v>
      </c>
      <c r="AK168" t="s">
        <v>166</v>
      </c>
      <c r="AL168" t="s">
        <v>166</v>
      </c>
      <c r="AM168">
        <v>93.6</v>
      </c>
      <c r="AN168">
        <v>6.6</v>
      </c>
      <c r="AO168">
        <v>0.7</v>
      </c>
      <c r="AP168">
        <v>0.4</v>
      </c>
      <c r="AQ168">
        <v>2.5</v>
      </c>
      <c r="AR168">
        <v>2.4</v>
      </c>
      <c r="AS168">
        <v>1.7</v>
      </c>
      <c r="AT168">
        <v>0.1</v>
      </c>
      <c r="AU168">
        <v>1</v>
      </c>
      <c r="AV168">
        <v>470336</v>
      </c>
      <c r="AW168">
        <v>5487077</v>
      </c>
      <c r="BB168">
        <v>65606</v>
      </c>
      <c r="BC168">
        <v>31982</v>
      </c>
      <c r="BD168">
        <v>33624</v>
      </c>
      <c r="BE168">
        <v>6</v>
      </c>
      <c r="BF168">
        <v>6.2</v>
      </c>
      <c r="BG168">
        <v>5.9</v>
      </c>
      <c r="BH168">
        <v>49.535578299999997</v>
      </c>
      <c r="BI168">
        <v>8.5900212899999993</v>
      </c>
      <c r="BJ168">
        <v>3342</v>
      </c>
      <c r="BK168">
        <v>3567</v>
      </c>
      <c r="BL168">
        <v>12.1</v>
      </c>
      <c r="BM168">
        <v>12.2</v>
      </c>
      <c r="BN168">
        <v>3.8</v>
      </c>
      <c r="BO168">
        <v>4.2</v>
      </c>
      <c r="BP168">
        <v>1.6</v>
      </c>
      <c r="BQ168">
        <v>1.9</v>
      </c>
      <c r="BR168">
        <v>10.4</v>
      </c>
      <c r="BS168">
        <v>10.6</v>
      </c>
      <c r="BT168">
        <v>32542</v>
      </c>
      <c r="BU168">
        <v>34799</v>
      </c>
      <c r="BV168">
        <v>0.48</v>
      </c>
      <c r="BW168">
        <v>0.47</v>
      </c>
      <c r="BX168">
        <v>0.96</v>
      </c>
      <c r="BY168">
        <v>0.96</v>
      </c>
      <c r="BZ168">
        <v>1.07</v>
      </c>
      <c r="CA168">
        <v>1.03</v>
      </c>
      <c r="CB168">
        <v>0.76</v>
      </c>
      <c r="CC168">
        <v>0.76</v>
      </c>
      <c r="CD168">
        <v>3075</v>
      </c>
      <c r="CE168">
        <v>85</v>
      </c>
      <c r="CF168">
        <v>75</v>
      </c>
      <c r="CG168">
        <v>24</v>
      </c>
      <c r="CH168">
        <v>501</v>
      </c>
      <c r="CI168">
        <v>16</v>
      </c>
      <c r="CJ168">
        <v>19</v>
      </c>
      <c r="CK168">
        <v>5</v>
      </c>
      <c r="CL168">
        <v>2292</v>
      </c>
      <c r="CM168">
        <v>25</v>
      </c>
      <c r="CN168">
        <v>24</v>
      </c>
      <c r="CO168">
        <v>17</v>
      </c>
      <c r="CP168">
        <v>30</v>
      </c>
      <c r="CQ168" t="s">
        <v>606</v>
      </c>
      <c r="CR168">
        <v>0.90300000000000002</v>
      </c>
      <c r="CS168" t="s">
        <v>162</v>
      </c>
      <c r="CT168" t="s">
        <v>111</v>
      </c>
    </row>
    <row r="169" spans="1:98" ht="14" x14ac:dyDescent="0.3">
      <c r="A169">
        <v>2018</v>
      </c>
      <c r="B169">
        <v>5818</v>
      </c>
      <c r="C169">
        <v>6311</v>
      </c>
      <c r="D169" t="s">
        <v>607</v>
      </c>
      <c r="E169">
        <v>6</v>
      </c>
      <c r="F169" t="s">
        <v>99</v>
      </c>
      <c r="G169" t="s">
        <v>100</v>
      </c>
      <c r="H169">
        <v>661</v>
      </c>
      <c r="J169" t="s">
        <v>101</v>
      </c>
      <c r="K169" t="s">
        <v>608</v>
      </c>
      <c r="L169" t="s">
        <v>609</v>
      </c>
      <c r="M169" t="s">
        <v>104</v>
      </c>
      <c r="N169" t="s">
        <v>194</v>
      </c>
      <c r="O169" t="s">
        <v>610</v>
      </c>
      <c r="P169" t="s">
        <v>107</v>
      </c>
      <c r="Q169">
        <v>6</v>
      </c>
      <c r="R169">
        <v>253</v>
      </c>
      <c r="S169">
        <v>90876</v>
      </c>
      <c r="T169">
        <v>44735</v>
      </c>
      <c r="U169">
        <v>46141</v>
      </c>
      <c r="V169">
        <v>4238</v>
      </c>
      <c r="W169">
        <v>2160</v>
      </c>
      <c r="X169">
        <v>2078</v>
      </c>
      <c r="Y169">
        <v>4.7</v>
      </c>
      <c r="Z169">
        <v>0.9</v>
      </c>
      <c r="AA169">
        <v>0.59</v>
      </c>
      <c r="AB169">
        <v>1.03</v>
      </c>
      <c r="AC169">
        <v>5202</v>
      </c>
      <c r="AD169">
        <v>4.4000000000000004</v>
      </c>
      <c r="AE169">
        <v>955</v>
      </c>
      <c r="AF169">
        <v>7.3</v>
      </c>
      <c r="AK169" t="s">
        <v>108</v>
      </c>
      <c r="AL169" t="s">
        <v>108</v>
      </c>
      <c r="AM169">
        <v>92.7</v>
      </c>
      <c r="AN169">
        <v>8.1</v>
      </c>
      <c r="AO169">
        <v>0.6</v>
      </c>
      <c r="AP169">
        <v>0.4</v>
      </c>
      <c r="AQ169">
        <v>2.7</v>
      </c>
      <c r="AR169">
        <v>1.9</v>
      </c>
      <c r="AS169">
        <v>1.2</v>
      </c>
      <c r="AT169">
        <v>0.1</v>
      </c>
      <c r="AU169">
        <v>2.2000000000000002</v>
      </c>
      <c r="AV169">
        <v>478087</v>
      </c>
      <c r="AW169">
        <v>5556462</v>
      </c>
      <c r="BB169">
        <v>103618</v>
      </c>
      <c r="BC169">
        <v>50937</v>
      </c>
      <c r="BD169">
        <v>52681</v>
      </c>
      <c r="BE169">
        <v>5.6</v>
      </c>
      <c r="BF169">
        <v>5.8</v>
      </c>
      <c r="BG169">
        <v>5.4</v>
      </c>
      <c r="BH169">
        <v>50.159963769999997</v>
      </c>
      <c r="BI169">
        <v>8.6932125899999999</v>
      </c>
      <c r="BJ169">
        <v>4805</v>
      </c>
      <c r="BK169">
        <v>4822</v>
      </c>
      <c r="BL169">
        <v>10.7</v>
      </c>
      <c r="BM169">
        <v>10.5</v>
      </c>
      <c r="BN169">
        <v>5.3</v>
      </c>
      <c r="BO169">
        <v>3.7</v>
      </c>
      <c r="BP169">
        <v>1.8</v>
      </c>
      <c r="BQ169">
        <v>1.1000000000000001</v>
      </c>
      <c r="BR169">
        <v>9.4</v>
      </c>
      <c r="BS169">
        <v>9.1999999999999993</v>
      </c>
      <c r="BT169">
        <v>51397</v>
      </c>
      <c r="BU169">
        <v>53382</v>
      </c>
      <c r="BV169">
        <v>0.59</v>
      </c>
      <c r="BW169">
        <v>0.57999999999999996</v>
      </c>
      <c r="BX169">
        <v>0.97</v>
      </c>
      <c r="BY169">
        <v>0.97</v>
      </c>
      <c r="BZ169">
        <v>1.02</v>
      </c>
      <c r="CA169">
        <v>1.03</v>
      </c>
      <c r="CB169">
        <v>0.78</v>
      </c>
      <c r="CC169">
        <v>0.78</v>
      </c>
      <c r="CD169">
        <v>4833</v>
      </c>
      <c r="CE169">
        <v>143</v>
      </c>
      <c r="CF169">
        <v>87</v>
      </c>
      <c r="CG169">
        <v>31</v>
      </c>
      <c r="CH169">
        <v>852</v>
      </c>
      <c r="CI169">
        <v>32</v>
      </c>
      <c r="CJ169">
        <v>37</v>
      </c>
      <c r="CK169">
        <v>3</v>
      </c>
      <c r="CL169">
        <v>3903</v>
      </c>
      <c r="CM169">
        <v>41</v>
      </c>
      <c r="CN169">
        <v>34</v>
      </c>
      <c r="CO169">
        <v>25</v>
      </c>
      <c r="CP169">
        <v>100</v>
      </c>
      <c r="CQ169" t="s">
        <v>611</v>
      </c>
      <c r="CR169">
        <v>0.93100000000000005</v>
      </c>
      <c r="CS169" t="s">
        <v>110</v>
      </c>
      <c r="CT169" t="s">
        <v>111</v>
      </c>
    </row>
    <row r="170" spans="1:98" ht="14" x14ac:dyDescent="0.3">
      <c r="A170">
        <v>2018</v>
      </c>
      <c r="B170">
        <v>5818</v>
      </c>
      <c r="C170">
        <v>6512</v>
      </c>
      <c r="D170" t="s">
        <v>612</v>
      </c>
      <c r="E170">
        <v>6</v>
      </c>
      <c r="F170" t="s">
        <v>99</v>
      </c>
      <c r="G170" t="s">
        <v>100</v>
      </c>
      <c r="H170">
        <v>661</v>
      </c>
      <c r="J170" t="s">
        <v>101</v>
      </c>
      <c r="K170" t="s">
        <v>608</v>
      </c>
      <c r="L170" t="s">
        <v>610</v>
      </c>
      <c r="M170" t="s">
        <v>104</v>
      </c>
      <c r="N170" t="s">
        <v>194</v>
      </c>
      <c r="O170" t="s">
        <v>613</v>
      </c>
      <c r="P170" t="s">
        <v>107</v>
      </c>
      <c r="Q170">
        <v>8</v>
      </c>
      <c r="R170">
        <v>180</v>
      </c>
      <c r="S170">
        <v>94130</v>
      </c>
      <c r="T170">
        <v>46365</v>
      </c>
      <c r="U170">
        <v>47765</v>
      </c>
      <c r="V170">
        <v>4511</v>
      </c>
      <c r="W170">
        <v>2285</v>
      </c>
      <c r="X170">
        <v>2226</v>
      </c>
      <c r="Y170">
        <v>4.8</v>
      </c>
      <c r="Z170">
        <v>0.91</v>
      </c>
      <c r="AA170">
        <v>0.59</v>
      </c>
      <c r="AB170">
        <v>1.02</v>
      </c>
      <c r="AC170">
        <v>5357</v>
      </c>
      <c r="AD170">
        <v>4.5</v>
      </c>
      <c r="AE170">
        <v>1053</v>
      </c>
      <c r="AF170">
        <v>7.3</v>
      </c>
      <c r="AK170" t="s">
        <v>108</v>
      </c>
      <c r="AL170" t="s">
        <v>108</v>
      </c>
      <c r="AM170">
        <v>92.3</v>
      </c>
      <c r="AN170">
        <v>7.9</v>
      </c>
      <c r="AO170">
        <v>0.6</v>
      </c>
      <c r="AP170">
        <v>0.5</v>
      </c>
      <c r="AQ170">
        <v>2.7</v>
      </c>
      <c r="AR170">
        <v>2</v>
      </c>
      <c r="AS170">
        <v>1.4</v>
      </c>
      <c r="AT170">
        <v>0.1</v>
      </c>
      <c r="AU170">
        <v>2.4</v>
      </c>
      <c r="AV170">
        <v>479024</v>
      </c>
      <c r="AW170">
        <v>5555696</v>
      </c>
      <c r="BB170">
        <v>106900</v>
      </c>
      <c r="BC170">
        <v>52616</v>
      </c>
      <c r="BD170">
        <v>54284</v>
      </c>
      <c r="BE170">
        <v>5.8</v>
      </c>
      <c r="BF170">
        <v>6</v>
      </c>
      <c r="BG170">
        <v>5.7</v>
      </c>
      <c r="BH170">
        <v>50.153108510000003</v>
      </c>
      <c r="BI170">
        <v>8.7063725299999994</v>
      </c>
      <c r="BJ170">
        <v>4350</v>
      </c>
      <c r="BK170">
        <v>4765</v>
      </c>
      <c r="BL170">
        <v>9.4</v>
      </c>
      <c r="BM170">
        <v>10</v>
      </c>
      <c r="BN170">
        <v>3</v>
      </c>
      <c r="BO170">
        <v>4.4000000000000004</v>
      </c>
      <c r="BP170">
        <v>1.2</v>
      </c>
      <c r="BQ170">
        <v>1.9</v>
      </c>
      <c r="BR170">
        <v>8.3000000000000007</v>
      </c>
      <c r="BS170">
        <v>8.8000000000000007</v>
      </c>
      <c r="BT170">
        <v>53519</v>
      </c>
      <c r="BU170">
        <v>55845</v>
      </c>
      <c r="BV170">
        <v>0.61</v>
      </c>
      <c r="BW170">
        <v>0.57999999999999996</v>
      </c>
      <c r="BX170">
        <v>0.96</v>
      </c>
      <c r="BY170">
        <v>0.97</v>
      </c>
      <c r="BZ170">
        <v>1.03</v>
      </c>
      <c r="CA170">
        <v>1.02</v>
      </c>
      <c r="CB170">
        <v>0.79</v>
      </c>
      <c r="CC170">
        <v>0.77</v>
      </c>
      <c r="CD170">
        <v>4953</v>
      </c>
      <c r="CE170">
        <v>146</v>
      </c>
      <c r="CF170">
        <v>97</v>
      </c>
      <c r="CG170">
        <v>33</v>
      </c>
      <c r="CH170">
        <v>941</v>
      </c>
      <c r="CI170">
        <v>34</v>
      </c>
      <c r="CJ170">
        <v>43</v>
      </c>
      <c r="CK170">
        <v>4</v>
      </c>
      <c r="CL170">
        <v>3976</v>
      </c>
      <c r="CM170">
        <v>42</v>
      </c>
      <c r="CN170">
        <v>36</v>
      </c>
      <c r="CO170">
        <v>25</v>
      </c>
      <c r="CP170">
        <v>90</v>
      </c>
      <c r="CQ170" t="s">
        <v>614</v>
      </c>
      <c r="CR170">
        <v>1.034</v>
      </c>
      <c r="CS170" t="s">
        <v>110</v>
      </c>
      <c r="CT170" t="s">
        <v>111</v>
      </c>
    </row>
    <row r="171" spans="1:98" ht="14" x14ac:dyDescent="0.3">
      <c r="A171">
        <v>2018</v>
      </c>
      <c r="B171">
        <v>5918</v>
      </c>
      <c r="C171">
        <v>6952</v>
      </c>
      <c r="D171" t="s">
        <v>615</v>
      </c>
      <c r="E171">
        <v>6</v>
      </c>
      <c r="F171" t="s">
        <v>99</v>
      </c>
      <c r="G171" t="s">
        <v>100</v>
      </c>
      <c r="H171">
        <v>661</v>
      </c>
      <c r="J171" t="s">
        <v>101</v>
      </c>
      <c r="K171" t="s">
        <v>608</v>
      </c>
      <c r="L171" t="s">
        <v>616</v>
      </c>
      <c r="M171" t="s">
        <v>104</v>
      </c>
      <c r="N171" t="s">
        <v>194</v>
      </c>
      <c r="O171" t="s">
        <v>617</v>
      </c>
      <c r="P171" t="s">
        <v>107</v>
      </c>
      <c r="Q171">
        <v>6</v>
      </c>
      <c r="R171">
        <v>337</v>
      </c>
      <c r="S171">
        <v>100569</v>
      </c>
      <c r="T171">
        <v>49163</v>
      </c>
      <c r="U171">
        <v>51406</v>
      </c>
      <c r="V171">
        <v>7150</v>
      </c>
      <c r="W171">
        <v>3569</v>
      </c>
      <c r="X171">
        <v>3581</v>
      </c>
      <c r="Y171">
        <v>7.1</v>
      </c>
      <c r="Z171">
        <v>0.91</v>
      </c>
      <c r="AA171">
        <v>0.63</v>
      </c>
      <c r="AB171">
        <v>1.02</v>
      </c>
      <c r="AC171">
        <v>5624</v>
      </c>
      <c r="AD171">
        <v>6.8</v>
      </c>
      <c r="AE171">
        <v>1323</v>
      </c>
      <c r="AF171">
        <v>10</v>
      </c>
      <c r="AK171" t="s">
        <v>108</v>
      </c>
      <c r="AL171" t="s">
        <v>108</v>
      </c>
      <c r="AM171">
        <v>91.4</v>
      </c>
      <c r="AN171">
        <v>7.8</v>
      </c>
      <c r="AO171">
        <v>1.7</v>
      </c>
      <c r="AP171">
        <v>0.4</v>
      </c>
      <c r="AQ171">
        <v>3.4</v>
      </c>
      <c r="AR171">
        <v>3.6</v>
      </c>
      <c r="AS171">
        <v>2.5</v>
      </c>
      <c r="AT171">
        <v>0.1</v>
      </c>
      <c r="AU171">
        <v>1</v>
      </c>
      <c r="AV171">
        <v>481197</v>
      </c>
      <c r="AW171">
        <v>5548175</v>
      </c>
      <c r="BB171">
        <v>113845</v>
      </c>
      <c r="BC171">
        <v>55297</v>
      </c>
      <c r="BD171">
        <v>58548</v>
      </c>
      <c r="BE171">
        <v>8.6999999999999993</v>
      </c>
      <c r="BF171">
        <v>8.9</v>
      </c>
      <c r="BG171">
        <v>8.5</v>
      </c>
      <c r="BH171">
        <v>50.085540979999998</v>
      </c>
      <c r="BI171">
        <v>8.7371682400000008</v>
      </c>
      <c r="BJ171">
        <v>4693</v>
      </c>
      <c r="BK171">
        <v>4643</v>
      </c>
      <c r="BL171">
        <v>9.5</v>
      </c>
      <c r="BM171">
        <v>9</v>
      </c>
      <c r="BN171">
        <v>6.8</v>
      </c>
      <c r="BO171">
        <v>5</v>
      </c>
      <c r="BP171">
        <v>3.2</v>
      </c>
      <c r="BQ171">
        <v>2.2999999999999998</v>
      </c>
      <c r="BR171">
        <v>8.5</v>
      </c>
      <c r="BS171">
        <v>7.9</v>
      </c>
      <c r="BT171">
        <v>55981</v>
      </c>
      <c r="BU171">
        <v>59711</v>
      </c>
      <c r="BV171">
        <v>0.65</v>
      </c>
      <c r="BW171">
        <v>0.61</v>
      </c>
      <c r="BX171">
        <v>0.98</v>
      </c>
      <c r="BY171">
        <v>0.96</v>
      </c>
      <c r="BZ171">
        <v>1.03</v>
      </c>
      <c r="CA171">
        <v>1.01</v>
      </c>
      <c r="CB171">
        <v>0.79</v>
      </c>
      <c r="CC171">
        <v>0.76</v>
      </c>
      <c r="CD171">
        <v>5090</v>
      </c>
      <c r="CE171">
        <v>197</v>
      </c>
      <c r="CF171">
        <v>184</v>
      </c>
      <c r="CG171">
        <v>96</v>
      </c>
      <c r="CH171">
        <v>1149</v>
      </c>
      <c r="CI171">
        <v>52</v>
      </c>
      <c r="CJ171">
        <v>81</v>
      </c>
      <c r="CK171">
        <v>26</v>
      </c>
      <c r="CL171">
        <v>4156</v>
      </c>
      <c r="CM171">
        <v>60</v>
      </c>
      <c r="CN171">
        <v>78</v>
      </c>
      <c r="CO171">
        <v>81</v>
      </c>
      <c r="CP171">
        <v>50</v>
      </c>
      <c r="CQ171" t="s">
        <v>618</v>
      </c>
      <c r="CR171">
        <v>1.2410000000000001</v>
      </c>
      <c r="CS171" t="s">
        <v>110</v>
      </c>
      <c r="CT171" t="s">
        <v>111</v>
      </c>
    </row>
    <row r="172" spans="1:98" ht="14" x14ac:dyDescent="0.3">
      <c r="A172">
        <v>2018</v>
      </c>
      <c r="B172">
        <v>5918</v>
      </c>
      <c r="C172">
        <v>6954</v>
      </c>
      <c r="D172" t="s">
        <v>619</v>
      </c>
      <c r="E172">
        <v>6</v>
      </c>
      <c r="F172" t="s">
        <v>99</v>
      </c>
      <c r="G172" t="s">
        <v>100</v>
      </c>
      <c r="H172">
        <v>661</v>
      </c>
      <c r="J172" t="s">
        <v>101</v>
      </c>
      <c r="K172" t="s">
        <v>608</v>
      </c>
      <c r="L172" t="s">
        <v>620</v>
      </c>
      <c r="M172" t="s">
        <v>104</v>
      </c>
      <c r="N172" t="s">
        <v>194</v>
      </c>
      <c r="O172" t="s">
        <v>621</v>
      </c>
      <c r="P172" t="s">
        <v>107</v>
      </c>
      <c r="Q172">
        <v>6</v>
      </c>
      <c r="R172">
        <v>359</v>
      </c>
      <c r="S172">
        <v>71457</v>
      </c>
      <c r="T172">
        <v>35552</v>
      </c>
      <c r="U172">
        <v>35906</v>
      </c>
      <c r="V172">
        <v>3833</v>
      </c>
      <c r="W172">
        <v>1867</v>
      </c>
      <c r="X172">
        <v>1965</v>
      </c>
      <c r="Y172">
        <v>5.4</v>
      </c>
      <c r="Z172">
        <v>0.88</v>
      </c>
      <c r="AA172">
        <v>0.5</v>
      </c>
      <c r="AB172">
        <v>0.99</v>
      </c>
      <c r="AC172">
        <v>4095</v>
      </c>
      <c r="AD172">
        <v>5.3</v>
      </c>
      <c r="AE172">
        <v>743</v>
      </c>
      <c r="AF172">
        <v>6.2</v>
      </c>
      <c r="AK172" t="s">
        <v>166</v>
      </c>
      <c r="AL172" t="s">
        <v>108</v>
      </c>
      <c r="AM172">
        <v>93.1</v>
      </c>
      <c r="AN172">
        <v>7.2</v>
      </c>
      <c r="AO172">
        <v>1.2</v>
      </c>
      <c r="AP172">
        <v>0.4</v>
      </c>
      <c r="AQ172">
        <v>2.8</v>
      </c>
      <c r="AR172">
        <v>2.4</v>
      </c>
      <c r="AS172">
        <v>1.8</v>
      </c>
      <c r="AT172">
        <v>0.1</v>
      </c>
      <c r="AU172">
        <v>1.1000000000000001</v>
      </c>
      <c r="AV172">
        <v>480231</v>
      </c>
      <c r="AW172">
        <v>5544813</v>
      </c>
      <c r="BB172">
        <v>84363</v>
      </c>
      <c r="BC172">
        <v>42275</v>
      </c>
      <c r="BD172">
        <v>42088</v>
      </c>
      <c r="BE172">
        <v>6.4</v>
      </c>
      <c r="BF172">
        <v>6.2</v>
      </c>
      <c r="BG172">
        <v>6.5</v>
      </c>
      <c r="BH172">
        <v>50.055277609999997</v>
      </c>
      <c r="BI172">
        <v>8.7238444899999994</v>
      </c>
      <c r="BJ172">
        <v>4225</v>
      </c>
      <c r="BK172">
        <v>3585</v>
      </c>
      <c r="BL172">
        <v>11.9</v>
      </c>
      <c r="BM172">
        <v>10</v>
      </c>
      <c r="BN172">
        <v>4.8</v>
      </c>
      <c r="BO172">
        <v>4.2</v>
      </c>
      <c r="BP172">
        <v>1.8</v>
      </c>
      <c r="BQ172">
        <v>2</v>
      </c>
      <c r="BR172">
        <v>10</v>
      </c>
      <c r="BS172">
        <v>8.5</v>
      </c>
      <c r="BT172">
        <v>43684</v>
      </c>
      <c r="BU172">
        <v>42834</v>
      </c>
      <c r="BV172">
        <v>0.47</v>
      </c>
      <c r="BW172">
        <v>0.53</v>
      </c>
      <c r="BX172">
        <v>0.95</v>
      </c>
      <c r="BY172">
        <v>0.98</v>
      </c>
      <c r="BZ172">
        <v>0.99</v>
      </c>
      <c r="CA172">
        <v>0.99</v>
      </c>
      <c r="CB172">
        <v>0.66</v>
      </c>
      <c r="CC172">
        <v>0.7</v>
      </c>
      <c r="CD172">
        <v>3783</v>
      </c>
      <c r="CE172">
        <v>120</v>
      </c>
      <c r="CF172">
        <v>97</v>
      </c>
      <c r="CG172">
        <v>48</v>
      </c>
      <c r="CH172">
        <v>680</v>
      </c>
      <c r="CI172">
        <v>21</v>
      </c>
      <c r="CJ172">
        <v>25</v>
      </c>
      <c r="CK172">
        <v>8</v>
      </c>
      <c r="CL172">
        <v>2936</v>
      </c>
      <c r="CM172">
        <v>35</v>
      </c>
      <c r="CN172">
        <v>30</v>
      </c>
      <c r="CO172">
        <v>36</v>
      </c>
      <c r="CP172">
        <v>40</v>
      </c>
      <c r="CQ172" t="s">
        <v>622</v>
      </c>
      <c r="CR172">
        <v>1.0680000000000001</v>
      </c>
      <c r="CS172" t="s">
        <v>110</v>
      </c>
      <c r="CT172" t="s">
        <v>111</v>
      </c>
    </row>
    <row r="173" spans="1:98" ht="14" x14ac:dyDescent="0.3">
      <c r="A173">
        <v>2018</v>
      </c>
      <c r="B173">
        <v>5717</v>
      </c>
      <c r="C173">
        <v>6984</v>
      </c>
      <c r="D173" t="s">
        <v>608</v>
      </c>
      <c r="E173">
        <v>6</v>
      </c>
      <c r="F173" t="s">
        <v>99</v>
      </c>
      <c r="G173" t="s">
        <v>100</v>
      </c>
      <c r="H173">
        <v>661</v>
      </c>
      <c r="J173" t="s">
        <v>101</v>
      </c>
      <c r="K173" t="s">
        <v>623</v>
      </c>
      <c r="L173" t="s">
        <v>624</v>
      </c>
      <c r="M173" t="s">
        <v>104</v>
      </c>
      <c r="N173" t="s">
        <v>194</v>
      </c>
      <c r="O173" t="s">
        <v>625</v>
      </c>
      <c r="P173" t="s">
        <v>107</v>
      </c>
      <c r="Q173">
        <v>4</v>
      </c>
      <c r="R173">
        <v>337</v>
      </c>
      <c r="S173">
        <v>52388</v>
      </c>
      <c r="T173">
        <v>25594</v>
      </c>
      <c r="U173">
        <v>26794</v>
      </c>
      <c r="V173">
        <v>1592</v>
      </c>
      <c r="W173">
        <v>769</v>
      </c>
      <c r="X173">
        <v>822</v>
      </c>
      <c r="Y173">
        <v>3</v>
      </c>
      <c r="Z173">
        <v>0.87</v>
      </c>
      <c r="AA173">
        <v>0.66</v>
      </c>
      <c r="AB173">
        <v>1.01</v>
      </c>
      <c r="AC173">
        <v>3026</v>
      </c>
      <c r="AD173">
        <v>3</v>
      </c>
      <c r="AE173">
        <v>496</v>
      </c>
      <c r="AF173">
        <v>3</v>
      </c>
      <c r="AK173" t="s">
        <v>108</v>
      </c>
      <c r="AL173" t="s">
        <v>108</v>
      </c>
      <c r="AM173">
        <v>95.5</v>
      </c>
      <c r="AN173">
        <v>7.1</v>
      </c>
      <c r="AO173">
        <v>1.9</v>
      </c>
      <c r="AP173">
        <v>0.4</v>
      </c>
      <c r="AQ173">
        <v>2.1</v>
      </c>
      <c r="AR173">
        <v>0.9</v>
      </c>
      <c r="AS173">
        <v>0.5</v>
      </c>
      <c r="AT173">
        <v>0.1</v>
      </c>
      <c r="AU173">
        <v>1.1000000000000001</v>
      </c>
      <c r="AV173">
        <v>473140</v>
      </c>
      <c r="AW173">
        <v>5561652</v>
      </c>
      <c r="BB173">
        <v>59205</v>
      </c>
      <c r="BC173">
        <v>29001</v>
      </c>
      <c r="BD173">
        <v>30204</v>
      </c>
      <c r="BE173">
        <v>3.7</v>
      </c>
      <c r="BF173">
        <v>3.7</v>
      </c>
      <c r="BG173">
        <v>3.8</v>
      </c>
      <c r="BH173">
        <v>50.206441349999999</v>
      </c>
      <c r="BI173">
        <v>8.6235897000000001</v>
      </c>
      <c r="BJ173">
        <v>2534</v>
      </c>
      <c r="BK173">
        <v>3044</v>
      </c>
      <c r="BL173">
        <v>9.9</v>
      </c>
      <c r="BM173">
        <v>11.4</v>
      </c>
      <c r="BN173">
        <v>1.2</v>
      </c>
      <c r="BO173">
        <v>2.7</v>
      </c>
      <c r="BP173">
        <v>0.4</v>
      </c>
      <c r="BQ173">
        <v>0.7</v>
      </c>
      <c r="BR173">
        <v>8.6999999999999993</v>
      </c>
      <c r="BS173">
        <v>10.1</v>
      </c>
      <c r="BT173">
        <v>29616</v>
      </c>
      <c r="BU173">
        <v>30597</v>
      </c>
      <c r="BV173">
        <v>0.67</v>
      </c>
      <c r="BW173">
        <v>0.66</v>
      </c>
      <c r="BX173">
        <v>0.96</v>
      </c>
      <c r="BY173">
        <v>0.96</v>
      </c>
      <c r="BZ173">
        <v>1.01</v>
      </c>
      <c r="CA173">
        <v>1.02</v>
      </c>
      <c r="CB173">
        <v>0.8</v>
      </c>
      <c r="CC173">
        <v>0.82</v>
      </c>
      <c r="CD173">
        <v>2845</v>
      </c>
      <c r="CE173">
        <v>67</v>
      </c>
      <c r="CF173">
        <v>26</v>
      </c>
      <c r="CG173">
        <v>57</v>
      </c>
      <c r="CH173">
        <v>466</v>
      </c>
      <c r="CI173">
        <v>9</v>
      </c>
      <c r="CJ173">
        <v>6</v>
      </c>
      <c r="CK173">
        <v>10</v>
      </c>
      <c r="CL173">
        <v>2246</v>
      </c>
      <c r="CM173">
        <v>17</v>
      </c>
      <c r="CN173">
        <v>6</v>
      </c>
      <c r="CO173">
        <v>47</v>
      </c>
      <c r="CP173">
        <v>150</v>
      </c>
      <c r="CQ173" t="s">
        <v>626</v>
      </c>
      <c r="CR173">
        <v>1.4850000000000001</v>
      </c>
      <c r="CS173" t="s">
        <v>110</v>
      </c>
      <c r="CT173" t="s">
        <v>111</v>
      </c>
    </row>
    <row r="174" spans="1:98" ht="14" x14ac:dyDescent="0.3">
      <c r="A174">
        <v>2018</v>
      </c>
      <c r="B174">
        <v>5717</v>
      </c>
      <c r="C174">
        <v>6983</v>
      </c>
      <c r="D174" t="s">
        <v>627</v>
      </c>
      <c r="E174">
        <v>6</v>
      </c>
      <c r="F174" t="s">
        <v>99</v>
      </c>
      <c r="G174" t="s">
        <v>100</v>
      </c>
      <c r="H174">
        <v>661</v>
      </c>
      <c r="J174" t="s">
        <v>101</v>
      </c>
      <c r="K174" t="s">
        <v>608</v>
      </c>
      <c r="L174" t="s">
        <v>625</v>
      </c>
      <c r="M174" t="s">
        <v>104</v>
      </c>
      <c r="N174" t="s">
        <v>194</v>
      </c>
      <c r="O174" t="s">
        <v>628</v>
      </c>
      <c r="P174" t="s">
        <v>107</v>
      </c>
      <c r="Q174">
        <v>6</v>
      </c>
      <c r="R174">
        <v>333</v>
      </c>
      <c r="S174">
        <v>80075</v>
      </c>
      <c r="T174">
        <v>39761</v>
      </c>
      <c r="U174">
        <v>40314</v>
      </c>
      <c r="V174">
        <v>2313</v>
      </c>
      <c r="W174">
        <v>1173</v>
      </c>
      <c r="X174">
        <v>1140</v>
      </c>
      <c r="Y174">
        <v>2.9</v>
      </c>
      <c r="Z174">
        <v>0.87</v>
      </c>
      <c r="AA174">
        <v>0.59</v>
      </c>
      <c r="AB174">
        <v>1</v>
      </c>
      <c r="AC174">
        <v>4633</v>
      </c>
      <c r="AD174">
        <v>2.9</v>
      </c>
      <c r="AE174">
        <v>744</v>
      </c>
      <c r="AF174">
        <v>3</v>
      </c>
      <c r="AK174" t="s">
        <v>108</v>
      </c>
      <c r="AL174" t="s">
        <v>108</v>
      </c>
      <c r="AM174">
        <v>95.6</v>
      </c>
      <c r="AN174">
        <v>7.1</v>
      </c>
      <c r="AO174">
        <v>1.3</v>
      </c>
      <c r="AP174">
        <v>0.4</v>
      </c>
      <c r="AQ174">
        <v>1.9</v>
      </c>
      <c r="AR174">
        <v>0.8</v>
      </c>
      <c r="AS174">
        <v>0.5</v>
      </c>
      <c r="AT174">
        <v>0.1</v>
      </c>
      <c r="AU174">
        <v>1.2</v>
      </c>
      <c r="AV174">
        <v>473625</v>
      </c>
      <c r="AW174">
        <v>5561388</v>
      </c>
      <c r="BB174">
        <v>92470</v>
      </c>
      <c r="BC174">
        <v>45983</v>
      </c>
      <c r="BD174">
        <v>46487</v>
      </c>
      <c r="BE174">
        <v>3.4</v>
      </c>
      <c r="BF174">
        <v>3.5</v>
      </c>
      <c r="BG174">
        <v>3.4</v>
      </c>
      <c r="BH174">
        <v>50.20408887</v>
      </c>
      <c r="BI174">
        <v>8.6304044500000003</v>
      </c>
      <c r="BJ174">
        <v>4052</v>
      </c>
      <c r="BK174">
        <v>4173</v>
      </c>
      <c r="BL174">
        <v>10.199999999999999</v>
      </c>
      <c r="BM174">
        <v>10.4</v>
      </c>
      <c r="BN174">
        <v>4</v>
      </c>
      <c r="BO174">
        <v>2.7</v>
      </c>
      <c r="BP174">
        <v>1.1000000000000001</v>
      </c>
      <c r="BQ174">
        <v>0.8</v>
      </c>
      <c r="BR174">
        <v>8.8000000000000007</v>
      </c>
      <c r="BS174">
        <v>9</v>
      </c>
      <c r="BT174">
        <v>46957</v>
      </c>
      <c r="BU174">
        <v>47453</v>
      </c>
      <c r="BV174">
        <v>0.6</v>
      </c>
      <c r="BW174">
        <v>0.59</v>
      </c>
      <c r="BX174">
        <v>0.96</v>
      </c>
      <c r="BY174">
        <v>0.96</v>
      </c>
      <c r="BZ174">
        <v>1</v>
      </c>
      <c r="CA174">
        <v>1</v>
      </c>
      <c r="CB174">
        <v>0.72</v>
      </c>
      <c r="CC174">
        <v>0.74</v>
      </c>
      <c r="CD174">
        <v>4383</v>
      </c>
      <c r="CE174">
        <v>96</v>
      </c>
      <c r="CF174">
        <v>38</v>
      </c>
      <c r="CG174">
        <v>62</v>
      </c>
      <c r="CH174">
        <v>702</v>
      </c>
      <c r="CI174">
        <v>15</v>
      </c>
      <c r="CJ174">
        <v>7</v>
      </c>
      <c r="CK174">
        <v>10</v>
      </c>
      <c r="CL174">
        <v>3460</v>
      </c>
      <c r="CM174">
        <v>27</v>
      </c>
      <c r="CN174">
        <v>9</v>
      </c>
      <c r="CO174">
        <v>51</v>
      </c>
      <c r="CP174">
        <v>140</v>
      </c>
      <c r="CQ174" t="s">
        <v>629</v>
      </c>
      <c r="CR174">
        <v>0.48499999999999999</v>
      </c>
      <c r="CS174" t="s">
        <v>110</v>
      </c>
      <c r="CT174" t="s">
        <v>111</v>
      </c>
    </row>
    <row r="175" spans="1:98" ht="14" x14ac:dyDescent="0.3">
      <c r="A175">
        <v>2018</v>
      </c>
      <c r="B175">
        <v>5918</v>
      </c>
      <c r="C175">
        <v>6950</v>
      </c>
      <c r="D175" t="s">
        <v>630</v>
      </c>
      <c r="E175">
        <v>6</v>
      </c>
      <c r="F175" t="s">
        <v>99</v>
      </c>
      <c r="G175" t="s">
        <v>100</v>
      </c>
      <c r="H175">
        <v>661</v>
      </c>
      <c r="J175" t="s">
        <v>101</v>
      </c>
      <c r="K175" t="s">
        <v>608</v>
      </c>
      <c r="L175" t="s">
        <v>631</v>
      </c>
      <c r="M175" t="s">
        <v>104</v>
      </c>
      <c r="N175" t="s">
        <v>194</v>
      </c>
      <c r="O175" t="s">
        <v>632</v>
      </c>
      <c r="P175" t="s">
        <v>107</v>
      </c>
      <c r="Q175">
        <v>4</v>
      </c>
      <c r="R175">
        <v>352</v>
      </c>
      <c r="S175">
        <v>43747</v>
      </c>
      <c r="T175">
        <v>21587</v>
      </c>
      <c r="U175">
        <v>22160</v>
      </c>
      <c r="V175">
        <v>2406</v>
      </c>
      <c r="W175">
        <v>1131</v>
      </c>
      <c r="X175">
        <v>1274</v>
      </c>
      <c r="Y175">
        <v>5.5</v>
      </c>
      <c r="Z175">
        <v>0.87</v>
      </c>
      <c r="AA175">
        <v>0.46</v>
      </c>
      <c r="AB175">
        <v>1</v>
      </c>
      <c r="AC175">
        <v>2528</v>
      </c>
      <c r="AD175">
        <v>5.4</v>
      </c>
      <c r="AE175">
        <v>413</v>
      </c>
      <c r="AF175">
        <v>6.2</v>
      </c>
      <c r="AK175" t="s">
        <v>166</v>
      </c>
      <c r="AL175" t="s">
        <v>108</v>
      </c>
      <c r="AM175">
        <v>92.8</v>
      </c>
      <c r="AN175">
        <v>6.7</v>
      </c>
      <c r="AO175">
        <v>1.2</v>
      </c>
      <c r="AP175">
        <v>0.4</v>
      </c>
      <c r="AQ175">
        <v>2.9</v>
      </c>
      <c r="AR175">
        <v>2.5</v>
      </c>
      <c r="AS175">
        <v>1.8</v>
      </c>
      <c r="AT175">
        <v>0.1</v>
      </c>
      <c r="AU175">
        <v>1.4</v>
      </c>
      <c r="AV175">
        <v>477770</v>
      </c>
      <c r="AW175">
        <v>5538603</v>
      </c>
      <c r="BB175">
        <v>52324</v>
      </c>
      <c r="BC175">
        <v>26028</v>
      </c>
      <c r="BD175">
        <v>26296</v>
      </c>
      <c r="BE175">
        <v>6.5</v>
      </c>
      <c r="BF175">
        <v>6.1</v>
      </c>
      <c r="BG175">
        <v>6.8</v>
      </c>
      <c r="BH175">
        <v>49.999331759999997</v>
      </c>
      <c r="BI175">
        <v>8.6898197600000007</v>
      </c>
      <c r="BJ175">
        <v>2779</v>
      </c>
      <c r="BK175">
        <v>2425</v>
      </c>
      <c r="BL175">
        <v>12.9</v>
      </c>
      <c r="BM175">
        <v>10.9</v>
      </c>
      <c r="BN175">
        <v>4.2</v>
      </c>
      <c r="BO175">
        <v>2.8</v>
      </c>
      <c r="BP175">
        <v>1.8</v>
      </c>
      <c r="BQ175">
        <v>1.2</v>
      </c>
      <c r="BR175">
        <v>10.7</v>
      </c>
      <c r="BS175">
        <v>9.1999999999999993</v>
      </c>
      <c r="BT175">
        <v>26856</v>
      </c>
      <c r="BU175">
        <v>26788</v>
      </c>
      <c r="BV175">
        <v>0.44</v>
      </c>
      <c r="BW175">
        <v>0.49</v>
      </c>
      <c r="BX175">
        <v>0.95</v>
      </c>
      <c r="BY175">
        <v>0.97</v>
      </c>
      <c r="BZ175">
        <v>1</v>
      </c>
      <c r="CA175">
        <v>1.01</v>
      </c>
      <c r="CB175">
        <v>0.63</v>
      </c>
      <c r="CC175">
        <v>0.67</v>
      </c>
      <c r="CD175">
        <v>2325</v>
      </c>
      <c r="CE175">
        <v>76</v>
      </c>
      <c r="CF175">
        <v>61</v>
      </c>
      <c r="CG175">
        <v>31</v>
      </c>
      <c r="CH175">
        <v>377</v>
      </c>
      <c r="CI175">
        <v>12</v>
      </c>
      <c r="CJ175">
        <v>13</v>
      </c>
      <c r="CK175">
        <v>5</v>
      </c>
      <c r="CL175">
        <v>1774</v>
      </c>
      <c r="CM175">
        <v>23</v>
      </c>
      <c r="CN175">
        <v>19</v>
      </c>
      <c r="CO175">
        <v>26</v>
      </c>
      <c r="CP175">
        <v>20</v>
      </c>
      <c r="CQ175" t="s">
        <v>633</v>
      </c>
      <c r="CR175">
        <v>4.1790000000000003</v>
      </c>
      <c r="CS175" t="s">
        <v>110</v>
      </c>
      <c r="CT175" t="s">
        <v>111</v>
      </c>
    </row>
    <row r="176" spans="1:98" ht="14" x14ac:dyDescent="0.3">
      <c r="A176">
        <v>2018</v>
      </c>
      <c r="B176">
        <v>6018</v>
      </c>
      <c r="C176">
        <v>6949</v>
      </c>
      <c r="D176" t="s">
        <v>634</v>
      </c>
      <c r="E176">
        <v>6</v>
      </c>
      <c r="F176" t="s">
        <v>99</v>
      </c>
      <c r="G176" t="s">
        <v>100</v>
      </c>
      <c r="H176">
        <v>661</v>
      </c>
      <c r="J176" t="s">
        <v>101</v>
      </c>
      <c r="K176" t="s">
        <v>608</v>
      </c>
      <c r="L176" t="s">
        <v>632</v>
      </c>
      <c r="M176" t="s">
        <v>104</v>
      </c>
      <c r="N176" t="s">
        <v>194</v>
      </c>
      <c r="O176" t="s">
        <v>635</v>
      </c>
      <c r="P176" t="s">
        <v>107</v>
      </c>
      <c r="Q176">
        <v>4</v>
      </c>
      <c r="R176">
        <v>352</v>
      </c>
      <c r="S176">
        <v>17867</v>
      </c>
      <c r="T176">
        <v>9017</v>
      </c>
      <c r="U176">
        <v>8849</v>
      </c>
      <c r="V176">
        <v>892</v>
      </c>
      <c r="W176">
        <v>450</v>
      </c>
      <c r="X176">
        <v>441</v>
      </c>
      <c r="Y176">
        <v>5</v>
      </c>
      <c r="Z176">
        <v>0.87</v>
      </c>
      <c r="AA176">
        <v>0.44</v>
      </c>
      <c r="AB176">
        <v>1.02</v>
      </c>
      <c r="AC176">
        <v>1039</v>
      </c>
      <c r="AD176">
        <v>4.9000000000000004</v>
      </c>
      <c r="AE176">
        <v>156</v>
      </c>
      <c r="AF176">
        <v>5.8</v>
      </c>
      <c r="AK176" t="s">
        <v>166</v>
      </c>
      <c r="AL176" t="s">
        <v>161</v>
      </c>
      <c r="AM176">
        <v>93.3</v>
      </c>
      <c r="AN176">
        <v>6.6</v>
      </c>
      <c r="AO176">
        <v>1.4</v>
      </c>
      <c r="AP176">
        <v>0.4</v>
      </c>
      <c r="AQ176">
        <v>2.9</v>
      </c>
      <c r="AR176">
        <v>2</v>
      </c>
      <c r="AS176">
        <v>1.2</v>
      </c>
      <c r="AT176">
        <v>0.1</v>
      </c>
      <c r="AU176">
        <v>1.4</v>
      </c>
      <c r="AV176">
        <v>477779</v>
      </c>
      <c r="AW176">
        <v>5537672</v>
      </c>
      <c r="BB176">
        <v>21266</v>
      </c>
      <c r="BC176">
        <v>10836</v>
      </c>
      <c r="BD176">
        <v>10429</v>
      </c>
      <c r="BE176">
        <v>5.9</v>
      </c>
      <c r="BF176">
        <v>5.9</v>
      </c>
      <c r="BG176">
        <v>6</v>
      </c>
      <c r="BH176">
        <v>49.990963229999998</v>
      </c>
      <c r="BI176">
        <v>8.68999217</v>
      </c>
      <c r="BJ176">
        <v>1105</v>
      </c>
      <c r="BK176">
        <v>1021</v>
      </c>
      <c r="BL176">
        <v>12.3</v>
      </c>
      <c r="BM176">
        <v>11.5</v>
      </c>
      <c r="BN176">
        <v>4</v>
      </c>
      <c r="BO176">
        <v>2.6</v>
      </c>
      <c r="BP176">
        <v>2.1</v>
      </c>
      <c r="BQ176">
        <v>1.2</v>
      </c>
      <c r="BR176">
        <v>10.199999999999999</v>
      </c>
      <c r="BS176">
        <v>9.8000000000000007</v>
      </c>
      <c r="BT176">
        <v>11112</v>
      </c>
      <c r="BU176">
        <v>10592</v>
      </c>
      <c r="BV176">
        <v>0.41</v>
      </c>
      <c r="BW176">
        <v>0.47</v>
      </c>
      <c r="BX176">
        <v>0.95</v>
      </c>
      <c r="BY176">
        <v>0.97</v>
      </c>
      <c r="BZ176">
        <v>1.02</v>
      </c>
      <c r="CA176">
        <v>1.02</v>
      </c>
      <c r="CB176">
        <v>0.68</v>
      </c>
      <c r="CC176">
        <v>0.73</v>
      </c>
      <c r="CD176">
        <v>958</v>
      </c>
      <c r="CE176">
        <v>31</v>
      </c>
      <c r="CF176">
        <v>20</v>
      </c>
      <c r="CG176">
        <v>15</v>
      </c>
      <c r="CH176">
        <v>144</v>
      </c>
      <c r="CI176">
        <v>5</v>
      </c>
      <c r="CJ176">
        <v>4</v>
      </c>
      <c r="CK176">
        <v>1</v>
      </c>
      <c r="CL176">
        <v>718</v>
      </c>
      <c r="CM176">
        <v>9</v>
      </c>
      <c r="CN176">
        <v>5</v>
      </c>
      <c r="CO176">
        <v>10</v>
      </c>
      <c r="CP176">
        <v>10</v>
      </c>
      <c r="CQ176" t="s">
        <v>636</v>
      </c>
      <c r="CR176">
        <v>0.313</v>
      </c>
      <c r="CS176" t="s">
        <v>110</v>
      </c>
      <c r="CT176" t="s">
        <v>111</v>
      </c>
    </row>
    <row r="177" spans="1:98" ht="14" x14ac:dyDescent="0.3">
      <c r="A177">
        <v>2018</v>
      </c>
      <c r="B177">
        <v>5817</v>
      </c>
      <c r="C177">
        <v>6981</v>
      </c>
      <c r="D177" t="s">
        <v>637</v>
      </c>
      <c r="E177">
        <v>6</v>
      </c>
      <c r="F177" t="s">
        <v>99</v>
      </c>
      <c r="G177" t="s">
        <v>100</v>
      </c>
      <c r="H177">
        <v>661</v>
      </c>
      <c r="J177" t="s">
        <v>101</v>
      </c>
      <c r="K177" t="s">
        <v>608</v>
      </c>
      <c r="L177" t="s">
        <v>638</v>
      </c>
      <c r="M177" t="s">
        <v>104</v>
      </c>
      <c r="N177" t="s">
        <v>194</v>
      </c>
      <c r="O177" t="s">
        <v>639</v>
      </c>
      <c r="P177" t="s">
        <v>107</v>
      </c>
      <c r="Q177">
        <v>4</v>
      </c>
      <c r="R177">
        <v>317</v>
      </c>
      <c r="S177">
        <v>87314</v>
      </c>
      <c r="T177">
        <v>43512</v>
      </c>
      <c r="U177">
        <v>43803</v>
      </c>
      <c r="V177">
        <v>3923</v>
      </c>
      <c r="W177">
        <v>1985</v>
      </c>
      <c r="X177">
        <v>1938</v>
      </c>
      <c r="Y177">
        <v>4.5</v>
      </c>
      <c r="Z177">
        <v>0.9</v>
      </c>
      <c r="AA177">
        <v>0.61</v>
      </c>
      <c r="AB177">
        <v>1.03</v>
      </c>
      <c r="AC177">
        <v>5008</v>
      </c>
      <c r="AD177">
        <v>4.2</v>
      </c>
      <c r="AE177">
        <v>898</v>
      </c>
      <c r="AF177">
        <v>7.8</v>
      </c>
      <c r="AK177" t="s">
        <v>108</v>
      </c>
      <c r="AL177" t="s">
        <v>108</v>
      </c>
      <c r="AM177">
        <v>92.6</v>
      </c>
      <c r="AN177">
        <v>7.7</v>
      </c>
      <c r="AO177">
        <v>0.6</v>
      </c>
      <c r="AP177">
        <v>0.4</v>
      </c>
      <c r="AQ177">
        <v>2.5</v>
      </c>
      <c r="AR177">
        <v>1.9</v>
      </c>
      <c r="AS177">
        <v>1.3</v>
      </c>
      <c r="AT177">
        <v>0.1</v>
      </c>
      <c r="AU177">
        <v>2.5</v>
      </c>
      <c r="AV177">
        <v>475082</v>
      </c>
      <c r="AW177">
        <v>5558807</v>
      </c>
      <c r="BB177">
        <v>98655</v>
      </c>
      <c r="BC177">
        <v>49279</v>
      </c>
      <c r="BD177">
        <v>49376</v>
      </c>
      <c r="BE177">
        <v>5.4</v>
      </c>
      <c r="BF177">
        <v>5.5</v>
      </c>
      <c r="BG177">
        <v>5.4</v>
      </c>
      <c r="BH177">
        <v>50.180939600000002</v>
      </c>
      <c r="BI177">
        <v>8.6509969800000004</v>
      </c>
      <c r="BJ177">
        <v>4053</v>
      </c>
      <c r="BK177">
        <v>4142</v>
      </c>
      <c r="BL177">
        <v>9.3000000000000007</v>
      </c>
      <c r="BM177">
        <v>9.5</v>
      </c>
      <c r="BN177">
        <v>3.1</v>
      </c>
      <c r="BO177">
        <v>4.7</v>
      </c>
      <c r="BP177">
        <v>1.3</v>
      </c>
      <c r="BQ177">
        <v>1.9</v>
      </c>
      <c r="BR177">
        <v>8.1999999999999993</v>
      </c>
      <c r="BS177">
        <v>8.4</v>
      </c>
      <c r="BT177">
        <v>49783</v>
      </c>
      <c r="BU177">
        <v>50003</v>
      </c>
      <c r="BV177">
        <v>0.6</v>
      </c>
      <c r="BW177">
        <v>0.62</v>
      </c>
      <c r="BX177">
        <v>0.96</v>
      </c>
      <c r="BY177">
        <v>0.98</v>
      </c>
      <c r="BZ177">
        <v>1.03</v>
      </c>
      <c r="CA177">
        <v>1.02</v>
      </c>
      <c r="CB177">
        <v>0.83</v>
      </c>
      <c r="CC177">
        <v>0.82</v>
      </c>
      <c r="CD177">
        <v>4645</v>
      </c>
      <c r="CE177">
        <v>124</v>
      </c>
      <c r="CF177">
        <v>86</v>
      </c>
      <c r="CG177">
        <v>30</v>
      </c>
      <c r="CH177">
        <v>796</v>
      </c>
      <c r="CI177">
        <v>32</v>
      </c>
      <c r="CJ177">
        <v>38</v>
      </c>
      <c r="CK177">
        <v>3</v>
      </c>
      <c r="CL177">
        <v>3749</v>
      </c>
      <c r="CM177">
        <v>36</v>
      </c>
      <c r="CN177">
        <v>36</v>
      </c>
      <c r="CO177">
        <v>23</v>
      </c>
      <c r="CP177">
        <v>120</v>
      </c>
      <c r="CQ177" t="s">
        <v>640</v>
      </c>
      <c r="CR177">
        <v>1.9730000000000001</v>
      </c>
      <c r="CS177" t="s">
        <v>110</v>
      </c>
      <c r="CT177" t="s">
        <v>111</v>
      </c>
    </row>
    <row r="178" spans="1:98" ht="14" x14ac:dyDescent="0.3">
      <c r="A178">
        <v>2018</v>
      </c>
      <c r="B178">
        <v>5817</v>
      </c>
      <c r="C178">
        <v>6986</v>
      </c>
      <c r="D178" t="s">
        <v>641</v>
      </c>
      <c r="E178">
        <v>6</v>
      </c>
      <c r="F178" t="s">
        <v>99</v>
      </c>
      <c r="G178" t="s">
        <v>100</v>
      </c>
      <c r="H178">
        <v>661</v>
      </c>
      <c r="J178" t="s">
        <v>101</v>
      </c>
      <c r="K178" t="s">
        <v>608</v>
      </c>
      <c r="L178" t="s">
        <v>639</v>
      </c>
      <c r="M178" t="s">
        <v>104</v>
      </c>
      <c r="N178" t="s">
        <v>194</v>
      </c>
      <c r="O178" t="s">
        <v>609</v>
      </c>
      <c r="P178" t="s">
        <v>107</v>
      </c>
      <c r="Q178">
        <v>4</v>
      </c>
      <c r="R178">
        <v>258</v>
      </c>
      <c r="S178">
        <v>89152</v>
      </c>
      <c r="T178">
        <v>44200</v>
      </c>
      <c r="U178">
        <v>44951</v>
      </c>
      <c r="V178">
        <v>3873</v>
      </c>
      <c r="W178">
        <v>1920</v>
      </c>
      <c r="X178">
        <v>1953</v>
      </c>
      <c r="Y178">
        <v>4.3</v>
      </c>
      <c r="Z178">
        <v>0.91</v>
      </c>
      <c r="AA178">
        <v>0.61</v>
      </c>
      <c r="AB178">
        <v>1.01</v>
      </c>
      <c r="AC178">
        <v>5109</v>
      </c>
      <c r="AD178">
        <v>4.0999999999999996</v>
      </c>
      <c r="AE178">
        <v>926</v>
      </c>
      <c r="AF178">
        <v>7.3</v>
      </c>
      <c r="AK178" t="s">
        <v>108</v>
      </c>
      <c r="AL178" t="s">
        <v>108</v>
      </c>
      <c r="AM178">
        <v>93.9</v>
      </c>
      <c r="AN178">
        <v>5.9</v>
      </c>
      <c r="AO178">
        <v>0.6</v>
      </c>
      <c r="AP178">
        <v>0.4</v>
      </c>
      <c r="AQ178">
        <v>2.2999999999999998</v>
      </c>
      <c r="AR178">
        <v>1.9</v>
      </c>
      <c r="AS178">
        <v>1.3</v>
      </c>
      <c r="AT178">
        <v>0.2</v>
      </c>
      <c r="AU178">
        <v>1.3</v>
      </c>
      <c r="AV178">
        <v>475702</v>
      </c>
      <c r="AW178">
        <v>5557487</v>
      </c>
      <c r="BB178">
        <v>100705</v>
      </c>
      <c r="BC178">
        <v>49964</v>
      </c>
      <c r="BD178">
        <v>50742</v>
      </c>
      <c r="BE178">
        <v>5.3</v>
      </c>
      <c r="BF178">
        <v>5.3</v>
      </c>
      <c r="BG178">
        <v>5.3</v>
      </c>
      <c r="BH178">
        <v>50.169093779999997</v>
      </c>
      <c r="BI178">
        <v>8.6597648899999999</v>
      </c>
      <c r="BJ178">
        <v>4265</v>
      </c>
      <c r="BK178">
        <v>4267</v>
      </c>
      <c r="BL178">
        <v>9.6</v>
      </c>
      <c r="BM178">
        <v>9.5</v>
      </c>
      <c r="BN178">
        <v>4.8</v>
      </c>
      <c r="BO178">
        <v>3.1</v>
      </c>
      <c r="BP178">
        <v>1.9</v>
      </c>
      <c r="BQ178">
        <v>1.1000000000000001</v>
      </c>
      <c r="BR178">
        <v>8.5</v>
      </c>
      <c r="BS178">
        <v>8.4</v>
      </c>
      <c r="BT178">
        <v>51028</v>
      </c>
      <c r="BU178">
        <v>51685</v>
      </c>
      <c r="BV178">
        <v>0.61</v>
      </c>
      <c r="BW178">
        <v>0.61</v>
      </c>
      <c r="BX178">
        <v>0.97</v>
      </c>
      <c r="BY178">
        <v>0.97</v>
      </c>
      <c r="BZ178">
        <v>1</v>
      </c>
      <c r="CA178">
        <v>1.02</v>
      </c>
      <c r="CB178">
        <v>0.8</v>
      </c>
      <c r="CC178">
        <v>0.81</v>
      </c>
      <c r="CD178">
        <v>4811</v>
      </c>
      <c r="CE178">
        <v>122</v>
      </c>
      <c r="CF178">
        <v>87</v>
      </c>
      <c r="CG178">
        <v>30</v>
      </c>
      <c r="CH178">
        <v>834</v>
      </c>
      <c r="CI178">
        <v>30</v>
      </c>
      <c r="CJ178">
        <v>38</v>
      </c>
      <c r="CK178">
        <v>3</v>
      </c>
      <c r="CL178">
        <v>3870</v>
      </c>
      <c r="CM178">
        <v>34</v>
      </c>
      <c r="CN178">
        <v>34</v>
      </c>
      <c r="CO178">
        <v>23</v>
      </c>
      <c r="CP178">
        <v>110</v>
      </c>
      <c r="CQ178" t="s">
        <v>642</v>
      </c>
      <c r="CR178">
        <v>1.4079999999999999</v>
      </c>
      <c r="CS178" t="s">
        <v>110</v>
      </c>
      <c r="CT178" t="s">
        <v>111</v>
      </c>
    </row>
    <row r="179" spans="1:98" ht="14" x14ac:dyDescent="0.3">
      <c r="A179">
        <v>2018</v>
      </c>
      <c r="B179">
        <v>5918</v>
      </c>
      <c r="C179">
        <v>6953</v>
      </c>
      <c r="D179" t="s">
        <v>643</v>
      </c>
      <c r="E179">
        <v>6</v>
      </c>
      <c r="F179" t="s">
        <v>99</v>
      </c>
      <c r="G179" t="s">
        <v>100</v>
      </c>
      <c r="H179">
        <v>661</v>
      </c>
      <c r="J179" t="s">
        <v>101</v>
      </c>
      <c r="K179" t="s">
        <v>608</v>
      </c>
      <c r="L179" t="s">
        <v>644</v>
      </c>
      <c r="M179" t="s">
        <v>104</v>
      </c>
      <c r="N179" t="s">
        <v>194</v>
      </c>
      <c r="O179" t="s">
        <v>616</v>
      </c>
      <c r="P179" t="s">
        <v>107</v>
      </c>
      <c r="Q179">
        <v>7</v>
      </c>
      <c r="R179">
        <v>270</v>
      </c>
      <c r="S179">
        <v>102545</v>
      </c>
      <c r="T179">
        <v>49370</v>
      </c>
      <c r="U179">
        <v>53175</v>
      </c>
      <c r="V179">
        <v>7180</v>
      </c>
      <c r="W179">
        <v>3479</v>
      </c>
      <c r="X179">
        <v>3701</v>
      </c>
      <c r="Y179">
        <v>7</v>
      </c>
      <c r="Z179">
        <v>0.91</v>
      </c>
      <c r="AA179">
        <v>0.64</v>
      </c>
      <c r="AB179">
        <v>1.03</v>
      </c>
      <c r="AC179">
        <v>5740</v>
      </c>
      <c r="AD179">
        <v>6.7</v>
      </c>
      <c r="AE179">
        <v>1338</v>
      </c>
      <c r="AF179">
        <v>9.5</v>
      </c>
      <c r="AK179" t="s">
        <v>108</v>
      </c>
      <c r="AL179" t="s">
        <v>108</v>
      </c>
      <c r="AM179">
        <v>90.3</v>
      </c>
      <c r="AN179">
        <v>7.8</v>
      </c>
      <c r="AO179">
        <v>1.3</v>
      </c>
      <c r="AP179">
        <v>0.5</v>
      </c>
      <c r="AQ179">
        <v>3.5</v>
      </c>
      <c r="AR179">
        <v>3.4</v>
      </c>
      <c r="AS179">
        <v>2.2000000000000002</v>
      </c>
      <c r="AT179">
        <v>0.2</v>
      </c>
      <c r="AU179">
        <v>2.2000000000000002</v>
      </c>
      <c r="AV179">
        <v>481413</v>
      </c>
      <c r="AW179">
        <v>5549768</v>
      </c>
      <c r="BB179">
        <v>115880</v>
      </c>
      <c r="BC179">
        <v>55436</v>
      </c>
      <c r="BD179">
        <v>60444</v>
      </c>
      <c r="BE179">
        <v>8.5</v>
      </c>
      <c r="BF179">
        <v>8.5</v>
      </c>
      <c r="BG179">
        <v>8.5</v>
      </c>
      <c r="BH179">
        <v>50.099873209999998</v>
      </c>
      <c r="BI179">
        <v>8.7401020599999999</v>
      </c>
      <c r="BJ179">
        <v>4823</v>
      </c>
      <c r="BK179">
        <v>4964</v>
      </c>
      <c r="BL179">
        <v>9.8000000000000007</v>
      </c>
      <c r="BM179">
        <v>9.3000000000000007</v>
      </c>
      <c r="BN179">
        <v>6.8</v>
      </c>
      <c r="BO179">
        <v>4.5999999999999996</v>
      </c>
      <c r="BP179">
        <v>2.9</v>
      </c>
      <c r="BQ179">
        <v>2.2000000000000002</v>
      </c>
      <c r="BR179">
        <v>8.6999999999999993</v>
      </c>
      <c r="BS179">
        <v>8.1999999999999993</v>
      </c>
      <c r="BT179">
        <v>55392</v>
      </c>
      <c r="BU179">
        <v>61719</v>
      </c>
      <c r="BV179">
        <v>0.67</v>
      </c>
      <c r="BW179">
        <v>0.61</v>
      </c>
      <c r="BX179">
        <v>1.01</v>
      </c>
      <c r="BY179">
        <v>0.96</v>
      </c>
      <c r="BZ179">
        <v>1.05</v>
      </c>
      <c r="CA179">
        <v>1.01</v>
      </c>
      <c r="CB179">
        <v>0.83</v>
      </c>
      <c r="CC179">
        <v>0.77</v>
      </c>
      <c r="CD179">
        <v>5162</v>
      </c>
      <c r="CE179">
        <v>206</v>
      </c>
      <c r="CF179">
        <v>179</v>
      </c>
      <c r="CG179">
        <v>68</v>
      </c>
      <c r="CH179">
        <v>1149</v>
      </c>
      <c r="CI179">
        <v>53</v>
      </c>
      <c r="CJ179">
        <v>74</v>
      </c>
      <c r="CK179">
        <v>26</v>
      </c>
      <c r="CL179">
        <v>4307</v>
      </c>
      <c r="CM179">
        <v>73</v>
      </c>
      <c r="CN179">
        <v>76</v>
      </c>
      <c r="CO179">
        <v>60</v>
      </c>
      <c r="CP179">
        <v>60</v>
      </c>
      <c r="CQ179" t="s">
        <v>645</v>
      </c>
      <c r="CR179">
        <v>0.64300000000000002</v>
      </c>
      <c r="CS179" t="s">
        <v>110</v>
      </c>
      <c r="CT179" t="s">
        <v>111</v>
      </c>
    </row>
    <row r="180" spans="1:98" ht="14" x14ac:dyDescent="0.3">
      <c r="A180">
        <v>2018</v>
      </c>
      <c r="B180">
        <v>5818</v>
      </c>
      <c r="C180">
        <v>6514</v>
      </c>
      <c r="D180" t="s">
        <v>646</v>
      </c>
      <c r="E180">
        <v>6</v>
      </c>
      <c r="F180" t="s">
        <v>99</v>
      </c>
      <c r="G180" t="s">
        <v>100</v>
      </c>
      <c r="H180">
        <v>661</v>
      </c>
      <c r="J180" t="s">
        <v>101</v>
      </c>
      <c r="K180" t="s">
        <v>608</v>
      </c>
      <c r="L180" t="s">
        <v>647</v>
      </c>
      <c r="M180" t="s">
        <v>104</v>
      </c>
      <c r="N180" t="s">
        <v>194</v>
      </c>
      <c r="O180" t="s">
        <v>644</v>
      </c>
      <c r="P180" t="s">
        <v>107</v>
      </c>
      <c r="Q180">
        <v>8</v>
      </c>
      <c r="R180">
        <v>232</v>
      </c>
      <c r="S180">
        <v>103956</v>
      </c>
      <c r="T180">
        <v>50674</v>
      </c>
      <c r="U180">
        <v>53282</v>
      </c>
      <c r="V180">
        <v>6978</v>
      </c>
      <c r="W180">
        <v>3457</v>
      </c>
      <c r="X180">
        <v>3521</v>
      </c>
      <c r="Y180">
        <v>6.7</v>
      </c>
      <c r="Z180">
        <v>0.92</v>
      </c>
      <c r="AA180">
        <v>0.65</v>
      </c>
      <c r="AB180">
        <v>1.03</v>
      </c>
      <c r="AC180">
        <v>5827</v>
      </c>
      <c r="AD180">
        <v>6.4</v>
      </c>
      <c r="AE180">
        <v>1340</v>
      </c>
      <c r="AF180">
        <v>9.8000000000000007</v>
      </c>
      <c r="AK180" t="s">
        <v>108</v>
      </c>
      <c r="AL180" t="s">
        <v>108</v>
      </c>
      <c r="AM180">
        <v>91.7</v>
      </c>
      <c r="AN180">
        <v>7.3</v>
      </c>
      <c r="AO180">
        <v>1.8</v>
      </c>
      <c r="AP180">
        <v>0.4</v>
      </c>
      <c r="AQ180">
        <v>3.4</v>
      </c>
      <c r="AR180">
        <v>3.1</v>
      </c>
      <c r="AS180">
        <v>2.1</v>
      </c>
      <c r="AT180">
        <v>0.2</v>
      </c>
      <c r="AU180">
        <v>1.1000000000000001</v>
      </c>
      <c r="AV180">
        <v>480933</v>
      </c>
      <c r="AW180">
        <v>5551414</v>
      </c>
      <c r="BB180">
        <v>116771</v>
      </c>
      <c r="BC180">
        <v>56521</v>
      </c>
      <c r="BD180">
        <v>60250</v>
      </c>
      <c r="BE180">
        <v>8.1</v>
      </c>
      <c r="BF180">
        <v>8.3000000000000007</v>
      </c>
      <c r="BG180">
        <v>8</v>
      </c>
      <c r="BH180">
        <v>50.11466626</v>
      </c>
      <c r="BI180">
        <v>8.7333083600000005</v>
      </c>
      <c r="BJ180">
        <v>4680</v>
      </c>
      <c r="BK180">
        <v>4805</v>
      </c>
      <c r="BL180">
        <v>9.1999999999999993</v>
      </c>
      <c r="BM180">
        <v>9</v>
      </c>
      <c r="BN180">
        <v>6.4</v>
      </c>
      <c r="BO180">
        <v>4.5</v>
      </c>
      <c r="BP180">
        <v>2.8</v>
      </c>
      <c r="BQ180">
        <v>1.7</v>
      </c>
      <c r="BR180">
        <v>8.3000000000000007</v>
      </c>
      <c r="BS180">
        <v>8</v>
      </c>
      <c r="BT180">
        <v>56799</v>
      </c>
      <c r="BU180">
        <v>61237</v>
      </c>
      <c r="BV180">
        <v>0.67</v>
      </c>
      <c r="BW180">
        <v>0.62</v>
      </c>
      <c r="BX180">
        <v>0.98</v>
      </c>
      <c r="BY180">
        <v>0.97</v>
      </c>
      <c r="BZ180">
        <v>1.04</v>
      </c>
      <c r="CA180">
        <v>1.03</v>
      </c>
      <c r="CB180">
        <v>0.83</v>
      </c>
      <c r="CC180">
        <v>0.79</v>
      </c>
      <c r="CD180">
        <v>5293</v>
      </c>
      <c r="CE180">
        <v>206</v>
      </c>
      <c r="CF180">
        <v>164</v>
      </c>
      <c r="CG180">
        <v>100</v>
      </c>
      <c r="CH180">
        <v>1156</v>
      </c>
      <c r="CI180">
        <v>56</v>
      </c>
      <c r="CJ180">
        <v>75</v>
      </c>
      <c r="CK180">
        <v>34</v>
      </c>
      <c r="CL180">
        <v>4379</v>
      </c>
      <c r="CM180">
        <v>75</v>
      </c>
      <c r="CN180">
        <v>76</v>
      </c>
      <c r="CO180">
        <v>92</v>
      </c>
      <c r="CP180">
        <v>70</v>
      </c>
      <c r="CQ180" t="s">
        <v>648</v>
      </c>
      <c r="CR180">
        <v>0.42499999999999999</v>
      </c>
      <c r="CS180" t="s">
        <v>110</v>
      </c>
      <c r="CT180" t="s">
        <v>111</v>
      </c>
    </row>
    <row r="181" spans="1:98" ht="14" x14ac:dyDescent="0.3">
      <c r="A181">
        <v>2018</v>
      </c>
      <c r="B181">
        <v>5818</v>
      </c>
      <c r="C181">
        <v>6613</v>
      </c>
      <c r="D181" t="s">
        <v>649</v>
      </c>
      <c r="E181">
        <v>6</v>
      </c>
      <c r="F181" t="s">
        <v>99</v>
      </c>
      <c r="G181" t="s">
        <v>100</v>
      </c>
      <c r="H181">
        <v>661</v>
      </c>
      <c r="J181">
        <v>2</v>
      </c>
      <c r="K181" t="s">
        <v>608</v>
      </c>
      <c r="L181" t="s">
        <v>613</v>
      </c>
      <c r="M181" t="s">
        <v>104</v>
      </c>
      <c r="N181" t="s">
        <v>194</v>
      </c>
      <c r="O181" t="s">
        <v>647</v>
      </c>
      <c r="P181" t="s">
        <v>107</v>
      </c>
      <c r="Q181">
        <v>4</v>
      </c>
      <c r="R181">
        <v>346</v>
      </c>
      <c r="S181">
        <v>84100</v>
      </c>
      <c r="T181">
        <v>42393</v>
      </c>
      <c r="U181">
        <v>41706</v>
      </c>
      <c r="V181">
        <v>10210</v>
      </c>
      <c r="W181">
        <v>5260</v>
      </c>
      <c r="X181">
        <v>4950</v>
      </c>
      <c r="Y181">
        <v>12.1</v>
      </c>
      <c r="Z181">
        <v>0.91</v>
      </c>
      <c r="AA181">
        <v>0.62</v>
      </c>
      <c r="AB181">
        <v>1.03</v>
      </c>
      <c r="AC181">
        <v>4767</v>
      </c>
      <c r="AD181">
        <v>12.1</v>
      </c>
      <c r="AE181">
        <v>979</v>
      </c>
      <c r="AF181">
        <v>12.5</v>
      </c>
      <c r="AK181" t="s">
        <v>108</v>
      </c>
      <c r="AL181" t="s">
        <v>108</v>
      </c>
      <c r="AV181">
        <v>479364</v>
      </c>
      <c r="AW181">
        <v>5554033</v>
      </c>
      <c r="BB181">
        <v>95391</v>
      </c>
      <c r="BC181">
        <v>48090</v>
      </c>
      <c r="BD181">
        <v>47301</v>
      </c>
      <c r="BE181">
        <v>13.7</v>
      </c>
      <c r="BF181">
        <v>14</v>
      </c>
      <c r="BG181">
        <v>13.3</v>
      </c>
      <c r="BH181">
        <v>50.138168399999998</v>
      </c>
      <c r="BI181">
        <v>8.7112218000000006</v>
      </c>
      <c r="BJ181">
        <v>3931</v>
      </c>
      <c r="BK181">
        <v>4078</v>
      </c>
      <c r="BL181">
        <v>9.3000000000000007</v>
      </c>
      <c r="BM181">
        <v>9.8000000000000007</v>
      </c>
      <c r="BN181">
        <v>7.9</v>
      </c>
      <c r="BO181">
        <v>10.199999999999999</v>
      </c>
      <c r="BR181">
        <v>8.1999999999999993</v>
      </c>
      <c r="BS181">
        <v>8.6</v>
      </c>
      <c r="BT181">
        <v>48415</v>
      </c>
      <c r="BU181">
        <v>47923</v>
      </c>
      <c r="BV181">
        <v>0.63</v>
      </c>
      <c r="BW181">
        <v>0.61</v>
      </c>
      <c r="BX181">
        <v>0.97</v>
      </c>
      <c r="BY181">
        <v>0.97</v>
      </c>
      <c r="BZ181">
        <v>1.03</v>
      </c>
      <c r="CA181">
        <v>1.03</v>
      </c>
      <c r="CB181">
        <v>0.79</v>
      </c>
      <c r="CC181">
        <v>0.79</v>
      </c>
      <c r="CP181">
        <v>80</v>
      </c>
      <c r="CQ181" t="s">
        <v>650</v>
      </c>
      <c r="CR181">
        <v>0.80700000000000005</v>
      </c>
      <c r="CS181" t="s">
        <v>110</v>
      </c>
      <c r="CT181" t="s">
        <v>111</v>
      </c>
    </row>
    <row r="182" spans="1:98" ht="14" x14ac:dyDescent="0.3">
      <c r="A182">
        <v>2018</v>
      </c>
      <c r="B182">
        <v>5918</v>
      </c>
      <c r="C182">
        <v>6951</v>
      </c>
      <c r="D182" t="s">
        <v>651</v>
      </c>
      <c r="E182">
        <v>6</v>
      </c>
      <c r="F182" t="s">
        <v>99</v>
      </c>
      <c r="G182" t="s">
        <v>100</v>
      </c>
      <c r="H182">
        <v>661</v>
      </c>
      <c r="J182" t="s">
        <v>101</v>
      </c>
      <c r="K182" t="s">
        <v>608</v>
      </c>
      <c r="L182" t="s">
        <v>621</v>
      </c>
      <c r="M182" t="s">
        <v>104</v>
      </c>
      <c r="N182" t="s">
        <v>194</v>
      </c>
      <c r="O182" t="s">
        <v>631</v>
      </c>
      <c r="P182" t="s">
        <v>107</v>
      </c>
      <c r="Q182">
        <v>6</v>
      </c>
      <c r="R182">
        <v>340</v>
      </c>
      <c r="S182">
        <v>54526</v>
      </c>
      <c r="T182">
        <v>27246</v>
      </c>
      <c r="U182">
        <v>27280</v>
      </c>
      <c r="V182">
        <v>2753</v>
      </c>
      <c r="W182">
        <v>1325</v>
      </c>
      <c r="X182">
        <v>1427</v>
      </c>
      <c r="Y182">
        <v>5</v>
      </c>
      <c r="Z182">
        <v>0.88</v>
      </c>
      <c r="AA182">
        <v>0.47</v>
      </c>
      <c r="AB182">
        <v>0.99</v>
      </c>
      <c r="AC182">
        <v>3155</v>
      </c>
      <c r="AD182">
        <v>5</v>
      </c>
      <c r="AE182">
        <v>506</v>
      </c>
      <c r="AF182">
        <v>6.2</v>
      </c>
      <c r="AK182" t="s">
        <v>166</v>
      </c>
      <c r="AL182" t="s">
        <v>108</v>
      </c>
      <c r="AM182">
        <v>93.5</v>
      </c>
      <c r="AN182">
        <v>7.1</v>
      </c>
      <c r="AO182">
        <v>1</v>
      </c>
      <c r="AP182">
        <v>0.4</v>
      </c>
      <c r="AQ182">
        <v>2.7</v>
      </c>
      <c r="AR182">
        <v>2.2999999999999998</v>
      </c>
      <c r="AS182">
        <v>1.6</v>
      </c>
      <c r="AT182">
        <v>0.1</v>
      </c>
      <c r="AU182">
        <v>1.1000000000000001</v>
      </c>
      <c r="AV182">
        <v>479893</v>
      </c>
      <c r="AW182">
        <v>5543654</v>
      </c>
      <c r="BB182">
        <v>64955</v>
      </c>
      <c r="BC182">
        <v>32714</v>
      </c>
      <c r="BD182">
        <v>32241</v>
      </c>
      <c r="BE182">
        <v>5.9</v>
      </c>
      <c r="BF182">
        <v>5.6</v>
      </c>
      <c r="BG182">
        <v>6.2</v>
      </c>
      <c r="BH182">
        <v>50.044835399999997</v>
      </c>
      <c r="BI182">
        <v>8.7191703799999996</v>
      </c>
      <c r="BJ182">
        <v>3399</v>
      </c>
      <c r="BK182">
        <v>2843</v>
      </c>
      <c r="BL182">
        <v>12.5</v>
      </c>
      <c r="BM182">
        <v>10.4</v>
      </c>
      <c r="BN182">
        <v>3.9</v>
      </c>
      <c r="BO182">
        <v>2.9</v>
      </c>
      <c r="BP182">
        <v>1.7</v>
      </c>
      <c r="BQ182">
        <v>1.3</v>
      </c>
      <c r="BR182">
        <v>10.4</v>
      </c>
      <c r="BS182">
        <v>8.8000000000000007</v>
      </c>
      <c r="BT182">
        <v>33835</v>
      </c>
      <c r="BU182">
        <v>32897</v>
      </c>
      <c r="BV182">
        <v>0.44</v>
      </c>
      <c r="BW182">
        <v>0.5</v>
      </c>
      <c r="BX182">
        <v>0.95</v>
      </c>
      <c r="BY182">
        <v>0.97</v>
      </c>
      <c r="BZ182">
        <v>0.99</v>
      </c>
      <c r="CA182">
        <v>1</v>
      </c>
      <c r="CB182">
        <v>0.64</v>
      </c>
      <c r="CC182">
        <v>0.68</v>
      </c>
      <c r="CD182">
        <v>2933</v>
      </c>
      <c r="CE182">
        <v>88</v>
      </c>
      <c r="CF182">
        <v>69</v>
      </c>
      <c r="CG182">
        <v>31</v>
      </c>
      <c r="CH182">
        <v>465</v>
      </c>
      <c r="CI182">
        <v>15</v>
      </c>
      <c r="CJ182">
        <v>16</v>
      </c>
      <c r="CK182">
        <v>5</v>
      </c>
      <c r="CL182">
        <v>2212</v>
      </c>
      <c r="CM182">
        <v>27</v>
      </c>
      <c r="CN182">
        <v>22</v>
      </c>
      <c r="CO182">
        <v>23</v>
      </c>
      <c r="CP182">
        <v>30</v>
      </c>
      <c r="CQ182" t="s">
        <v>652</v>
      </c>
      <c r="CR182">
        <v>0.66600000000000004</v>
      </c>
      <c r="CS182" t="s">
        <v>110</v>
      </c>
      <c r="CT182" t="s">
        <v>111</v>
      </c>
    </row>
    <row r="183" spans="1:98" ht="14" x14ac:dyDescent="0.3">
      <c r="A183">
        <v>2018</v>
      </c>
      <c r="B183">
        <v>5817</v>
      </c>
      <c r="C183">
        <v>6982</v>
      </c>
      <c r="D183" t="s">
        <v>1130</v>
      </c>
      <c r="E183">
        <v>6</v>
      </c>
      <c r="F183" t="s">
        <v>99</v>
      </c>
      <c r="G183" t="s">
        <v>100</v>
      </c>
      <c r="H183">
        <v>661</v>
      </c>
      <c r="J183" t="s">
        <v>101</v>
      </c>
      <c r="K183" t="s">
        <v>608</v>
      </c>
      <c r="L183" t="s">
        <v>628</v>
      </c>
      <c r="M183" t="s">
        <v>104</v>
      </c>
      <c r="N183" t="s">
        <v>194</v>
      </c>
      <c r="O183" t="s">
        <v>638</v>
      </c>
      <c r="P183" t="s">
        <v>107</v>
      </c>
      <c r="Q183">
        <v>8</v>
      </c>
      <c r="R183">
        <v>118</v>
      </c>
      <c r="S183">
        <v>87891</v>
      </c>
      <c r="T183">
        <v>43057</v>
      </c>
      <c r="U183">
        <v>44834</v>
      </c>
      <c r="Z183">
        <v>0.91</v>
      </c>
      <c r="AA183">
        <v>0.63</v>
      </c>
      <c r="AB183">
        <v>1.03</v>
      </c>
      <c r="AC183">
        <v>5036</v>
      </c>
      <c r="AE183">
        <v>915</v>
      </c>
      <c r="AK183" t="s">
        <v>108</v>
      </c>
      <c r="AL183" t="s">
        <v>108</v>
      </c>
      <c r="AV183">
        <v>475075</v>
      </c>
      <c r="AW183">
        <v>5560516</v>
      </c>
      <c r="BB183">
        <v>98816</v>
      </c>
      <c r="BC183">
        <v>48497</v>
      </c>
      <c r="BD183">
        <v>50319</v>
      </c>
      <c r="BH183">
        <v>50.196304859999998</v>
      </c>
      <c r="BI183">
        <v>8.6507869100000008</v>
      </c>
      <c r="BJ183">
        <v>4038</v>
      </c>
      <c r="BK183">
        <v>4197</v>
      </c>
      <c r="BL183">
        <v>9.4</v>
      </c>
      <c r="BM183">
        <v>9.4</v>
      </c>
      <c r="BR183">
        <v>8.3000000000000007</v>
      </c>
      <c r="BS183">
        <v>8.3000000000000007</v>
      </c>
      <c r="BT183">
        <v>48647</v>
      </c>
      <c r="BU183">
        <v>51058</v>
      </c>
      <c r="BV183">
        <v>0.61</v>
      </c>
      <c r="BW183">
        <v>0.64</v>
      </c>
      <c r="BX183">
        <v>0.96</v>
      </c>
      <c r="BY183">
        <v>0.98</v>
      </c>
      <c r="BZ183">
        <v>1.05</v>
      </c>
      <c r="CA183">
        <v>1.02</v>
      </c>
      <c r="CB183">
        <v>0.84</v>
      </c>
      <c r="CC183">
        <v>0.81</v>
      </c>
      <c r="CP183">
        <v>130</v>
      </c>
      <c r="CQ183" t="s">
        <v>1131</v>
      </c>
      <c r="CR183">
        <v>0.66400000000000003</v>
      </c>
      <c r="CS183" t="s">
        <v>110</v>
      </c>
      <c r="CT183" t="s">
        <v>111</v>
      </c>
    </row>
    <row r="184" spans="1:98" ht="14" x14ac:dyDescent="0.3">
      <c r="A184">
        <v>2018</v>
      </c>
      <c r="B184">
        <v>5717</v>
      </c>
      <c r="C184">
        <v>6985</v>
      </c>
      <c r="D184" t="s">
        <v>653</v>
      </c>
      <c r="E184">
        <v>6</v>
      </c>
      <c r="F184" t="s">
        <v>99</v>
      </c>
      <c r="G184" t="s">
        <v>100</v>
      </c>
      <c r="H184">
        <v>661</v>
      </c>
      <c r="J184" t="s">
        <v>101</v>
      </c>
      <c r="K184" t="s">
        <v>623</v>
      </c>
      <c r="L184" t="s">
        <v>654</v>
      </c>
      <c r="M184" t="s">
        <v>104</v>
      </c>
      <c r="N184" t="s">
        <v>194</v>
      </c>
      <c r="O184" t="s">
        <v>624</v>
      </c>
      <c r="P184" t="s">
        <v>107</v>
      </c>
      <c r="Q184">
        <v>4</v>
      </c>
      <c r="R184">
        <v>333</v>
      </c>
      <c r="S184">
        <v>44012</v>
      </c>
      <c r="T184">
        <v>21264</v>
      </c>
      <c r="U184">
        <v>22748</v>
      </c>
      <c r="V184">
        <v>1202</v>
      </c>
      <c r="W184">
        <v>565</v>
      </c>
      <c r="X184">
        <v>637</v>
      </c>
      <c r="Y184">
        <v>2.7</v>
      </c>
      <c r="Z184">
        <v>0.83</v>
      </c>
      <c r="AA184">
        <v>0.66</v>
      </c>
      <c r="AB184">
        <v>1.01</v>
      </c>
      <c r="AC184">
        <v>2554</v>
      </c>
      <c r="AD184">
        <v>2.7</v>
      </c>
      <c r="AE184">
        <v>394</v>
      </c>
      <c r="AF184">
        <v>2.7</v>
      </c>
      <c r="AK184" t="s">
        <v>108</v>
      </c>
      <c r="AL184" t="s">
        <v>166</v>
      </c>
      <c r="AM184">
        <v>95.8</v>
      </c>
      <c r="AN184">
        <v>6.4</v>
      </c>
      <c r="AO184">
        <v>1.2</v>
      </c>
      <c r="AP184">
        <v>0.4</v>
      </c>
      <c r="AQ184">
        <v>1.8</v>
      </c>
      <c r="AR184">
        <v>0.8</v>
      </c>
      <c r="AS184">
        <v>0.5</v>
      </c>
      <c r="AT184">
        <v>0.2</v>
      </c>
      <c r="AU184">
        <v>1.1000000000000001</v>
      </c>
      <c r="AV184">
        <v>471250</v>
      </c>
      <c r="AW184">
        <v>5562266</v>
      </c>
      <c r="BB184">
        <v>50264</v>
      </c>
      <c r="BC184">
        <v>24198</v>
      </c>
      <c r="BD184">
        <v>26066</v>
      </c>
      <c r="BE184">
        <v>3.3</v>
      </c>
      <c r="BF184">
        <v>3.2</v>
      </c>
      <c r="BG184">
        <v>3.4</v>
      </c>
      <c r="BH184">
        <v>50.211874539999997</v>
      </c>
      <c r="BI184">
        <v>8.5970583200000004</v>
      </c>
      <c r="BJ184">
        <v>2271</v>
      </c>
      <c r="BK184">
        <v>2879</v>
      </c>
      <c r="BL184">
        <v>10.7</v>
      </c>
      <c r="BM184">
        <v>12.7</v>
      </c>
      <c r="BN184">
        <v>0.9</v>
      </c>
      <c r="BO184">
        <v>1.8</v>
      </c>
      <c r="BP184">
        <v>0.2</v>
      </c>
      <c r="BQ184">
        <v>0.5</v>
      </c>
      <c r="BR184">
        <v>9.4</v>
      </c>
      <c r="BS184">
        <v>11</v>
      </c>
      <c r="BT184">
        <v>24831</v>
      </c>
      <c r="BU184">
        <v>26890</v>
      </c>
      <c r="BV184">
        <v>0.68</v>
      </c>
      <c r="BW184">
        <v>0.64</v>
      </c>
      <c r="BX184">
        <v>0.96</v>
      </c>
      <c r="BY184">
        <v>0.96</v>
      </c>
      <c r="BZ184">
        <v>1.02</v>
      </c>
      <c r="CA184">
        <v>1.01</v>
      </c>
      <c r="CB184">
        <v>0.82</v>
      </c>
      <c r="CC184">
        <v>0.79</v>
      </c>
      <c r="CD184">
        <v>2424</v>
      </c>
      <c r="CE184">
        <v>50</v>
      </c>
      <c r="CF184">
        <v>20</v>
      </c>
      <c r="CG184">
        <v>31</v>
      </c>
      <c r="CH184">
        <v>375</v>
      </c>
      <c r="CI184">
        <v>7</v>
      </c>
      <c r="CJ184">
        <v>4</v>
      </c>
      <c r="CK184">
        <v>4</v>
      </c>
      <c r="CL184">
        <v>1866</v>
      </c>
      <c r="CM184">
        <v>14</v>
      </c>
      <c r="CN184">
        <v>4</v>
      </c>
      <c r="CO184">
        <v>26</v>
      </c>
      <c r="CP184">
        <v>160</v>
      </c>
      <c r="CQ184" t="s">
        <v>655</v>
      </c>
      <c r="CR184">
        <v>1.891</v>
      </c>
      <c r="CS184" t="s">
        <v>110</v>
      </c>
      <c r="CT184" t="s">
        <v>111</v>
      </c>
    </row>
    <row r="185" spans="1:98" ht="14" x14ac:dyDescent="0.3">
      <c r="A185">
        <v>2018</v>
      </c>
      <c r="B185">
        <v>6016</v>
      </c>
      <c r="C185">
        <v>6899</v>
      </c>
      <c r="D185" t="s">
        <v>656</v>
      </c>
      <c r="E185">
        <v>6</v>
      </c>
      <c r="F185" t="s">
        <v>99</v>
      </c>
      <c r="G185" t="s">
        <v>100</v>
      </c>
      <c r="H185">
        <v>671</v>
      </c>
      <c r="J185" t="s">
        <v>101</v>
      </c>
      <c r="K185" t="s">
        <v>431</v>
      </c>
      <c r="L185" t="s">
        <v>657</v>
      </c>
      <c r="M185" t="s">
        <v>104</v>
      </c>
      <c r="N185" t="s">
        <v>658</v>
      </c>
      <c r="O185" t="s">
        <v>659</v>
      </c>
      <c r="P185" t="s">
        <v>107</v>
      </c>
      <c r="Q185">
        <v>5</v>
      </c>
      <c r="R185">
        <v>128</v>
      </c>
      <c r="S185">
        <v>53393</v>
      </c>
      <c r="T185">
        <v>27576</v>
      </c>
      <c r="U185">
        <v>25817</v>
      </c>
      <c r="V185">
        <v>3843</v>
      </c>
      <c r="W185">
        <v>2088</v>
      </c>
      <c r="X185">
        <v>1754</v>
      </c>
      <c r="Y185">
        <v>7.2</v>
      </c>
      <c r="Z185">
        <v>0.87</v>
      </c>
      <c r="AA185">
        <v>0.54</v>
      </c>
      <c r="AB185">
        <v>1.01</v>
      </c>
      <c r="AC185">
        <v>3049</v>
      </c>
      <c r="AD185">
        <v>6.9</v>
      </c>
      <c r="AE185">
        <v>576</v>
      </c>
      <c r="AF185">
        <v>10.9</v>
      </c>
      <c r="AK185" t="s">
        <v>166</v>
      </c>
      <c r="AL185" t="s">
        <v>166</v>
      </c>
      <c r="AM185">
        <v>90.9</v>
      </c>
      <c r="AN185">
        <v>6.9</v>
      </c>
      <c r="AO185">
        <v>1.1000000000000001</v>
      </c>
      <c r="AP185">
        <v>0.6</v>
      </c>
      <c r="AQ185">
        <v>3.3</v>
      </c>
      <c r="AR185">
        <v>3.7</v>
      </c>
      <c r="AS185">
        <v>2.7</v>
      </c>
      <c r="AT185">
        <v>0.1</v>
      </c>
      <c r="AU185">
        <v>1.4</v>
      </c>
      <c r="AV185">
        <v>452724</v>
      </c>
      <c r="AW185">
        <v>5537792</v>
      </c>
      <c r="BB185">
        <v>62962</v>
      </c>
      <c r="BC185">
        <v>32824</v>
      </c>
      <c r="BD185">
        <v>30138</v>
      </c>
      <c r="BE185">
        <v>8.4</v>
      </c>
      <c r="BF185">
        <v>8.8000000000000007</v>
      </c>
      <c r="BG185">
        <v>8</v>
      </c>
      <c r="BH185">
        <v>49.990577620000003</v>
      </c>
      <c r="BI185">
        <v>8.3404580500000005</v>
      </c>
      <c r="BJ185">
        <v>3845</v>
      </c>
      <c r="BK185">
        <v>2970</v>
      </c>
      <c r="BL185">
        <v>13.9</v>
      </c>
      <c r="BM185">
        <v>11.5</v>
      </c>
      <c r="BN185">
        <v>5.8</v>
      </c>
      <c r="BO185">
        <v>3.6</v>
      </c>
      <c r="BP185">
        <v>2.7</v>
      </c>
      <c r="BQ185">
        <v>1.6</v>
      </c>
      <c r="BR185">
        <v>11.7</v>
      </c>
      <c r="BS185">
        <v>9.9</v>
      </c>
      <c r="BT185">
        <v>33888</v>
      </c>
      <c r="BU185">
        <v>30492</v>
      </c>
      <c r="BV185">
        <v>0.53</v>
      </c>
      <c r="BW185">
        <v>0.55000000000000004</v>
      </c>
      <c r="BX185">
        <v>0.95</v>
      </c>
      <c r="BY185">
        <v>0.98</v>
      </c>
      <c r="BZ185">
        <v>1</v>
      </c>
      <c r="CA185">
        <v>1.02</v>
      </c>
      <c r="CB185">
        <v>0.68</v>
      </c>
      <c r="CC185">
        <v>0.71</v>
      </c>
      <c r="CD185">
        <v>2764</v>
      </c>
      <c r="CE185">
        <v>103</v>
      </c>
      <c r="CF185">
        <v>106</v>
      </c>
      <c r="CG185">
        <v>34</v>
      </c>
      <c r="CH185">
        <v>498</v>
      </c>
      <c r="CI185">
        <v>24</v>
      </c>
      <c r="CJ185">
        <v>38</v>
      </c>
      <c r="CK185">
        <v>8</v>
      </c>
      <c r="CL185">
        <v>2042</v>
      </c>
      <c r="CM185">
        <v>36</v>
      </c>
      <c r="CN185">
        <v>42</v>
      </c>
      <c r="CO185">
        <v>25</v>
      </c>
      <c r="CP185">
        <v>10</v>
      </c>
      <c r="CQ185" t="s">
        <v>660</v>
      </c>
      <c r="CR185">
        <v>0.64900000000000002</v>
      </c>
      <c r="CS185" t="s">
        <v>110</v>
      </c>
      <c r="CT185" t="s">
        <v>111</v>
      </c>
    </row>
    <row r="186" spans="1:98" ht="14" x14ac:dyDescent="0.3">
      <c r="A186">
        <v>2018</v>
      </c>
      <c r="B186">
        <v>5916</v>
      </c>
      <c r="C186">
        <v>6793</v>
      </c>
      <c r="D186" t="s">
        <v>661</v>
      </c>
      <c r="E186">
        <v>6</v>
      </c>
      <c r="F186" t="s">
        <v>99</v>
      </c>
      <c r="G186" t="s">
        <v>100</v>
      </c>
      <c r="H186">
        <v>671</v>
      </c>
      <c r="J186" t="s">
        <v>101</v>
      </c>
      <c r="K186" t="s">
        <v>431</v>
      </c>
      <c r="L186" t="s">
        <v>662</v>
      </c>
      <c r="M186" t="s">
        <v>104</v>
      </c>
      <c r="N186" t="s">
        <v>658</v>
      </c>
      <c r="O186" t="s">
        <v>657</v>
      </c>
      <c r="P186" t="s">
        <v>107</v>
      </c>
      <c r="Q186">
        <v>4</v>
      </c>
      <c r="R186">
        <v>345</v>
      </c>
      <c r="S186">
        <v>58652</v>
      </c>
      <c r="T186">
        <v>30144</v>
      </c>
      <c r="U186">
        <v>28509</v>
      </c>
      <c r="V186">
        <v>4016</v>
      </c>
      <c r="W186">
        <v>2128</v>
      </c>
      <c r="X186">
        <v>1888</v>
      </c>
      <c r="Y186">
        <v>6.8</v>
      </c>
      <c r="Z186">
        <v>0.86</v>
      </c>
      <c r="AA186">
        <v>0.54</v>
      </c>
      <c r="AB186">
        <v>1.02</v>
      </c>
      <c r="AC186">
        <v>3364</v>
      </c>
      <c r="AD186">
        <v>6.5</v>
      </c>
      <c r="AE186">
        <v>604</v>
      </c>
      <c r="AF186">
        <v>10.6</v>
      </c>
      <c r="AK186" t="s">
        <v>166</v>
      </c>
      <c r="AL186" t="s">
        <v>108</v>
      </c>
      <c r="AM186">
        <v>91.4</v>
      </c>
      <c r="AN186">
        <v>7</v>
      </c>
      <c r="AO186">
        <v>2.1</v>
      </c>
      <c r="AP186">
        <v>0.5</v>
      </c>
      <c r="AQ186">
        <v>3.4</v>
      </c>
      <c r="AR186">
        <v>3.4</v>
      </c>
      <c r="AS186">
        <v>2.5</v>
      </c>
      <c r="AT186">
        <v>0.1</v>
      </c>
      <c r="AU186">
        <v>1.3</v>
      </c>
      <c r="AV186">
        <v>453093</v>
      </c>
      <c r="AW186">
        <v>5538606</v>
      </c>
      <c r="BB186">
        <v>69360</v>
      </c>
      <c r="BC186">
        <v>35913</v>
      </c>
      <c r="BD186">
        <v>33447</v>
      </c>
      <c r="BE186">
        <v>8</v>
      </c>
      <c r="BF186">
        <v>8.1999999999999993</v>
      </c>
      <c r="BG186">
        <v>7.7</v>
      </c>
      <c r="BH186">
        <v>49.997931960000003</v>
      </c>
      <c r="BI186">
        <v>8.3455060999999997</v>
      </c>
      <c r="BJ186">
        <v>3703</v>
      </c>
      <c r="BK186">
        <v>3202</v>
      </c>
      <c r="BL186">
        <v>12.3</v>
      </c>
      <c r="BM186">
        <v>11.2</v>
      </c>
      <c r="BN186">
        <v>5.9</v>
      </c>
      <c r="BO186">
        <v>3.5</v>
      </c>
      <c r="BP186">
        <v>2.8</v>
      </c>
      <c r="BQ186">
        <v>1.6</v>
      </c>
      <c r="BR186">
        <v>10.3</v>
      </c>
      <c r="BS186">
        <v>9.6</v>
      </c>
      <c r="BT186">
        <v>36896</v>
      </c>
      <c r="BU186">
        <v>34143</v>
      </c>
      <c r="BV186">
        <v>0.53</v>
      </c>
      <c r="BW186">
        <v>0.56000000000000005</v>
      </c>
      <c r="BX186">
        <v>0.95</v>
      </c>
      <c r="BY186">
        <v>0.97</v>
      </c>
      <c r="BZ186">
        <v>1.02</v>
      </c>
      <c r="CA186">
        <v>1.01</v>
      </c>
      <c r="CB186">
        <v>0.69</v>
      </c>
      <c r="CC186">
        <v>0.72</v>
      </c>
      <c r="CD186">
        <v>3033</v>
      </c>
      <c r="CE186">
        <v>115</v>
      </c>
      <c r="CF186">
        <v>104</v>
      </c>
      <c r="CG186">
        <v>70</v>
      </c>
      <c r="CH186">
        <v>518</v>
      </c>
      <c r="CI186">
        <v>25</v>
      </c>
      <c r="CJ186">
        <v>39</v>
      </c>
      <c r="CK186">
        <v>14</v>
      </c>
      <c r="CL186">
        <v>2230</v>
      </c>
      <c r="CM186">
        <v>37</v>
      </c>
      <c r="CN186">
        <v>41</v>
      </c>
      <c r="CO186">
        <v>57</v>
      </c>
      <c r="CP186">
        <v>20</v>
      </c>
      <c r="CQ186" t="s">
        <v>663</v>
      </c>
      <c r="CR186">
        <v>1.4890000000000001</v>
      </c>
      <c r="CS186" t="s">
        <v>110</v>
      </c>
      <c r="CT186" t="s">
        <v>111</v>
      </c>
    </row>
    <row r="187" spans="1:98" ht="14" x14ac:dyDescent="0.3">
      <c r="A187">
        <v>2018</v>
      </c>
      <c r="B187">
        <v>5915</v>
      </c>
      <c r="C187">
        <v>6615</v>
      </c>
      <c r="D187" t="s">
        <v>664</v>
      </c>
      <c r="E187">
        <v>6</v>
      </c>
      <c r="F187" t="s">
        <v>99</v>
      </c>
      <c r="G187" t="s">
        <v>100</v>
      </c>
      <c r="H187">
        <v>671</v>
      </c>
      <c r="J187" t="s">
        <v>101</v>
      </c>
      <c r="K187" t="s">
        <v>431</v>
      </c>
      <c r="L187" t="s">
        <v>665</v>
      </c>
      <c r="M187" t="s">
        <v>104</v>
      </c>
      <c r="N187" t="s">
        <v>658</v>
      </c>
      <c r="O187" t="s">
        <v>662</v>
      </c>
      <c r="P187" t="s">
        <v>107</v>
      </c>
      <c r="Q187">
        <v>4</v>
      </c>
      <c r="R187">
        <v>348</v>
      </c>
      <c r="S187">
        <v>54816</v>
      </c>
      <c r="T187">
        <v>27932</v>
      </c>
      <c r="U187">
        <v>26884</v>
      </c>
      <c r="V187">
        <v>3600</v>
      </c>
      <c r="W187">
        <v>1911</v>
      </c>
      <c r="X187">
        <v>1689</v>
      </c>
      <c r="Y187">
        <v>6.6</v>
      </c>
      <c r="Z187">
        <v>0.86</v>
      </c>
      <c r="AA187">
        <v>0.53</v>
      </c>
      <c r="AB187">
        <v>1.01</v>
      </c>
      <c r="AC187">
        <v>3154</v>
      </c>
      <c r="AD187">
        <v>6.2</v>
      </c>
      <c r="AE187">
        <v>545</v>
      </c>
      <c r="AF187">
        <v>10.3</v>
      </c>
      <c r="AK187" t="s">
        <v>166</v>
      </c>
      <c r="AL187" t="s">
        <v>166</v>
      </c>
      <c r="AM187">
        <v>92</v>
      </c>
      <c r="AN187">
        <v>6.5</v>
      </c>
      <c r="AO187">
        <v>0.9</v>
      </c>
      <c r="AP187">
        <v>0.5</v>
      </c>
      <c r="AQ187">
        <v>2.9</v>
      </c>
      <c r="AR187">
        <v>3.5</v>
      </c>
      <c r="AS187">
        <v>2.6</v>
      </c>
      <c r="AT187">
        <v>0.2</v>
      </c>
      <c r="AU187">
        <v>0.9</v>
      </c>
      <c r="AV187">
        <v>452646</v>
      </c>
      <c r="AW187">
        <v>5540455</v>
      </c>
      <c r="BB187">
        <v>65370</v>
      </c>
      <c r="BC187">
        <v>33493</v>
      </c>
      <c r="BD187">
        <v>31877</v>
      </c>
      <c r="BE187">
        <v>7.7</v>
      </c>
      <c r="BF187">
        <v>8</v>
      </c>
      <c r="BG187">
        <v>7.4</v>
      </c>
      <c r="BH187">
        <v>50.014525489999997</v>
      </c>
      <c r="BI187">
        <v>8.3390415999999998</v>
      </c>
      <c r="BJ187">
        <v>3698</v>
      </c>
      <c r="BK187">
        <v>3282</v>
      </c>
      <c r="BL187">
        <v>13.2</v>
      </c>
      <c r="BM187">
        <v>12.2</v>
      </c>
      <c r="BN187">
        <v>5.4</v>
      </c>
      <c r="BO187">
        <v>3.1</v>
      </c>
      <c r="BP187">
        <v>2.7</v>
      </c>
      <c r="BQ187">
        <v>1.4</v>
      </c>
      <c r="BR187">
        <v>11</v>
      </c>
      <c r="BS187">
        <v>10.3</v>
      </c>
      <c r="BT187">
        <v>34506</v>
      </c>
      <c r="BU187">
        <v>32780</v>
      </c>
      <c r="BV187">
        <v>0.52</v>
      </c>
      <c r="BW187">
        <v>0.53</v>
      </c>
      <c r="BX187">
        <v>0.95</v>
      </c>
      <c r="BY187">
        <v>0.96</v>
      </c>
      <c r="BZ187">
        <v>1.02</v>
      </c>
      <c r="CA187">
        <v>1.01</v>
      </c>
      <c r="CB187">
        <v>0.68</v>
      </c>
      <c r="CC187">
        <v>0.69</v>
      </c>
      <c r="CD187">
        <v>2898</v>
      </c>
      <c r="CE187">
        <v>95</v>
      </c>
      <c r="CF187">
        <v>102</v>
      </c>
      <c r="CG187">
        <v>30</v>
      </c>
      <c r="CH187">
        <v>479</v>
      </c>
      <c r="CI187">
        <v>21</v>
      </c>
      <c r="CJ187">
        <v>35</v>
      </c>
      <c r="CK187">
        <v>5</v>
      </c>
      <c r="CL187">
        <v>2091</v>
      </c>
      <c r="CM187">
        <v>29</v>
      </c>
      <c r="CN187">
        <v>37</v>
      </c>
      <c r="CO187">
        <v>22</v>
      </c>
      <c r="CP187">
        <v>30</v>
      </c>
      <c r="CQ187" t="s">
        <v>666</v>
      </c>
      <c r="CR187">
        <v>1.091</v>
      </c>
      <c r="CS187" t="s">
        <v>110</v>
      </c>
      <c r="CT187" t="s">
        <v>111</v>
      </c>
    </row>
    <row r="188" spans="1:98" ht="14" x14ac:dyDescent="0.3">
      <c r="A188">
        <v>2018</v>
      </c>
      <c r="B188">
        <v>5915</v>
      </c>
      <c r="C188">
        <v>6730</v>
      </c>
      <c r="D188" t="s">
        <v>667</v>
      </c>
      <c r="E188">
        <v>6</v>
      </c>
      <c r="F188" t="s">
        <v>99</v>
      </c>
      <c r="G188" t="s">
        <v>100</v>
      </c>
      <c r="H188">
        <v>671</v>
      </c>
      <c r="J188">
        <v>2</v>
      </c>
      <c r="K188" t="s">
        <v>431</v>
      </c>
      <c r="L188" t="s">
        <v>668</v>
      </c>
      <c r="M188" t="s">
        <v>104</v>
      </c>
      <c r="N188" t="s">
        <v>658</v>
      </c>
      <c r="O188" t="s">
        <v>669</v>
      </c>
      <c r="P188" t="s">
        <v>107</v>
      </c>
      <c r="Q188">
        <v>4</v>
      </c>
      <c r="R188">
        <v>341</v>
      </c>
      <c r="S188">
        <v>35150</v>
      </c>
      <c r="T188">
        <v>16793</v>
      </c>
      <c r="U188">
        <v>18358</v>
      </c>
      <c r="V188">
        <v>2425</v>
      </c>
      <c r="W188">
        <v>1166</v>
      </c>
      <c r="X188">
        <v>1260</v>
      </c>
      <c r="Y188">
        <v>6.9</v>
      </c>
      <c r="Z188">
        <v>0.85</v>
      </c>
      <c r="AA188">
        <v>0.53</v>
      </c>
      <c r="AB188">
        <v>1</v>
      </c>
      <c r="AC188">
        <v>2013</v>
      </c>
      <c r="AD188">
        <v>6.9</v>
      </c>
      <c r="AE188">
        <v>369</v>
      </c>
      <c r="AF188">
        <v>6.7</v>
      </c>
      <c r="AK188" t="s">
        <v>166</v>
      </c>
      <c r="AL188" t="s">
        <v>166</v>
      </c>
      <c r="AV188">
        <v>447078</v>
      </c>
      <c r="AW188">
        <v>5543096</v>
      </c>
      <c r="BB188">
        <v>41784</v>
      </c>
      <c r="BC188">
        <v>19938</v>
      </c>
      <c r="BD188">
        <v>21846</v>
      </c>
      <c r="BE188">
        <v>7.7</v>
      </c>
      <c r="BF188">
        <v>7.7</v>
      </c>
      <c r="BG188">
        <v>7.6</v>
      </c>
      <c r="BH188">
        <v>50.037808050000002</v>
      </c>
      <c r="BI188">
        <v>8.2609674300000009</v>
      </c>
      <c r="BJ188">
        <v>1945</v>
      </c>
      <c r="BK188">
        <v>2137</v>
      </c>
      <c r="BL188">
        <v>11.6</v>
      </c>
      <c r="BM188">
        <v>11.6</v>
      </c>
      <c r="BN188">
        <v>7.1</v>
      </c>
      <c r="BO188">
        <v>7.2</v>
      </c>
      <c r="BR188">
        <v>9.8000000000000007</v>
      </c>
      <c r="BS188">
        <v>9.8000000000000007</v>
      </c>
      <c r="BT188">
        <v>20747</v>
      </c>
      <c r="BU188">
        <v>22320</v>
      </c>
      <c r="BV188">
        <v>0.54</v>
      </c>
      <c r="BW188">
        <v>0.53</v>
      </c>
      <c r="BX188">
        <v>0.94</v>
      </c>
      <c r="BY188">
        <v>0.92</v>
      </c>
      <c r="BZ188">
        <v>1</v>
      </c>
      <c r="CA188">
        <v>0.99</v>
      </c>
      <c r="CB188">
        <v>0.71</v>
      </c>
      <c r="CC188">
        <v>0.7</v>
      </c>
      <c r="CP188">
        <v>50</v>
      </c>
      <c r="CQ188" t="s">
        <v>670</v>
      </c>
      <c r="CR188">
        <v>1.2450000000000001</v>
      </c>
      <c r="CS188" t="s">
        <v>110</v>
      </c>
      <c r="CT188" t="s">
        <v>111</v>
      </c>
    </row>
    <row r="189" spans="1:98" ht="14" x14ac:dyDescent="0.3">
      <c r="A189">
        <v>2018</v>
      </c>
      <c r="B189">
        <v>5915</v>
      </c>
      <c r="C189">
        <v>6994</v>
      </c>
      <c r="D189" t="s">
        <v>671</v>
      </c>
      <c r="E189">
        <v>6</v>
      </c>
      <c r="F189" t="s">
        <v>99</v>
      </c>
      <c r="G189" t="s">
        <v>100</v>
      </c>
      <c r="H189">
        <v>671</v>
      </c>
      <c r="J189" t="s">
        <v>101</v>
      </c>
      <c r="K189" t="s">
        <v>431</v>
      </c>
      <c r="L189" t="s">
        <v>669</v>
      </c>
      <c r="M189" t="s">
        <v>104</v>
      </c>
      <c r="N189" t="s">
        <v>658</v>
      </c>
      <c r="O189" t="s">
        <v>665</v>
      </c>
      <c r="P189" t="s">
        <v>107</v>
      </c>
      <c r="Q189">
        <v>4</v>
      </c>
      <c r="R189">
        <v>209</v>
      </c>
      <c r="S189">
        <v>50961</v>
      </c>
      <c r="T189">
        <v>26758</v>
      </c>
      <c r="U189">
        <v>24203</v>
      </c>
      <c r="V189">
        <v>3401</v>
      </c>
      <c r="W189">
        <v>1839</v>
      </c>
      <c r="X189">
        <v>1562</v>
      </c>
      <c r="Y189">
        <v>6.7</v>
      </c>
      <c r="Z189">
        <v>0.86</v>
      </c>
      <c r="AA189">
        <v>0.53</v>
      </c>
      <c r="AB189">
        <v>1.01</v>
      </c>
      <c r="AC189">
        <v>2926</v>
      </c>
      <c r="AD189">
        <v>6.4</v>
      </c>
      <c r="AE189">
        <v>519</v>
      </c>
      <c r="AF189">
        <v>9.9</v>
      </c>
      <c r="AK189" t="s">
        <v>166</v>
      </c>
      <c r="AL189" t="s">
        <v>108</v>
      </c>
      <c r="AM189">
        <v>91.9</v>
      </c>
      <c r="AN189">
        <v>6.6</v>
      </c>
      <c r="AO189">
        <v>0.9</v>
      </c>
      <c r="AP189">
        <v>0.5</v>
      </c>
      <c r="AQ189">
        <v>2.9</v>
      </c>
      <c r="AR189">
        <v>3.6</v>
      </c>
      <c r="AS189">
        <v>2.6</v>
      </c>
      <c r="AT189">
        <v>0.2</v>
      </c>
      <c r="AU189">
        <v>0.9</v>
      </c>
      <c r="AV189">
        <v>451728</v>
      </c>
      <c r="AW189">
        <v>5541540</v>
      </c>
      <c r="BB189">
        <v>60401</v>
      </c>
      <c r="BC189">
        <v>32051</v>
      </c>
      <c r="BD189">
        <v>28350</v>
      </c>
      <c r="BE189">
        <v>7.9</v>
      </c>
      <c r="BF189">
        <v>8.1</v>
      </c>
      <c r="BG189">
        <v>7.6</v>
      </c>
      <c r="BH189">
        <v>50.024209689999999</v>
      </c>
      <c r="BI189">
        <v>8.3260998900000001</v>
      </c>
      <c r="BJ189">
        <v>3522</v>
      </c>
      <c r="BK189">
        <v>2679</v>
      </c>
      <c r="BL189">
        <v>13.2</v>
      </c>
      <c r="BM189">
        <v>11.1</v>
      </c>
      <c r="BN189">
        <v>5.8</v>
      </c>
      <c r="BO189">
        <v>4.3</v>
      </c>
      <c r="BP189">
        <v>2.8</v>
      </c>
      <c r="BQ189">
        <v>1.9</v>
      </c>
      <c r="BR189">
        <v>11</v>
      </c>
      <c r="BS189">
        <v>9.4</v>
      </c>
      <c r="BT189">
        <v>32934</v>
      </c>
      <c r="BU189">
        <v>29158</v>
      </c>
      <c r="BV189">
        <v>0.51</v>
      </c>
      <c r="BW189">
        <v>0.55000000000000004</v>
      </c>
      <c r="BX189">
        <v>0.94</v>
      </c>
      <c r="BY189">
        <v>0.96</v>
      </c>
      <c r="BZ189">
        <v>1.02</v>
      </c>
      <c r="CA189">
        <v>0.99</v>
      </c>
      <c r="CB189">
        <v>0.68</v>
      </c>
      <c r="CC189">
        <v>0.72</v>
      </c>
      <c r="CD189">
        <v>2686</v>
      </c>
      <c r="CE189">
        <v>89</v>
      </c>
      <c r="CF189">
        <v>97</v>
      </c>
      <c r="CG189">
        <v>25</v>
      </c>
      <c r="CH189">
        <v>459</v>
      </c>
      <c r="CI189">
        <v>19</v>
      </c>
      <c r="CJ189">
        <v>33</v>
      </c>
      <c r="CK189">
        <v>4</v>
      </c>
      <c r="CL189">
        <v>1947</v>
      </c>
      <c r="CM189">
        <v>27</v>
      </c>
      <c r="CN189">
        <v>37</v>
      </c>
      <c r="CO189">
        <v>18</v>
      </c>
      <c r="CP189">
        <v>40</v>
      </c>
      <c r="CQ189" t="s">
        <v>672</v>
      </c>
      <c r="CR189">
        <v>2.431</v>
      </c>
      <c r="CS189" t="s">
        <v>110</v>
      </c>
      <c r="CT189" t="s">
        <v>111</v>
      </c>
    </row>
    <row r="190" spans="1:98" ht="14" x14ac:dyDescent="0.3">
      <c r="A190">
        <v>2018</v>
      </c>
      <c r="B190">
        <v>5915</v>
      </c>
      <c r="C190">
        <v>6831</v>
      </c>
      <c r="D190" t="s">
        <v>673</v>
      </c>
      <c r="E190">
        <v>6</v>
      </c>
      <c r="F190" t="s">
        <v>99</v>
      </c>
      <c r="G190" t="s">
        <v>100</v>
      </c>
      <c r="H190">
        <v>671</v>
      </c>
      <c r="J190">
        <v>2</v>
      </c>
      <c r="K190" t="s">
        <v>431</v>
      </c>
      <c r="L190" t="s">
        <v>674</v>
      </c>
      <c r="M190" t="s">
        <v>104</v>
      </c>
      <c r="N190" t="s">
        <v>658</v>
      </c>
      <c r="O190" t="s">
        <v>668</v>
      </c>
      <c r="P190" t="s">
        <v>107</v>
      </c>
      <c r="Q190">
        <v>8</v>
      </c>
      <c r="R190">
        <v>337</v>
      </c>
      <c r="S190">
        <v>46293</v>
      </c>
      <c r="T190">
        <v>21642</v>
      </c>
      <c r="U190">
        <v>24651</v>
      </c>
      <c r="V190">
        <v>5040</v>
      </c>
      <c r="W190">
        <v>2332</v>
      </c>
      <c r="X190">
        <v>2708</v>
      </c>
      <c r="Y190">
        <v>10.9</v>
      </c>
      <c r="Z190">
        <v>0.87</v>
      </c>
      <c r="AA190">
        <v>0.5</v>
      </c>
      <c r="AB190">
        <v>1</v>
      </c>
      <c r="AC190">
        <v>2628</v>
      </c>
      <c r="AD190">
        <v>10.9</v>
      </c>
      <c r="AE190">
        <v>532</v>
      </c>
      <c r="AF190">
        <v>10.9</v>
      </c>
      <c r="AK190" t="s">
        <v>108</v>
      </c>
      <c r="AL190" t="s">
        <v>108</v>
      </c>
      <c r="AV190">
        <v>446744</v>
      </c>
      <c r="AW190">
        <v>5544208</v>
      </c>
      <c r="BB190">
        <v>55182</v>
      </c>
      <c r="BC190">
        <v>25691</v>
      </c>
      <c r="BD190">
        <v>29490</v>
      </c>
      <c r="BE190">
        <v>11.7</v>
      </c>
      <c r="BF190">
        <v>11.9</v>
      </c>
      <c r="BG190">
        <v>11.6</v>
      </c>
      <c r="BH190">
        <v>50.047778729999997</v>
      </c>
      <c r="BI190">
        <v>8.2561491999999994</v>
      </c>
      <c r="BJ190">
        <v>2314</v>
      </c>
      <c r="BK190">
        <v>2670</v>
      </c>
      <c r="BL190">
        <v>10.7</v>
      </c>
      <c r="BM190">
        <v>10.8</v>
      </c>
      <c r="BN190">
        <v>8.3000000000000007</v>
      </c>
      <c r="BO190">
        <v>10.4</v>
      </c>
      <c r="BR190">
        <v>9</v>
      </c>
      <c r="BS190">
        <v>9.1</v>
      </c>
      <c r="BT190">
        <v>26914</v>
      </c>
      <c r="BU190">
        <v>30414</v>
      </c>
      <c r="BV190">
        <v>0.51</v>
      </c>
      <c r="BW190">
        <v>0.5</v>
      </c>
      <c r="BX190">
        <v>0.95</v>
      </c>
      <c r="BY190">
        <v>0.96</v>
      </c>
      <c r="BZ190">
        <v>1</v>
      </c>
      <c r="CA190">
        <v>0.99</v>
      </c>
      <c r="CB190">
        <v>0.69</v>
      </c>
      <c r="CC190">
        <v>0.67</v>
      </c>
      <c r="CP190">
        <v>60</v>
      </c>
      <c r="CQ190" t="s">
        <v>670</v>
      </c>
      <c r="CR190">
        <v>1.7000000000000001E-2</v>
      </c>
      <c r="CS190" t="s">
        <v>110</v>
      </c>
      <c r="CT190" t="s">
        <v>111</v>
      </c>
    </row>
    <row r="191" spans="1:98" ht="14" x14ac:dyDescent="0.3">
      <c r="A191">
        <v>2018</v>
      </c>
      <c r="B191">
        <v>6117</v>
      </c>
      <c r="C191">
        <v>6944</v>
      </c>
      <c r="D191" t="s">
        <v>194</v>
      </c>
      <c r="E191">
        <v>6</v>
      </c>
      <c r="F191" t="s">
        <v>99</v>
      </c>
      <c r="G191" t="s">
        <v>100</v>
      </c>
      <c r="H191">
        <v>672</v>
      </c>
      <c r="J191" t="s">
        <v>101</v>
      </c>
      <c r="K191" t="s">
        <v>194</v>
      </c>
      <c r="L191" t="s">
        <v>1132</v>
      </c>
      <c r="M191" t="s">
        <v>159</v>
      </c>
      <c r="N191" t="s">
        <v>675</v>
      </c>
      <c r="O191" t="s">
        <v>676</v>
      </c>
      <c r="P191" t="s">
        <v>160</v>
      </c>
      <c r="Q191">
        <v>6</v>
      </c>
      <c r="AV191">
        <v>471718</v>
      </c>
      <c r="AW191">
        <v>5524125</v>
      </c>
      <c r="BH191">
        <v>49.868860990000002</v>
      </c>
      <c r="BI191">
        <v>8.6064386600000002</v>
      </c>
      <c r="CP191">
        <v>20</v>
      </c>
      <c r="CQ191" t="s">
        <v>1133</v>
      </c>
      <c r="CR191">
        <v>0.441</v>
      </c>
      <c r="CS191" t="s">
        <v>162</v>
      </c>
      <c r="CT191" t="s">
        <v>111</v>
      </c>
    </row>
    <row r="192" spans="1:98" ht="14" x14ac:dyDescent="0.3">
      <c r="A192">
        <v>2018</v>
      </c>
      <c r="B192">
        <v>6117</v>
      </c>
      <c r="C192">
        <v>6756</v>
      </c>
      <c r="D192" t="s">
        <v>677</v>
      </c>
      <c r="E192">
        <v>6</v>
      </c>
      <c r="F192" t="s">
        <v>99</v>
      </c>
      <c r="G192" t="s">
        <v>100</v>
      </c>
      <c r="H192">
        <v>672</v>
      </c>
      <c r="J192" t="s">
        <v>101</v>
      </c>
      <c r="K192" t="s">
        <v>194</v>
      </c>
      <c r="L192" t="s">
        <v>676</v>
      </c>
      <c r="M192" t="s">
        <v>159</v>
      </c>
      <c r="N192" t="s">
        <v>675</v>
      </c>
      <c r="O192" t="s">
        <v>678</v>
      </c>
      <c r="P192" t="s">
        <v>160</v>
      </c>
      <c r="Q192">
        <v>4</v>
      </c>
      <c r="R192">
        <v>356</v>
      </c>
      <c r="S192">
        <v>20336</v>
      </c>
      <c r="T192">
        <v>9486</v>
      </c>
      <c r="U192">
        <v>10850</v>
      </c>
      <c r="V192">
        <v>808</v>
      </c>
      <c r="W192">
        <v>379</v>
      </c>
      <c r="X192">
        <v>429</v>
      </c>
      <c r="Y192">
        <v>4</v>
      </c>
      <c r="Z192">
        <v>0.85</v>
      </c>
      <c r="AA192">
        <v>0.5</v>
      </c>
      <c r="AB192">
        <v>0.99</v>
      </c>
      <c r="AC192">
        <v>1168</v>
      </c>
      <c r="AD192">
        <v>3.8</v>
      </c>
      <c r="AE192">
        <v>206</v>
      </c>
      <c r="AF192">
        <v>5.8</v>
      </c>
      <c r="AK192" t="s">
        <v>166</v>
      </c>
      <c r="AL192" t="s">
        <v>166</v>
      </c>
      <c r="AM192">
        <v>94.8</v>
      </c>
      <c r="AN192">
        <v>6</v>
      </c>
      <c r="AO192">
        <v>0.6</v>
      </c>
      <c r="AP192">
        <v>0.3</v>
      </c>
      <c r="AQ192">
        <v>2.1</v>
      </c>
      <c r="AR192">
        <v>1.7</v>
      </c>
      <c r="AS192">
        <v>1.2</v>
      </c>
      <c r="AT192">
        <v>0.2</v>
      </c>
      <c r="AU192">
        <v>0.9</v>
      </c>
      <c r="AV192">
        <v>471040</v>
      </c>
      <c r="AW192">
        <v>5524374</v>
      </c>
      <c r="BB192">
        <v>24207</v>
      </c>
      <c r="BC192">
        <v>11183</v>
      </c>
      <c r="BD192">
        <v>13024</v>
      </c>
      <c r="BE192">
        <v>4.5</v>
      </c>
      <c r="BF192">
        <v>4.5999999999999996</v>
      </c>
      <c r="BG192">
        <v>4.5</v>
      </c>
      <c r="BH192">
        <v>49.871068100000002</v>
      </c>
      <c r="BI192">
        <v>8.5969854899999998</v>
      </c>
      <c r="BJ192">
        <v>1267</v>
      </c>
      <c r="BK192">
        <v>1503</v>
      </c>
      <c r="BL192">
        <v>13.4</v>
      </c>
      <c r="BM192">
        <v>13.9</v>
      </c>
      <c r="BN192">
        <v>3.7</v>
      </c>
      <c r="BO192">
        <v>2.2999999999999998</v>
      </c>
      <c r="BP192">
        <v>1.4</v>
      </c>
      <c r="BQ192">
        <v>1.1000000000000001</v>
      </c>
      <c r="BR192">
        <v>11.3</v>
      </c>
      <c r="BS192">
        <v>11.5</v>
      </c>
      <c r="BT192">
        <v>11443</v>
      </c>
      <c r="BU192">
        <v>13399</v>
      </c>
      <c r="BV192">
        <v>0.53</v>
      </c>
      <c r="BW192">
        <v>0.48</v>
      </c>
      <c r="BX192">
        <v>0.97</v>
      </c>
      <c r="BY192">
        <v>0.96</v>
      </c>
      <c r="BZ192">
        <v>0.98</v>
      </c>
      <c r="CA192">
        <v>1</v>
      </c>
      <c r="CB192">
        <v>0.65</v>
      </c>
      <c r="CC192">
        <v>0.6</v>
      </c>
      <c r="CD192">
        <v>1106</v>
      </c>
      <c r="CE192">
        <v>26</v>
      </c>
      <c r="CF192">
        <v>19</v>
      </c>
      <c r="CG192">
        <v>7</v>
      </c>
      <c r="CH192">
        <v>190</v>
      </c>
      <c r="CI192">
        <v>7</v>
      </c>
      <c r="CJ192">
        <v>5</v>
      </c>
      <c r="CK192">
        <v>1</v>
      </c>
      <c r="CL192">
        <v>846</v>
      </c>
      <c r="CM192">
        <v>9</v>
      </c>
      <c r="CN192">
        <v>6</v>
      </c>
      <c r="CO192">
        <v>5</v>
      </c>
      <c r="CP192">
        <v>10</v>
      </c>
      <c r="CQ192" t="s">
        <v>679</v>
      </c>
      <c r="CR192">
        <v>0.52100000000000002</v>
      </c>
      <c r="CS192" t="s">
        <v>162</v>
      </c>
      <c r="CT192" t="s">
        <v>111</v>
      </c>
    </row>
    <row r="193" spans="1:98" ht="14" x14ac:dyDescent="0.3">
      <c r="A193">
        <v>2018</v>
      </c>
      <c r="B193">
        <v>5517</v>
      </c>
      <c r="C193">
        <v>6660</v>
      </c>
      <c r="D193" t="s">
        <v>1134</v>
      </c>
      <c r="E193">
        <v>6</v>
      </c>
      <c r="F193" t="s">
        <v>99</v>
      </c>
      <c r="G193" t="s">
        <v>167</v>
      </c>
      <c r="H193">
        <v>3</v>
      </c>
      <c r="J193" t="s">
        <v>101</v>
      </c>
      <c r="K193" t="s">
        <v>335</v>
      </c>
      <c r="L193" t="s">
        <v>1135</v>
      </c>
      <c r="M193" t="s">
        <v>104</v>
      </c>
      <c r="N193" t="s">
        <v>1136</v>
      </c>
      <c r="O193" t="s">
        <v>1137</v>
      </c>
      <c r="P193" t="s">
        <v>107</v>
      </c>
      <c r="Q193">
        <v>2</v>
      </c>
      <c r="R193">
        <v>356</v>
      </c>
      <c r="S193">
        <v>17437</v>
      </c>
      <c r="T193">
        <v>8869</v>
      </c>
      <c r="U193">
        <v>8568</v>
      </c>
      <c r="V193">
        <v>944</v>
      </c>
      <c r="W193">
        <v>494</v>
      </c>
      <c r="X193">
        <v>450</v>
      </c>
      <c r="Y193">
        <v>5.4</v>
      </c>
      <c r="Z193">
        <v>0.91</v>
      </c>
      <c r="AA193">
        <v>0.55000000000000004</v>
      </c>
      <c r="AB193">
        <v>1.04</v>
      </c>
      <c r="AC193">
        <v>1010</v>
      </c>
      <c r="AD193">
        <v>5.5</v>
      </c>
      <c r="AE193">
        <v>159</v>
      </c>
      <c r="AF193">
        <v>4.8</v>
      </c>
      <c r="AK193" t="s">
        <v>166</v>
      </c>
      <c r="AL193" t="s">
        <v>108</v>
      </c>
      <c r="AM193">
        <v>93</v>
      </c>
      <c r="AN193">
        <v>6.5</v>
      </c>
      <c r="AO193">
        <v>0.7</v>
      </c>
      <c r="AP193">
        <v>0.9</v>
      </c>
      <c r="AQ193">
        <v>1.8</v>
      </c>
      <c r="AR193">
        <v>3.3</v>
      </c>
      <c r="AS193">
        <v>2.6</v>
      </c>
      <c r="AT193">
        <v>0.3</v>
      </c>
      <c r="AU193">
        <v>0.7</v>
      </c>
      <c r="AV193">
        <v>475956</v>
      </c>
      <c r="AW193">
        <v>5588338</v>
      </c>
      <c r="BB193">
        <v>20217</v>
      </c>
      <c r="BC193">
        <v>10327</v>
      </c>
      <c r="BD193">
        <v>9890</v>
      </c>
      <c r="BE193">
        <v>6.5</v>
      </c>
      <c r="BF193">
        <v>6.6</v>
      </c>
      <c r="BG193">
        <v>6.4</v>
      </c>
      <c r="BH193">
        <v>50.44655702</v>
      </c>
      <c r="BI193">
        <v>8.6613620600000001</v>
      </c>
      <c r="BJ193">
        <v>1100</v>
      </c>
      <c r="BK193">
        <v>927</v>
      </c>
      <c r="BL193">
        <v>12.4</v>
      </c>
      <c r="BM193">
        <v>10.8</v>
      </c>
      <c r="BN193">
        <v>4.5</v>
      </c>
      <c r="BO193">
        <v>5.4</v>
      </c>
      <c r="BP193">
        <v>3.2</v>
      </c>
      <c r="BQ193">
        <v>3.1</v>
      </c>
      <c r="BR193">
        <v>10.7</v>
      </c>
      <c r="BS193">
        <v>9.4</v>
      </c>
      <c r="BT193">
        <v>10772</v>
      </c>
      <c r="BU193">
        <v>10138</v>
      </c>
      <c r="BV193">
        <v>0.53</v>
      </c>
      <c r="BW193">
        <v>0.56999999999999995</v>
      </c>
      <c r="BX193">
        <v>0.93</v>
      </c>
      <c r="BY193">
        <v>0.98</v>
      </c>
      <c r="BZ193">
        <v>1.07</v>
      </c>
      <c r="CA193">
        <v>1.01</v>
      </c>
      <c r="CB193">
        <v>0.72</v>
      </c>
      <c r="CC193">
        <v>0.73</v>
      </c>
      <c r="CD193">
        <v>941</v>
      </c>
      <c r="CE193">
        <v>22</v>
      </c>
      <c r="CF193">
        <v>34</v>
      </c>
      <c r="CG193">
        <v>7</v>
      </c>
      <c r="CH193">
        <v>150</v>
      </c>
      <c r="CI193">
        <v>3</v>
      </c>
      <c r="CJ193">
        <v>5</v>
      </c>
      <c r="CK193">
        <v>1</v>
      </c>
      <c r="CL193">
        <v>700</v>
      </c>
      <c r="CM193">
        <v>6</v>
      </c>
      <c r="CN193">
        <v>20</v>
      </c>
      <c r="CO193">
        <v>5</v>
      </c>
      <c r="CP193">
        <v>230</v>
      </c>
      <c r="CQ193" t="s">
        <v>1138</v>
      </c>
      <c r="CR193">
        <v>1.887</v>
      </c>
      <c r="CS193" t="s">
        <v>162</v>
      </c>
      <c r="CT193" t="s">
        <v>111</v>
      </c>
    </row>
    <row r="194" spans="1:98" ht="14" x14ac:dyDescent="0.3">
      <c r="A194">
        <v>2018</v>
      </c>
      <c r="B194">
        <v>5118</v>
      </c>
      <c r="C194">
        <v>6641</v>
      </c>
      <c r="D194" t="s">
        <v>1139</v>
      </c>
      <c r="E194">
        <v>6</v>
      </c>
      <c r="F194" t="s">
        <v>99</v>
      </c>
      <c r="G194" t="s">
        <v>167</v>
      </c>
      <c r="H194">
        <v>3</v>
      </c>
      <c r="J194" t="s">
        <v>101</v>
      </c>
      <c r="K194" t="s">
        <v>279</v>
      </c>
      <c r="L194" t="s">
        <v>1140</v>
      </c>
      <c r="M194" t="s">
        <v>104</v>
      </c>
      <c r="N194" t="s">
        <v>1141</v>
      </c>
      <c r="O194" t="s">
        <v>1142</v>
      </c>
      <c r="P194" t="s">
        <v>107</v>
      </c>
      <c r="Q194">
        <v>4</v>
      </c>
      <c r="R194">
        <v>302</v>
      </c>
      <c r="S194">
        <v>24804</v>
      </c>
      <c r="T194">
        <v>11992</v>
      </c>
      <c r="U194">
        <v>12812</v>
      </c>
      <c r="V194">
        <v>2364</v>
      </c>
      <c r="W194">
        <v>1114</v>
      </c>
      <c r="X194">
        <v>1251</v>
      </c>
      <c r="Y194">
        <v>9.5</v>
      </c>
      <c r="Z194">
        <v>0.89</v>
      </c>
      <c r="AA194">
        <v>0.67</v>
      </c>
      <c r="AB194">
        <v>1.1200000000000001</v>
      </c>
      <c r="AC194">
        <v>1424</v>
      </c>
      <c r="AD194">
        <v>9.1999999999999993</v>
      </c>
      <c r="AE194">
        <v>253</v>
      </c>
      <c r="AF194">
        <v>13.1</v>
      </c>
      <c r="AK194" t="s">
        <v>166</v>
      </c>
      <c r="AL194" t="s">
        <v>572</v>
      </c>
      <c r="AM194">
        <v>89.1</v>
      </c>
      <c r="AN194">
        <v>7.1</v>
      </c>
      <c r="AO194">
        <v>0.6</v>
      </c>
      <c r="AP194">
        <v>0.9</v>
      </c>
      <c r="AQ194">
        <v>3.2</v>
      </c>
      <c r="AR194">
        <v>6</v>
      </c>
      <c r="AS194">
        <v>4.7</v>
      </c>
      <c r="AT194">
        <v>0.3</v>
      </c>
      <c r="AU194">
        <v>0.5</v>
      </c>
      <c r="AV194">
        <v>486244</v>
      </c>
      <c r="AW194">
        <v>5634030</v>
      </c>
      <c r="BB194">
        <v>28190</v>
      </c>
      <c r="BC194">
        <v>13670</v>
      </c>
      <c r="BD194">
        <v>14520</v>
      </c>
      <c r="BE194">
        <v>11.6</v>
      </c>
      <c r="BF194">
        <v>11.3</v>
      </c>
      <c r="BG194">
        <v>11.8</v>
      </c>
      <c r="BH194">
        <v>50.857800220000001</v>
      </c>
      <c r="BI194">
        <v>8.8045637200000009</v>
      </c>
      <c r="BJ194">
        <v>1578</v>
      </c>
      <c r="BK194">
        <v>1880</v>
      </c>
      <c r="BL194">
        <v>13.2</v>
      </c>
      <c r="BM194">
        <v>14.7</v>
      </c>
      <c r="BN194">
        <v>8.6999999999999993</v>
      </c>
      <c r="BO194">
        <v>6.8</v>
      </c>
      <c r="BP194">
        <v>5.6</v>
      </c>
      <c r="BQ194">
        <v>4.3</v>
      </c>
      <c r="BR194">
        <v>11.5</v>
      </c>
      <c r="BS194">
        <v>12.9</v>
      </c>
      <c r="BT194">
        <v>12627</v>
      </c>
      <c r="BU194">
        <v>14507</v>
      </c>
      <c r="BV194">
        <v>0.66</v>
      </c>
      <c r="BW194">
        <v>0.68</v>
      </c>
      <c r="BX194">
        <v>1.03</v>
      </c>
      <c r="BY194">
        <v>1.01</v>
      </c>
      <c r="BZ194">
        <v>1.21</v>
      </c>
      <c r="CA194">
        <v>1.05</v>
      </c>
      <c r="CB194">
        <v>0.84</v>
      </c>
      <c r="CC194">
        <v>0.76</v>
      </c>
      <c r="CD194">
        <v>1276</v>
      </c>
      <c r="CE194">
        <v>49</v>
      </c>
      <c r="CF194">
        <v>82</v>
      </c>
      <c r="CG194">
        <v>10</v>
      </c>
      <c r="CH194">
        <v>218</v>
      </c>
      <c r="CI194">
        <v>10</v>
      </c>
      <c r="CJ194">
        <v>24</v>
      </c>
      <c r="CK194">
        <v>1</v>
      </c>
      <c r="CL194">
        <v>931</v>
      </c>
      <c r="CM194">
        <v>19</v>
      </c>
      <c r="CN194">
        <v>43</v>
      </c>
      <c r="CO194">
        <v>6</v>
      </c>
      <c r="CP194">
        <v>280</v>
      </c>
      <c r="CQ194" t="s">
        <v>1143</v>
      </c>
      <c r="CR194">
        <v>0.60399999999999998</v>
      </c>
      <c r="CS194" t="s">
        <v>162</v>
      </c>
      <c r="CT194" t="s">
        <v>111</v>
      </c>
    </row>
    <row r="195" spans="1:98" ht="14" x14ac:dyDescent="0.3">
      <c r="A195">
        <v>2018</v>
      </c>
      <c r="B195">
        <v>5718</v>
      </c>
      <c r="C195">
        <v>6393</v>
      </c>
      <c r="D195" t="s">
        <v>1144</v>
      </c>
      <c r="E195">
        <v>6</v>
      </c>
      <c r="F195" t="s">
        <v>99</v>
      </c>
      <c r="G195" t="s">
        <v>167</v>
      </c>
      <c r="H195">
        <v>3</v>
      </c>
      <c r="J195" t="s">
        <v>101</v>
      </c>
      <c r="K195" t="s">
        <v>1136</v>
      </c>
      <c r="L195" t="s">
        <v>1145</v>
      </c>
      <c r="M195" t="s">
        <v>104</v>
      </c>
      <c r="N195" t="s">
        <v>105</v>
      </c>
      <c r="O195" t="s">
        <v>1146</v>
      </c>
      <c r="P195" t="s">
        <v>107</v>
      </c>
      <c r="Q195">
        <v>4</v>
      </c>
      <c r="R195">
        <v>354</v>
      </c>
      <c r="S195">
        <v>26018</v>
      </c>
      <c r="T195">
        <v>12951</v>
      </c>
      <c r="U195">
        <v>13067</v>
      </c>
      <c r="V195">
        <v>1104</v>
      </c>
      <c r="W195">
        <v>609</v>
      </c>
      <c r="X195">
        <v>496</v>
      </c>
      <c r="Y195">
        <v>4.2</v>
      </c>
      <c r="Z195">
        <v>0.88</v>
      </c>
      <c r="AA195">
        <v>0.48</v>
      </c>
      <c r="AB195">
        <v>1.03</v>
      </c>
      <c r="AC195">
        <v>1492</v>
      </c>
      <c r="AD195">
        <v>4.3</v>
      </c>
      <c r="AE195">
        <v>268</v>
      </c>
      <c r="AF195">
        <v>4.2</v>
      </c>
      <c r="AK195" t="s">
        <v>166</v>
      </c>
      <c r="AL195" t="s">
        <v>572</v>
      </c>
      <c r="AM195">
        <v>94.2</v>
      </c>
      <c r="AN195">
        <v>6.3</v>
      </c>
      <c r="AO195">
        <v>1.1000000000000001</v>
      </c>
      <c r="AP195">
        <v>0.5</v>
      </c>
      <c r="AQ195">
        <v>2.9</v>
      </c>
      <c r="AR195">
        <v>1.2</v>
      </c>
      <c r="AS195">
        <v>0.7</v>
      </c>
      <c r="AT195">
        <v>0.1</v>
      </c>
      <c r="AU195">
        <v>1</v>
      </c>
      <c r="AV195">
        <v>481815</v>
      </c>
      <c r="AW195">
        <v>5564727</v>
      </c>
      <c r="BB195">
        <v>30997</v>
      </c>
      <c r="BC195">
        <v>15365</v>
      </c>
      <c r="BD195">
        <v>15631</v>
      </c>
      <c r="BE195">
        <v>4.9000000000000004</v>
      </c>
      <c r="BF195">
        <v>5.5</v>
      </c>
      <c r="BG195">
        <v>4.4000000000000004</v>
      </c>
      <c r="BH195">
        <v>50.234428919999999</v>
      </c>
      <c r="BI195">
        <v>8.7450145900000003</v>
      </c>
      <c r="BJ195">
        <v>1650</v>
      </c>
      <c r="BK195">
        <v>2040</v>
      </c>
      <c r="BL195">
        <v>12.7</v>
      </c>
      <c r="BM195">
        <v>15.6</v>
      </c>
      <c r="BN195">
        <v>3.5</v>
      </c>
      <c r="BO195">
        <v>2.6</v>
      </c>
      <c r="BP195">
        <v>0.9</v>
      </c>
      <c r="BQ195">
        <v>0.7</v>
      </c>
      <c r="BR195">
        <v>10.7</v>
      </c>
      <c r="BS195">
        <v>13.1</v>
      </c>
      <c r="BT195">
        <v>15607</v>
      </c>
      <c r="BU195">
        <v>16008</v>
      </c>
      <c r="BV195">
        <v>0.49</v>
      </c>
      <c r="BW195">
        <v>0.47</v>
      </c>
      <c r="BX195">
        <v>0.96</v>
      </c>
      <c r="BY195">
        <v>0.98</v>
      </c>
      <c r="BZ195">
        <v>1.06</v>
      </c>
      <c r="CA195">
        <v>1</v>
      </c>
      <c r="CB195">
        <v>0.68</v>
      </c>
      <c r="CC195">
        <v>0.65</v>
      </c>
      <c r="CD195">
        <v>1398</v>
      </c>
      <c r="CE195">
        <v>46</v>
      </c>
      <c r="CF195">
        <v>18</v>
      </c>
      <c r="CG195">
        <v>15</v>
      </c>
      <c r="CH195">
        <v>250</v>
      </c>
      <c r="CI195">
        <v>7</v>
      </c>
      <c r="CJ195">
        <v>5</v>
      </c>
      <c r="CK195">
        <v>4</v>
      </c>
      <c r="CL195">
        <v>1042</v>
      </c>
      <c r="CM195">
        <v>14</v>
      </c>
      <c r="CN195">
        <v>6</v>
      </c>
      <c r="CO195">
        <v>12</v>
      </c>
      <c r="CP195">
        <v>110</v>
      </c>
      <c r="CQ195" t="s">
        <v>1147</v>
      </c>
      <c r="CR195">
        <v>0.38700000000000001</v>
      </c>
      <c r="CS195" t="s">
        <v>162</v>
      </c>
      <c r="CT195" t="s">
        <v>111</v>
      </c>
    </row>
    <row r="196" spans="1:98" ht="14" x14ac:dyDescent="0.3">
      <c r="A196">
        <v>2018</v>
      </c>
      <c r="B196">
        <v>5218</v>
      </c>
      <c r="C196">
        <v>6612</v>
      </c>
      <c r="D196" t="s">
        <v>1148</v>
      </c>
      <c r="E196">
        <v>6</v>
      </c>
      <c r="F196" t="s">
        <v>99</v>
      </c>
      <c r="G196" t="s">
        <v>167</v>
      </c>
      <c r="H196">
        <v>3</v>
      </c>
      <c r="J196" t="s">
        <v>101</v>
      </c>
      <c r="K196" t="s">
        <v>1141</v>
      </c>
      <c r="L196" t="s">
        <v>1149</v>
      </c>
      <c r="M196" t="s">
        <v>104</v>
      </c>
      <c r="N196" t="s">
        <v>335</v>
      </c>
      <c r="O196" t="s">
        <v>1150</v>
      </c>
      <c r="P196" t="s">
        <v>107</v>
      </c>
      <c r="Q196">
        <v>4</v>
      </c>
      <c r="R196">
        <v>355</v>
      </c>
      <c r="S196">
        <v>38789</v>
      </c>
      <c r="T196">
        <v>19310</v>
      </c>
      <c r="U196">
        <v>19479</v>
      </c>
      <c r="V196">
        <v>3234</v>
      </c>
      <c r="W196">
        <v>1602</v>
      </c>
      <c r="X196">
        <v>1632</v>
      </c>
      <c r="Y196">
        <v>8.3000000000000007</v>
      </c>
      <c r="Z196">
        <v>0.93</v>
      </c>
      <c r="AA196">
        <v>0.66</v>
      </c>
      <c r="AB196">
        <v>1.06</v>
      </c>
      <c r="AC196">
        <v>2242</v>
      </c>
      <c r="AD196">
        <v>7.9</v>
      </c>
      <c r="AE196">
        <v>364</v>
      </c>
      <c r="AF196">
        <v>13.1</v>
      </c>
      <c r="AK196" t="s">
        <v>108</v>
      </c>
      <c r="AL196" t="s">
        <v>108</v>
      </c>
      <c r="AM196">
        <v>89.8</v>
      </c>
      <c r="AN196">
        <v>6</v>
      </c>
      <c r="AO196">
        <v>1.1000000000000001</v>
      </c>
      <c r="AP196">
        <v>0.8</v>
      </c>
      <c r="AQ196">
        <v>2.5</v>
      </c>
      <c r="AR196">
        <v>5.6</v>
      </c>
      <c r="AS196">
        <v>4.0999999999999996</v>
      </c>
      <c r="AT196">
        <v>0.2</v>
      </c>
      <c r="AU196">
        <v>1.1000000000000001</v>
      </c>
      <c r="AV196">
        <v>481881</v>
      </c>
      <c r="AW196">
        <v>5622802</v>
      </c>
      <c r="BB196">
        <v>43239</v>
      </c>
      <c r="BC196">
        <v>21634</v>
      </c>
      <c r="BD196">
        <v>21605</v>
      </c>
      <c r="BE196">
        <v>10.3</v>
      </c>
      <c r="BF196">
        <v>10.1</v>
      </c>
      <c r="BG196">
        <v>10.4</v>
      </c>
      <c r="BH196">
        <v>50.756706389999998</v>
      </c>
      <c r="BI196">
        <v>8.7431170500000004</v>
      </c>
      <c r="BJ196">
        <v>2217</v>
      </c>
      <c r="BK196">
        <v>1987</v>
      </c>
      <c r="BL196">
        <v>11.5</v>
      </c>
      <c r="BM196">
        <v>10.199999999999999</v>
      </c>
      <c r="BN196">
        <v>6.3</v>
      </c>
      <c r="BO196">
        <v>7.6</v>
      </c>
      <c r="BP196">
        <v>3.9</v>
      </c>
      <c r="BQ196">
        <v>4.5999999999999996</v>
      </c>
      <c r="BR196">
        <v>10.199999999999999</v>
      </c>
      <c r="BS196">
        <v>9.1999999999999993</v>
      </c>
      <c r="BT196">
        <v>20630</v>
      </c>
      <c r="BU196">
        <v>21935</v>
      </c>
      <c r="BV196">
        <v>0.6</v>
      </c>
      <c r="BW196">
        <v>0.72</v>
      </c>
      <c r="BX196">
        <v>0.94</v>
      </c>
      <c r="BY196">
        <v>0.98</v>
      </c>
      <c r="BZ196">
        <v>1.0900000000000001</v>
      </c>
      <c r="CA196">
        <v>1.04</v>
      </c>
      <c r="CB196">
        <v>0.75</v>
      </c>
      <c r="CC196">
        <v>0.78</v>
      </c>
      <c r="CD196">
        <v>2015</v>
      </c>
      <c r="CE196">
        <v>61</v>
      </c>
      <c r="CF196">
        <v>117</v>
      </c>
      <c r="CG196">
        <v>25</v>
      </c>
      <c r="CH196">
        <v>309</v>
      </c>
      <c r="CI196">
        <v>10</v>
      </c>
      <c r="CJ196">
        <v>37</v>
      </c>
      <c r="CK196">
        <v>3</v>
      </c>
      <c r="CL196">
        <v>1495</v>
      </c>
      <c r="CM196">
        <v>21</v>
      </c>
      <c r="CN196">
        <v>65</v>
      </c>
      <c r="CO196">
        <v>18</v>
      </c>
      <c r="CP196">
        <v>250</v>
      </c>
      <c r="CQ196" t="s">
        <v>1151</v>
      </c>
      <c r="CR196">
        <v>0.43</v>
      </c>
      <c r="CS196" t="s">
        <v>162</v>
      </c>
      <c r="CT196" t="s">
        <v>111</v>
      </c>
    </row>
    <row r="197" spans="1:98" ht="14" x14ac:dyDescent="0.3">
      <c r="A197">
        <v>2018</v>
      </c>
      <c r="B197">
        <v>6217</v>
      </c>
      <c r="C197">
        <v>6669</v>
      </c>
      <c r="D197" t="s">
        <v>1152</v>
      </c>
      <c r="E197">
        <v>6</v>
      </c>
      <c r="F197" t="s">
        <v>99</v>
      </c>
      <c r="G197" t="s">
        <v>167</v>
      </c>
      <c r="H197">
        <v>3</v>
      </c>
      <c r="J197" t="s">
        <v>101</v>
      </c>
      <c r="K197" t="s">
        <v>194</v>
      </c>
      <c r="L197" t="s">
        <v>1153</v>
      </c>
      <c r="M197" t="s">
        <v>104</v>
      </c>
      <c r="N197" t="s">
        <v>207</v>
      </c>
      <c r="O197" t="s">
        <v>1154</v>
      </c>
      <c r="P197" t="s">
        <v>107</v>
      </c>
      <c r="Q197">
        <v>2</v>
      </c>
      <c r="R197">
        <v>172</v>
      </c>
      <c r="S197">
        <v>11764</v>
      </c>
      <c r="T197">
        <v>6148</v>
      </c>
      <c r="U197">
        <v>5616</v>
      </c>
      <c r="V197">
        <v>378</v>
      </c>
      <c r="W197">
        <v>194</v>
      </c>
      <c r="X197">
        <v>184</v>
      </c>
      <c r="Y197">
        <v>3.2</v>
      </c>
      <c r="Z197">
        <v>0.91</v>
      </c>
      <c r="AA197">
        <v>0.45</v>
      </c>
      <c r="AB197">
        <v>1.03</v>
      </c>
      <c r="AC197">
        <v>698</v>
      </c>
      <c r="AD197">
        <v>3</v>
      </c>
      <c r="AE197">
        <v>75</v>
      </c>
      <c r="AF197">
        <v>7.7</v>
      </c>
      <c r="AK197" t="s">
        <v>166</v>
      </c>
      <c r="AL197" t="s">
        <v>166</v>
      </c>
      <c r="AM197">
        <v>96</v>
      </c>
      <c r="AN197">
        <v>5.2</v>
      </c>
      <c r="AO197">
        <v>1</v>
      </c>
      <c r="AP197">
        <v>0.4</v>
      </c>
      <c r="AQ197">
        <v>1.4</v>
      </c>
      <c r="AR197">
        <v>1</v>
      </c>
      <c r="AS197">
        <v>0.8</v>
      </c>
      <c r="AT197">
        <v>0.8</v>
      </c>
      <c r="AU197">
        <v>0.3</v>
      </c>
      <c r="AV197">
        <v>471846</v>
      </c>
      <c r="AW197">
        <v>5509924</v>
      </c>
      <c r="BB197">
        <v>13716</v>
      </c>
      <c r="BC197">
        <v>7226</v>
      </c>
      <c r="BD197">
        <v>6490</v>
      </c>
      <c r="BE197">
        <v>3.7</v>
      </c>
      <c r="BF197">
        <v>3.6</v>
      </c>
      <c r="BG197">
        <v>3.8</v>
      </c>
      <c r="BH197">
        <v>49.741141990000003</v>
      </c>
      <c r="BI197">
        <v>8.6092433499999999</v>
      </c>
      <c r="BJ197">
        <v>827</v>
      </c>
      <c r="BK197">
        <v>664</v>
      </c>
      <c r="BL197">
        <v>13.5</v>
      </c>
      <c r="BM197">
        <v>11.8</v>
      </c>
      <c r="BN197">
        <v>3.5</v>
      </c>
      <c r="BO197">
        <v>2.2999999999999998</v>
      </c>
      <c r="BP197">
        <v>1</v>
      </c>
      <c r="BQ197">
        <v>0.5</v>
      </c>
      <c r="BR197">
        <v>11.4</v>
      </c>
      <c r="BS197">
        <v>10.199999999999999</v>
      </c>
      <c r="BT197">
        <v>7393</v>
      </c>
      <c r="BU197">
        <v>6528</v>
      </c>
      <c r="BV197">
        <v>0.42</v>
      </c>
      <c r="BW197">
        <v>0.48</v>
      </c>
      <c r="BX197">
        <v>1</v>
      </c>
      <c r="BY197">
        <v>0.99</v>
      </c>
      <c r="BZ197">
        <v>0.98</v>
      </c>
      <c r="CA197">
        <v>1.08</v>
      </c>
      <c r="CB197">
        <v>0.75</v>
      </c>
      <c r="CC197">
        <v>0.86</v>
      </c>
      <c r="CD197">
        <v>668</v>
      </c>
      <c r="CE197">
        <v>15</v>
      </c>
      <c r="CF197">
        <v>6</v>
      </c>
      <c r="CG197">
        <v>7</v>
      </c>
      <c r="CH197">
        <v>68</v>
      </c>
      <c r="CI197">
        <v>3</v>
      </c>
      <c r="CJ197">
        <v>3</v>
      </c>
      <c r="CK197">
        <v>1</v>
      </c>
      <c r="CL197">
        <v>446</v>
      </c>
      <c r="CM197">
        <v>6</v>
      </c>
      <c r="CN197">
        <v>3</v>
      </c>
      <c r="CO197">
        <v>5</v>
      </c>
      <c r="CP197">
        <v>70</v>
      </c>
      <c r="CQ197" t="s">
        <v>1155</v>
      </c>
      <c r="CR197">
        <v>0.17899999999999999</v>
      </c>
      <c r="CS197" t="s">
        <v>162</v>
      </c>
      <c r="CT197" t="s">
        <v>111</v>
      </c>
    </row>
    <row r="198" spans="1:98" ht="14" x14ac:dyDescent="0.3">
      <c r="A198">
        <v>2018</v>
      </c>
      <c r="B198">
        <v>4623</v>
      </c>
      <c r="C198">
        <v>6513</v>
      </c>
      <c r="D198" t="s">
        <v>1156</v>
      </c>
      <c r="E198">
        <v>6</v>
      </c>
      <c r="F198" t="s">
        <v>99</v>
      </c>
      <c r="G198" t="s">
        <v>167</v>
      </c>
      <c r="H198">
        <v>3</v>
      </c>
      <c r="J198" t="s">
        <v>101</v>
      </c>
      <c r="K198" t="s">
        <v>1157</v>
      </c>
      <c r="L198" t="s">
        <v>1158</v>
      </c>
      <c r="M198" t="s">
        <v>104</v>
      </c>
      <c r="N198" t="s">
        <v>279</v>
      </c>
      <c r="O198" t="s">
        <v>1159</v>
      </c>
      <c r="P198" t="s">
        <v>107</v>
      </c>
      <c r="Q198">
        <v>2</v>
      </c>
      <c r="R198">
        <v>359</v>
      </c>
      <c r="S198">
        <v>4176</v>
      </c>
      <c r="T198">
        <v>2158</v>
      </c>
      <c r="U198">
        <v>2017</v>
      </c>
      <c r="V198">
        <v>266</v>
      </c>
      <c r="W198">
        <v>141</v>
      </c>
      <c r="X198">
        <v>125</v>
      </c>
      <c r="Y198">
        <v>6.4</v>
      </c>
      <c r="Z198">
        <v>0.95</v>
      </c>
      <c r="AA198">
        <v>0.62</v>
      </c>
      <c r="AB198">
        <v>1.05</v>
      </c>
      <c r="AC198">
        <v>242</v>
      </c>
      <c r="AD198">
        <v>6.2</v>
      </c>
      <c r="AE198">
        <v>37</v>
      </c>
      <c r="AF198">
        <v>8.1999999999999993</v>
      </c>
      <c r="AK198" t="s">
        <v>167</v>
      </c>
      <c r="AL198" t="s">
        <v>167</v>
      </c>
      <c r="AM198">
        <v>91.5</v>
      </c>
      <c r="AN198">
        <v>4.9000000000000004</v>
      </c>
      <c r="AO198">
        <v>2.4</v>
      </c>
      <c r="AP198">
        <v>0.9</v>
      </c>
      <c r="AQ198">
        <v>2.2999999999999998</v>
      </c>
      <c r="AR198">
        <v>2.8</v>
      </c>
      <c r="AS198">
        <v>1.8</v>
      </c>
      <c r="AT198">
        <v>1.3</v>
      </c>
      <c r="AU198">
        <v>1.2</v>
      </c>
      <c r="AV198">
        <v>539435</v>
      </c>
      <c r="AW198">
        <v>5690309</v>
      </c>
      <c r="BB198">
        <v>4635</v>
      </c>
      <c r="BC198">
        <v>2404</v>
      </c>
      <c r="BD198">
        <v>2232</v>
      </c>
      <c r="BE198">
        <v>7.7</v>
      </c>
      <c r="BF198">
        <v>7.9</v>
      </c>
      <c r="BG198">
        <v>7.5</v>
      </c>
      <c r="BH198">
        <v>51.362673610000002</v>
      </c>
      <c r="BI198">
        <v>9.5664274799999998</v>
      </c>
      <c r="BJ198">
        <v>310</v>
      </c>
      <c r="BK198">
        <v>254</v>
      </c>
      <c r="BL198">
        <v>14.4</v>
      </c>
      <c r="BM198">
        <v>12.6</v>
      </c>
      <c r="BN198">
        <v>7.3</v>
      </c>
      <c r="BO198">
        <v>8.6999999999999993</v>
      </c>
      <c r="BP198">
        <v>4.5</v>
      </c>
      <c r="BQ198">
        <v>3.5</v>
      </c>
      <c r="BR198">
        <v>12.9</v>
      </c>
      <c r="BS198">
        <v>11.4</v>
      </c>
      <c r="BT198">
        <v>2489</v>
      </c>
      <c r="BU198">
        <v>2354</v>
      </c>
      <c r="BV198">
        <v>0.61</v>
      </c>
      <c r="BW198">
        <v>0.65</v>
      </c>
      <c r="BX198">
        <v>0.94</v>
      </c>
      <c r="BY198">
        <v>0.93</v>
      </c>
      <c r="BZ198">
        <v>1.08</v>
      </c>
      <c r="CA198">
        <v>1.02</v>
      </c>
      <c r="CB198">
        <v>0.74</v>
      </c>
      <c r="CC198">
        <v>0.73</v>
      </c>
      <c r="CD198">
        <v>218</v>
      </c>
      <c r="CE198">
        <v>8</v>
      </c>
      <c r="CF198">
        <v>7</v>
      </c>
      <c r="CG198">
        <v>6</v>
      </c>
      <c r="CH198">
        <v>33</v>
      </c>
      <c r="CI198">
        <v>2</v>
      </c>
      <c r="CJ198">
        <v>1</v>
      </c>
      <c r="CK198">
        <v>0</v>
      </c>
      <c r="CL198">
        <v>152</v>
      </c>
      <c r="CM198">
        <v>4</v>
      </c>
      <c r="CN198">
        <v>3</v>
      </c>
      <c r="CO198">
        <v>4</v>
      </c>
      <c r="CP198">
        <v>310</v>
      </c>
      <c r="CQ198" t="s">
        <v>1160</v>
      </c>
      <c r="CR198">
        <v>3.298</v>
      </c>
      <c r="CS198" t="s">
        <v>162</v>
      </c>
      <c r="CT198" t="s">
        <v>111</v>
      </c>
    </row>
    <row r="199" spans="1:98" ht="14" x14ac:dyDescent="0.3">
      <c r="A199">
        <v>2018</v>
      </c>
      <c r="B199">
        <v>4724</v>
      </c>
      <c r="C199">
        <v>6651</v>
      </c>
      <c r="D199" t="s">
        <v>1161</v>
      </c>
      <c r="E199">
        <v>6</v>
      </c>
      <c r="F199" t="s">
        <v>99</v>
      </c>
      <c r="G199" t="s">
        <v>167</v>
      </c>
      <c r="H199">
        <v>7</v>
      </c>
      <c r="J199" t="s">
        <v>101</v>
      </c>
      <c r="K199" t="s">
        <v>157</v>
      </c>
      <c r="L199" t="s">
        <v>1162</v>
      </c>
      <c r="M199" t="s">
        <v>159</v>
      </c>
      <c r="N199" t="s">
        <v>279</v>
      </c>
      <c r="O199" t="s">
        <v>1163</v>
      </c>
      <c r="P199" t="s">
        <v>160</v>
      </c>
      <c r="Q199">
        <v>2</v>
      </c>
      <c r="R199">
        <v>355</v>
      </c>
      <c r="S199">
        <v>16114</v>
      </c>
      <c r="T199">
        <v>8039</v>
      </c>
      <c r="U199">
        <v>8075</v>
      </c>
      <c r="Z199">
        <v>0.89</v>
      </c>
      <c r="AA199">
        <v>0.56000000000000005</v>
      </c>
      <c r="AB199">
        <v>1.04</v>
      </c>
      <c r="AC199">
        <v>905</v>
      </c>
      <c r="AE199">
        <v>204</v>
      </c>
      <c r="AK199" t="s">
        <v>166</v>
      </c>
      <c r="AL199" t="s">
        <v>166</v>
      </c>
      <c r="AV199">
        <v>547449</v>
      </c>
      <c r="AW199">
        <v>5678920</v>
      </c>
      <c r="BB199">
        <v>18702</v>
      </c>
      <c r="BC199">
        <v>9369</v>
      </c>
      <c r="BD199">
        <v>9333</v>
      </c>
      <c r="BH199">
        <v>51.259658940000001</v>
      </c>
      <c r="BI199">
        <v>9.6800042200000007</v>
      </c>
      <c r="BJ199">
        <v>1071</v>
      </c>
      <c r="BK199">
        <v>1106</v>
      </c>
      <c r="BL199">
        <v>13.3</v>
      </c>
      <c r="BM199">
        <v>13.7</v>
      </c>
      <c r="BR199">
        <v>11.4</v>
      </c>
      <c r="BS199">
        <v>11.9</v>
      </c>
      <c r="BT199">
        <v>9570</v>
      </c>
      <c r="BU199">
        <v>9537</v>
      </c>
      <c r="BV199">
        <v>0.51</v>
      </c>
      <c r="BW199">
        <v>0.6</v>
      </c>
      <c r="BX199">
        <v>0.94</v>
      </c>
      <c r="BY199">
        <v>0.93</v>
      </c>
      <c r="BZ199">
        <v>1.0900000000000001</v>
      </c>
      <c r="CA199">
        <v>1</v>
      </c>
      <c r="CB199">
        <v>0.7</v>
      </c>
      <c r="CC199">
        <v>0.68</v>
      </c>
      <c r="CP199">
        <v>50</v>
      </c>
      <c r="CQ199" t="s">
        <v>1164</v>
      </c>
      <c r="CR199">
        <v>5.1550000000000002</v>
      </c>
      <c r="CS199" t="s">
        <v>162</v>
      </c>
      <c r="CT199" t="s">
        <v>111</v>
      </c>
    </row>
    <row r="200" spans="1:98" ht="14" x14ac:dyDescent="0.3">
      <c r="A200">
        <v>2018</v>
      </c>
      <c r="B200">
        <v>4622</v>
      </c>
      <c r="C200">
        <v>6549</v>
      </c>
      <c r="D200" t="s">
        <v>1165</v>
      </c>
      <c r="E200">
        <v>6</v>
      </c>
      <c r="F200" t="s">
        <v>99</v>
      </c>
      <c r="G200" t="s">
        <v>167</v>
      </c>
      <c r="H200">
        <v>7</v>
      </c>
      <c r="J200" t="s">
        <v>101</v>
      </c>
      <c r="K200" t="s">
        <v>279</v>
      </c>
      <c r="L200" t="s">
        <v>1166</v>
      </c>
      <c r="M200" t="s">
        <v>159</v>
      </c>
      <c r="N200" t="s">
        <v>1167</v>
      </c>
      <c r="O200" t="s">
        <v>1168</v>
      </c>
      <c r="P200" t="s">
        <v>160</v>
      </c>
      <c r="Q200">
        <v>4</v>
      </c>
      <c r="AV200">
        <v>532661</v>
      </c>
      <c r="AW200">
        <v>5689001</v>
      </c>
      <c r="BH200">
        <v>51.35134102</v>
      </c>
      <c r="BI200">
        <v>9.4690044100000001</v>
      </c>
      <c r="CP200">
        <v>40</v>
      </c>
      <c r="CQ200" t="s">
        <v>1169</v>
      </c>
      <c r="CR200">
        <v>0.10199999999999999</v>
      </c>
      <c r="CS200" t="s">
        <v>162</v>
      </c>
      <c r="CT200" t="s">
        <v>111</v>
      </c>
    </row>
    <row r="201" spans="1:98" ht="14" x14ac:dyDescent="0.3">
      <c r="A201">
        <v>2018</v>
      </c>
      <c r="B201">
        <v>5816</v>
      </c>
      <c r="C201">
        <v>6601</v>
      </c>
      <c r="D201" t="s">
        <v>1170</v>
      </c>
      <c r="E201">
        <v>6</v>
      </c>
      <c r="F201" t="s">
        <v>99</v>
      </c>
      <c r="G201" t="s">
        <v>167</v>
      </c>
      <c r="H201">
        <v>8</v>
      </c>
      <c r="J201" t="s">
        <v>101</v>
      </c>
      <c r="K201" t="s">
        <v>1170</v>
      </c>
      <c r="L201" t="s">
        <v>1171</v>
      </c>
      <c r="M201" t="s">
        <v>159</v>
      </c>
      <c r="N201" t="s">
        <v>141</v>
      </c>
      <c r="O201" t="s">
        <v>1172</v>
      </c>
      <c r="P201" t="s">
        <v>160</v>
      </c>
      <c r="Q201">
        <v>2</v>
      </c>
      <c r="R201">
        <v>315</v>
      </c>
      <c r="S201">
        <v>13430</v>
      </c>
      <c r="T201">
        <v>6607</v>
      </c>
      <c r="U201">
        <v>6823</v>
      </c>
      <c r="V201">
        <v>352</v>
      </c>
      <c r="W201">
        <v>172</v>
      </c>
      <c r="X201">
        <v>180</v>
      </c>
      <c r="Y201">
        <v>2.6</v>
      </c>
      <c r="Z201">
        <v>0.89</v>
      </c>
      <c r="AA201">
        <v>0.65</v>
      </c>
      <c r="AB201">
        <v>1.02</v>
      </c>
      <c r="AC201">
        <v>782</v>
      </c>
      <c r="AD201">
        <v>2.6</v>
      </c>
      <c r="AE201">
        <v>115</v>
      </c>
      <c r="AF201">
        <v>2.6</v>
      </c>
      <c r="AK201" t="s">
        <v>572</v>
      </c>
      <c r="AL201" t="s">
        <v>166</v>
      </c>
      <c r="AM201">
        <v>96.2</v>
      </c>
      <c r="AN201">
        <v>5.5</v>
      </c>
      <c r="AO201">
        <v>1.8</v>
      </c>
      <c r="AP201">
        <v>0.4</v>
      </c>
      <c r="AQ201">
        <v>1.3</v>
      </c>
      <c r="AR201">
        <v>0.5</v>
      </c>
      <c r="AS201">
        <v>0.3</v>
      </c>
      <c r="AT201">
        <v>0.8</v>
      </c>
      <c r="AU201">
        <v>0.8</v>
      </c>
      <c r="AV201">
        <v>460466</v>
      </c>
      <c r="AW201">
        <v>5560711</v>
      </c>
      <c r="BB201">
        <v>15110</v>
      </c>
      <c r="BC201">
        <v>7380</v>
      </c>
      <c r="BD201">
        <v>7729</v>
      </c>
      <c r="BE201">
        <v>3.2</v>
      </c>
      <c r="BF201">
        <v>3.1</v>
      </c>
      <c r="BG201">
        <v>3.2</v>
      </c>
      <c r="BH201">
        <v>50.197263069999998</v>
      </c>
      <c r="BI201">
        <v>8.4460946799999999</v>
      </c>
      <c r="BJ201">
        <v>1022</v>
      </c>
      <c r="BK201">
        <v>920</v>
      </c>
      <c r="BL201">
        <v>15.5</v>
      </c>
      <c r="BM201">
        <v>13.5</v>
      </c>
      <c r="BN201">
        <v>1.9</v>
      </c>
      <c r="BO201">
        <v>1.5</v>
      </c>
      <c r="BP201">
        <v>0.3</v>
      </c>
      <c r="BQ201">
        <v>0.3</v>
      </c>
      <c r="BR201">
        <v>13.8</v>
      </c>
      <c r="BS201">
        <v>11.9</v>
      </c>
      <c r="BT201">
        <v>7538</v>
      </c>
      <c r="BU201">
        <v>7842</v>
      </c>
      <c r="BV201">
        <v>0.67</v>
      </c>
      <c r="BW201">
        <v>0.64</v>
      </c>
      <c r="BX201">
        <v>0.96</v>
      </c>
      <c r="BY201">
        <v>0.94</v>
      </c>
      <c r="BZ201">
        <v>1</v>
      </c>
      <c r="CA201">
        <v>1.04</v>
      </c>
      <c r="CB201">
        <v>0.8</v>
      </c>
      <c r="CC201">
        <v>0.8</v>
      </c>
      <c r="CD201">
        <v>740</v>
      </c>
      <c r="CE201">
        <v>17</v>
      </c>
      <c r="CF201">
        <v>4</v>
      </c>
      <c r="CG201">
        <v>15</v>
      </c>
      <c r="CH201">
        <v>110</v>
      </c>
      <c r="CI201">
        <v>2</v>
      </c>
      <c r="CJ201">
        <v>1</v>
      </c>
      <c r="CK201">
        <v>1</v>
      </c>
      <c r="CL201">
        <v>569</v>
      </c>
      <c r="CM201">
        <v>7</v>
      </c>
      <c r="CN201">
        <v>1</v>
      </c>
      <c r="CO201">
        <v>12</v>
      </c>
      <c r="CP201">
        <v>70</v>
      </c>
      <c r="CQ201" t="s">
        <v>1173</v>
      </c>
      <c r="CR201">
        <v>1.2849999999999999</v>
      </c>
      <c r="CS201" t="s">
        <v>162</v>
      </c>
      <c r="CT201" t="s">
        <v>111</v>
      </c>
    </row>
    <row r="202" spans="1:98" ht="14" x14ac:dyDescent="0.3">
      <c r="A202">
        <v>2018</v>
      </c>
      <c r="B202">
        <v>4825</v>
      </c>
      <c r="C202">
        <v>6105</v>
      </c>
      <c r="D202" t="s">
        <v>1174</v>
      </c>
      <c r="E202">
        <v>6</v>
      </c>
      <c r="F202" t="s">
        <v>99</v>
      </c>
      <c r="G202" t="s">
        <v>167</v>
      </c>
      <c r="H202">
        <v>27</v>
      </c>
      <c r="J202" t="s">
        <v>101</v>
      </c>
      <c r="K202" t="s">
        <v>1157</v>
      </c>
      <c r="L202" t="s">
        <v>1175</v>
      </c>
      <c r="M202" t="s">
        <v>104</v>
      </c>
      <c r="N202" t="s">
        <v>156</v>
      </c>
      <c r="O202" t="s">
        <v>1176</v>
      </c>
      <c r="P202" t="s">
        <v>107</v>
      </c>
      <c r="Q202">
        <v>2</v>
      </c>
      <c r="R202">
        <v>356</v>
      </c>
      <c r="S202">
        <v>13735</v>
      </c>
      <c r="T202">
        <v>6841</v>
      </c>
      <c r="U202">
        <v>6893</v>
      </c>
      <c r="V202">
        <v>2094</v>
      </c>
      <c r="W202">
        <v>1068</v>
      </c>
      <c r="X202">
        <v>1025</v>
      </c>
      <c r="Y202">
        <v>15.2</v>
      </c>
      <c r="Z202">
        <v>0.94</v>
      </c>
      <c r="AA202">
        <v>0.7</v>
      </c>
      <c r="AB202">
        <v>1.0900000000000001</v>
      </c>
      <c r="AC202">
        <v>771</v>
      </c>
      <c r="AD202">
        <v>13.2</v>
      </c>
      <c r="AE202">
        <v>175</v>
      </c>
      <c r="AF202">
        <v>33.4</v>
      </c>
      <c r="AK202" t="s">
        <v>161</v>
      </c>
      <c r="AL202" t="s">
        <v>161</v>
      </c>
      <c r="AM202">
        <v>82.2</v>
      </c>
      <c r="AN202">
        <v>10.7</v>
      </c>
      <c r="AO202">
        <v>0.8</v>
      </c>
      <c r="AP202">
        <v>1.7</v>
      </c>
      <c r="AQ202">
        <v>4</v>
      </c>
      <c r="AR202">
        <v>10.8</v>
      </c>
      <c r="AS202">
        <v>8</v>
      </c>
      <c r="AT202">
        <v>0.4</v>
      </c>
      <c r="AU202">
        <v>0.8</v>
      </c>
      <c r="AV202">
        <v>568326</v>
      </c>
      <c r="AW202">
        <v>5665500</v>
      </c>
      <c r="BB202">
        <v>15398</v>
      </c>
      <c r="BC202">
        <v>7720</v>
      </c>
      <c r="BD202">
        <v>7677</v>
      </c>
      <c r="BE202">
        <v>18.8</v>
      </c>
      <c r="BF202">
        <v>19.100000000000001</v>
      </c>
      <c r="BG202">
        <v>18.5</v>
      </c>
      <c r="BH202">
        <v>51.136880490000003</v>
      </c>
      <c r="BI202">
        <v>9.9766099799999992</v>
      </c>
      <c r="BJ202">
        <v>743</v>
      </c>
      <c r="BK202">
        <v>724</v>
      </c>
      <c r="BL202">
        <v>10.9</v>
      </c>
      <c r="BM202">
        <v>10.5</v>
      </c>
      <c r="BN202">
        <v>10.9</v>
      </c>
      <c r="BO202">
        <v>11.8</v>
      </c>
      <c r="BP202">
        <v>7.2</v>
      </c>
      <c r="BQ202">
        <v>7.4</v>
      </c>
      <c r="BR202">
        <v>9.6</v>
      </c>
      <c r="BS202">
        <v>9.4</v>
      </c>
      <c r="BT202">
        <v>8112</v>
      </c>
      <c r="BU202">
        <v>8152</v>
      </c>
      <c r="BV202">
        <v>0.66</v>
      </c>
      <c r="BW202">
        <v>0.73</v>
      </c>
      <c r="BX202">
        <v>0.95</v>
      </c>
      <c r="BY202">
        <v>1.06</v>
      </c>
      <c r="BZ202">
        <v>1.1200000000000001</v>
      </c>
      <c r="CA202">
        <v>1.06</v>
      </c>
      <c r="CB202">
        <v>0.69</v>
      </c>
      <c r="CC202">
        <v>0.69</v>
      </c>
      <c r="CD202">
        <v>657</v>
      </c>
      <c r="CE202">
        <v>33</v>
      </c>
      <c r="CF202">
        <v>69</v>
      </c>
      <c r="CG202">
        <v>7</v>
      </c>
      <c r="CH202">
        <v>114</v>
      </c>
      <c r="CI202">
        <v>10</v>
      </c>
      <c r="CJ202">
        <v>48</v>
      </c>
      <c r="CK202">
        <v>0</v>
      </c>
      <c r="CL202">
        <v>433</v>
      </c>
      <c r="CM202">
        <v>13</v>
      </c>
      <c r="CN202">
        <v>48</v>
      </c>
      <c r="CO202">
        <v>3</v>
      </c>
      <c r="CP202">
        <v>170</v>
      </c>
      <c r="CQ202" t="s">
        <v>1177</v>
      </c>
      <c r="CR202">
        <v>0.3</v>
      </c>
      <c r="CS202" t="s">
        <v>162</v>
      </c>
      <c r="CT202" t="s">
        <v>111</v>
      </c>
    </row>
    <row r="203" spans="1:98" ht="14" x14ac:dyDescent="0.3">
      <c r="A203">
        <v>2018</v>
      </c>
      <c r="B203">
        <v>5524</v>
      </c>
      <c r="C203">
        <v>6345</v>
      </c>
      <c r="D203" t="s">
        <v>1178</v>
      </c>
      <c r="E203">
        <v>6</v>
      </c>
      <c r="F203" t="s">
        <v>99</v>
      </c>
      <c r="G203" t="s">
        <v>167</v>
      </c>
      <c r="H203">
        <v>27</v>
      </c>
      <c r="J203" t="s">
        <v>101</v>
      </c>
      <c r="K203" t="s">
        <v>281</v>
      </c>
      <c r="L203" t="s">
        <v>1179</v>
      </c>
      <c r="M203" t="s">
        <v>104</v>
      </c>
      <c r="N203" t="s">
        <v>1180</v>
      </c>
      <c r="O203" t="s">
        <v>1181</v>
      </c>
      <c r="P203" t="s">
        <v>107</v>
      </c>
      <c r="Q203">
        <v>4</v>
      </c>
      <c r="R203">
        <v>205</v>
      </c>
      <c r="S203">
        <v>32066</v>
      </c>
      <c r="T203">
        <v>15487</v>
      </c>
      <c r="U203">
        <v>16579</v>
      </c>
      <c r="V203">
        <v>2781</v>
      </c>
      <c r="W203">
        <v>1177</v>
      </c>
      <c r="X203">
        <v>1604</v>
      </c>
      <c r="Y203">
        <v>8.6999999999999993</v>
      </c>
      <c r="Z203">
        <v>0.93</v>
      </c>
      <c r="AA203">
        <v>0.55000000000000004</v>
      </c>
      <c r="AB203">
        <v>1.05</v>
      </c>
      <c r="AC203">
        <v>1829</v>
      </c>
      <c r="AD203">
        <v>8.1</v>
      </c>
      <c r="AE203">
        <v>349</v>
      </c>
      <c r="AF203">
        <v>14.9</v>
      </c>
      <c r="AK203" t="s">
        <v>108</v>
      </c>
      <c r="AL203" t="s">
        <v>166</v>
      </c>
      <c r="AM203">
        <v>87.4</v>
      </c>
      <c r="AN203">
        <v>7.1</v>
      </c>
      <c r="AO203">
        <v>1.1000000000000001</v>
      </c>
      <c r="AP203">
        <v>0.8</v>
      </c>
      <c r="AQ203">
        <v>3.7</v>
      </c>
      <c r="AR203">
        <v>4.7</v>
      </c>
      <c r="AS203">
        <v>3.2</v>
      </c>
      <c r="AT203">
        <v>0.2</v>
      </c>
      <c r="AU203">
        <v>3.1</v>
      </c>
      <c r="AV203">
        <v>548632</v>
      </c>
      <c r="AW203">
        <v>5593520</v>
      </c>
      <c r="BB203">
        <v>36836</v>
      </c>
      <c r="BC203">
        <v>17998</v>
      </c>
      <c r="BD203">
        <v>18838</v>
      </c>
      <c r="BE203">
        <v>10.3</v>
      </c>
      <c r="BF203">
        <v>9.1999999999999993</v>
      </c>
      <c r="BG203">
        <v>11.4</v>
      </c>
      <c r="BH203">
        <v>50.491640250000003</v>
      </c>
      <c r="BI203">
        <v>9.6856091400000004</v>
      </c>
      <c r="BJ203">
        <v>1765</v>
      </c>
      <c r="BK203">
        <v>1944</v>
      </c>
      <c r="BL203">
        <v>11.4</v>
      </c>
      <c r="BM203">
        <v>11.7</v>
      </c>
      <c r="BN203">
        <v>6.6</v>
      </c>
      <c r="BO203">
        <v>7.2</v>
      </c>
      <c r="BP203">
        <v>3.2</v>
      </c>
      <c r="BQ203">
        <v>3.1</v>
      </c>
      <c r="BR203">
        <v>9.8000000000000007</v>
      </c>
      <c r="BS203">
        <v>10.3</v>
      </c>
      <c r="BT203">
        <v>17808</v>
      </c>
      <c r="BU203">
        <v>18998</v>
      </c>
      <c r="BV203">
        <v>0.52</v>
      </c>
      <c r="BW203">
        <v>0.56999999999999995</v>
      </c>
      <c r="BX203">
        <v>0.98</v>
      </c>
      <c r="BY203">
        <v>0.99</v>
      </c>
      <c r="BZ203">
        <v>1.08</v>
      </c>
      <c r="CA203">
        <v>1.02</v>
      </c>
      <c r="CB203">
        <v>0.72</v>
      </c>
      <c r="CC203">
        <v>0.72</v>
      </c>
      <c r="CD203">
        <v>1603</v>
      </c>
      <c r="CE203">
        <v>72</v>
      </c>
      <c r="CF203">
        <v>76</v>
      </c>
      <c r="CG203">
        <v>21</v>
      </c>
      <c r="CH203">
        <v>285</v>
      </c>
      <c r="CI203">
        <v>14</v>
      </c>
      <c r="CJ203">
        <v>38</v>
      </c>
      <c r="CK203">
        <v>3</v>
      </c>
      <c r="CL203">
        <v>1145</v>
      </c>
      <c r="CM203">
        <v>24</v>
      </c>
      <c r="CN203">
        <v>38</v>
      </c>
      <c r="CO203">
        <v>14</v>
      </c>
      <c r="CP203">
        <v>130</v>
      </c>
      <c r="CQ203" t="s">
        <v>1182</v>
      </c>
      <c r="CR203">
        <v>0.55900000000000005</v>
      </c>
      <c r="CS203" t="s">
        <v>162</v>
      </c>
      <c r="CT203" t="s">
        <v>111</v>
      </c>
    </row>
    <row r="204" spans="1:98" ht="14" x14ac:dyDescent="0.3">
      <c r="A204">
        <v>2018</v>
      </c>
      <c r="B204">
        <v>5324</v>
      </c>
      <c r="C204">
        <v>6591</v>
      </c>
      <c r="D204" t="s">
        <v>1183</v>
      </c>
      <c r="E204">
        <v>6</v>
      </c>
      <c r="F204" t="s">
        <v>99</v>
      </c>
      <c r="G204" t="s">
        <v>167</v>
      </c>
      <c r="H204">
        <v>27</v>
      </c>
      <c r="J204" t="s">
        <v>101</v>
      </c>
      <c r="K204" t="s">
        <v>156</v>
      </c>
      <c r="L204" t="s">
        <v>1184</v>
      </c>
      <c r="M204" t="s">
        <v>104</v>
      </c>
      <c r="N204" t="s">
        <v>281</v>
      </c>
      <c r="O204" t="s">
        <v>1185</v>
      </c>
      <c r="P204" t="s">
        <v>107</v>
      </c>
      <c r="Q204">
        <v>2</v>
      </c>
      <c r="R204">
        <v>349</v>
      </c>
      <c r="S204">
        <v>20623</v>
      </c>
      <c r="T204">
        <v>10338</v>
      </c>
      <c r="U204">
        <v>10285</v>
      </c>
      <c r="V204">
        <v>1734</v>
      </c>
      <c r="W204">
        <v>850</v>
      </c>
      <c r="X204">
        <v>884</v>
      </c>
      <c r="Y204">
        <v>8.4</v>
      </c>
      <c r="Z204">
        <v>0.89</v>
      </c>
      <c r="AA204">
        <v>0.56999999999999995</v>
      </c>
      <c r="AB204">
        <v>0.99</v>
      </c>
      <c r="AC204">
        <v>1178</v>
      </c>
      <c r="AD204">
        <v>7.7</v>
      </c>
      <c r="AE204">
        <v>223</v>
      </c>
      <c r="AF204">
        <v>16.100000000000001</v>
      </c>
      <c r="AK204" t="s">
        <v>166</v>
      </c>
      <c r="AL204" t="s">
        <v>572</v>
      </c>
      <c r="AM204">
        <v>90.2</v>
      </c>
      <c r="AN204">
        <v>6</v>
      </c>
      <c r="AO204">
        <v>0.6</v>
      </c>
      <c r="AP204">
        <v>1</v>
      </c>
      <c r="AQ204">
        <v>2.9</v>
      </c>
      <c r="AR204">
        <v>5.4</v>
      </c>
      <c r="AS204">
        <v>3.7</v>
      </c>
      <c r="AT204">
        <v>0.2</v>
      </c>
      <c r="AU204">
        <v>0.4</v>
      </c>
      <c r="AV204">
        <v>551839</v>
      </c>
      <c r="AW204">
        <v>5608713</v>
      </c>
      <c r="BB204">
        <v>24084</v>
      </c>
      <c r="BC204">
        <v>12166</v>
      </c>
      <c r="BD204">
        <v>11918</v>
      </c>
      <c r="BE204">
        <v>9.9</v>
      </c>
      <c r="BF204">
        <v>9.6</v>
      </c>
      <c r="BG204">
        <v>10.199999999999999</v>
      </c>
      <c r="BH204">
        <v>50.627981830000003</v>
      </c>
      <c r="BI204">
        <v>9.7329207400000008</v>
      </c>
      <c r="BJ204">
        <v>1357</v>
      </c>
      <c r="BK204">
        <v>1368</v>
      </c>
      <c r="BL204">
        <v>13.1</v>
      </c>
      <c r="BM204">
        <v>13.3</v>
      </c>
      <c r="BN204">
        <v>6.4</v>
      </c>
      <c r="BO204">
        <v>5.9</v>
      </c>
      <c r="BP204">
        <v>4.0999999999999996</v>
      </c>
      <c r="BQ204">
        <v>3.5</v>
      </c>
      <c r="BR204">
        <v>11.2</v>
      </c>
      <c r="BS204">
        <v>11.5</v>
      </c>
      <c r="BT204">
        <v>12354</v>
      </c>
      <c r="BU204">
        <v>12105</v>
      </c>
      <c r="BV204">
        <v>0.53</v>
      </c>
      <c r="BW204">
        <v>0.61</v>
      </c>
      <c r="BX204">
        <v>0.96</v>
      </c>
      <c r="BY204">
        <v>1.02</v>
      </c>
      <c r="BZ204">
        <v>1</v>
      </c>
      <c r="CA204">
        <v>0.97</v>
      </c>
      <c r="CB204">
        <v>0.7</v>
      </c>
      <c r="CC204">
        <v>0.69</v>
      </c>
      <c r="CD204">
        <v>1075</v>
      </c>
      <c r="CE204">
        <v>35</v>
      </c>
      <c r="CF204">
        <v>55</v>
      </c>
      <c r="CG204">
        <v>7</v>
      </c>
      <c r="CH204">
        <v>185</v>
      </c>
      <c r="CI204">
        <v>8</v>
      </c>
      <c r="CJ204">
        <v>28</v>
      </c>
      <c r="CK204">
        <v>1</v>
      </c>
      <c r="CL204">
        <v>738</v>
      </c>
      <c r="CM204">
        <v>11</v>
      </c>
      <c r="CN204">
        <v>29</v>
      </c>
      <c r="CO204">
        <v>5</v>
      </c>
      <c r="CP204">
        <v>140</v>
      </c>
      <c r="CQ204" t="s">
        <v>1186</v>
      </c>
      <c r="CR204">
        <v>0.48</v>
      </c>
      <c r="CS204" t="s">
        <v>162</v>
      </c>
      <c r="CT204" t="s">
        <v>111</v>
      </c>
    </row>
    <row r="205" spans="1:98" ht="14" x14ac:dyDescent="0.3">
      <c r="A205">
        <v>2018</v>
      </c>
      <c r="B205">
        <v>4925</v>
      </c>
      <c r="C205">
        <v>6671</v>
      </c>
      <c r="D205" t="s">
        <v>1187</v>
      </c>
      <c r="E205">
        <v>6</v>
      </c>
      <c r="F205" t="s">
        <v>99</v>
      </c>
      <c r="G205" t="s">
        <v>167</v>
      </c>
      <c r="H205">
        <v>27</v>
      </c>
      <c r="J205" t="s">
        <v>101</v>
      </c>
      <c r="K205" t="s">
        <v>1188</v>
      </c>
      <c r="L205" t="s">
        <v>1187</v>
      </c>
      <c r="M205" t="s">
        <v>104</v>
      </c>
      <c r="N205" t="s">
        <v>156</v>
      </c>
      <c r="O205" t="s">
        <v>1189</v>
      </c>
      <c r="P205" t="s">
        <v>107</v>
      </c>
      <c r="Q205">
        <v>2</v>
      </c>
      <c r="R205">
        <v>358</v>
      </c>
      <c r="S205">
        <v>7110</v>
      </c>
      <c r="T205">
        <v>3567</v>
      </c>
      <c r="U205">
        <v>3543</v>
      </c>
      <c r="V205">
        <v>732</v>
      </c>
      <c r="W205">
        <v>363</v>
      </c>
      <c r="X205">
        <v>369</v>
      </c>
      <c r="Y205">
        <v>10.3</v>
      </c>
      <c r="Z205">
        <v>0.93</v>
      </c>
      <c r="AA205">
        <v>0.6</v>
      </c>
      <c r="AB205">
        <v>1.04</v>
      </c>
      <c r="AC205">
        <v>402</v>
      </c>
      <c r="AD205">
        <v>9.4</v>
      </c>
      <c r="AE205">
        <v>84</v>
      </c>
      <c r="AF205">
        <v>19.2</v>
      </c>
      <c r="AK205" t="s">
        <v>166</v>
      </c>
      <c r="AL205" t="s">
        <v>108</v>
      </c>
      <c r="AM205">
        <v>86.6</v>
      </c>
      <c r="AN205">
        <v>12.9</v>
      </c>
      <c r="AO205">
        <v>0.8</v>
      </c>
      <c r="AP205">
        <v>1.6</v>
      </c>
      <c r="AQ205">
        <v>2.6</v>
      </c>
      <c r="AR205">
        <v>7.1</v>
      </c>
      <c r="AS205">
        <v>5.3</v>
      </c>
      <c r="AT205">
        <v>0.6</v>
      </c>
      <c r="AU205">
        <v>1.6</v>
      </c>
      <c r="AV205">
        <v>562974</v>
      </c>
      <c r="AW205">
        <v>5656690</v>
      </c>
      <c r="BB205">
        <v>8078</v>
      </c>
      <c r="BC205">
        <v>4064</v>
      </c>
      <c r="BD205">
        <v>4014</v>
      </c>
      <c r="BE205">
        <v>12.6</v>
      </c>
      <c r="BF205">
        <v>12.4</v>
      </c>
      <c r="BG205">
        <v>12.9</v>
      </c>
      <c r="BH205">
        <v>51.058276110000001</v>
      </c>
      <c r="BI205">
        <v>9.8985821099999995</v>
      </c>
      <c r="BJ205">
        <v>412</v>
      </c>
      <c r="BK205">
        <v>349</v>
      </c>
      <c r="BL205">
        <v>11.6</v>
      </c>
      <c r="BM205">
        <v>9.9</v>
      </c>
      <c r="BN205">
        <v>7.3</v>
      </c>
      <c r="BO205">
        <v>10.6</v>
      </c>
      <c r="BP205">
        <v>4.9000000000000004</v>
      </c>
      <c r="BQ205">
        <v>6.3</v>
      </c>
      <c r="BR205">
        <v>10.1</v>
      </c>
      <c r="BS205">
        <v>8.6999999999999993</v>
      </c>
      <c r="BT205">
        <v>4206</v>
      </c>
      <c r="BU205">
        <v>4158</v>
      </c>
      <c r="BV205">
        <v>0.56999999999999995</v>
      </c>
      <c r="BW205">
        <v>0.64</v>
      </c>
      <c r="BX205">
        <v>0.91</v>
      </c>
      <c r="BY205">
        <v>1.02</v>
      </c>
      <c r="BZ205">
        <v>1.08</v>
      </c>
      <c r="CA205">
        <v>0.99</v>
      </c>
      <c r="CB205">
        <v>0.71</v>
      </c>
      <c r="CC205">
        <v>0.69</v>
      </c>
      <c r="CD205">
        <v>355</v>
      </c>
      <c r="CE205">
        <v>13</v>
      </c>
      <c r="CF205">
        <v>25</v>
      </c>
      <c r="CG205">
        <v>4</v>
      </c>
      <c r="CH205">
        <v>67</v>
      </c>
      <c r="CI205">
        <v>3</v>
      </c>
      <c r="CJ205">
        <v>13</v>
      </c>
      <c r="CK205">
        <v>0</v>
      </c>
      <c r="CL205">
        <v>231</v>
      </c>
      <c r="CM205">
        <v>4</v>
      </c>
      <c r="CN205">
        <v>15</v>
      </c>
      <c r="CO205">
        <v>2</v>
      </c>
      <c r="CP205">
        <v>160</v>
      </c>
      <c r="CQ205" t="s">
        <v>1190</v>
      </c>
      <c r="CR205">
        <v>0.95499999999999996</v>
      </c>
      <c r="CS205" t="s">
        <v>162</v>
      </c>
      <c r="CT205" t="s">
        <v>111</v>
      </c>
    </row>
    <row r="206" spans="1:98" ht="14" x14ac:dyDescent="0.3">
      <c r="A206">
        <v>2018</v>
      </c>
      <c r="B206">
        <v>6418</v>
      </c>
      <c r="C206">
        <v>6407</v>
      </c>
      <c r="D206" t="s">
        <v>1191</v>
      </c>
      <c r="E206">
        <v>6</v>
      </c>
      <c r="F206" t="s">
        <v>99</v>
      </c>
      <c r="G206" t="s">
        <v>167</v>
      </c>
      <c r="H206">
        <v>38</v>
      </c>
      <c r="J206" t="s">
        <v>101</v>
      </c>
      <c r="K206" t="s">
        <v>1192</v>
      </c>
      <c r="L206" t="s">
        <v>1193</v>
      </c>
      <c r="M206" t="s">
        <v>104</v>
      </c>
      <c r="N206" t="s">
        <v>207</v>
      </c>
      <c r="O206" t="s">
        <v>1194</v>
      </c>
      <c r="P206" t="s">
        <v>107</v>
      </c>
      <c r="Q206">
        <v>2</v>
      </c>
      <c r="R206">
        <v>354</v>
      </c>
      <c r="S206">
        <v>19282</v>
      </c>
      <c r="T206">
        <v>9803</v>
      </c>
      <c r="U206">
        <v>9479</v>
      </c>
      <c r="V206">
        <v>989</v>
      </c>
      <c r="W206">
        <v>530</v>
      </c>
      <c r="X206">
        <v>459</v>
      </c>
      <c r="Y206">
        <v>5.0999999999999996</v>
      </c>
      <c r="Z206">
        <v>0.95</v>
      </c>
      <c r="AA206">
        <v>0.7</v>
      </c>
      <c r="AB206">
        <v>1.03</v>
      </c>
      <c r="AC206">
        <v>1098</v>
      </c>
      <c r="AD206">
        <v>5.0999999999999996</v>
      </c>
      <c r="AE206">
        <v>214</v>
      </c>
      <c r="AF206">
        <v>5.0999999999999996</v>
      </c>
      <c r="AK206" t="s">
        <v>108</v>
      </c>
      <c r="AL206" t="s">
        <v>108</v>
      </c>
      <c r="AM206">
        <v>91.7</v>
      </c>
      <c r="AN206">
        <v>8</v>
      </c>
      <c r="AO206">
        <v>1.2</v>
      </c>
      <c r="AP206">
        <v>0.9</v>
      </c>
      <c r="AQ206">
        <v>3</v>
      </c>
      <c r="AR206">
        <v>2</v>
      </c>
      <c r="AS206">
        <v>1.4</v>
      </c>
      <c r="AT206">
        <v>0.2</v>
      </c>
      <c r="AU206">
        <v>2.2000000000000002</v>
      </c>
      <c r="AV206">
        <v>480410</v>
      </c>
      <c r="AW206">
        <v>5493066</v>
      </c>
      <c r="BB206">
        <v>20960</v>
      </c>
      <c r="BC206">
        <v>10795</v>
      </c>
      <c r="BD206">
        <v>10165</v>
      </c>
      <c r="BE206">
        <v>6.4</v>
      </c>
      <c r="BF206">
        <v>6.6</v>
      </c>
      <c r="BG206">
        <v>6.1</v>
      </c>
      <c r="BH206">
        <v>49.58985259</v>
      </c>
      <c r="BI206">
        <v>8.7289467500000004</v>
      </c>
      <c r="BJ206">
        <v>1031</v>
      </c>
      <c r="BK206">
        <v>871</v>
      </c>
      <c r="BL206">
        <v>10.5</v>
      </c>
      <c r="BM206">
        <v>9.1999999999999993</v>
      </c>
      <c r="BN206">
        <v>5.0999999999999996</v>
      </c>
      <c r="BO206">
        <v>3.7</v>
      </c>
      <c r="BP206">
        <v>2.2999999999999998</v>
      </c>
      <c r="BQ206">
        <v>1.1000000000000001</v>
      </c>
      <c r="BR206">
        <v>9.6</v>
      </c>
      <c r="BS206">
        <v>8.6</v>
      </c>
      <c r="BT206">
        <v>10932</v>
      </c>
      <c r="BU206">
        <v>10269</v>
      </c>
      <c r="BV206">
        <v>0.68</v>
      </c>
      <c r="BW206">
        <v>0.72</v>
      </c>
      <c r="BX206">
        <v>0.98</v>
      </c>
      <c r="BY206">
        <v>0.97</v>
      </c>
      <c r="BZ206">
        <v>1.03</v>
      </c>
      <c r="CA206">
        <v>1.03</v>
      </c>
      <c r="CB206">
        <v>0.88</v>
      </c>
      <c r="CC206">
        <v>0.96</v>
      </c>
      <c r="CD206">
        <v>1002</v>
      </c>
      <c r="CE206">
        <v>35</v>
      </c>
      <c r="CF206">
        <v>21</v>
      </c>
      <c r="CG206">
        <v>13</v>
      </c>
      <c r="CH206">
        <v>200</v>
      </c>
      <c r="CI206">
        <v>6</v>
      </c>
      <c r="CJ206">
        <v>5</v>
      </c>
      <c r="CK206">
        <v>2</v>
      </c>
      <c r="CL206">
        <v>813</v>
      </c>
      <c r="CM206">
        <v>11</v>
      </c>
      <c r="CN206">
        <v>4</v>
      </c>
      <c r="CO206">
        <v>10</v>
      </c>
      <c r="CP206">
        <v>30</v>
      </c>
      <c r="CQ206" t="s">
        <v>1195</v>
      </c>
      <c r="CR206">
        <v>0.94099999999999995</v>
      </c>
      <c r="CS206" t="s">
        <v>162</v>
      </c>
      <c r="CT206" t="s">
        <v>111</v>
      </c>
    </row>
    <row r="207" spans="1:98" ht="14" x14ac:dyDescent="0.3">
      <c r="A207">
        <v>2018</v>
      </c>
      <c r="B207">
        <v>6118</v>
      </c>
      <c r="C207">
        <v>6402</v>
      </c>
      <c r="D207" t="s">
        <v>1196</v>
      </c>
      <c r="E207">
        <v>6</v>
      </c>
      <c r="F207" t="s">
        <v>99</v>
      </c>
      <c r="G207" t="s">
        <v>167</v>
      </c>
      <c r="H207">
        <v>38</v>
      </c>
      <c r="J207" t="s">
        <v>101</v>
      </c>
      <c r="K207" t="s">
        <v>194</v>
      </c>
      <c r="L207" t="s">
        <v>1197</v>
      </c>
      <c r="M207" t="s">
        <v>104</v>
      </c>
      <c r="N207" t="s">
        <v>1198</v>
      </c>
      <c r="O207" t="s">
        <v>1199</v>
      </c>
      <c r="P207" t="s">
        <v>107</v>
      </c>
      <c r="Q207">
        <v>2</v>
      </c>
      <c r="R207">
        <v>351</v>
      </c>
      <c r="S207">
        <v>12507</v>
      </c>
      <c r="T207">
        <v>6305</v>
      </c>
      <c r="U207">
        <v>6203</v>
      </c>
      <c r="V207">
        <v>852</v>
      </c>
      <c r="W207">
        <v>420</v>
      </c>
      <c r="X207">
        <v>432</v>
      </c>
      <c r="Y207">
        <v>6.8</v>
      </c>
      <c r="Z207">
        <v>0.92</v>
      </c>
      <c r="AA207">
        <v>0.56999999999999995</v>
      </c>
      <c r="AB207">
        <v>1.05</v>
      </c>
      <c r="AC207">
        <v>728</v>
      </c>
      <c r="AD207">
        <v>6.6</v>
      </c>
      <c r="AE207">
        <v>107</v>
      </c>
      <c r="AF207">
        <v>9.1999999999999993</v>
      </c>
      <c r="AK207" t="s">
        <v>108</v>
      </c>
      <c r="AL207" t="s">
        <v>166</v>
      </c>
      <c r="AM207">
        <v>91.9</v>
      </c>
      <c r="AN207">
        <v>8</v>
      </c>
      <c r="AO207">
        <v>1.3</v>
      </c>
      <c r="AP207">
        <v>1</v>
      </c>
      <c r="AQ207">
        <v>3.3</v>
      </c>
      <c r="AR207">
        <v>2</v>
      </c>
      <c r="AS207">
        <v>1.5</v>
      </c>
      <c r="AT207">
        <v>1.5</v>
      </c>
      <c r="AU207">
        <v>0.3</v>
      </c>
      <c r="AV207">
        <v>487543</v>
      </c>
      <c r="AW207">
        <v>5517798</v>
      </c>
      <c r="BB207">
        <v>14200</v>
      </c>
      <c r="BC207">
        <v>7154</v>
      </c>
      <c r="BD207">
        <v>7047</v>
      </c>
      <c r="BE207">
        <v>8.1</v>
      </c>
      <c r="BF207">
        <v>8</v>
      </c>
      <c r="BG207">
        <v>8.1999999999999993</v>
      </c>
      <c r="BH207">
        <v>49.812492689999999</v>
      </c>
      <c r="BI207">
        <v>8.8268548199999994</v>
      </c>
      <c r="BJ207">
        <v>651</v>
      </c>
      <c r="BK207">
        <v>737</v>
      </c>
      <c r="BL207">
        <v>10.3</v>
      </c>
      <c r="BM207">
        <v>11.9</v>
      </c>
      <c r="BN207">
        <v>8</v>
      </c>
      <c r="BO207">
        <v>6.2</v>
      </c>
      <c r="BP207">
        <v>2.2999999999999998</v>
      </c>
      <c r="BQ207">
        <v>1.4</v>
      </c>
      <c r="BR207">
        <v>9.1</v>
      </c>
      <c r="BS207">
        <v>10.5</v>
      </c>
      <c r="BT207">
        <v>7349</v>
      </c>
      <c r="BU207">
        <v>7243</v>
      </c>
      <c r="BV207">
        <v>0.57999999999999996</v>
      </c>
      <c r="BW207">
        <v>0.56000000000000005</v>
      </c>
      <c r="BX207">
        <v>0.99</v>
      </c>
      <c r="BY207">
        <v>0.98</v>
      </c>
      <c r="BZ207">
        <v>1.04</v>
      </c>
      <c r="CA207">
        <v>1.05</v>
      </c>
      <c r="CB207">
        <v>0.81</v>
      </c>
      <c r="CC207">
        <v>0.8</v>
      </c>
      <c r="CD207">
        <v>668</v>
      </c>
      <c r="CE207">
        <v>34</v>
      </c>
      <c r="CF207">
        <v>14</v>
      </c>
      <c r="CG207">
        <v>10</v>
      </c>
      <c r="CH207">
        <v>96</v>
      </c>
      <c r="CI207">
        <v>7</v>
      </c>
      <c r="CJ207">
        <v>3</v>
      </c>
      <c r="CK207">
        <v>1</v>
      </c>
      <c r="CL207">
        <v>492</v>
      </c>
      <c r="CM207">
        <v>16</v>
      </c>
      <c r="CN207">
        <v>4</v>
      </c>
      <c r="CO207">
        <v>7</v>
      </c>
      <c r="CP207">
        <v>50</v>
      </c>
      <c r="CQ207" t="s">
        <v>1200</v>
      </c>
      <c r="CR207">
        <v>1.3109999999999999</v>
      </c>
      <c r="CS207" t="s">
        <v>162</v>
      </c>
      <c r="CT207" t="s">
        <v>111</v>
      </c>
    </row>
    <row r="208" spans="1:98" ht="14" x14ac:dyDescent="0.3">
      <c r="A208">
        <v>2018</v>
      </c>
      <c r="B208">
        <v>6013</v>
      </c>
      <c r="C208">
        <v>6103</v>
      </c>
      <c r="D208" t="s">
        <v>1201</v>
      </c>
      <c r="E208">
        <v>6</v>
      </c>
      <c r="F208" t="s">
        <v>99</v>
      </c>
      <c r="G208" t="s">
        <v>167</v>
      </c>
      <c r="H208">
        <v>42</v>
      </c>
      <c r="J208" t="s">
        <v>101</v>
      </c>
      <c r="K208" t="s">
        <v>1201</v>
      </c>
      <c r="L208" t="s">
        <v>1201</v>
      </c>
      <c r="M208" t="s">
        <v>104</v>
      </c>
      <c r="N208" t="s">
        <v>431</v>
      </c>
      <c r="O208" t="s">
        <v>1202</v>
      </c>
      <c r="P208" t="s">
        <v>107</v>
      </c>
      <c r="Q208">
        <v>2</v>
      </c>
      <c r="R208">
        <v>330</v>
      </c>
      <c r="S208">
        <v>16095</v>
      </c>
      <c r="T208">
        <v>8399</v>
      </c>
      <c r="U208">
        <v>7696</v>
      </c>
      <c r="V208">
        <v>576</v>
      </c>
      <c r="W208">
        <v>306</v>
      </c>
      <c r="X208">
        <v>270</v>
      </c>
      <c r="Y208">
        <v>3.6</v>
      </c>
      <c r="Z208">
        <v>0.96</v>
      </c>
      <c r="AA208">
        <v>0.72</v>
      </c>
      <c r="AB208">
        <v>1.04</v>
      </c>
      <c r="AC208">
        <v>942</v>
      </c>
      <c r="AD208">
        <v>3.5</v>
      </c>
      <c r="AE208">
        <v>128</v>
      </c>
      <c r="AF208">
        <v>5.2</v>
      </c>
      <c r="AK208" t="s">
        <v>161</v>
      </c>
      <c r="AL208" t="s">
        <v>167</v>
      </c>
      <c r="AM208">
        <v>95.8</v>
      </c>
      <c r="AN208">
        <v>8.3000000000000007</v>
      </c>
      <c r="AO208">
        <v>1.8</v>
      </c>
      <c r="AP208">
        <v>0.5</v>
      </c>
      <c r="AQ208">
        <v>2.4</v>
      </c>
      <c r="AR208">
        <v>0.8</v>
      </c>
      <c r="AS208">
        <v>0.5</v>
      </c>
      <c r="AT208">
        <v>0.4</v>
      </c>
      <c r="AU208">
        <v>0.1</v>
      </c>
      <c r="AV208">
        <v>424230</v>
      </c>
      <c r="AW208">
        <v>5537016</v>
      </c>
      <c r="BB208">
        <v>17248</v>
      </c>
      <c r="BC208">
        <v>9090</v>
      </c>
      <c r="BD208">
        <v>8158</v>
      </c>
      <c r="BE208">
        <v>4.2</v>
      </c>
      <c r="BF208">
        <v>4.3</v>
      </c>
      <c r="BG208">
        <v>4.2</v>
      </c>
      <c r="BH208">
        <v>49.980665139999999</v>
      </c>
      <c r="BI208">
        <v>7.9431578500000004</v>
      </c>
      <c r="BJ208">
        <v>933</v>
      </c>
      <c r="BK208">
        <v>859</v>
      </c>
      <c r="BL208">
        <v>11.1</v>
      </c>
      <c r="BM208">
        <v>11.2</v>
      </c>
      <c r="BN208">
        <v>2</v>
      </c>
      <c r="BO208">
        <v>0.9</v>
      </c>
      <c r="BP208">
        <v>0.3</v>
      </c>
      <c r="BQ208">
        <v>0</v>
      </c>
      <c r="BR208">
        <v>10.3</v>
      </c>
      <c r="BS208">
        <v>10.5</v>
      </c>
      <c r="BT208">
        <v>9304</v>
      </c>
      <c r="BU208">
        <v>8401</v>
      </c>
      <c r="BV208">
        <v>0.69</v>
      </c>
      <c r="BW208">
        <v>0.77</v>
      </c>
      <c r="BX208">
        <v>0.98</v>
      </c>
      <c r="BY208">
        <v>0.98</v>
      </c>
      <c r="BZ208">
        <v>1.04</v>
      </c>
      <c r="CA208">
        <v>1.03</v>
      </c>
      <c r="CB208">
        <v>0.9</v>
      </c>
      <c r="CC208">
        <v>0.93</v>
      </c>
      <c r="CD208">
        <v>890</v>
      </c>
      <c r="CE208">
        <v>26</v>
      </c>
      <c r="CF208">
        <v>7</v>
      </c>
      <c r="CG208">
        <v>18</v>
      </c>
      <c r="CH208">
        <v>120</v>
      </c>
      <c r="CI208">
        <v>4</v>
      </c>
      <c r="CJ208">
        <v>2</v>
      </c>
      <c r="CK208">
        <v>1</v>
      </c>
      <c r="CL208">
        <v>612</v>
      </c>
      <c r="CM208">
        <v>8</v>
      </c>
      <c r="CN208">
        <v>2</v>
      </c>
      <c r="CO208">
        <v>11</v>
      </c>
      <c r="CP208">
        <v>10</v>
      </c>
      <c r="CQ208" t="s">
        <v>1203</v>
      </c>
      <c r="CR208">
        <v>0.189</v>
      </c>
      <c r="CS208" t="s">
        <v>110</v>
      </c>
      <c r="CT208" t="s">
        <v>111</v>
      </c>
    </row>
    <row r="209" spans="1:98" ht="14" x14ac:dyDescent="0.3">
      <c r="A209">
        <v>2018</v>
      </c>
      <c r="B209">
        <v>6316</v>
      </c>
      <c r="C209">
        <v>6666</v>
      </c>
      <c r="D209" t="s">
        <v>1204</v>
      </c>
      <c r="E209">
        <v>6</v>
      </c>
      <c r="F209" t="s">
        <v>99</v>
      </c>
      <c r="G209" t="s">
        <v>167</v>
      </c>
      <c r="H209">
        <v>44</v>
      </c>
      <c r="J209" t="s">
        <v>101</v>
      </c>
      <c r="K209" t="s">
        <v>1205</v>
      </c>
      <c r="L209" t="s">
        <v>1206</v>
      </c>
      <c r="M209" t="s">
        <v>104</v>
      </c>
      <c r="N209" t="s">
        <v>553</v>
      </c>
      <c r="O209" t="s">
        <v>1204</v>
      </c>
      <c r="P209" t="s">
        <v>107</v>
      </c>
      <c r="Q209">
        <v>4</v>
      </c>
      <c r="R209">
        <v>358</v>
      </c>
      <c r="S209">
        <v>16336</v>
      </c>
      <c r="T209">
        <v>8237</v>
      </c>
      <c r="U209">
        <v>8099</v>
      </c>
      <c r="V209">
        <v>772</v>
      </c>
      <c r="W209">
        <v>394</v>
      </c>
      <c r="X209">
        <v>378</v>
      </c>
      <c r="Y209">
        <v>4.7</v>
      </c>
      <c r="Z209">
        <v>0.87</v>
      </c>
      <c r="AA209">
        <v>0.52</v>
      </c>
      <c r="AB209">
        <v>1.02</v>
      </c>
      <c r="AC209">
        <v>935</v>
      </c>
      <c r="AD209">
        <v>4.9000000000000004</v>
      </c>
      <c r="AE209">
        <v>172</v>
      </c>
      <c r="AF209">
        <v>3.2</v>
      </c>
      <c r="AK209" t="s">
        <v>166</v>
      </c>
      <c r="AL209" t="s">
        <v>572</v>
      </c>
      <c r="AM209">
        <v>92.9</v>
      </c>
      <c r="AN209">
        <v>6.7</v>
      </c>
      <c r="AO209">
        <v>0.9</v>
      </c>
      <c r="AP209">
        <v>0.7</v>
      </c>
      <c r="AQ209">
        <v>2.2000000000000002</v>
      </c>
      <c r="AR209">
        <v>2.2999999999999998</v>
      </c>
      <c r="AS209">
        <v>1.8</v>
      </c>
      <c r="AT209">
        <v>0.3</v>
      </c>
      <c r="AU209">
        <v>1.7</v>
      </c>
      <c r="AV209">
        <v>460757</v>
      </c>
      <c r="AW209">
        <v>5497213</v>
      </c>
      <c r="BB209">
        <v>19349</v>
      </c>
      <c r="BC209">
        <v>9777</v>
      </c>
      <c r="BD209">
        <v>9572</v>
      </c>
      <c r="BE209">
        <v>5.7</v>
      </c>
      <c r="BF209">
        <v>5.8</v>
      </c>
      <c r="BG209">
        <v>5.6</v>
      </c>
      <c r="BH209">
        <v>49.62620287</v>
      </c>
      <c r="BI209">
        <v>8.45662834</v>
      </c>
      <c r="BJ209">
        <v>986</v>
      </c>
      <c r="BK209">
        <v>1006</v>
      </c>
      <c r="BL209">
        <v>12</v>
      </c>
      <c r="BM209">
        <v>12.4</v>
      </c>
      <c r="BN209">
        <v>3.4</v>
      </c>
      <c r="BO209">
        <v>4.5</v>
      </c>
      <c r="BP209">
        <v>1.6</v>
      </c>
      <c r="BQ209">
        <v>1.7</v>
      </c>
      <c r="BR209">
        <v>10.1</v>
      </c>
      <c r="BS209">
        <v>10.5</v>
      </c>
      <c r="BT209">
        <v>9911</v>
      </c>
      <c r="BU209">
        <v>9642</v>
      </c>
      <c r="BV209">
        <v>0.49</v>
      </c>
      <c r="BW209">
        <v>0.54</v>
      </c>
      <c r="BX209">
        <v>0.95</v>
      </c>
      <c r="BY209">
        <v>0.96</v>
      </c>
      <c r="BZ209">
        <v>1.01</v>
      </c>
      <c r="CA209">
        <v>1.03</v>
      </c>
      <c r="CB209">
        <v>0.69</v>
      </c>
      <c r="CC209">
        <v>0.75</v>
      </c>
      <c r="CD209">
        <v>865</v>
      </c>
      <c r="CE209">
        <v>24</v>
      </c>
      <c r="CF209">
        <v>22</v>
      </c>
      <c r="CG209">
        <v>9</v>
      </c>
      <c r="CH209">
        <v>163</v>
      </c>
      <c r="CI209">
        <v>3</v>
      </c>
      <c r="CJ209">
        <v>3</v>
      </c>
      <c r="CK209">
        <v>2</v>
      </c>
      <c r="CL209">
        <v>625</v>
      </c>
      <c r="CM209">
        <v>4</v>
      </c>
      <c r="CN209">
        <v>6</v>
      </c>
      <c r="CO209">
        <v>6</v>
      </c>
      <c r="CP209">
        <v>10</v>
      </c>
      <c r="CQ209" t="s">
        <v>1207</v>
      </c>
      <c r="CR209">
        <v>2.06</v>
      </c>
      <c r="CS209" t="s">
        <v>162</v>
      </c>
      <c r="CT209" t="s">
        <v>111</v>
      </c>
    </row>
    <row r="210" spans="1:98" ht="14" x14ac:dyDescent="0.3">
      <c r="A210">
        <v>2018</v>
      </c>
      <c r="B210">
        <v>5819</v>
      </c>
      <c r="C210">
        <v>6325</v>
      </c>
      <c r="D210" t="s">
        <v>1208</v>
      </c>
      <c r="E210">
        <v>6</v>
      </c>
      <c r="F210" t="s">
        <v>99</v>
      </c>
      <c r="G210" t="s">
        <v>167</v>
      </c>
      <c r="H210">
        <v>45</v>
      </c>
      <c r="J210" t="s">
        <v>101</v>
      </c>
      <c r="K210" t="s">
        <v>1136</v>
      </c>
      <c r="L210" t="s">
        <v>1208</v>
      </c>
      <c r="M210" t="s">
        <v>104</v>
      </c>
      <c r="N210" t="s">
        <v>125</v>
      </c>
      <c r="O210" t="s">
        <v>1209</v>
      </c>
      <c r="P210" t="s">
        <v>107</v>
      </c>
      <c r="Q210">
        <v>4</v>
      </c>
      <c r="R210">
        <v>312</v>
      </c>
      <c r="S210">
        <v>32119</v>
      </c>
      <c r="T210">
        <v>16130</v>
      </c>
      <c r="U210">
        <v>15989</v>
      </c>
      <c r="V210">
        <v>1213</v>
      </c>
      <c r="W210">
        <v>605</v>
      </c>
      <c r="X210">
        <v>608</v>
      </c>
      <c r="Y210">
        <v>3.8</v>
      </c>
      <c r="Z210">
        <v>0.88</v>
      </c>
      <c r="AA210">
        <v>0.5</v>
      </c>
      <c r="AB210">
        <v>1.03</v>
      </c>
      <c r="AC210">
        <v>1854</v>
      </c>
      <c r="AD210">
        <v>3.7</v>
      </c>
      <c r="AE210">
        <v>307</v>
      </c>
      <c r="AF210">
        <v>4.4000000000000004</v>
      </c>
      <c r="AK210" t="s">
        <v>166</v>
      </c>
      <c r="AL210" t="s">
        <v>572</v>
      </c>
      <c r="AM210">
        <v>95</v>
      </c>
      <c r="AN210">
        <v>6.9</v>
      </c>
      <c r="AO210">
        <v>0.7</v>
      </c>
      <c r="AP210">
        <v>0.5</v>
      </c>
      <c r="AQ210">
        <v>2.5</v>
      </c>
      <c r="AR210">
        <v>1.1000000000000001</v>
      </c>
      <c r="AS210">
        <v>0.7</v>
      </c>
      <c r="AT210">
        <v>0.1</v>
      </c>
      <c r="AU210">
        <v>0.8</v>
      </c>
      <c r="AV210">
        <v>493762</v>
      </c>
      <c r="AW210">
        <v>5557249</v>
      </c>
      <c r="BB210">
        <v>37472</v>
      </c>
      <c r="BC210">
        <v>18796</v>
      </c>
      <c r="BD210">
        <v>18675</v>
      </c>
      <c r="BE210">
        <v>4.5</v>
      </c>
      <c r="BF210">
        <v>4.5</v>
      </c>
      <c r="BG210">
        <v>4.5</v>
      </c>
      <c r="BH210">
        <v>50.16741974</v>
      </c>
      <c r="BI210">
        <v>8.9126613500000005</v>
      </c>
      <c r="BJ210">
        <v>1980</v>
      </c>
      <c r="BK210">
        <v>2311</v>
      </c>
      <c r="BL210">
        <v>12.3</v>
      </c>
      <c r="BM210">
        <v>14.5</v>
      </c>
      <c r="BN210">
        <v>2</v>
      </c>
      <c r="BO210">
        <v>3.1</v>
      </c>
      <c r="BP210">
        <v>0.5</v>
      </c>
      <c r="BQ210">
        <v>0.8</v>
      </c>
      <c r="BR210">
        <v>10.5</v>
      </c>
      <c r="BS210">
        <v>12.4</v>
      </c>
      <c r="BT210">
        <v>18957</v>
      </c>
      <c r="BU210">
        <v>18735</v>
      </c>
      <c r="BV210">
        <v>0.51</v>
      </c>
      <c r="BW210">
        <v>0.5</v>
      </c>
      <c r="BX210">
        <v>0.98</v>
      </c>
      <c r="BY210">
        <v>0.98</v>
      </c>
      <c r="BZ210">
        <v>1.03</v>
      </c>
      <c r="CA210">
        <v>1.04</v>
      </c>
      <c r="CB210">
        <v>0.77</v>
      </c>
      <c r="CC210">
        <v>0.78</v>
      </c>
      <c r="CD210">
        <v>1759</v>
      </c>
      <c r="CE210">
        <v>49</v>
      </c>
      <c r="CF210">
        <v>20</v>
      </c>
      <c r="CG210">
        <v>12</v>
      </c>
      <c r="CH210">
        <v>289</v>
      </c>
      <c r="CI210">
        <v>9</v>
      </c>
      <c r="CJ210">
        <v>5</v>
      </c>
      <c r="CK210">
        <v>2</v>
      </c>
      <c r="CL210">
        <v>1325</v>
      </c>
      <c r="CM210">
        <v>13</v>
      </c>
      <c r="CN210">
        <v>5</v>
      </c>
      <c r="CO210">
        <v>8</v>
      </c>
      <c r="CP210">
        <v>60</v>
      </c>
      <c r="CQ210" t="s">
        <v>1210</v>
      </c>
      <c r="CR210">
        <v>0.59199999999999997</v>
      </c>
      <c r="CS210" t="s">
        <v>162</v>
      </c>
      <c r="CT210" t="s">
        <v>111</v>
      </c>
    </row>
    <row r="211" spans="1:98" ht="14" x14ac:dyDescent="0.3">
      <c r="A211">
        <v>2018</v>
      </c>
      <c r="B211">
        <v>6219</v>
      </c>
      <c r="C211">
        <v>6195</v>
      </c>
      <c r="D211" t="s">
        <v>1211</v>
      </c>
      <c r="E211">
        <v>6</v>
      </c>
      <c r="F211" t="s">
        <v>99</v>
      </c>
      <c r="G211" t="s">
        <v>167</v>
      </c>
      <c r="H211">
        <v>45</v>
      </c>
      <c r="J211" t="s">
        <v>101</v>
      </c>
      <c r="K211" t="s">
        <v>1212</v>
      </c>
      <c r="L211" t="s">
        <v>1213</v>
      </c>
      <c r="M211" t="s">
        <v>104</v>
      </c>
      <c r="N211" t="s">
        <v>1214</v>
      </c>
      <c r="O211" t="s">
        <v>1215</v>
      </c>
      <c r="P211" t="s">
        <v>107</v>
      </c>
      <c r="Q211">
        <v>3</v>
      </c>
      <c r="R211">
        <v>360</v>
      </c>
      <c r="S211">
        <v>16941</v>
      </c>
      <c r="T211">
        <v>8564</v>
      </c>
      <c r="U211">
        <v>8376</v>
      </c>
      <c r="V211">
        <v>701</v>
      </c>
      <c r="W211">
        <v>358</v>
      </c>
      <c r="X211">
        <v>343</v>
      </c>
      <c r="Y211">
        <v>4.0999999999999996</v>
      </c>
      <c r="Z211">
        <v>0.91</v>
      </c>
      <c r="AA211">
        <v>0.63</v>
      </c>
      <c r="AB211">
        <v>1.02</v>
      </c>
      <c r="AC211">
        <v>968</v>
      </c>
      <c r="AD211">
        <v>4.0999999999999996</v>
      </c>
      <c r="AE211">
        <v>182</v>
      </c>
      <c r="AF211">
        <v>4.4000000000000004</v>
      </c>
      <c r="AK211" t="s">
        <v>108</v>
      </c>
      <c r="AL211" t="s">
        <v>108</v>
      </c>
      <c r="AM211">
        <v>94.4</v>
      </c>
      <c r="AN211">
        <v>8</v>
      </c>
      <c r="AO211">
        <v>1.1000000000000001</v>
      </c>
      <c r="AP211">
        <v>0.9</v>
      </c>
      <c r="AQ211">
        <v>2.2000000000000002</v>
      </c>
      <c r="AR211">
        <v>1.6</v>
      </c>
      <c r="AS211">
        <v>1.1000000000000001</v>
      </c>
      <c r="AT211">
        <v>0.3</v>
      </c>
      <c r="AU211">
        <v>0.5</v>
      </c>
      <c r="AV211">
        <v>499468</v>
      </c>
      <c r="AW211">
        <v>5512993</v>
      </c>
      <c r="BB211">
        <v>18970</v>
      </c>
      <c r="BC211">
        <v>9579</v>
      </c>
      <c r="BD211">
        <v>9391</v>
      </c>
      <c r="BE211">
        <v>5.0999999999999996</v>
      </c>
      <c r="BF211">
        <v>5.2</v>
      </c>
      <c r="BG211">
        <v>5</v>
      </c>
      <c r="BH211">
        <v>49.769405319999997</v>
      </c>
      <c r="BI211">
        <v>8.9926147800000003</v>
      </c>
      <c r="BJ211">
        <v>783</v>
      </c>
      <c r="BK211">
        <v>858</v>
      </c>
      <c r="BL211">
        <v>9.1</v>
      </c>
      <c r="BM211">
        <v>10.199999999999999</v>
      </c>
      <c r="BN211">
        <v>4</v>
      </c>
      <c r="BO211">
        <v>2.7</v>
      </c>
      <c r="BP211">
        <v>1.9</v>
      </c>
      <c r="BQ211">
        <v>0.9</v>
      </c>
      <c r="BR211">
        <v>8.1999999999999993</v>
      </c>
      <c r="BS211">
        <v>9.1</v>
      </c>
      <c r="BT211">
        <v>9664</v>
      </c>
      <c r="BU211">
        <v>9330</v>
      </c>
      <c r="BV211">
        <v>0.64</v>
      </c>
      <c r="BW211">
        <v>0.63</v>
      </c>
      <c r="BX211">
        <v>0.97</v>
      </c>
      <c r="BY211">
        <v>0.97</v>
      </c>
      <c r="BZ211">
        <v>1.02</v>
      </c>
      <c r="CA211">
        <v>1.02</v>
      </c>
      <c r="CB211">
        <v>0.77</v>
      </c>
      <c r="CC211">
        <v>0.79</v>
      </c>
      <c r="CD211">
        <v>913</v>
      </c>
      <c r="CE211">
        <v>24</v>
      </c>
      <c r="CF211">
        <v>16</v>
      </c>
      <c r="CG211">
        <v>11</v>
      </c>
      <c r="CH211">
        <v>172</v>
      </c>
      <c r="CI211">
        <v>4</v>
      </c>
      <c r="CJ211">
        <v>4</v>
      </c>
      <c r="CK211">
        <v>1</v>
      </c>
      <c r="CL211">
        <v>683</v>
      </c>
      <c r="CM211">
        <v>6</v>
      </c>
      <c r="CN211">
        <v>4</v>
      </c>
      <c r="CO211">
        <v>7</v>
      </c>
      <c r="CP211">
        <v>10</v>
      </c>
      <c r="CQ211" t="s">
        <v>1216</v>
      </c>
      <c r="CR211">
        <v>1.3140000000000001</v>
      </c>
      <c r="CS211" t="s">
        <v>162</v>
      </c>
      <c r="CT211" t="s">
        <v>111</v>
      </c>
    </row>
    <row r="212" spans="1:98" ht="14" x14ac:dyDescent="0.3">
      <c r="A212">
        <v>2018</v>
      </c>
      <c r="B212">
        <v>5416</v>
      </c>
      <c r="C212">
        <v>6670</v>
      </c>
      <c r="D212" t="s">
        <v>1217</v>
      </c>
      <c r="E212">
        <v>6</v>
      </c>
      <c r="F212" t="s">
        <v>99</v>
      </c>
      <c r="G212" t="s">
        <v>167</v>
      </c>
      <c r="H212">
        <v>49</v>
      </c>
      <c r="J212" t="s">
        <v>101</v>
      </c>
      <c r="K212" t="s">
        <v>335</v>
      </c>
      <c r="L212" t="s">
        <v>1218</v>
      </c>
      <c r="M212" t="s">
        <v>159</v>
      </c>
      <c r="N212" t="s">
        <v>141</v>
      </c>
      <c r="O212" t="s">
        <v>1219</v>
      </c>
      <c r="P212" t="s">
        <v>160</v>
      </c>
      <c r="Q212">
        <v>2</v>
      </c>
      <c r="R212">
        <v>339</v>
      </c>
      <c r="S212">
        <v>20960</v>
      </c>
      <c r="T212">
        <v>9975</v>
      </c>
      <c r="U212">
        <v>10985</v>
      </c>
      <c r="V212">
        <v>3019</v>
      </c>
      <c r="W212">
        <v>1447</v>
      </c>
      <c r="X212">
        <v>1572</v>
      </c>
      <c r="Y212">
        <v>14.4</v>
      </c>
      <c r="Z212">
        <v>0.93</v>
      </c>
      <c r="AA212">
        <v>0.64</v>
      </c>
      <c r="AB212">
        <v>1.0900000000000001</v>
      </c>
      <c r="AC212">
        <v>1187</v>
      </c>
      <c r="AD212">
        <v>13</v>
      </c>
      <c r="AE212">
        <v>245</v>
      </c>
      <c r="AF212">
        <v>28</v>
      </c>
      <c r="AK212" t="s">
        <v>161</v>
      </c>
      <c r="AL212" t="s">
        <v>108</v>
      </c>
      <c r="AM212">
        <v>83.6</v>
      </c>
      <c r="AN212">
        <v>8.1999999999999993</v>
      </c>
      <c r="AO212">
        <v>0.4</v>
      </c>
      <c r="AP212">
        <v>1.2</v>
      </c>
      <c r="AQ212">
        <v>3.1</v>
      </c>
      <c r="AR212">
        <v>11</v>
      </c>
      <c r="AS212">
        <v>8.4</v>
      </c>
      <c r="AT212">
        <v>0.2</v>
      </c>
      <c r="AU212">
        <v>0.8</v>
      </c>
      <c r="AV212">
        <v>454749</v>
      </c>
      <c r="AW212">
        <v>5598991</v>
      </c>
      <c r="BB212">
        <v>23327</v>
      </c>
      <c r="BC212">
        <v>11133</v>
      </c>
      <c r="BD212">
        <v>12194</v>
      </c>
      <c r="BE212">
        <v>17.8</v>
      </c>
      <c r="BF212">
        <v>18</v>
      </c>
      <c r="BG212">
        <v>17.600000000000001</v>
      </c>
      <c r="BH212">
        <v>50.541104850000004</v>
      </c>
      <c r="BI212">
        <v>8.3613920099999994</v>
      </c>
      <c r="BJ212">
        <v>987</v>
      </c>
      <c r="BK212">
        <v>1153</v>
      </c>
      <c r="BL212">
        <v>9.9</v>
      </c>
      <c r="BM212">
        <v>10.5</v>
      </c>
      <c r="BN212">
        <v>13.6</v>
      </c>
      <c r="BO212">
        <v>7.9</v>
      </c>
      <c r="BP212">
        <v>10.7</v>
      </c>
      <c r="BQ212">
        <v>5.2</v>
      </c>
      <c r="BR212">
        <v>8.9</v>
      </c>
      <c r="BS212">
        <v>9.5</v>
      </c>
      <c r="BT212">
        <v>11280</v>
      </c>
      <c r="BU212">
        <v>12297</v>
      </c>
      <c r="BV212">
        <v>0.63</v>
      </c>
      <c r="BW212">
        <v>0.65</v>
      </c>
      <c r="BX212">
        <v>0.91</v>
      </c>
      <c r="BY212">
        <v>1.03</v>
      </c>
      <c r="BZ212">
        <v>1.1499999999999999</v>
      </c>
      <c r="CA212">
        <v>1.05</v>
      </c>
      <c r="CB212">
        <v>0.74</v>
      </c>
      <c r="CC212">
        <v>0.71</v>
      </c>
      <c r="CD212">
        <v>1018</v>
      </c>
      <c r="CE212">
        <v>38</v>
      </c>
      <c r="CF212">
        <v>116</v>
      </c>
      <c r="CG212">
        <v>5</v>
      </c>
      <c r="CH212">
        <v>175</v>
      </c>
      <c r="CI212">
        <v>12</v>
      </c>
      <c r="CJ212">
        <v>57</v>
      </c>
      <c r="CK212">
        <v>0</v>
      </c>
      <c r="CL212">
        <v>760</v>
      </c>
      <c r="CM212">
        <v>18</v>
      </c>
      <c r="CN212">
        <v>69</v>
      </c>
      <c r="CO212">
        <v>3</v>
      </c>
      <c r="CP212">
        <v>80</v>
      </c>
      <c r="CQ212" t="s">
        <v>1220</v>
      </c>
      <c r="CR212">
        <v>0.58499999999999996</v>
      </c>
      <c r="CS212" t="s">
        <v>162</v>
      </c>
      <c r="CT212" t="s">
        <v>111</v>
      </c>
    </row>
    <row r="213" spans="1:98" ht="14" x14ac:dyDescent="0.3">
      <c r="A213">
        <v>2018</v>
      </c>
      <c r="B213">
        <v>5414</v>
      </c>
      <c r="C213">
        <v>6661</v>
      </c>
      <c r="D213" t="s">
        <v>1221</v>
      </c>
      <c r="E213">
        <v>6</v>
      </c>
      <c r="F213" t="s">
        <v>99</v>
      </c>
      <c r="G213" t="s">
        <v>167</v>
      </c>
      <c r="H213">
        <v>54</v>
      </c>
      <c r="J213" t="s">
        <v>101</v>
      </c>
      <c r="K213" t="s">
        <v>1222</v>
      </c>
      <c r="L213" t="s">
        <v>1223</v>
      </c>
      <c r="M213" t="s">
        <v>104</v>
      </c>
      <c r="N213" t="s">
        <v>141</v>
      </c>
      <c r="O213" t="s">
        <v>1224</v>
      </c>
      <c r="P213" t="s">
        <v>107</v>
      </c>
      <c r="Q213">
        <v>2</v>
      </c>
      <c r="R213">
        <v>359</v>
      </c>
      <c r="S213">
        <v>10951</v>
      </c>
      <c r="T213">
        <v>5454</v>
      </c>
      <c r="U213">
        <v>5497</v>
      </c>
      <c r="V213">
        <v>1003</v>
      </c>
      <c r="W213">
        <v>516</v>
      </c>
      <c r="X213">
        <v>488</v>
      </c>
      <c r="Y213">
        <v>9.1999999999999993</v>
      </c>
      <c r="Z213">
        <v>0.94</v>
      </c>
      <c r="AA213">
        <v>0.69</v>
      </c>
      <c r="AB213">
        <v>1.1100000000000001</v>
      </c>
      <c r="AC213">
        <v>627</v>
      </c>
      <c r="AD213">
        <v>8.6</v>
      </c>
      <c r="AE213">
        <v>115</v>
      </c>
      <c r="AF213">
        <v>15.3</v>
      </c>
      <c r="AK213" t="s">
        <v>166</v>
      </c>
      <c r="AL213" t="s">
        <v>161</v>
      </c>
      <c r="AM213">
        <v>89.1</v>
      </c>
      <c r="AN213">
        <v>8.4</v>
      </c>
      <c r="AO213">
        <v>0.6</v>
      </c>
      <c r="AP213">
        <v>1.3</v>
      </c>
      <c r="AQ213">
        <v>2.7</v>
      </c>
      <c r="AR213">
        <v>6</v>
      </c>
      <c r="AS213">
        <v>4.5</v>
      </c>
      <c r="AT213">
        <v>0.4</v>
      </c>
      <c r="AU213">
        <v>0.5</v>
      </c>
      <c r="AV213">
        <v>433615</v>
      </c>
      <c r="AW213">
        <v>5594647</v>
      </c>
      <c r="BB213">
        <v>12069</v>
      </c>
      <c r="BC213">
        <v>6039</v>
      </c>
      <c r="BD213">
        <v>6030</v>
      </c>
      <c r="BE213">
        <v>11.6</v>
      </c>
      <c r="BF213">
        <v>11.9</v>
      </c>
      <c r="BG213">
        <v>11.2</v>
      </c>
      <c r="BH213">
        <v>50.500024000000003</v>
      </c>
      <c r="BI213">
        <v>8.0639535999999996</v>
      </c>
      <c r="BJ213">
        <v>679</v>
      </c>
      <c r="BK213">
        <v>598</v>
      </c>
      <c r="BL213">
        <v>12.4</v>
      </c>
      <c r="BM213">
        <v>10.9</v>
      </c>
      <c r="BN213">
        <v>6.5</v>
      </c>
      <c r="BO213">
        <v>8.9</v>
      </c>
      <c r="BP213">
        <v>4.4000000000000004</v>
      </c>
      <c r="BQ213">
        <v>5.9</v>
      </c>
      <c r="BR213">
        <v>11.2</v>
      </c>
      <c r="BS213">
        <v>9.9</v>
      </c>
      <c r="BT213">
        <v>6092</v>
      </c>
      <c r="BU213">
        <v>6053</v>
      </c>
      <c r="BV213">
        <v>0.66</v>
      </c>
      <c r="BW213">
        <v>0.73</v>
      </c>
      <c r="BX213">
        <v>0.96</v>
      </c>
      <c r="BY213">
        <v>1.02</v>
      </c>
      <c r="BZ213">
        <v>1.1399999999999999</v>
      </c>
      <c r="CA213">
        <v>1.08</v>
      </c>
      <c r="CB213">
        <v>0.82</v>
      </c>
      <c r="CC213">
        <v>0.83</v>
      </c>
      <c r="CD213">
        <v>566</v>
      </c>
      <c r="CE213">
        <v>20</v>
      </c>
      <c r="CF213">
        <v>34</v>
      </c>
      <c r="CG213">
        <v>4</v>
      </c>
      <c r="CH213">
        <v>97</v>
      </c>
      <c r="CI213">
        <v>4</v>
      </c>
      <c r="CJ213">
        <v>14</v>
      </c>
      <c r="CK213">
        <v>0</v>
      </c>
      <c r="CL213">
        <v>423</v>
      </c>
      <c r="CM213">
        <v>6</v>
      </c>
      <c r="CN213">
        <v>15</v>
      </c>
      <c r="CO213">
        <v>3</v>
      </c>
      <c r="CP213">
        <v>20</v>
      </c>
      <c r="CQ213" t="s">
        <v>1225</v>
      </c>
      <c r="CR213">
        <v>0.22600000000000001</v>
      </c>
      <c r="CS213" t="s">
        <v>162</v>
      </c>
      <c r="CT213" t="s">
        <v>111</v>
      </c>
    </row>
    <row r="214" spans="1:98" ht="14" x14ac:dyDescent="0.3">
      <c r="A214">
        <v>2018</v>
      </c>
      <c r="B214">
        <v>5118</v>
      </c>
      <c r="C214">
        <v>6426</v>
      </c>
      <c r="D214" t="s">
        <v>1226</v>
      </c>
      <c r="E214">
        <v>6</v>
      </c>
      <c r="F214" t="s">
        <v>99</v>
      </c>
      <c r="G214" t="s">
        <v>167</v>
      </c>
      <c r="H214">
        <v>62</v>
      </c>
      <c r="J214" t="s">
        <v>101</v>
      </c>
      <c r="K214" t="s">
        <v>202</v>
      </c>
      <c r="L214" t="s">
        <v>1227</v>
      </c>
      <c r="M214" t="s">
        <v>159</v>
      </c>
      <c r="N214" t="s">
        <v>1228</v>
      </c>
      <c r="O214" t="s">
        <v>1229</v>
      </c>
      <c r="P214" t="s">
        <v>160</v>
      </c>
      <c r="Q214">
        <v>2</v>
      </c>
      <c r="R214">
        <v>349</v>
      </c>
      <c r="S214">
        <v>16595</v>
      </c>
      <c r="T214">
        <v>8221</v>
      </c>
      <c r="U214">
        <v>8374</v>
      </c>
      <c r="V214">
        <v>2022</v>
      </c>
      <c r="W214">
        <v>1019</v>
      </c>
      <c r="X214">
        <v>1003</v>
      </c>
      <c r="Y214">
        <v>12.2</v>
      </c>
      <c r="Z214">
        <v>0.9</v>
      </c>
      <c r="AA214">
        <v>0.64</v>
      </c>
      <c r="AB214">
        <v>1.07</v>
      </c>
      <c r="AC214">
        <v>960</v>
      </c>
      <c r="AD214">
        <v>11.6</v>
      </c>
      <c r="AE214">
        <v>155</v>
      </c>
      <c r="AF214">
        <v>19.399999999999999</v>
      </c>
      <c r="AK214" t="s">
        <v>572</v>
      </c>
      <c r="AL214" t="s">
        <v>166</v>
      </c>
      <c r="AM214">
        <v>86.1</v>
      </c>
      <c r="AN214">
        <v>8</v>
      </c>
      <c r="AO214">
        <v>0.7</v>
      </c>
      <c r="AP214">
        <v>1.2</v>
      </c>
      <c r="AQ214">
        <v>3.6</v>
      </c>
      <c r="AR214">
        <v>8.3000000000000007</v>
      </c>
      <c r="AS214">
        <v>5.9</v>
      </c>
      <c r="AT214">
        <v>0.3</v>
      </c>
      <c r="AU214">
        <v>0.5</v>
      </c>
      <c r="AV214">
        <v>485433</v>
      </c>
      <c r="AW214">
        <v>5633977</v>
      </c>
      <c r="BB214">
        <v>18799</v>
      </c>
      <c r="BC214">
        <v>9262</v>
      </c>
      <c r="BD214">
        <v>9537</v>
      </c>
      <c r="BE214">
        <v>14.9</v>
      </c>
      <c r="BF214">
        <v>15.3</v>
      </c>
      <c r="BG214">
        <v>14.5</v>
      </c>
      <c r="BH214">
        <v>50.857299670000003</v>
      </c>
      <c r="BI214">
        <v>8.7930371100000002</v>
      </c>
      <c r="BJ214">
        <v>1042</v>
      </c>
      <c r="BK214">
        <v>967</v>
      </c>
      <c r="BL214">
        <v>12.7</v>
      </c>
      <c r="BM214">
        <v>11.5</v>
      </c>
      <c r="BN214">
        <v>9.4</v>
      </c>
      <c r="BO214">
        <v>9.6</v>
      </c>
      <c r="BP214">
        <v>6.3</v>
      </c>
      <c r="BQ214">
        <v>6.5</v>
      </c>
      <c r="BR214">
        <v>11.3</v>
      </c>
      <c r="BS214">
        <v>10.1</v>
      </c>
      <c r="BT214">
        <v>9350</v>
      </c>
      <c r="BU214">
        <v>9469</v>
      </c>
      <c r="BV214">
        <v>0.67</v>
      </c>
      <c r="BW214">
        <v>0.6</v>
      </c>
      <c r="BX214">
        <v>1</v>
      </c>
      <c r="BY214">
        <v>0.96</v>
      </c>
      <c r="BZ214">
        <v>1.02</v>
      </c>
      <c r="CA214">
        <v>1.1100000000000001</v>
      </c>
      <c r="CB214">
        <v>0.74</v>
      </c>
      <c r="CC214">
        <v>0.75</v>
      </c>
      <c r="CD214">
        <v>836</v>
      </c>
      <c r="CE214">
        <v>37</v>
      </c>
      <c r="CF214">
        <v>75</v>
      </c>
      <c r="CG214">
        <v>7</v>
      </c>
      <c r="CH214">
        <v>123</v>
      </c>
      <c r="CI214">
        <v>8</v>
      </c>
      <c r="CJ214">
        <v>22</v>
      </c>
      <c r="CK214">
        <v>1</v>
      </c>
      <c r="CL214">
        <v>599</v>
      </c>
      <c r="CM214">
        <v>12</v>
      </c>
      <c r="CN214">
        <v>36</v>
      </c>
      <c r="CO214">
        <v>4</v>
      </c>
      <c r="CP214">
        <v>50</v>
      </c>
      <c r="CQ214" t="s">
        <v>1230</v>
      </c>
      <c r="CR214">
        <v>0.53600000000000003</v>
      </c>
      <c r="CS214" t="s">
        <v>162</v>
      </c>
      <c r="CT214" t="s">
        <v>111</v>
      </c>
    </row>
    <row r="215" spans="1:98" ht="14" x14ac:dyDescent="0.3">
      <c r="A215">
        <v>2018</v>
      </c>
      <c r="B215">
        <v>5223</v>
      </c>
      <c r="C215">
        <v>6668</v>
      </c>
      <c r="D215" t="s">
        <v>1231</v>
      </c>
      <c r="E215">
        <v>6</v>
      </c>
      <c r="F215" t="s">
        <v>99</v>
      </c>
      <c r="G215" t="s">
        <v>167</v>
      </c>
      <c r="H215">
        <v>62</v>
      </c>
      <c r="J215" t="s">
        <v>101</v>
      </c>
      <c r="K215" t="s">
        <v>156</v>
      </c>
      <c r="L215" t="s">
        <v>1232</v>
      </c>
      <c r="M215" t="s">
        <v>159</v>
      </c>
      <c r="N215" t="s">
        <v>202</v>
      </c>
      <c r="O215" t="s">
        <v>1233</v>
      </c>
      <c r="P215" t="s">
        <v>160</v>
      </c>
      <c r="Q215">
        <v>2</v>
      </c>
      <c r="R215">
        <v>250</v>
      </c>
      <c r="S215">
        <v>8380</v>
      </c>
      <c r="T215">
        <v>4189</v>
      </c>
      <c r="U215">
        <v>4191</v>
      </c>
      <c r="V215">
        <v>576</v>
      </c>
      <c r="W215">
        <v>293</v>
      </c>
      <c r="X215">
        <v>282</v>
      </c>
      <c r="Y215">
        <v>6.9</v>
      </c>
      <c r="Z215">
        <v>0.92</v>
      </c>
      <c r="AA215">
        <v>0.55000000000000004</v>
      </c>
      <c r="AB215">
        <v>1.1000000000000001</v>
      </c>
      <c r="AC215">
        <v>464</v>
      </c>
      <c r="AD215">
        <v>6.9</v>
      </c>
      <c r="AE215">
        <v>119</v>
      </c>
      <c r="AF215">
        <v>7</v>
      </c>
      <c r="AK215" t="s">
        <v>161</v>
      </c>
      <c r="AL215" t="s">
        <v>100</v>
      </c>
      <c r="AM215">
        <v>91.2</v>
      </c>
      <c r="AN215">
        <v>9.6</v>
      </c>
      <c r="AO215">
        <v>1</v>
      </c>
      <c r="AP215">
        <v>1.2</v>
      </c>
      <c r="AQ215">
        <v>2.6</v>
      </c>
      <c r="AR215">
        <v>4</v>
      </c>
      <c r="AS215">
        <v>2.4</v>
      </c>
      <c r="AT215">
        <v>0.3</v>
      </c>
      <c r="AU215">
        <v>0.8</v>
      </c>
      <c r="AV215">
        <v>542118</v>
      </c>
      <c r="AW215">
        <v>5627133</v>
      </c>
      <c r="BB215">
        <v>9666</v>
      </c>
      <c r="BC215">
        <v>4860</v>
      </c>
      <c r="BD215">
        <v>4807</v>
      </c>
      <c r="BE215">
        <v>8.3000000000000007</v>
      </c>
      <c r="BF215">
        <v>8.4</v>
      </c>
      <c r="BG215">
        <v>8.1999999999999993</v>
      </c>
      <c r="BH215">
        <v>50.794405449999999</v>
      </c>
      <c r="BI215">
        <v>9.5976013099999999</v>
      </c>
      <c r="BJ215">
        <v>517</v>
      </c>
      <c r="BK215">
        <v>558</v>
      </c>
      <c r="BL215">
        <v>12.3</v>
      </c>
      <c r="BM215">
        <v>13.3</v>
      </c>
      <c r="BN215">
        <v>8.9</v>
      </c>
      <c r="BO215">
        <v>12.9</v>
      </c>
      <c r="BP215">
        <v>6.2</v>
      </c>
      <c r="BQ215">
        <v>8.1999999999999993</v>
      </c>
      <c r="BR215">
        <v>10.6</v>
      </c>
      <c r="BS215">
        <v>11.6</v>
      </c>
      <c r="BT215">
        <v>4853</v>
      </c>
      <c r="BU215">
        <v>4826</v>
      </c>
      <c r="BV215">
        <v>0.51</v>
      </c>
      <c r="BW215">
        <v>0.6</v>
      </c>
      <c r="BX215">
        <v>0.9</v>
      </c>
      <c r="BY215">
        <v>1.03</v>
      </c>
      <c r="BZ215">
        <v>1.1499999999999999</v>
      </c>
      <c r="CA215">
        <v>1.04</v>
      </c>
      <c r="CB215">
        <v>0.74</v>
      </c>
      <c r="CC215">
        <v>0.66</v>
      </c>
      <c r="CD215">
        <v>424</v>
      </c>
      <c r="CE215">
        <v>13</v>
      </c>
      <c r="CF215">
        <v>19</v>
      </c>
      <c r="CG215">
        <v>5</v>
      </c>
      <c r="CH215">
        <v>109</v>
      </c>
      <c r="CI215">
        <v>4</v>
      </c>
      <c r="CJ215">
        <v>4</v>
      </c>
      <c r="CK215">
        <v>0</v>
      </c>
      <c r="CL215">
        <v>305</v>
      </c>
      <c r="CM215">
        <v>5</v>
      </c>
      <c r="CN215">
        <v>10</v>
      </c>
      <c r="CO215">
        <v>3</v>
      </c>
      <c r="CP215">
        <v>60</v>
      </c>
      <c r="CQ215" t="s">
        <v>1234</v>
      </c>
      <c r="CR215">
        <v>2.262</v>
      </c>
      <c r="CS215" t="s">
        <v>162</v>
      </c>
      <c r="CT215" t="s">
        <v>111</v>
      </c>
    </row>
    <row r="216" spans="1:98" ht="14" x14ac:dyDescent="0.3">
      <c r="A216">
        <v>2018</v>
      </c>
      <c r="B216">
        <v>5017</v>
      </c>
      <c r="C216">
        <v>6101</v>
      </c>
      <c r="D216" t="s">
        <v>1235</v>
      </c>
      <c r="E216">
        <v>6</v>
      </c>
      <c r="F216" t="s">
        <v>99</v>
      </c>
      <c r="G216" t="s">
        <v>167</v>
      </c>
      <c r="H216">
        <v>62</v>
      </c>
      <c r="J216" t="s">
        <v>101</v>
      </c>
      <c r="K216" t="s">
        <v>1141</v>
      </c>
      <c r="L216" t="s">
        <v>1236</v>
      </c>
      <c r="M216" t="s">
        <v>159</v>
      </c>
      <c r="N216" t="s">
        <v>1237</v>
      </c>
      <c r="O216" t="s">
        <v>1238</v>
      </c>
      <c r="P216" t="s">
        <v>160</v>
      </c>
      <c r="Q216">
        <v>2</v>
      </c>
      <c r="R216">
        <v>357</v>
      </c>
      <c r="S216">
        <v>10311</v>
      </c>
      <c r="T216">
        <v>5103</v>
      </c>
      <c r="U216">
        <v>5208</v>
      </c>
      <c r="V216">
        <v>983</v>
      </c>
      <c r="W216">
        <v>474</v>
      </c>
      <c r="X216">
        <v>508</v>
      </c>
      <c r="Y216">
        <v>9.5</v>
      </c>
      <c r="Z216">
        <v>0.91</v>
      </c>
      <c r="AA216">
        <v>0.55000000000000004</v>
      </c>
      <c r="AB216">
        <v>1.04</v>
      </c>
      <c r="AC216">
        <v>592</v>
      </c>
      <c r="AD216">
        <v>9.1999999999999993</v>
      </c>
      <c r="AE216">
        <v>105</v>
      </c>
      <c r="AF216">
        <v>13.1</v>
      </c>
      <c r="AK216" t="s">
        <v>161</v>
      </c>
      <c r="AL216" t="s">
        <v>167</v>
      </c>
      <c r="AM216">
        <v>89.1</v>
      </c>
      <c r="AN216">
        <v>7.6</v>
      </c>
      <c r="AO216">
        <v>1.4</v>
      </c>
      <c r="AP216">
        <v>0.9</v>
      </c>
      <c r="AQ216">
        <v>3.5</v>
      </c>
      <c r="AR216">
        <v>5.8</v>
      </c>
      <c r="AS216">
        <v>3.8</v>
      </c>
      <c r="AT216">
        <v>0.3</v>
      </c>
      <c r="AU216">
        <v>0.4</v>
      </c>
      <c r="AV216">
        <v>462683</v>
      </c>
      <c r="AW216">
        <v>5641212</v>
      </c>
      <c r="BB216">
        <v>11933</v>
      </c>
      <c r="BC216">
        <v>5889</v>
      </c>
      <c r="BD216">
        <v>6043</v>
      </c>
      <c r="BE216">
        <v>11.7</v>
      </c>
      <c r="BF216">
        <v>11.4</v>
      </c>
      <c r="BG216">
        <v>11.9</v>
      </c>
      <c r="BH216">
        <v>50.921340129999997</v>
      </c>
      <c r="BI216">
        <v>8.4690844399999996</v>
      </c>
      <c r="BJ216">
        <v>553</v>
      </c>
      <c r="BK216">
        <v>612</v>
      </c>
      <c r="BL216">
        <v>10.8</v>
      </c>
      <c r="BM216">
        <v>11.8</v>
      </c>
      <c r="BN216">
        <v>7.9</v>
      </c>
      <c r="BO216">
        <v>11.9</v>
      </c>
      <c r="BP216">
        <v>4.9000000000000004</v>
      </c>
      <c r="BQ216">
        <v>6.9</v>
      </c>
      <c r="BR216">
        <v>9.4</v>
      </c>
      <c r="BS216">
        <v>10.1</v>
      </c>
      <c r="BT216">
        <v>5623</v>
      </c>
      <c r="BU216">
        <v>6636</v>
      </c>
      <c r="BV216">
        <v>0.54</v>
      </c>
      <c r="BW216">
        <v>0.56000000000000005</v>
      </c>
      <c r="BX216">
        <v>0.99</v>
      </c>
      <c r="BY216">
        <v>0.98</v>
      </c>
      <c r="BZ216">
        <v>1.07</v>
      </c>
      <c r="CA216">
        <v>1.02</v>
      </c>
      <c r="CB216">
        <v>0.72</v>
      </c>
      <c r="CC216">
        <v>0.71</v>
      </c>
      <c r="CD216">
        <v>527</v>
      </c>
      <c r="CE216">
        <v>22</v>
      </c>
      <c r="CF216">
        <v>33</v>
      </c>
      <c r="CG216">
        <v>9</v>
      </c>
      <c r="CH216">
        <v>90</v>
      </c>
      <c r="CI216">
        <v>5</v>
      </c>
      <c r="CJ216">
        <v>9</v>
      </c>
      <c r="CK216">
        <v>1</v>
      </c>
      <c r="CL216">
        <v>357</v>
      </c>
      <c r="CM216">
        <v>5</v>
      </c>
      <c r="CN216">
        <v>10</v>
      </c>
      <c r="CO216">
        <v>5</v>
      </c>
      <c r="CP216">
        <v>40</v>
      </c>
      <c r="CQ216" t="s">
        <v>1239</v>
      </c>
      <c r="CR216">
        <v>0.219</v>
      </c>
      <c r="CS216" t="s">
        <v>162</v>
      </c>
      <c r="CT216" t="s">
        <v>111</v>
      </c>
    </row>
    <row r="217" spans="1:98" ht="14" x14ac:dyDescent="0.3">
      <c r="A217">
        <v>2018</v>
      </c>
      <c r="B217">
        <v>4322</v>
      </c>
      <c r="C217">
        <v>6201</v>
      </c>
      <c r="D217" t="s">
        <v>1240</v>
      </c>
      <c r="E217">
        <v>6</v>
      </c>
      <c r="F217" t="s">
        <v>99</v>
      </c>
      <c r="G217" t="s">
        <v>167</v>
      </c>
      <c r="H217">
        <v>80</v>
      </c>
      <c r="J217" t="s">
        <v>101</v>
      </c>
      <c r="K217" t="s">
        <v>1241</v>
      </c>
      <c r="L217" t="s">
        <v>1242</v>
      </c>
      <c r="M217" t="s">
        <v>159</v>
      </c>
      <c r="N217" t="s">
        <v>1243</v>
      </c>
      <c r="O217" t="s">
        <v>1244</v>
      </c>
      <c r="P217" t="s">
        <v>160</v>
      </c>
      <c r="Q217">
        <v>2</v>
      </c>
      <c r="R217">
        <v>288</v>
      </c>
      <c r="S217">
        <v>1615</v>
      </c>
      <c r="T217">
        <v>793</v>
      </c>
      <c r="U217">
        <v>822</v>
      </c>
      <c r="V217">
        <v>114</v>
      </c>
      <c r="W217">
        <v>56</v>
      </c>
      <c r="X217">
        <v>57</v>
      </c>
      <c r="Y217">
        <v>7</v>
      </c>
      <c r="Z217">
        <v>0.94</v>
      </c>
      <c r="AA217">
        <v>1.1299999999999999</v>
      </c>
      <c r="AB217">
        <v>1.1200000000000001</v>
      </c>
      <c r="AC217">
        <v>96</v>
      </c>
      <c r="AD217">
        <v>6.9</v>
      </c>
      <c r="AE217">
        <v>11</v>
      </c>
      <c r="AF217">
        <v>9.6</v>
      </c>
      <c r="AK217" t="s">
        <v>100</v>
      </c>
      <c r="AL217" t="s">
        <v>100</v>
      </c>
      <c r="AM217">
        <v>90.6</v>
      </c>
      <c r="AN217">
        <v>8.5</v>
      </c>
      <c r="AO217">
        <v>2.6</v>
      </c>
      <c r="AP217">
        <v>1.5</v>
      </c>
      <c r="AQ217">
        <v>3.6</v>
      </c>
      <c r="AR217">
        <v>2.4</v>
      </c>
      <c r="AS217">
        <v>1.3</v>
      </c>
      <c r="AT217">
        <v>1.1000000000000001</v>
      </c>
      <c r="AU217">
        <v>0.8</v>
      </c>
      <c r="AV217">
        <v>534201</v>
      </c>
      <c r="AW217">
        <v>5722334</v>
      </c>
      <c r="BB217">
        <v>1604</v>
      </c>
      <c r="BC217">
        <v>790</v>
      </c>
      <c r="BD217">
        <v>814</v>
      </c>
      <c r="BE217">
        <v>9.6999999999999993</v>
      </c>
      <c r="BF217">
        <v>9.9</v>
      </c>
      <c r="BG217">
        <v>9.5</v>
      </c>
      <c r="BH217">
        <v>51.650958510000002</v>
      </c>
      <c r="BI217">
        <v>9.4943602200000008</v>
      </c>
      <c r="BJ217">
        <v>121</v>
      </c>
      <c r="BK217">
        <v>137</v>
      </c>
      <c r="BL217">
        <v>15.3</v>
      </c>
      <c r="BM217">
        <v>16.7</v>
      </c>
      <c r="BN217">
        <v>0.8</v>
      </c>
      <c r="BO217">
        <v>0.7</v>
      </c>
      <c r="BP217">
        <v>0</v>
      </c>
      <c r="BQ217">
        <v>0</v>
      </c>
      <c r="BR217">
        <v>15.3</v>
      </c>
      <c r="BS217">
        <v>16.8</v>
      </c>
      <c r="BT217">
        <v>783</v>
      </c>
      <c r="BU217">
        <v>817</v>
      </c>
      <c r="BV217">
        <v>1.1200000000000001</v>
      </c>
      <c r="BW217">
        <v>1.1399999999999999</v>
      </c>
      <c r="BX217">
        <v>0.98</v>
      </c>
      <c r="BY217">
        <v>0.97</v>
      </c>
      <c r="BZ217">
        <v>1.1299999999999999</v>
      </c>
      <c r="CA217">
        <v>1.1200000000000001</v>
      </c>
      <c r="CB217">
        <v>0.98</v>
      </c>
      <c r="CC217">
        <v>0.99</v>
      </c>
      <c r="CD217">
        <v>86</v>
      </c>
      <c r="CE217">
        <v>4</v>
      </c>
      <c r="CF217">
        <v>2</v>
      </c>
      <c r="CG217">
        <v>3</v>
      </c>
      <c r="CH217">
        <v>10</v>
      </c>
      <c r="CI217">
        <v>1</v>
      </c>
      <c r="CJ217">
        <v>0</v>
      </c>
      <c r="CK217">
        <v>0</v>
      </c>
      <c r="CL217">
        <v>55</v>
      </c>
      <c r="CM217">
        <v>1</v>
      </c>
      <c r="CN217">
        <v>1</v>
      </c>
      <c r="CO217">
        <v>1</v>
      </c>
      <c r="CP217">
        <v>10</v>
      </c>
      <c r="CQ217" t="s">
        <v>1245</v>
      </c>
      <c r="CR217">
        <v>3.5619999999999998</v>
      </c>
      <c r="CS217" t="s">
        <v>162</v>
      </c>
      <c r="CT217" t="s">
        <v>111</v>
      </c>
    </row>
    <row r="218" spans="1:98" ht="14" x14ac:dyDescent="0.3">
      <c r="A218">
        <v>2018</v>
      </c>
      <c r="B218">
        <v>4322</v>
      </c>
      <c r="C218">
        <v>6009</v>
      </c>
      <c r="D218" t="s">
        <v>1243</v>
      </c>
      <c r="E218">
        <v>6</v>
      </c>
      <c r="F218" t="s">
        <v>99</v>
      </c>
      <c r="G218" t="s">
        <v>167</v>
      </c>
      <c r="H218">
        <v>83</v>
      </c>
      <c r="J218" t="s">
        <v>101</v>
      </c>
      <c r="K218" t="s">
        <v>1246</v>
      </c>
      <c r="L218" t="s">
        <v>1247</v>
      </c>
      <c r="M218" t="s">
        <v>104</v>
      </c>
      <c r="N218" t="s">
        <v>279</v>
      </c>
      <c r="O218" t="s">
        <v>1248</v>
      </c>
      <c r="P218" t="s">
        <v>107</v>
      </c>
      <c r="Q218">
        <v>2</v>
      </c>
      <c r="R218">
        <v>359</v>
      </c>
      <c r="S218">
        <v>3427</v>
      </c>
      <c r="T218">
        <v>1705</v>
      </c>
      <c r="U218">
        <v>1722</v>
      </c>
      <c r="V218">
        <v>199</v>
      </c>
      <c r="W218">
        <v>100</v>
      </c>
      <c r="X218">
        <v>99</v>
      </c>
      <c r="Y218">
        <v>5.8</v>
      </c>
      <c r="Z218">
        <v>0.92</v>
      </c>
      <c r="AA218">
        <v>0.62</v>
      </c>
      <c r="AB218">
        <v>1.04</v>
      </c>
      <c r="AC218">
        <v>203</v>
      </c>
      <c r="AD218">
        <v>5.8</v>
      </c>
      <c r="AE218">
        <v>22</v>
      </c>
      <c r="AF218">
        <v>6.5</v>
      </c>
      <c r="AK218" t="s">
        <v>161</v>
      </c>
      <c r="AL218" t="s">
        <v>161</v>
      </c>
      <c r="AM218">
        <v>92.6</v>
      </c>
      <c r="AN218">
        <v>5.9</v>
      </c>
      <c r="AO218">
        <v>1.4</v>
      </c>
      <c r="AP218">
        <v>1</v>
      </c>
      <c r="AQ218">
        <v>2.4</v>
      </c>
      <c r="AR218">
        <v>2.2000000000000002</v>
      </c>
      <c r="AS218">
        <v>1.3</v>
      </c>
      <c r="AT218">
        <v>1.2</v>
      </c>
      <c r="AU218">
        <v>0.6</v>
      </c>
      <c r="AV218">
        <v>532382</v>
      </c>
      <c r="AW218">
        <v>5720766</v>
      </c>
      <c r="BB218">
        <v>3842</v>
      </c>
      <c r="BC218">
        <v>1911</v>
      </c>
      <c r="BD218">
        <v>1930</v>
      </c>
      <c r="BE218">
        <v>7.1</v>
      </c>
      <c r="BF218">
        <v>7.2</v>
      </c>
      <c r="BG218">
        <v>7.1</v>
      </c>
      <c r="BH218">
        <v>51.63697406</v>
      </c>
      <c r="BI218">
        <v>9.4679215899999996</v>
      </c>
      <c r="BJ218">
        <v>181</v>
      </c>
      <c r="BK218">
        <v>201</v>
      </c>
      <c r="BL218">
        <v>10.6</v>
      </c>
      <c r="BM218">
        <v>11.7</v>
      </c>
      <c r="BN218">
        <v>6.7</v>
      </c>
      <c r="BO218">
        <v>5</v>
      </c>
      <c r="BP218">
        <v>2.8</v>
      </c>
      <c r="BQ218">
        <v>1.5</v>
      </c>
      <c r="BR218">
        <v>9.5</v>
      </c>
      <c r="BS218">
        <v>10.4</v>
      </c>
      <c r="BT218">
        <v>1932</v>
      </c>
      <c r="BU218">
        <v>1947</v>
      </c>
      <c r="BV218">
        <v>0.61</v>
      </c>
      <c r="BW218">
        <v>0.63</v>
      </c>
      <c r="BX218">
        <v>0.98</v>
      </c>
      <c r="BY218">
        <v>0.98</v>
      </c>
      <c r="BZ218">
        <v>1.04</v>
      </c>
      <c r="CA218">
        <v>1.04</v>
      </c>
      <c r="CB218">
        <v>0.8</v>
      </c>
      <c r="CC218">
        <v>0.78</v>
      </c>
      <c r="CD218">
        <v>187</v>
      </c>
      <c r="CE218">
        <v>7</v>
      </c>
      <c r="CF218">
        <v>4</v>
      </c>
      <c r="CG218">
        <v>3</v>
      </c>
      <c r="CH218">
        <v>21</v>
      </c>
      <c r="CI218">
        <v>1</v>
      </c>
      <c r="CJ218">
        <v>1</v>
      </c>
      <c r="CK218">
        <v>0</v>
      </c>
      <c r="CL218">
        <v>117</v>
      </c>
      <c r="CM218">
        <v>2</v>
      </c>
      <c r="CN218">
        <v>1</v>
      </c>
      <c r="CO218">
        <v>1</v>
      </c>
      <c r="CP218">
        <v>30</v>
      </c>
      <c r="CQ218" t="s">
        <v>1249</v>
      </c>
      <c r="CR218">
        <v>1.2270000000000001</v>
      </c>
      <c r="CS218" t="s">
        <v>162</v>
      </c>
      <c r="CT218" t="s">
        <v>111</v>
      </c>
    </row>
    <row r="219" spans="1:98" ht="14" x14ac:dyDescent="0.3">
      <c r="A219">
        <v>2018</v>
      </c>
      <c r="B219">
        <v>5024</v>
      </c>
      <c r="C219">
        <v>6493</v>
      </c>
      <c r="D219" t="s">
        <v>1250</v>
      </c>
      <c r="E219">
        <v>6</v>
      </c>
      <c r="F219" t="s">
        <v>99</v>
      </c>
      <c r="G219" t="s">
        <v>167</v>
      </c>
      <c r="H219">
        <v>83</v>
      </c>
      <c r="J219" t="s">
        <v>101</v>
      </c>
      <c r="K219" t="s">
        <v>279</v>
      </c>
      <c r="L219" t="s">
        <v>1251</v>
      </c>
      <c r="M219" t="s">
        <v>104</v>
      </c>
      <c r="N219" t="s">
        <v>1250</v>
      </c>
      <c r="O219" t="s">
        <v>1252</v>
      </c>
      <c r="P219" t="s">
        <v>107</v>
      </c>
      <c r="Q219">
        <v>2</v>
      </c>
      <c r="R219">
        <v>342</v>
      </c>
      <c r="S219">
        <v>14964</v>
      </c>
      <c r="T219">
        <v>7435</v>
      </c>
      <c r="U219">
        <v>7529</v>
      </c>
      <c r="V219">
        <v>903</v>
      </c>
      <c r="W219">
        <v>459</v>
      </c>
      <c r="X219">
        <v>444</v>
      </c>
      <c r="Y219">
        <v>6</v>
      </c>
      <c r="Z219">
        <v>0.9</v>
      </c>
      <c r="AA219">
        <v>0.5</v>
      </c>
      <c r="AB219">
        <v>1.03</v>
      </c>
      <c r="AC219">
        <v>865</v>
      </c>
      <c r="AD219">
        <v>5.9</v>
      </c>
      <c r="AE219">
        <v>141</v>
      </c>
      <c r="AF219">
        <v>7.9</v>
      </c>
      <c r="AK219" t="s">
        <v>108</v>
      </c>
      <c r="AL219" t="s">
        <v>108</v>
      </c>
      <c r="AM219">
        <v>92.1</v>
      </c>
      <c r="AN219">
        <v>6.9</v>
      </c>
      <c r="AO219">
        <v>1.2</v>
      </c>
      <c r="AP219">
        <v>1.2</v>
      </c>
      <c r="AQ219">
        <v>2.7</v>
      </c>
      <c r="AR219">
        <v>3.1</v>
      </c>
      <c r="AS219">
        <v>2</v>
      </c>
      <c r="AT219">
        <v>0.2</v>
      </c>
      <c r="AU219">
        <v>0.7</v>
      </c>
      <c r="AV219">
        <v>554975</v>
      </c>
      <c r="AW219">
        <v>5648237</v>
      </c>
      <c r="BB219">
        <v>17461</v>
      </c>
      <c r="BC219">
        <v>8653</v>
      </c>
      <c r="BD219">
        <v>8808</v>
      </c>
      <c r="BE219">
        <v>7.2</v>
      </c>
      <c r="BF219">
        <v>7.3</v>
      </c>
      <c r="BG219">
        <v>7</v>
      </c>
      <c r="BH219">
        <v>50.983093879999998</v>
      </c>
      <c r="BI219">
        <v>9.7831736800000009</v>
      </c>
      <c r="BJ219">
        <v>726</v>
      </c>
      <c r="BK219">
        <v>832</v>
      </c>
      <c r="BL219">
        <v>9.8000000000000007</v>
      </c>
      <c r="BM219">
        <v>11.1</v>
      </c>
      <c r="BN219">
        <v>5.4</v>
      </c>
      <c r="BO219">
        <v>4.4000000000000004</v>
      </c>
      <c r="BP219">
        <v>3</v>
      </c>
      <c r="BQ219">
        <v>2.4</v>
      </c>
      <c r="BR219">
        <v>8.4</v>
      </c>
      <c r="BS219">
        <v>9.4</v>
      </c>
      <c r="BT219">
        <v>8704</v>
      </c>
      <c r="BU219">
        <v>8809</v>
      </c>
      <c r="BV219">
        <v>0.51</v>
      </c>
      <c r="BW219">
        <v>0.49</v>
      </c>
      <c r="BX219">
        <v>1</v>
      </c>
      <c r="BY219">
        <v>0.97</v>
      </c>
      <c r="BZ219">
        <v>1.02</v>
      </c>
      <c r="CA219">
        <v>1.04</v>
      </c>
      <c r="CB219">
        <v>0.71</v>
      </c>
      <c r="CC219">
        <v>0.71</v>
      </c>
      <c r="CD219">
        <v>797</v>
      </c>
      <c r="CE219">
        <v>25</v>
      </c>
      <c r="CF219">
        <v>25</v>
      </c>
      <c r="CG219">
        <v>11</v>
      </c>
      <c r="CH219">
        <v>127</v>
      </c>
      <c r="CI219">
        <v>4</v>
      </c>
      <c r="CJ219">
        <v>7</v>
      </c>
      <c r="CK219">
        <v>1</v>
      </c>
      <c r="CL219">
        <v>537</v>
      </c>
      <c r="CM219">
        <v>6</v>
      </c>
      <c r="CN219">
        <v>9</v>
      </c>
      <c r="CO219">
        <v>7</v>
      </c>
      <c r="CP219">
        <v>10</v>
      </c>
      <c r="CQ219" t="s">
        <v>1253</v>
      </c>
      <c r="CR219">
        <v>0.66700000000000004</v>
      </c>
      <c r="CS219" t="s">
        <v>162</v>
      </c>
      <c r="CT219" t="s">
        <v>111</v>
      </c>
    </row>
    <row r="220" spans="1:98" ht="14" x14ac:dyDescent="0.3">
      <c r="A220">
        <v>2018</v>
      </c>
      <c r="B220">
        <v>4823</v>
      </c>
      <c r="C220">
        <v>6716</v>
      </c>
      <c r="D220" t="s">
        <v>1254</v>
      </c>
      <c r="E220">
        <v>6</v>
      </c>
      <c r="F220" t="s">
        <v>99</v>
      </c>
      <c r="G220" t="s">
        <v>167</v>
      </c>
      <c r="H220">
        <v>83</v>
      </c>
      <c r="J220" t="s">
        <v>101</v>
      </c>
      <c r="K220" t="s">
        <v>279</v>
      </c>
      <c r="L220" t="s">
        <v>1255</v>
      </c>
      <c r="M220" t="s">
        <v>104</v>
      </c>
      <c r="N220" t="s">
        <v>1250</v>
      </c>
      <c r="O220" t="s">
        <v>1251</v>
      </c>
      <c r="P220" t="s">
        <v>107</v>
      </c>
      <c r="Q220">
        <v>2</v>
      </c>
      <c r="R220">
        <v>191</v>
      </c>
      <c r="S220">
        <v>8348</v>
      </c>
      <c r="T220">
        <v>4230</v>
      </c>
      <c r="U220">
        <v>4118</v>
      </c>
      <c r="Z220">
        <v>0.9</v>
      </c>
      <c r="AA220">
        <v>0.39</v>
      </c>
      <c r="AB220">
        <v>0.95</v>
      </c>
      <c r="AC220">
        <v>470</v>
      </c>
      <c r="AE220">
        <v>103</v>
      </c>
      <c r="AK220" t="s">
        <v>167</v>
      </c>
      <c r="AL220" t="s">
        <v>166</v>
      </c>
      <c r="AV220">
        <v>538452</v>
      </c>
      <c r="AW220">
        <v>5662374</v>
      </c>
      <c r="BB220">
        <v>10284</v>
      </c>
      <c r="BC220">
        <v>5207</v>
      </c>
      <c r="BD220">
        <v>5077</v>
      </c>
      <c r="BH220">
        <v>51.111561080000001</v>
      </c>
      <c r="BI220">
        <v>9.5493084600000007</v>
      </c>
      <c r="BJ220">
        <v>569</v>
      </c>
      <c r="BK220">
        <v>513</v>
      </c>
      <c r="BL220">
        <v>13.5</v>
      </c>
      <c r="BM220">
        <v>12.5</v>
      </c>
      <c r="BR220">
        <v>10.9</v>
      </c>
      <c r="BS220">
        <v>10.1</v>
      </c>
      <c r="BT220">
        <v>5645</v>
      </c>
      <c r="BU220">
        <v>5441</v>
      </c>
      <c r="BV220">
        <v>0.39</v>
      </c>
      <c r="BW220">
        <v>0.39</v>
      </c>
      <c r="BX220">
        <v>0.94</v>
      </c>
      <c r="BY220">
        <v>0.98</v>
      </c>
      <c r="BZ220">
        <v>0.93</v>
      </c>
      <c r="CA220">
        <v>0.97</v>
      </c>
      <c r="CB220">
        <v>0.47</v>
      </c>
      <c r="CC220">
        <v>0.5</v>
      </c>
      <c r="CP220">
        <v>20</v>
      </c>
      <c r="CQ220" t="s">
        <v>1256</v>
      </c>
      <c r="CR220">
        <v>1.3</v>
      </c>
      <c r="CS220" t="s">
        <v>162</v>
      </c>
      <c r="CT220" t="s">
        <v>111</v>
      </c>
    </row>
    <row r="221" spans="1:98" ht="14" x14ac:dyDescent="0.3">
      <c r="A221">
        <v>2018</v>
      </c>
      <c r="B221">
        <v>4819</v>
      </c>
      <c r="C221">
        <v>6202</v>
      </c>
      <c r="D221" t="s">
        <v>1257</v>
      </c>
      <c r="E221">
        <v>6</v>
      </c>
      <c r="F221" t="s">
        <v>99</v>
      </c>
      <c r="G221" t="s">
        <v>167</v>
      </c>
      <c r="H221">
        <v>252</v>
      </c>
      <c r="J221" t="s">
        <v>101</v>
      </c>
      <c r="K221" t="s">
        <v>1258</v>
      </c>
      <c r="L221" t="s">
        <v>1259</v>
      </c>
      <c r="M221" t="s">
        <v>104</v>
      </c>
      <c r="N221" t="s">
        <v>1141</v>
      </c>
      <c r="O221" t="s">
        <v>1260</v>
      </c>
      <c r="P221" t="s">
        <v>107</v>
      </c>
      <c r="Q221">
        <v>2</v>
      </c>
      <c r="R221">
        <v>342</v>
      </c>
      <c r="S221">
        <v>7882</v>
      </c>
      <c r="T221">
        <v>3992</v>
      </c>
      <c r="U221">
        <v>3890</v>
      </c>
      <c r="V221">
        <v>1043</v>
      </c>
      <c r="W221">
        <v>536</v>
      </c>
      <c r="X221">
        <v>507</v>
      </c>
      <c r="Y221">
        <v>13.2</v>
      </c>
      <c r="Z221">
        <v>0.96</v>
      </c>
      <c r="AA221">
        <v>0.85</v>
      </c>
      <c r="AB221">
        <v>1.1200000000000001</v>
      </c>
      <c r="AC221">
        <v>460</v>
      </c>
      <c r="AD221">
        <v>12.7</v>
      </c>
      <c r="AE221">
        <v>65</v>
      </c>
      <c r="AF221">
        <v>20.8</v>
      </c>
      <c r="AK221" t="s">
        <v>167</v>
      </c>
      <c r="AL221" t="s">
        <v>167</v>
      </c>
      <c r="AM221">
        <v>84.8</v>
      </c>
      <c r="AN221">
        <v>7.8</v>
      </c>
      <c r="AO221">
        <v>2.2999999999999998</v>
      </c>
      <c r="AP221">
        <v>1.6</v>
      </c>
      <c r="AQ221">
        <v>3</v>
      </c>
      <c r="AR221">
        <v>9.6</v>
      </c>
      <c r="AS221">
        <v>7.3</v>
      </c>
      <c r="AT221">
        <v>0.6</v>
      </c>
      <c r="AU221">
        <v>0.3</v>
      </c>
      <c r="AV221">
        <v>492139</v>
      </c>
      <c r="AW221">
        <v>5669979</v>
      </c>
      <c r="BB221">
        <v>8309</v>
      </c>
      <c r="BC221">
        <v>4241</v>
      </c>
      <c r="BD221">
        <v>4068</v>
      </c>
      <c r="BE221">
        <v>17.399999999999999</v>
      </c>
      <c r="BF221">
        <v>17.399999999999999</v>
      </c>
      <c r="BG221">
        <v>17.3</v>
      </c>
      <c r="BH221">
        <v>51.181180990000001</v>
      </c>
      <c r="BI221">
        <v>8.8875270200000003</v>
      </c>
      <c r="BJ221">
        <v>536</v>
      </c>
      <c r="BK221">
        <v>498</v>
      </c>
      <c r="BL221">
        <v>13.4</v>
      </c>
      <c r="BM221">
        <v>12.8</v>
      </c>
      <c r="BN221">
        <v>2.1</v>
      </c>
      <c r="BO221">
        <v>2.2000000000000002</v>
      </c>
      <c r="BP221">
        <v>0.6</v>
      </c>
      <c r="BQ221">
        <v>0.4</v>
      </c>
      <c r="BR221">
        <v>12.6</v>
      </c>
      <c r="BS221">
        <v>12.2</v>
      </c>
      <c r="BT221">
        <v>4327</v>
      </c>
      <c r="BU221">
        <v>4203</v>
      </c>
      <c r="BV221">
        <v>0.79</v>
      </c>
      <c r="BW221">
        <v>0.91</v>
      </c>
      <c r="BX221">
        <v>0.9</v>
      </c>
      <c r="BY221">
        <v>1.01</v>
      </c>
      <c r="BZ221">
        <v>1.2</v>
      </c>
      <c r="CA221">
        <v>1.04</v>
      </c>
      <c r="CB221">
        <v>0.84</v>
      </c>
      <c r="CC221">
        <v>0.81</v>
      </c>
      <c r="CD221">
        <v>389</v>
      </c>
      <c r="CE221">
        <v>16</v>
      </c>
      <c r="CF221">
        <v>42</v>
      </c>
      <c r="CG221">
        <v>11</v>
      </c>
      <c r="CH221">
        <v>50</v>
      </c>
      <c r="CI221">
        <v>3</v>
      </c>
      <c r="CJ221">
        <v>10</v>
      </c>
      <c r="CK221">
        <v>0</v>
      </c>
      <c r="CL221">
        <v>259</v>
      </c>
      <c r="CM221">
        <v>7</v>
      </c>
      <c r="CN221">
        <v>24</v>
      </c>
      <c r="CO221">
        <v>5</v>
      </c>
      <c r="CP221">
        <v>20</v>
      </c>
      <c r="CQ221" t="s">
        <v>1261</v>
      </c>
      <c r="CR221">
        <v>3.7850000000000001</v>
      </c>
      <c r="CS221" t="s">
        <v>162</v>
      </c>
      <c r="CT221" t="s">
        <v>111</v>
      </c>
    </row>
    <row r="222" spans="1:98" ht="14" x14ac:dyDescent="0.3">
      <c r="A222">
        <v>2018</v>
      </c>
      <c r="B222">
        <v>4823</v>
      </c>
      <c r="C222">
        <v>6390</v>
      </c>
      <c r="D222" t="s">
        <v>1262</v>
      </c>
      <c r="E222">
        <v>6</v>
      </c>
      <c r="F222" t="s">
        <v>99</v>
      </c>
      <c r="G222" t="s">
        <v>167</v>
      </c>
      <c r="H222">
        <v>253</v>
      </c>
      <c r="J222" t="s">
        <v>101</v>
      </c>
      <c r="K222" t="s">
        <v>1262</v>
      </c>
      <c r="L222" t="s">
        <v>1263</v>
      </c>
      <c r="M222" t="s">
        <v>159</v>
      </c>
      <c r="N222" t="s">
        <v>1264</v>
      </c>
      <c r="O222" t="s">
        <v>1265</v>
      </c>
      <c r="P222" t="s">
        <v>160</v>
      </c>
      <c r="Q222">
        <v>2</v>
      </c>
      <c r="R222">
        <v>359</v>
      </c>
      <c r="S222">
        <v>9791</v>
      </c>
      <c r="T222">
        <v>4973</v>
      </c>
      <c r="U222">
        <v>4818</v>
      </c>
      <c r="V222">
        <v>417</v>
      </c>
      <c r="W222">
        <v>206</v>
      </c>
      <c r="X222">
        <v>211</v>
      </c>
      <c r="Y222">
        <v>4.3</v>
      </c>
      <c r="Z222">
        <v>0.91</v>
      </c>
      <c r="AA222">
        <v>0.48</v>
      </c>
      <c r="AB222">
        <v>1.02</v>
      </c>
      <c r="AC222">
        <v>566</v>
      </c>
      <c r="AD222">
        <v>4</v>
      </c>
      <c r="AE222">
        <v>92</v>
      </c>
      <c r="AF222">
        <v>7</v>
      </c>
      <c r="AK222" t="s">
        <v>167</v>
      </c>
      <c r="AL222" t="s">
        <v>166</v>
      </c>
      <c r="AM222">
        <v>94.2</v>
      </c>
      <c r="AN222">
        <v>5.8</v>
      </c>
      <c r="AO222">
        <v>0.7</v>
      </c>
      <c r="AP222">
        <v>0.9</v>
      </c>
      <c r="AQ222">
        <v>2.1</v>
      </c>
      <c r="AR222">
        <v>1.7</v>
      </c>
      <c r="AS222">
        <v>1</v>
      </c>
      <c r="AT222">
        <v>0.4</v>
      </c>
      <c r="AU222">
        <v>0.7</v>
      </c>
      <c r="AV222">
        <v>536611</v>
      </c>
      <c r="AW222">
        <v>5664548</v>
      </c>
      <c r="BB222">
        <v>11419</v>
      </c>
      <c r="BC222">
        <v>5815</v>
      </c>
      <c r="BD222">
        <v>5603</v>
      </c>
      <c r="BE222">
        <v>4.9000000000000004</v>
      </c>
      <c r="BF222">
        <v>4.8</v>
      </c>
      <c r="BG222">
        <v>5</v>
      </c>
      <c r="BH222">
        <v>51.131227109999998</v>
      </c>
      <c r="BI222">
        <v>9.5232343799999999</v>
      </c>
      <c r="BJ222">
        <v>684</v>
      </c>
      <c r="BK222">
        <v>651</v>
      </c>
      <c r="BL222">
        <v>13.8</v>
      </c>
      <c r="BM222">
        <v>13.5</v>
      </c>
      <c r="BN222">
        <v>3.7</v>
      </c>
      <c r="BO222">
        <v>2.5</v>
      </c>
      <c r="BP222">
        <v>1.2</v>
      </c>
      <c r="BQ222">
        <v>0.9</v>
      </c>
      <c r="BR222">
        <v>11.8</v>
      </c>
      <c r="BS222">
        <v>11.6</v>
      </c>
      <c r="BT222">
        <v>6139</v>
      </c>
      <c r="BU222">
        <v>5892</v>
      </c>
      <c r="BV222">
        <v>0.47</v>
      </c>
      <c r="BW222">
        <v>0.49</v>
      </c>
      <c r="BX222">
        <v>1</v>
      </c>
      <c r="BY222">
        <v>1.01</v>
      </c>
      <c r="BZ222">
        <v>1.01</v>
      </c>
      <c r="CA222">
        <v>1.03</v>
      </c>
      <c r="CB222">
        <v>0.7</v>
      </c>
      <c r="CC222">
        <v>0.73</v>
      </c>
      <c r="CD222">
        <v>535</v>
      </c>
      <c r="CE222">
        <v>14</v>
      </c>
      <c r="CF222">
        <v>9</v>
      </c>
      <c r="CG222">
        <v>4</v>
      </c>
      <c r="CH222">
        <v>84</v>
      </c>
      <c r="CI222">
        <v>3</v>
      </c>
      <c r="CJ222">
        <v>4</v>
      </c>
      <c r="CK222">
        <v>0</v>
      </c>
      <c r="CL222">
        <v>342</v>
      </c>
      <c r="CM222">
        <v>5</v>
      </c>
      <c r="CN222">
        <v>4</v>
      </c>
      <c r="CO222">
        <v>3</v>
      </c>
      <c r="CP222">
        <v>30</v>
      </c>
      <c r="CQ222" t="s">
        <v>1266</v>
      </c>
      <c r="CR222">
        <v>0.20300000000000001</v>
      </c>
      <c r="CS222" t="s">
        <v>162</v>
      </c>
      <c r="CT222" t="s">
        <v>111</v>
      </c>
    </row>
    <row r="223" spans="1:98" ht="14" x14ac:dyDescent="0.3">
      <c r="A223">
        <v>2018</v>
      </c>
      <c r="B223">
        <v>5016</v>
      </c>
      <c r="C223">
        <v>6107</v>
      </c>
      <c r="D223" t="s">
        <v>1267</v>
      </c>
      <c r="E223">
        <v>6</v>
      </c>
      <c r="F223" t="s">
        <v>99</v>
      </c>
      <c r="G223" t="s">
        <v>167</v>
      </c>
      <c r="H223">
        <v>253</v>
      </c>
      <c r="J223" t="s">
        <v>101</v>
      </c>
      <c r="K223" t="s">
        <v>1268</v>
      </c>
      <c r="L223" t="s">
        <v>1269</v>
      </c>
      <c r="M223" t="s">
        <v>159</v>
      </c>
      <c r="N223" t="s">
        <v>1270</v>
      </c>
      <c r="O223" t="s">
        <v>1271</v>
      </c>
      <c r="P223" t="s">
        <v>160</v>
      </c>
      <c r="Q223">
        <v>2</v>
      </c>
      <c r="R223">
        <v>331</v>
      </c>
      <c r="S223">
        <v>13172</v>
      </c>
      <c r="T223">
        <v>6455</v>
      </c>
      <c r="U223">
        <v>6717</v>
      </c>
      <c r="V223">
        <v>1066</v>
      </c>
      <c r="W223">
        <v>538</v>
      </c>
      <c r="X223">
        <v>528</v>
      </c>
      <c r="Y223">
        <v>8.1</v>
      </c>
      <c r="Z223">
        <v>1</v>
      </c>
      <c r="AA223">
        <v>0.53</v>
      </c>
      <c r="AB223">
        <v>1.04</v>
      </c>
      <c r="AC223">
        <v>754</v>
      </c>
      <c r="AD223">
        <v>7.9</v>
      </c>
      <c r="AE223">
        <v>138</v>
      </c>
      <c r="AF223">
        <v>10.1</v>
      </c>
      <c r="AK223" t="s">
        <v>108</v>
      </c>
      <c r="AL223" t="s">
        <v>166</v>
      </c>
      <c r="AM223">
        <v>90.1</v>
      </c>
      <c r="AN223">
        <v>8.1</v>
      </c>
      <c r="AO223">
        <v>1.5</v>
      </c>
      <c r="AP223">
        <v>1.1000000000000001</v>
      </c>
      <c r="AQ223">
        <v>2.8</v>
      </c>
      <c r="AR223">
        <v>4.7</v>
      </c>
      <c r="AS223">
        <v>3.1</v>
      </c>
      <c r="AT223">
        <v>0.5</v>
      </c>
      <c r="AU223">
        <v>0.7</v>
      </c>
      <c r="AV223">
        <v>462599</v>
      </c>
      <c r="AW223">
        <v>5640916</v>
      </c>
      <c r="BB223">
        <v>14923</v>
      </c>
      <c r="BC223">
        <v>7269</v>
      </c>
      <c r="BD223">
        <v>7654</v>
      </c>
      <c r="BE223">
        <v>9.9</v>
      </c>
      <c r="BF223">
        <v>10.199999999999999</v>
      </c>
      <c r="BG223">
        <v>9.6</v>
      </c>
      <c r="BH223">
        <v>50.918672270000002</v>
      </c>
      <c r="BI223">
        <v>8.4679131200000004</v>
      </c>
      <c r="BJ223">
        <v>659</v>
      </c>
      <c r="BK223">
        <v>827</v>
      </c>
      <c r="BL223">
        <v>10.199999999999999</v>
      </c>
      <c r="BM223">
        <v>12.3</v>
      </c>
      <c r="BN223">
        <v>7.6</v>
      </c>
      <c r="BO223">
        <v>7.2</v>
      </c>
      <c r="BP223">
        <v>4.7</v>
      </c>
      <c r="BQ223">
        <v>4.2</v>
      </c>
      <c r="BR223">
        <v>9.1</v>
      </c>
      <c r="BS223">
        <v>10.8</v>
      </c>
      <c r="BT223">
        <v>7208</v>
      </c>
      <c r="BU223">
        <v>8569</v>
      </c>
      <c r="BV223">
        <v>0.53</v>
      </c>
      <c r="BW223">
        <v>0.53</v>
      </c>
      <c r="BX223">
        <v>0.98</v>
      </c>
      <c r="BY223">
        <v>0.98</v>
      </c>
      <c r="BZ223">
        <v>1.06</v>
      </c>
      <c r="CA223">
        <v>1.02</v>
      </c>
      <c r="CB223">
        <v>0.76</v>
      </c>
      <c r="CC223">
        <v>0.72</v>
      </c>
      <c r="CD223">
        <v>677</v>
      </c>
      <c r="CE223">
        <v>26</v>
      </c>
      <c r="CF223">
        <v>34</v>
      </c>
      <c r="CG223">
        <v>11</v>
      </c>
      <c r="CH223">
        <v>122</v>
      </c>
      <c r="CI223">
        <v>4</v>
      </c>
      <c r="CJ223">
        <v>10</v>
      </c>
      <c r="CK223">
        <v>1</v>
      </c>
      <c r="CL223">
        <v>476</v>
      </c>
      <c r="CM223">
        <v>6</v>
      </c>
      <c r="CN223">
        <v>9</v>
      </c>
      <c r="CO223">
        <v>7</v>
      </c>
      <c r="CP223">
        <v>10</v>
      </c>
      <c r="CQ223" t="s">
        <v>1272</v>
      </c>
      <c r="CR223">
        <v>2.8039999999999998</v>
      </c>
      <c r="CS223" t="s">
        <v>162</v>
      </c>
      <c r="CT223" t="s">
        <v>111</v>
      </c>
    </row>
    <row r="224" spans="1:98" ht="14" x14ac:dyDescent="0.3">
      <c r="A224">
        <v>2018</v>
      </c>
      <c r="B224">
        <v>4821</v>
      </c>
      <c r="C224">
        <v>6408</v>
      </c>
      <c r="D224" t="s">
        <v>1273</v>
      </c>
      <c r="E224">
        <v>6</v>
      </c>
      <c r="F224" t="s">
        <v>99</v>
      </c>
      <c r="G224" t="s">
        <v>167</v>
      </c>
      <c r="H224">
        <v>253</v>
      </c>
      <c r="J224" t="s">
        <v>101</v>
      </c>
      <c r="K224" t="s">
        <v>1274</v>
      </c>
      <c r="L224" t="s">
        <v>1275</v>
      </c>
      <c r="M224" t="s">
        <v>159</v>
      </c>
      <c r="N224" t="s">
        <v>1268</v>
      </c>
      <c r="O224" t="s">
        <v>1276</v>
      </c>
      <c r="P224" t="s">
        <v>160</v>
      </c>
      <c r="Q224">
        <v>2</v>
      </c>
      <c r="R224">
        <v>361</v>
      </c>
      <c r="S224">
        <v>12349</v>
      </c>
      <c r="T224">
        <v>6108</v>
      </c>
      <c r="U224">
        <v>6241</v>
      </c>
      <c r="V224">
        <v>859</v>
      </c>
      <c r="W224">
        <v>430</v>
      </c>
      <c r="X224">
        <v>428</v>
      </c>
      <c r="Y224">
        <v>7</v>
      </c>
      <c r="Z224">
        <v>0.94</v>
      </c>
      <c r="AA224">
        <v>0.71</v>
      </c>
      <c r="AB224">
        <v>1.04</v>
      </c>
      <c r="AC224">
        <v>718</v>
      </c>
      <c r="AD224">
        <v>6.5</v>
      </c>
      <c r="AE224">
        <v>108</v>
      </c>
      <c r="AF224">
        <v>12.6</v>
      </c>
      <c r="AK224" t="s">
        <v>108</v>
      </c>
      <c r="AL224" t="s">
        <v>108</v>
      </c>
      <c r="AM224">
        <v>91.3</v>
      </c>
      <c r="AN224">
        <v>7.1</v>
      </c>
      <c r="AO224">
        <v>1</v>
      </c>
      <c r="AP224">
        <v>1.2</v>
      </c>
      <c r="AQ224">
        <v>2.6</v>
      </c>
      <c r="AR224">
        <v>3.7</v>
      </c>
      <c r="AS224">
        <v>2.7</v>
      </c>
      <c r="AT224">
        <v>0.6</v>
      </c>
      <c r="AU224">
        <v>0.6</v>
      </c>
      <c r="AV224">
        <v>511699</v>
      </c>
      <c r="AW224">
        <v>5663991</v>
      </c>
      <c r="BB224">
        <v>13530</v>
      </c>
      <c r="BC224">
        <v>6700</v>
      </c>
      <c r="BD224">
        <v>6830</v>
      </c>
      <c r="BE224">
        <v>8.6999999999999993</v>
      </c>
      <c r="BF224">
        <v>8.8000000000000007</v>
      </c>
      <c r="BG224">
        <v>8.6</v>
      </c>
      <c r="BH224">
        <v>51.127271409999999</v>
      </c>
      <c r="BI224">
        <v>9.1671761000000007</v>
      </c>
      <c r="BJ224">
        <v>666</v>
      </c>
      <c r="BK224">
        <v>713</v>
      </c>
      <c r="BL224">
        <v>10.9</v>
      </c>
      <c r="BM224">
        <v>11.4</v>
      </c>
      <c r="BN224">
        <v>5.6</v>
      </c>
      <c r="BO224">
        <v>6.6</v>
      </c>
      <c r="BP224">
        <v>2.8</v>
      </c>
      <c r="BQ224">
        <v>3.6</v>
      </c>
      <c r="BR224">
        <v>9.9</v>
      </c>
      <c r="BS224">
        <v>10.4</v>
      </c>
      <c r="BT224">
        <v>6879</v>
      </c>
      <c r="BU224">
        <v>6976</v>
      </c>
      <c r="BV224">
        <v>0.71</v>
      </c>
      <c r="BW224">
        <v>0.71</v>
      </c>
      <c r="BX224">
        <v>0.96</v>
      </c>
      <c r="BY224">
        <v>0.98</v>
      </c>
      <c r="BZ224">
        <v>1.05</v>
      </c>
      <c r="CA224">
        <v>1.04</v>
      </c>
      <c r="CB224">
        <v>0.78</v>
      </c>
      <c r="CC224">
        <v>0.8</v>
      </c>
      <c r="CD224">
        <v>659</v>
      </c>
      <c r="CE224">
        <v>22</v>
      </c>
      <c r="CF224">
        <v>24</v>
      </c>
      <c r="CG224">
        <v>8</v>
      </c>
      <c r="CH224">
        <v>94</v>
      </c>
      <c r="CI224">
        <v>5</v>
      </c>
      <c r="CJ224">
        <v>9</v>
      </c>
      <c r="CK224">
        <v>0</v>
      </c>
      <c r="CL224">
        <v>441</v>
      </c>
      <c r="CM224">
        <v>6</v>
      </c>
      <c r="CN224">
        <v>10</v>
      </c>
      <c r="CO224">
        <v>5</v>
      </c>
      <c r="CP224">
        <v>20</v>
      </c>
      <c r="CQ224" t="s">
        <v>1277</v>
      </c>
      <c r="CR224">
        <v>0.70299999999999996</v>
      </c>
      <c r="CS224" t="s">
        <v>162</v>
      </c>
      <c r="CT224" t="s">
        <v>111</v>
      </c>
    </row>
    <row r="225" spans="1:98" ht="14" x14ac:dyDescent="0.3">
      <c r="A225">
        <v>2018</v>
      </c>
      <c r="B225">
        <v>5322</v>
      </c>
      <c r="C225">
        <v>6507</v>
      </c>
      <c r="D225" t="s">
        <v>1278</v>
      </c>
      <c r="E225">
        <v>6</v>
      </c>
      <c r="F225" t="s">
        <v>99</v>
      </c>
      <c r="G225" t="s">
        <v>167</v>
      </c>
      <c r="H225">
        <v>254</v>
      </c>
      <c r="J225" t="s">
        <v>101</v>
      </c>
      <c r="K225" t="s">
        <v>202</v>
      </c>
      <c r="L225" t="s">
        <v>1279</v>
      </c>
      <c r="M225" t="s">
        <v>104</v>
      </c>
      <c r="N225" t="s">
        <v>281</v>
      </c>
      <c r="O225" t="s">
        <v>1280</v>
      </c>
      <c r="P225" t="s">
        <v>107</v>
      </c>
      <c r="Q225">
        <v>2</v>
      </c>
      <c r="R225">
        <v>357</v>
      </c>
      <c r="S225">
        <v>10490</v>
      </c>
      <c r="T225">
        <v>5333</v>
      </c>
      <c r="U225">
        <v>5157</v>
      </c>
      <c r="V225">
        <v>966</v>
      </c>
      <c r="W225">
        <v>502</v>
      </c>
      <c r="X225">
        <v>464</v>
      </c>
      <c r="Y225">
        <v>9.1999999999999993</v>
      </c>
      <c r="Z225">
        <v>0.88</v>
      </c>
      <c r="AA225">
        <v>0.56000000000000005</v>
      </c>
      <c r="AB225">
        <v>1.03</v>
      </c>
      <c r="AC225">
        <v>615</v>
      </c>
      <c r="AD225">
        <v>8.8000000000000007</v>
      </c>
      <c r="AE225">
        <v>82</v>
      </c>
      <c r="AF225">
        <v>15.2</v>
      </c>
      <c r="AK225" t="s">
        <v>166</v>
      </c>
      <c r="AL225" t="s">
        <v>166</v>
      </c>
      <c r="AM225">
        <v>89.4</v>
      </c>
      <c r="AN225">
        <v>7.4</v>
      </c>
      <c r="AO225">
        <v>1.1000000000000001</v>
      </c>
      <c r="AP225">
        <v>1.1000000000000001</v>
      </c>
      <c r="AQ225">
        <v>3.6</v>
      </c>
      <c r="AR225">
        <v>5.2</v>
      </c>
      <c r="AS225">
        <v>3.4</v>
      </c>
      <c r="AT225">
        <v>0.4</v>
      </c>
      <c r="AU225">
        <v>0.3</v>
      </c>
      <c r="AV225">
        <v>527198</v>
      </c>
      <c r="AW225">
        <v>5611295</v>
      </c>
      <c r="BB225">
        <v>12227</v>
      </c>
      <c r="BC225">
        <v>6198</v>
      </c>
      <c r="BD225">
        <v>6028</v>
      </c>
      <c r="BE225">
        <v>11.1</v>
      </c>
      <c r="BF225">
        <v>11.3</v>
      </c>
      <c r="BG225">
        <v>10.9</v>
      </c>
      <c r="BH225">
        <v>50.652873169999999</v>
      </c>
      <c r="BI225">
        <v>9.3847452600000008</v>
      </c>
      <c r="BJ225">
        <v>620</v>
      </c>
      <c r="BK225">
        <v>627</v>
      </c>
      <c r="BL225">
        <v>11.6</v>
      </c>
      <c r="BM225">
        <v>12.2</v>
      </c>
      <c r="BN225">
        <v>7.4</v>
      </c>
      <c r="BO225">
        <v>7.3</v>
      </c>
      <c r="BP225">
        <v>4.4000000000000004</v>
      </c>
      <c r="BQ225">
        <v>4</v>
      </c>
      <c r="BR225">
        <v>10</v>
      </c>
      <c r="BS225">
        <v>10.4</v>
      </c>
      <c r="BT225">
        <v>6331</v>
      </c>
      <c r="BU225">
        <v>6038</v>
      </c>
      <c r="BV225">
        <v>0.55000000000000004</v>
      </c>
      <c r="BW225">
        <v>0.56000000000000005</v>
      </c>
      <c r="BX225">
        <v>0.96</v>
      </c>
      <c r="BY225">
        <v>0.99</v>
      </c>
      <c r="BZ225">
        <v>1.01</v>
      </c>
      <c r="CA225">
        <v>1.04</v>
      </c>
      <c r="CB225">
        <v>0.73</v>
      </c>
      <c r="CC225">
        <v>0.75</v>
      </c>
      <c r="CD225">
        <v>552</v>
      </c>
      <c r="CE225">
        <v>24</v>
      </c>
      <c r="CF225">
        <v>30</v>
      </c>
      <c r="CG225">
        <v>7</v>
      </c>
      <c r="CH225">
        <v>69</v>
      </c>
      <c r="CI225">
        <v>4</v>
      </c>
      <c r="CJ225">
        <v>8</v>
      </c>
      <c r="CK225">
        <v>0</v>
      </c>
      <c r="CL225">
        <v>357</v>
      </c>
      <c r="CM225">
        <v>7</v>
      </c>
      <c r="CN225">
        <v>12</v>
      </c>
      <c r="CO225">
        <v>4</v>
      </c>
      <c r="CP225">
        <v>30</v>
      </c>
      <c r="CQ225" t="s">
        <v>1281</v>
      </c>
      <c r="CR225">
        <v>1.099</v>
      </c>
      <c r="CS225" t="s">
        <v>162</v>
      </c>
      <c r="CT225" t="s">
        <v>111</v>
      </c>
    </row>
    <row r="226" spans="1:98" ht="14" x14ac:dyDescent="0.3">
      <c r="A226">
        <v>2018</v>
      </c>
      <c r="B226">
        <v>5021</v>
      </c>
      <c r="C226">
        <v>6598</v>
      </c>
      <c r="D226" t="s">
        <v>1282</v>
      </c>
      <c r="E226">
        <v>6</v>
      </c>
      <c r="F226" t="s">
        <v>99</v>
      </c>
      <c r="G226" t="s">
        <v>167</v>
      </c>
      <c r="H226">
        <v>254</v>
      </c>
      <c r="J226" t="s">
        <v>101</v>
      </c>
      <c r="K226" t="s">
        <v>279</v>
      </c>
      <c r="L226" t="s">
        <v>1283</v>
      </c>
      <c r="M226" t="s">
        <v>104</v>
      </c>
      <c r="N226" t="s">
        <v>1284</v>
      </c>
      <c r="O226" t="s">
        <v>1285</v>
      </c>
      <c r="P226" t="s">
        <v>107</v>
      </c>
      <c r="Q226">
        <v>2</v>
      </c>
      <c r="R226">
        <v>344</v>
      </c>
      <c r="S226">
        <v>8920</v>
      </c>
      <c r="T226">
        <v>4490</v>
      </c>
      <c r="U226">
        <v>4430</v>
      </c>
      <c r="V226">
        <v>931</v>
      </c>
      <c r="W226">
        <v>463</v>
      </c>
      <c r="X226">
        <v>468</v>
      </c>
      <c r="Y226">
        <v>10.4</v>
      </c>
      <c r="Z226">
        <v>0.9</v>
      </c>
      <c r="AA226">
        <v>0.59</v>
      </c>
      <c r="AB226">
        <v>1.03</v>
      </c>
      <c r="AC226">
        <v>511</v>
      </c>
      <c r="AD226">
        <v>9</v>
      </c>
      <c r="AE226">
        <v>93</v>
      </c>
      <c r="AF226">
        <v>25.8</v>
      </c>
      <c r="AK226" t="s">
        <v>108</v>
      </c>
      <c r="AL226" t="s">
        <v>166</v>
      </c>
      <c r="AM226">
        <v>86.4</v>
      </c>
      <c r="AN226">
        <v>8.1</v>
      </c>
      <c r="AO226">
        <v>1</v>
      </c>
      <c r="AP226">
        <v>1.3</v>
      </c>
      <c r="AQ226">
        <v>3.4</v>
      </c>
      <c r="AR226">
        <v>6.1</v>
      </c>
      <c r="AS226">
        <v>4.5</v>
      </c>
      <c r="AT226">
        <v>0.9</v>
      </c>
      <c r="AU226">
        <v>1.9</v>
      </c>
      <c r="AV226">
        <v>518260</v>
      </c>
      <c r="AW226">
        <v>5642058</v>
      </c>
      <c r="BB226">
        <v>10254</v>
      </c>
      <c r="BC226">
        <v>5164</v>
      </c>
      <c r="BD226">
        <v>5090</v>
      </c>
      <c r="BE226">
        <v>12.6</v>
      </c>
      <c r="BF226">
        <v>12.5</v>
      </c>
      <c r="BG226">
        <v>12.7</v>
      </c>
      <c r="BH226">
        <v>50.929869279999998</v>
      </c>
      <c r="BI226">
        <v>9.2598319300000007</v>
      </c>
      <c r="BJ226">
        <v>493</v>
      </c>
      <c r="BK226">
        <v>524</v>
      </c>
      <c r="BL226">
        <v>11</v>
      </c>
      <c r="BM226">
        <v>11.8</v>
      </c>
      <c r="BN226">
        <v>8.3000000000000007</v>
      </c>
      <c r="BO226">
        <v>8</v>
      </c>
      <c r="BP226">
        <v>4.3</v>
      </c>
      <c r="BQ226">
        <v>4.2</v>
      </c>
      <c r="BR226">
        <v>9.5</v>
      </c>
      <c r="BS226">
        <v>10.3</v>
      </c>
      <c r="BT226">
        <v>5252</v>
      </c>
      <c r="BU226">
        <v>5242</v>
      </c>
      <c r="BV226">
        <v>0.59</v>
      </c>
      <c r="BW226">
        <v>0.59</v>
      </c>
      <c r="BX226">
        <v>0.94</v>
      </c>
      <c r="BY226">
        <v>0.95</v>
      </c>
      <c r="BZ226">
        <v>1.05</v>
      </c>
      <c r="CA226">
        <v>1</v>
      </c>
      <c r="CB226">
        <v>0.7</v>
      </c>
      <c r="CC226">
        <v>0.69</v>
      </c>
      <c r="CD226">
        <v>450</v>
      </c>
      <c r="CE226">
        <v>22</v>
      </c>
      <c r="CF226">
        <v>25</v>
      </c>
      <c r="CG226">
        <v>6</v>
      </c>
      <c r="CH226">
        <v>67</v>
      </c>
      <c r="CI226">
        <v>5</v>
      </c>
      <c r="CJ226">
        <v>19</v>
      </c>
      <c r="CK226">
        <v>0</v>
      </c>
      <c r="CL226">
        <v>301</v>
      </c>
      <c r="CM226">
        <v>6</v>
      </c>
      <c r="CN226">
        <v>17</v>
      </c>
      <c r="CO226">
        <v>4</v>
      </c>
      <c r="CP226">
        <v>40</v>
      </c>
      <c r="CQ226" t="s">
        <v>1286</v>
      </c>
      <c r="CR226">
        <v>1.41</v>
      </c>
      <c r="CS226" t="s">
        <v>162</v>
      </c>
      <c r="CT226" t="s">
        <v>111</v>
      </c>
    </row>
    <row r="227" spans="1:98" ht="14" x14ac:dyDescent="0.3">
      <c r="A227">
        <v>2018</v>
      </c>
      <c r="B227">
        <v>5315</v>
      </c>
      <c r="C227">
        <v>6302</v>
      </c>
      <c r="D227" t="s">
        <v>1287</v>
      </c>
      <c r="E227">
        <v>6</v>
      </c>
      <c r="F227" t="s">
        <v>99</v>
      </c>
      <c r="G227" t="s">
        <v>167</v>
      </c>
      <c r="H227">
        <v>255</v>
      </c>
      <c r="J227" t="s">
        <v>101</v>
      </c>
      <c r="K227" t="s">
        <v>1141</v>
      </c>
      <c r="L227" t="s">
        <v>1288</v>
      </c>
      <c r="M227" t="s">
        <v>159</v>
      </c>
      <c r="N227" t="s">
        <v>1289</v>
      </c>
      <c r="O227" t="s">
        <v>1290</v>
      </c>
      <c r="P227" t="s">
        <v>160</v>
      </c>
      <c r="Q227">
        <v>3</v>
      </c>
      <c r="R227">
        <v>360</v>
      </c>
      <c r="S227">
        <v>10378</v>
      </c>
      <c r="T227">
        <v>5177</v>
      </c>
      <c r="U227">
        <v>5201</v>
      </c>
      <c r="V227">
        <v>999</v>
      </c>
      <c r="W227">
        <v>496</v>
      </c>
      <c r="X227">
        <v>503</v>
      </c>
      <c r="Y227">
        <v>9.6</v>
      </c>
      <c r="Z227">
        <v>0.93</v>
      </c>
      <c r="AA227">
        <v>0.67</v>
      </c>
      <c r="AB227">
        <v>1.1000000000000001</v>
      </c>
      <c r="AC227">
        <v>592</v>
      </c>
      <c r="AD227">
        <v>9.5</v>
      </c>
      <c r="AE227">
        <v>114</v>
      </c>
      <c r="AF227">
        <v>11.5</v>
      </c>
      <c r="AK227" t="s">
        <v>166</v>
      </c>
      <c r="AL227" t="s">
        <v>166</v>
      </c>
      <c r="AM227">
        <v>88.2</v>
      </c>
      <c r="AN227">
        <v>7.6</v>
      </c>
      <c r="AO227">
        <v>1</v>
      </c>
      <c r="AP227">
        <v>1.2</v>
      </c>
      <c r="AQ227">
        <v>4.0999999999999996</v>
      </c>
      <c r="AR227">
        <v>5.0999999999999996</v>
      </c>
      <c r="AS227">
        <v>3.6</v>
      </c>
      <c r="AT227">
        <v>0.4</v>
      </c>
      <c r="AU227">
        <v>1</v>
      </c>
      <c r="AV227">
        <v>445219</v>
      </c>
      <c r="AW227">
        <v>5611748</v>
      </c>
      <c r="BB227">
        <v>11656</v>
      </c>
      <c r="BC227">
        <v>5837</v>
      </c>
      <c r="BD227">
        <v>5819</v>
      </c>
      <c r="BE227">
        <v>11.9</v>
      </c>
      <c r="BF227">
        <v>11.8</v>
      </c>
      <c r="BG227">
        <v>11.9</v>
      </c>
      <c r="BH227">
        <v>50.655007439999999</v>
      </c>
      <c r="BI227">
        <v>8.2250379000000002</v>
      </c>
      <c r="BJ227">
        <v>644</v>
      </c>
      <c r="BK227">
        <v>612</v>
      </c>
      <c r="BL227">
        <v>12.4</v>
      </c>
      <c r="BM227">
        <v>11.8</v>
      </c>
      <c r="BN227">
        <v>7.5</v>
      </c>
      <c r="BO227">
        <v>6.9</v>
      </c>
      <c r="BP227">
        <v>2.6</v>
      </c>
      <c r="BQ227">
        <v>3.1</v>
      </c>
      <c r="BR227">
        <v>11</v>
      </c>
      <c r="BS227">
        <v>10.5</v>
      </c>
      <c r="BT227">
        <v>5934</v>
      </c>
      <c r="BU227">
        <v>5937</v>
      </c>
      <c r="BV227">
        <v>0.67</v>
      </c>
      <c r="BW227">
        <v>0.67</v>
      </c>
      <c r="BX227">
        <v>0.98</v>
      </c>
      <c r="BY227">
        <v>0.94</v>
      </c>
      <c r="BZ227">
        <v>1.08</v>
      </c>
      <c r="CA227">
        <v>1.1100000000000001</v>
      </c>
      <c r="CB227">
        <v>0.74</v>
      </c>
      <c r="CC227">
        <v>0.77</v>
      </c>
      <c r="CD227">
        <v>524</v>
      </c>
      <c r="CE227">
        <v>27</v>
      </c>
      <c r="CF227">
        <v>29</v>
      </c>
      <c r="CG227">
        <v>6</v>
      </c>
      <c r="CH227">
        <v>99</v>
      </c>
      <c r="CI227">
        <v>6</v>
      </c>
      <c r="CJ227">
        <v>8</v>
      </c>
      <c r="CK227">
        <v>1</v>
      </c>
      <c r="CL227">
        <v>378</v>
      </c>
      <c r="CM227">
        <v>10</v>
      </c>
      <c r="CN227">
        <v>9</v>
      </c>
      <c r="CO227">
        <v>4</v>
      </c>
      <c r="CP227">
        <v>30</v>
      </c>
      <c r="CQ227" t="s">
        <v>1291</v>
      </c>
      <c r="CR227">
        <v>5.2999999999999999E-2</v>
      </c>
      <c r="CS227" t="s">
        <v>162</v>
      </c>
      <c r="CT227" t="s">
        <v>111</v>
      </c>
    </row>
    <row r="228" spans="1:98" ht="14" x14ac:dyDescent="0.3">
      <c r="A228">
        <v>2018</v>
      </c>
      <c r="B228">
        <v>5822</v>
      </c>
      <c r="C228">
        <v>6452</v>
      </c>
      <c r="D228" t="s">
        <v>1292</v>
      </c>
      <c r="E228">
        <v>6</v>
      </c>
      <c r="F228" t="s">
        <v>99</v>
      </c>
      <c r="G228" t="s">
        <v>167</v>
      </c>
      <c r="H228">
        <v>276</v>
      </c>
      <c r="J228" t="s">
        <v>101</v>
      </c>
      <c r="K228" t="s">
        <v>1293</v>
      </c>
      <c r="L228" t="s">
        <v>1294</v>
      </c>
      <c r="M228" t="s">
        <v>104</v>
      </c>
      <c r="N228" t="s">
        <v>1295</v>
      </c>
      <c r="O228" t="s">
        <v>1296</v>
      </c>
      <c r="P228" t="s">
        <v>107</v>
      </c>
      <c r="Q228">
        <v>2</v>
      </c>
      <c r="R228">
        <v>358</v>
      </c>
      <c r="S228">
        <v>2428</v>
      </c>
      <c r="T228">
        <v>1226</v>
      </c>
      <c r="U228">
        <v>1202</v>
      </c>
      <c r="V228">
        <v>152</v>
      </c>
      <c r="W228">
        <v>79</v>
      </c>
      <c r="X228">
        <v>73</v>
      </c>
      <c r="Y228">
        <v>6.2</v>
      </c>
      <c r="Z228">
        <v>0.95</v>
      </c>
      <c r="AA228">
        <v>0.84</v>
      </c>
      <c r="AB228">
        <v>1.0900000000000001</v>
      </c>
      <c r="AC228">
        <v>142</v>
      </c>
      <c r="AD228">
        <v>6.1</v>
      </c>
      <c r="AE228">
        <v>20</v>
      </c>
      <c r="AF228">
        <v>8</v>
      </c>
      <c r="AK228" t="s">
        <v>167</v>
      </c>
      <c r="AL228" t="s">
        <v>166</v>
      </c>
      <c r="AM228">
        <v>91.8</v>
      </c>
      <c r="AN228">
        <v>11.1</v>
      </c>
      <c r="AO228">
        <v>3.6</v>
      </c>
      <c r="AP228">
        <v>1.5</v>
      </c>
      <c r="AQ228">
        <v>3.6</v>
      </c>
      <c r="AR228">
        <v>2.2999999999999998</v>
      </c>
      <c r="AS228">
        <v>1.3</v>
      </c>
      <c r="AT228">
        <v>0.3</v>
      </c>
      <c r="AU228">
        <v>0.5</v>
      </c>
      <c r="AV228">
        <v>531128</v>
      </c>
      <c r="AW228">
        <v>5551505</v>
      </c>
      <c r="BB228">
        <v>2590</v>
      </c>
      <c r="BC228">
        <v>1299</v>
      </c>
      <c r="BD228">
        <v>1291</v>
      </c>
      <c r="BE228">
        <v>8.1</v>
      </c>
      <c r="BF228">
        <v>8.3000000000000007</v>
      </c>
      <c r="BG228">
        <v>7.8</v>
      </c>
      <c r="BH228">
        <v>50.114971990000001</v>
      </c>
      <c r="BI228">
        <v>9.4353812700000006</v>
      </c>
      <c r="BJ228">
        <v>147</v>
      </c>
      <c r="BK228">
        <v>153</v>
      </c>
      <c r="BL228">
        <v>12</v>
      </c>
      <c r="BM228">
        <v>12.7</v>
      </c>
      <c r="BN228">
        <v>4.7</v>
      </c>
      <c r="BO228">
        <v>4.5999999999999996</v>
      </c>
      <c r="BP228">
        <v>0.7</v>
      </c>
      <c r="BQ228">
        <v>2</v>
      </c>
      <c r="BR228">
        <v>11.3</v>
      </c>
      <c r="BS228">
        <v>11.9</v>
      </c>
      <c r="BT228">
        <v>1353</v>
      </c>
      <c r="BU228">
        <v>1327</v>
      </c>
      <c r="BV228">
        <v>0.87</v>
      </c>
      <c r="BW228">
        <v>0.82</v>
      </c>
      <c r="BX228">
        <v>0.96</v>
      </c>
      <c r="BY228">
        <v>0.98</v>
      </c>
      <c r="BZ228">
        <v>1.08</v>
      </c>
      <c r="CA228">
        <v>1.1100000000000001</v>
      </c>
      <c r="CB228">
        <v>0.88</v>
      </c>
      <c r="CC228">
        <v>0.87</v>
      </c>
      <c r="CD228">
        <v>127</v>
      </c>
      <c r="CE228">
        <v>5</v>
      </c>
      <c r="CF228">
        <v>3</v>
      </c>
      <c r="CG228">
        <v>5</v>
      </c>
      <c r="CH228">
        <v>18</v>
      </c>
      <c r="CI228">
        <v>1</v>
      </c>
      <c r="CJ228">
        <v>0</v>
      </c>
      <c r="CK228">
        <v>0</v>
      </c>
      <c r="CL228">
        <v>87</v>
      </c>
      <c r="CM228">
        <v>2</v>
      </c>
      <c r="CN228">
        <v>1</v>
      </c>
      <c r="CO228">
        <v>2</v>
      </c>
      <c r="CP228">
        <v>10</v>
      </c>
      <c r="CQ228" t="s">
        <v>1297</v>
      </c>
      <c r="CR228">
        <v>2.7839999999999998</v>
      </c>
      <c r="CS228" t="s">
        <v>162</v>
      </c>
      <c r="CT228" t="s">
        <v>111</v>
      </c>
    </row>
    <row r="229" spans="1:98" ht="14" x14ac:dyDescent="0.3">
      <c r="A229">
        <v>2018</v>
      </c>
      <c r="B229">
        <v>5521</v>
      </c>
      <c r="C229">
        <v>6910</v>
      </c>
      <c r="D229" t="s">
        <v>1298</v>
      </c>
      <c r="E229">
        <v>6</v>
      </c>
      <c r="F229" t="s">
        <v>99</v>
      </c>
      <c r="G229" t="s">
        <v>167</v>
      </c>
      <c r="H229">
        <v>276</v>
      </c>
      <c r="J229" t="s">
        <v>101</v>
      </c>
      <c r="K229" t="s">
        <v>1299</v>
      </c>
      <c r="L229" t="s">
        <v>1300</v>
      </c>
      <c r="M229" t="s">
        <v>104</v>
      </c>
      <c r="N229" t="s">
        <v>1301</v>
      </c>
      <c r="O229" t="s">
        <v>1302</v>
      </c>
      <c r="P229" t="s">
        <v>107</v>
      </c>
      <c r="Q229">
        <v>2</v>
      </c>
      <c r="R229">
        <v>278</v>
      </c>
      <c r="S229">
        <v>1933</v>
      </c>
      <c r="T229">
        <v>962</v>
      </c>
      <c r="U229">
        <v>970</v>
      </c>
      <c r="V229">
        <v>113</v>
      </c>
      <c r="W229">
        <v>57</v>
      </c>
      <c r="X229">
        <v>56</v>
      </c>
      <c r="Y229">
        <v>5.8</v>
      </c>
      <c r="Z229">
        <v>0.93</v>
      </c>
      <c r="AA229">
        <v>0.92</v>
      </c>
      <c r="AB229">
        <v>1.1000000000000001</v>
      </c>
      <c r="AC229">
        <v>114</v>
      </c>
      <c r="AD229">
        <v>5.7</v>
      </c>
      <c r="AE229">
        <v>14</v>
      </c>
      <c r="AF229">
        <v>8.5</v>
      </c>
      <c r="AK229" t="s">
        <v>167</v>
      </c>
      <c r="AL229" t="s">
        <v>167</v>
      </c>
      <c r="AM229">
        <v>92.2</v>
      </c>
      <c r="AN229">
        <v>10</v>
      </c>
      <c r="AO229">
        <v>7.6</v>
      </c>
      <c r="AP229">
        <v>1.3</v>
      </c>
      <c r="AQ229">
        <v>3.8</v>
      </c>
      <c r="AR229">
        <v>1.6</v>
      </c>
      <c r="AS229">
        <v>0.9</v>
      </c>
      <c r="AT229">
        <v>0.5</v>
      </c>
      <c r="AU229">
        <v>0.6</v>
      </c>
      <c r="AV229">
        <v>514165</v>
      </c>
      <c r="AW229">
        <v>5587370</v>
      </c>
      <c r="BB229">
        <v>2019</v>
      </c>
      <c r="BC229">
        <v>1004</v>
      </c>
      <c r="BD229">
        <v>1015</v>
      </c>
      <c r="BE229">
        <v>7.7</v>
      </c>
      <c r="BF229">
        <v>7.7</v>
      </c>
      <c r="BG229">
        <v>7.8</v>
      </c>
      <c r="BH229">
        <v>50.438173020000001</v>
      </c>
      <c r="BI229">
        <v>9.1994706999999991</v>
      </c>
      <c r="BJ229">
        <v>128</v>
      </c>
      <c r="BK229">
        <v>129</v>
      </c>
      <c r="BL229">
        <v>13.3</v>
      </c>
      <c r="BM229">
        <v>13.3</v>
      </c>
      <c r="BN229">
        <v>1.6</v>
      </c>
      <c r="BO229">
        <v>0.8</v>
      </c>
      <c r="BP229">
        <v>0</v>
      </c>
      <c r="BQ229">
        <v>0</v>
      </c>
      <c r="BR229">
        <v>12.7</v>
      </c>
      <c r="BS229">
        <v>12.7</v>
      </c>
      <c r="BT229">
        <v>1036</v>
      </c>
      <c r="BU229">
        <v>1048</v>
      </c>
      <c r="BV229">
        <v>0.92</v>
      </c>
      <c r="BW229">
        <v>0.92</v>
      </c>
      <c r="BX229">
        <v>0.95</v>
      </c>
      <c r="BY229">
        <v>0.93</v>
      </c>
      <c r="BZ229">
        <v>1.1100000000000001</v>
      </c>
      <c r="CA229">
        <v>1.0900000000000001</v>
      </c>
      <c r="CB229">
        <v>0.99</v>
      </c>
      <c r="CC229">
        <v>0.95</v>
      </c>
      <c r="CD229">
        <v>97</v>
      </c>
      <c r="CE229">
        <v>5</v>
      </c>
      <c r="CF229">
        <v>2</v>
      </c>
      <c r="CG229">
        <v>9</v>
      </c>
      <c r="CH229">
        <v>13</v>
      </c>
      <c r="CI229">
        <v>1</v>
      </c>
      <c r="CJ229">
        <v>0</v>
      </c>
      <c r="CK229">
        <v>0</v>
      </c>
      <c r="CL229">
        <v>66</v>
      </c>
      <c r="CM229">
        <v>1</v>
      </c>
      <c r="CN229">
        <v>0</v>
      </c>
      <c r="CO229">
        <v>5</v>
      </c>
      <c r="CP229">
        <v>30</v>
      </c>
      <c r="CQ229" t="s">
        <v>1303</v>
      </c>
      <c r="CR229">
        <v>0.155</v>
      </c>
      <c r="CS229" t="s">
        <v>162</v>
      </c>
      <c r="CT229" t="s">
        <v>111</v>
      </c>
    </row>
    <row r="230" spans="1:98" ht="14" x14ac:dyDescent="0.3">
      <c r="A230">
        <v>2018</v>
      </c>
      <c r="B230">
        <v>5721</v>
      </c>
      <c r="C230">
        <v>6102</v>
      </c>
      <c r="D230" t="s">
        <v>1304</v>
      </c>
      <c r="E230">
        <v>6</v>
      </c>
      <c r="F230" t="s">
        <v>99</v>
      </c>
      <c r="G230" t="s">
        <v>167</v>
      </c>
      <c r="H230">
        <v>276</v>
      </c>
      <c r="J230" t="s">
        <v>101</v>
      </c>
      <c r="K230" t="s">
        <v>1278</v>
      </c>
      <c r="L230" t="s">
        <v>1305</v>
      </c>
      <c r="M230" t="s">
        <v>104</v>
      </c>
      <c r="N230" t="s">
        <v>1301</v>
      </c>
      <c r="O230" t="s">
        <v>1304</v>
      </c>
      <c r="P230" t="s">
        <v>107</v>
      </c>
      <c r="Q230">
        <v>2</v>
      </c>
      <c r="R230">
        <v>349</v>
      </c>
      <c r="S230">
        <v>6623</v>
      </c>
      <c r="T230">
        <v>3331</v>
      </c>
      <c r="U230">
        <v>3292</v>
      </c>
      <c r="V230">
        <v>208</v>
      </c>
      <c r="W230">
        <v>109</v>
      </c>
      <c r="X230">
        <v>99</v>
      </c>
      <c r="Y230">
        <v>3.1</v>
      </c>
      <c r="Z230">
        <v>0.53</v>
      </c>
      <c r="AA230">
        <v>0.54</v>
      </c>
      <c r="AB230">
        <v>1.0900000000000001</v>
      </c>
      <c r="AC230">
        <v>382</v>
      </c>
      <c r="AD230">
        <v>3.1</v>
      </c>
      <c r="AE230">
        <v>63</v>
      </c>
      <c r="AF230">
        <v>3.1</v>
      </c>
      <c r="AK230" t="s">
        <v>100</v>
      </c>
      <c r="AL230" t="s">
        <v>100</v>
      </c>
      <c r="AM230">
        <v>95.3</v>
      </c>
      <c r="AN230">
        <v>7.1</v>
      </c>
      <c r="AO230">
        <v>0.8</v>
      </c>
      <c r="AP230">
        <v>1</v>
      </c>
      <c r="AQ230">
        <v>1.9</v>
      </c>
      <c r="AR230">
        <v>0.9</v>
      </c>
      <c r="AS230">
        <v>0.5</v>
      </c>
      <c r="AT230">
        <v>0.3</v>
      </c>
      <c r="AU230">
        <v>0.6</v>
      </c>
      <c r="AV230">
        <v>521934</v>
      </c>
      <c r="AW230">
        <v>5568059</v>
      </c>
      <c r="BB230">
        <v>8392</v>
      </c>
      <c r="BC230">
        <v>4219</v>
      </c>
      <c r="BD230">
        <v>4173</v>
      </c>
      <c r="BE230">
        <v>3.8</v>
      </c>
      <c r="BF230">
        <v>4</v>
      </c>
      <c r="BG230">
        <v>3.6</v>
      </c>
      <c r="BH230">
        <v>50.264261859999998</v>
      </c>
      <c r="BI230">
        <v>9.3077414600000008</v>
      </c>
      <c r="BJ230">
        <v>731</v>
      </c>
      <c r="BK230">
        <v>701</v>
      </c>
      <c r="BL230">
        <v>21.9</v>
      </c>
      <c r="BM230">
        <v>21.3</v>
      </c>
      <c r="BN230">
        <v>1.9</v>
      </c>
      <c r="BO230">
        <v>2.9</v>
      </c>
      <c r="BP230">
        <v>0.8</v>
      </c>
      <c r="BQ230">
        <v>1</v>
      </c>
      <c r="BR230">
        <v>17.3</v>
      </c>
      <c r="BS230">
        <v>16.8</v>
      </c>
      <c r="BT230">
        <v>2552</v>
      </c>
      <c r="BU230">
        <v>2527</v>
      </c>
      <c r="BV230">
        <v>0.53</v>
      </c>
      <c r="BW230">
        <v>0.54</v>
      </c>
      <c r="BX230">
        <v>1.01</v>
      </c>
      <c r="BY230">
        <v>1.02</v>
      </c>
      <c r="BZ230">
        <v>1.1000000000000001</v>
      </c>
      <c r="CA230">
        <v>1.0900000000000001</v>
      </c>
      <c r="CB230">
        <v>0.88</v>
      </c>
      <c r="CC230">
        <v>0.88</v>
      </c>
      <c r="CD230">
        <v>365</v>
      </c>
      <c r="CE230">
        <v>9</v>
      </c>
      <c r="CF230">
        <v>3</v>
      </c>
      <c r="CG230">
        <v>3</v>
      </c>
      <c r="CH230">
        <v>60</v>
      </c>
      <c r="CI230">
        <v>1</v>
      </c>
      <c r="CJ230">
        <v>1</v>
      </c>
      <c r="CK230">
        <v>0</v>
      </c>
      <c r="CL230">
        <v>268</v>
      </c>
      <c r="CM230">
        <v>3</v>
      </c>
      <c r="CN230">
        <v>1</v>
      </c>
      <c r="CO230">
        <v>2</v>
      </c>
      <c r="CP230">
        <v>20</v>
      </c>
      <c r="CQ230" t="s">
        <v>1306</v>
      </c>
      <c r="CR230">
        <v>0.97199999999999998</v>
      </c>
      <c r="CS230" t="s">
        <v>162</v>
      </c>
      <c r="CT230" t="s">
        <v>111</v>
      </c>
    </row>
    <row r="231" spans="1:98" ht="14" x14ac:dyDescent="0.3">
      <c r="A231">
        <v>2018</v>
      </c>
      <c r="B231">
        <v>5525</v>
      </c>
      <c r="C231">
        <v>6911</v>
      </c>
      <c r="D231" t="s">
        <v>1307</v>
      </c>
      <c r="E231">
        <v>6</v>
      </c>
      <c r="F231" t="s">
        <v>99</v>
      </c>
      <c r="G231" t="s">
        <v>167</v>
      </c>
      <c r="H231">
        <v>279</v>
      </c>
      <c r="J231" t="s">
        <v>101</v>
      </c>
      <c r="K231" t="s">
        <v>1308</v>
      </c>
      <c r="L231" t="s">
        <v>1309</v>
      </c>
      <c r="M231" t="s">
        <v>159</v>
      </c>
      <c r="N231" t="s">
        <v>281</v>
      </c>
      <c r="O231" t="s">
        <v>1310</v>
      </c>
      <c r="P231" t="s">
        <v>160</v>
      </c>
      <c r="Q231">
        <v>2</v>
      </c>
      <c r="R231">
        <v>317</v>
      </c>
      <c r="S231">
        <v>5665</v>
      </c>
      <c r="T231">
        <v>2815</v>
      </c>
      <c r="U231">
        <v>2850</v>
      </c>
      <c r="V231">
        <v>985</v>
      </c>
      <c r="W231">
        <v>498</v>
      </c>
      <c r="X231">
        <v>486</v>
      </c>
      <c r="Y231">
        <v>17.399999999999999</v>
      </c>
      <c r="Z231">
        <v>0.91</v>
      </c>
      <c r="AA231">
        <v>0.99</v>
      </c>
      <c r="AB231">
        <v>1.1399999999999999</v>
      </c>
      <c r="AC231">
        <v>326</v>
      </c>
      <c r="AD231">
        <v>15.9</v>
      </c>
      <c r="AE231">
        <v>55</v>
      </c>
      <c r="AF231">
        <v>35.5</v>
      </c>
      <c r="AK231" t="s">
        <v>166</v>
      </c>
      <c r="AL231" t="s">
        <v>167</v>
      </c>
      <c r="AM231">
        <v>80.5</v>
      </c>
      <c r="AN231">
        <v>8.1999999999999993</v>
      </c>
      <c r="AO231">
        <v>2.1</v>
      </c>
      <c r="AP231">
        <v>1.2</v>
      </c>
      <c r="AQ231">
        <v>5.0999999999999996</v>
      </c>
      <c r="AR231">
        <v>11.9</v>
      </c>
      <c r="AS231">
        <v>7.9</v>
      </c>
      <c r="AT231">
        <v>0.5</v>
      </c>
      <c r="AU231">
        <v>0.8</v>
      </c>
      <c r="AV231">
        <v>565154</v>
      </c>
      <c r="AW231">
        <v>5587787</v>
      </c>
      <c r="BB231">
        <v>5947</v>
      </c>
      <c r="BC231">
        <v>2934</v>
      </c>
      <c r="BD231">
        <v>3013</v>
      </c>
      <c r="BE231">
        <v>23.2</v>
      </c>
      <c r="BF231">
        <v>23.2</v>
      </c>
      <c r="BG231">
        <v>23.1</v>
      </c>
      <c r="BH231">
        <v>50.438481809999999</v>
      </c>
      <c r="BI231">
        <v>9.9175045399999995</v>
      </c>
      <c r="BJ231">
        <v>351</v>
      </c>
      <c r="BK231">
        <v>386</v>
      </c>
      <c r="BL231">
        <v>12.5</v>
      </c>
      <c r="BM231">
        <v>13.5</v>
      </c>
      <c r="BN231">
        <v>10.9</v>
      </c>
      <c r="BO231">
        <v>1.8</v>
      </c>
      <c r="BP231">
        <v>7.1</v>
      </c>
      <c r="BQ231">
        <v>0.3</v>
      </c>
      <c r="BR231">
        <v>12</v>
      </c>
      <c r="BS231">
        <v>12.8</v>
      </c>
      <c r="BT231">
        <v>2950</v>
      </c>
      <c r="BU231">
        <v>3031</v>
      </c>
      <c r="BV231">
        <v>0.91</v>
      </c>
      <c r="BW231">
        <v>1.06</v>
      </c>
      <c r="BX231">
        <v>0.89</v>
      </c>
      <c r="BY231">
        <v>1.08</v>
      </c>
      <c r="BZ231">
        <v>1.23</v>
      </c>
      <c r="CA231">
        <v>1.05</v>
      </c>
      <c r="CB231">
        <v>0.85</v>
      </c>
      <c r="CC231">
        <v>0.8</v>
      </c>
      <c r="CD231">
        <v>265</v>
      </c>
      <c r="CE231">
        <v>18</v>
      </c>
      <c r="CF231">
        <v>34</v>
      </c>
      <c r="CG231">
        <v>7</v>
      </c>
      <c r="CH231">
        <v>35</v>
      </c>
      <c r="CI231">
        <v>4</v>
      </c>
      <c r="CJ231">
        <v>16</v>
      </c>
      <c r="CK231">
        <v>0</v>
      </c>
      <c r="CL231">
        <v>181</v>
      </c>
      <c r="CM231">
        <v>8</v>
      </c>
      <c r="CN231">
        <v>18</v>
      </c>
      <c r="CO231">
        <v>3</v>
      </c>
      <c r="CP231">
        <v>10</v>
      </c>
      <c r="CQ231" t="s">
        <v>1311</v>
      </c>
      <c r="CR231">
        <v>0.41899999999999998</v>
      </c>
      <c r="CS231" t="s">
        <v>162</v>
      </c>
      <c r="CT231" t="s">
        <v>111</v>
      </c>
    </row>
    <row r="232" spans="1:98" ht="14" x14ac:dyDescent="0.3">
      <c r="A232">
        <v>2018</v>
      </c>
      <c r="B232">
        <v>5614</v>
      </c>
      <c r="C232">
        <v>6664</v>
      </c>
      <c r="D232" t="s">
        <v>1312</v>
      </c>
      <c r="E232">
        <v>6</v>
      </c>
      <c r="F232" t="s">
        <v>99</v>
      </c>
      <c r="G232" t="s">
        <v>167</v>
      </c>
      <c r="H232">
        <v>417</v>
      </c>
      <c r="J232" t="s">
        <v>101</v>
      </c>
      <c r="K232" t="s">
        <v>141</v>
      </c>
      <c r="L232" t="s">
        <v>1313</v>
      </c>
      <c r="M232" t="s">
        <v>104</v>
      </c>
      <c r="N232" t="s">
        <v>431</v>
      </c>
      <c r="O232" t="s">
        <v>1314</v>
      </c>
      <c r="P232" t="s">
        <v>107</v>
      </c>
      <c r="Q232">
        <v>2</v>
      </c>
      <c r="R232">
        <v>353</v>
      </c>
      <c r="S232">
        <v>6906</v>
      </c>
      <c r="T232">
        <v>3466</v>
      </c>
      <c r="U232">
        <v>3440</v>
      </c>
      <c r="V232">
        <v>297</v>
      </c>
      <c r="W232">
        <v>157</v>
      </c>
      <c r="X232">
        <v>140</v>
      </c>
      <c r="Y232">
        <v>4.3</v>
      </c>
      <c r="Z232">
        <v>0.88</v>
      </c>
      <c r="AA232">
        <v>0.56000000000000005</v>
      </c>
      <c r="AB232">
        <v>1.02</v>
      </c>
      <c r="AC232">
        <v>397</v>
      </c>
      <c r="AD232">
        <v>4.3</v>
      </c>
      <c r="AE232">
        <v>70</v>
      </c>
      <c r="AF232">
        <v>4.4000000000000004</v>
      </c>
      <c r="AK232" t="s">
        <v>100</v>
      </c>
      <c r="AL232" t="s">
        <v>166</v>
      </c>
      <c r="AM232">
        <v>93.6</v>
      </c>
      <c r="AN232">
        <v>5.4</v>
      </c>
      <c r="AO232">
        <v>0.9</v>
      </c>
      <c r="AP232">
        <v>0.9</v>
      </c>
      <c r="AQ232">
        <v>1.9</v>
      </c>
      <c r="AR232">
        <v>1.9</v>
      </c>
      <c r="AS232">
        <v>1.2</v>
      </c>
      <c r="AT232">
        <v>0.5</v>
      </c>
      <c r="AU232">
        <v>1.2</v>
      </c>
      <c r="AV232">
        <v>440436</v>
      </c>
      <c r="AW232">
        <v>5572488</v>
      </c>
      <c r="BB232">
        <v>8032</v>
      </c>
      <c r="BC232">
        <v>4032</v>
      </c>
      <c r="BD232">
        <v>3999</v>
      </c>
      <c r="BE232">
        <v>5.2</v>
      </c>
      <c r="BF232">
        <v>5.5</v>
      </c>
      <c r="BG232">
        <v>4.9000000000000004</v>
      </c>
      <c r="BH232">
        <v>50.301498649999999</v>
      </c>
      <c r="BI232">
        <v>8.1636305500000006</v>
      </c>
      <c r="BJ232">
        <v>559</v>
      </c>
      <c r="BK232">
        <v>574</v>
      </c>
      <c r="BL232">
        <v>16.100000000000001</v>
      </c>
      <c r="BM232">
        <v>16.7</v>
      </c>
      <c r="BN232">
        <v>3.6</v>
      </c>
      <c r="BO232">
        <v>3.8</v>
      </c>
      <c r="BP232">
        <v>1.1000000000000001</v>
      </c>
      <c r="BQ232">
        <v>1.7</v>
      </c>
      <c r="BR232">
        <v>13.9</v>
      </c>
      <c r="BS232">
        <v>14.4</v>
      </c>
      <c r="BT232">
        <v>4140</v>
      </c>
      <c r="BU232">
        <v>4134</v>
      </c>
      <c r="BV232">
        <v>0.55000000000000004</v>
      </c>
      <c r="BW232">
        <v>0.56999999999999995</v>
      </c>
      <c r="BX232">
        <v>0.94</v>
      </c>
      <c r="BY232">
        <v>0.98</v>
      </c>
      <c r="BZ232">
        <v>1.05</v>
      </c>
      <c r="CA232">
        <v>0.99</v>
      </c>
      <c r="CB232">
        <v>0.71</v>
      </c>
      <c r="CC232">
        <v>0.7</v>
      </c>
      <c r="CD232">
        <v>371</v>
      </c>
      <c r="CE232">
        <v>10</v>
      </c>
      <c r="CF232">
        <v>8</v>
      </c>
      <c r="CG232">
        <v>4</v>
      </c>
      <c r="CH232">
        <v>66</v>
      </c>
      <c r="CI232">
        <v>2</v>
      </c>
      <c r="CJ232">
        <v>1</v>
      </c>
      <c r="CK232">
        <v>0</v>
      </c>
      <c r="CL232">
        <v>268</v>
      </c>
      <c r="CM232">
        <v>4</v>
      </c>
      <c r="CN232">
        <v>2</v>
      </c>
      <c r="CO232">
        <v>2</v>
      </c>
      <c r="CP232">
        <v>30</v>
      </c>
      <c r="CQ232" t="s">
        <v>1315</v>
      </c>
      <c r="CR232">
        <v>2.9119999999999999</v>
      </c>
      <c r="CS232" t="s">
        <v>162</v>
      </c>
      <c r="CT232" t="s">
        <v>111</v>
      </c>
    </row>
    <row r="233" spans="1:98" ht="14" x14ac:dyDescent="0.3">
      <c r="A233">
        <v>2018</v>
      </c>
      <c r="B233">
        <v>4621</v>
      </c>
      <c r="C233">
        <v>6588</v>
      </c>
      <c r="D233" t="s">
        <v>1316</v>
      </c>
      <c r="E233">
        <v>6</v>
      </c>
      <c r="F233" t="s">
        <v>99</v>
      </c>
      <c r="G233" t="s">
        <v>167</v>
      </c>
      <c r="H233">
        <v>450</v>
      </c>
      <c r="J233" t="s">
        <v>101</v>
      </c>
      <c r="K233" t="s">
        <v>1317</v>
      </c>
      <c r="L233" t="s">
        <v>1318</v>
      </c>
      <c r="M233" t="s">
        <v>104</v>
      </c>
      <c r="N233" t="s">
        <v>1274</v>
      </c>
      <c r="O233" t="s">
        <v>1259</v>
      </c>
      <c r="P233" t="s">
        <v>107</v>
      </c>
      <c r="Q233">
        <v>2</v>
      </c>
      <c r="R233">
        <v>358</v>
      </c>
      <c r="S233">
        <v>8924</v>
      </c>
      <c r="T233">
        <v>4406</v>
      </c>
      <c r="U233">
        <v>4518</v>
      </c>
      <c r="V233">
        <v>506</v>
      </c>
      <c r="W233">
        <v>241</v>
      </c>
      <c r="X233">
        <v>266</v>
      </c>
      <c r="Y233">
        <v>5.7</v>
      </c>
      <c r="Z233">
        <v>0.86</v>
      </c>
      <c r="AA233">
        <v>0.49</v>
      </c>
      <c r="AB233">
        <v>1.02</v>
      </c>
      <c r="AC233">
        <v>521</v>
      </c>
      <c r="AD233">
        <v>5.5</v>
      </c>
      <c r="AE233">
        <v>74</v>
      </c>
      <c r="AF233">
        <v>8.4</v>
      </c>
      <c r="AK233" t="s">
        <v>166</v>
      </c>
      <c r="AL233" t="s">
        <v>161</v>
      </c>
      <c r="AM233">
        <v>92.4</v>
      </c>
      <c r="AN233">
        <v>6</v>
      </c>
      <c r="AO233">
        <v>1</v>
      </c>
      <c r="AP233">
        <v>0.9</v>
      </c>
      <c r="AQ233">
        <v>3</v>
      </c>
      <c r="AR233">
        <v>2.5</v>
      </c>
      <c r="AS233">
        <v>1.6</v>
      </c>
      <c r="AT233">
        <v>0.2</v>
      </c>
      <c r="AU233">
        <v>1</v>
      </c>
      <c r="AV233">
        <v>515291</v>
      </c>
      <c r="AW233">
        <v>5683680</v>
      </c>
      <c r="BB233">
        <v>10571</v>
      </c>
      <c r="BC233">
        <v>5207</v>
      </c>
      <c r="BD233">
        <v>5364</v>
      </c>
      <c r="BE233">
        <v>6.7</v>
      </c>
      <c r="BF233">
        <v>6.4</v>
      </c>
      <c r="BG233">
        <v>7</v>
      </c>
      <c r="BH233">
        <v>51.304233099999998</v>
      </c>
      <c r="BI233">
        <v>9.2193592599999992</v>
      </c>
      <c r="BJ233">
        <v>541</v>
      </c>
      <c r="BK233">
        <v>503</v>
      </c>
      <c r="BL233">
        <v>12.3</v>
      </c>
      <c r="BM233">
        <v>11.1</v>
      </c>
      <c r="BN233">
        <v>5.4</v>
      </c>
      <c r="BO233">
        <v>7.8</v>
      </c>
      <c r="BP233">
        <v>2.2000000000000002</v>
      </c>
      <c r="BQ233">
        <v>3.8</v>
      </c>
      <c r="BR233">
        <v>10.4</v>
      </c>
      <c r="BS233">
        <v>9.4</v>
      </c>
      <c r="BT233">
        <v>5287</v>
      </c>
      <c r="BU233">
        <v>5511</v>
      </c>
      <c r="BV233">
        <v>0.49</v>
      </c>
      <c r="BW233">
        <v>0.49</v>
      </c>
      <c r="BX233">
        <v>0.98</v>
      </c>
      <c r="BY233">
        <v>0.97</v>
      </c>
      <c r="BZ233">
        <v>1.01</v>
      </c>
      <c r="CA233">
        <v>1.03</v>
      </c>
      <c r="CB233">
        <v>0.68</v>
      </c>
      <c r="CC233">
        <v>0.67</v>
      </c>
      <c r="CD233">
        <v>482</v>
      </c>
      <c r="CE233">
        <v>16</v>
      </c>
      <c r="CF233">
        <v>12</v>
      </c>
      <c r="CG233">
        <v>6</v>
      </c>
      <c r="CH233">
        <v>67</v>
      </c>
      <c r="CI233">
        <v>4</v>
      </c>
      <c r="CJ233">
        <v>3</v>
      </c>
      <c r="CK233">
        <v>0</v>
      </c>
      <c r="CL233">
        <v>324</v>
      </c>
      <c r="CM233">
        <v>6</v>
      </c>
      <c r="CN233">
        <v>4</v>
      </c>
      <c r="CO233">
        <v>4</v>
      </c>
      <c r="CP233">
        <v>10</v>
      </c>
      <c r="CQ233" t="s">
        <v>1319</v>
      </c>
      <c r="CR233">
        <v>9.2999999999999999E-2</v>
      </c>
      <c r="CS233" t="s">
        <v>162</v>
      </c>
      <c r="CT233" t="s">
        <v>111</v>
      </c>
    </row>
    <row r="234" spans="1:98" ht="14" x14ac:dyDescent="0.3">
      <c r="A234">
        <v>2018</v>
      </c>
      <c r="B234">
        <v>5119</v>
      </c>
      <c r="C234">
        <v>6505</v>
      </c>
      <c r="D234" t="s">
        <v>1320</v>
      </c>
      <c r="E234">
        <v>6</v>
      </c>
      <c r="F234" t="s">
        <v>99</v>
      </c>
      <c r="G234" t="s">
        <v>167</v>
      </c>
      <c r="H234">
        <v>454</v>
      </c>
      <c r="J234" t="s">
        <v>101</v>
      </c>
      <c r="K234" t="s">
        <v>1321</v>
      </c>
      <c r="L234" t="s">
        <v>1321</v>
      </c>
      <c r="M234" t="s">
        <v>159</v>
      </c>
      <c r="N234" t="s">
        <v>1141</v>
      </c>
      <c r="O234" t="s">
        <v>1322</v>
      </c>
      <c r="P234" t="s">
        <v>160</v>
      </c>
      <c r="Q234">
        <v>2</v>
      </c>
      <c r="R234">
        <v>357</v>
      </c>
      <c r="S234">
        <v>16485</v>
      </c>
      <c r="T234">
        <v>8284</v>
      </c>
      <c r="U234">
        <v>8202</v>
      </c>
      <c r="V234">
        <v>898</v>
      </c>
      <c r="W234">
        <v>448</v>
      </c>
      <c r="X234">
        <v>450</v>
      </c>
      <c r="Y234">
        <v>5.4</v>
      </c>
      <c r="Z234">
        <v>0.85</v>
      </c>
      <c r="AA234">
        <v>0.44</v>
      </c>
      <c r="AB234">
        <v>1.02</v>
      </c>
      <c r="AC234">
        <v>933</v>
      </c>
      <c r="AD234">
        <v>5.3</v>
      </c>
      <c r="AE234">
        <v>194</v>
      </c>
      <c r="AF234">
        <v>6.9</v>
      </c>
      <c r="AK234" t="s">
        <v>108</v>
      </c>
      <c r="AL234" t="s">
        <v>108</v>
      </c>
      <c r="AM234">
        <v>93</v>
      </c>
      <c r="AN234">
        <v>9</v>
      </c>
      <c r="AO234">
        <v>0.8</v>
      </c>
      <c r="AP234">
        <v>0.7</v>
      </c>
      <c r="AQ234">
        <v>2</v>
      </c>
      <c r="AR234">
        <v>3.1</v>
      </c>
      <c r="AS234">
        <v>2.6</v>
      </c>
      <c r="AT234">
        <v>0.3</v>
      </c>
      <c r="AU234">
        <v>0.8</v>
      </c>
      <c r="AV234">
        <v>498361</v>
      </c>
      <c r="AW234">
        <v>5630257</v>
      </c>
      <c r="BB234">
        <v>19838</v>
      </c>
      <c r="BC234">
        <v>9982</v>
      </c>
      <c r="BD234">
        <v>9857</v>
      </c>
      <c r="BE234">
        <v>6.3</v>
      </c>
      <c r="BF234">
        <v>6.3</v>
      </c>
      <c r="BG234">
        <v>6.3</v>
      </c>
      <c r="BH234">
        <v>50.824031269999999</v>
      </c>
      <c r="BI234">
        <v>8.9767278600000004</v>
      </c>
      <c r="BJ234">
        <v>878</v>
      </c>
      <c r="BK234">
        <v>897</v>
      </c>
      <c r="BL234">
        <v>10.6</v>
      </c>
      <c r="BM234">
        <v>10.9</v>
      </c>
      <c r="BN234">
        <v>4.5</v>
      </c>
      <c r="BO234">
        <v>4.9000000000000004</v>
      </c>
      <c r="BP234">
        <v>2.8</v>
      </c>
      <c r="BQ234">
        <v>2.6</v>
      </c>
      <c r="BR234">
        <v>8.8000000000000007</v>
      </c>
      <c r="BS234">
        <v>9.1</v>
      </c>
      <c r="BT234">
        <v>10016</v>
      </c>
      <c r="BU234">
        <v>9928</v>
      </c>
      <c r="BV234">
        <v>0.44</v>
      </c>
      <c r="BW234">
        <v>0.44</v>
      </c>
      <c r="BX234">
        <v>0.99</v>
      </c>
      <c r="BY234">
        <v>0.99</v>
      </c>
      <c r="BZ234">
        <v>1.02</v>
      </c>
      <c r="CA234">
        <v>1.02</v>
      </c>
      <c r="CB234">
        <v>0.66</v>
      </c>
      <c r="CC234">
        <v>0.68</v>
      </c>
      <c r="CD234">
        <v>870</v>
      </c>
      <c r="CE234">
        <v>21</v>
      </c>
      <c r="CF234">
        <v>28</v>
      </c>
      <c r="CG234">
        <v>7</v>
      </c>
      <c r="CH234">
        <v>177</v>
      </c>
      <c r="CI234">
        <v>5</v>
      </c>
      <c r="CJ234">
        <v>9</v>
      </c>
      <c r="CK234">
        <v>2</v>
      </c>
      <c r="CL234">
        <v>602</v>
      </c>
      <c r="CM234">
        <v>6</v>
      </c>
      <c r="CN234">
        <v>12</v>
      </c>
      <c r="CO234">
        <v>5</v>
      </c>
      <c r="CP234">
        <v>10</v>
      </c>
      <c r="CQ234" t="s">
        <v>1323</v>
      </c>
      <c r="CR234">
        <v>0.73099999999999998</v>
      </c>
      <c r="CS234" t="s">
        <v>162</v>
      </c>
      <c r="CT234" t="s">
        <v>111</v>
      </c>
    </row>
    <row r="235" spans="1:98" ht="14" x14ac:dyDescent="0.3">
      <c r="A235">
        <v>2018</v>
      </c>
      <c r="B235">
        <v>5717</v>
      </c>
      <c r="C235">
        <v>6301</v>
      </c>
      <c r="D235" t="s">
        <v>1324</v>
      </c>
      <c r="E235">
        <v>6</v>
      </c>
      <c r="F235" t="s">
        <v>99</v>
      </c>
      <c r="G235" t="s">
        <v>167</v>
      </c>
      <c r="H235">
        <v>456</v>
      </c>
      <c r="J235" t="s">
        <v>101</v>
      </c>
      <c r="K235" t="s">
        <v>1325</v>
      </c>
      <c r="L235" t="s">
        <v>1326</v>
      </c>
      <c r="M235" t="s">
        <v>104</v>
      </c>
      <c r="N235" t="s">
        <v>608</v>
      </c>
      <c r="O235" t="s">
        <v>608</v>
      </c>
      <c r="P235" t="s">
        <v>107</v>
      </c>
      <c r="Q235">
        <v>2</v>
      </c>
      <c r="R235">
        <v>160</v>
      </c>
      <c r="S235">
        <v>18027</v>
      </c>
      <c r="T235">
        <v>9141</v>
      </c>
      <c r="U235">
        <v>8886</v>
      </c>
      <c r="V235">
        <v>621</v>
      </c>
      <c r="W235">
        <v>308</v>
      </c>
      <c r="X235">
        <v>313</v>
      </c>
      <c r="Y235">
        <v>3.4</v>
      </c>
      <c r="Z235">
        <v>0.82</v>
      </c>
      <c r="AA235">
        <v>0.59</v>
      </c>
      <c r="AB235">
        <v>1.1100000000000001</v>
      </c>
      <c r="AC235">
        <v>1030</v>
      </c>
      <c r="AD235">
        <v>3.4</v>
      </c>
      <c r="AE235">
        <v>193</v>
      </c>
      <c r="AF235">
        <v>3.6</v>
      </c>
      <c r="AK235" t="s">
        <v>167</v>
      </c>
      <c r="AL235" t="s">
        <v>100</v>
      </c>
      <c r="AM235">
        <v>94.5</v>
      </c>
      <c r="AN235">
        <v>7.9</v>
      </c>
      <c r="AO235">
        <v>0.4</v>
      </c>
      <c r="AP235">
        <v>0.5</v>
      </c>
      <c r="AQ235">
        <v>2</v>
      </c>
      <c r="AR235">
        <v>1.3</v>
      </c>
      <c r="AS235">
        <v>0.9</v>
      </c>
      <c r="AT235">
        <v>0.1</v>
      </c>
      <c r="AU235">
        <v>1.5</v>
      </c>
      <c r="AV235">
        <v>468829</v>
      </c>
      <c r="AW235">
        <v>5570538</v>
      </c>
      <c r="BB235">
        <v>21307</v>
      </c>
      <c r="BC235">
        <v>10881</v>
      </c>
      <c r="BD235">
        <v>10426</v>
      </c>
      <c r="BE235">
        <v>4.0999999999999996</v>
      </c>
      <c r="BF235">
        <v>4</v>
      </c>
      <c r="BG235">
        <v>4.3</v>
      </c>
      <c r="BH235">
        <v>50.286145529999999</v>
      </c>
      <c r="BI235">
        <v>8.5624514200000004</v>
      </c>
      <c r="BJ235">
        <v>1462</v>
      </c>
      <c r="BK235">
        <v>1440</v>
      </c>
      <c r="BL235">
        <v>16</v>
      </c>
      <c r="BM235">
        <v>16.2</v>
      </c>
      <c r="BN235">
        <v>1.4</v>
      </c>
      <c r="BO235">
        <v>2.2999999999999998</v>
      </c>
      <c r="BP235">
        <v>0.5</v>
      </c>
      <c r="BQ235">
        <v>1</v>
      </c>
      <c r="BR235">
        <v>13.4</v>
      </c>
      <c r="BS235">
        <v>13.8</v>
      </c>
      <c r="BT235">
        <v>9611</v>
      </c>
      <c r="BU235">
        <v>9274</v>
      </c>
      <c r="BV235">
        <v>0.56999999999999995</v>
      </c>
      <c r="BW235">
        <v>0.61</v>
      </c>
      <c r="BX235">
        <v>1.04</v>
      </c>
      <c r="BY235">
        <v>1.06</v>
      </c>
      <c r="BZ235">
        <v>1.1000000000000001</v>
      </c>
      <c r="CA235">
        <v>1.1100000000000001</v>
      </c>
      <c r="CB235">
        <v>0.72</v>
      </c>
      <c r="CC235">
        <v>0.77</v>
      </c>
      <c r="CD235">
        <v>975</v>
      </c>
      <c r="CE235">
        <v>22</v>
      </c>
      <c r="CF235">
        <v>13</v>
      </c>
      <c r="CG235">
        <v>4</v>
      </c>
      <c r="CH235">
        <v>182</v>
      </c>
      <c r="CI235">
        <v>5</v>
      </c>
      <c r="CJ235">
        <v>2</v>
      </c>
      <c r="CK235">
        <v>1</v>
      </c>
      <c r="CL235">
        <v>740</v>
      </c>
      <c r="CM235">
        <v>7</v>
      </c>
      <c r="CN235">
        <v>2</v>
      </c>
      <c r="CO235">
        <v>3</v>
      </c>
      <c r="CP235">
        <v>10</v>
      </c>
      <c r="CQ235" t="s">
        <v>1327</v>
      </c>
      <c r="CR235">
        <v>0.48499999999999999</v>
      </c>
      <c r="CS235" t="s">
        <v>162</v>
      </c>
      <c r="CT235" t="s">
        <v>111</v>
      </c>
    </row>
    <row r="236" spans="1:98" ht="14" x14ac:dyDescent="0.3">
      <c r="A236">
        <v>2018</v>
      </c>
      <c r="B236">
        <v>5515</v>
      </c>
      <c r="C236">
        <v>6403</v>
      </c>
      <c r="D236" t="s">
        <v>1325</v>
      </c>
      <c r="E236">
        <v>6</v>
      </c>
      <c r="F236" t="s">
        <v>99</v>
      </c>
      <c r="G236" t="s">
        <v>167</v>
      </c>
      <c r="H236">
        <v>456</v>
      </c>
      <c r="J236" t="s">
        <v>101</v>
      </c>
      <c r="K236" t="s">
        <v>1325</v>
      </c>
      <c r="L236" t="s">
        <v>1325</v>
      </c>
      <c r="M236" t="s">
        <v>104</v>
      </c>
      <c r="N236" t="s">
        <v>608</v>
      </c>
      <c r="O236" t="s">
        <v>1326</v>
      </c>
      <c r="P236" t="s">
        <v>107</v>
      </c>
      <c r="Q236">
        <v>2</v>
      </c>
      <c r="R236">
        <v>357</v>
      </c>
      <c r="S236">
        <v>9321</v>
      </c>
      <c r="T236">
        <v>4636</v>
      </c>
      <c r="U236">
        <v>4685</v>
      </c>
      <c r="V236">
        <v>358</v>
      </c>
      <c r="W236">
        <v>164</v>
      </c>
      <c r="X236">
        <v>194</v>
      </c>
      <c r="Y236">
        <v>3.8</v>
      </c>
      <c r="Z236">
        <v>0.89</v>
      </c>
      <c r="AA236">
        <v>0.55000000000000004</v>
      </c>
      <c r="AB236">
        <v>1.05</v>
      </c>
      <c r="AC236">
        <v>549</v>
      </c>
      <c r="AD236">
        <v>3.7</v>
      </c>
      <c r="AE236">
        <v>67</v>
      </c>
      <c r="AF236">
        <v>5.5</v>
      </c>
      <c r="AK236" t="s">
        <v>161</v>
      </c>
      <c r="AL236" t="s">
        <v>166</v>
      </c>
      <c r="AM236">
        <v>94.8</v>
      </c>
      <c r="AN236">
        <v>7.9</v>
      </c>
      <c r="AO236">
        <v>1.5</v>
      </c>
      <c r="AP236">
        <v>0.8</v>
      </c>
      <c r="AQ236">
        <v>2.2999999999999998</v>
      </c>
      <c r="AR236">
        <v>1</v>
      </c>
      <c r="AS236">
        <v>0.7</v>
      </c>
      <c r="AT236">
        <v>0.5</v>
      </c>
      <c r="AU236">
        <v>0.5</v>
      </c>
      <c r="AV236">
        <v>449645</v>
      </c>
      <c r="AW236">
        <v>5592555</v>
      </c>
      <c r="BB236">
        <v>10706</v>
      </c>
      <c r="BC236">
        <v>5323</v>
      </c>
      <c r="BD236">
        <v>5383</v>
      </c>
      <c r="BE236">
        <v>4.5999999999999996</v>
      </c>
      <c r="BF236">
        <v>4.3</v>
      </c>
      <c r="BG236">
        <v>4.9000000000000004</v>
      </c>
      <c r="BH236">
        <v>50.482814869999999</v>
      </c>
      <c r="BI236">
        <v>8.29024158</v>
      </c>
      <c r="BJ236">
        <v>547</v>
      </c>
      <c r="BK236">
        <v>559</v>
      </c>
      <c r="BL236">
        <v>11.8</v>
      </c>
      <c r="BM236">
        <v>11.9</v>
      </c>
      <c r="BN236">
        <v>2.9</v>
      </c>
      <c r="BO236">
        <v>4.3</v>
      </c>
      <c r="BP236">
        <v>0.7</v>
      </c>
      <c r="BQ236">
        <v>0.9</v>
      </c>
      <c r="BR236">
        <v>10.3</v>
      </c>
      <c r="BS236">
        <v>10.4</v>
      </c>
      <c r="BT236">
        <v>5516</v>
      </c>
      <c r="BU236">
        <v>5669</v>
      </c>
      <c r="BV236">
        <v>0.55000000000000004</v>
      </c>
      <c r="BW236">
        <v>0.54</v>
      </c>
      <c r="BX236">
        <v>0.99</v>
      </c>
      <c r="BY236">
        <v>0.99</v>
      </c>
      <c r="BZ236">
        <v>1.03</v>
      </c>
      <c r="CA236">
        <v>1.06</v>
      </c>
      <c r="CB236">
        <v>0.8</v>
      </c>
      <c r="CC236">
        <v>0.83</v>
      </c>
      <c r="CD236">
        <v>517</v>
      </c>
      <c r="CE236">
        <v>15</v>
      </c>
      <c r="CF236">
        <v>5</v>
      </c>
      <c r="CG236">
        <v>9</v>
      </c>
      <c r="CH236">
        <v>62</v>
      </c>
      <c r="CI236">
        <v>2</v>
      </c>
      <c r="CJ236">
        <v>1</v>
      </c>
      <c r="CK236">
        <v>1</v>
      </c>
      <c r="CL236">
        <v>358</v>
      </c>
      <c r="CM236">
        <v>5</v>
      </c>
      <c r="CN236">
        <v>2</v>
      </c>
      <c r="CO236">
        <v>6</v>
      </c>
      <c r="CP236">
        <v>20</v>
      </c>
      <c r="CQ236" t="s">
        <v>1328</v>
      </c>
      <c r="CR236">
        <v>2.258</v>
      </c>
      <c r="CS236" t="s">
        <v>162</v>
      </c>
      <c r="CT236" t="s">
        <v>111</v>
      </c>
    </row>
    <row r="237" spans="1:98" ht="14" x14ac:dyDescent="0.3">
      <c r="A237">
        <v>2018</v>
      </c>
      <c r="B237">
        <v>5720</v>
      </c>
      <c r="C237">
        <v>6173</v>
      </c>
      <c r="D237" t="s">
        <v>1329</v>
      </c>
      <c r="E237">
        <v>6</v>
      </c>
      <c r="F237" t="s">
        <v>99</v>
      </c>
      <c r="G237" t="s">
        <v>167</v>
      </c>
      <c r="H237">
        <v>457</v>
      </c>
      <c r="J237" t="s">
        <v>101</v>
      </c>
      <c r="K237" t="s">
        <v>1136</v>
      </c>
      <c r="L237" t="s">
        <v>1330</v>
      </c>
      <c r="M237" t="s">
        <v>104</v>
      </c>
      <c r="N237" t="s">
        <v>1329</v>
      </c>
      <c r="O237" t="s">
        <v>1329</v>
      </c>
      <c r="P237" t="s">
        <v>107</v>
      </c>
      <c r="Q237">
        <v>2</v>
      </c>
      <c r="R237">
        <v>357</v>
      </c>
      <c r="S237">
        <v>8794</v>
      </c>
      <c r="T237">
        <v>4280</v>
      </c>
      <c r="U237">
        <v>4514</v>
      </c>
      <c r="V237">
        <v>349</v>
      </c>
      <c r="W237">
        <v>170</v>
      </c>
      <c r="X237">
        <v>179</v>
      </c>
      <c r="Y237">
        <v>4</v>
      </c>
      <c r="Z237">
        <v>0.91</v>
      </c>
      <c r="AA237">
        <v>0.56000000000000005</v>
      </c>
      <c r="AB237">
        <v>1.02</v>
      </c>
      <c r="AC237">
        <v>518</v>
      </c>
      <c r="AD237">
        <v>3.9</v>
      </c>
      <c r="AE237">
        <v>64</v>
      </c>
      <c r="AF237">
        <v>4.5</v>
      </c>
      <c r="AK237" t="s">
        <v>161</v>
      </c>
      <c r="AL237" t="s">
        <v>167</v>
      </c>
      <c r="AM237">
        <v>95.3</v>
      </c>
      <c r="AN237">
        <v>6.7</v>
      </c>
      <c r="AO237">
        <v>1</v>
      </c>
      <c r="AP237">
        <v>0.5</v>
      </c>
      <c r="AQ237">
        <v>1.9</v>
      </c>
      <c r="AR237">
        <v>0.9</v>
      </c>
      <c r="AS237">
        <v>0.6</v>
      </c>
      <c r="AT237">
        <v>1.2</v>
      </c>
      <c r="AU237">
        <v>0.2</v>
      </c>
      <c r="AV237">
        <v>506896</v>
      </c>
      <c r="AW237">
        <v>5570775</v>
      </c>
      <c r="BB237">
        <v>10074</v>
      </c>
      <c r="BC237">
        <v>4925</v>
      </c>
      <c r="BD237">
        <v>5149</v>
      </c>
      <c r="BE237">
        <v>4.9000000000000004</v>
      </c>
      <c r="BF237">
        <v>4.9000000000000004</v>
      </c>
      <c r="BG237">
        <v>4.8</v>
      </c>
      <c r="BH237">
        <v>50.289063380000002</v>
      </c>
      <c r="BI237">
        <v>9.0968084099999995</v>
      </c>
      <c r="BJ237">
        <v>482</v>
      </c>
      <c r="BK237">
        <v>524</v>
      </c>
      <c r="BL237">
        <v>11.3</v>
      </c>
      <c r="BM237">
        <v>11.6</v>
      </c>
      <c r="BN237">
        <v>3.5</v>
      </c>
      <c r="BO237">
        <v>5.2</v>
      </c>
      <c r="BP237">
        <v>0.8</v>
      </c>
      <c r="BQ237">
        <v>1.3</v>
      </c>
      <c r="BR237">
        <v>9.8000000000000007</v>
      </c>
      <c r="BS237">
        <v>10.199999999999999</v>
      </c>
      <c r="BT237">
        <v>5040</v>
      </c>
      <c r="BU237">
        <v>5009</v>
      </c>
      <c r="BV237">
        <v>0.56999999999999995</v>
      </c>
      <c r="BW237">
        <v>0.56000000000000005</v>
      </c>
      <c r="BX237">
        <v>1</v>
      </c>
      <c r="BY237">
        <v>0.99</v>
      </c>
      <c r="BZ237">
        <v>1.02</v>
      </c>
      <c r="CA237">
        <v>1.03</v>
      </c>
      <c r="CB237">
        <v>0.8</v>
      </c>
      <c r="CC237">
        <v>0.8</v>
      </c>
      <c r="CD237">
        <v>491</v>
      </c>
      <c r="CE237">
        <v>16</v>
      </c>
      <c r="CF237">
        <v>4</v>
      </c>
      <c r="CG237">
        <v>6</v>
      </c>
      <c r="CH237">
        <v>60</v>
      </c>
      <c r="CI237">
        <v>2</v>
      </c>
      <c r="CJ237">
        <v>1</v>
      </c>
      <c r="CK237">
        <v>0</v>
      </c>
      <c r="CL237">
        <v>361</v>
      </c>
      <c r="CM237">
        <v>6</v>
      </c>
      <c r="CN237">
        <v>1</v>
      </c>
      <c r="CO237">
        <v>4</v>
      </c>
      <c r="CP237">
        <v>10</v>
      </c>
      <c r="CQ237" t="s">
        <v>1331</v>
      </c>
      <c r="CR237">
        <v>0.73</v>
      </c>
      <c r="CS237" t="s">
        <v>162</v>
      </c>
      <c r="CT237" t="s">
        <v>111</v>
      </c>
    </row>
    <row r="238" spans="1:98" ht="14" x14ac:dyDescent="0.3">
      <c r="A238">
        <v>2018</v>
      </c>
      <c r="B238">
        <v>5418</v>
      </c>
      <c r="C238">
        <v>6703</v>
      </c>
      <c r="D238" t="s">
        <v>1332</v>
      </c>
      <c r="E238">
        <v>6</v>
      </c>
      <c r="F238" t="s">
        <v>99</v>
      </c>
      <c r="G238" t="s">
        <v>167</v>
      </c>
      <c r="H238">
        <v>457</v>
      </c>
      <c r="J238" t="s">
        <v>101</v>
      </c>
      <c r="K238" t="s">
        <v>335</v>
      </c>
      <c r="L238" t="s">
        <v>1333</v>
      </c>
      <c r="M238" t="s">
        <v>104</v>
      </c>
      <c r="N238" t="s">
        <v>1329</v>
      </c>
      <c r="O238" t="s">
        <v>1334</v>
      </c>
      <c r="P238" t="s">
        <v>107</v>
      </c>
      <c r="Q238">
        <v>2</v>
      </c>
      <c r="R238">
        <v>359</v>
      </c>
      <c r="S238">
        <v>10650</v>
      </c>
      <c r="T238">
        <v>5385</v>
      </c>
      <c r="U238">
        <v>5266</v>
      </c>
      <c r="V238">
        <v>663</v>
      </c>
      <c r="W238">
        <v>335</v>
      </c>
      <c r="X238">
        <v>329</v>
      </c>
      <c r="Y238">
        <v>6.2</v>
      </c>
      <c r="Z238">
        <v>0.88</v>
      </c>
      <c r="AA238">
        <v>0.49</v>
      </c>
      <c r="AB238">
        <v>1</v>
      </c>
      <c r="AC238">
        <v>617</v>
      </c>
      <c r="AD238">
        <v>6</v>
      </c>
      <c r="AE238">
        <v>97</v>
      </c>
      <c r="AF238">
        <v>9.1</v>
      </c>
      <c r="AK238" t="s">
        <v>572</v>
      </c>
      <c r="AL238" t="s">
        <v>166</v>
      </c>
      <c r="AM238">
        <v>92.8</v>
      </c>
      <c r="AN238">
        <v>2.4</v>
      </c>
      <c r="AO238">
        <v>0.8</v>
      </c>
      <c r="AP238">
        <v>0.9</v>
      </c>
      <c r="AQ238">
        <v>2.4</v>
      </c>
      <c r="AR238">
        <v>3.8</v>
      </c>
      <c r="AS238">
        <v>2.4</v>
      </c>
      <c r="AT238">
        <v>0.1</v>
      </c>
      <c r="AU238">
        <v>0.1</v>
      </c>
      <c r="AV238">
        <v>488095</v>
      </c>
      <c r="AW238">
        <v>5596767</v>
      </c>
      <c r="BB238">
        <v>12554</v>
      </c>
      <c r="BC238">
        <v>6347</v>
      </c>
      <c r="BD238">
        <v>6207</v>
      </c>
      <c r="BE238">
        <v>7.2</v>
      </c>
      <c r="BF238">
        <v>7.1</v>
      </c>
      <c r="BG238">
        <v>7.2</v>
      </c>
      <c r="BH238">
        <v>50.522737339999999</v>
      </c>
      <c r="BI238">
        <v>8.8320575399999992</v>
      </c>
      <c r="BJ238">
        <v>690</v>
      </c>
      <c r="BK238">
        <v>617</v>
      </c>
      <c r="BL238">
        <v>12.8</v>
      </c>
      <c r="BM238">
        <v>11.7</v>
      </c>
      <c r="BN238">
        <v>4.5999999999999996</v>
      </c>
      <c r="BO238">
        <v>3.7</v>
      </c>
      <c r="BP238">
        <v>2.6</v>
      </c>
      <c r="BQ238">
        <v>2.2999999999999998</v>
      </c>
      <c r="BR238">
        <v>10.9</v>
      </c>
      <c r="BS238">
        <v>9.9</v>
      </c>
      <c r="BT238">
        <v>6388</v>
      </c>
      <c r="BU238">
        <v>6257</v>
      </c>
      <c r="BV238">
        <v>0.48</v>
      </c>
      <c r="BW238">
        <v>0.49</v>
      </c>
      <c r="BX238">
        <v>0.99</v>
      </c>
      <c r="BY238">
        <v>0.99</v>
      </c>
      <c r="BZ238">
        <v>1</v>
      </c>
      <c r="CA238">
        <v>1</v>
      </c>
      <c r="CB238">
        <v>0.69</v>
      </c>
      <c r="CC238">
        <v>0.68</v>
      </c>
      <c r="CD238">
        <v>575</v>
      </c>
      <c r="CE238">
        <v>15</v>
      </c>
      <c r="CF238">
        <v>22</v>
      </c>
      <c r="CG238">
        <v>5</v>
      </c>
      <c r="CH238">
        <v>88</v>
      </c>
      <c r="CI238">
        <v>3</v>
      </c>
      <c r="CJ238">
        <v>6</v>
      </c>
      <c r="CK238">
        <v>0</v>
      </c>
      <c r="CL238">
        <v>394</v>
      </c>
      <c r="CM238">
        <v>3</v>
      </c>
      <c r="CN238">
        <v>6</v>
      </c>
      <c r="CO238">
        <v>3</v>
      </c>
      <c r="CP238">
        <v>20</v>
      </c>
      <c r="CQ238" t="s">
        <v>1335</v>
      </c>
      <c r="CR238">
        <v>2.1859999999999999</v>
      </c>
      <c r="CS238" t="s">
        <v>162</v>
      </c>
      <c r="CT238" t="s">
        <v>111</v>
      </c>
    </row>
    <row r="239" spans="1:98" ht="14" x14ac:dyDescent="0.3">
      <c r="A239">
        <v>2018</v>
      </c>
      <c r="B239">
        <v>5918</v>
      </c>
      <c r="C239">
        <v>6212</v>
      </c>
      <c r="D239" t="s">
        <v>1336</v>
      </c>
      <c r="E239">
        <v>6</v>
      </c>
      <c r="F239" t="s">
        <v>99</v>
      </c>
      <c r="G239" t="s">
        <v>167</v>
      </c>
      <c r="H239">
        <v>459</v>
      </c>
      <c r="J239" t="s">
        <v>101</v>
      </c>
      <c r="K239" t="s">
        <v>1336</v>
      </c>
      <c r="L239" t="s">
        <v>1337</v>
      </c>
      <c r="M239" t="s">
        <v>104</v>
      </c>
      <c r="N239" t="s">
        <v>194</v>
      </c>
      <c r="O239" t="s">
        <v>1338</v>
      </c>
      <c r="P239" t="s">
        <v>107</v>
      </c>
      <c r="Q239">
        <v>4</v>
      </c>
      <c r="R239">
        <v>335</v>
      </c>
      <c r="S239">
        <v>17426</v>
      </c>
      <c r="T239">
        <v>9306</v>
      </c>
      <c r="U239">
        <v>8120</v>
      </c>
      <c r="V239">
        <v>630</v>
      </c>
      <c r="W239">
        <v>341</v>
      </c>
      <c r="X239">
        <v>289</v>
      </c>
      <c r="Y239">
        <v>3.6</v>
      </c>
      <c r="Z239">
        <v>0.88</v>
      </c>
      <c r="AA239">
        <v>0.5</v>
      </c>
      <c r="AB239">
        <v>1.01</v>
      </c>
      <c r="AC239">
        <v>995</v>
      </c>
      <c r="AD239">
        <v>3.6</v>
      </c>
      <c r="AE239">
        <v>187</v>
      </c>
      <c r="AF239">
        <v>3.7</v>
      </c>
      <c r="AK239" t="s">
        <v>166</v>
      </c>
      <c r="AL239" t="s">
        <v>161</v>
      </c>
      <c r="AM239">
        <v>95.9</v>
      </c>
      <c r="AN239">
        <v>7.1</v>
      </c>
      <c r="AO239">
        <v>0.7</v>
      </c>
      <c r="AP239">
        <v>0.3</v>
      </c>
      <c r="AQ239">
        <v>2.2999999999999998</v>
      </c>
      <c r="AR239">
        <v>0.5</v>
      </c>
      <c r="AS239">
        <v>0.3</v>
      </c>
      <c r="AT239">
        <v>0.9</v>
      </c>
      <c r="AU239">
        <v>0.2</v>
      </c>
      <c r="AV239">
        <v>480813</v>
      </c>
      <c r="AW239">
        <v>5546056</v>
      </c>
      <c r="BB239">
        <v>20350</v>
      </c>
      <c r="BC239">
        <v>10991</v>
      </c>
      <c r="BD239">
        <v>9360</v>
      </c>
      <c r="BE239">
        <v>4</v>
      </c>
      <c r="BF239">
        <v>4.0999999999999996</v>
      </c>
      <c r="BG239">
        <v>4</v>
      </c>
      <c r="BH239">
        <v>50.066473999999999</v>
      </c>
      <c r="BI239">
        <v>8.7319036299999997</v>
      </c>
      <c r="BJ239">
        <v>1119</v>
      </c>
      <c r="BK239">
        <v>867</v>
      </c>
      <c r="BL239">
        <v>12</v>
      </c>
      <c r="BM239">
        <v>10.7</v>
      </c>
      <c r="BN239">
        <v>3.1</v>
      </c>
      <c r="BO239">
        <v>2.9</v>
      </c>
      <c r="BP239">
        <v>0.4</v>
      </c>
      <c r="BQ239">
        <v>0.2</v>
      </c>
      <c r="BR239">
        <v>10.199999999999999</v>
      </c>
      <c r="BS239">
        <v>9.3000000000000007</v>
      </c>
      <c r="BT239">
        <v>11241</v>
      </c>
      <c r="BU239">
        <v>9472</v>
      </c>
      <c r="BV239">
        <v>0.47</v>
      </c>
      <c r="BW239">
        <v>0.52</v>
      </c>
      <c r="BX239">
        <v>0.95</v>
      </c>
      <c r="BY239">
        <v>0.97</v>
      </c>
      <c r="BZ239">
        <v>1</v>
      </c>
      <c r="CA239">
        <v>1.02</v>
      </c>
      <c r="CB239">
        <v>0.71</v>
      </c>
      <c r="CC239">
        <v>0.77</v>
      </c>
      <c r="CD239">
        <v>950</v>
      </c>
      <c r="CE239">
        <v>31</v>
      </c>
      <c r="CF239">
        <v>5</v>
      </c>
      <c r="CG239">
        <v>8</v>
      </c>
      <c r="CH239">
        <v>179</v>
      </c>
      <c r="CI239">
        <v>6</v>
      </c>
      <c r="CJ239">
        <v>1</v>
      </c>
      <c r="CK239">
        <v>1</v>
      </c>
      <c r="CL239">
        <v>757</v>
      </c>
      <c r="CM239">
        <v>17</v>
      </c>
      <c r="CN239">
        <v>2</v>
      </c>
      <c r="CO239">
        <v>6</v>
      </c>
      <c r="CP239">
        <v>10</v>
      </c>
      <c r="CQ239" t="s">
        <v>1339</v>
      </c>
      <c r="CR239">
        <v>0.60699999999999998</v>
      </c>
      <c r="CS239" t="s">
        <v>162</v>
      </c>
      <c r="CT239" t="s">
        <v>111</v>
      </c>
    </row>
    <row r="240" spans="1:98" ht="14" x14ac:dyDescent="0.3">
      <c r="A240">
        <v>2018</v>
      </c>
      <c r="B240">
        <v>6319</v>
      </c>
      <c r="C240">
        <v>6205</v>
      </c>
      <c r="D240" t="s">
        <v>1340</v>
      </c>
      <c r="E240">
        <v>6</v>
      </c>
      <c r="F240" t="s">
        <v>99</v>
      </c>
      <c r="G240" t="s">
        <v>167</v>
      </c>
      <c r="H240">
        <v>460</v>
      </c>
      <c r="J240" t="s">
        <v>101</v>
      </c>
      <c r="K240" t="s">
        <v>1341</v>
      </c>
      <c r="L240" t="s">
        <v>1342</v>
      </c>
      <c r="M240" t="s">
        <v>159</v>
      </c>
      <c r="N240" t="s">
        <v>247</v>
      </c>
      <c r="O240" t="s">
        <v>1343</v>
      </c>
      <c r="P240" t="s">
        <v>160</v>
      </c>
      <c r="Q240">
        <v>2</v>
      </c>
      <c r="R240">
        <v>357</v>
      </c>
      <c r="S240">
        <v>3776</v>
      </c>
      <c r="T240">
        <v>1892</v>
      </c>
      <c r="U240">
        <v>1884</v>
      </c>
      <c r="V240">
        <v>296</v>
      </c>
      <c r="W240">
        <v>147</v>
      </c>
      <c r="X240">
        <v>149</v>
      </c>
      <c r="Y240">
        <v>7.8</v>
      </c>
      <c r="Z240">
        <v>1.06</v>
      </c>
      <c r="AA240">
        <v>0.98</v>
      </c>
      <c r="AB240">
        <v>1.03</v>
      </c>
      <c r="AC240">
        <v>221</v>
      </c>
      <c r="AD240">
        <v>7.8</v>
      </c>
      <c r="AE240">
        <v>31</v>
      </c>
      <c r="AF240">
        <v>8.6999999999999993</v>
      </c>
      <c r="AK240" t="s">
        <v>167</v>
      </c>
      <c r="AL240" t="s">
        <v>167</v>
      </c>
      <c r="AM240">
        <v>90.5</v>
      </c>
      <c r="AN240">
        <v>8.5</v>
      </c>
      <c r="AO240">
        <v>4.7</v>
      </c>
      <c r="AP240">
        <v>1.4</v>
      </c>
      <c r="AQ240">
        <v>4.0999999999999996</v>
      </c>
      <c r="AR240">
        <v>3.4</v>
      </c>
      <c r="AS240">
        <v>2.2000000000000002</v>
      </c>
      <c r="AT240">
        <v>0.4</v>
      </c>
      <c r="AU240">
        <v>0.3</v>
      </c>
      <c r="AV240">
        <v>496596</v>
      </c>
      <c r="AW240">
        <v>5495975</v>
      </c>
      <c r="BB240">
        <v>3755</v>
      </c>
      <c r="BC240">
        <v>1874</v>
      </c>
      <c r="BD240">
        <v>1880</v>
      </c>
      <c r="BE240">
        <v>10.6</v>
      </c>
      <c r="BF240">
        <v>10.5</v>
      </c>
      <c r="BG240">
        <v>10.7</v>
      </c>
      <c r="BH240">
        <v>49.616327519999999</v>
      </c>
      <c r="BI240">
        <v>8.9528831800000006</v>
      </c>
      <c r="BJ240">
        <v>272</v>
      </c>
      <c r="BK240">
        <v>273</v>
      </c>
      <c r="BL240">
        <v>14.4</v>
      </c>
      <c r="BM240">
        <v>14.5</v>
      </c>
      <c r="BN240">
        <v>0.7</v>
      </c>
      <c r="BO240">
        <v>0.7</v>
      </c>
      <c r="BP240">
        <v>0</v>
      </c>
      <c r="BQ240">
        <v>0</v>
      </c>
      <c r="BR240">
        <v>14.5</v>
      </c>
      <c r="BS240">
        <v>14.5</v>
      </c>
      <c r="BT240">
        <v>1989</v>
      </c>
      <c r="BU240">
        <v>2006</v>
      </c>
      <c r="BV240">
        <v>0.98</v>
      </c>
      <c r="BW240">
        <v>0.99</v>
      </c>
      <c r="BX240">
        <v>0.9</v>
      </c>
      <c r="BY240">
        <v>0.92</v>
      </c>
      <c r="BZ240">
        <v>1.04</v>
      </c>
      <c r="CA240">
        <v>1.02</v>
      </c>
      <c r="CB240">
        <v>0.91</v>
      </c>
      <c r="CC240">
        <v>0.91</v>
      </c>
      <c r="CD240">
        <v>192</v>
      </c>
      <c r="CE240">
        <v>10</v>
      </c>
      <c r="CF240">
        <v>7</v>
      </c>
      <c r="CG240">
        <v>11</v>
      </c>
      <c r="CH240">
        <v>28</v>
      </c>
      <c r="CI240">
        <v>1</v>
      </c>
      <c r="CJ240">
        <v>1</v>
      </c>
      <c r="CK240">
        <v>0</v>
      </c>
      <c r="CL240">
        <v>137</v>
      </c>
      <c r="CM240">
        <v>3</v>
      </c>
      <c r="CN240">
        <v>2</v>
      </c>
      <c r="CO240">
        <v>5</v>
      </c>
      <c r="CP240">
        <v>10</v>
      </c>
      <c r="CQ240" t="s">
        <v>1344</v>
      </c>
      <c r="CR240">
        <v>0.876</v>
      </c>
      <c r="CS240" t="s">
        <v>162</v>
      </c>
      <c r="CT240" t="s">
        <v>111</v>
      </c>
    </row>
    <row r="241" spans="1:98" ht="14" x14ac:dyDescent="0.3">
      <c r="A241">
        <v>2018</v>
      </c>
      <c r="B241">
        <v>6017</v>
      </c>
      <c r="C241">
        <v>6221</v>
      </c>
      <c r="D241" t="s">
        <v>1345</v>
      </c>
      <c r="E241">
        <v>6</v>
      </c>
      <c r="F241" t="s">
        <v>99</v>
      </c>
      <c r="G241" t="s">
        <v>167</v>
      </c>
      <c r="H241">
        <v>486</v>
      </c>
      <c r="J241" t="s">
        <v>101</v>
      </c>
      <c r="K241" t="s">
        <v>1345</v>
      </c>
      <c r="L241" t="s">
        <v>1346</v>
      </c>
      <c r="M241" t="s">
        <v>159</v>
      </c>
      <c r="N241" t="s">
        <v>411</v>
      </c>
      <c r="O241" t="s">
        <v>1347</v>
      </c>
      <c r="P241" t="s">
        <v>160</v>
      </c>
      <c r="Q241">
        <v>2</v>
      </c>
      <c r="R241">
        <v>201</v>
      </c>
      <c r="S241">
        <v>27311</v>
      </c>
      <c r="T241">
        <v>13649</v>
      </c>
      <c r="U241">
        <v>13662</v>
      </c>
      <c r="V241">
        <v>1840</v>
      </c>
      <c r="W241">
        <v>895</v>
      </c>
      <c r="X241">
        <v>945</v>
      </c>
      <c r="Y241">
        <v>6.7</v>
      </c>
      <c r="Z241">
        <v>0.88</v>
      </c>
      <c r="AA241">
        <v>0.48</v>
      </c>
      <c r="AB241">
        <v>1.01</v>
      </c>
      <c r="AC241">
        <v>1576</v>
      </c>
      <c r="AD241">
        <v>6.6</v>
      </c>
      <c r="AE241">
        <v>263</v>
      </c>
      <c r="AF241">
        <v>8.1999999999999993</v>
      </c>
      <c r="AK241" t="s">
        <v>108</v>
      </c>
      <c r="AL241" t="s">
        <v>166</v>
      </c>
      <c r="AM241">
        <v>92.5</v>
      </c>
      <c r="AN241">
        <v>7.3</v>
      </c>
      <c r="AO241">
        <v>0.7</v>
      </c>
      <c r="AP241">
        <v>0.5</v>
      </c>
      <c r="AQ241">
        <v>3.6</v>
      </c>
      <c r="AR241">
        <v>3</v>
      </c>
      <c r="AS241">
        <v>2.2999999999999998</v>
      </c>
      <c r="AT241">
        <v>0.1</v>
      </c>
      <c r="AU241">
        <v>0.3</v>
      </c>
      <c r="AV241">
        <v>475116</v>
      </c>
      <c r="AW241">
        <v>5538674</v>
      </c>
      <c r="BB241">
        <v>32612</v>
      </c>
      <c r="BC241">
        <v>16304</v>
      </c>
      <c r="BD241">
        <v>16308</v>
      </c>
      <c r="BE241">
        <v>7.9</v>
      </c>
      <c r="BF241">
        <v>7.7</v>
      </c>
      <c r="BG241">
        <v>8.1</v>
      </c>
      <c r="BH241">
        <v>49.99986895</v>
      </c>
      <c r="BI241">
        <v>8.6527875000000005</v>
      </c>
      <c r="BJ241">
        <v>1547</v>
      </c>
      <c r="BK241">
        <v>1636</v>
      </c>
      <c r="BL241">
        <v>11.3</v>
      </c>
      <c r="BM241">
        <v>12</v>
      </c>
      <c r="BN241">
        <v>5.2</v>
      </c>
      <c r="BO241">
        <v>5.7</v>
      </c>
      <c r="BP241">
        <v>2.4</v>
      </c>
      <c r="BQ241">
        <v>2.4</v>
      </c>
      <c r="BR241">
        <v>9.5</v>
      </c>
      <c r="BS241">
        <v>10</v>
      </c>
      <c r="BT241">
        <v>16800</v>
      </c>
      <c r="BU241">
        <v>16772</v>
      </c>
      <c r="BV241">
        <v>0.48</v>
      </c>
      <c r="BW241">
        <v>0.48</v>
      </c>
      <c r="BX241">
        <v>0.96</v>
      </c>
      <c r="BY241">
        <v>0.98</v>
      </c>
      <c r="BZ241">
        <v>1</v>
      </c>
      <c r="CA241">
        <v>1.01</v>
      </c>
      <c r="CB241">
        <v>0.64</v>
      </c>
      <c r="CC241">
        <v>0.65</v>
      </c>
      <c r="CD241">
        <v>1455</v>
      </c>
      <c r="CE241">
        <v>58</v>
      </c>
      <c r="CF241">
        <v>46</v>
      </c>
      <c r="CG241">
        <v>12</v>
      </c>
      <c r="CH241">
        <v>240</v>
      </c>
      <c r="CI241">
        <v>10</v>
      </c>
      <c r="CJ241">
        <v>11</v>
      </c>
      <c r="CK241">
        <v>1</v>
      </c>
      <c r="CL241">
        <v>1132</v>
      </c>
      <c r="CM241">
        <v>20</v>
      </c>
      <c r="CN241">
        <v>14</v>
      </c>
      <c r="CO241">
        <v>8</v>
      </c>
      <c r="CP241">
        <v>10</v>
      </c>
      <c r="CQ241" t="s">
        <v>1348</v>
      </c>
      <c r="CR241">
        <v>0.85799999999999998</v>
      </c>
      <c r="CS241" t="s">
        <v>162</v>
      </c>
      <c r="CT241" t="s">
        <v>111</v>
      </c>
    </row>
    <row r="242" spans="1:98" ht="14" x14ac:dyDescent="0.3">
      <c r="A242">
        <v>2018</v>
      </c>
      <c r="B242">
        <v>5818</v>
      </c>
      <c r="C242">
        <v>6310</v>
      </c>
      <c r="D242" t="s">
        <v>1349</v>
      </c>
      <c r="E242">
        <v>6</v>
      </c>
      <c r="F242" t="s">
        <v>99</v>
      </c>
      <c r="G242" t="s">
        <v>167</v>
      </c>
      <c r="H242">
        <v>521</v>
      </c>
      <c r="J242" t="s">
        <v>101</v>
      </c>
      <c r="K242" t="s">
        <v>1329</v>
      </c>
      <c r="L242" t="s">
        <v>1349</v>
      </c>
      <c r="M242" t="s">
        <v>159</v>
      </c>
      <c r="N242" t="s">
        <v>105</v>
      </c>
      <c r="O242" t="s">
        <v>1350</v>
      </c>
      <c r="P242" t="s">
        <v>160</v>
      </c>
      <c r="Q242">
        <v>4</v>
      </c>
      <c r="R242">
        <v>252</v>
      </c>
      <c r="S242">
        <v>29117</v>
      </c>
      <c r="T242">
        <v>15951</v>
      </c>
      <c r="U242">
        <v>13166</v>
      </c>
      <c r="V242">
        <v>968</v>
      </c>
      <c r="W242">
        <v>531</v>
      </c>
      <c r="X242">
        <v>437</v>
      </c>
      <c r="Y242">
        <v>3.3</v>
      </c>
      <c r="Z242">
        <v>0.91</v>
      </c>
      <c r="AA242">
        <v>0.66</v>
      </c>
      <c r="AB242">
        <v>1.03</v>
      </c>
      <c r="AC242">
        <v>1652</v>
      </c>
      <c r="AD242">
        <v>3.3</v>
      </c>
      <c r="AE242">
        <v>335</v>
      </c>
      <c r="AF242">
        <v>3.7</v>
      </c>
      <c r="AK242" t="s">
        <v>108</v>
      </c>
      <c r="AL242" t="s">
        <v>108</v>
      </c>
      <c r="AM242">
        <v>95.6</v>
      </c>
      <c r="AN242">
        <v>7.8</v>
      </c>
      <c r="AO242">
        <v>1.1000000000000001</v>
      </c>
      <c r="AP242">
        <v>0.4</v>
      </c>
      <c r="AQ242">
        <v>2.4</v>
      </c>
      <c r="AR242">
        <v>0.9</v>
      </c>
      <c r="AS242">
        <v>0.6</v>
      </c>
      <c r="AT242">
        <v>0.1</v>
      </c>
      <c r="AU242">
        <v>0.7</v>
      </c>
      <c r="AV242">
        <v>480686</v>
      </c>
      <c r="AW242">
        <v>5556939</v>
      </c>
      <c r="BB242">
        <v>32587</v>
      </c>
      <c r="BC242">
        <v>18006</v>
      </c>
      <c r="BD242">
        <v>14581</v>
      </c>
      <c r="BE242">
        <v>4</v>
      </c>
      <c r="BF242">
        <v>4</v>
      </c>
      <c r="BG242">
        <v>4</v>
      </c>
      <c r="BH242">
        <v>50.164347120000002</v>
      </c>
      <c r="BI242">
        <v>8.7295798199999997</v>
      </c>
      <c r="BJ242">
        <v>1683</v>
      </c>
      <c r="BK242">
        <v>1454</v>
      </c>
      <c r="BL242">
        <v>10.6</v>
      </c>
      <c r="BM242">
        <v>11</v>
      </c>
      <c r="BN242">
        <v>2.6</v>
      </c>
      <c r="BO242">
        <v>3.4</v>
      </c>
      <c r="BP242">
        <v>0.9</v>
      </c>
      <c r="BQ242">
        <v>0.6</v>
      </c>
      <c r="BR242">
        <v>9.3000000000000007</v>
      </c>
      <c r="BS242">
        <v>10</v>
      </c>
      <c r="BT242">
        <v>18136</v>
      </c>
      <c r="BU242">
        <v>14761</v>
      </c>
      <c r="BV242">
        <v>0.63</v>
      </c>
      <c r="BW242">
        <v>0.69</v>
      </c>
      <c r="BX242">
        <v>0.96</v>
      </c>
      <c r="BY242">
        <v>0.97</v>
      </c>
      <c r="BZ242">
        <v>1.03</v>
      </c>
      <c r="CA242">
        <v>1.02</v>
      </c>
      <c r="CB242">
        <v>0.81</v>
      </c>
      <c r="CC242">
        <v>0.84</v>
      </c>
      <c r="CD242">
        <v>1568</v>
      </c>
      <c r="CE242">
        <v>40</v>
      </c>
      <c r="CF242">
        <v>14</v>
      </c>
      <c r="CG242">
        <v>18</v>
      </c>
      <c r="CH242">
        <v>319</v>
      </c>
      <c r="CI242">
        <v>9</v>
      </c>
      <c r="CJ242">
        <v>4</v>
      </c>
      <c r="CK242">
        <v>4</v>
      </c>
      <c r="CL242">
        <v>1340</v>
      </c>
      <c r="CM242">
        <v>13</v>
      </c>
      <c r="CN242">
        <v>5</v>
      </c>
      <c r="CO242">
        <v>16</v>
      </c>
      <c r="CP242">
        <v>10</v>
      </c>
      <c r="CQ242" t="s">
        <v>1351</v>
      </c>
      <c r="CR242">
        <v>2.149</v>
      </c>
      <c r="CS242" t="s">
        <v>162</v>
      </c>
      <c r="CT242" t="s">
        <v>111</v>
      </c>
    </row>
  </sheetData>
  <sheetProtection algorithmName="SHA-512" hashValue="MrDosgCKkszTfqBFchZpfJrU+Xg4feMKIaFn0dR4vqHtA/3sOuJJR/MbUzEcDWvpgo/t3E1D46kecclSLhzXoQ==" saltValue="wbCUwBN9nPj+juEGVz+B8w==" spinCount="100000" sheet="1" objects="1" scenarios="1" selectLockedCells="1" selectUnlockedCells="1"/>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tabColor theme="4" tint="0.79998168889431442"/>
  </sheetPr>
  <dimension ref="A1:CT184"/>
  <sheetViews>
    <sheetView zoomScale="80" zoomScaleNormal="80" workbookViewId="0"/>
  </sheetViews>
  <sheetFormatPr baseColWidth="10" defaultColWidth="8.6640625" defaultRowHeight="14.25" customHeight="1" x14ac:dyDescent="0.3"/>
  <sheetData>
    <row r="1" spans="1:98" ht="14.25" customHeight="1" x14ac:dyDescent="0.3">
      <c r="A1" s="24" t="s">
        <v>1757</v>
      </c>
    </row>
    <row r="2" spans="1:98" ht="14.25" customHeight="1" x14ac:dyDescent="0.3">
      <c r="A2" t="s">
        <v>0</v>
      </c>
      <c r="B2" t="s">
        <v>1</v>
      </c>
      <c r="C2" t="s">
        <v>2</v>
      </c>
      <c r="D2" t="s">
        <v>3</v>
      </c>
      <c r="E2" t="s">
        <v>4</v>
      </c>
      <c r="F2" t="s">
        <v>5</v>
      </c>
      <c r="G2" t="s">
        <v>6</v>
      </c>
      <c r="H2" t="s">
        <v>7</v>
      </c>
      <c r="I2" t="s">
        <v>8</v>
      </c>
      <c r="J2" t="s">
        <v>9</v>
      </c>
      <c r="K2" t="s">
        <v>10</v>
      </c>
      <c r="L2" t="s">
        <v>11</v>
      </c>
      <c r="M2" t="s">
        <v>12</v>
      </c>
      <c r="N2" t="s">
        <v>13</v>
      </c>
      <c r="O2" t="s">
        <v>14</v>
      </c>
      <c r="P2" t="s">
        <v>15</v>
      </c>
      <c r="Q2" t="s">
        <v>16</v>
      </c>
      <c r="R2" t="s">
        <v>17</v>
      </c>
      <c r="S2" t="s">
        <v>18</v>
      </c>
      <c r="T2" t="s">
        <v>19</v>
      </c>
      <c r="U2" t="s">
        <v>20</v>
      </c>
      <c r="V2" t="s">
        <v>21</v>
      </c>
      <c r="W2" t="s">
        <v>22</v>
      </c>
      <c r="X2" t="s">
        <v>23</v>
      </c>
      <c r="Y2" t="s">
        <v>24</v>
      </c>
      <c r="Z2" t="s">
        <v>25</v>
      </c>
      <c r="AA2" t="s">
        <v>26</v>
      </c>
      <c r="AB2" t="s">
        <v>27</v>
      </c>
      <c r="AC2" t="s">
        <v>28</v>
      </c>
      <c r="AD2" t="s">
        <v>29</v>
      </c>
      <c r="AE2" t="s">
        <v>30</v>
      </c>
      <c r="AF2" t="s">
        <v>31</v>
      </c>
      <c r="AG2" t="s">
        <v>32</v>
      </c>
      <c r="AH2" t="s">
        <v>33</v>
      </c>
      <c r="AI2" t="s">
        <v>34</v>
      </c>
      <c r="AJ2" t="s">
        <v>35</v>
      </c>
      <c r="AK2" t="s">
        <v>36</v>
      </c>
      <c r="AL2" t="s">
        <v>37</v>
      </c>
      <c r="AM2" t="s">
        <v>38</v>
      </c>
      <c r="AN2" t="s">
        <v>39</v>
      </c>
      <c r="AO2" t="s">
        <v>40</v>
      </c>
      <c r="AP2" t="s">
        <v>41</v>
      </c>
      <c r="AQ2" t="s">
        <v>42</v>
      </c>
      <c r="AR2" t="s">
        <v>43</v>
      </c>
      <c r="AS2" t="s">
        <v>44</v>
      </c>
      <c r="AT2" t="s">
        <v>45</v>
      </c>
      <c r="AU2" t="s">
        <v>46</v>
      </c>
      <c r="AV2" t="s">
        <v>47</v>
      </c>
      <c r="AW2" t="s">
        <v>48</v>
      </c>
      <c r="AX2" t="s">
        <v>49</v>
      </c>
      <c r="AY2" t="s">
        <v>50</v>
      </c>
      <c r="AZ2" t="s">
        <v>51</v>
      </c>
      <c r="BA2" t="s">
        <v>52</v>
      </c>
      <c r="BB2" t="s">
        <v>53</v>
      </c>
      <c r="BC2" t="s">
        <v>54</v>
      </c>
      <c r="BD2" t="s">
        <v>55</v>
      </c>
      <c r="BE2" t="s">
        <v>56</v>
      </c>
      <c r="BF2" t="s">
        <v>57</v>
      </c>
      <c r="BG2" t="s">
        <v>58</v>
      </c>
      <c r="BH2" t="s">
        <v>59</v>
      </c>
      <c r="BI2" t="s">
        <v>60</v>
      </c>
      <c r="BJ2" t="s">
        <v>61</v>
      </c>
      <c r="BK2" t="s">
        <v>62</v>
      </c>
      <c r="BL2" t="s">
        <v>63</v>
      </c>
      <c r="BM2" t="s">
        <v>64</v>
      </c>
      <c r="BN2" t="s">
        <v>65</v>
      </c>
      <c r="BO2" t="s">
        <v>66</v>
      </c>
      <c r="BP2" t="s">
        <v>67</v>
      </c>
      <c r="BQ2" t="s">
        <v>68</v>
      </c>
      <c r="BR2" t="s">
        <v>69</v>
      </c>
      <c r="BS2" t="s">
        <v>70</v>
      </c>
      <c r="BT2" t="s">
        <v>71</v>
      </c>
      <c r="BU2" t="s">
        <v>72</v>
      </c>
      <c r="BV2" t="s">
        <v>73</v>
      </c>
      <c r="BW2" t="s">
        <v>74</v>
      </c>
      <c r="BX2" t="s">
        <v>75</v>
      </c>
      <c r="BY2" t="s">
        <v>76</v>
      </c>
      <c r="BZ2" t="s">
        <v>77</v>
      </c>
      <c r="CA2" t="s">
        <v>78</v>
      </c>
      <c r="CB2" t="s">
        <v>79</v>
      </c>
      <c r="CC2" t="s">
        <v>80</v>
      </c>
      <c r="CD2" t="s">
        <v>81</v>
      </c>
      <c r="CE2" t="s">
        <v>82</v>
      </c>
      <c r="CF2" t="s">
        <v>83</v>
      </c>
      <c r="CG2" t="s">
        <v>84</v>
      </c>
      <c r="CH2" t="s">
        <v>85</v>
      </c>
      <c r="CI2" t="s">
        <v>86</v>
      </c>
      <c r="CJ2" t="s">
        <v>87</v>
      </c>
      <c r="CK2" t="s">
        <v>88</v>
      </c>
      <c r="CL2" t="s">
        <v>89</v>
      </c>
      <c r="CM2" t="s">
        <v>90</v>
      </c>
      <c r="CN2" t="s">
        <v>91</v>
      </c>
      <c r="CO2" t="s">
        <v>92</v>
      </c>
      <c r="CP2" t="s">
        <v>93</v>
      </c>
      <c r="CQ2" t="s">
        <v>94</v>
      </c>
      <c r="CR2" t="s">
        <v>95</v>
      </c>
      <c r="CS2" t="s">
        <v>96</v>
      </c>
      <c r="CT2" t="s">
        <v>97</v>
      </c>
    </row>
    <row r="3" spans="1:98" ht="14.25" customHeight="1" x14ac:dyDescent="0.3">
      <c r="A3">
        <v>2018</v>
      </c>
      <c r="B3">
        <v>6107</v>
      </c>
      <c r="C3">
        <v>7164</v>
      </c>
      <c r="D3" t="s">
        <v>680</v>
      </c>
      <c r="E3">
        <v>7</v>
      </c>
      <c r="F3" t="s">
        <v>681</v>
      </c>
      <c r="G3" t="s">
        <v>100</v>
      </c>
      <c r="H3">
        <v>1</v>
      </c>
      <c r="J3" t="s">
        <v>101</v>
      </c>
      <c r="K3" t="s">
        <v>102</v>
      </c>
      <c r="L3" t="s">
        <v>682</v>
      </c>
      <c r="M3" t="s">
        <v>104</v>
      </c>
      <c r="N3" t="s">
        <v>683</v>
      </c>
      <c r="O3" t="s">
        <v>684</v>
      </c>
      <c r="P3" t="s">
        <v>107</v>
      </c>
      <c r="Q3">
        <v>4</v>
      </c>
      <c r="R3">
        <v>348</v>
      </c>
      <c r="S3">
        <v>34862</v>
      </c>
      <c r="T3">
        <v>17087</v>
      </c>
      <c r="U3">
        <v>17775</v>
      </c>
      <c r="V3">
        <v>5177</v>
      </c>
      <c r="W3">
        <v>2598</v>
      </c>
      <c r="X3">
        <v>2579</v>
      </c>
      <c r="Y3">
        <v>14.8</v>
      </c>
      <c r="Z3">
        <v>0.96</v>
      </c>
      <c r="AA3">
        <v>0.77</v>
      </c>
      <c r="AB3">
        <v>1.0900000000000001</v>
      </c>
      <c r="AC3">
        <v>1996</v>
      </c>
      <c r="AD3">
        <v>13.8</v>
      </c>
      <c r="AE3">
        <v>365</v>
      </c>
      <c r="AF3">
        <v>25.9</v>
      </c>
      <c r="AK3" t="s">
        <v>161</v>
      </c>
      <c r="AL3" t="s">
        <v>108</v>
      </c>
      <c r="AM3">
        <v>82.8</v>
      </c>
      <c r="AN3">
        <v>8.4</v>
      </c>
      <c r="AO3">
        <v>0.3</v>
      </c>
      <c r="AP3">
        <v>1.1000000000000001</v>
      </c>
      <c r="AQ3">
        <v>3.7</v>
      </c>
      <c r="AR3">
        <v>10.9</v>
      </c>
      <c r="AS3">
        <v>9</v>
      </c>
      <c r="AT3">
        <v>0.3</v>
      </c>
      <c r="AU3">
        <v>1.2</v>
      </c>
      <c r="AV3">
        <v>344584</v>
      </c>
      <c r="AW3">
        <v>5527182</v>
      </c>
      <c r="BB3">
        <v>37796</v>
      </c>
      <c r="BC3">
        <v>18486</v>
      </c>
      <c r="BD3">
        <v>19310</v>
      </c>
      <c r="BE3">
        <v>18.600000000000001</v>
      </c>
      <c r="BF3">
        <v>19.100000000000001</v>
      </c>
      <c r="BG3">
        <v>18.100000000000001</v>
      </c>
      <c r="BH3">
        <v>49.876848950000003</v>
      </c>
      <c r="BI3">
        <v>6.8368471499999997</v>
      </c>
      <c r="BJ3">
        <v>1742</v>
      </c>
      <c r="BK3">
        <v>1690</v>
      </c>
      <c r="BL3">
        <v>10.199999999999999</v>
      </c>
      <c r="BM3">
        <v>9.5</v>
      </c>
      <c r="BN3">
        <v>12.8</v>
      </c>
      <c r="BO3">
        <v>14.9</v>
      </c>
      <c r="BP3">
        <v>9.6999999999999993</v>
      </c>
      <c r="BQ3">
        <v>10.6</v>
      </c>
      <c r="BR3">
        <v>9.4</v>
      </c>
      <c r="BS3">
        <v>8.8000000000000007</v>
      </c>
      <c r="BT3">
        <v>18573</v>
      </c>
      <c r="BU3">
        <v>19422</v>
      </c>
      <c r="BV3">
        <v>0.77</v>
      </c>
      <c r="BW3">
        <v>0.76</v>
      </c>
      <c r="BX3">
        <v>0.97</v>
      </c>
      <c r="BY3">
        <v>1.01</v>
      </c>
      <c r="BZ3">
        <v>1.08</v>
      </c>
      <c r="CA3">
        <v>1.1100000000000001</v>
      </c>
      <c r="CB3">
        <v>0.82</v>
      </c>
      <c r="CC3">
        <v>0.82</v>
      </c>
      <c r="CD3">
        <v>1689</v>
      </c>
      <c r="CE3">
        <v>78</v>
      </c>
      <c r="CF3">
        <v>199</v>
      </c>
      <c r="CG3">
        <v>6</v>
      </c>
      <c r="CH3">
        <v>265</v>
      </c>
      <c r="CI3">
        <v>18</v>
      </c>
      <c r="CJ3">
        <v>77</v>
      </c>
      <c r="CK3">
        <v>0</v>
      </c>
      <c r="CL3">
        <v>1220</v>
      </c>
      <c r="CM3">
        <v>35</v>
      </c>
      <c r="CN3">
        <v>104</v>
      </c>
      <c r="CO3">
        <v>4</v>
      </c>
      <c r="CP3">
        <v>140</v>
      </c>
      <c r="CQ3" t="s">
        <v>685</v>
      </c>
      <c r="CR3">
        <v>3.0950000000000002</v>
      </c>
      <c r="CS3" t="s">
        <v>110</v>
      </c>
      <c r="CT3" t="s">
        <v>111</v>
      </c>
    </row>
    <row r="4" spans="1:98" ht="14.25" customHeight="1" x14ac:dyDescent="0.3">
      <c r="A4">
        <v>2018</v>
      </c>
      <c r="B4">
        <v>5907</v>
      </c>
      <c r="C4">
        <v>7603</v>
      </c>
      <c r="D4" t="s">
        <v>686</v>
      </c>
      <c r="E4">
        <v>7</v>
      </c>
      <c r="F4" t="s">
        <v>681</v>
      </c>
      <c r="G4" t="s">
        <v>100</v>
      </c>
      <c r="H4">
        <v>1</v>
      </c>
      <c r="J4" t="s">
        <v>101</v>
      </c>
      <c r="K4" t="s">
        <v>102</v>
      </c>
      <c r="L4" t="s">
        <v>687</v>
      </c>
      <c r="M4" t="s">
        <v>104</v>
      </c>
      <c r="N4" t="s">
        <v>683</v>
      </c>
      <c r="O4" t="s">
        <v>688</v>
      </c>
      <c r="P4" t="s">
        <v>107</v>
      </c>
      <c r="Q4">
        <v>4</v>
      </c>
      <c r="R4">
        <v>361</v>
      </c>
      <c r="S4">
        <v>24659</v>
      </c>
      <c r="T4">
        <v>12337</v>
      </c>
      <c r="U4">
        <v>12322</v>
      </c>
      <c r="V4">
        <v>3958</v>
      </c>
      <c r="W4">
        <v>2057</v>
      </c>
      <c r="X4">
        <v>1901</v>
      </c>
      <c r="Y4">
        <v>16.100000000000001</v>
      </c>
      <c r="Z4">
        <v>0.99</v>
      </c>
      <c r="AA4">
        <v>0.87</v>
      </c>
      <c r="AB4">
        <v>1.1499999999999999</v>
      </c>
      <c r="AC4">
        <v>1411</v>
      </c>
      <c r="AD4">
        <v>14.6</v>
      </c>
      <c r="AE4">
        <v>259</v>
      </c>
      <c r="AF4">
        <v>32.4</v>
      </c>
      <c r="AK4" t="s">
        <v>108</v>
      </c>
      <c r="AL4" t="s">
        <v>108</v>
      </c>
      <c r="AM4">
        <v>81.400000000000006</v>
      </c>
      <c r="AN4">
        <v>8.6999999999999993</v>
      </c>
      <c r="AO4">
        <v>0.3</v>
      </c>
      <c r="AP4">
        <v>1.2</v>
      </c>
      <c r="AQ4">
        <v>3.7</v>
      </c>
      <c r="AR4">
        <v>12</v>
      </c>
      <c r="AS4">
        <v>9.8000000000000007</v>
      </c>
      <c r="AT4">
        <v>0.3</v>
      </c>
      <c r="AU4">
        <v>1.4</v>
      </c>
      <c r="AV4">
        <v>347754</v>
      </c>
      <c r="AW4">
        <v>5550050</v>
      </c>
      <c r="BB4">
        <v>25931</v>
      </c>
      <c r="BC4">
        <v>12939</v>
      </c>
      <c r="BD4">
        <v>12992</v>
      </c>
      <c r="BE4">
        <v>20.6</v>
      </c>
      <c r="BF4">
        <v>21.4</v>
      </c>
      <c r="BG4">
        <v>19.8</v>
      </c>
      <c r="BH4">
        <v>50.083199720000003</v>
      </c>
      <c r="BI4">
        <v>6.8718901399999996</v>
      </c>
      <c r="BJ4">
        <v>1238</v>
      </c>
      <c r="BK4">
        <v>1210</v>
      </c>
      <c r="BL4">
        <v>10</v>
      </c>
      <c r="BM4">
        <v>9.8000000000000007</v>
      </c>
      <c r="BN4">
        <v>13.3</v>
      </c>
      <c r="BO4">
        <v>9.8000000000000007</v>
      </c>
      <c r="BP4">
        <v>9.6</v>
      </c>
      <c r="BQ4">
        <v>6.2</v>
      </c>
      <c r="BR4">
        <v>9.6</v>
      </c>
      <c r="BS4">
        <v>9.3000000000000007</v>
      </c>
      <c r="BT4">
        <v>13004</v>
      </c>
      <c r="BU4">
        <v>12840</v>
      </c>
      <c r="BV4">
        <v>0.89</v>
      </c>
      <c r="BW4">
        <v>0.85</v>
      </c>
      <c r="BX4">
        <v>0.96</v>
      </c>
      <c r="BY4">
        <v>1.01</v>
      </c>
      <c r="BZ4">
        <v>1.1299999999999999</v>
      </c>
      <c r="CA4">
        <v>1.17</v>
      </c>
      <c r="CB4">
        <v>0.86</v>
      </c>
      <c r="CC4">
        <v>0.88</v>
      </c>
      <c r="CD4">
        <v>1182</v>
      </c>
      <c r="CE4">
        <v>55</v>
      </c>
      <c r="CF4">
        <v>151</v>
      </c>
      <c r="CG4">
        <v>4</v>
      </c>
      <c r="CH4">
        <v>171</v>
      </c>
      <c r="CI4">
        <v>15</v>
      </c>
      <c r="CJ4">
        <v>69</v>
      </c>
      <c r="CK4">
        <v>0</v>
      </c>
      <c r="CL4">
        <v>844</v>
      </c>
      <c r="CM4">
        <v>27</v>
      </c>
      <c r="CN4">
        <v>83</v>
      </c>
      <c r="CO4">
        <v>3</v>
      </c>
      <c r="CP4">
        <v>150</v>
      </c>
      <c r="CQ4" t="s">
        <v>689</v>
      </c>
      <c r="CR4">
        <v>2.31</v>
      </c>
      <c r="CS4" t="s">
        <v>110</v>
      </c>
      <c r="CT4" t="s">
        <v>111</v>
      </c>
    </row>
    <row r="5" spans="1:98" ht="14.25" customHeight="1" x14ac:dyDescent="0.3">
      <c r="A5">
        <v>2018</v>
      </c>
      <c r="B5">
        <v>5512</v>
      </c>
      <c r="C5">
        <v>7778</v>
      </c>
      <c r="D5" t="s">
        <v>690</v>
      </c>
      <c r="E5">
        <v>7</v>
      </c>
      <c r="F5" t="s">
        <v>681</v>
      </c>
      <c r="G5" t="s">
        <v>100</v>
      </c>
      <c r="H5">
        <v>3</v>
      </c>
      <c r="J5" t="s">
        <v>101</v>
      </c>
      <c r="K5" t="s">
        <v>102</v>
      </c>
      <c r="L5" t="s">
        <v>691</v>
      </c>
      <c r="M5" t="s">
        <v>104</v>
      </c>
      <c r="N5" t="s">
        <v>105</v>
      </c>
      <c r="O5" t="s">
        <v>692</v>
      </c>
      <c r="P5" t="s">
        <v>107</v>
      </c>
      <c r="Q5">
        <v>6</v>
      </c>
      <c r="R5">
        <v>336</v>
      </c>
      <c r="S5">
        <v>105744</v>
      </c>
      <c r="T5">
        <v>52739</v>
      </c>
      <c r="U5">
        <v>53005</v>
      </c>
      <c r="V5">
        <v>18172</v>
      </c>
      <c r="W5">
        <v>9092</v>
      </c>
      <c r="X5">
        <v>9080</v>
      </c>
      <c r="Y5">
        <v>17.2</v>
      </c>
      <c r="Z5">
        <v>1.01</v>
      </c>
      <c r="AA5">
        <v>0.89</v>
      </c>
      <c r="AB5">
        <v>1.1299999999999999</v>
      </c>
      <c r="AC5">
        <v>5825</v>
      </c>
      <c r="AD5">
        <v>15</v>
      </c>
      <c r="AE5">
        <v>1568</v>
      </c>
      <c r="AF5">
        <v>33.799999999999997</v>
      </c>
      <c r="AK5" t="s">
        <v>108</v>
      </c>
      <c r="AL5" t="s">
        <v>108</v>
      </c>
      <c r="AM5">
        <v>80.2</v>
      </c>
      <c r="AN5">
        <v>7.6</v>
      </c>
      <c r="AO5">
        <v>0.7</v>
      </c>
      <c r="AP5">
        <v>1.3</v>
      </c>
      <c r="AQ5">
        <v>3</v>
      </c>
      <c r="AR5">
        <v>13.8</v>
      </c>
      <c r="AS5">
        <v>11.1</v>
      </c>
      <c r="AT5">
        <v>0.4</v>
      </c>
      <c r="AU5">
        <v>1.2</v>
      </c>
      <c r="AV5">
        <v>413156</v>
      </c>
      <c r="AW5">
        <v>5589912</v>
      </c>
      <c r="BB5">
        <v>109152</v>
      </c>
      <c r="BC5">
        <v>54645</v>
      </c>
      <c r="BD5">
        <v>54507</v>
      </c>
      <c r="BE5">
        <v>22.1</v>
      </c>
      <c r="BF5">
        <v>22</v>
      </c>
      <c r="BG5">
        <v>22.2</v>
      </c>
      <c r="BH5">
        <v>50.454776989999999</v>
      </c>
      <c r="BI5">
        <v>7.7766407299999996</v>
      </c>
      <c r="BJ5">
        <v>4663</v>
      </c>
      <c r="BK5">
        <v>4670</v>
      </c>
      <c r="BL5">
        <v>8.8000000000000007</v>
      </c>
      <c r="BM5">
        <v>8.8000000000000007</v>
      </c>
      <c r="BN5">
        <v>9.5</v>
      </c>
      <c r="BO5">
        <v>11.2</v>
      </c>
      <c r="BP5">
        <v>7.2</v>
      </c>
      <c r="BQ5">
        <v>9</v>
      </c>
      <c r="BR5">
        <v>8.5</v>
      </c>
      <c r="BS5">
        <v>8.6</v>
      </c>
      <c r="BT5">
        <v>54675</v>
      </c>
      <c r="BU5">
        <v>54750</v>
      </c>
      <c r="BV5">
        <v>0.88</v>
      </c>
      <c r="BW5">
        <v>0.89</v>
      </c>
      <c r="BX5">
        <v>0.94</v>
      </c>
      <c r="BY5">
        <v>0.99</v>
      </c>
      <c r="BZ5">
        <v>1.1399999999999999</v>
      </c>
      <c r="CA5">
        <v>1.1200000000000001</v>
      </c>
      <c r="CB5">
        <v>0.89</v>
      </c>
      <c r="CC5">
        <v>0.84</v>
      </c>
      <c r="CD5">
        <v>4840</v>
      </c>
      <c r="CE5">
        <v>187</v>
      </c>
      <c r="CF5">
        <v>684</v>
      </c>
      <c r="CG5">
        <v>42</v>
      </c>
      <c r="CH5">
        <v>1005</v>
      </c>
      <c r="CI5">
        <v>78</v>
      </c>
      <c r="CJ5">
        <v>452</v>
      </c>
      <c r="CK5">
        <v>13</v>
      </c>
      <c r="CL5">
        <v>3975</v>
      </c>
      <c r="CM5">
        <v>118</v>
      </c>
      <c r="CN5">
        <v>474</v>
      </c>
      <c r="CO5">
        <v>36</v>
      </c>
      <c r="CP5">
        <v>660</v>
      </c>
      <c r="CQ5" t="s">
        <v>693</v>
      </c>
      <c r="CR5">
        <v>0.83399999999999996</v>
      </c>
      <c r="CS5" t="s">
        <v>110</v>
      </c>
      <c r="CT5" t="s">
        <v>111</v>
      </c>
    </row>
    <row r="6" spans="1:98" ht="14.25" customHeight="1" x14ac:dyDescent="0.3">
      <c r="A6">
        <v>2018</v>
      </c>
      <c r="B6">
        <v>5411</v>
      </c>
      <c r="C6">
        <v>7781</v>
      </c>
      <c r="D6" t="s">
        <v>694</v>
      </c>
      <c r="E6">
        <v>7</v>
      </c>
      <c r="F6" t="s">
        <v>681</v>
      </c>
      <c r="G6" t="s">
        <v>100</v>
      </c>
      <c r="H6">
        <v>3</v>
      </c>
      <c r="J6" t="s">
        <v>101</v>
      </c>
      <c r="K6" t="s">
        <v>102</v>
      </c>
      <c r="L6" t="s">
        <v>695</v>
      </c>
      <c r="M6" t="s">
        <v>104</v>
      </c>
      <c r="N6" t="s">
        <v>105</v>
      </c>
      <c r="O6" t="s">
        <v>696</v>
      </c>
      <c r="P6" t="s">
        <v>107</v>
      </c>
      <c r="Q6">
        <v>6</v>
      </c>
      <c r="R6">
        <v>330</v>
      </c>
      <c r="S6">
        <v>79118</v>
      </c>
      <c r="T6">
        <v>39477</v>
      </c>
      <c r="U6">
        <v>39641</v>
      </c>
      <c r="V6">
        <v>12670</v>
      </c>
      <c r="W6">
        <v>6292</v>
      </c>
      <c r="X6">
        <v>6379</v>
      </c>
      <c r="Y6">
        <v>16</v>
      </c>
      <c r="Z6">
        <v>1.03</v>
      </c>
      <c r="AA6">
        <v>0.99</v>
      </c>
      <c r="AB6">
        <v>1.17</v>
      </c>
      <c r="AC6">
        <v>4322</v>
      </c>
      <c r="AD6">
        <v>13.7</v>
      </c>
      <c r="AE6">
        <v>1245</v>
      </c>
      <c r="AF6">
        <v>32</v>
      </c>
      <c r="AK6" t="s">
        <v>108</v>
      </c>
      <c r="AL6" t="s">
        <v>108</v>
      </c>
      <c r="AM6">
        <v>81.2</v>
      </c>
      <c r="AN6">
        <v>7.4</v>
      </c>
      <c r="AO6">
        <v>0.7</v>
      </c>
      <c r="AP6">
        <v>1.4</v>
      </c>
      <c r="AQ6">
        <v>2.8</v>
      </c>
      <c r="AR6">
        <v>12.8</v>
      </c>
      <c r="AS6">
        <v>10.5</v>
      </c>
      <c r="AT6">
        <v>0.4</v>
      </c>
      <c r="AU6">
        <v>1.4</v>
      </c>
      <c r="AV6">
        <v>400386</v>
      </c>
      <c r="AW6">
        <v>5599331</v>
      </c>
      <c r="BB6">
        <v>79015</v>
      </c>
      <c r="BC6">
        <v>39535</v>
      </c>
      <c r="BD6">
        <v>39480</v>
      </c>
      <c r="BE6">
        <v>20.9</v>
      </c>
      <c r="BF6">
        <v>20.6</v>
      </c>
      <c r="BG6">
        <v>21.3</v>
      </c>
      <c r="BH6">
        <v>50.537435000000002</v>
      </c>
      <c r="BI6">
        <v>7.5942923799999997</v>
      </c>
      <c r="BJ6">
        <v>3873</v>
      </c>
      <c r="BK6">
        <v>3778</v>
      </c>
      <c r="BL6">
        <v>9.8000000000000007</v>
      </c>
      <c r="BM6">
        <v>9.5</v>
      </c>
      <c r="BN6">
        <v>2.5</v>
      </c>
      <c r="BO6">
        <v>10</v>
      </c>
      <c r="BP6">
        <v>1</v>
      </c>
      <c r="BQ6">
        <v>7.4</v>
      </c>
      <c r="BR6">
        <v>9.8000000000000007</v>
      </c>
      <c r="BS6">
        <v>9.6</v>
      </c>
      <c r="BT6">
        <v>39263</v>
      </c>
      <c r="BU6">
        <v>39296</v>
      </c>
      <c r="BV6">
        <v>0.99</v>
      </c>
      <c r="BW6">
        <v>0.98</v>
      </c>
      <c r="BX6">
        <v>0.93</v>
      </c>
      <c r="BY6">
        <v>1</v>
      </c>
      <c r="BZ6">
        <v>1.18</v>
      </c>
      <c r="CA6">
        <v>1.1599999999999999</v>
      </c>
      <c r="CB6">
        <v>0.93</v>
      </c>
      <c r="CC6">
        <v>0.87</v>
      </c>
      <c r="CD6">
        <v>3639</v>
      </c>
      <c r="CE6">
        <v>129</v>
      </c>
      <c r="CF6">
        <v>464</v>
      </c>
      <c r="CG6">
        <v>31</v>
      </c>
      <c r="CH6">
        <v>821</v>
      </c>
      <c r="CI6">
        <v>58</v>
      </c>
      <c r="CJ6">
        <v>339</v>
      </c>
      <c r="CK6">
        <v>9</v>
      </c>
      <c r="CL6">
        <v>3103</v>
      </c>
      <c r="CM6">
        <v>92</v>
      </c>
      <c r="CN6">
        <v>349</v>
      </c>
      <c r="CO6">
        <v>25</v>
      </c>
      <c r="CP6">
        <v>690</v>
      </c>
      <c r="CQ6" t="s">
        <v>697</v>
      </c>
      <c r="CR6">
        <v>6.03</v>
      </c>
      <c r="CS6" t="s">
        <v>110</v>
      </c>
      <c r="CT6" t="s">
        <v>111</v>
      </c>
    </row>
    <row r="7" spans="1:98" ht="14.25" customHeight="1" x14ac:dyDescent="0.3">
      <c r="A7">
        <v>2018</v>
      </c>
      <c r="B7">
        <v>5512</v>
      </c>
      <c r="C7">
        <v>7779</v>
      </c>
      <c r="D7" t="s">
        <v>698</v>
      </c>
      <c r="E7">
        <v>7</v>
      </c>
      <c r="F7" t="s">
        <v>681</v>
      </c>
      <c r="G7" t="s">
        <v>100</v>
      </c>
      <c r="H7">
        <v>3</v>
      </c>
      <c r="J7" t="s">
        <v>101</v>
      </c>
      <c r="K7" t="s">
        <v>102</v>
      </c>
      <c r="L7" t="s">
        <v>699</v>
      </c>
      <c r="M7" t="s">
        <v>104</v>
      </c>
      <c r="N7" t="s">
        <v>105</v>
      </c>
      <c r="O7" t="s">
        <v>691</v>
      </c>
      <c r="P7" t="s">
        <v>107</v>
      </c>
      <c r="Q7">
        <v>6</v>
      </c>
      <c r="R7">
        <v>324</v>
      </c>
      <c r="S7">
        <v>88942</v>
      </c>
      <c r="T7">
        <v>44280</v>
      </c>
      <c r="U7">
        <v>44661</v>
      </c>
      <c r="V7">
        <v>13506</v>
      </c>
      <c r="W7">
        <v>6759</v>
      </c>
      <c r="X7">
        <v>6747</v>
      </c>
      <c r="Y7">
        <v>15.2</v>
      </c>
      <c r="Z7">
        <v>1.02</v>
      </c>
      <c r="AA7">
        <v>0.93</v>
      </c>
      <c r="AB7">
        <v>1.1599999999999999</v>
      </c>
      <c r="AC7">
        <v>4885</v>
      </c>
      <c r="AD7">
        <v>13.1</v>
      </c>
      <c r="AE7">
        <v>1348</v>
      </c>
      <c r="AF7">
        <v>30.6</v>
      </c>
      <c r="AK7" t="s">
        <v>108</v>
      </c>
      <c r="AL7" t="s">
        <v>108</v>
      </c>
      <c r="AM7">
        <v>82</v>
      </c>
      <c r="AN7">
        <v>7.2</v>
      </c>
      <c r="AO7">
        <v>0.7</v>
      </c>
      <c r="AP7">
        <v>1.3</v>
      </c>
      <c r="AQ7">
        <v>2.8</v>
      </c>
      <c r="AR7">
        <v>12</v>
      </c>
      <c r="AS7">
        <v>9.4</v>
      </c>
      <c r="AT7">
        <v>0.4</v>
      </c>
      <c r="AU7">
        <v>1.5</v>
      </c>
      <c r="AV7">
        <v>411758</v>
      </c>
      <c r="AW7">
        <v>5592873</v>
      </c>
      <c r="BB7">
        <v>90335</v>
      </c>
      <c r="BC7">
        <v>45115</v>
      </c>
      <c r="BD7">
        <v>45220</v>
      </c>
      <c r="BE7">
        <v>19.600000000000001</v>
      </c>
      <c r="BF7">
        <v>19.600000000000001</v>
      </c>
      <c r="BG7">
        <v>19.7</v>
      </c>
      <c r="BH7">
        <v>50.48118977</v>
      </c>
      <c r="BI7">
        <v>7.7562486399999999</v>
      </c>
      <c r="BJ7">
        <v>4171</v>
      </c>
      <c r="BK7">
        <v>4088</v>
      </c>
      <c r="BL7">
        <v>9.4</v>
      </c>
      <c r="BM7">
        <v>9.1999999999999993</v>
      </c>
      <c r="BN7">
        <v>6.4</v>
      </c>
      <c r="BO7">
        <v>10.3</v>
      </c>
      <c r="BP7">
        <v>4.8</v>
      </c>
      <c r="BQ7">
        <v>7.3</v>
      </c>
      <c r="BR7">
        <v>9.1999999999999993</v>
      </c>
      <c r="BS7">
        <v>9</v>
      </c>
      <c r="BT7">
        <v>44837</v>
      </c>
      <c r="BU7">
        <v>45150</v>
      </c>
      <c r="BV7">
        <v>0.94</v>
      </c>
      <c r="BW7">
        <v>0.93</v>
      </c>
      <c r="BX7">
        <v>0.94</v>
      </c>
      <c r="BY7">
        <v>1.01</v>
      </c>
      <c r="BZ7">
        <v>1.17</v>
      </c>
      <c r="CA7">
        <v>1.1499999999999999</v>
      </c>
      <c r="CB7">
        <v>0.92</v>
      </c>
      <c r="CC7">
        <v>0.87</v>
      </c>
      <c r="CD7">
        <v>4140</v>
      </c>
      <c r="CE7">
        <v>146</v>
      </c>
      <c r="CF7">
        <v>492</v>
      </c>
      <c r="CG7">
        <v>34</v>
      </c>
      <c r="CH7">
        <v>905</v>
      </c>
      <c r="CI7">
        <v>63</v>
      </c>
      <c r="CJ7">
        <v>349</v>
      </c>
      <c r="CK7">
        <v>11</v>
      </c>
      <c r="CL7">
        <v>3469</v>
      </c>
      <c r="CM7">
        <v>97</v>
      </c>
      <c r="CN7">
        <v>355</v>
      </c>
      <c r="CO7">
        <v>27</v>
      </c>
      <c r="CP7">
        <v>670</v>
      </c>
      <c r="CQ7" t="s">
        <v>700</v>
      </c>
      <c r="CR7">
        <v>0.628</v>
      </c>
      <c r="CS7" t="s">
        <v>110</v>
      </c>
      <c r="CT7" t="s">
        <v>111</v>
      </c>
    </row>
    <row r="8" spans="1:98" ht="14.25" customHeight="1" x14ac:dyDescent="0.3">
      <c r="A8">
        <v>2018</v>
      </c>
      <c r="B8">
        <v>5410</v>
      </c>
      <c r="C8">
        <v>7121</v>
      </c>
      <c r="D8" t="s">
        <v>701</v>
      </c>
      <c r="E8">
        <v>7</v>
      </c>
      <c r="F8" t="s">
        <v>681</v>
      </c>
      <c r="G8" t="s">
        <v>100</v>
      </c>
      <c r="H8">
        <v>3</v>
      </c>
      <c r="J8" t="s">
        <v>101</v>
      </c>
      <c r="K8" t="s">
        <v>102</v>
      </c>
      <c r="L8" t="s">
        <v>702</v>
      </c>
      <c r="M8" t="s">
        <v>104</v>
      </c>
      <c r="N8" t="s">
        <v>105</v>
      </c>
      <c r="O8" t="s">
        <v>695</v>
      </c>
      <c r="P8" t="s">
        <v>107</v>
      </c>
      <c r="Q8">
        <v>6</v>
      </c>
      <c r="R8">
        <v>226</v>
      </c>
      <c r="S8">
        <v>84368</v>
      </c>
      <c r="T8">
        <v>41994</v>
      </c>
      <c r="U8">
        <v>42374</v>
      </c>
      <c r="V8">
        <v>13080</v>
      </c>
      <c r="W8">
        <v>6477</v>
      </c>
      <c r="X8">
        <v>6603</v>
      </c>
      <c r="Y8">
        <v>15.5</v>
      </c>
      <c r="Z8">
        <v>1.03</v>
      </c>
      <c r="AA8">
        <v>0.96</v>
      </c>
      <c r="AB8">
        <v>1.1599999999999999</v>
      </c>
      <c r="AC8">
        <v>4616</v>
      </c>
      <c r="AD8">
        <v>13.4</v>
      </c>
      <c r="AE8">
        <v>1314</v>
      </c>
      <c r="AF8">
        <v>30.6</v>
      </c>
      <c r="AK8" t="s">
        <v>161</v>
      </c>
      <c r="AL8" t="s">
        <v>108</v>
      </c>
      <c r="AM8">
        <v>82.9</v>
      </c>
      <c r="AN8">
        <v>8.8000000000000007</v>
      </c>
      <c r="AO8">
        <v>0.3</v>
      </c>
      <c r="AP8">
        <v>1.3</v>
      </c>
      <c r="AQ8">
        <v>2.7</v>
      </c>
      <c r="AR8">
        <v>12.4</v>
      </c>
      <c r="AS8">
        <v>9.9</v>
      </c>
      <c r="AT8">
        <v>0.4</v>
      </c>
      <c r="AU8">
        <v>0.3</v>
      </c>
      <c r="AV8">
        <v>390045</v>
      </c>
      <c r="AW8">
        <v>5605914</v>
      </c>
      <c r="BB8">
        <v>84951</v>
      </c>
      <c r="BC8">
        <v>42434</v>
      </c>
      <c r="BD8">
        <v>42517</v>
      </c>
      <c r="BE8">
        <v>20.2</v>
      </c>
      <c r="BF8">
        <v>20</v>
      </c>
      <c r="BG8">
        <v>20.5</v>
      </c>
      <c r="BH8">
        <v>50.594762019999997</v>
      </c>
      <c r="BI8">
        <v>7.4464675199999997</v>
      </c>
      <c r="BJ8">
        <v>4022</v>
      </c>
      <c r="BK8">
        <v>4035</v>
      </c>
      <c r="BL8">
        <v>9.6</v>
      </c>
      <c r="BM8">
        <v>9.5</v>
      </c>
      <c r="BN8">
        <v>2.1</v>
      </c>
      <c r="BO8">
        <v>9.5</v>
      </c>
      <c r="BP8">
        <v>0.7</v>
      </c>
      <c r="BQ8">
        <v>7.4</v>
      </c>
      <c r="BR8">
        <v>9.5</v>
      </c>
      <c r="BS8">
        <v>9.5</v>
      </c>
      <c r="BT8">
        <v>42454</v>
      </c>
      <c r="BU8">
        <v>42562</v>
      </c>
      <c r="BV8">
        <v>0.97</v>
      </c>
      <c r="BW8">
        <v>0.95</v>
      </c>
      <c r="BX8">
        <v>0.92</v>
      </c>
      <c r="BY8">
        <v>1</v>
      </c>
      <c r="BZ8">
        <v>1.1599999999999999</v>
      </c>
      <c r="CA8">
        <v>1.1599999999999999</v>
      </c>
      <c r="CB8">
        <v>0.91</v>
      </c>
      <c r="CC8">
        <v>0.86</v>
      </c>
      <c r="CD8">
        <v>3968</v>
      </c>
      <c r="CE8">
        <v>131</v>
      </c>
      <c r="CF8">
        <v>485</v>
      </c>
      <c r="CG8">
        <v>16</v>
      </c>
      <c r="CH8">
        <v>905</v>
      </c>
      <c r="CI8">
        <v>59</v>
      </c>
      <c r="CJ8">
        <v>342</v>
      </c>
      <c r="CK8">
        <v>2</v>
      </c>
      <c r="CL8">
        <v>3365</v>
      </c>
      <c r="CM8">
        <v>92</v>
      </c>
      <c r="CN8">
        <v>359</v>
      </c>
      <c r="CO8">
        <v>11</v>
      </c>
      <c r="CP8">
        <v>700</v>
      </c>
      <c r="CQ8" t="s">
        <v>703</v>
      </c>
      <c r="CR8">
        <v>1.5309999999999999</v>
      </c>
      <c r="CS8" t="s">
        <v>110</v>
      </c>
      <c r="CT8" t="s">
        <v>111</v>
      </c>
    </row>
    <row r="9" spans="1:98" ht="14.25" customHeight="1" x14ac:dyDescent="0.3">
      <c r="A9">
        <v>2018</v>
      </c>
      <c r="B9">
        <v>5310</v>
      </c>
      <c r="C9">
        <v>7783</v>
      </c>
      <c r="D9" t="s">
        <v>704</v>
      </c>
      <c r="E9">
        <v>7</v>
      </c>
      <c r="F9" t="s">
        <v>681</v>
      </c>
      <c r="G9" t="s">
        <v>100</v>
      </c>
      <c r="H9">
        <v>3</v>
      </c>
      <c r="J9" t="s">
        <v>101</v>
      </c>
      <c r="K9" t="s">
        <v>102</v>
      </c>
      <c r="L9" t="s">
        <v>705</v>
      </c>
      <c r="M9" t="s">
        <v>104</v>
      </c>
      <c r="N9" t="s">
        <v>105</v>
      </c>
      <c r="O9" t="s">
        <v>702</v>
      </c>
      <c r="P9" t="s">
        <v>107</v>
      </c>
      <c r="Q9">
        <v>6</v>
      </c>
      <c r="R9">
        <v>335</v>
      </c>
      <c r="S9">
        <v>84344</v>
      </c>
      <c r="T9">
        <v>42056</v>
      </c>
      <c r="U9">
        <v>42287</v>
      </c>
      <c r="V9">
        <v>13138</v>
      </c>
      <c r="W9">
        <v>6637</v>
      </c>
      <c r="X9">
        <v>6501</v>
      </c>
      <c r="Y9">
        <v>15.6</v>
      </c>
      <c r="Z9">
        <v>1.03</v>
      </c>
      <c r="AA9">
        <v>0.96</v>
      </c>
      <c r="AB9">
        <v>1.1599999999999999</v>
      </c>
      <c r="AC9">
        <v>4615</v>
      </c>
      <c r="AD9">
        <v>13.5</v>
      </c>
      <c r="AE9">
        <v>1313</v>
      </c>
      <c r="AF9">
        <v>30.3</v>
      </c>
      <c r="AK9" t="s">
        <v>108</v>
      </c>
      <c r="AL9" t="s">
        <v>108</v>
      </c>
      <c r="AM9">
        <v>81.7</v>
      </c>
      <c r="AN9">
        <v>7.7</v>
      </c>
      <c r="AO9">
        <v>0.6</v>
      </c>
      <c r="AP9">
        <v>1.4</v>
      </c>
      <c r="AQ9">
        <v>2.9</v>
      </c>
      <c r="AR9">
        <v>12.3</v>
      </c>
      <c r="AS9">
        <v>10.199999999999999</v>
      </c>
      <c r="AT9">
        <v>0.4</v>
      </c>
      <c r="AU9">
        <v>1.3</v>
      </c>
      <c r="AV9">
        <v>384754</v>
      </c>
      <c r="AW9">
        <v>5610445</v>
      </c>
      <c r="BB9">
        <v>84911</v>
      </c>
      <c r="BC9">
        <v>42473</v>
      </c>
      <c r="BD9">
        <v>42438</v>
      </c>
      <c r="BE9">
        <v>20.3</v>
      </c>
      <c r="BF9">
        <v>20.3</v>
      </c>
      <c r="BG9">
        <v>20.2</v>
      </c>
      <c r="BH9">
        <v>50.634469340000003</v>
      </c>
      <c r="BI9">
        <v>7.37034141</v>
      </c>
      <c r="BJ9">
        <v>4043</v>
      </c>
      <c r="BK9">
        <v>4081</v>
      </c>
      <c r="BL9">
        <v>9.6</v>
      </c>
      <c r="BM9">
        <v>9.6999999999999993</v>
      </c>
      <c r="BN9">
        <v>3</v>
      </c>
      <c r="BO9">
        <v>10.4</v>
      </c>
      <c r="BP9">
        <v>0.8</v>
      </c>
      <c r="BQ9">
        <v>7.9</v>
      </c>
      <c r="BR9">
        <v>9.5</v>
      </c>
      <c r="BS9">
        <v>9.6</v>
      </c>
      <c r="BT9">
        <v>42484</v>
      </c>
      <c r="BU9">
        <v>42446</v>
      </c>
      <c r="BV9">
        <v>0.97</v>
      </c>
      <c r="BW9">
        <v>0.96</v>
      </c>
      <c r="BX9">
        <v>0.93</v>
      </c>
      <c r="BY9">
        <v>1</v>
      </c>
      <c r="BZ9">
        <v>1.1599999999999999</v>
      </c>
      <c r="CA9">
        <v>1.1599999999999999</v>
      </c>
      <c r="CB9">
        <v>0.91</v>
      </c>
      <c r="CC9">
        <v>0.86</v>
      </c>
      <c r="CD9">
        <v>3905</v>
      </c>
      <c r="CE9">
        <v>142</v>
      </c>
      <c r="CF9">
        <v>480</v>
      </c>
      <c r="CG9">
        <v>28</v>
      </c>
      <c r="CH9">
        <v>889</v>
      </c>
      <c r="CI9">
        <v>63</v>
      </c>
      <c r="CJ9">
        <v>336</v>
      </c>
      <c r="CK9">
        <v>7</v>
      </c>
      <c r="CL9">
        <v>3304</v>
      </c>
      <c r="CM9">
        <v>99</v>
      </c>
      <c r="CN9">
        <v>361</v>
      </c>
      <c r="CO9">
        <v>23</v>
      </c>
      <c r="CP9">
        <v>710</v>
      </c>
      <c r="CQ9" t="s">
        <v>706</v>
      </c>
      <c r="CR9">
        <v>2.2759999999999998</v>
      </c>
      <c r="CS9" t="s">
        <v>110</v>
      </c>
      <c r="CT9" t="s">
        <v>111</v>
      </c>
    </row>
    <row r="10" spans="1:98" ht="14.25" customHeight="1" x14ac:dyDescent="0.3">
      <c r="A10">
        <v>2018</v>
      </c>
      <c r="B10">
        <v>5513</v>
      </c>
      <c r="C10">
        <v>7144</v>
      </c>
      <c r="D10" t="s">
        <v>707</v>
      </c>
      <c r="E10">
        <v>7</v>
      </c>
      <c r="F10" t="s">
        <v>681</v>
      </c>
      <c r="G10" t="s">
        <v>100</v>
      </c>
      <c r="H10">
        <v>3</v>
      </c>
      <c r="J10" t="s">
        <v>101</v>
      </c>
      <c r="K10" t="s">
        <v>102</v>
      </c>
      <c r="L10" t="s">
        <v>692</v>
      </c>
      <c r="M10" t="s">
        <v>104</v>
      </c>
      <c r="N10" t="s">
        <v>105</v>
      </c>
      <c r="O10" t="s">
        <v>116</v>
      </c>
      <c r="P10" t="s">
        <v>107</v>
      </c>
      <c r="Q10">
        <v>6</v>
      </c>
      <c r="R10">
        <v>334</v>
      </c>
      <c r="S10">
        <v>94172</v>
      </c>
      <c r="T10">
        <v>46984</v>
      </c>
      <c r="U10">
        <v>47188</v>
      </c>
      <c r="V10">
        <v>17496</v>
      </c>
      <c r="W10">
        <v>8821</v>
      </c>
      <c r="X10">
        <v>8674</v>
      </c>
      <c r="Y10">
        <v>18.600000000000001</v>
      </c>
      <c r="Z10">
        <v>1.02</v>
      </c>
      <c r="AA10">
        <v>0.94</v>
      </c>
      <c r="AB10">
        <v>1.1399999999999999</v>
      </c>
      <c r="AC10">
        <v>5163</v>
      </c>
      <c r="AD10">
        <v>16</v>
      </c>
      <c r="AE10">
        <v>1446</v>
      </c>
      <c r="AF10">
        <v>36.9</v>
      </c>
      <c r="AK10" t="s">
        <v>108</v>
      </c>
      <c r="AL10" t="s">
        <v>108</v>
      </c>
      <c r="AM10">
        <v>79.400000000000006</v>
      </c>
      <c r="AN10">
        <v>7</v>
      </c>
      <c r="AO10">
        <v>0.2</v>
      </c>
      <c r="AP10">
        <v>1.1000000000000001</v>
      </c>
      <c r="AQ10">
        <v>3.6</v>
      </c>
      <c r="AR10">
        <v>14.6</v>
      </c>
      <c r="AS10">
        <v>12.3</v>
      </c>
      <c r="AT10">
        <v>0.4</v>
      </c>
      <c r="AU10">
        <v>0.9</v>
      </c>
      <c r="AV10">
        <v>422337</v>
      </c>
      <c r="AW10">
        <v>5589097</v>
      </c>
      <c r="BB10">
        <v>95785</v>
      </c>
      <c r="BC10">
        <v>48037</v>
      </c>
      <c r="BD10">
        <v>47748</v>
      </c>
      <c r="BE10">
        <v>23.9</v>
      </c>
      <c r="BF10">
        <v>23.9</v>
      </c>
      <c r="BG10">
        <v>24</v>
      </c>
      <c r="BH10">
        <v>50.448739070000002</v>
      </c>
      <c r="BI10">
        <v>7.9061090800000002</v>
      </c>
      <c r="BJ10">
        <v>4292</v>
      </c>
      <c r="BK10">
        <v>4251</v>
      </c>
      <c r="BL10">
        <v>9.1</v>
      </c>
      <c r="BM10">
        <v>9</v>
      </c>
      <c r="BN10">
        <v>3.1</v>
      </c>
      <c r="BO10">
        <v>3.1</v>
      </c>
      <c r="BP10">
        <v>0.8</v>
      </c>
      <c r="BQ10">
        <v>0.8</v>
      </c>
      <c r="BR10">
        <v>8.9</v>
      </c>
      <c r="BS10">
        <v>8.9</v>
      </c>
      <c r="BT10">
        <v>48083</v>
      </c>
      <c r="BU10">
        <v>47883</v>
      </c>
      <c r="BV10">
        <v>0.94</v>
      </c>
      <c r="BW10">
        <v>0.95</v>
      </c>
      <c r="BX10">
        <v>0.94</v>
      </c>
      <c r="BY10">
        <v>1</v>
      </c>
      <c r="BZ10">
        <v>1.1499999999999999</v>
      </c>
      <c r="CA10">
        <v>1.1299999999999999</v>
      </c>
      <c r="CB10">
        <v>0.9</v>
      </c>
      <c r="CC10">
        <v>0.86</v>
      </c>
      <c r="CD10">
        <v>4284</v>
      </c>
      <c r="CE10">
        <v>189</v>
      </c>
      <c r="CF10">
        <v>638</v>
      </c>
      <c r="CG10">
        <v>10</v>
      </c>
      <c r="CH10">
        <v>893</v>
      </c>
      <c r="CI10">
        <v>86</v>
      </c>
      <c r="CJ10">
        <v>447</v>
      </c>
      <c r="CK10">
        <v>1</v>
      </c>
      <c r="CL10">
        <v>3569</v>
      </c>
      <c r="CM10">
        <v>141</v>
      </c>
      <c r="CN10">
        <v>462</v>
      </c>
      <c r="CO10">
        <v>6</v>
      </c>
      <c r="CP10">
        <v>650</v>
      </c>
      <c r="CQ10" t="s">
        <v>708</v>
      </c>
      <c r="CR10">
        <v>5.0460000000000003</v>
      </c>
      <c r="CS10" t="s">
        <v>110</v>
      </c>
      <c r="CT10" t="s">
        <v>111</v>
      </c>
    </row>
    <row r="11" spans="1:98" ht="14.25" customHeight="1" x14ac:dyDescent="0.3">
      <c r="A11">
        <v>2018</v>
      </c>
      <c r="B11">
        <v>5412</v>
      </c>
      <c r="C11">
        <v>7070</v>
      </c>
      <c r="D11" t="s">
        <v>709</v>
      </c>
      <c r="E11">
        <v>7</v>
      </c>
      <c r="F11" t="s">
        <v>681</v>
      </c>
      <c r="G11" t="s">
        <v>100</v>
      </c>
      <c r="H11">
        <v>3</v>
      </c>
      <c r="J11" t="s">
        <v>101</v>
      </c>
      <c r="K11" t="s">
        <v>102</v>
      </c>
      <c r="L11" t="s">
        <v>696</v>
      </c>
      <c r="M11" t="s">
        <v>104</v>
      </c>
      <c r="N11" t="s">
        <v>105</v>
      </c>
      <c r="O11" t="s">
        <v>699</v>
      </c>
      <c r="P11" t="s">
        <v>107</v>
      </c>
      <c r="Q11">
        <v>6</v>
      </c>
      <c r="R11">
        <v>334</v>
      </c>
      <c r="S11">
        <v>76525</v>
      </c>
      <c r="T11">
        <v>38573</v>
      </c>
      <c r="U11">
        <v>37953</v>
      </c>
      <c r="V11">
        <v>12068</v>
      </c>
      <c r="W11">
        <v>6061</v>
      </c>
      <c r="X11">
        <v>6007</v>
      </c>
      <c r="Y11">
        <v>15.8</v>
      </c>
      <c r="Z11">
        <v>1.04</v>
      </c>
      <c r="AA11">
        <v>1</v>
      </c>
      <c r="AB11">
        <v>1.17</v>
      </c>
      <c r="AC11">
        <v>4180</v>
      </c>
      <c r="AD11">
        <v>13.4</v>
      </c>
      <c r="AE11">
        <v>1205</v>
      </c>
      <c r="AF11">
        <v>32.1</v>
      </c>
      <c r="AK11" t="s">
        <v>108</v>
      </c>
      <c r="AL11" t="s">
        <v>108</v>
      </c>
      <c r="AM11">
        <v>81.5</v>
      </c>
      <c r="AN11">
        <v>7.3</v>
      </c>
      <c r="AO11">
        <v>0.7</v>
      </c>
      <c r="AP11">
        <v>1.4</v>
      </c>
      <c r="AQ11">
        <v>2.5</v>
      </c>
      <c r="AR11">
        <v>12.8</v>
      </c>
      <c r="AS11">
        <v>10.4</v>
      </c>
      <c r="AT11">
        <v>0.4</v>
      </c>
      <c r="AU11">
        <v>1.3</v>
      </c>
      <c r="AV11">
        <v>406006</v>
      </c>
      <c r="AW11">
        <v>5597692</v>
      </c>
      <c r="BB11">
        <v>76227</v>
      </c>
      <c r="BC11">
        <v>38513</v>
      </c>
      <c r="BD11">
        <v>37714</v>
      </c>
      <c r="BE11">
        <v>20.6</v>
      </c>
      <c r="BF11">
        <v>20.3</v>
      </c>
      <c r="BG11">
        <v>20.9</v>
      </c>
      <c r="BH11">
        <v>50.523621929999997</v>
      </c>
      <c r="BI11">
        <v>7.6739853499999997</v>
      </c>
      <c r="BJ11">
        <v>3814</v>
      </c>
      <c r="BK11">
        <v>3582</v>
      </c>
      <c r="BL11">
        <v>9.9</v>
      </c>
      <c r="BM11">
        <v>9.4</v>
      </c>
      <c r="BN11">
        <v>2.5</v>
      </c>
      <c r="BO11">
        <v>9.8000000000000007</v>
      </c>
      <c r="BP11">
        <v>1</v>
      </c>
      <c r="BQ11">
        <v>7.2</v>
      </c>
      <c r="BR11">
        <v>9.9</v>
      </c>
      <c r="BS11">
        <v>9.5</v>
      </c>
      <c r="BT11">
        <v>38269</v>
      </c>
      <c r="BU11">
        <v>37555</v>
      </c>
      <c r="BV11">
        <v>1</v>
      </c>
      <c r="BW11">
        <v>0.99</v>
      </c>
      <c r="BX11">
        <v>0.93</v>
      </c>
      <c r="BY11">
        <v>1.01</v>
      </c>
      <c r="BZ11">
        <v>1.18</v>
      </c>
      <c r="CA11">
        <v>1.1599999999999999</v>
      </c>
      <c r="CB11">
        <v>0.94</v>
      </c>
      <c r="CC11">
        <v>0.88</v>
      </c>
      <c r="CD11">
        <v>3536</v>
      </c>
      <c r="CE11">
        <v>115</v>
      </c>
      <c r="CF11">
        <v>446</v>
      </c>
      <c r="CG11">
        <v>30</v>
      </c>
      <c r="CH11">
        <v>795</v>
      </c>
      <c r="CI11">
        <v>53</v>
      </c>
      <c r="CJ11">
        <v>334</v>
      </c>
      <c r="CK11">
        <v>7</v>
      </c>
      <c r="CL11">
        <v>3024</v>
      </c>
      <c r="CM11">
        <v>82</v>
      </c>
      <c r="CN11">
        <v>337</v>
      </c>
      <c r="CO11">
        <v>24</v>
      </c>
      <c r="CP11">
        <v>680</v>
      </c>
      <c r="CQ11" t="s">
        <v>710</v>
      </c>
      <c r="CR11">
        <v>5.9409999999999998</v>
      </c>
      <c r="CS11" t="s">
        <v>110</v>
      </c>
      <c r="CT11" t="s">
        <v>111</v>
      </c>
    </row>
    <row r="12" spans="1:98" ht="14.25" customHeight="1" x14ac:dyDescent="0.3">
      <c r="A12">
        <v>2018</v>
      </c>
      <c r="B12">
        <v>6511</v>
      </c>
      <c r="C12">
        <v>7459</v>
      </c>
      <c r="D12" t="s">
        <v>711</v>
      </c>
      <c r="E12">
        <v>7</v>
      </c>
      <c r="F12" t="s">
        <v>681</v>
      </c>
      <c r="G12" t="s">
        <v>100</v>
      </c>
      <c r="H12">
        <v>6</v>
      </c>
      <c r="J12" t="s">
        <v>101</v>
      </c>
      <c r="K12" t="s">
        <v>272</v>
      </c>
      <c r="L12" t="s">
        <v>712</v>
      </c>
      <c r="M12" t="s">
        <v>159</v>
      </c>
      <c r="N12" t="s">
        <v>683</v>
      </c>
      <c r="O12" t="s">
        <v>713</v>
      </c>
      <c r="P12" t="s">
        <v>160</v>
      </c>
      <c r="Q12">
        <v>4</v>
      </c>
      <c r="R12">
        <v>277</v>
      </c>
      <c r="S12">
        <v>63041</v>
      </c>
      <c r="T12">
        <v>31206</v>
      </c>
      <c r="U12">
        <v>31835</v>
      </c>
      <c r="V12">
        <v>10654</v>
      </c>
      <c r="W12">
        <v>5132</v>
      </c>
      <c r="X12">
        <v>5523</v>
      </c>
      <c r="Y12">
        <v>16.899999999999999</v>
      </c>
      <c r="Z12">
        <v>0.95</v>
      </c>
      <c r="AA12">
        <v>0.67</v>
      </c>
      <c r="AB12">
        <v>1.07</v>
      </c>
      <c r="AC12">
        <v>3554</v>
      </c>
      <c r="AD12">
        <v>15.4</v>
      </c>
      <c r="AE12">
        <v>772</v>
      </c>
      <c r="AF12">
        <v>30.6</v>
      </c>
      <c r="AK12" t="s">
        <v>108</v>
      </c>
      <c r="AL12" t="s">
        <v>108</v>
      </c>
      <c r="AM12">
        <v>80.099999999999994</v>
      </c>
      <c r="AN12">
        <v>9.6999999999999993</v>
      </c>
      <c r="AO12">
        <v>0.3</v>
      </c>
      <c r="AP12">
        <v>1.4</v>
      </c>
      <c r="AQ12">
        <v>5.4</v>
      </c>
      <c r="AR12">
        <v>11.2</v>
      </c>
      <c r="AS12">
        <v>8.5</v>
      </c>
      <c r="AT12">
        <v>0.3</v>
      </c>
      <c r="AU12">
        <v>1.6</v>
      </c>
      <c r="AV12">
        <v>393806</v>
      </c>
      <c r="AW12">
        <v>5475053</v>
      </c>
      <c r="BB12">
        <v>69641</v>
      </c>
      <c r="BC12">
        <v>34217</v>
      </c>
      <c r="BD12">
        <v>35424</v>
      </c>
      <c r="BE12">
        <v>19.7</v>
      </c>
      <c r="BF12">
        <v>19.3</v>
      </c>
      <c r="BG12">
        <v>20</v>
      </c>
      <c r="BH12">
        <v>49.418876160000003</v>
      </c>
      <c r="BI12">
        <v>7.5357848799999996</v>
      </c>
      <c r="BJ12">
        <v>3448</v>
      </c>
      <c r="BK12">
        <v>3430</v>
      </c>
      <c r="BL12">
        <v>11</v>
      </c>
      <c r="BM12">
        <v>10.8</v>
      </c>
      <c r="BN12">
        <v>9.6999999999999993</v>
      </c>
      <c r="BO12">
        <v>10.1</v>
      </c>
      <c r="BP12">
        <v>6.8</v>
      </c>
      <c r="BQ12">
        <v>7.3</v>
      </c>
      <c r="BR12">
        <v>10.1</v>
      </c>
      <c r="BS12">
        <v>9.6999999999999993</v>
      </c>
      <c r="BT12">
        <v>34413</v>
      </c>
      <c r="BU12">
        <v>35875</v>
      </c>
      <c r="BV12">
        <v>0.71</v>
      </c>
      <c r="BW12">
        <v>0.64</v>
      </c>
      <c r="BX12">
        <v>0.97</v>
      </c>
      <c r="BY12">
        <v>0.95</v>
      </c>
      <c r="BZ12">
        <v>1.08</v>
      </c>
      <c r="CA12">
        <v>1.06</v>
      </c>
      <c r="CB12">
        <v>0.78</v>
      </c>
      <c r="CC12">
        <v>0.76</v>
      </c>
      <c r="CD12">
        <v>2947</v>
      </c>
      <c r="CE12">
        <v>191</v>
      </c>
      <c r="CF12">
        <v>357</v>
      </c>
      <c r="CG12">
        <v>10</v>
      </c>
      <c r="CH12">
        <v>508</v>
      </c>
      <c r="CI12">
        <v>69</v>
      </c>
      <c r="CJ12">
        <v>167</v>
      </c>
      <c r="CK12">
        <v>1</v>
      </c>
      <c r="CL12">
        <v>2113</v>
      </c>
      <c r="CM12">
        <v>139</v>
      </c>
      <c r="CN12">
        <v>208</v>
      </c>
      <c r="CO12">
        <v>6</v>
      </c>
      <c r="CP12">
        <v>110</v>
      </c>
      <c r="CQ12" t="s">
        <v>714</v>
      </c>
      <c r="CR12">
        <v>0.6</v>
      </c>
      <c r="CS12" t="s">
        <v>162</v>
      </c>
      <c r="CT12" t="s">
        <v>111</v>
      </c>
    </row>
    <row r="13" spans="1:98" ht="14.25" customHeight="1" x14ac:dyDescent="0.3">
      <c r="A13">
        <v>2018</v>
      </c>
      <c r="B13">
        <v>6511</v>
      </c>
      <c r="C13">
        <v>7458</v>
      </c>
      <c r="D13" t="s">
        <v>715</v>
      </c>
      <c r="E13">
        <v>7</v>
      </c>
      <c r="F13" t="s">
        <v>681</v>
      </c>
      <c r="G13" t="s">
        <v>100</v>
      </c>
      <c r="H13">
        <v>6</v>
      </c>
      <c r="J13" t="s">
        <v>101</v>
      </c>
      <c r="K13" t="s">
        <v>272</v>
      </c>
      <c r="L13" t="s">
        <v>713</v>
      </c>
      <c r="M13" t="s">
        <v>159</v>
      </c>
      <c r="N13" t="s">
        <v>683</v>
      </c>
      <c r="O13" t="s">
        <v>716</v>
      </c>
      <c r="P13" t="s">
        <v>160</v>
      </c>
      <c r="Q13">
        <v>4</v>
      </c>
      <c r="R13">
        <v>278</v>
      </c>
      <c r="S13">
        <v>44820</v>
      </c>
      <c r="T13">
        <v>22350</v>
      </c>
      <c r="U13">
        <v>22470</v>
      </c>
      <c r="V13">
        <v>7946</v>
      </c>
      <c r="W13">
        <v>3879</v>
      </c>
      <c r="X13">
        <v>4068</v>
      </c>
      <c r="Y13">
        <v>17.7</v>
      </c>
      <c r="Z13">
        <v>0.96</v>
      </c>
      <c r="AA13">
        <v>0.64</v>
      </c>
      <c r="AB13">
        <v>1.05</v>
      </c>
      <c r="AC13">
        <v>2512</v>
      </c>
      <c r="AD13">
        <v>16.2</v>
      </c>
      <c r="AE13">
        <v>579</v>
      </c>
      <c r="AF13">
        <v>30.7</v>
      </c>
      <c r="AK13" t="s">
        <v>161</v>
      </c>
      <c r="AL13" t="s">
        <v>108</v>
      </c>
      <c r="AM13">
        <v>78.900000000000006</v>
      </c>
      <c r="AN13">
        <v>9.9</v>
      </c>
      <c r="AO13">
        <v>0.2</v>
      </c>
      <c r="AP13">
        <v>1.3</v>
      </c>
      <c r="AQ13">
        <v>4.5</v>
      </c>
      <c r="AR13">
        <v>12.9</v>
      </c>
      <c r="AS13">
        <v>10</v>
      </c>
      <c r="AT13">
        <v>0.3</v>
      </c>
      <c r="AU13">
        <v>2.1</v>
      </c>
      <c r="AV13">
        <v>392716</v>
      </c>
      <c r="AW13">
        <v>5474633</v>
      </c>
      <c r="BB13">
        <v>49685</v>
      </c>
      <c r="BC13">
        <v>24613</v>
      </c>
      <c r="BD13">
        <v>25073</v>
      </c>
      <c r="BE13">
        <v>21.2</v>
      </c>
      <c r="BF13">
        <v>20.9</v>
      </c>
      <c r="BG13">
        <v>21.4</v>
      </c>
      <c r="BH13">
        <v>49.41491293</v>
      </c>
      <c r="BI13">
        <v>7.5208636000000002</v>
      </c>
      <c r="BJ13">
        <v>2301</v>
      </c>
      <c r="BK13">
        <v>2195</v>
      </c>
      <c r="BL13">
        <v>10.3</v>
      </c>
      <c r="BM13">
        <v>9.8000000000000007</v>
      </c>
      <c r="BN13">
        <v>11.9</v>
      </c>
      <c r="BO13">
        <v>12.1</v>
      </c>
      <c r="BP13">
        <v>8.8000000000000007</v>
      </c>
      <c r="BQ13">
        <v>9.1999999999999993</v>
      </c>
      <c r="BR13">
        <v>9.3000000000000007</v>
      </c>
      <c r="BS13">
        <v>8.8000000000000007</v>
      </c>
      <c r="BT13">
        <v>24968</v>
      </c>
      <c r="BU13">
        <v>25416</v>
      </c>
      <c r="BV13">
        <v>0.67</v>
      </c>
      <c r="BW13">
        <v>0.62</v>
      </c>
      <c r="BX13">
        <v>0.97</v>
      </c>
      <c r="BY13">
        <v>0.95</v>
      </c>
      <c r="BZ13">
        <v>1.06</v>
      </c>
      <c r="CA13">
        <v>1.04</v>
      </c>
      <c r="CB13">
        <v>0.76</v>
      </c>
      <c r="CC13">
        <v>0.76</v>
      </c>
      <c r="CD13">
        <v>2053</v>
      </c>
      <c r="CE13">
        <v>114</v>
      </c>
      <c r="CF13">
        <v>294</v>
      </c>
      <c r="CG13">
        <v>6</v>
      </c>
      <c r="CH13">
        <v>375</v>
      </c>
      <c r="CI13">
        <v>42</v>
      </c>
      <c r="CJ13">
        <v>136</v>
      </c>
      <c r="CK13">
        <v>1</v>
      </c>
      <c r="CL13">
        <v>1485</v>
      </c>
      <c r="CM13">
        <v>65</v>
      </c>
      <c r="CN13">
        <v>172</v>
      </c>
      <c r="CO13">
        <v>4</v>
      </c>
      <c r="CP13">
        <v>100</v>
      </c>
      <c r="CQ13" t="s">
        <v>717</v>
      </c>
      <c r="CR13">
        <v>6.5060000000000002</v>
      </c>
      <c r="CS13" t="s">
        <v>162</v>
      </c>
      <c r="CT13" t="s">
        <v>111</v>
      </c>
    </row>
    <row r="14" spans="1:98" ht="14.25" customHeight="1" x14ac:dyDescent="0.3">
      <c r="A14">
        <v>2018</v>
      </c>
      <c r="B14">
        <v>6416</v>
      </c>
      <c r="C14">
        <v>7454</v>
      </c>
      <c r="D14" t="s">
        <v>718</v>
      </c>
      <c r="E14">
        <v>7</v>
      </c>
      <c r="F14" t="s">
        <v>681</v>
      </c>
      <c r="G14" t="s">
        <v>100</v>
      </c>
      <c r="H14">
        <v>6</v>
      </c>
      <c r="J14" t="s">
        <v>101</v>
      </c>
      <c r="K14" t="s">
        <v>553</v>
      </c>
      <c r="L14" t="s">
        <v>719</v>
      </c>
      <c r="M14" t="s">
        <v>159</v>
      </c>
      <c r="N14" t="s">
        <v>272</v>
      </c>
      <c r="O14" t="s">
        <v>720</v>
      </c>
      <c r="P14" t="s">
        <v>160</v>
      </c>
      <c r="Q14">
        <v>4</v>
      </c>
      <c r="R14">
        <v>348</v>
      </c>
      <c r="S14">
        <v>44857</v>
      </c>
      <c r="T14">
        <v>23239</v>
      </c>
      <c r="U14">
        <v>21618</v>
      </c>
      <c r="V14">
        <v>6231</v>
      </c>
      <c r="W14">
        <v>3066</v>
      </c>
      <c r="X14">
        <v>3165</v>
      </c>
      <c r="Y14">
        <v>13.9</v>
      </c>
      <c r="Z14">
        <v>0.94</v>
      </c>
      <c r="AA14">
        <v>0.64</v>
      </c>
      <c r="AB14">
        <v>1.05</v>
      </c>
      <c r="AC14">
        <v>2503</v>
      </c>
      <c r="AD14">
        <v>13.2</v>
      </c>
      <c r="AE14">
        <v>601</v>
      </c>
      <c r="AF14">
        <v>19.7</v>
      </c>
      <c r="AK14" t="s">
        <v>166</v>
      </c>
      <c r="AL14" t="s">
        <v>166</v>
      </c>
      <c r="AM14">
        <v>84.5</v>
      </c>
      <c r="AN14">
        <v>7</v>
      </c>
      <c r="AO14">
        <v>0.4</v>
      </c>
      <c r="AP14">
        <v>1.1000000000000001</v>
      </c>
      <c r="AQ14">
        <v>4</v>
      </c>
      <c r="AR14">
        <v>9.6999999999999993</v>
      </c>
      <c r="AS14">
        <v>8</v>
      </c>
      <c r="AT14">
        <v>0.2</v>
      </c>
      <c r="AU14">
        <v>0.6</v>
      </c>
      <c r="AV14">
        <v>452715</v>
      </c>
      <c r="AW14">
        <v>5489253</v>
      </c>
      <c r="BB14">
        <v>50406</v>
      </c>
      <c r="BC14">
        <v>25796</v>
      </c>
      <c r="BD14">
        <v>24609</v>
      </c>
      <c r="BE14">
        <v>16.899999999999999</v>
      </c>
      <c r="BF14">
        <v>16.3</v>
      </c>
      <c r="BG14">
        <v>17.600000000000001</v>
      </c>
      <c r="BH14">
        <v>49.554031870000003</v>
      </c>
      <c r="BI14">
        <v>8.3462344799999997</v>
      </c>
      <c r="BJ14">
        <v>3038</v>
      </c>
      <c r="BK14">
        <v>2942</v>
      </c>
      <c r="BL14">
        <v>13.1</v>
      </c>
      <c r="BM14">
        <v>13.6</v>
      </c>
      <c r="BN14">
        <v>9.3000000000000007</v>
      </c>
      <c r="BO14">
        <v>8.1999999999999993</v>
      </c>
      <c r="BP14">
        <v>6.8</v>
      </c>
      <c r="BQ14">
        <v>6</v>
      </c>
      <c r="BR14">
        <v>11.8</v>
      </c>
      <c r="BS14">
        <v>12</v>
      </c>
      <c r="BT14">
        <v>26925</v>
      </c>
      <c r="BU14">
        <v>24611</v>
      </c>
      <c r="BV14">
        <v>0.68</v>
      </c>
      <c r="BW14">
        <v>0.61</v>
      </c>
      <c r="BX14">
        <v>0.96</v>
      </c>
      <c r="BY14">
        <v>0.96</v>
      </c>
      <c r="BZ14">
        <v>1</v>
      </c>
      <c r="CA14">
        <v>1.1000000000000001</v>
      </c>
      <c r="CB14">
        <v>0.74</v>
      </c>
      <c r="CC14">
        <v>0.74</v>
      </c>
      <c r="CD14">
        <v>2149</v>
      </c>
      <c r="CE14">
        <v>103</v>
      </c>
      <c r="CF14">
        <v>227</v>
      </c>
      <c r="CG14">
        <v>10</v>
      </c>
      <c r="CH14">
        <v>476</v>
      </c>
      <c r="CI14">
        <v>31</v>
      </c>
      <c r="CJ14">
        <v>87</v>
      </c>
      <c r="CK14">
        <v>3</v>
      </c>
      <c r="CL14">
        <v>1397</v>
      </c>
      <c r="CM14">
        <v>45</v>
      </c>
      <c r="CN14">
        <v>95</v>
      </c>
      <c r="CO14">
        <v>6</v>
      </c>
      <c r="CP14">
        <v>210</v>
      </c>
      <c r="CQ14" t="s">
        <v>721</v>
      </c>
      <c r="CR14">
        <v>2.3879999999999999</v>
      </c>
      <c r="CS14" t="s">
        <v>162</v>
      </c>
      <c r="CT14" t="s">
        <v>111</v>
      </c>
    </row>
    <row r="15" spans="1:98" ht="14.25" customHeight="1" x14ac:dyDescent="0.3">
      <c r="A15">
        <v>2018</v>
      </c>
      <c r="B15">
        <v>6416</v>
      </c>
      <c r="C15">
        <v>7453</v>
      </c>
      <c r="D15" t="s">
        <v>722</v>
      </c>
      <c r="E15">
        <v>7</v>
      </c>
      <c r="F15" t="s">
        <v>681</v>
      </c>
      <c r="G15" t="s">
        <v>100</v>
      </c>
      <c r="H15">
        <v>6</v>
      </c>
      <c r="J15" t="s">
        <v>101</v>
      </c>
      <c r="K15" t="s">
        <v>553</v>
      </c>
      <c r="L15" t="s">
        <v>723</v>
      </c>
      <c r="M15" t="s">
        <v>159</v>
      </c>
      <c r="N15" t="s">
        <v>272</v>
      </c>
      <c r="O15" t="s">
        <v>719</v>
      </c>
      <c r="P15" t="s">
        <v>160</v>
      </c>
      <c r="Q15">
        <v>4</v>
      </c>
      <c r="R15">
        <v>346</v>
      </c>
      <c r="S15">
        <v>45997</v>
      </c>
      <c r="T15">
        <v>23771</v>
      </c>
      <c r="U15">
        <v>22226</v>
      </c>
      <c r="V15">
        <v>6378</v>
      </c>
      <c r="W15">
        <v>3194</v>
      </c>
      <c r="X15">
        <v>3184</v>
      </c>
      <c r="Y15">
        <v>13.9</v>
      </c>
      <c r="Z15">
        <v>0.93</v>
      </c>
      <c r="AA15">
        <v>0.63</v>
      </c>
      <c r="AB15">
        <v>1.06</v>
      </c>
      <c r="AC15">
        <v>2556</v>
      </c>
      <c r="AD15">
        <v>13.3</v>
      </c>
      <c r="AE15">
        <v>638</v>
      </c>
      <c r="AF15">
        <v>18.399999999999999</v>
      </c>
      <c r="AK15" t="s">
        <v>166</v>
      </c>
      <c r="AL15" t="s">
        <v>166</v>
      </c>
      <c r="AM15">
        <v>84.6</v>
      </c>
      <c r="AN15">
        <v>6.9</v>
      </c>
      <c r="AO15">
        <v>0.4</v>
      </c>
      <c r="AP15">
        <v>0.9</v>
      </c>
      <c r="AQ15">
        <v>3.9</v>
      </c>
      <c r="AR15">
        <v>9.8000000000000007</v>
      </c>
      <c r="AS15">
        <v>8.1</v>
      </c>
      <c r="AT15">
        <v>0.2</v>
      </c>
      <c r="AU15">
        <v>0.6</v>
      </c>
      <c r="AV15">
        <v>453711</v>
      </c>
      <c r="AW15">
        <v>5489333</v>
      </c>
      <c r="BB15">
        <v>52123</v>
      </c>
      <c r="BC15">
        <v>26639</v>
      </c>
      <c r="BD15">
        <v>25484</v>
      </c>
      <c r="BE15">
        <v>17</v>
      </c>
      <c r="BF15">
        <v>16.600000000000001</v>
      </c>
      <c r="BG15">
        <v>17.399999999999999</v>
      </c>
      <c r="BH15">
        <v>49.554827060000001</v>
      </c>
      <c r="BI15">
        <v>8.3599987000000002</v>
      </c>
      <c r="BJ15">
        <v>3182</v>
      </c>
      <c r="BK15">
        <v>3067</v>
      </c>
      <c r="BL15">
        <v>13.4</v>
      </c>
      <c r="BM15">
        <v>13.8</v>
      </c>
      <c r="BN15">
        <v>9.6</v>
      </c>
      <c r="BO15">
        <v>8.4</v>
      </c>
      <c r="BP15">
        <v>6.8</v>
      </c>
      <c r="BQ15">
        <v>5.9</v>
      </c>
      <c r="BR15">
        <v>11.9</v>
      </c>
      <c r="BS15">
        <v>12</v>
      </c>
      <c r="BT15">
        <v>27364</v>
      </c>
      <c r="BU15">
        <v>25655</v>
      </c>
      <c r="BV15">
        <v>0.67</v>
      </c>
      <c r="BW15">
        <v>0.57999999999999996</v>
      </c>
      <c r="BX15">
        <v>0.97</v>
      </c>
      <c r="BY15">
        <v>0.97</v>
      </c>
      <c r="BZ15">
        <v>1.02</v>
      </c>
      <c r="CA15">
        <v>1.1000000000000001</v>
      </c>
      <c r="CB15">
        <v>0.75</v>
      </c>
      <c r="CC15">
        <v>0.73</v>
      </c>
      <c r="CD15">
        <v>2190</v>
      </c>
      <c r="CE15">
        <v>103</v>
      </c>
      <c r="CF15">
        <v>237</v>
      </c>
      <c r="CG15">
        <v>11</v>
      </c>
      <c r="CH15">
        <v>513</v>
      </c>
      <c r="CI15">
        <v>30</v>
      </c>
      <c r="CJ15">
        <v>88</v>
      </c>
      <c r="CK15">
        <v>3</v>
      </c>
      <c r="CL15">
        <v>1424</v>
      </c>
      <c r="CM15">
        <v>39</v>
      </c>
      <c r="CN15">
        <v>96</v>
      </c>
      <c r="CO15">
        <v>7</v>
      </c>
      <c r="CP15">
        <v>220</v>
      </c>
      <c r="CQ15" t="s">
        <v>724</v>
      </c>
      <c r="CR15">
        <v>0.503</v>
      </c>
      <c r="CS15" t="s">
        <v>162</v>
      </c>
      <c r="CT15" t="s">
        <v>111</v>
      </c>
    </row>
    <row r="16" spans="1:98" ht="14.25" customHeight="1" x14ac:dyDescent="0.3">
      <c r="A16">
        <v>2018</v>
      </c>
      <c r="B16">
        <v>6414</v>
      </c>
      <c r="C16">
        <v>7455</v>
      </c>
      <c r="D16" t="s">
        <v>725</v>
      </c>
      <c r="E16">
        <v>7</v>
      </c>
      <c r="F16" t="s">
        <v>681</v>
      </c>
      <c r="G16" t="s">
        <v>100</v>
      </c>
      <c r="H16">
        <v>6</v>
      </c>
      <c r="J16" t="s">
        <v>101</v>
      </c>
      <c r="K16" t="s">
        <v>553</v>
      </c>
      <c r="L16" t="s">
        <v>726</v>
      </c>
      <c r="M16" t="s">
        <v>159</v>
      </c>
      <c r="N16" t="s">
        <v>272</v>
      </c>
      <c r="O16" t="s">
        <v>727</v>
      </c>
      <c r="P16" t="s">
        <v>160</v>
      </c>
      <c r="Q16">
        <v>5</v>
      </c>
      <c r="AV16">
        <v>432964</v>
      </c>
      <c r="AW16">
        <v>5486442</v>
      </c>
      <c r="BH16">
        <v>49.526882720000003</v>
      </c>
      <c r="BI16">
        <v>8.0736781900000008</v>
      </c>
      <c r="CP16">
        <v>190</v>
      </c>
      <c r="CQ16" t="s">
        <v>728</v>
      </c>
      <c r="CR16">
        <v>0.51200000000000001</v>
      </c>
      <c r="CS16" t="s">
        <v>162</v>
      </c>
      <c r="CT16" t="s">
        <v>111</v>
      </c>
    </row>
    <row r="17" spans="1:98" ht="14.25" customHeight="1" x14ac:dyDescent="0.3">
      <c r="A17">
        <v>2018</v>
      </c>
      <c r="B17">
        <v>6513</v>
      </c>
      <c r="C17">
        <v>7338</v>
      </c>
      <c r="D17" t="s">
        <v>729</v>
      </c>
      <c r="E17">
        <v>7</v>
      </c>
      <c r="F17" t="s">
        <v>681</v>
      </c>
      <c r="G17" t="s">
        <v>100</v>
      </c>
      <c r="H17">
        <v>6</v>
      </c>
      <c r="J17" t="s">
        <v>101</v>
      </c>
      <c r="K17" t="s">
        <v>730</v>
      </c>
      <c r="L17" t="s">
        <v>731</v>
      </c>
      <c r="M17" t="s">
        <v>159</v>
      </c>
      <c r="N17" t="s">
        <v>272</v>
      </c>
      <c r="O17" t="s">
        <v>732</v>
      </c>
      <c r="P17" t="s">
        <v>160</v>
      </c>
      <c r="Q17">
        <v>5</v>
      </c>
      <c r="R17">
        <v>357</v>
      </c>
      <c r="S17">
        <v>34610</v>
      </c>
      <c r="T17">
        <v>17375</v>
      </c>
      <c r="U17">
        <v>17235</v>
      </c>
      <c r="V17">
        <v>6017</v>
      </c>
      <c r="W17">
        <v>2901</v>
      </c>
      <c r="X17">
        <v>3116</v>
      </c>
      <c r="Y17">
        <v>17.399999999999999</v>
      </c>
      <c r="Z17">
        <v>0.98</v>
      </c>
      <c r="AA17">
        <v>0.76</v>
      </c>
      <c r="AB17">
        <v>1.08</v>
      </c>
      <c r="AC17">
        <v>1941</v>
      </c>
      <c r="AD17">
        <v>15.9</v>
      </c>
      <c r="AE17">
        <v>445</v>
      </c>
      <c r="AF17">
        <v>30.7</v>
      </c>
      <c r="AK17" t="s">
        <v>108</v>
      </c>
      <c r="AL17" t="s">
        <v>161</v>
      </c>
      <c r="AM17">
        <v>80.099999999999994</v>
      </c>
      <c r="AN17">
        <v>7.5</v>
      </c>
      <c r="AO17">
        <v>0.8</v>
      </c>
      <c r="AP17">
        <v>1.1000000000000001</v>
      </c>
      <c r="AQ17">
        <v>3.6</v>
      </c>
      <c r="AR17">
        <v>13.5</v>
      </c>
      <c r="AS17">
        <v>10.7</v>
      </c>
      <c r="AT17">
        <v>0.3</v>
      </c>
      <c r="AU17">
        <v>1.4</v>
      </c>
      <c r="AV17">
        <v>417228</v>
      </c>
      <c r="AW17">
        <v>5479287</v>
      </c>
      <c r="BB17">
        <v>37116</v>
      </c>
      <c r="BC17">
        <v>18469</v>
      </c>
      <c r="BD17">
        <v>18647</v>
      </c>
      <c r="BE17">
        <v>21.8</v>
      </c>
      <c r="BF17">
        <v>21.1</v>
      </c>
      <c r="BG17">
        <v>22.5</v>
      </c>
      <c r="BH17">
        <v>49.460594499999999</v>
      </c>
      <c r="BI17">
        <v>7.8577592000000003</v>
      </c>
      <c r="BJ17">
        <v>1546</v>
      </c>
      <c r="BK17">
        <v>1657</v>
      </c>
      <c r="BL17">
        <v>8.9</v>
      </c>
      <c r="BM17">
        <v>9.6</v>
      </c>
      <c r="BN17">
        <v>12.9</v>
      </c>
      <c r="BO17">
        <v>10</v>
      </c>
      <c r="BP17">
        <v>9.1</v>
      </c>
      <c r="BQ17">
        <v>7.2</v>
      </c>
      <c r="BR17">
        <v>8.4</v>
      </c>
      <c r="BS17">
        <v>8.9</v>
      </c>
      <c r="BT17">
        <v>18714</v>
      </c>
      <c r="BU17">
        <v>18856</v>
      </c>
      <c r="BV17">
        <v>0.78</v>
      </c>
      <c r="BW17">
        <v>0.73</v>
      </c>
      <c r="BX17">
        <v>0.98</v>
      </c>
      <c r="BY17">
        <v>0.97</v>
      </c>
      <c r="BZ17">
        <v>1.07</v>
      </c>
      <c r="CA17">
        <v>1.1000000000000001</v>
      </c>
      <c r="CB17">
        <v>0.83</v>
      </c>
      <c r="CC17">
        <v>0.84</v>
      </c>
      <c r="CD17">
        <v>1590</v>
      </c>
      <c r="CE17">
        <v>70</v>
      </c>
      <c r="CF17">
        <v>237</v>
      </c>
      <c r="CG17">
        <v>16</v>
      </c>
      <c r="CH17">
        <v>299</v>
      </c>
      <c r="CI17">
        <v>27</v>
      </c>
      <c r="CJ17">
        <v>110</v>
      </c>
      <c r="CK17">
        <v>3</v>
      </c>
      <c r="CL17">
        <v>1211</v>
      </c>
      <c r="CM17">
        <v>35</v>
      </c>
      <c r="CN17">
        <v>128</v>
      </c>
      <c r="CO17">
        <v>12</v>
      </c>
      <c r="CP17">
        <v>160</v>
      </c>
      <c r="CQ17" t="s">
        <v>733</v>
      </c>
      <c r="CR17">
        <v>2.8410000000000002</v>
      </c>
      <c r="CS17" t="s">
        <v>162</v>
      </c>
      <c r="CT17" t="s">
        <v>111</v>
      </c>
    </row>
    <row r="18" spans="1:98" ht="14.25" customHeight="1" x14ac:dyDescent="0.3">
      <c r="A18">
        <v>2018</v>
      </c>
      <c r="B18">
        <v>6513</v>
      </c>
      <c r="C18">
        <v>7456</v>
      </c>
      <c r="D18" t="s">
        <v>734</v>
      </c>
      <c r="E18">
        <v>7</v>
      </c>
      <c r="F18" t="s">
        <v>681</v>
      </c>
      <c r="G18" t="s">
        <v>100</v>
      </c>
      <c r="H18">
        <v>6</v>
      </c>
      <c r="J18" t="s">
        <v>101</v>
      </c>
      <c r="K18" t="s">
        <v>730</v>
      </c>
      <c r="L18" t="s">
        <v>727</v>
      </c>
      <c r="M18" t="s">
        <v>159</v>
      </c>
      <c r="N18" t="s">
        <v>272</v>
      </c>
      <c r="O18" t="s">
        <v>731</v>
      </c>
      <c r="P18" t="s">
        <v>160</v>
      </c>
      <c r="Q18">
        <v>5</v>
      </c>
      <c r="R18">
        <v>352</v>
      </c>
      <c r="S18">
        <v>33012</v>
      </c>
      <c r="T18">
        <v>17068</v>
      </c>
      <c r="U18">
        <v>15944</v>
      </c>
      <c r="V18">
        <v>6083</v>
      </c>
      <c r="W18">
        <v>2980</v>
      </c>
      <c r="X18">
        <v>3103</v>
      </c>
      <c r="Y18">
        <v>18.399999999999999</v>
      </c>
      <c r="Z18">
        <v>0.99</v>
      </c>
      <c r="AA18">
        <v>0.78</v>
      </c>
      <c r="AB18">
        <v>1.08</v>
      </c>
      <c r="AC18">
        <v>1843</v>
      </c>
      <c r="AD18">
        <v>16.8</v>
      </c>
      <c r="AE18">
        <v>441</v>
      </c>
      <c r="AF18">
        <v>31.8</v>
      </c>
      <c r="AK18" t="s">
        <v>108</v>
      </c>
      <c r="AL18" t="s">
        <v>161</v>
      </c>
      <c r="AM18">
        <v>78.7</v>
      </c>
      <c r="AN18">
        <v>7.5</v>
      </c>
      <c r="AO18">
        <v>0.9</v>
      </c>
      <c r="AP18">
        <v>1.1000000000000001</v>
      </c>
      <c r="AQ18">
        <v>3.8</v>
      </c>
      <c r="AR18">
        <v>14.3</v>
      </c>
      <c r="AS18">
        <v>10.9</v>
      </c>
      <c r="AT18">
        <v>0.3</v>
      </c>
      <c r="AU18">
        <v>1.8</v>
      </c>
      <c r="AV18">
        <v>422299</v>
      </c>
      <c r="AW18">
        <v>5481364</v>
      </c>
      <c r="BB18">
        <v>35173</v>
      </c>
      <c r="BC18">
        <v>18085</v>
      </c>
      <c r="BD18">
        <v>17088</v>
      </c>
      <c r="BE18">
        <v>23.2</v>
      </c>
      <c r="BF18">
        <v>22.2</v>
      </c>
      <c r="BG18">
        <v>24.3</v>
      </c>
      <c r="BH18">
        <v>49.479946290000001</v>
      </c>
      <c r="BI18">
        <v>7.9273198899999997</v>
      </c>
      <c r="BJ18">
        <v>1511</v>
      </c>
      <c r="BK18">
        <v>1560</v>
      </c>
      <c r="BL18">
        <v>8.9</v>
      </c>
      <c r="BM18">
        <v>9.8000000000000007</v>
      </c>
      <c r="BN18">
        <v>15.9</v>
      </c>
      <c r="BO18">
        <v>10</v>
      </c>
      <c r="BP18">
        <v>12.5</v>
      </c>
      <c r="BQ18">
        <v>7.5</v>
      </c>
      <c r="BR18">
        <v>8.4</v>
      </c>
      <c r="BS18">
        <v>9.1</v>
      </c>
      <c r="BT18">
        <v>18395</v>
      </c>
      <c r="BU18">
        <v>17332</v>
      </c>
      <c r="BV18">
        <v>0.8</v>
      </c>
      <c r="BW18">
        <v>0.75</v>
      </c>
      <c r="BX18">
        <v>0.98</v>
      </c>
      <c r="BY18">
        <v>0.96</v>
      </c>
      <c r="BZ18">
        <v>1.07</v>
      </c>
      <c r="CA18">
        <v>1.0900000000000001</v>
      </c>
      <c r="CB18">
        <v>0.82</v>
      </c>
      <c r="CC18">
        <v>0.84</v>
      </c>
      <c r="CD18">
        <v>1483</v>
      </c>
      <c r="CE18">
        <v>71</v>
      </c>
      <c r="CF18">
        <v>240</v>
      </c>
      <c r="CG18">
        <v>17</v>
      </c>
      <c r="CH18">
        <v>287</v>
      </c>
      <c r="CI18">
        <v>28</v>
      </c>
      <c r="CJ18">
        <v>112</v>
      </c>
      <c r="CK18">
        <v>4</v>
      </c>
      <c r="CL18">
        <v>1130</v>
      </c>
      <c r="CM18">
        <v>37</v>
      </c>
      <c r="CN18">
        <v>129</v>
      </c>
      <c r="CO18">
        <v>13</v>
      </c>
      <c r="CP18">
        <v>180</v>
      </c>
      <c r="CQ18" t="s">
        <v>735</v>
      </c>
      <c r="CR18">
        <v>1.7370000000000001</v>
      </c>
      <c r="CS18" t="s">
        <v>162</v>
      </c>
      <c r="CT18" t="s">
        <v>111</v>
      </c>
    </row>
    <row r="19" spans="1:98" ht="14.25" customHeight="1" x14ac:dyDescent="0.3">
      <c r="A19">
        <v>2018</v>
      </c>
      <c r="B19">
        <v>6415</v>
      </c>
      <c r="C19">
        <v>7604</v>
      </c>
      <c r="D19" t="s">
        <v>736</v>
      </c>
      <c r="E19">
        <v>7</v>
      </c>
      <c r="F19" t="s">
        <v>681</v>
      </c>
      <c r="G19" t="s">
        <v>100</v>
      </c>
      <c r="H19">
        <v>6</v>
      </c>
      <c r="J19" t="s">
        <v>101</v>
      </c>
      <c r="K19" t="s">
        <v>553</v>
      </c>
      <c r="L19" t="s">
        <v>720</v>
      </c>
      <c r="M19" t="s">
        <v>159</v>
      </c>
      <c r="N19" t="s">
        <v>272</v>
      </c>
      <c r="O19" t="s">
        <v>726</v>
      </c>
      <c r="P19" t="s">
        <v>160</v>
      </c>
      <c r="Q19">
        <v>4</v>
      </c>
      <c r="R19">
        <v>232</v>
      </c>
      <c r="S19">
        <v>46779</v>
      </c>
      <c r="T19">
        <v>23442</v>
      </c>
      <c r="U19">
        <v>23337</v>
      </c>
      <c r="V19">
        <v>7735</v>
      </c>
      <c r="W19">
        <v>3702</v>
      </c>
      <c r="X19">
        <v>4033</v>
      </c>
      <c r="Y19">
        <v>16.5</v>
      </c>
      <c r="Z19">
        <v>0.96</v>
      </c>
      <c r="AA19">
        <v>0.7</v>
      </c>
      <c r="AB19">
        <v>1.06</v>
      </c>
      <c r="AC19">
        <v>2596</v>
      </c>
      <c r="AD19">
        <v>15</v>
      </c>
      <c r="AE19">
        <v>655</v>
      </c>
      <c r="AF19">
        <v>29</v>
      </c>
      <c r="AK19" t="s">
        <v>108</v>
      </c>
      <c r="AL19" t="s">
        <v>108</v>
      </c>
      <c r="AM19">
        <v>80</v>
      </c>
      <c r="AN19">
        <v>7.5</v>
      </c>
      <c r="AO19">
        <v>0.2</v>
      </c>
      <c r="AP19">
        <v>0.9</v>
      </c>
      <c r="AQ19">
        <v>4.2</v>
      </c>
      <c r="AR19">
        <v>12.1</v>
      </c>
      <c r="AS19">
        <v>10.1</v>
      </c>
      <c r="AT19">
        <v>0.2</v>
      </c>
      <c r="AU19">
        <v>2.6</v>
      </c>
      <c r="AV19">
        <v>446560</v>
      </c>
      <c r="AW19">
        <v>5489155</v>
      </c>
      <c r="BB19">
        <v>51344</v>
      </c>
      <c r="BC19">
        <v>25518</v>
      </c>
      <c r="BD19">
        <v>25826</v>
      </c>
      <c r="BE19">
        <v>19.899999999999999</v>
      </c>
      <c r="BF19">
        <v>19.2</v>
      </c>
      <c r="BG19">
        <v>20.6</v>
      </c>
      <c r="BH19">
        <v>49.552633559999997</v>
      </c>
      <c r="BI19">
        <v>8.2611639599999993</v>
      </c>
      <c r="BJ19">
        <v>2600</v>
      </c>
      <c r="BK19">
        <v>2656</v>
      </c>
      <c r="BL19">
        <v>11.1</v>
      </c>
      <c r="BM19">
        <v>11.4</v>
      </c>
      <c r="BN19">
        <v>9.9</v>
      </c>
      <c r="BO19">
        <v>9.6999999999999993</v>
      </c>
      <c r="BP19">
        <v>7.3</v>
      </c>
      <c r="BQ19">
        <v>7.7</v>
      </c>
      <c r="BR19">
        <v>10.199999999999999</v>
      </c>
      <c r="BS19">
        <v>10.3</v>
      </c>
      <c r="BT19">
        <v>26073</v>
      </c>
      <c r="BU19">
        <v>26142</v>
      </c>
      <c r="BV19">
        <v>0.73</v>
      </c>
      <c r="BW19">
        <v>0.67</v>
      </c>
      <c r="BX19">
        <v>0.98</v>
      </c>
      <c r="BY19">
        <v>0.96</v>
      </c>
      <c r="BZ19">
        <v>1.06</v>
      </c>
      <c r="CA19">
        <v>1.06</v>
      </c>
      <c r="CB19">
        <v>0.79</v>
      </c>
      <c r="CC19">
        <v>0.79</v>
      </c>
      <c r="CD19">
        <v>2143</v>
      </c>
      <c r="CE19">
        <v>106</v>
      </c>
      <c r="CF19">
        <v>283</v>
      </c>
      <c r="CG19">
        <v>5</v>
      </c>
      <c r="CH19">
        <v>432</v>
      </c>
      <c r="CI19">
        <v>48</v>
      </c>
      <c r="CJ19">
        <v>142</v>
      </c>
      <c r="CK19">
        <v>1</v>
      </c>
      <c r="CL19">
        <v>1439</v>
      </c>
      <c r="CM19">
        <v>62</v>
      </c>
      <c r="CN19">
        <v>139</v>
      </c>
      <c r="CO19">
        <v>3</v>
      </c>
      <c r="CP19">
        <v>200</v>
      </c>
      <c r="CQ19" t="s">
        <v>737</v>
      </c>
      <c r="CR19">
        <v>5.8659999999999997</v>
      </c>
      <c r="CS19" t="s">
        <v>162</v>
      </c>
      <c r="CT19" t="s">
        <v>111</v>
      </c>
    </row>
    <row r="20" spans="1:98" ht="14.25" customHeight="1" x14ac:dyDescent="0.3">
      <c r="A20">
        <v>2018</v>
      </c>
      <c r="B20">
        <v>6512</v>
      </c>
      <c r="C20">
        <v>7125</v>
      </c>
      <c r="D20" t="s">
        <v>738</v>
      </c>
      <c r="E20">
        <v>7</v>
      </c>
      <c r="F20" t="s">
        <v>681</v>
      </c>
      <c r="G20" t="s">
        <v>100</v>
      </c>
      <c r="H20">
        <v>6</v>
      </c>
      <c r="J20" t="s">
        <v>101</v>
      </c>
      <c r="K20" t="s">
        <v>553</v>
      </c>
      <c r="L20" t="s">
        <v>739</v>
      </c>
      <c r="M20" t="s">
        <v>159</v>
      </c>
      <c r="N20" t="s">
        <v>683</v>
      </c>
      <c r="O20" t="s">
        <v>740</v>
      </c>
      <c r="P20" t="s">
        <v>160</v>
      </c>
      <c r="Q20">
        <v>4</v>
      </c>
      <c r="AV20">
        <v>407114</v>
      </c>
      <c r="AW20">
        <v>5478177</v>
      </c>
      <c r="BH20">
        <v>49.449145819999998</v>
      </c>
      <c r="BI20">
        <v>7.7184826800000002</v>
      </c>
      <c r="CP20">
        <v>140</v>
      </c>
      <c r="CQ20" t="s">
        <v>741</v>
      </c>
      <c r="CR20">
        <v>1.075</v>
      </c>
      <c r="CS20" t="s">
        <v>162</v>
      </c>
      <c r="CT20" t="s">
        <v>111</v>
      </c>
    </row>
    <row r="21" spans="1:98" ht="14.25" customHeight="1" x14ac:dyDescent="0.3">
      <c r="A21">
        <v>2018</v>
      </c>
      <c r="B21">
        <v>6512</v>
      </c>
      <c r="C21">
        <v>7124</v>
      </c>
      <c r="D21" t="s">
        <v>742</v>
      </c>
      <c r="E21">
        <v>7</v>
      </c>
      <c r="F21" t="s">
        <v>681</v>
      </c>
      <c r="G21" t="s">
        <v>100</v>
      </c>
      <c r="H21">
        <v>6</v>
      </c>
      <c r="J21" t="s">
        <v>101</v>
      </c>
      <c r="K21" t="s">
        <v>553</v>
      </c>
      <c r="L21" t="s">
        <v>740</v>
      </c>
      <c r="M21" t="s">
        <v>159</v>
      </c>
      <c r="N21" t="s">
        <v>683</v>
      </c>
      <c r="O21" t="s">
        <v>743</v>
      </c>
      <c r="P21" t="s">
        <v>160</v>
      </c>
      <c r="Q21">
        <v>6</v>
      </c>
      <c r="R21">
        <v>329</v>
      </c>
      <c r="S21">
        <v>64781</v>
      </c>
      <c r="T21">
        <v>31803</v>
      </c>
      <c r="U21">
        <v>32978</v>
      </c>
      <c r="V21">
        <v>9454</v>
      </c>
      <c r="W21">
        <v>4615</v>
      </c>
      <c r="X21">
        <v>4839</v>
      </c>
      <c r="Y21">
        <v>14.6</v>
      </c>
      <c r="Z21">
        <v>0.94</v>
      </c>
      <c r="AA21">
        <v>0.69</v>
      </c>
      <c r="AB21">
        <v>1.07</v>
      </c>
      <c r="AC21">
        <v>3661</v>
      </c>
      <c r="AD21">
        <v>13.3</v>
      </c>
      <c r="AE21">
        <v>775</v>
      </c>
      <c r="AF21">
        <v>26.6</v>
      </c>
      <c r="AK21" t="s">
        <v>108</v>
      </c>
      <c r="AL21" t="s">
        <v>108</v>
      </c>
      <c r="AM21">
        <v>82.8</v>
      </c>
      <c r="AN21">
        <v>7.1</v>
      </c>
      <c r="AO21">
        <v>0.6</v>
      </c>
      <c r="AP21">
        <v>0.9</v>
      </c>
      <c r="AQ21">
        <v>3.4</v>
      </c>
      <c r="AR21">
        <v>10.9</v>
      </c>
      <c r="AS21">
        <v>8.4</v>
      </c>
      <c r="AT21">
        <v>0.3</v>
      </c>
      <c r="AU21">
        <v>1.7</v>
      </c>
      <c r="AV21">
        <v>404001</v>
      </c>
      <c r="AW21">
        <v>5477647</v>
      </c>
      <c r="BB21">
        <v>71378</v>
      </c>
      <c r="BC21">
        <v>34748</v>
      </c>
      <c r="BD21">
        <v>36630</v>
      </c>
      <c r="BE21">
        <v>17.8</v>
      </c>
      <c r="BF21">
        <v>17.899999999999999</v>
      </c>
      <c r="BG21">
        <v>17.8</v>
      </c>
      <c r="BH21">
        <v>49.443900560000003</v>
      </c>
      <c r="BI21">
        <v>7.6756809400000003</v>
      </c>
      <c r="BJ21">
        <v>3145</v>
      </c>
      <c r="BK21">
        <v>3271</v>
      </c>
      <c r="BL21">
        <v>9.9</v>
      </c>
      <c r="BM21">
        <v>9.9</v>
      </c>
      <c r="BN21">
        <v>11.8</v>
      </c>
      <c r="BO21">
        <v>8.6</v>
      </c>
      <c r="BP21">
        <v>8.3000000000000007</v>
      </c>
      <c r="BQ21">
        <v>5.7</v>
      </c>
      <c r="BR21">
        <v>9.1</v>
      </c>
      <c r="BS21">
        <v>8.9</v>
      </c>
      <c r="BT21">
        <v>34804</v>
      </c>
      <c r="BU21">
        <v>36863</v>
      </c>
      <c r="BV21">
        <v>0.72</v>
      </c>
      <c r="BW21">
        <v>0.65</v>
      </c>
      <c r="BX21">
        <v>0.95</v>
      </c>
      <c r="BY21">
        <v>0.95</v>
      </c>
      <c r="BZ21">
        <v>1.07</v>
      </c>
      <c r="CA21">
        <v>1.08</v>
      </c>
      <c r="CB21">
        <v>0.81</v>
      </c>
      <c r="CC21">
        <v>0.79</v>
      </c>
      <c r="CD21">
        <v>3087</v>
      </c>
      <c r="CE21">
        <v>130</v>
      </c>
      <c r="CF21">
        <v>358</v>
      </c>
      <c r="CG21">
        <v>22</v>
      </c>
      <c r="CH21">
        <v>552</v>
      </c>
      <c r="CI21">
        <v>41</v>
      </c>
      <c r="CJ21">
        <v>165</v>
      </c>
      <c r="CK21">
        <v>5</v>
      </c>
      <c r="CL21">
        <v>2261</v>
      </c>
      <c r="CM21">
        <v>63</v>
      </c>
      <c r="CN21">
        <v>208</v>
      </c>
      <c r="CO21">
        <v>17</v>
      </c>
      <c r="CP21">
        <v>130</v>
      </c>
      <c r="CQ21" t="s">
        <v>744</v>
      </c>
      <c r="CR21">
        <v>1.7490000000000001</v>
      </c>
      <c r="CS21" t="s">
        <v>162</v>
      </c>
      <c r="CT21" t="s">
        <v>111</v>
      </c>
    </row>
    <row r="22" spans="1:98" ht="14.25" customHeight="1" x14ac:dyDescent="0.3">
      <c r="A22">
        <v>2018</v>
      </c>
      <c r="B22">
        <v>6511</v>
      </c>
      <c r="C22">
        <v>7120</v>
      </c>
      <c r="D22" t="s">
        <v>745</v>
      </c>
      <c r="E22">
        <v>7</v>
      </c>
      <c r="F22" t="s">
        <v>681</v>
      </c>
      <c r="G22" t="s">
        <v>100</v>
      </c>
      <c r="H22">
        <v>6</v>
      </c>
      <c r="J22" t="s">
        <v>101</v>
      </c>
      <c r="K22" t="s">
        <v>272</v>
      </c>
      <c r="L22" t="s">
        <v>743</v>
      </c>
      <c r="M22" t="s">
        <v>159</v>
      </c>
      <c r="N22" t="s">
        <v>683</v>
      </c>
      <c r="O22" t="s">
        <v>712</v>
      </c>
      <c r="P22" t="s">
        <v>160</v>
      </c>
      <c r="Q22">
        <v>6</v>
      </c>
      <c r="R22">
        <v>266</v>
      </c>
      <c r="S22">
        <v>61444</v>
      </c>
      <c r="T22">
        <v>30615</v>
      </c>
      <c r="U22">
        <v>30829</v>
      </c>
      <c r="V22">
        <v>9062</v>
      </c>
      <c r="W22">
        <v>4390</v>
      </c>
      <c r="X22">
        <v>4671</v>
      </c>
      <c r="Y22">
        <v>14.7</v>
      </c>
      <c r="Z22">
        <v>0.96</v>
      </c>
      <c r="AA22">
        <v>0.68</v>
      </c>
      <c r="AB22">
        <v>1.07</v>
      </c>
      <c r="AC22">
        <v>3457</v>
      </c>
      <c r="AD22">
        <v>13.5</v>
      </c>
      <c r="AE22">
        <v>767</v>
      </c>
      <c r="AF22">
        <v>26</v>
      </c>
      <c r="AK22" t="s">
        <v>108</v>
      </c>
      <c r="AL22" t="s">
        <v>108</v>
      </c>
      <c r="AM22">
        <v>82.9</v>
      </c>
      <c r="AN22">
        <v>7.6</v>
      </c>
      <c r="AO22">
        <v>1.1000000000000001</v>
      </c>
      <c r="AP22">
        <v>1</v>
      </c>
      <c r="AQ22">
        <v>3.2</v>
      </c>
      <c r="AR22">
        <v>11.2</v>
      </c>
      <c r="AS22">
        <v>8.6999999999999993</v>
      </c>
      <c r="AT22">
        <v>0.3</v>
      </c>
      <c r="AU22">
        <v>1.3</v>
      </c>
      <c r="AV22">
        <v>399281</v>
      </c>
      <c r="AW22">
        <v>5475524</v>
      </c>
      <c r="BB22">
        <v>67450</v>
      </c>
      <c r="BC22">
        <v>33359</v>
      </c>
      <c r="BD22">
        <v>34092</v>
      </c>
      <c r="BE22">
        <v>18.100000000000001</v>
      </c>
      <c r="BF22">
        <v>17.8</v>
      </c>
      <c r="BG22">
        <v>18.399999999999999</v>
      </c>
      <c r="BH22">
        <v>49.424049119999999</v>
      </c>
      <c r="BI22">
        <v>7.61113222</v>
      </c>
      <c r="BJ22">
        <v>3250</v>
      </c>
      <c r="BK22">
        <v>3184</v>
      </c>
      <c r="BL22">
        <v>10.6</v>
      </c>
      <c r="BM22">
        <v>10.3</v>
      </c>
      <c r="BN22">
        <v>11.1</v>
      </c>
      <c r="BO22">
        <v>10.1</v>
      </c>
      <c r="BP22">
        <v>8.1</v>
      </c>
      <c r="BQ22">
        <v>7.8</v>
      </c>
      <c r="BR22">
        <v>9.6999999999999993</v>
      </c>
      <c r="BS22">
        <v>9.3000000000000007</v>
      </c>
      <c r="BT22">
        <v>33786</v>
      </c>
      <c r="BU22">
        <v>34678</v>
      </c>
      <c r="BV22">
        <v>0.71</v>
      </c>
      <c r="BW22">
        <v>0.64</v>
      </c>
      <c r="BX22">
        <v>0.96</v>
      </c>
      <c r="BY22">
        <v>0.94</v>
      </c>
      <c r="BZ22">
        <v>1.06</v>
      </c>
      <c r="CA22">
        <v>1.07</v>
      </c>
      <c r="CB22">
        <v>0.8</v>
      </c>
      <c r="CC22">
        <v>0.79</v>
      </c>
      <c r="CD22">
        <v>2909</v>
      </c>
      <c r="CE22">
        <v>117</v>
      </c>
      <c r="CF22">
        <v>350</v>
      </c>
      <c r="CG22">
        <v>35</v>
      </c>
      <c r="CH22">
        <v>544</v>
      </c>
      <c r="CI22">
        <v>39</v>
      </c>
      <c r="CJ22">
        <v>160</v>
      </c>
      <c r="CK22">
        <v>13</v>
      </c>
      <c r="CL22">
        <v>2154</v>
      </c>
      <c r="CM22">
        <v>57</v>
      </c>
      <c r="CN22">
        <v>204</v>
      </c>
      <c r="CO22">
        <v>29</v>
      </c>
      <c r="CP22">
        <v>120</v>
      </c>
      <c r="CQ22" t="s">
        <v>746</v>
      </c>
      <c r="CR22">
        <v>3.7719999999999998</v>
      </c>
      <c r="CS22" t="s">
        <v>162</v>
      </c>
      <c r="CT22" t="s">
        <v>111</v>
      </c>
    </row>
    <row r="23" spans="1:98" ht="14.25" customHeight="1" x14ac:dyDescent="0.3">
      <c r="A23">
        <v>2018</v>
      </c>
      <c r="B23">
        <v>6610</v>
      </c>
      <c r="C23">
        <v>7118</v>
      </c>
      <c r="D23" t="s">
        <v>747</v>
      </c>
      <c r="E23">
        <v>7</v>
      </c>
      <c r="F23" t="s">
        <v>681</v>
      </c>
      <c r="G23" t="s">
        <v>100</v>
      </c>
      <c r="H23">
        <v>6</v>
      </c>
      <c r="J23" t="s">
        <v>101</v>
      </c>
      <c r="K23" t="s">
        <v>272</v>
      </c>
      <c r="L23" t="s">
        <v>716</v>
      </c>
      <c r="M23" t="s">
        <v>159</v>
      </c>
      <c r="N23" t="s">
        <v>683</v>
      </c>
      <c r="O23" t="s">
        <v>748</v>
      </c>
      <c r="P23" t="s">
        <v>160</v>
      </c>
      <c r="Q23">
        <v>4</v>
      </c>
      <c r="R23">
        <v>299</v>
      </c>
      <c r="S23">
        <v>39268</v>
      </c>
      <c r="T23">
        <v>20238</v>
      </c>
      <c r="U23">
        <v>19030</v>
      </c>
      <c r="V23">
        <v>7306</v>
      </c>
      <c r="W23">
        <v>3609</v>
      </c>
      <c r="X23">
        <v>3696</v>
      </c>
      <c r="Y23">
        <v>18.600000000000001</v>
      </c>
      <c r="Z23">
        <v>0.98</v>
      </c>
      <c r="AA23">
        <v>0.66</v>
      </c>
      <c r="AB23">
        <v>1.06</v>
      </c>
      <c r="AC23">
        <v>2196</v>
      </c>
      <c r="AD23">
        <v>17.100000000000001</v>
      </c>
      <c r="AE23">
        <v>516</v>
      </c>
      <c r="AF23">
        <v>31.6</v>
      </c>
      <c r="AK23" t="s">
        <v>108</v>
      </c>
      <c r="AL23" t="s">
        <v>108</v>
      </c>
      <c r="AM23">
        <v>79.099999999999994</v>
      </c>
      <c r="AN23">
        <v>8.3000000000000007</v>
      </c>
      <c r="AO23">
        <v>0.3</v>
      </c>
      <c r="AP23">
        <v>0.8</v>
      </c>
      <c r="AQ23">
        <v>4.2</v>
      </c>
      <c r="AR23">
        <v>14</v>
      </c>
      <c r="AS23">
        <v>11.9</v>
      </c>
      <c r="AT23">
        <v>0.4</v>
      </c>
      <c r="AU23">
        <v>1.5</v>
      </c>
      <c r="AV23">
        <v>386580</v>
      </c>
      <c r="AW23">
        <v>5471784</v>
      </c>
      <c r="BB23">
        <v>43009</v>
      </c>
      <c r="BC23">
        <v>22056</v>
      </c>
      <c r="BD23">
        <v>20953</v>
      </c>
      <c r="BE23">
        <v>22.7</v>
      </c>
      <c r="BF23">
        <v>21.8</v>
      </c>
      <c r="BG23">
        <v>23.5</v>
      </c>
      <c r="BH23">
        <v>49.388183499999997</v>
      </c>
      <c r="BI23">
        <v>7.43711141</v>
      </c>
      <c r="BJ23">
        <v>1895</v>
      </c>
      <c r="BK23">
        <v>1783</v>
      </c>
      <c r="BL23">
        <v>9.4</v>
      </c>
      <c r="BM23">
        <v>9.4</v>
      </c>
      <c r="BN23">
        <v>14.4</v>
      </c>
      <c r="BO23">
        <v>13.7</v>
      </c>
      <c r="BP23">
        <v>10.9</v>
      </c>
      <c r="BQ23">
        <v>10.4</v>
      </c>
      <c r="BR23">
        <v>8.6</v>
      </c>
      <c r="BS23">
        <v>8.5</v>
      </c>
      <c r="BT23">
        <v>22751</v>
      </c>
      <c r="BU23">
        <v>21567</v>
      </c>
      <c r="BV23">
        <v>0.69</v>
      </c>
      <c r="BW23">
        <v>0.64</v>
      </c>
      <c r="BX23">
        <v>0.97</v>
      </c>
      <c r="BY23">
        <v>0.95</v>
      </c>
      <c r="BZ23">
        <v>1.06</v>
      </c>
      <c r="CA23">
        <v>1.05</v>
      </c>
      <c r="CB23">
        <v>0.78</v>
      </c>
      <c r="CC23">
        <v>0.78</v>
      </c>
      <c r="CD23">
        <v>1782</v>
      </c>
      <c r="CE23">
        <v>96</v>
      </c>
      <c r="CF23">
        <v>280</v>
      </c>
      <c r="CG23">
        <v>6</v>
      </c>
      <c r="CH23">
        <v>345</v>
      </c>
      <c r="CI23">
        <v>35</v>
      </c>
      <c r="CJ23">
        <v>128</v>
      </c>
      <c r="CK23">
        <v>1</v>
      </c>
      <c r="CL23">
        <v>1329</v>
      </c>
      <c r="CM23">
        <v>51</v>
      </c>
      <c r="CN23">
        <v>164</v>
      </c>
      <c r="CO23">
        <v>4</v>
      </c>
      <c r="CP23">
        <v>90</v>
      </c>
      <c r="CQ23" t="s">
        <v>749</v>
      </c>
      <c r="CR23">
        <v>5.4909999999999997</v>
      </c>
      <c r="CS23" t="s">
        <v>162</v>
      </c>
      <c r="CT23" t="s">
        <v>111</v>
      </c>
    </row>
    <row r="24" spans="1:98" ht="14.25" customHeight="1" x14ac:dyDescent="0.3">
      <c r="A24">
        <v>2018</v>
      </c>
      <c r="B24">
        <v>6512</v>
      </c>
      <c r="C24">
        <v>7343</v>
      </c>
      <c r="D24" t="s">
        <v>750</v>
      </c>
      <c r="E24">
        <v>7</v>
      </c>
      <c r="F24" t="s">
        <v>681</v>
      </c>
      <c r="G24" t="s">
        <v>100</v>
      </c>
      <c r="H24">
        <v>6</v>
      </c>
      <c r="J24" t="s">
        <v>101</v>
      </c>
      <c r="K24" t="s">
        <v>730</v>
      </c>
      <c r="L24" t="s">
        <v>732</v>
      </c>
      <c r="M24" t="s">
        <v>159</v>
      </c>
      <c r="N24" t="s">
        <v>272</v>
      </c>
      <c r="O24" t="s">
        <v>751</v>
      </c>
      <c r="P24" t="s">
        <v>160</v>
      </c>
      <c r="Q24">
        <v>4</v>
      </c>
      <c r="R24">
        <v>355</v>
      </c>
      <c r="S24">
        <v>36831</v>
      </c>
      <c r="T24">
        <v>18648</v>
      </c>
      <c r="U24">
        <v>18184</v>
      </c>
      <c r="V24">
        <v>6062</v>
      </c>
      <c r="W24">
        <v>2938</v>
      </c>
      <c r="X24">
        <v>3123</v>
      </c>
      <c r="Y24">
        <v>16.5</v>
      </c>
      <c r="Z24">
        <v>0.95</v>
      </c>
      <c r="AA24">
        <v>0.72</v>
      </c>
      <c r="AB24">
        <v>1.08</v>
      </c>
      <c r="AC24">
        <v>2074</v>
      </c>
      <c r="AD24">
        <v>15</v>
      </c>
      <c r="AE24">
        <v>456</v>
      </c>
      <c r="AF24">
        <v>30</v>
      </c>
      <c r="AK24" t="s">
        <v>108</v>
      </c>
      <c r="AL24" t="s">
        <v>108</v>
      </c>
      <c r="AM24">
        <v>81.099999999999994</v>
      </c>
      <c r="AN24">
        <v>7.8</v>
      </c>
      <c r="AO24">
        <v>0.5</v>
      </c>
      <c r="AP24">
        <v>1.1000000000000001</v>
      </c>
      <c r="AQ24">
        <v>3.6</v>
      </c>
      <c r="AR24">
        <v>12.5</v>
      </c>
      <c r="AS24">
        <v>9.9</v>
      </c>
      <c r="AT24">
        <v>0.3</v>
      </c>
      <c r="AU24">
        <v>1.4</v>
      </c>
      <c r="AV24">
        <v>414040</v>
      </c>
      <c r="AW24">
        <v>5478714</v>
      </c>
      <c r="BB24">
        <v>40276</v>
      </c>
      <c r="BC24">
        <v>20266</v>
      </c>
      <c r="BD24">
        <v>20010</v>
      </c>
      <c r="BE24">
        <v>20.2</v>
      </c>
      <c r="BF24">
        <v>19.5</v>
      </c>
      <c r="BG24">
        <v>21</v>
      </c>
      <c r="BH24">
        <v>49.454995969999999</v>
      </c>
      <c r="BI24">
        <v>7.8139066599999998</v>
      </c>
      <c r="BJ24">
        <v>1790</v>
      </c>
      <c r="BK24">
        <v>1948</v>
      </c>
      <c r="BL24">
        <v>9.6</v>
      </c>
      <c r="BM24">
        <v>10.7</v>
      </c>
      <c r="BN24">
        <v>12.5</v>
      </c>
      <c r="BO24">
        <v>10.1</v>
      </c>
      <c r="BP24">
        <v>9</v>
      </c>
      <c r="BQ24">
        <v>7.8</v>
      </c>
      <c r="BR24">
        <v>8.8000000000000007</v>
      </c>
      <c r="BS24">
        <v>9.6999999999999993</v>
      </c>
      <c r="BT24">
        <v>20212</v>
      </c>
      <c r="BU24">
        <v>19958</v>
      </c>
      <c r="BV24">
        <v>0.74</v>
      </c>
      <c r="BW24">
        <v>0.7</v>
      </c>
      <c r="BX24">
        <v>0.96</v>
      </c>
      <c r="BY24">
        <v>0.95</v>
      </c>
      <c r="BZ24">
        <v>1.06</v>
      </c>
      <c r="CA24">
        <v>1.0900000000000001</v>
      </c>
      <c r="CB24">
        <v>0.81</v>
      </c>
      <c r="CC24">
        <v>0.81</v>
      </c>
      <c r="CD24">
        <v>1724</v>
      </c>
      <c r="CE24">
        <v>77</v>
      </c>
      <c r="CF24">
        <v>234</v>
      </c>
      <c r="CG24">
        <v>11</v>
      </c>
      <c r="CH24">
        <v>312</v>
      </c>
      <c r="CI24">
        <v>27</v>
      </c>
      <c r="CJ24">
        <v>110</v>
      </c>
      <c r="CK24">
        <v>2</v>
      </c>
      <c r="CL24">
        <v>1262</v>
      </c>
      <c r="CM24">
        <v>37</v>
      </c>
      <c r="CN24">
        <v>128</v>
      </c>
      <c r="CO24">
        <v>8</v>
      </c>
      <c r="CP24">
        <v>150</v>
      </c>
      <c r="CQ24" t="s">
        <v>752</v>
      </c>
      <c r="CR24">
        <v>0.79</v>
      </c>
      <c r="CS24" t="s">
        <v>162</v>
      </c>
      <c r="CT24" t="s">
        <v>111</v>
      </c>
    </row>
    <row r="25" spans="1:98" ht="14.25" customHeight="1" x14ac:dyDescent="0.3">
      <c r="A25">
        <v>2018</v>
      </c>
      <c r="B25">
        <v>6415</v>
      </c>
      <c r="C25">
        <v>7155</v>
      </c>
      <c r="D25" t="s">
        <v>753</v>
      </c>
      <c r="E25">
        <v>7</v>
      </c>
      <c r="F25" t="s">
        <v>681</v>
      </c>
      <c r="G25" t="s">
        <v>100</v>
      </c>
      <c r="H25">
        <v>6</v>
      </c>
      <c r="J25" t="s">
        <v>101</v>
      </c>
      <c r="K25" t="s">
        <v>553</v>
      </c>
      <c r="L25" t="s">
        <v>273</v>
      </c>
      <c r="M25" t="s">
        <v>159</v>
      </c>
      <c r="N25" t="s">
        <v>272</v>
      </c>
      <c r="O25" t="s">
        <v>754</v>
      </c>
      <c r="P25" t="s">
        <v>160</v>
      </c>
      <c r="Q25">
        <v>4</v>
      </c>
      <c r="AV25">
        <v>457535</v>
      </c>
      <c r="AW25">
        <v>5488464</v>
      </c>
      <c r="BH25">
        <v>49.547290369999999</v>
      </c>
      <c r="BI25">
        <v>8.4129578600000006</v>
      </c>
      <c r="CP25">
        <v>230</v>
      </c>
      <c r="CQ25" t="s">
        <v>755</v>
      </c>
      <c r="CR25">
        <v>1.448</v>
      </c>
      <c r="CS25" t="s">
        <v>162</v>
      </c>
      <c r="CT25" t="s">
        <v>111</v>
      </c>
    </row>
    <row r="26" spans="1:98" ht="14.25" customHeight="1" x14ac:dyDescent="0.3">
      <c r="A26">
        <v>2018</v>
      </c>
      <c r="B26">
        <v>6710</v>
      </c>
      <c r="C26">
        <v>7184</v>
      </c>
      <c r="D26" t="s">
        <v>756</v>
      </c>
      <c r="E26">
        <v>7</v>
      </c>
      <c r="F26" t="s">
        <v>681</v>
      </c>
      <c r="G26" t="s">
        <v>100</v>
      </c>
      <c r="H26">
        <v>8</v>
      </c>
      <c r="J26" t="s">
        <v>101</v>
      </c>
      <c r="K26" t="s">
        <v>757</v>
      </c>
      <c r="L26" t="s">
        <v>758</v>
      </c>
      <c r="M26" t="s">
        <v>159</v>
      </c>
      <c r="N26" t="s">
        <v>683</v>
      </c>
      <c r="O26" t="s">
        <v>759</v>
      </c>
      <c r="P26" t="s">
        <v>160</v>
      </c>
      <c r="Q26">
        <v>4</v>
      </c>
      <c r="R26">
        <v>357</v>
      </c>
      <c r="S26">
        <v>28211</v>
      </c>
      <c r="T26">
        <v>13757</v>
      </c>
      <c r="U26">
        <v>14454</v>
      </c>
      <c r="V26">
        <v>3883</v>
      </c>
      <c r="W26">
        <v>1814</v>
      </c>
      <c r="X26">
        <v>2068</v>
      </c>
      <c r="Y26">
        <v>13.8</v>
      </c>
      <c r="Z26">
        <v>0.99</v>
      </c>
      <c r="AA26">
        <v>0.57999999999999996</v>
      </c>
      <c r="AB26">
        <v>1.0900000000000001</v>
      </c>
      <c r="AC26">
        <v>1626</v>
      </c>
      <c r="AD26">
        <v>13.1</v>
      </c>
      <c r="AE26">
        <v>275</v>
      </c>
      <c r="AF26">
        <v>21.9</v>
      </c>
      <c r="AK26" t="s">
        <v>161</v>
      </c>
      <c r="AL26" t="s">
        <v>161</v>
      </c>
      <c r="AM26">
        <v>84.9</v>
      </c>
      <c r="AN26">
        <v>6.4</v>
      </c>
      <c r="AO26">
        <v>0.5</v>
      </c>
      <c r="AP26">
        <v>0.8</v>
      </c>
      <c r="AQ26">
        <v>4.2</v>
      </c>
      <c r="AR26">
        <v>9.4</v>
      </c>
      <c r="AS26">
        <v>7.9</v>
      </c>
      <c r="AT26">
        <v>0.2</v>
      </c>
      <c r="AU26">
        <v>0.5</v>
      </c>
      <c r="AV26">
        <v>381102</v>
      </c>
      <c r="AW26">
        <v>5453922</v>
      </c>
      <c r="BB26">
        <v>30912</v>
      </c>
      <c r="BC26">
        <v>15051</v>
      </c>
      <c r="BD26">
        <v>15861</v>
      </c>
      <c r="BE26">
        <v>17.100000000000001</v>
      </c>
      <c r="BF26">
        <v>16.5</v>
      </c>
      <c r="BG26">
        <v>17.600000000000001</v>
      </c>
      <c r="BH26">
        <v>49.226527859999997</v>
      </c>
      <c r="BI26">
        <v>7.3669823599999997</v>
      </c>
      <c r="BJ26">
        <v>1420</v>
      </c>
      <c r="BK26">
        <v>1555</v>
      </c>
      <c r="BL26">
        <v>10.3</v>
      </c>
      <c r="BM26">
        <v>10.8</v>
      </c>
      <c r="BN26">
        <v>8</v>
      </c>
      <c r="BO26">
        <v>11.2</v>
      </c>
      <c r="BP26">
        <v>4.3</v>
      </c>
      <c r="BQ26">
        <v>7.2</v>
      </c>
      <c r="BR26">
        <v>9.4</v>
      </c>
      <c r="BS26">
        <v>9.8000000000000007</v>
      </c>
      <c r="BT26">
        <v>15023</v>
      </c>
      <c r="BU26">
        <v>15814</v>
      </c>
      <c r="BV26">
        <v>0.59</v>
      </c>
      <c r="BW26">
        <v>0.56000000000000005</v>
      </c>
      <c r="BX26">
        <v>0.99</v>
      </c>
      <c r="BY26">
        <v>0.96</v>
      </c>
      <c r="BZ26">
        <v>1.07</v>
      </c>
      <c r="CA26">
        <v>1.1000000000000001</v>
      </c>
      <c r="CB26">
        <v>0.9</v>
      </c>
      <c r="CC26">
        <v>0.89</v>
      </c>
      <c r="CD26">
        <v>1396</v>
      </c>
      <c r="CE26">
        <v>68</v>
      </c>
      <c r="CF26">
        <v>144</v>
      </c>
      <c r="CG26">
        <v>9</v>
      </c>
      <c r="CH26">
        <v>212</v>
      </c>
      <c r="CI26">
        <v>17</v>
      </c>
      <c r="CJ26">
        <v>44</v>
      </c>
      <c r="CK26">
        <v>1</v>
      </c>
      <c r="CL26">
        <v>943</v>
      </c>
      <c r="CM26">
        <v>31</v>
      </c>
      <c r="CN26">
        <v>81</v>
      </c>
      <c r="CO26">
        <v>6</v>
      </c>
      <c r="CP26">
        <v>270</v>
      </c>
      <c r="CQ26" t="s">
        <v>760</v>
      </c>
      <c r="CR26">
        <v>0.70099999999999996</v>
      </c>
      <c r="CS26" t="s">
        <v>162</v>
      </c>
      <c r="CT26" t="s">
        <v>111</v>
      </c>
    </row>
    <row r="27" spans="1:98" ht="14.25" customHeight="1" x14ac:dyDescent="0.3">
      <c r="A27">
        <v>2018</v>
      </c>
      <c r="B27">
        <v>5610</v>
      </c>
      <c r="C27">
        <v>7132</v>
      </c>
      <c r="D27" t="s">
        <v>761</v>
      </c>
      <c r="E27">
        <v>7</v>
      </c>
      <c r="F27" t="s">
        <v>681</v>
      </c>
      <c r="G27" t="s">
        <v>100</v>
      </c>
      <c r="H27">
        <v>48</v>
      </c>
      <c r="J27" t="s">
        <v>101</v>
      </c>
      <c r="K27" t="s">
        <v>762</v>
      </c>
      <c r="L27" t="s">
        <v>763</v>
      </c>
      <c r="M27" t="s">
        <v>159</v>
      </c>
      <c r="N27" t="s">
        <v>764</v>
      </c>
      <c r="O27" t="s">
        <v>765</v>
      </c>
      <c r="P27" t="s">
        <v>160</v>
      </c>
      <c r="Q27">
        <v>4</v>
      </c>
      <c r="R27">
        <v>141</v>
      </c>
      <c r="S27">
        <v>53056</v>
      </c>
      <c r="T27">
        <v>26383</v>
      </c>
      <c r="U27">
        <v>26673</v>
      </c>
      <c r="V27">
        <v>7725</v>
      </c>
      <c r="W27">
        <v>3714</v>
      </c>
      <c r="X27">
        <v>4012</v>
      </c>
      <c r="Y27">
        <v>14.6</v>
      </c>
      <c r="Z27">
        <v>0.94</v>
      </c>
      <c r="AA27">
        <v>0.63</v>
      </c>
      <c r="AB27">
        <v>1.07</v>
      </c>
      <c r="AC27">
        <v>3025</v>
      </c>
      <c r="AD27">
        <v>13.4</v>
      </c>
      <c r="AE27">
        <v>582</v>
      </c>
      <c r="AF27">
        <v>26.6</v>
      </c>
      <c r="AK27" t="s">
        <v>166</v>
      </c>
      <c r="AL27" t="s">
        <v>108</v>
      </c>
      <c r="AM27">
        <v>81.8</v>
      </c>
      <c r="AN27">
        <v>6.4</v>
      </c>
      <c r="AO27">
        <v>0.5</v>
      </c>
      <c r="AP27">
        <v>1.1000000000000001</v>
      </c>
      <c r="AQ27">
        <v>4.2</v>
      </c>
      <c r="AR27">
        <v>10</v>
      </c>
      <c r="AS27">
        <v>7.6</v>
      </c>
      <c r="AT27">
        <v>0.3</v>
      </c>
      <c r="AU27">
        <v>2.5</v>
      </c>
      <c r="AV27">
        <v>392648</v>
      </c>
      <c r="AW27">
        <v>5580112</v>
      </c>
      <c r="BB27">
        <v>59731</v>
      </c>
      <c r="BC27">
        <v>29531</v>
      </c>
      <c r="BD27">
        <v>30200</v>
      </c>
      <c r="BE27">
        <v>17.7</v>
      </c>
      <c r="BF27">
        <v>17.2</v>
      </c>
      <c r="BG27">
        <v>18.2</v>
      </c>
      <c r="BH27">
        <v>50.363282920000003</v>
      </c>
      <c r="BI27">
        <v>7.4906435800000004</v>
      </c>
      <c r="BJ27">
        <v>3056</v>
      </c>
      <c r="BK27">
        <v>3048</v>
      </c>
      <c r="BL27">
        <v>11.6</v>
      </c>
      <c r="BM27">
        <v>11.4</v>
      </c>
      <c r="BN27">
        <v>11.3</v>
      </c>
      <c r="BO27">
        <v>10.6</v>
      </c>
      <c r="BP27">
        <v>6.5</v>
      </c>
      <c r="BQ27">
        <v>7.9</v>
      </c>
      <c r="BR27">
        <v>10.3</v>
      </c>
      <c r="BS27">
        <v>10.1</v>
      </c>
      <c r="BT27">
        <v>30198</v>
      </c>
      <c r="BU27">
        <v>30667</v>
      </c>
      <c r="BV27">
        <v>0.65</v>
      </c>
      <c r="BW27">
        <v>0.62</v>
      </c>
      <c r="BX27">
        <v>0.95</v>
      </c>
      <c r="BY27">
        <v>0.96</v>
      </c>
      <c r="BZ27">
        <v>1.07</v>
      </c>
      <c r="CA27">
        <v>1.08</v>
      </c>
      <c r="CB27">
        <v>0.77</v>
      </c>
      <c r="CC27">
        <v>0.76</v>
      </c>
      <c r="CD27">
        <v>2528</v>
      </c>
      <c r="CE27">
        <v>132</v>
      </c>
      <c r="CF27">
        <v>274</v>
      </c>
      <c r="CG27">
        <v>15</v>
      </c>
      <c r="CH27">
        <v>412</v>
      </c>
      <c r="CI27">
        <v>36</v>
      </c>
      <c r="CJ27">
        <v>118</v>
      </c>
      <c r="CK27">
        <v>2</v>
      </c>
      <c r="CL27">
        <v>1745</v>
      </c>
      <c r="CM27">
        <v>49</v>
      </c>
      <c r="CN27">
        <v>139</v>
      </c>
      <c r="CO27">
        <v>10</v>
      </c>
      <c r="CP27">
        <v>20</v>
      </c>
      <c r="CQ27" t="s">
        <v>766</v>
      </c>
      <c r="CR27">
        <v>5.3</v>
      </c>
      <c r="CS27" t="s">
        <v>110</v>
      </c>
      <c r="CT27" t="s">
        <v>111</v>
      </c>
    </row>
    <row r="28" spans="1:98" ht="14.25" customHeight="1" x14ac:dyDescent="0.3">
      <c r="A28">
        <v>2018</v>
      </c>
      <c r="B28">
        <v>5610</v>
      </c>
      <c r="C28">
        <v>7133</v>
      </c>
      <c r="D28" t="s">
        <v>767</v>
      </c>
      <c r="E28">
        <v>7</v>
      </c>
      <c r="F28" t="s">
        <v>681</v>
      </c>
      <c r="G28" t="s">
        <v>100</v>
      </c>
      <c r="H28">
        <v>48</v>
      </c>
      <c r="J28" t="s">
        <v>101</v>
      </c>
      <c r="K28" t="s">
        <v>762</v>
      </c>
      <c r="L28" t="s">
        <v>765</v>
      </c>
      <c r="M28" t="s">
        <v>159</v>
      </c>
      <c r="N28" t="s">
        <v>764</v>
      </c>
      <c r="O28" t="s">
        <v>768</v>
      </c>
      <c r="P28" t="s">
        <v>160</v>
      </c>
      <c r="Q28">
        <v>4</v>
      </c>
      <c r="R28">
        <v>142</v>
      </c>
      <c r="S28">
        <v>29180</v>
      </c>
      <c r="T28">
        <v>14428</v>
      </c>
      <c r="U28">
        <v>14751</v>
      </c>
      <c r="V28">
        <v>3324</v>
      </c>
      <c r="W28">
        <v>1641</v>
      </c>
      <c r="X28">
        <v>1682</v>
      </c>
      <c r="Y28">
        <v>11.4</v>
      </c>
      <c r="Z28">
        <v>0.94</v>
      </c>
      <c r="AA28">
        <v>0.65</v>
      </c>
      <c r="AB28">
        <v>1.0900000000000001</v>
      </c>
      <c r="AC28">
        <v>1675</v>
      </c>
      <c r="AD28">
        <v>10.5</v>
      </c>
      <c r="AE28">
        <v>297</v>
      </c>
      <c r="AF28">
        <v>21.6</v>
      </c>
      <c r="AK28" t="s">
        <v>166</v>
      </c>
      <c r="AL28" t="s">
        <v>166</v>
      </c>
      <c r="AM28">
        <v>85.7</v>
      </c>
      <c r="AN28">
        <v>7.1</v>
      </c>
      <c r="AO28">
        <v>0.7</v>
      </c>
      <c r="AP28">
        <v>1.2</v>
      </c>
      <c r="AQ28">
        <v>3.6</v>
      </c>
      <c r="AR28">
        <v>7.5</v>
      </c>
      <c r="AS28">
        <v>5.5</v>
      </c>
      <c r="AT28">
        <v>0.3</v>
      </c>
      <c r="AU28">
        <v>1.7</v>
      </c>
      <c r="AV28">
        <v>391480</v>
      </c>
      <c r="AW28">
        <v>5578929</v>
      </c>
      <c r="BB28">
        <v>32811</v>
      </c>
      <c r="BC28">
        <v>16149</v>
      </c>
      <c r="BD28">
        <v>16663</v>
      </c>
      <c r="BE28">
        <v>13.9</v>
      </c>
      <c r="BF28">
        <v>13.9</v>
      </c>
      <c r="BG28">
        <v>13.8</v>
      </c>
      <c r="BH28">
        <v>50.3524295</v>
      </c>
      <c r="BI28">
        <v>7.4745604800000001</v>
      </c>
      <c r="BJ28">
        <v>1780</v>
      </c>
      <c r="BK28">
        <v>1800</v>
      </c>
      <c r="BL28">
        <v>12.3</v>
      </c>
      <c r="BM28">
        <v>12.2</v>
      </c>
      <c r="BN28">
        <v>8</v>
      </c>
      <c r="BO28">
        <v>8.1999999999999993</v>
      </c>
      <c r="BP28">
        <v>4.4000000000000004</v>
      </c>
      <c r="BQ28">
        <v>5.0999999999999996</v>
      </c>
      <c r="BR28">
        <v>11</v>
      </c>
      <c r="BS28">
        <v>10.8</v>
      </c>
      <c r="BT28">
        <v>16505</v>
      </c>
      <c r="BU28">
        <v>16848</v>
      </c>
      <c r="BV28">
        <v>0.7</v>
      </c>
      <c r="BW28">
        <v>0.61</v>
      </c>
      <c r="BX28">
        <v>0.97</v>
      </c>
      <c r="BY28">
        <v>0.97</v>
      </c>
      <c r="BZ28">
        <v>1.08</v>
      </c>
      <c r="CA28">
        <v>1.1000000000000001</v>
      </c>
      <c r="CB28">
        <v>0.76</v>
      </c>
      <c r="CC28">
        <v>0.76</v>
      </c>
      <c r="CD28">
        <v>1458</v>
      </c>
      <c r="CE28">
        <v>62</v>
      </c>
      <c r="CF28">
        <v>113</v>
      </c>
      <c r="CG28">
        <v>12</v>
      </c>
      <c r="CH28">
        <v>227</v>
      </c>
      <c r="CI28">
        <v>17</v>
      </c>
      <c r="CJ28">
        <v>47</v>
      </c>
      <c r="CK28">
        <v>1</v>
      </c>
      <c r="CL28">
        <v>988</v>
      </c>
      <c r="CM28">
        <v>22</v>
      </c>
      <c r="CN28">
        <v>57</v>
      </c>
      <c r="CO28">
        <v>8</v>
      </c>
      <c r="CP28">
        <v>10</v>
      </c>
      <c r="CQ28" t="s">
        <v>769</v>
      </c>
      <c r="CR28">
        <v>0.97799999999999998</v>
      </c>
      <c r="CS28" t="s">
        <v>110</v>
      </c>
      <c r="CT28" t="s">
        <v>111</v>
      </c>
    </row>
    <row r="29" spans="1:98" ht="14.25" customHeight="1" x14ac:dyDescent="0.3">
      <c r="A29">
        <v>2018</v>
      </c>
      <c r="B29">
        <v>5511</v>
      </c>
      <c r="C29">
        <v>7946</v>
      </c>
      <c r="D29" t="s">
        <v>770</v>
      </c>
      <c r="E29">
        <v>7</v>
      </c>
      <c r="F29" t="s">
        <v>681</v>
      </c>
      <c r="G29" t="s">
        <v>100</v>
      </c>
      <c r="H29">
        <v>48</v>
      </c>
      <c r="J29" t="s">
        <v>101</v>
      </c>
      <c r="K29" t="s">
        <v>771</v>
      </c>
      <c r="L29" t="s">
        <v>772</v>
      </c>
      <c r="M29" t="s">
        <v>159</v>
      </c>
      <c r="N29" t="s">
        <v>773</v>
      </c>
      <c r="O29" t="s">
        <v>763</v>
      </c>
      <c r="P29" t="s">
        <v>160</v>
      </c>
      <c r="Q29">
        <v>4</v>
      </c>
      <c r="R29">
        <v>338</v>
      </c>
      <c r="S29">
        <v>49399</v>
      </c>
      <c r="T29">
        <v>24762</v>
      </c>
      <c r="U29">
        <v>24637</v>
      </c>
      <c r="V29">
        <v>7493</v>
      </c>
      <c r="W29">
        <v>3727</v>
      </c>
      <c r="X29">
        <v>3766</v>
      </c>
      <c r="Y29">
        <v>15.2</v>
      </c>
      <c r="Z29">
        <v>0.94</v>
      </c>
      <c r="AA29">
        <v>0.65</v>
      </c>
      <c r="AB29">
        <v>1.08</v>
      </c>
      <c r="AC29">
        <v>2815</v>
      </c>
      <c r="AD29">
        <v>13.9</v>
      </c>
      <c r="AE29">
        <v>545</v>
      </c>
      <c r="AF29">
        <v>28</v>
      </c>
      <c r="AK29" t="s">
        <v>108</v>
      </c>
      <c r="AL29" t="s">
        <v>108</v>
      </c>
      <c r="AM29">
        <v>82.6</v>
      </c>
      <c r="AN29">
        <v>7</v>
      </c>
      <c r="AO29">
        <v>0.7</v>
      </c>
      <c r="AP29">
        <v>1</v>
      </c>
      <c r="AQ29">
        <v>3.6</v>
      </c>
      <c r="AR29">
        <v>11.4</v>
      </c>
      <c r="AS29">
        <v>8.4</v>
      </c>
      <c r="AT29">
        <v>0.2</v>
      </c>
      <c r="AU29">
        <v>1.2</v>
      </c>
      <c r="AV29">
        <v>399756</v>
      </c>
      <c r="AW29">
        <v>5585443</v>
      </c>
      <c r="BB29">
        <v>55499</v>
      </c>
      <c r="BC29">
        <v>27803</v>
      </c>
      <c r="BD29">
        <v>27696</v>
      </c>
      <c r="BE29">
        <v>18.600000000000001</v>
      </c>
      <c r="BF29">
        <v>18.5</v>
      </c>
      <c r="BG29">
        <v>18.7</v>
      </c>
      <c r="BH29">
        <v>50.412462269999999</v>
      </c>
      <c r="BI29">
        <v>7.5891208499999996</v>
      </c>
      <c r="BJ29">
        <v>2509</v>
      </c>
      <c r="BK29">
        <v>2696</v>
      </c>
      <c r="BL29">
        <v>10.1</v>
      </c>
      <c r="BM29">
        <v>10.9</v>
      </c>
      <c r="BN29">
        <v>11.2</v>
      </c>
      <c r="BO29">
        <v>13.4</v>
      </c>
      <c r="BP29">
        <v>8.5</v>
      </c>
      <c r="BQ29">
        <v>9.6999999999999993</v>
      </c>
      <c r="BR29">
        <v>9</v>
      </c>
      <c r="BS29">
        <v>9.6999999999999993</v>
      </c>
      <c r="BT29">
        <v>28214</v>
      </c>
      <c r="BU29">
        <v>28097</v>
      </c>
      <c r="BV29">
        <v>0.66</v>
      </c>
      <c r="BW29">
        <v>0.63</v>
      </c>
      <c r="BX29">
        <v>0.96</v>
      </c>
      <c r="BY29">
        <v>0.98</v>
      </c>
      <c r="BZ29">
        <v>1.07</v>
      </c>
      <c r="CA29">
        <v>1.08</v>
      </c>
      <c r="CB29">
        <v>0.76</v>
      </c>
      <c r="CC29">
        <v>0.78</v>
      </c>
      <c r="CD29">
        <v>2370</v>
      </c>
      <c r="CE29">
        <v>104</v>
      </c>
      <c r="CF29">
        <v>288</v>
      </c>
      <c r="CG29">
        <v>18</v>
      </c>
      <c r="CH29">
        <v>381</v>
      </c>
      <c r="CI29">
        <v>28</v>
      </c>
      <c r="CJ29">
        <v>125</v>
      </c>
      <c r="CK29">
        <v>5</v>
      </c>
      <c r="CL29">
        <v>1697</v>
      </c>
      <c r="CM29">
        <v>41</v>
      </c>
      <c r="CN29">
        <v>150</v>
      </c>
      <c r="CO29">
        <v>14</v>
      </c>
      <c r="CP29">
        <v>40</v>
      </c>
      <c r="CQ29" t="s">
        <v>774</v>
      </c>
      <c r="CR29">
        <v>7.6050000000000004</v>
      </c>
      <c r="CS29" t="s">
        <v>110</v>
      </c>
      <c r="CT29" t="s">
        <v>111</v>
      </c>
    </row>
    <row r="30" spans="1:98" ht="14.25" customHeight="1" x14ac:dyDescent="0.3">
      <c r="A30">
        <v>2018</v>
      </c>
      <c r="B30">
        <v>5511</v>
      </c>
      <c r="C30">
        <v>7130</v>
      </c>
      <c r="D30" t="s">
        <v>775</v>
      </c>
      <c r="E30">
        <v>7</v>
      </c>
      <c r="F30" t="s">
        <v>681</v>
      </c>
      <c r="G30" t="s">
        <v>100</v>
      </c>
      <c r="H30">
        <v>48</v>
      </c>
      <c r="J30" t="s">
        <v>101</v>
      </c>
      <c r="K30" t="s">
        <v>762</v>
      </c>
      <c r="L30" t="s">
        <v>772</v>
      </c>
      <c r="M30" t="s">
        <v>159</v>
      </c>
      <c r="N30" t="s">
        <v>773</v>
      </c>
      <c r="O30" t="s">
        <v>772</v>
      </c>
      <c r="P30" t="s">
        <v>160</v>
      </c>
      <c r="Q30">
        <v>4</v>
      </c>
      <c r="R30">
        <v>325</v>
      </c>
      <c r="S30">
        <v>49381</v>
      </c>
      <c r="T30">
        <v>24758</v>
      </c>
      <c r="U30">
        <v>24623</v>
      </c>
      <c r="V30">
        <v>7451</v>
      </c>
      <c r="W30">
        <v>3664</v>
      </c>
      <c r="X30">
        <v>3787</v>
      </c>
      <c r="Y30">
        <v>15.1</v>
      </c>
      <c r="Z30">
        <v>0.94</v>
      </c>
      <c r="AA30">
        <v>0.65</v>
      </c>
      <c r="AB30">
        <v>1.08</v>
      </c>
      <c r="AC30">
        <v>2813</v>
      </c>
      <c r="AD30">
        <v>13.9</v>
      </c>
      <c r="AE30">
        <v>546</v>
      </c>
      <c r="AF30">
        <v>27.8</v>
      </c>
      <c r="AK30" t="s">
        <v>108</v>
      </c>
      <c r="AL30" t="s">
        <v>108</v>
      </c>
      <c r="AM30">
        <v>82.3</v>
      </c>
      <c r="AN30">
        <v>6.8</v>
      </c>
      <c r="AO30">
        <v>0.6</v>
      </c>
      <c r="AP30">
        <v>1.1000000000000001</v>
      </c>
      <c r="AQ30">
        <v>3.6</v>
      </c>
      <c r="AR30">
        <v>11.3</v>
      </c>
      <c r="AS30">
        <v>8.6</v>
      </c>
      <c r="AT30">
        <v>0.2</v>
      </c>
      <c r="AU30">
        <v>1.6</v>
      </c>
      <c r="AV30">
        <v>404967</v>
      </c>
      <c r="AW30">
        <v>5588846</v>
      </c>
      <c r="BB30">
        <v>55470</v>
      </c>
      <c r="BC30">
        <v>27784</v>
      </c>
      <c r="BD30">
        <v>27686</v>
      </c>
      <c r="BE30">
        <v>18.5</v>
      </c>
      <c r="BF30">
        <v>18.3</v>
      </c>
      <c r="BG30">
        <v>18.8</v>
      </c>
      <c r="BH30">
        <v>50.443927940000002</v>
      </c>
      <c r="BI30">
        <v>7.6615770000000003</v>
      </c>
      <c r="BJ30">
        <v>2503</v>
      </c>
      <c r="BK30">
        <v>2691</v>
      </c>
      <c r="BL30">
        <v>10.1</v>
      </c>
      <c r="BM30">
        <v>10.9</v>
      </c>
      <c r="BN30">
        <v>11.8</v>
      </c>
      <c r="BO30">
        <v>12.5</v>
      </c>
      <c r="BP30">
        <v>9.3000000000000007</v>
      </c>
      <c r="BQ30">
        <v>9.4</v>
      </c>
      <c r="BR30">
        <v>9</v>
      </c>
      <c r="BS30">
        <v>9.6999999999999993</v>
      </c>
      <c r="BT30">
        <v>28191</v>
      </c>
      <c r="BU30">
        <v>28069</v>
      </c>
      <c r="BV30">
        <v>0.66</v>
      </c>
      <c r="BW30">
        <v>0.63</v>
      </c>
      <c r="BX30">
        <v>0.96</v>
      </c>
      <c r="BY30">
        <v>0.98</v>
      </c>
      <c r="BZ30">
        <v>1.07</v>
      </c>
      <c r="CA30">
        <v>1.08</v>
      </c>
      <c r="CB30">
        <v>0.76</v>
      </c>
      <c r="CC30">
        <v>0.78</v>
      </c>
      <c r="CD30">
        <v>2361</v>
      </c>
      <c r="CE30">
        <v>103</v>
      </c>
      <c r="CF30">
        <v>287</v>
      </c>
      <c r="CG30">
        <v>18</v>
      </c>
      <c r="CH30">
        <v>383</v>
      </c>
      <c r="CI30">
        <v>26</v>
      </c>
      <c r="CJ30">
        <v>126</v>
      </c>
      <c r="CK30">
        <v>3</v>
      </c>
      <c r="CL30">
        <v>1700</v>
      </c>
      <c r="CM30">
        <v>40</v>
      </c>
      <c r="CN30">
        <v>151</v>
      </c>
      <c r="CO30">
        <v>12</v>
      </c>
      <c r="CP30">
        <v>50</v>
      </c>
      <c r="CQ30" t="s">
        <v>774</v>
      </c>
      <c r="CR30">
        <v>0.14000000000000001</v>
      </c>
      <c r="CS30" t="s">
        <v>110</v>
      </c>
      <c r="CT30" t="s">
        <v>111</v>
      </c>
    </row>
    <row r="31" spans="1:98" ht="14.25" customHeight="1" x14ac:dyDescent="0.3">
      <c r="A31">
        <v>2018</v>
      </c>
      <c r="B31">
        <v>5512</v>
      </c>
      <c r="C31">
        <v>7770</v>
      </c>
      <c r="D31" t="s">
        <v>776</v>
      </c>
      <c r="E31">
        <v>7</v>
      </c>
      <c r="F31" t="s">
        <v>681</v>
      </c>
      <c r="G31" t="s">
        <v>100</v>
      </c>
      <c r="H31">
        <v>48</v>
      </c>
      <c r="J31" t="s">
        <v>101</v>
      </c>
      <c r="K31" t="s">
        <v>762</v>
      </c>
      <c r="L31" t="s">
        <v>777</v>
      </c>
      <c r="M31" t="s">
        <v>159</v>
      </c>
      <c r="N31" t="s">
        <v>764</v>
      </c>
      <c r="O31" t="s">
        <v>772</v>
      </c>
      <c r="P31" t="s">
        <v>160</v>
      </c>
      <c r="Q31">
        <v>6</v>
      </c>
      <c r="R31">
        <v>313</v>
      </c>
      <c r="S31">
        <v>45686</v>
      </c>
      <c r="T31">
        <v>22989</v>
      </c>
      <c r="U31">
        <v>22697</v>
      </c>
      <c r="V31">
        <v>7164</v>
      </c>
      <c r="W31">
        <v>3598</v>
      </c>
      <c r="X31">
        <v>3566</v>
      </c>
      <c r="Y31">
        <v>15.7</v>
      </c>
      <c r="Z31">
        <v>0.93</v>
      </c>
      <c r="AA31">
        <v>0.66</v>
      </c>
      <c r="AB31">
        <v>1.08</v>
      </c>
      <c r="AC31">
        <v>2599</v>
      </c>
      <c r="AD31">
        <v>14.4</v>
      </c>
      <c r="AE31">
        <v>512</v>
      </c>
      <c r="AF31">
        <v>28.9</v>
      </c>
      <c r="AK31" t="s">
        <v>108</v>
      </c>
      <c r="AL31" t="s">
        <v>108</v>
      </c>
      <c r="AM31">
        <v>82</v>
      </c>
      <c r="AN31">
        <v>7.2</v>
      </c>
      <c r="AO31">
        <v>1</v>
      </c>
      <c r="AP31">
        <v>1.1000000000000001</v>
      </c>
      <c r="AQ31">
        <v>3.4</v>
      </c>
      <c r="AR31">
        <v>12.1</v>
      </c>
      <c r="AS31">
        <v>9.1</v>
      </c>
      <c r="AT31">
        <v>0.2</v>
      </c>
      <c r="AU31">
        <v>1.2</v>
      </c>
      <c r="AV31">
        <v>409425</v>
      </c>
      <c r="AW31">
        <v>5589583</v>
      </c>
      <c r="BB31">
        <v>51287</v>
      </c>
      <c r="BC31">
        <v>25760</v>
      </c>
      <c r="BD31">
        <v>25527</v>
      </c>
      <c r="BE31">
        <v>19.3</v>
      </c>
      <c r="BF31">
        <v>19.399999999999999</v>
      </c>
      <c r="BG31">
        <v>19.3</v>
      </c>
      <c r="BH31">
        <v>50.451252320000002</v>
      </c>
      <c r="BI31">
        <v>7.7241697399999998</v>
      </c>
      <c r="BJ31">
        <v>2262</v>
      </c>
      <c r="BK31">
        <v>2410</v>
      </c>
      <c r="BL31">
        <v>9.8000000000000007</v>
      </c>
      <c r="BM31">
        <v>10.6</v>
      </c>
      <c r="BN31">
        <v>12.1</v>
      </c>
      <c r="BO31">
        <v>14.1</v>
      </c>
      <c r="BP31">
        <v>9.6</v>
      </c>
      <c r="BQ31">
        <v>10.5</v>
      </c>
      <c r="BR31">
        <v>8.8000000000000007</v>
      </c>
      <c r="BS31">
        <v>9.4</v>
      </c>
      <c r="BT31">
        <v>26397</v>
      </c>
      <c r="BU31">
        <v>26125</v>
      </c>
      <c r="BV31">
        <v>0.68</v>
      </c>
      <c r="BW31">
        <v>0.65</v>
      </c>
      <c r="BX31">
        <v>0.95</v>
      </c>
      <c r="BY31">
        <v>0.98</v>
      </c>
      <c r="BZ31">
        <v>1.07</v>
      </c>
      <c r="CA31">
        <v>1.0900000000000001</v>
      </c>
      <c r="CB31">
        <v>0.75</v>
      </c>
      <c r="CC31">
        <v>0.77</v>
      </c>
      <c r="CD31">
        <v>2168</v>
      </c>
      <c r="CE31">
        <v>91</v>
      </c>
      <c r="CF31">
        <v>282</v>
      </c>
      <c r="CG31">
        <v>26</v>
      </c>
      <c r="CH31">
        <v>352</v>
      </c>
      <c r="CI31">
        <v>24</v>
      </c>
      <c r="CJ31">
        <v>124</v>
      </c>
      <c r="CK31">
        <v>6</v>
      </c>
      <c r="CL31">
        <v>1555</v>
      </c>
      <c r="CM31">
        <v>34</v>
      </c>
      <c r="CN31">
        <v>148</v>
      </c>
      <c r="CO31">
        <v>20</v>
      </c>
      <c r="CP31">
        <v>60</v>
      </c>
      <c r="CQ31" t="s">
        <v>778</v>
      </c>
      <c r="CR31">
        <v>3.036</v>
      </c>
      <c r="CS31" t="s">
        <v>110</v>
      </c>
      <c r="CT31" t="s">
        <v>111</v>
      </c>
    </row>
    <row r="32" spans="1:98" ht="14.25" customHeight="1" x14ac:dyDescent="0.3">
      <c r="A32">
        <v>2018</v>
      </c>
      <c r="B32">
        <v>5511</v>
      </c>
      <c r="C32">
        <v>7131</v>
      </c>
      <c r="D32" t="s">
        <v>779</v>
      </c>
      <c r="E32">
        <v>7</v>
      </c>
      <c r="F32" t="s">
        <v>681</v>
      </c>
      <c r="G32" t="s">
        <v>100</v>
      </c>
      <c r="H32">
        <v>48</v>
      </c>
      <c r="J32" t="s">
        <v>101</v>
      </c>
      <c r="K32" t="s">
        <v>762</v>
      </c>
      <c r="L32" t="s">
        <v>780</v>
      </c>
      <c r="M32" t="s">
        <v>159</v>
      </c>
      <c r="N32" t="s">
        <v>764</v>
      </c>
      <c r="O32" t="s">
        <v>763</v>
      </c>
      <c r="P32" t="s">
        <v>160</v>
      </c>
      <c r="Q32">
        <v>4</v>
      </c>
      <c r="R32">
        <v>297</v>
      </c>
      <c r="S32">
        <v>70082</v>
      </c>
      <c r="T32">
        <v>35306</v>
      </c>
      <c r="U32">
        <v>34776</v>
      </c>
      <c r="V32">
        <v>8853</v>
      </c>
      <c r="W32">
        <v>4450</v>
      </c>
      <c r="X32">
        <v>4403</v>
      </c>
      <c r="Y32">
        <v>12.6</v>
      </c>
      <c r="Z32">
        <v>0.94</v>
      </c>
      <c r="AA32">
        <v>0.6</v>
      </c>
      <c r="AB32">
        <v>1.07</v>
      </c>
      <c r="AC32">
        <v>4001</v>
      </c>
      <c r="AD32">
        <v>11.6</v>
      </c>
      <c r="AE32">
        <v>758</v>
      </c>
      <c r="AF32">
        <v>23.3</v>
      </c>
      <c r="AK32" t="s">
        <v>108</v>
      </c>
      <c r="AL32" t="s">
        <v>108</v>
      </c>
      <c r="AM32">
        <v>86.1</v>
      </c>
      <c r="AN32">
        <v>8.1999999999999993</v>
      </c>
      <c r="AO32">
        <v>0.4</v>
      </c>
      <c r="AP32">
        <v>1</v>
      </c>
      <c r="AQ32">
        <v>4.2</v>
      </c>
      <c r="AR32">
        <v>8.3000000000000007</v>
      </c>
      <c r="AS32">
        <v>6.5</v>
      </c>
      <c r="AT32">
        <v>0.2</v>
      </c>
      <c r="AU32">
        <v>0.4</v>
      </c>
      <c r="AV32">
        <v>398369</v>
      </c>
      <c r="AW32">
        <v>5584830</v>
      </c>
      <c r="BB32">
        <v>79164</v>
      </c>
      <c r="BC32">
        <v>39841</v>
      </c>
      <c r="BD32">
        <v>39323</v>
      </c>
      <c r="BE32">
        <v>15.3</v>
      </c>
      <c r="BF32">
        <v>15.2</v>
      </c>
      <c r="BG32">
        <v>15.3</v>
      </c>
      <c r="BH32">
        <v>50.40670909</v>
      </c>
      <c r="BI32">
        <v>7.5697725599999997</v>
      </c>
      <c r="BJ32">
        <v>3588</v>
      </c>
      <c r="BK32">
        <v>3708</v>
      </c>
      <c r="BL32">
        <v>10.199999999999999</v>
      </c>
      <c r="BM32">
        <v>10.7</v>
      </c>
      <c r="BN32">
        <v>9.3000000000000007</v>
      </c>
      <c r="BO32">
        <v>11.7</v>
      </c>
      <c r="BP32">
        <v>6.3</v>
      </c>
      <c r="BQ32">
        <v>7.4</v>
      </c>
      <c r="BR32">
        <v>9</v>
      </c>
      <c r="BS32">
        <v>9.4</v>
      </c>
      <c r="BT32">
        <v>40560</v>
      </c>
      <c r="BU32">
        <v>39803</v>
      </c>
      <c r="BV32">
        <v>0.61</v>
      </c>
      <c r="BW32">
        <v>0.59</v>
      </c>
      <c r="BX32">
        <v>0.96</v>
      </c>
      <c r="BY32">
        <v>0.97</v>
      </c>
      <c r="BZ32">
        <v>1.06</v>
      </c>
      <c r="CA32">
        <v>1.08</v>
      </c>
      <c r="CB32">
        <v>0.78</v>
      </c>
      <c r="CC32">
        <v>0.79</v>
      </c>
      <c r="CD32">
        <v>3506</v>
      </c>
      <c r="CE32">
        <v>167</v>
      </c>
      <c r="CF32">
        <v>298</v>
      </c>
      <c r="CG32">
        <v>17</v>
      </c>
      <c r="CH32">
        <v>573</v>
      </c>
      <c r="CI32">
        <v>43</v>
      </c>
      <c r="CJ32">
        <v>133</v>
      </c>
      <c r="CK32">
        <v>1</v>
      </c>
      <c r="CL32">
        <v>2520</v>
      </c>
      <c r="CM32">
        <v>69</v>
      </c>
      <c r="CN32">
        <v>153</v>
      </c>
      <c r="CO32">
        <v>10</v>
      </c>
      <c r="CP32">
        <v>30</v>
      </c>
      <c r="CQ32" t="s">
        <v>781</v>
      </c>
      <c r="CR32">
        <v>1.0349999999999999</v>
      </c>
      <c r="CS32" t="s">
        <v>110</v>
      </c>
      <c r="CT32" t="s">
        <v>111</v>
      </c>
    </row>
    <row r="33" spans="1:98" ht="14.25" customHeight="1" x14ac:dyDescent="0.3">
      <c r="A33">
        <v>2018</v>
      </c>
      <c r="B33">
        <v>5915</v>
      </c>
      <c r="C33">
        <v>7401</v>
      </c>
      <c r="D33" t="s">
        <v>782</v>
      </c>
      <c r="E33">
        <v>7</v>
      </c>
      <c r="F33" t="s">
        <v>681</v>
      </c>
      <c r="G33" t="s">
        <v>100</v>
      </c>
      <c r="H33">
        <v>60</v>
      </c>
      <c r="J33" t="s">
        <v>101</v>
      </c>
      <c r="K33" t="s">
        <v>411</v>
      </c>
      <c r="L33" t="s">
        <v>783</v>
      </c>
      <c r="M33" t="s">
        <v>159</v>
      </c>
      <c r="N33" t="s">
        <v>784</v>
      </c>
      <c r="O33" t="s">
        <v>785</v>
      </c>
      <c r="P33" t="s">
        <v>160</v>
      </c>
      <c r="Q33">
        <v>4</v>
      </c>
      <c r="R33">
        <v>257</v>
      </c>
      <c r="S33">
        <v>65706</v>
      </c>
      <c r="T33">
        <v>32850</v>
      </c>
      <c r="U33">
        <v>32856</v>
      </c>
      <c r="V33">
        <v>5476</v>
      </c>
      <c r="W33">
        <v>2873</v>
      </c>
      <c r="X33">
        <v>2602</v>
      </c>
      <c r="Y33">
        <v>8.3000000000000007</v>
      </c>
      <c r="Z33">
        <v>0.9</v>
      </c>
      <c r="AA33">
        <v>0.57999999999999996</v>
      </c>
      <c r="AB33">
        <v>1.02</v>
      </c>
      <c r="AC33">
        <v>3758</v>
      </c>
      <c r="AD33">
        <v>7.8</v>
      </c>
      <c r="AE33">
        <v>696</v>
      </c>
      <c r="AF33">
        <v>14.4</v>
      </c>
      <c r="AK33" t="s">
        <v>108</v>
      </c>
      <c r="AL33" t="s">
        <v>108</v>
      </c>
      <c r="AM33">
        <v>90.5</v>
      </c>
      <c r="AN33">
        <v>6.4</v>
      </c>
      <c r="AO33">
        <v>0.6</v>
      </c>
      <c r="AP33">
        <v>0.6</v>
      </c>
      <c r="AQ33">
        <v>3.6</v>
      </c>
      <c r="AR33">
        <v>4.5999999999999996</v>
      </c>
      <c r="AS33">
        <v>3.7</v>
      </c>
      <c r="AT33">
        <v>0.2</v>
      </c>
      <c r="AU33">
        <v>0.6</v>
      </c>
      <c r="AV33">
        <v>441743</v>
      </c>
      <c r="AW33">
        <v>5538434</v>
      </c>
      <c r="BB33">
        <v>75743</v>
      </c>
      <c r="BC33">
        <v>38355</v>
      </c>
      <c r="BD33">
        <v>37388</v>
      </c>
      <c r="BE33">
        <v>9.6999999999999993</v>
      </c>
      <c r="BF33">
        <v>10</v>
      </c>
      <c r="BG33">
        <v>9.4</v>
      </c>
      <c r="BH33">
        <v>49.995379870000001</v>
      </c>
      <c r="BI33">
        <v>8.1871910299999993</v>
      </c>
      <c r="BJ33">
        <v>3750</v>
      </c>
      <c r="BK33">
        <v>3582</v>
      </c>
      <c r="BL33">
        <v>11.4</v>
      </c>
      <c r="BM33">
        <v>10.9</v>
      </c>
      <c r="BN33">
        <v>6.7</v>
      </c>
      <c r="BO33">
        <v>5.3</v>
      </c>
      <c r="BP33">
        <v>3.6</v>
      </c>
      <c r="BQ33">
        <v>2.8</v>
      </c>
      <c r="BR33">
        <v>9.8000000000000007</v>
      </c>
      <c r="BS33">
        <v>9.6</v>
      </c>
      <c r="BT33">
        <v>39296</v>
      </c>
      <c r="BU33">
        <v>38057</v>
      </c>
      <c r="BV33">
        <v>0.55000000000000004</v>
      </c>
      <c r="BW33">
        <v>0.61</v>
      </c>
      <c r="BX33">
        <v>0.96</v>
      </c>
      <c r="BY33">
        <v>0.97</v>
      </c>
      <c r="BZ33">
        <v>0.99</v>
      </c>
      <c r="CA33">
        <v>1.05</v>
      </c>
      <c r="CB33">
        <v>0.69</v>
      </c>
      <c r="CC33">
        <v>0.8</v>
      </c>
      <c r="CD33">
        <v>3424</v>
      </c>
      <c r="CE33">
        <v>137</v>
      </c>
      <c r="CF33">
        <v>155</v>
      </c>
      <c r="CG33">
        <v>22</v>
      </c>
      <c r="CH33">
        <v>586</v>
      </c>
      <c r="CI33">
        <v>35</v>
      </c>
      <c r="CJ33">
        <v>66</v>
      </c>
      <c r="CK33">
        <v>5</v>
      </c>
      <c r="CL33">
        <v>2572</v>
      </c>
      <c r="CM33">
        <v>59</v>
      </c>
      <c r="CN33">
        <v>72</v>
      </c>
      <c r="CO33">
        <v>14</v>
      </c>
      <c r="CP33">
        <v>80</v>
      </c>
      <c r="CQ33" t="s">
        <v>786</v>
      </c>
      <c r="CR33">
        <v>0.85199999999999998</v>
      </c>
      <c r="CS33" t="s">
        <v>162</v>
      </c>
      <c r="CT33" t="s">
        <v>111</v>
      </c>
    </row>
    <row r="34" spans="1:98" ht="14.25" customHeight="1" x14ac:dyDescent="0.3">
      <c r="A34">
        <v>2018</v>
      </c>
      <c r="B34">
        <v>6015</v>
      </c>
      <c r="C34">
        <v>7928</v>
      </c>
      <c r="D34" t="s">
        <v>787</v>
      </c>
      <c r="E34">
        <v>7</v>
      </c>
      <c r="F34" t="s">
        <v>681</v>
      </c>
      <c r="G34" t="s">
        <v>100</v>
      </c>
      <c r="H34">
        <v>60</v>
      </c>
      <c r="J34" t="s">
        <v>101</v>
      </c>
      <c r="K34" t="s">
        <v>404</v>
      </c>
      <c r="L34" t="s">
        <v>788</v>
      </c>
      <c r="M34" t="s">
        <v>159</v>
      </c>
      <c r="N34" t="s">
        <v>784</v>
      </c>
      <c r="O34" t="s">
        <v>789</v>
      </c>
      <c r="P34" t="s">
        <v>160</v>
      </c>
      <c r="Q34">
        <v>4</v>
      </c>
      <c r="AV34">
        <v>445116</v>
      </c>
      <c r="AW34">
        <v>5534970</v>
      </c>
      <c r="BH34">
        <v>49.964552570000002</v>
      </c>
      <c r="BI34">
        <v>8.2347421500000006</v>
      </c>
      <c r="CP34">
        <v>100</v>
      </c>
      <c r="CQ34" t="s">
        <v>790</v>
      </c>
      <c r="CR34">
        <v>0.85299999999999998</v>
      </c>
      <c r="CS34" t="s">
        <v>162</v>
      </c>
      <c r="CT34" t="s">
        <v>111</v>
      </c>
    </row>
    <row r="35" spans="1:98" ht="14.25" customHeight="1" x14ac:dyDescent="0.3">
      <c r="A35">
        <v>2018</v>
      </c>
      <c r="B35">
        <v>5914</v>
      </c>
      <c r="C35">
        <v>7409</v>
      </c>
      <c r="D35" t="s">
        <v>791</v>
      </c>
      <c r="E35">
        <v>7</v>
      </c>
      <c r="F35" t="s">
        <v>681</v>
      </c>
      <c r="G35" t="s">
        <v>100</v>
      </c>
      <c r="H35">
        <v>60</v>
      </c>
      <c r="J35" t="s">
        <v>101</v>
      </c>
      <c r="K35" t="s">
        <v>411</v>
      </c>
      <c r="L35" t="s">
        <v>792</v>
      </c>
      <c r="M35" t="s">
        <v>159</v>
      </c>
      <c r="N35" t="s">
        <v>784</v>
      </c>
      <c r="O35" t="s">
        <v>793</v>
      </c>
      <c r="P35" t="s">
        <v>160</v>
      </c>
      <c r="Q35">
        <v>5</v>
      </c>
      <c r="R35">
        <v>320</v>
      </c>
      <c r="S35">
        <v>66368</v>
      </c>
      <c r="T35">
        <v>32987</v>
      </c>
      <c r="U35">
        <v>33380</v>
      </c>
      <c r="V35">
        <v>5848</v>
      </c>
      <c r="W35">
        <v>2942</v>
      </c>
      <c r="X35">
        <v>2905</v>
      </c>
      <c r="Y35">
        <v>8.8000000000000007</v>
      </c>
      <c r="Z35">
        <v>0.9</v>
      </c>
      <c r="AA35">
        <v>0.6</v>
      </c>
      <c r="AB35">
        <v>1.02</v>
      </c>
      <c r="AC35">
        <v>3771</v>
      </c>
      <c r="AD35">
        <v>8.1999999999999993</v>
      </c>
      <c r="AE35">
        <v>753</v>
      </c>
      <c r="AF35">
        <v>15.3</v>
      </c>
      <c r="AK35" t="s">
        <v>166</v>
      </c>
      <c r="AL35" t="s">
        <v>166</v>
      </c>
      <c r="AM35">
        <v>90</v>
      </c>
      <c r="AN35">
        <v>6.7</v>
      </c>
      <c r="AO35">
        <v>0.3</v>
      </c>
      <c r="AP35">
        <v>0.6</v>
      </c>
      <c r="AQ35">
        <v>3.2</v>
      </c>
      <c r="AR35">
        <v>5.4</v>
      </c>
      <c r="AS35">
        <v>4.4000000000000004</v>
      </c>
      <c r="AT35">
        <v>0.2</v>
      </c>
      <c r="AU35">
        <v>0.6</v>
      </c>
      <c r="AV35">
        <v>437458</v>
      </c>
      <c r="AW35">
        <v>5539059</v>
      </c>
      <c r="BB35">
        <v>76267</v>
      </c>
      <c r="BC35">
        <v>37856</v>
      </c>
      <c r="BD35">
        <v>38410</v>
      </c>
      <c r="BE35">
        <v>10.4</v>
      </c>
      <c r="BF35">
        <v>10.6</v>
      </c>
      <c r="BG35">
        <v>10.3</v>
      </c>
      <c r="BH35">
        <v>50.000568270000002</v>
      </c>
      <c r="BI35">
        <v>8.1273111</v>
      </c>
      <c r="BJ35">
        <v>3915</v>
      </c>
      <c r="BK35">
        <v>3917</v>
      </c>
      <c r="BL35">
        <v>11.9</v>
      </c>
      <c r="BM35">
        <v>11.7</v>
      </c>
      <c r="BN35">
        <v>7</v>
      </c>
      <c r="BO35">
        <v>5.3</v>
      </c>
      <c r="BP35">
        <v>4.2</v>
      </c>
      <c r="BQ35">
        <v>3.2</v>
      </c>
      <c r="BR35">
        <v>10.3</v>
      </c>
      <c r="BS35">
        <v>10.199999999999999</v>
      </c>
      <c r="BT35">
        <v>38726</v>
      </c>
      <c r="BU35">
        <v>39186</v>
      </c>
      <c r="BV35">
        <v>0.62</v>
      </c>
      <c r="BW35">
        <v>0.57999999999999996</v>
      </c>
      <c r="BX35">
        <v>0.97</v>
      </c>
      <c r="BY35">
        <v>0.96</v>
      </c>
      <c r="BZ35">
        <v>1.01</v>
      </c>
      <c r="CA35">
        <v>1.04</v>
      </c>
      <c r="CB35">
        <v>0.69</v>
      </c>
      <c r="CC35">
        <v>0.73</v>
      </c>
      <c r="CD35">
        <v>3430</v>
      </c>
      <c r="CE35">
        <v>123</v>
      </c>
      <c r="CF35">
        <v>184</v>
      </c>
      <c r="CG35">
        <v>11</v>
      </c>
      <c r="CH35">
        <v>629</v>
      </c>
      <c r="CI35">
        <v>34</v>
      </c>
      <c r="CJ35">
        <v>81</v>
      </c>
      <c r="CK35">
        <v>1</v>
      </c>
      <c r="CL35">
        <v>2512</v>
      </c>
      <c r="CM35">
        <v>48</v>
      </c>
      <c r="CN35">
        <v>87</v>
      </c>
      <c r="CO35">
        <v>8</v>
      </c>
      <c r="CP35">
        <v>60</v>
      </c>
      <c r="CQ35" t="s">
        <v>794</v>
      </c>
      <c r="CR35">
        <v>2.9089999999999998</v>
      </c>
      <c r="CS35" t="s">
        <v>162</v>
      </c>
      <c r="CT35" t="s">
        <v>111</v>
      </c>
    </row>
    <row r="36" spans="1:98" ht="14.25" customHeight="1" x14ac:dyDescent="0.3">
      <c r="A36">
        <v>2018</v>
      </c>
      <c r="B36">
        <v>6014</v>
      </c>
      <c r="C36">
        <v>7787</v>
      </c>
      <c r="D36" t="s">
        <v>795</v>
      </c>
      <c r="E36">
        <v>7</v>
      </c>
      <c r="F36" t="s">
        <v>681</v>
      </c>
      <c r="G36" t="s">
        <v>100</v>
      </c>
      <c r="H36">
        <v>60</v>
      </c>
      <c r="J36" t="s">
        <v>101</v>
      </c>
      <c r="K36" t="s">
        <v>404</v>
      </c>
      <c r="L36" t="s">
        <v>793</v>
      </c>
      <c r="M36" t="s">
        <v>159</v>
      </c>
      <c r="N36" t="s">
        <v>784</v>
      </c>
      <c r="O36" t="s">
        <v>796</v>
      </c>
      <c r="P36" t="s">
        <v>160</v>
      </c>
      <c r="Q36">
        <v>5</v>
      </c>
      <c r="R36">
        <v>337</v>
      </c>
      <c r="S36">
        <v>58770</v>
      </c>
      <c r="T36">
        <v>29490</v>
      </c>
      <c r="U36">
        <v>29280</v>
      </c>
      <c r="V36">
        <v>5538</v>
      </c>
      <c r="W36">
        <v>2751</v>
      </c>
      <c r="X36">
        <v>2787</v>
      </c>
      <c r="Y36">
        <v>9.4</v>
      </c>
      <c r="Z36">
        <v>0.91</v>
      </c>
      <c r="AA36">
        <v>0.64</v>
      </c>
      <c r="AB36">
        <v>1.04</v>
      </c>
      <c r="AC36">
        <v>3323</v>
      </c>
      <c r="AD36">
        <v>8.8000000000000007</v>
      </c>
      <c r="AE36">
        <v>699</v>
      </c>
      <c r="AF36">
        <v>15.7</v>
      </c>
      <c r="AK36" t="s">
        <v>166</v>
      </c>
      <c r="AL36" t="s">
        <v>166</v>
      </c>
      <c r="AM36">
        <v>88.8</v>
      </c>
      <c r="AN36">
        <v>7.4</v>
      </c>
      <c r="AO36">
        <v>0.4</v>
      </c>
      <c r="AP36">
        <v>0.7</v>
      </c>
      <c r="AQ36">
        <v>3.2</v>
      </c>
      <c r="AR36">
        <v>6</v>
      </c>
      <c r="AS36">
        <v>4.9000000000000004</v>
      </c>
      <c r="AT36">
        <v>0.2</v>
      </c>
      <c r="AU36">
        <v>1.1000000000000001</v>
      </c>
      <c r="AV36">
        <v>431164</v>
      </c>
      <c r="AW36">
        <v>5537170</v>
      </c>
      <c r="BB36">
        <v>66689</v>
      </c>
      <c r="BC36">
        <v>33421</v>
      </c>
      <c r="BD36">
        <v>33268</v>
      </c>
      <c r="BE36">
        <v>11.3</v>
      </c>
      <c r="BF36">
        <v>11.2</v>
      </c>
      <c r="BG36">
        <v>11.4</v>
      </c>
      <c r="BH36">
        <v>49.9828847</v>
      </c>
      <c r="BI36">
        <v>8.0398292700000002</v>
      </c>
      <c r="BJ36">
        <v>3602</v>
      </c>
      <c r="BK36">
        <v>3498</v>
      </c>
      <c r="BL36">
        <v>12.2</v>
      </c>
      <c r="BM36">
        <v>11.9</v>
      </c>
      <c r="BN36">
        <v>7.2</v>
      </c>
      <c r="BO36">
        <v>5.7</v>
      </c>
      <c r="BP36">
        <v>4.2</v>
      </c>
      <c r="BQ36">
        <v>3.6</v>
      </c>
      <c r="BR36">
        <v>10.8</v>
      </c>
      <c r="BS36">
        <v>10.5</v>
      </c>
      <c r="BT36">
        <v>34161</v>
      </c>
      <c r="BU36">
        <v>33924</v>
      </c>
      <c r="BV36">
        <v>0.66</v>
      </c>
      <c r="BW36">
        <v>0.61</v>
      </c>
      <c r="BX36">
        <v>0.97</v>
      </c>
      <c r="BY36">
        <v>0.96</v>
      </c>
      <c r="BZ36">
        <v>1.01</v>
      </c>
      <c r="CA36">
        <v>1.06</v>
      </c>
      <c r="CB36">
        <v>0.72</v>
      </c>
      <c r="CC36">
        <v>0.76</v>
      </c>
      <c r="CD36">
        <v>2985</v>
      </c>
      <c r="CE36">
        <v>110</v>
      </c>
      <c r="CF36">
        <v>181</v>
      </c>
      <c r="CG36">
        <v>12</v>
      </c>
      <c r="CH36">
        <v>579</v>
      </c>
      <c r="CI36">
        <v>31</v>
      </c>
      <c r="CJ36">
        <v>79</v>
      </c>
      <c r="CK36">
        <v>2</v>
      </c>
      <c r="CL36">
        <v>2211</v>
      </c>
      <c r="CM36">
        <v>42</v>
      </c>
      <c r="CN36">
        <v>86</v>
      </c>
      <c r="CO36">
        <v>8</v>
      </c>
      <c r="CP36">
        <v>50</v>
      </c>
      <c r="CQ36" t="s">
        <v>797</v>
      </c>
      <c r="CR36">
        <v>1.145</v>
      </c>
      <c r="CS36" t="s">
        <v>162</v>
      </c>
      <c r="CT36" t="s">
        <v>111</v>
      </c>
    </row>
    <row r="37" spans="1:98" ht="14.25" customHeight="1" x14ac:dyDescent="0.3">
      <c r="A37">
        <v>2018</v>
      </c>
      <c r="B37">
        <v>6014</v>
      </c>
      <c r="C37">
        <v>7633</v>
      </c>
      <c r="D37" t="s">
        <v>798</v>
      </c>
      <c r="E37">
        <v>7</v>
      </c>
      <c r="F37" t="s">
        <v>681</v>
      </c>
      <c r="G37" t="s">
        <v>100</v>
      </c>
      <c r="H37">
        <v>60</v>
      </c>
      <c r="J37" t="s">
        <v>101</v>
      </c>
      <c r="K37" t="s">
        <v>404</v>
      </c>
      <c r="L37" t="s">
        <v>796</v>
      </c>
      <c r="M37" t="s">
        <v>159</v>
      </c>
      <c r="N37" t="s">
        <v>784</v>
      </c>
      <c r="O37" t="s">
        <v>799</v>
      </c>
      <c r="P37" t="s">
        <v>160</v>
      </c>
      <c r="Q37">
        <v>4</v>
      </c>
      <c r="R37">
        <v>337</v>
      </c>
      <c r="S37">
        <v>55052</v>
      </c>
      <c r="T37">
        <v>26469</v>
      </c>
      <c r="U37">
        <v>28583</v>
      </c>
      <c r="V37">
        <v>5391</v>
      </c>
      <c r="W37">
        <v>2619</v>
      </c>
      <c r="X37">
        <v>2772</v>
      </c>
      <c r="Y37">
        <v>9.8000000000000007</v>
      </c>
      <c r="Z37">
        <v>0.91</v>
      </c>
      <c r="AA37">
        <v>0.62</v>
      </c>
      <c r="AB37">
        <v>1.03</v>
      </c>
      <c r="AC37">
        <v>3121</v>
      </c>
      <c r="AD37">
        <v>9.1</v>
      </c>
      <c r="AE37">
        <v>640</v>
      </c>
      <c r="AF37">
        <v>17</v>
      </c>
      <c r="AK37" t="s">
        <v>166</v>
      </c>
      <c r="AL37" t="s">
        <v>166</v>
      </c>
      <c r="AM37">
        <v>88.4</v>
      </c>
      <c r="AN37">
        <v>7.4</v>
      </c>
      <c r="AO37">
        <v>0.3</v>
      </c>
      <c r="AP37">
        <v>0.7</v>
      </c>
      <c r="AQ37">
        <v>3.2</v>
      </c>
      <c r="AR37">
        <v>6.4</v>
      </c>
      <c r="AS37">
        <v>5.3</v>
      </c>
      <c r="AT37">
        <v>0.2</v>
      </c>
      <c r="AU37">
        <v>1.1000000000000001</v>
      </c>
      <c r="AV37">
        <v>429592</v>
      </c>
      <c r="AW37">
        <v>5536786</v>
      </c>
      <c r="BB37">
        <v>62843</v>
      </c>
      <c r="BC37">
        <v>30128</v>
      </c>
      <c r="BD37">
        <v>32715</v>
      </c>
      <c r="BE37">
        <v>11.7</v>
      </c>
      <c r="BF37">
        <v>11.9</v>
      </c>
      <c r="BG37">
        <v>11.5</v>
      </c>
      <c r="BH37">
        <v>49.979255019999997</v>
      </c>
      <c r="BI37">
        <v>8.0179844899999999</v>
      </c>
      <c r="BJ37">
        <v>3370</v>
      </c>
      <c r="BK37">
        <v>3517</v>
      </c>
      <c r="BL37">
        <v>12.7</v>
      </c>
      <c r="BM37">
        <v>12.3</v>
      </c>
      <c r="BN37">
        <v>7.1</v>
      </c>
      <c r="BO37">
        <v>5.7</v>
      </c>
      <c r="BP37">
        <v>4.2</v>
      </c>
      <c r="BQ37">
        <v>3.3</v>
      </c>
      <c r="BR37">
        <v>11.2</v>
      </c>
      <c r="BS37">
        <v>10.8</v>
      </c>
      <c r="BT37">
        <v>30827</v>
      </c>
      <c r="BU37">
        <v>33438</v>
      </c>
      <c r="BV37">
        <v>0.66</v>
      </c>
      <c r="BW37">
        <v>0.57999999999999996</v>
      </c>
      <c r="BX37">
        <v>0.98</v>
      </c>
      <c r="BY37">
        <v>0.96</v>
      </c>
      <c r="BZ37">
        <v>1.01</v>
      </c>
      <c r="CA37">
        <v>1.06</v>
      </c>
      <c r="CB37">
        <v>0.7</v>
      </c>
      <c r="CC37">
        <v>0.74</v>
      </c>
      <c r="CD37">
        <v>2794</v>
      </c>
      <c r="CE37">
        <v>103</v>
      </c>
      <c r="CF37">
        <v>180</v>
      </c>
      <c r="CG37">
        <v>10</v>
      </c>
      <c r="CH37">
        <v>521</v>
      </c>
      <c r="CI37">
        <v>29</v>
      </c>
      <c r="CJ37">
        <v>80</v>
      </c>
      <c r="CK37">
        <v>1</v>
      </c>
      <c r="CL37">
        <v>2014</v>
      </c>
      <c r="CM37">
        <v>39</v>
      </c>
      <c r="CN37">
        <v>86</v>
      </c>
      <c r="CO37">
        <v>7</v>
      </c>
      <c r="CP37">
        <v>40</v>
      </c>
      <c r="CQ37" t="s">
        <v>800</v>
      </c>
      <c r="CR37">
        <v>6.0590000000000002</v>
      </c>
      <c r="CS37" t="s">
        <v>162</v>
      </c>
      <c r="CT37" t="s">
        <v>111</v>
      </c>
    </row>
    <row r="38" spans="1:98" ht="14.25" customHeight="1" x14ac:dyDescent="0.3">
      <c r="A38">
        <v>2018</v>
      </c>
      <c r="B38">
        <v>6015</v>
      </c>
      <c r="C38">
        <v>7909</v>
      </c>
      <c r="D38" t="s">
        <v>801</v>
      </c>
      <c r="E38">
        <v>7</v>
      </c>
      <c r="F38" t="s">
        <v>681</v>
      </c>
      <c r="G38" t="s">
        <v>100</v>
      </c>
      <c r="H38">
        <v>60</v>
      </c>
      <c r="J38" t="s">
        <v>101</v>
      </c>
      <c r="K38" t="s">
        <v>404</v>
      </c>
      <c r="L38" t="s">
        <v>789</v>
      </c>
      <c r="M38" t="s">
        <v>159</v>
      </c>
      <c r="N38" t="s">
        <v>784</v>
      </c>
      <c r="O38" t="s">
        <v>783</v>
      </c>
      <c r="P38" t="s">
        <v>160</v>
      </c>
      <c r="Q38">
        <v>4</v>
      </c>
      <c r="R38">
        <v>238</v>
      </c>
      <c r="S38">
        <v>62436</v>
      </c>
      <c r="T38">
        <v>31456</v>
      </c>
      <c r="U38">
        <v>30981</v>
      </c>
      <c r="V38">
        <v>5390</v>
      </c>
      <c r="W38">
        <v>2778</v>
      </c>
      <c r="X38">
        <v>2612</v>
      </c>
      <c r="Y38">
        <v>8.6</v>
      </c>
      <c r="Z38">
        <v>0.9</v>
      </c>
      <c r="AA38">
        <v>0.6</v>
      </c>
      <c r="AB38">
        <v>1.03</v>
      </c>
      <c r="AC38">
        <v>3573</v>
      </c>
      <c r="AD38">
        <v>8.1</v>
      </c>
      <c r="AE38">
        <v>659</v>
      </c>
      <c r="AF38">
        <v>14.2</v>
      </c>
      <c r="AK38" t="s">
        <v>108</v>
      </c>
      <c r="AL38" t="s">
        <v>108</v>
      </c>
      <c r="AM38">
        <v>89.1</v>
      </c>
      <c r="AN38">
        <v>7.7</v>
      </c>
      <c r="AO38">
        <v>0.4</v>
      </c>
      <c r="AP38">
        <v>0.6</v>
      </c>
      <c r="AQ38">
        <v>3.7</v>
      </c>
      <c r="AR38">
        <v>4.8</v>
      </c>
      <c r="AS38">
        <v>3.8</v>
      </c>
      <c r="AT38">
        <v>0.1</v>
      </c>
      <c r="AU38">
        <v>1.7</v>
      </c>
      <c r="AV38">
        <v>442766</v>
      </c>
      <c r="AW38">
        <v>5537250</v>
      </c>
      <c r="BB38">
        <v>71849</v>
      </c>
      <c r="BC38">
        <v>36648</v>
      </c>
      <c r="BD38">
        <v>35201</v>
      </c>
      <c r="BE38">
        <v>10.199999999999999</v>
      </c>
      <c r="BF38">
        <v>10.4</v>
      </c>
      <c r="BG38">
        <v>10</v>
      </c>
      <c r="BH38">
        <v>49.984835869999998</v>
      </c>
      <c r="BI38">
        <v>8.2016382399999994</v>
      </c>
      <c r="BJ38">
        <v>3216</v>
      </c>
      <c r="BK38">
        <v>3041</v>
      </c>
      <c r="BL38">
        <v>10.199999999999999</v>
      </c>
      <c r="BM38">
        <v>9.8000000000000007</v>
      </c>
      <c r="BN38">
        <v>8</v>
      </c>
      <c r="BO38">
        <v>5.3</v>
      </c>
      <c r="BP38">
        <v>4.2</v>
      </c>
      <c r="BQ38">
        <v>2.9</v>
      </c>
      <c r="BR38">
        <v>8.8000000000000007</v>
      </c>
      <c r="BS38">
        <v>8.6</v>
      </c>
      <c r="BT38">
        <v>37245</v>
      </c>
      <c r="BU38">
        <v>35917</v>
      </c>
      <c r="BV38">
        <v>0.57999999999999996</v>
      </c>
      <c r="BW38">
        <v>0.62</v>
      </c>
      <c r="BX38">
        <v>0.98</v>
      </c>
      <c r="BY38">
        <v>0.97</v>
      </c>
      <c r="BZ38">
        <v>1.02</v>
      </c>
      <c r="CA38">
        <v>1.04</v>
      </c>
      <c r="CB38">
        <v>0.72</v>
      </c>
      <c r="CC38">
        <v>0.8</v>
      </c>
      <c r="CD38">
        <v>3208</v>
      </c>
      <c r="CE38">
        <v>135</v>
      </c>
      <c r="CF38">
        <v>156</v>
      </c>
      <c r="CG38">
        <v>16</v>
      </c>
      <c r="CH38">
        <v>547</v>
      </c>
      <c r="CI38">
        <v>31</v>
      </c>
      <c r="CJ38">
        <v>63</v>
      </c>
      <c r="CK38">
        <v>2</v>
      </c>
      <c r="CL38">
        <v>2423</v>
      </c>
      <c r="CM38">
        <v>50</v>
      </c>
      <c r="CN38">
        <v>71</v>
      </c>
      <c r="CO38">
        <v>12</v>
      </c>
      <c r="CP38">
        <v>90</v>
      </c>
      <c r="CQ38" t="s">
        <v>802</v>
      </c>
      <c r="CR38">
        <v>0.51100000000000001</v>
      </c>
      <c r="CS38" t="s">
        <v>162</v>
      </c>
      <c r="CT38" t="s">
        <v>111</v>
      </c>
    </row>
    <row r="39" spans="1:98" ht="14.25" customHeight="1" x14ac:dyDescent="0.3">
      <c r="A39">
        <v>2018</v>
      </c>
      <c r="B39">
        <v>6015</v>
      </c>
      <c r="C39">
        <v>7911</v>
      </c>
      <c r="D39" t="s">
        <v>803</v>
      </c>
      <c r="E39">
        <v>7</v>
      </c>
      <c r="F39" t="s">
        <v>681</v>
      </c>
      <c r="G39" t="s">
        <v>100</v>
      </c>
      <c r="H39">
        <v>60</v>
      </c>
      <c r="J39" t="s">
        <v>101</v>
      </c>
      <c r="K39" t="s">
        <v>404</v>
      </c>
      <c r="L39" t="s">
        <v>804</v>
      </c>
      <c r="M39" t="s">
        <v>159</v>
      </c>
      <c r="N39" t="s">
        <v>784</v>
      </c>
      <c r="O39" t="s">
        <v>805</v>
      </c>
      <c r="P39" t="s">
        <v>160</v>
      </c>
      <c r="Q39">
        <v>6</v>
      </c>
      <c r="AV39">
        <v>447066</v>
      </c>
      <c r="AW39">
        <v>5535526</v>
      </c>
      <c r="BH39">
        <v>49.969726139999999</v>
      </c>
      <c r="BI39">
        <v>8.2618448799999999</v>
      </c>
      <c r="CP39">
        <v>110</v>
      </c>
      <c r="CQ39" t="s">
        <v>806</v>
      </c>
      <c r="CR39">
        <v>0.48599999999999999</v>
      </c>
      <c r="CS39" t="s">
        <v>162</v>
      </c>
      <c r="CT39" t="s">
        <v>111</v>
      </c>
    </row>
    <row r="40" spans="1:98" ht="14.25" customHeight="1" x14ac:dyDescent="0.3">
      <c r="A40">
        <v>2018</v>
      </c>
      <c r="B40">
        <v>6015</v>
      </c>
      <c r="C40">
        <v>7912</v>
      </c>
      <c r="D40" t="s">
        <v>807</v>
      </c>
      <c r="E40">
        <v>7</v>
      </c>
      <c r="F40" t="s">
        <v>681</v>
      </c>
      <c r="G40" t="s">
        <v>100</v>
      </c>
      <c r="H40">
        <v>60</v>
      </c>
      <c r="J40" t="s">
        <v>101</v>
      </c>
      <c r="K40" t="s">
        <v>411</v>
      </c>
      <c r="L40" t="s">
        <v>416</v>
      </c>
      <c r="M40" t="s">
        <v>159</v>
      </c>
      <c r="N40" t="s">
        <v>784</v>
      </c>
      <c r="O40" t="s">
        <v>808</v>
      </c>
      <c r="P40" t="s">
        <v>160</v>
      </c>
      <c r="Q40">
        <v>6</v>
      </c>
      <c r="R40">
        <v>289</v>
      </c>
      <c r="S40">
        <v>88102</v>
      </c>
      <c r="T40">
        <v>44496</v>
      </c>
      <c r="U40">
        <v>43607</v>
      </c>
      <c r="V40">
        <v>9730</v>
      </c>
      <c r="W40">
        <v>4914</v>
      </c>
      <c r="X40">
        <v>4816</v>
      </c>
      <c r="Y40">
        <v>11</v>
      </c>
      <c r="Z40">
        <v>0.91</v>
      </c>
      <c r="AA40">
        <v>0.62</v>
      </c>
      <c r="AB40">
        <v>1.03</v>
      </c>
      <c r="AC40">
        <v>4970</v>
      </c>
      <c r="AD40">
        <v>10.1</v>
      </c>
      <c r="AE40">
        <v>1072</v>
      </c>
      <c r="AF40">
        <v>19.899999999999999</v>
      </c>
      <c r="AK40" t="s">
        <v>108</v>
      </c>
      <c r="AL40" t="s">
        <v>108</v>
      </c>
      <c r="AM40">
        <v>87.7</v>
      </c>
      <c r="AN40">
        <v>7.1</v>
      </c>
      <c r="AO40">
        <v>0.4</v>
      </c>
      <c r="AP40">
        <v>0.6</v>
      </c>
      <c r="AQ40">
        <v>4.0999999999999996</v>
      </c>
      <c r="AR40">
        <v>6.8</v>
      </c>
      <c r="AS40">
        <v>5.3</v>
      </c>
      <c r="AT40">
        <v>0.2</v>
      </c>
      <c r="AU40">
        <v>0.7</v>
      </c>
      <c r="AV40">
        <v>450179</v>
      </c>
      <c r="AW40">
        <v>5535550</v>
      </c>
      <c r="BB40">
        <v>100499</v>
      </c>
      <c r="BC40">
        <v>50967</v>
      </c>
      <c r="BD40">
        <v>49533</v>
      </c>
      <c r="BE40">
        <v>13.1</v>
      </c>
      <c r="BF40">
        <v>13.1</v>
      </c>
      <c r="BG40">
        <v>13.1</v>
      </c>
      <c r="BH40">
        <v>49.970207940000002</v>
      </c>
      <c r="BI40">
        <v>8.30524986</v>
      </c>
      <c r="BJ40">
        <v>4187</v>
      </c>
      <c r="BK40">
        <v>3902</v>
      </c>
      <c r="BL40">
        <v>9.4</v>
      </c>
      <c r="BM40">
        <v>8.9</v>
      </c>
      <c r="BN40">
        <v>7.6</v>
      </c>
      <c r="BO40">
        <v>9.8000000000000007</v>
      </c>
      <c r="BP40">
        <v>4.3</v>
      </c>
      <c r="BQ40">
        <v>5.8</v>
      </c>
      <c r="BR40">
        <v>8.1999999999999993</v>
      </c>
      <c r="BS40">
        <v>7.9</v>
      </c>
      <c r="BT40">
        <v>51932</v>
      </c>
      <c r="BU40">
        <v>50226</v>
      </c>
      <c r="BV40">
        <v>0.62</v>
      </c>
      <c r="BW40">
        <v>0.63</v>
      </c>
      <c r="BX40">
        <v>0.97</v>
      </c>
      <c r="BY40">
        <v>0.98</v>
      </c>
      <c r="BZ40">
        <v>1.03</v>
      </c>
      <c r="CA40">
        <v>1.03</v>
      </c>
      <c r="CB40">
        <v>0.75</v>
      </c>
      <c r="CC40">
        <v>0.8</v>
      </c>
      <c r="CD40">
        <v>4416</v>
      </c>
      <c r="CE40">
        <v>202</v>
      </c>
      <c r="CF40">
        <v>299</v>
      </c>
      <c r="CG40">
        <v>21</v>
      </c>
      <c r="CH40">
        <v>846</v>
      </c>
      <c r="CI40">
        <v>61</v>
      </c>
      <c r="CJ40">
        <v>152</v>
      </c>
      <c r="CK40">
        <v>3</v>
      </c>
      <c r="CL40">
        <v>3414</v>
      </c>
      <c r="CM40">
        <v>86</v>
      </c>
      <c r="CN40">
        <v>183</v>
      </c>
      <c r="CO40">
        <v>15</v>
      </c>
      <c r="CP40">
        <v>130</v>
      </c>
      <c r="CQ40" t="s">
        <v>809</v>
      </c>
      <c r="CR40">
        <v>1.2230000000000001</v>
      </c>
      <c r="CS40" t="s">
        <v>162</v>
      </c>
      <c r="CT40" t="s">
        <v>111</v>
      </c>
    </row>
    <row r="41" spans="1:98" ht="14.25" customHeight="1" x14ac:dyDescent="0.3">
      <c r="A41">
        <v>2018</v>
      </c>
      <c r="B41">
        <v>5804</v>
      </c>
      <c r="C41">
        <v>7110</v>
      </c>
      <c r="D41" t="s">
        <v>810</v>
      </c>
      <c r="E41">
        <v>7</v>
      </c>
      <c r="F41" t="s">
        <v>681</v>
      </c>
      <c r="G41" t="s">
        <v>100</v>
      </c>
      <c r="H41">
        <v>60</v>
      </c>
      <c r="J41" t="s">
        <v>101</v>
      </c>
      <c r="K41" t="s">
        <v>811</v>
      </c>
      <c r="L41" t="s">
        <v>812</v>
      </c>
      <c r="M41" t="s">
        <v>159</v>
      </c>
      <c r="N41" t="s">
        <v>813</v>
      </c>
      <c r="O41" t="s">
        <v>814</v>
      </c>
      <c r="P41" t="s">
        <v>160</v>
      </c>
      <c r="Q41">
        <v>4</v>
      </c>
      <c r="AV41">
        <v>317137</v>
      </c>
      <c r="AW41">
        <v>5553354</v>
      </c>
      <c r="BH41">
        <v>50.104252680000002</v>
      </c>
      <c r="BI41">
        <v>6.4427490799999996</v>
      </c>
      <c r="CP41">
        <v>20</v>
      </c>
      <c r="CQ41" t="s">
        <v>815</v>
      </c>
      <c r="CR41">
        <v>8.9990000000000006</v>
      </c>
      <c r="CS41" t="s">
        <v>162</v>
      </c>
      <c r="CT41" t="s">
        <v>111</v>
      </c>
    </row>
    <row r="42" spans="1:98" ht="14.25" customHeight="1" x14ac:dyDescent="0.3">
      <c r="A42">
        <v>2018</v>
      </c>
      <c r="B42">
        <v>5914</v>
      </c>
      <c r="C42">
        <v>7109</v>
      </c>
      <c r="D42" t="s">
        <v>816</v>
      </c>
      <c r="E42">
        <v>7</v>
      </c>
      <c r="F42" t="s">
        <v>681</v>
      </c>
      <c r="G42" t="s">
        <v>100</v>
      </c>
      <c r="H42">
        <v>60</v>
      </c>
      <c r="J42" t="s">
        <v>101</v>
      </c>
      <c r="K42" t="s">
        <v>404</v>
      </c>
      <c r="L42" t="s">
        <v>817</v>
      </c>
      <c r="M42" t="s">
        <v>159</v>
      </c>
      <c r="N42" t="s">
        <v>784</v>
      </c>
      <c r="O42" t="s">
        <v>792</v>
      </c>
      <c r="P42" t="s">
        <v>160</v>
      </c>
      <c r="Q42">
        <v>6</v>
      </c>
      <c r="R42">
        <v>352</v>
      </c>
      <c r="S42">
        <v>69569</v>
      </c>
      <c r="T42">
        <v>34721</v>
      </c>
      <c r="U42">
        <v>34847</v>
      </c>
      <c r="V42">
        <v>6015</v>
      </c>
      <c r="W42">
        <v>3067</v>
      </c>
      <c r="X42">
        <v>2948</v>
      </c>
      <c r="Y42">
        <v>8.6</v>
      </c>
      <c r="Z42">
        <v>0.9</v>
      </c>
      <c r="AA42">
        <v>0.6</v>
      </c>
      <c r="AB42">
        <v>1.03</v>
      </c>
      <c r="AC42">
        <v>3948</v>
      </c>
      <c r="AD42">
        <v>8</v>
      </c>
      <c r="AE42">
        <v>800</v>
      </c>
      <c r="AF42">
        <v>14.7</v>
      </c>
      <c r="AK42" t="s">
        <v>166</v>
      </c>
      <c r="AL42" t="s">
        <v>108</v>
      </c>
      <c r="AM42">
        <v>90.2</v>
      </c>
      <c r="AN42">
        <v>7.3</v>
      </c>
      <c r="AO42">
        <v>0.3</v>
      </c>
      <c r="AP42">
        <v>0.6</v>
      </c>
      <c r="AQ42">
        <v>3.2</v>
      </c>
      <c r="AR42">
        <v>5.3</v>
      </c>
      <c r="AS42">
        <v>4.3</v>
      </c>
      <c r="AT42">
        <v>0.2</v>
      </c>
      <c r="AU42">
        <v>0.6</v>
      </c>
      <c r="AV42">
        <v>439152</v>
      </c>
      <c r="AW42">
        <v>5539064</v>
      </c>
      <c r="BB42">
        <v>79549</v>
      </c>
      <c r="BC42">
        <v>39634</v>
      </c>
      <c r="BD42">
        <v>39915</v>
      </c>
      <c r="BE42">
        <v>10.199999999999999</v>
      </c>
      <c r="BF42">
        <v>10.5</v>
      </c>
      <c r="BG42">
        <v>10</v>
      </c>
      <c r="BH42">
        <v>50.000792799999999</v>
      </c>
      <c r="BI42">
        <v>8.1509368299999991</v>
      </c>
      <c r="BJ42">
        <v>4081</v>
      </c>
      <c r="BK42">
        <v>4034</v>
      </c>
      <c r="BL42">
        <v>11.8</v>
      </c>
      <c r="BM42">
        <v>11.6</v>
      </c>
      <c r="BN42">
        <v>7.1</v>
      </c>
      <c r="BO42">
        <v>5.4</v>
      </c>
      <c r="BP42">
        <v>4.2</v>
      </c>
      <c r="BQ42">
        <v>3.2</v>
      </c>
      <c r="BR42">
        <v>10.3</v>
      </c>
      <c r="BS42">
        <v>10.1</v>
      </c>
      <c r="BT42">
        <v>40494</v>
      </c>
      <c r="BU42">
        <v>40584</v>
      </c>
      <c r="BV42">
        <v>0.62</v>
      </c>
      <c r="BW42">
        <v>0.57999999999999996</v>
      </c>
      <c r="BX42">
        <v>0.97</v>
      </c>
      <c r="BY42">
        <v>0.96</v>
      </c>
      <c r="BZ42">
        <v>1.01</v>
      </c>
      <c r="CA42">
        <v>1.04</v>
      </c>
      <c r="CB42">
        <v>0.7</v>
      </c>
      <c r="CC42">
        <v>0.74</v>
      </c>
      <c r="CD42">
        <v>3596</v>
      </c>
      <c r="CE42">
        <v>129</v>
      </c>
      <c r="CF42">
        <v>188</v>
      </c>
      <c r="CG42">
        <v>12</v>
      </c>
      <c r="CH42">
        <v>674</v>
      </c>
      <c r="CI42">
        <v>34</v>
      </c>
      <c r="CJ42">
        <v>83</v>
      </c>
      <c r="CK42">
        <v>2</v>
      </c>
      <c r="CL42">
        <v>2669</v>
      </c>
      <c r="CM42">
        <v>52</v>
      </c>
      <c r="CN42">
        <v>89</v>
      </c>
      <c r="CO42">
        <v>9</v>
      </c>
      <c r="CP42">
        <v>70</v>
      </c>
      <c r="CQ42" t="s">
        <v>818</v>
      </c>
      <c r="CR42">
        <v>1.464</v>
      </c>
      <c r="CS42" t="s">
        <v>162</v>
      </c>
      <c r="CT42" t="s">
        <v>111</v>
      </c>
    </row>
    <row r="43" spans="1:98" ht="14.25" customHeight="1" x14ac:dyDescent="0.3">
      <c r="A43">
        <v>2018</v>
      </c>
      <c r="B43">
        <v>6015</v>
      </c>
      <c r="C43">
        <v>7063</v>
      </c>
      <c r="D43" t="s">
        <v>819</v>
      </c>
      <c r="E43">
        <v>7</v>
      </c>
      <c r="F43" t="s">
        <v>681</v>
      </c>
      <c r="G43" t="s">
        <v>100</v>
      </c>
      <c r="H43">
        <v>60</v>
      </c>
      <c r="J43" t="s">
        <v>101</v>
      </c>
      <c r="K43" t="s">
        <v>411</v>
      </c>
      <c r="L43" t="s">
        <v>419</v>
      </c>
      <c r="M43" t="s">
        <v>159</v>
      </c>
      <c r="N43" t="s">
        <v>784</v>
      </c>
      <c r="O43" t="s">
        <v>808</v>
      </c>
      <c r="P43" t="s">
        <v>160</v>
      </c>
      <c r="Q43">
        <v>6</v>
      </c>
      <c r="R43">
        <v>297</v>
      </c>
      <c r="S43">
        <v>102942</v>
      </c>
      <c r="T43">
        <v>51785</v>
      </c>
      <c r="U43">
        <v>51157</v>
      </c>
      <c r="V43">
        <v>10833</v>
      </c>
      <c r="W43">
        <v>5469</v>
      </c>
      <c r="X43">
        <v>5365</v>
      </c>
      <c r="Y43">
        <v>10.5</v>
      </c>
      <c r="Z43">
        <v>0.91</v>
      </c>
      <c r="AA43">
        <v>0.63</v>
      </c>
      <c r="AB43">
        <v>1.02</v>
      </c>
      <c r="AC43">
        <v>5786</v>
      </c>
      <c r="AD43">
        <v>9.6999999999999993</v>
      </c>
      <c r="AE43">
        <v>1296</v>
      </c>
      <c r="AF43">
        <v>17.8</v>
      </c>
      <c r="AK43" t="s">
        <v>108</v>
      </c>
      <c r="AL43" t="s">
        <v>108</v>
      </c>
      <c r="AM43">
        <v>88.1</v>
      </c>
      <c r="AN43">
        <v>6.8</v>
      </c>
      <c r="AO43">
        <v>0.5</v>
      </c>
      <c r="AP43">
        <v>0.6</v>
      </c>
      <c r="AQ43">
        <v>3.7</v>
      </c>
      <c r="AR43">
        <v>6.6</v>
      </c>
      <c r="AS43">
        <v>5.2</v>
      </c>
      <c r="AT43">
        <v>0.2</v>
      </c>
      <c r="AU43">
        <v>0.7</v>
      </c>
      <c r="AV43">
        <v>451111</v>
      </c>
      <c r="AW43">
        <v>5535827</v>
      </c>
      <c r="BB43">
        <v>117522</v>
      </c>
      <c r="BC43">
        <v>59378</v>
      </c>
      <c r="BD43">
        <v>58144</v>
      </c>
      <c r="BE43">
        <v>12.5</v>
      </c>
      <c r="BF43">
        <v>12.6</v>
      </c>
      <c r="BG43">
        <v>12.5</v>
      </c>
      <c r="BH43">
        <v>49.972778310000002</v>
      </c>
      <c r="BI43">
        <v>8.3182117299999998</v>
      </c>
      <c r="BJ43">
        <v>5779</v>
      </c>
      <c r="BK43">
        <v>5135</v>
      </c>
      <c r="BL43">
        <v>11.2</v>
      </c>
      <c r="BM43">
        <v>10</v>
      </c>
      <c r="BN43">
        <v>6.4</v>
      </c>
      <c r="BO43">
        <v>7.3</v>
      </c>
      <c r="BP43">
        <v>3.7</v>
      </c>
      <c r="BQ43">
        <v>4.4000000000000004</v>
      </c>
      <c r="BR43">
        <v>9.6999999999999993</v>
      </c>
      <c r="BS43">
        <v>8.8000000000000007</v>
      </c>
      <c r="BT43">
        <v>60744</v>
      </c>
      <c r="BU43">
        <v>59191</v>
      </c>
      <c r="BV43">
        <v>0.62</v>
      </c>
      <c r="BW43">
        <v>0.63</v>
      </c>
      <c r="BX43">
        <v>0.97</v>
      </c>
      <c r="BY43">
        <v>0.97</v>
      </c>
      <c r="BZ43">
        <v>1.02</v>
      </c>
      <c r="CA43">
        <v>1.02</v>
      </c>
      <c r="CB43">
        <v>0.73</v>
      </c>
      <c r="CC43">
        <v>0.78</v>
      </c>
      <c r="CD43">
        <v>5152</v>
      </c>
      <c r="CE43">
        <v>217</v>
      </c>
      <c r="CF43">
        <v>345</v>
      </c>
      <c r="CG43">
        <v>29</v>
      </c>
      <c r="CH43">
        <v>1050</v>
      </c>
      <c r="CI43">
        <v>65</v>
      </c>
      <c r="CJ43">
        <v>166</v>
      </c>
      <c r="CK43">
        <v>5</v>
      </c>
      <c r="CL43">
        <v>4058</v>
      </c>
      <c r="CM43">
        <v>93</v>
      </c>
      <c r="CN43">
        <v>203</v>
      </c>
      <c r="CO43">
        <v>21</v>
      </c>
      <c r="CP43">
        <v>140</v>
      </c>
      <c r="CQ43" t="s">
        <v>820</v>
      </c>
      <c r="CR43">
        <v>0.502</v>
      </c>
      <c r="CS43" t="s">
        <v>162</v>
      </c>
      <c r="CT43" t="s">
        <v>111</v>
      </c>
    </row>
    <row r="44" spans="1:98" ht="14" x14ac:dyDescent="0.3">
      <c r="A44">
        <v>2018</v>
      </c>
      <c r="B44">
        <v>5906</v>
      </c>
      <c r="C44">
        <v>7560</v>
      </c>
      <c r="D44" t="s">
        <v>821</v>
      </c>
      <c r="E44">
        <v>7</v>
      </c>
      <c r="F44" t="s">
        <v>681</v>
      </c>
      <c r="G44" t="s">
        <v>100</v>
      </c>
      <c r="H44">
        <v>60</v>
      </c>
      <c r="J44" t="s">
        <v>101</v>
      </c>
      <c r="K44" t="s">
        <v>822</v>
      </c>
      <c r="L44" t="s">
        <v>823</v>
      </c>
      <c r="M44" t="s">
        <v>159</v>
      </c>
      <c r="N44" t="s">
        <v>811</v>
      </c>
      <c r="O44" t="s">
        <v>824</v>
      </c>
      <c r="P44" t="s">
        <v>160</v>
      </c>
      <c r="Q44">
        <v>4</v>
      </c>
      <c r="R44">
        <v>309</v>
      </c>
      <c r="S44">
        <v>12519</v>
      </c>
      <c r="T44">
        <v>6325</v>
      </c>
      <c r="U44">
        <v>6194</v>
      </c>
      <c r="V44">
        <v>1977</v>
      </c>
      <c r="W44">
        <v>982</v>
      </c>
      <c r="X44">
        <v>996</v>
      </c>
      <c r="Y44">
        <v>15.8</v>
      </c>
      <c r="Z44">
        <v>1</v>
      </c>
      <c r="AA44">
        <v>0.78</v>
      </c>
      <c r="AB44">
        <v>1.19</v>
      </c>
      <c r="AC44">
        <v>726</v>
      </c>
      <c r="AD44">
        <v>14.9</v>
      </c>
      <c r="AE44">
        <v>112</v>
      </c>
      <c r="AF44">
        <v>27.6</v>
      </c>
      <c r="AK44" t="s">
        <v>161</v>
      </c>
      <c r="AL44" t="s">
        <v>161</v>
      </c>
      <c r="AM44">
        <v>81.2</v>
      </c>
      <c r="AN44">
        <v>9</v>
      </c>
      <c r="AO44">
        <v>0.5</v>
      </c>
      <c r="AP44">
        <v>1.7</v>
      </c>
      <c r="AQ44">
        <v>4</v>
      </c>
      <c r="AR44">
        <v>11.5</v>
      </c>
      <c r="AS44">
        <v>9.6999999999999993</v>
      </c>
      <c r="AT44">
        <v>0.3</v>
      </c>
      <c r="AU44">
        <v>1.3</v>
      </c>
      <c r="AV44">
        <v>334040</v>
      </c>
      <c r="AW44">
        <v>5542187</v>
      </c>
      <c r="BB44">
        <v>13519</v>
      </c>
      <c r="BC44">
        <v>6858</v>
      </c>
      <c r="BD44">
        <v>6661</v>
      </c>
      <c r="BE44">
        <v>19.7</v>
      </c>
      <c r="BF44">
        <v>19.2</v>
      </c>
      <c r="BG44">
        <v>20.3</v>
      </c>
      <c r="BH44">
        <v>50.008863339999998</v>
      </c>
      <c r="BI44">
        <v>6.6837576700000003</v>
      </c>
      <c r="BJ44">
        <v>736</v>
      </c>
      <c r="BK44">
        <v>680</v>
      </c>
      <c r="BL44">
        <v>11.6</v>
      </c>
      <c r="BM44">
        <v>11</v>
      </c>
      <c r="BN44">
        <v>12.5</v>
      </c>
      <c r="BO44">
        <v>12.9</v>
      </c>
      <c r="BP44">
        <v>8.1</v>
      </c>
      <c r="BQ44">
        <v>8.1</v>
      </c>
      <c r="BR44">
        <v>10.7</v>
      </c>
      <c r="BS44">
        <v>10.199999999999999</v>
      </c>
      <c r="BT44">
        <v>6791</v>
      </c>
      <c r="BU44">
        <v>6617</v>
      </c>
      <c r="BV44">
        <v>0.73</v>
      </c>
      <c r="BW44">
        <v>0.83</v>
      </c>
      <c r="BX44">
        <v>1</v>
      </c>
      <c r="BY44">
        <v>1</v>
      </c>
      <c r="BZ44">
        <v>1.22</v>
      </c>
      <c r="CA44">
        <v>1.1499999999999999</v>
      </c>
      <c r="CB44">
        <v>0.79</v>
      </c>
      <c r="CC44">
        <v>0.77</v>
      </c>
      <c r="CD44">
        <v>605</v>
      </c>
      <c r="CE44">
        <v>31</v>
      </c>
      <c r="CF44">
        <v>77</v>
      </c>
      <c r="CG44">
        <v>4</v>
      </c>
      <c r="CH44">
        <v>79</v>
      </c>
      <c r="CI44">
        <v>6</v>
      </c>
      <c r="CJ44">
        <v>25</v>
      </c>
      <c r="CK44">
        <v>0</v>
      </c>
      <c r="CL44">
        <v>412</v>
      </c>
      <c r="CM44">
        <v>14</v>
      </c>
      <c r="CN44">
        <v>43</v>
      </c>
      <c r="CO44">
        <v>2</v>
      </c>
      <c r="CP44">
        <v>30</v>
      </c>
      <c r="CQ44" t="s">
        <v>825</v>
      </c>
      <c r="CR44">
        <v>5.6479999999999997</v>
      </c>
      <c r="CS44" t="s">
        <v>162</v>
      </c>
      <c r="CT44" t="s">
        <v>111</v>
      </c>
    </row>
    <row r="45" spans="1:98" ht="14" x14ac:dyDescent="0.3">
      <c r="A45">
        <v>2018</v>
      </c>
      <c r="B45">
        <v>5703</v>
      </c>
      <c r="C45">
        <v>7950</v>
      </c>
      <c r="D45" t="s">
        <v>826</v>
      </c>
      <c r="E45">
        <v>7</v>
      </c>
      <c r="F45" t="s">
        <v>681</v>
      </c>
      <c r="G45" t="s">
        <v>100</v>
      </c>
      <c r="H45">
        <v>60</v>
      </c>
      <c r="J45" t="s">
        <v>101</v>
      </c>
      <c r="K45" t="s">
        <v>811</v>
      </c>
      <c r="L45" t="s">
        <v>827</v>
      </c>
      <c r="M45" t="s">
        <v>159</v>
      </c>
      <c r="N45" t="s">
        <v>813</v>
      </c>
      <c r="O45" t="s">
        <v>828</v>
      </c>
      <c r="P45" t="s">
        <v>160</v>
      </c>
      <c r="Q45">
        <v>4</v>
      </c>
      <c r="R45">
        <v>338</v>
      </c>
      <c r="S45">
        <v>7309</v>
      </c>
      <c r="T45">
        <v>3644</v>
      </c>
      <c r="U45">
        <v>3665</v>
      </c>
      <c r="V45">
        <v>1635</v>
      </c>
      <c r="W45">
        <v>797</v>
      </c>
      <c r="X45">
        <v>838</v>
      </c>
      <c r="Y45">
        <v>22.4</v>
      </c>
      <c r="Z45">
        <v>1.1299999999999999</v>
      </c>
      <c r="AA45">
        <v>1.06</v>
      </c>
      <c r="AB45">
        <v>1.36</v>
      </c>
      <c r="AC45">
        <v>424</v>
      </c>
      <c r="AD45">
        <v>21.2</v>
      </c>
      <c r="AE45">
        <v>66</v>
      </c>
      <c r="AF45">
        <v>37.9</v>
      </c>
      <c r="AK45" t="s">
        <v>167</v>
      </c>
      <c r="AL45" t="s">
        <v>167</v>
      </c>
      <c r="AM45">
        <v>74.599999999999994</v>
      </c>
      <c r="AN45">
        <v>6.8</v>
      </c>
      <c r="AO45">
        <v>0.9</v>
      </c>
      <c r="AP45">
        <v>2.1</v>
      </c>
      <c r="AQ45">
        <v>4</v>
      </c>
      <c r="AR45">
        <v>18.100000000000001</v>
      </c>
      <c r="AS45">
        <v>15.7</v>
      </c>
      <c r="AT45">
        <v>0.3</v>
      </c>
      <c r="AU45">
        <v>0.9</v>
      </c>
      <c r="AV45">
        <v>299097</v>
      </c>
      <c r="AW45">
        <v>5568551</v>
      </c>
      <c r="BB45">
        <v>7246</v>
      </c>
      <c r="BC45">
        <v>3665</v>
      </c>
      <c r="BD45">
        <v>3581</v>
      </c>
      <c r="BE45">
        <v>30.1</v>
      </c>
      <c r="BF45">
        <v>29</v>
      </c>
      <c r="BG45">
        <v>31.4</v>
      </c>
      <c r="BH45">
        <v>50.234944499999997</v>
      </c>
      <c r="BI45">
        <v>6.1827616900000004</v>
      </c>
      <c r="BJ45">
        <v>552</v>
      </c>
      <c r="BK45">
        <v>544</v>
      </c>
      <c r="BL45">
        <v>15.1</v>
      </c>
      <c r="BM45">
        <v>14.8</v>
      </c>
      <c r="BN45">
        <v>9.6</v>
      </c>
      <c r="BO45">
        <v>8.3000000000000007</v>
      </c>
      <c r="BP45">
        <v>6.5</v>
      </c>
      <c r="BQ45">
        <v>3.3</v>
      </c>
      <c r="BR45">
        <v>15.1</v>
      </c>
      <c r="BS45">
        <v>15.2</v>
      </c>
      <c r="BT45">
        <v>3471</v>
      </c>
      <c r="BU45">
        <v>3444</v>
      </c>
      <c r="BV45">
        <v>0.92</v>
      </c>
      <c r="BW45">
        <v>1.21</v>
      </c>
      <c r="BX45">
        <v>1.08</v>
      </c>
      <c r="BY45">
        <v>1.08</v>
      </c>
      <c r="BZ45">
        <v>1.44</v>
      </c>
      <c r="CA45">
        <v>1.28</v>
      </c>
      <c r="CB45">
        <v>0.92</v>
      </c>
      <c r="CC45">
        <v>0.89</v>
      </c>
      <c r="CD45">
        <v>326</v>
      </c>
      <c r="CE45">
        <v>17</v>
      </c>
      <c r="CF45">
        <v>72</v>
      </c>
      <c r="CG45">
        <v>4</v>
      </c>
      <c r="CH45">
        <v>40</v>
      </c>
      <c r="CI45">
        <v>4</v>
      </c>
      <c r="CJ45">
        <v>21</v>
      </c>
      <c r="CK45">
        <v>0</v>
      </c>
      <c r="CL45">
        <v>243</v>
      </c>
      <c r="CM45">
        <v>11</v>
      </c>
      <c r="CN45">
        <v>45</v>
      </c>
      <c r="CO45">
        <v>2</v>
      </c>
      <c r="CP45">
        <v>10</v>
      </c>
      <c r="CQ45" t="s">
        <v>829</v>
      </c>
      <c r="CR45">
        <v>0.20599999999999999</v>
      </c>
      <c r="CS45" t="s">
        <v>162</v>
      </c>
      <c r="CT45" t="s">
        <v>111</v>
      </c>
    </row>
    <row r="46" spans="1:98" ht="14" x14ac:dyDescent="0.3">
      <c r="A46">
        <v>2018</v>
      </c>
      <c r="B46">
        <v>6214</v>
      </c>
      <c r="C46">
        <v>7318</v>
      </c>
      <c r="D46" t="s">
        <v>830</v>
      </c>
      <c r="E46">
        <v>7</v>
      </c>
      <c r="F46" t="s">
        <v>681</v>
      </c>
      <c r="G46" t="s">
        <v>100</v>
      </c>
      <c r="H46">
        <v>61</v>
      </c>
      <c r="J46" t="s">
        <v>101</v>
      </c>
      <c r="K46" t="s">
        <v>773</v>
      </c>
      <c r="L46" t="s">
        <v>831</v>
      </c>
      <c r="M46" t="s">
        <v>104</v>
      </c>
      <c r="N46" t="s">
        <v>730</v>
      </c>
      <c r="O46" t="s">
        <v>832</v>
      </c>
      <c r="P46" t="s">
        <v>107</v>
      </c>
      <c r="Q46">
        <v>4</v>
      </c>
      <c r="R46">
        <v>320</v>
      </c>
      <c r="S46">
        <v>49383</v>
      </c>
      <c r="T46">
        <v>24590</v>
      </c>
      <c r="U46">
        <v>24793</v>
      </c>
      <c r="V46">
        <v>10919</v>
      </c>
      <c r="W46">
        <v>5363</v>
      </c>
      <c r="X46">
        <v>5556</v>
      </c>
      <c r="Y46">
        <v>22.1</v>
      </c>
      <c r="Z46">
        <v>1.02</v>
      </c>
      <c r="AA46">
        <v>0.88</v>
      </c>
      <c r="AB46">
        <v>1.1499999999999999</v>
      </c>
      <c r="AC46">
        <v>2742</v>
      </c>
      <c r="AD46">
        <v>19.2</v>
      </c>
      <c r="AE46">
        <v>689</v>
      </c>
      <c r="AF46">
        <v>45.6</v>
      </c>
      <c r="AK46" t="s">
        <v>108</v>
      </c>
      <c r="AL46" t="s">
        <v>108</v>
      </c>
      <c r="AM46">
        <v>75.3</v>
      </c>
      <c r="AN46">
        <v>6.7</v>
      </c>
      <c r="AO46">
        <v>0.4</v>
      </c>
      <c r="AP46">
        <v>1.4</v>
      </c>
      <c r="AQ46">
        <v>3.5</v>
      </c>
      <c r="AR46">
        <v>18.3</v>
      </c>
      <c r="AS46">
        <v>15.6</v>
      </c>
      <c r="AT46">
        <v>0.3</v>
      </c>
      <c r="AU46">
        <v>1.1000000000000001</v>
      </c>
      <c r="AV46">
        <v>435786</v>
      </c>
      <c r="AW46">
        <v>5514519</v>
      </c>
      <c r="BB46">
        <v>51096</v>
      </c>
      <c r="BC46">
        <v>25493</v>
      </c>
      <c r="BD46">
        <v>25602</v>
      </c>
      <c r="BE46">
        <v>28.5</v>
      </c>
      <c r="BF46">
        <v>28</v>
      </c>
      <c r="BG46">
        <v>29</v>
      </c>
      <c r="BH46">
        <v>49.77969839</v>
      </c>
      <c r="BI46">
        <v>8.1080620400000001</v>
      </c>
      <c r="BJ46">
        <v>2480</v>
      </c>
      <c r="BK46">
        <v>2364</v>
      </c>
      <c r="BL46">
        <v>10.1</v>
      </c>
      <c r="BM46">
        <v>9.5</v>
      </c>
      <c r="BN46">
        <v>14.5</v>
      </c>
      <c r="BO46">
        <v>4.5999999999999996</v>
      </c>
      <c r="BP46">
        <v>11.1</v>
      </c>
      <c r="BQ46">
        <v>1.5</v>
      </c>
      <c r="BR46">
        <v>9.6999999999999993</v>
      </c>
      <c r="BS46">
        <v>9.1999999999999993</v>
      </c>
      <c r="BT46">
        <v>25154</v>
      </c>
      <c r="BU46">
        <v>25364</v>
      </c>
      <c r="BV46">
        <v>0.85</v>
      </c>
      <c r="BW46">
        <v>0.92</v>
      </c>
      <c r="BX46">
        <v>0.92</v>
      </c>
      <c r="BY46">
        <v>1</v>
      </c>
      <c r="BZ46">
        <v>1.19</v>
      </c>
      <c r="CA46">
        <v>1.1100000000000001</v>
      </c>
      <c r="CB46">
        <v>0.85</v>
      </c>
      <c r="CC46">
        <v>0.85</v>
      </c>
      <c r="CD46">
        <v>2174</v>
      </c>
      <c r="CE46">
        <v>100</v>
      </c>
      <c r="CF46">
        <v>426</v>
      </c>
      <c r="CG46">
        <v>12</v>
      </c>
      <c r="CH46">
        <v>365</v>
      </c>
      <c r="CI46">
        <v>34</v>
      </c>
      <c r="CJ46">
        <v>280</v>
      </c>
      <c r="CK46">
        <v>2</v>
      </c>
      <c r="CL46">
        <v>1631</v>
      </c>
      <c r="CM46">
        <v>63</v>
      </c>
      <c r="CN46">
        <v>306</v>
      </c>
      <c r="CO46">
        <v>7</v>
      </c>
      <c r="CP46">
        <v>120</v>
      </c>
      <c r="CQ46" t="s">
        <v>833</v>
      </c>
      <c r="CR46">
        <v>1.6</v>
      </c>
      <c r="CS46" t="s">
        <v>110</v>
      </c>
      <c r="CT46" t="s">
        <v>111</v>
      </c>
    </row>
    <row r="47" spans="1:98" ht="14" x14ac:dyDescent="0.3">
      <c r="A47">
        <v>2018</v>
      </c>
      <c r="B47">
        <v>5610</v>
      </c>
      <c r="C47">
        <v>7142</v>
      </c>
      <c r="D47" t="s">
        <v>834</v>
      </c>
      <c r="E47">
        <v>7</v>
      </c>
      <c r="F47" t="s">
        <v>681</v>
      </c>
      <c r="G47" t="s">
        <v>100</v>
      </c>
      <c r="H47">
        <v>61</v>
      </c>
      <c r="J47" t="s">
        <v>101</v>
      </c>
      <c r="K47" t="s">
        <v>835</v>
      </c>
      <c r="L47" t="s">
        <v>836</v>
      </c>
      <c r="M47" t="s">
        <v>104</v>
      </c>
      <c r="N47" t="s">
        <v>773</v>
      </c>
      <c r="O47" t="s">
        <v>837</v>
      </c>
      <c r="P47" t="s">
        <v>107</v>
      </c>
      <c r="Q47">
        <v>4</v>
      </c>
      <c r="R47">
        <v>155</v>
      </c>
      <c r="S47">
        <v>50713</v>
      </c>
      <c r="T47">
        <v>25158</v>
      </c>
      <c r="U47">
        <v>25555</v>
      </c>
      <c r="V47">
        <v>12319</v>
      </c>
      <c r="W47">
        <v>6160</v>
      </c>
      <c r="X47">
        <v>6158</v>
      </c>
      <c r="Y47">
        <v>24.3</v>
      </c>
      <c r="Z47">
        <v>1.01</v>
      </c>
      <c r="AA47">
        <v>0.87</v>
      </c>
      <c r="AB47">
        <v>1.1299999999999999</v>
      </c>
      <c r="AC47">
        <v>2801</v>
      </c>
      <c r="AD47">
        <v>21.3</v>
      </c>
      <c r="AE47">
        <v>736</v>
      </c>
      <c r="AF47">
        <v>47</v>
      </c>
      <c r="AK47" t="s">
        <v>161</v>
      </c>
      <c r="AL47" t="s">
        <v>161</v>
      </c>
      <c r="AM47">
        <v>72.400000000000006</v>
      </c>
      <c r="AN47">
        <v>5.9</v>
      </c>
      <c r="AO47">
        <v>0.6</v>
      </c>
      <c r="AP47">
        <v>1.5</v>
      </c>
      <c r="AQ47">
        <v>3</v>
      </c>
      <c r="AR47">
        <v>20.9</v>
      </c>
      <c r="AS47">
        <v>17</v>
      </c>
      <c r="AT47">
        <v>0.4</v>
      </c>
      <c r="AU47">
        <v>1.8</v>
      </c>
      <c r="AV47">
        <v>391646</v>
      </c>
      <c r="AW47">
        <v>5580089</v>
      </c>
      <c r="BB47">
        <v>52640</v>
      </c>
      <c r="BC47">
        <v>26104</v>
      </c>
      <c r="BD47">
        <v>26535</v>
      </c>
      <c r="BE47">
        <v>31.3</v>
      </c>
      <c r="BF47">
        <v>31.5</v>
      </c>
      <c r="BG47">
        <v>31.1</v>
      </c>
      <c r="BH47">
        <v>50.362885570000003</v>
      </c>
      <c r="BI47">
        <v>7.4765559799999997</v>
      </c>
      <c r="BJ47">
        <v>2503</v>
      </c>
      <c r="BK47">
        <v>2310</v>
      </c>
      <c r="BL47">
        <v>9.9</v>
      </c>
      <c r="BM47">
        <v>9</v>
      </c>
      <c r="BN47">
        <v>3.5</v>
      </c>
      <c r="BO47">
        <v>14.2</v>
      </c>
      <c r="BP47">
        <v>2.6</v>
      </c>
      <c r="BQ47">
        <v>11.1</v>
      </c>
      <c r="BR47">
        <v>9.6</v>
      </c>
      <c r="BS47">
        <v>8.6999999999999993</v>
      </c>
      <c r="BT47">
        <v>26195</v>
      </c>
      <c r="BU47">
        <v>26266</v>
      </c>
      <c r="BV47">
        <v>0.88</v>
      </c>
      <c r="BW47">
        <v>0.86</v>
      </c>
      <c r="BX47">
        <v>0.91</v>
      </c>
      <c r="BY47">
        <v>1.01</v>
      </c>
      <c r="BZ47">
        <v>1.1499999999999999</v>
      </c>
      <c r="CA47">
        <v>1.1100000000000001</v>
      </c>
      <c r="CB47">
        <v>0.86</v>
      </c>
      <c r="CC47">
        <v>0.85</v>
      </c>
      <c r="CD47">
        <v>2134</v>
      </c>
      <c r="CE47">
        <v>92</v>
      </c>
      <c r="CF47">
        <v>505</v>
      </c>
      <c r="CG47">
        <v>19</v>
      </c>
      <c r="CH47">
        <v>378</v>
      </c>
      <c r="CI47">
        <v>32</v>
      </c>
      <c r="CJ47">
        <v>314</v>
      </c>
      <c r="CK47">
        <v>3</v>
      </c>
      <c r="CL47">
        <v>1629</v>
      </c>
      <c r="CM47">
        <v>56</v>
      </c>
      <c r="CN47">
        <v>382</v>
      </c>
      <c r="CO47">
        <v>13</v>
      </c>
      <c r="CP47">
        <v>280</v>
      </c>
      <c r="CQ47" t="s">
        <v>838</v>
      </c>
      <c r="CR47">
        <v>7.1929999999999996</v>
      </c>
      <c r="CS47" t="s">
        <v>110</v>
      </c>
      <c r="CT47" t="s">
        <v>111</v>
      </c>
    </row>
    <row r="48" spans="1:98" ht="14" x14ac:dyDescent="0.3">
      <c r="A48">
        <v>2018</v>
      </c>
      <c r="B48">
        <v>5610</v>
      </c>
      <c r="C48">
        <v>7141</v>
      </c>
      <c r="D48" t="s">
        <v>839</v>
      </c>
      <c r="E48">
        <v>7</v>
      </c>
      <c r="F48" t="s">
        <v>681</v>
      </c>
      <c r="G48" t="s">
        <v>100</v>
      </c>
      <c r="H48">
        <v>61</v>
      </c>
      <c r="J48" t="s">
        <v>101</v>
      </c>
      <c r="K48" t="s">
        <v>835</v>
      </c>
      <c r="L48" t="s">
        <v>837</v>
      </c>
      <c r="M48" t="s">
        <v>104</v>
      </c>
      <c r="N48" t="s">
        <v>730</v>
      </c>
      <c r="O48" t="s">
        <v>840</v>
      </c>
      <c r="P48" t="s">
        <v>107</v>
      </c>
      <c r="Q48">
        <v>4</v>
      </c>
      <c r="R48">
        <v>359</v>
      </c>
      <c r="S48">
        <v>52511</v>
      </c>
      <c r="T48">
        <v>26090</v>
      </c>
      <c r="U48">
        <v>26421</v>
      </c>
      <c r="V48">
        <v>12331</v>
      </c>
      <c r="W48">
        <v>6015</v>
      </c>
      <c r="X48">
        <v>6316</v>
      </c>
      <c r="Y48">
        <v>23.5</v>
      </c>
      <c r="Z48">
        <v>1</v>
      </c>
      <c r="AA48">
        <v>0.82</v>
      </c>
      <c r="AB48">
        <v>1.1399999999999999</v>
      </c>
      <c r="AC48">
        <v>2896</v>
      </c>
      <c r="AD48">
        <v>20.6</v>
      </c>
      <c r="AE48">
        <v>773</v>
      </c>
      <c r="AF48">
        <v>45</v>
      </c>
      <c r="AK48" t="s">
        <v>108</v>
      </c>
      <c r="AL48" t="s">
        <v>108</v>
      </c>
      <c r="AM48">
        <v>74.400000000000006</v>
      </c>
      <c r="AN48">
        <v>6.6</v>
      </c>
      <c r="AO48">
        <v>0.3</v>
      </c>
      <c r="AP48">
        <v>1.3</v>
      </c>
      <c r="AQ48">
        <v>3.9</v>
      </c>
      <c r="AR48">
        <v>19.3</v>
      </c>
      <c r="AS48">
        <v>16</v>
      </c>
      <c r="AT48">
        <v>0.2</v>
      </c>
      <c r="AU48">
        <v>0.8</v>
      </c>
      <c r="AV48">
        <v>392906</v>
      </c>
      <c r="AW48">
        <v>5578794</v>
      </c>
      <c r="BB48">
        <v>55461</v>
      </c>
      <c r="BC48">
        <v>27460</v>
      </c>
      <c r="BD48">
        <v>28001</v>
      </c>
      <c r="BE48">
        <v>29.8</v>
      </c>
      <c r="BF48">
        <v>29.2</v>
      </c>
      <c r="BG48">
        <v>30.3</v>
      </c>
      <c r="BH48">
        <v>50.35147173</v>
      </c>
      <c r="BI48">
        <v>7.4946317799999997</v>
      </c>
      <c r="BJ48">
        <v>2586</v>
      </c>
      <c r="BK48">
        <v>2499</v>
      </c>
      <c r="BL48">
        <v>9.9</v>
      </c>
      <c r="BM48">
        <v>9.5</v>
      </c>
      <c r="BN48">
        <v>17.3</v>
      </c>
      <c r="BO48">
        <v>13.4</v>
      </c>
      <c r="BP48">
        <v>14.2</v>
      </c>
      <c r="BQ48">
        <v>9.5</v>
      </c>
      <c r="BR48">
        <v>9.4</v>
      </c>
      <c r="BS48">
        <v>8.9</v>
      </c>
      <c r="BT48">
        <v>27484</v>
      </c>
      <c r="BU48">
        <v>27624</v>
      </c>
      <c r="BV48">
        <v>0.83</v>
      </c>
      <c r="BW48">
        <v>0.82</v>
      </c>
      <c r="BX48">
        <v>0.91</v>
      </c>
      <c r="BY48">
        <v>1.01</v>
      </c>
      <c r="BZ48">
        <v>1.1599999999999999</v>
      </c>
      <c r="CA48">
        <v>1.1200000000000001</v>
      </c>
      <c r="CB48">
        <v>0.81</v>
      </c>
      <c r="CC48">
        <v>0.79</v>
      </c>
      <c r="CD48">
        <v>2268</v>
      </c>
      <c r="CE48">
        <v>118</v>
      </c>
      <c r="CF48">
        <v>479</v>
      </c>
      <c r="CG48">
        <v>8</v>
      </c>
      <c r="CH48">
        <v>418</v>
      </c>
      <c r="CI48">
        <v>39</v>
      </c>
      <c r="CJ48">
        <v>308</v>
      </c>
      <c r="CK48">
        <v>1</v>
      </c>
      <c r="CL48">
        <v>1689</v>
      </c>
      <c r="CM48">
        <v>65</v>
      </c>
      <c r="CN48">
        <v>363</v>
      </c>
      <c r="CO48">
        <v>4</v>
      </c>
      <c r="CP48">
        <v>270</v>
      </c>
      <c r="CQ48" t="s">
        <v>841</v>
      </c>
      <c r="CR48">
        <v>1.121</v>
      </c>
      <c r="CS48" t="s">
        <v>110</v>
      </c>
      <c r="CT48" t="s">
        <v>111</v>
      </c>
    </row>
    <row r="49" spans="1:98" ht="14" x14ac:dyDescent="0.3">
      <c r="A49">
        <v>2018</v>
      </c>
      <c r="B49">
        <v>6515</v>
      </c>
      <c r="C49">
        <v>7450</v>
      </c>
      <c r="D49" t="s">
        <v>842</v>
      </c>
      <c r="E49">
        <v>7</v>
      </c>
      <c r="F49" t="s">
        <v>681</v>
      </c>
      <c r="G49" t="s">
        <v>100</v>
      </c>
      <c r="H49">
        <v>61</v>
      </c>
      <c r="J49" t="s">
        <v>101</v>
      </c>
      <c r="K49" t="s">
        <v>784</v>
      </c>
      <c r="L49" t="s">
        <v>843</v>
      </c>
      <c r="M49" t="s">
        <v>104</v>
      </c>
      <c r="N49" t="s">
        <v>844</v>
      </c>
      <c r="O49" t="s">
        <v>845</v>
      </c>
      <c r="P49" t="s">
        <v>107</v>
      </c>
      <c r="Q49">
        <v>4</v>
      </c>
      <c r="R49">
        <v>359</v>
      </c>
      <c r="S49">
        <v>64645</v>
      </c>
      <c r="T49">
        <v>31010</v>
      </c>
      <c r="U49">
        <v>33635</v>
      </c>
      <c r="V49">
        <v>13679</v>
      </c>
      <c r="W49">
        <v>6718</v>
      </c>
      <c r="X49">
        <v>6961</v>
      </c>
      <c r="Y49">
        <v>21.2</v>
      </c>
      <c r="Z49">
        <v>1.08</v>
      </c>
      <c r="AA49">
        <v>0.93</v>
      </c>
      <c r="AB49">
        <v>1.0900000000000001</v>
      </c>
      <c r="AC49">
        <v>3562</v>
      </c>
      <c r="AD49">
        <v>18.2</v>
      </c>
      <c r="AE49">
        <v>956</v>
      </c>
      <c r="AF49">
        <v>43</v>
      </c>
      <c r="AK49" t="s">
        <v>108</v>
      </c>
      <c r="AL49" t="s">
        <v>108</v>
      </c>
      <c r="AM49">
        <v>76.5</v>
      </c>
      <c r="AN49">
        <v>7</v>
      </c>
      <c r="AO49">
        <v>0.3</v>
      </c>
      <c r="AP49">
        <v>1.3</v>
      </c>
      <c r="AQ49">
        <v>3.5</v>
      </c>
      <c r="AR49">
        <v>17.3</v>
      </c>
      <c r="AS49">
        <v>14.7</v>
      </c>
      <c r="AT49">
        <v>0.3</v>
      </c>
      <c r="AU49">
        <v>1</v>
      </c>
      <c r="AV49">
        <v>450750</v>
      </c>
      <c r="AW49">
        <v>5477447</v>
      </c>
      <c r="BB49">
        <v>64626</v>
      </c>
      <c r="BC49">
        <v>31248</v>
      </c>
      <c r="BD49">
        <v>33377</v>
      </c>
      <c r="BE49">
        <v>27.8</v>
      </c>
      <c r="BF49">
        <v>28.3</v>
      </c>
      <c r="BG49">
        <v>27.3</v>
      </c>
      <c r="BH49">
        <v>49.447683849999997</v>
      </c>
      <c r="BI49">
        <v>8.3205373199999997</v>
      </c>
      <c r="BJ49">
        <v>2916</v>
      </c>
      <c r="BK49">
        <v>3080</v>
      </c>
      <c r="BL49">
        <v>9.4</v>
      </c>
      <c r="BM49">
        <v>9.1999999999999993</v>
      </c>
      <c r="BN49">
        <v>2.8</v>
      </c>
      <c r="BO49">
        <v>4.7</v>
      </c>
      <c r="BP49">
        <v>0.8</v>
      </c>
      <c r="BQ49">
        <v>1.9</v>
      </c>
      <c r="BR49">
        <v>9.3000000000000007</v>
      </c>
      <c r="BS49">
        <v>9.1999999999999993</v>
      </c>
      <c r="BT49">
        <v>32336</v>
      </c>
      <c r="BU49">
        <v>33753</v>
      </c>
      <c r="BV49">
        <v>0.92</v>
      </c>
      <c r="BW49">
        <v>0.94</v>
      </c>
      <c r="BX49">
        <v>0.92</v>
      </c>
      <c r="BY49">
        <v>0.96</v>
      </c>
      <c r="BZ49">
        <v>1.07</v>
      </c>
      <c r="CA49">
        <v>1.1100000000000001</v>
      </c>
      <c r="CB49">
        <v>0.9</v>
      </c>
      <c r="CC49">
        <v>0.87</v>
      </c>
      <c r="CD49">
        <v>2864</v>
      </c>
      <c r="CE49">
        <v>130</v>
      </c>
      <c r="CF49">
        <v>519</v>
      </c>
      <c r="CG49">
        <v>13</v>
      </c>
      <c r="CH49">
        <v>535</v>
      </c>
      <c r="CI49">
        <v>48</v>
      </c>
      <c r="CJ49">
        <v>362</v>
      </c>
      <c r="CK49">
        <v>1</v>
      </c>
      <c r="CL49">
        <v>2075</v>
      </c>
      <c r="CM49">
        <v>82</v>
      </c>
      <c r="CN49">
        <v>357</v>
      </c>
      <c r="CO49">
        <v>7</v>
      </c>
      <c r="CP49">
        <v>40</v>
      </c>
      <c r="CQ49" t="s">
        <v>846</v>
      </c>
      <c r="CR49">
        <v>3.3540000000000001</v>
      </c>
      <c r="CS49" t="s">
        <v>110</v>
      </c>
      <c r="CT49" t="s">
        <v>111</v>
      </c>
    </row>
    <row r="50" spans="1:98" ht="14" x14ac:dyDescent="0.3">
      <c r="A50">
        <v>2018</v>
      </c>
      <c r="B50">
        <v>6214</v>
      </c>
      <c r="C50">
        <v>7632</v>
      </c>
      <c r="D50" t="s">
        <v>847</v>
      </c>
      <c r="E50">
        <v>7</v>
      </c>
      <c r="F50" t="s">
        <v>681</v>
      </c>
      <c r="G50" t="s">
        <v>100</v>
      </c>
      <c r="H50">
        <v>61</v>
      </c>
      <c r="J50" t="s">
        <v>101</v>
      </c>
      <c r="K50" t="s">
        <v>773</v>
      </c>
      <c r="L50" t="s">
        <v>848</v>
      </c>
      <c r="M50" t="s">
        <v>104</v>
      </c>
      <c r="N50" t="s">
        <v>730</v>
      </c>
      <c r="O50" t="s">
        <v>832</v>
      </c>
      <c r="P50" t="s">
        <v>107</v>
      </c>
      <c r="Q50">
        <v>4</v>
      </c>
      <c r="R50">
        <v>343</v>
      </c>
      <c r="S50">
        <v>54962</v>
      </c>
      <c r="T50">
        <v>28863</v>
      </c>
      <c r="U50">
        <v>26100</v>
      </c>
      <c r="V50">
        <v>11547</v>
      </c>
      <c r="W50">
        <v>5733</v>
      </c>
      <c r="X50">
        <v>5814</v>
      </c>
      <c r="Y50">
        <v>21</v>
      </c>
      <c r="Z50">
        <v>0.99</v>
      </c>
      <c r="AA50">
        <v>0.83</v>
      </c>
      <c r="AB50">
        <v>1.1200000000000001</v>
      </c>
      <c r="AC50">
        <v>3047</v>
      </c>
      <c r="AD50">
        <v>18.2</v>
      </c>
      <c r="AE50">
        <v>775</v>
      </c>
      <c r="AF50">
        <v>43.1</v>
      </c>
      <c r="AK50" t="s">
        <v>161</v>
      </c>
      <c r="AL50" t="s">
        <v>161</v>
      </c>
      <c r="AM50">
        <v>76.8</v>
      </c>
      <c r="AN50">
        <v>11.3</v>
      </c>
      <c r="AO50">
        <v>0.3</v>
      </c>
      <c r="AP50">
        <v>1.3</v>
      </c>
      <c r="AQ50">
        <v>3.8</v>
      </c>
      <c r="AR50">
        <v>16.899999999999999</v>
      </c>
      <c r="AS50">
        <v>14</v>
      </c>
      <c r="AT50">
        <v>0.2</v>
      </c>
      <c r="AU50">
        <v>0.9</v>
      </c>
      <c r="AV50">
        <v>436767</v>
      </c>
      <c r="AW50">
        <v>5511954</v>
      </c>
      <c r="BB50">
        <v>57793</v>
      </c>
      <c r="BC50">
        <v>30657</v>
      </c>
      <c r="BD50">
        <v>27136</v>
      </c>
      <c r="BE50">
        <v>26.6</v>
      </c>
      <c r="BF50">
        <v>25</v>
      </c>
      <c r="BG50">
        <v>28.4</v>
      </c>
      <c r="BH50">
        <v>49.756733169999997</v>
      </c>
      <c r="BI50">
        <v>8.1221015399999992</v>
      </c>
      <c r="BJ50">
        <v>2786</v>
      </c>
      <c r="BK50">
        <v>2434</v>
      </c>
      <c r="BL50">
        <v>9.6999999999999993</v>
      </c>
      <c r="BM50">
        <v>9.3000000000000007</v>
      </c>
      <c r="BN50">
        <v>12.9</v>
      </c>
      <c r="BO50">
        <v>4</v>
      </c>
      <c r="BP50">
        <v>10.3</v>
      </c>
      <c r="BQ50">
        <v>1.3</v>
      </c>
      <c r="BR50">
        <v>9.1</v>
      </c>
      <c r="BS50">
        <v>9</v>
      </c>
      <c r="BT50">
        <v>30569</v>
      </c>
      <c r="BU50">
        <v>26924</v>
      </c>
      <c r="BV50">
        <v>0.77</v>
      </c>
      <c r="BW50">
        <v>0.89</v>
      </c>
      <c r="BX50">
        <v>0.92</v>
      </c>
      <c r="BY50">
        <v>0.99</v>
      </c>
      <c r="BZ50">
        <v>1.1399999999999999</v>
      </c>
      <c r="CA50">
        <v>1.1000000000000001</v>
      </c>
      <c r="CB50">
        <v>0.81</v>
      </c>
      <c r="CC50">
        <v>0.81</v>
      </c>
      <c r="CD50">
        <v>2455</v>
      </c>
      <c r="CE50">
        <v>120</v>
      </c>
      <c r="CF50">
        <v>435</v>
      </c>
      <c r="CG50">
        <v>11</v>
      </c>
      <c r="CH50">
        <v>432</v>
      </c>
      <c r="CI50">
        <v>40</v>
      </c>
      <c r="CJ50">
        <v>294</v>
      </c>
      <c r="CK50">
        <v>1</v>
      </c>
      <c r="CL50">
        <v>1700</v>
      </c>
      <c r="CM50">
        <v>69</v>
      </c>
      <c r="CN50">
        <v>304</v>
      </c>
      <c r="CO50">
        <v>5</v>
      </c>
      <c r="CP50">
        <v>110</v>
      </c>
      <c r="CQ50" t="s">
        <v>849</v>
      </c>
      <c r="CR50">
        <v>2.2829999999999999</v>
      </c>
      <c r="CS50" t="s">
        <v>110</v>
      </c>
      <c r="CT50" t="s">
        <v>111</v>
      </c>
    </row>
    <row r="51" spans="1:98" ht="14" x14ac:dyDescent="0.3">
      <c r="A51">
        <v>2018</v>
      </c>
      <c r="B51">
        <v>5711</v>
      </c>
      <c r="C51">
        <v>7442</v>
      </c>
      <c r="D51" t="s">
        <v>850</v>
      </c>
      <c r="E51">
        <v>7</v>
      </c>
      <c r="F51" t="s">
        <v>681</v>
      </c>
      <c r="G51" t="s">
        <v>100</v>
      </c>
      <c r="H51">
        <v>61</v>
      </c>
      <c r="J51" t="s">
        <v>101</v>
      </c>
      <c r="K51" t="s">
        <v>773</v>
      </c>
      <c r="L51" t="s">
        <v>851</v>
      </c>
      <c r="M51" t="s">
        <v>104</v>
      </c>
      <c r="N51" t="s">
        <v>730</v>
      </c>
      <c r="O51" t="s">
        <v>852</v>
      </c>
      <c r="P51" t="s">
        <v>107</v>
      </c>
      <c r="Q51">
        <v>4</v>
      </c>
      <c r="R51">
        <v>358</v>
      </c>
      <c r="S51">
        <v>50687</v>
      </c>
      <c r="T51">
        <v>25429</v>
      </c>
      <c r="U51">
        <v>25258</v>
      </c>
      <c r="V51">
        <v>11327</v>
      </c>
      <c r="W51">
        <v>5503</v>
      </c>
      <c r="X51">
        <v>5824</v>
      </c>
      <c r="Y51">
        <v>22.3</v>
      </c>
      <c r="Z51">
        <v>1</v>
      </c>
      <c r="AA51">
        <v>0.89</v>
      </c>
      <c r="AB51">
        <v>1.1599999999999999</v>
      </c>
      <c r="AC51">
        <v>2817</v>
      </c>
      <c r="AD51">
        <v>19.399999999999999</v>
      </c>
      <c r="AE51">
        <v>701</v>
      </c>
      <c r="AF51">
        <v>45.9</v>
      </c>
      <c r="AK51" t="s">
        <v>108</v>
      </c>
      <c r="AL51" t="s">
        <v>108</v>
      </c>
      <c r="AM51">
        <v>75.400000000000006</v>
      </c>
      <c r="AN51">
        <v>6.6</v>
      </c>
      <c r="AO51">
        <v>0.4</v>
      </c>
      <c r="AP51">
        <v>1.3</v>
      </c>
      <c r="AQ51">
        <v>3.3</v>
      </c>
      <c r="AR51">
        <v>18.8</v>
      </c>
      <c r="AS51">
        <v>16.100000000000001</v>
      </c>
      <c r="AT51">
        <v>0.3</v>
      </c>
      <c r="AU51">
        <v>0.9</v>
      </c>
      <c r="AV51">
        <v>396382</v>
      </c>
      <c r="AW51">
        <v>5563612</v>
      </c>
      <c r="BB51">
        <v>52719</v>
      </c>
      <c r="BC51">
        <v>26465</v>
      </c>
      <c r="BD51">
        <v>26254</v>
      </c>
      <c r="BE51">
        <v>28.7</v>
      </c>
      <c r="BF51">
        <v>27.7</v>
      </c>
      <c r="BG51">
        <v>29.8</v>
      </c>
      <c r="BH51">
        <v>50.215604759999998</v>
      </c>
      <c r="BI51">
        <v>7.5476483600000002</v>
      </c>
      <c r="BJ51">
        <v>2491</v>
      </c>
      <c r="BK51">
        <v>2479</v>
      </c>
      <c r="BL51">
        <v>9.8000000000000007</v>
      </c>
      <c r="BM51">
        <v>9.8000000000000007</v>
      </c>
      <c r="BN51">
        <v>4.0999999999999996</v>
      </c>
      <c r="BO51">
        <v>13</v>
      </c>
      <c r="BP51">
        <v>1.3</v>
      </c>
      <c r="BQ51">
        <v>10.1</v>
      </c>
      <c r="BR51">
        <v>9.4</v>
      </c>
      <c r="BS51">
        <v>9.4</v>
      </c>
      <c r="BT51">
        <v>26500</v>
      </c>
      <c r="BU51">
        <v>25390</v>
      </c>
      <c r="BV51">
        <v>0.87</v>
      </c>
      <c r="BW51">
        <v>0.9</v>
      </c>
      <c r="BX51">
        <v>0.92</v>
      </c>
      <c r="BY51">
        <v>1.01</v>
      </c>
      <c r="BZ51">
        <v>1.17</v>
      </c>
      <c r="CA51">
        <v>1.1499999999999999</v>
      </c>
      <c r="CB51">
        <v>0.84</v>
      </c>
      <c r="CC51">
        <v>0.85</v>
      </c>
      <c r="CD51">
        <v>2234</v>
      </c>
      <c r="CE51">
        <v>97</v>
      </c>
      <c r="CF51">
        <v>450</v>
      </c>
      <c r="CG51">
        <v>12</v>
      </c>
      <c r="CH51">
        <v>370</v>
      </c>
      <c r="CI51">
        <v>32</v>
      </c>
      <c r="CJ51">
        <v>291</v>
      </c>
      <c r="CK51">
        <v>2</v>
      </c>
      <c r="CL51">
        <v>1680</v>
      </c>
      <c r="CM51">
        <v>61</v>
      </c>
      <c r="CN51">
        <v>339</v>
      </c>
      <c r="CO51">
        <v>8</v>
      </c>
      <c r="CP51">
        <v>240</v>
      </c>
      <c r="CQ51" t="s">
        <v>853</v>
      </c>
      <c r="CR51">
        <v>4.4820000000000002</v>
      </c>
      <c r="CS51" t="s">
        <v>110</v>
      </c>
      <c r="CT51" t="s">
        <v>111</v>
      </c>
    </row>
    <row r="52" spans="1:98" ht="14" x14ac:dyDescent="0.3">
      <c r="A52">
        <v>2018</v>
      </c>
      <c r="B52">
        <v>5811</v>
      </c>
      <c r="C52">
        <v>7443</v>
      </c>
      <c r="D52" t="s">
        <v>854</v>
      </c>
      <c r="E52">
        <v>7</v>
      </c>
      <c r="F52" t="s">
        <v>681</v>
      </c>
      <c r="G52" t="s">
        <v>100</v>
      </c>
      <c r="H52">
        <v>61</v>
      </c>
      <c r="J52" t="s">
        <v>101</v>
      </c>
      <c r="K52" t="s">
        <v>773</v>
      </c>
      <c r="L52" t="s">
        <v>852</v>
      </c>
      <c r="M52" t="s">
        <v>104</v>
      </c>
      <c r="N52" t="s">
        <v>730</v>
      </c>
      <c r="O52" t="s">
        <v>855</v>
      </c>
      <c r="P52" t="s">
        <v>107</v>
      </c>
      <c r="Q52">
        <v>4</v>
      </c>
      <c r="R52">
        <v>357</v>
      </c>
      <c r="S52">
        <v>50258</v>
      </c>
      <c r="T52">
        <v>25130</v>
      </c>
      <c r="U52">
        <v>25128</v>
      </c>
      <c r="V52">
        <v>11654</v>
      </c>
      <c r="W52">
        <v>5471</v>
      </c>
      <c r="X52">
        <v>6183</v>
      </c>
      <c r="Y52">
        <v>23.2</v>
      </c>
      <c r="Z52">
        <v>1.01</v>
      </c>
      <c r="AA52">
        <v>0.9</v>
      </c>
      <c r="AB52">
        <v>1.1599999999999999</v>
      </c>
      <c r="AC52">
        <v>2793</v>
      </c>
      <c r="AD52">
        <v>20.2</v>
      </c>
      <c r="AE52">
        <v>697</v>
      </c>
      <c r="AF52">
        <v>47.3</v>
      </c>
      <c r="AK52" t="s">
        <v>161</v>
      </c>
      <c r="AL52" t="s">
        <v>161</v>
      </c>
      <c r="AM52">
        <v>74.400000000000006</v>
      </c>
      <c r="AN52">
        <v>6.9</v>
      </c>
      <c r="AO52">
        <v>0.2</v>
      </c>
      <c r="AP52">
        <v>1.5</v>
      </c>
      <c r="AQ52">
        <v>4.2</v>
      </c>
      <c r="AR52">
        <v>18.7</v>
      </c>
      <c r="AS52">
        <v>16.3</v>
      </c>
      <c r="AT52">
        <v>0.3</v>
      </c>
      <c r="AU52">
        <v>0.9</v>
      </c>
      <c r="AV52">
        <v>399613</v>
      </c>
      <c r="AW52">
        <v>5557659</v>
      </c>
      <c r="BB52">
        <v>52043</v>
      </c>
      <c r="BC52">
        <v>26036</v>
      </c>
      <c r="BD52">
        <v>26007</v>
      </c>
      <c r="BE52">
        <v>29.6</v>
      </c>
      <c r="BF52">
        <v>28</v>
      </c>
      <c r="BG52">
        <v>31.2</v>
      </c>
      <c r="BH52">
        <v>50.162638319999999</v>
      </c>
      <c r="BI52">
        <v>7.5944806299999996</v>
      </c>
      <c r="BJ52">
        <v>2485</v>
      </c>
      <c r="BK52">
        <v>2459</v>
      </c>
      <c r="BL52">
        <v>9.9</v>
      </c>
      <c r="BM52">
        <v>9.8000000000000007</v>
      </c>
      <c r="BN52">
        <v>3</v>
      </c>
      <c r="BO52">
        <v>14.2</v>
      </c>
      <c r="BP52">
        <v>1.5</v>
      </c>
      <c r="BQ52">
        <v>9.6999999999999993</v>
      </c>
      <c r="BR52">
        <v>9.5</v>
      </c>
      <c r="BS52">
        <v>9.5</v>
      </c>
      <c r="BT52">
        <v>26011</v>
      </c>
      <c r="BU52">
        <v>25464</v>
      </c>
      <c r="BV52">
        <v>0.88</v>
      </c>
      <c r="BW52">
        <v>0.91</v>
      </c>
      <c r="BX52">
        <v>0.92</v>
      </c>
      <c r="BY52">
        <v>1.01</v>
      </c>
      <c r="BZ52">
        <v>1.18</v>
      </c>
      <c r="CA52">
        <v>1.1399999999999999</v>
      </c>
      <c r="CB52">
        <v>0.85</v>
      </c>
      <c r="CC52">
        <v>0.85</v>
      </c>
      <c r="CD52">
        <v>2198</v>
      </c>
      <c r="CE52">
        <v>120</v>
      </c>
      <c r="CF52">
        <v>443</v>
      </c>
      <c r="CG52">
        <v>6</v>
      </c>
      <c r="CH52">
        <v>360</v>
      </c>
      <c r="CI52">
        <v>39</v>
      </c>
      <c r="CJ52">
        <v>291</v>
      </c>
      <c r="CK52">
        <v>0</v>
      </c>
      <c r="CL52">
        <v>1654</v>
      </c>
      <c r="CM52">
        <v>88</v>
      </c>
      <c r="CN52">
        <v>338</v>
      </c>
      <c r="CO52">
        <v>3</v>
      </c>
      <c r="CP52">
        <v>230</v>
      </c>
      <c r="CQ52" t="s">
        <v>856</v>
      </c>
      <c r="CR52">
        <v>6.8719999999999999</v>
      </c>
      <c r="CS52" t="s">
        <v>110</v>
      </c>
      <c r="CT52" t="s">
        <v>111</v>
      </c>
    </row>
    <row r="53" spans="1:98" ht="14" x14ac:dyDescent="0.3">
      <c r="A53">
        <v>2018</v>
      </c>
      <c r="B53">
        <v>6215</v>
      </c>
      <c r="C53">
        <v>7447</v>
      </c>
      <c r="D53" t="s">
        <v>857</v>
      </c>
      <c r="E53">
        <v>7</v>
      </c>
      <c r="F53" t="s">
        <v>681</v>
      </c>
      <c r="G53" t="s">
        <v>100</v>
      </c>
      <c r="H53">
        <v>61</v>
      </c>
      <c r="J53" t="s">
        <v>101</v>
      </c>
      <c r="K53" t="s">
        <v>773</v>
      </c>
      <c r="L53" t="s">
        <v>832</v>
      </c>
      <c r="M53" t="s">
        <v>104</v>
      </c>
      <c r="N53" t="s">
        <v>730</v>
      </c>
      <c r="O53" t="s">
        <v>858</v>
      </c>
      <c r="P53" t="s">
        <v>107</v>
      </c>
      <c r="Q53">
        <v>4</v>
      </c>
      <c r="R53">
        <v>356</v>
      </c>
      <c r="S53">
        <v>50992</v>
      </c>
      <c r="T53">
        <v>25409</v>
      </c>
      <c r="U53">
        <v>25583</v>
      </c>
      <c r="V53">
        <v>11476</v>
      </c>
      <c r="W53">
        <v>5577</v>
      </c>
      <c r="X53">
        <v>5899</v>
      </c>
      <c r="Y53">
        <v>22.5</v>
      </c>
      <c r="Z53">
        <v>1.01</v>
      </c>
      <c r="AA53">
        <v>0.85</v>
      </c>
      <c r="AB53">
        <v>1.1299999999999999</v>
      </c>
      <c r="AC53">
        <v>2816</v>
      </c>
      <c r="AD53">
        <v>19.5</v>
      </c>
      <c r="AE53">
        <v>742</v>
      </c>
      <c r="AF53">
        <v>45.1</v>
      </c>
      <c r="AK53" t="s">
        <v>108</v>
      </c>
      <c r="AL53" t="s">
        <v>161</v>
      </c>
      <c r="AM53">
        <v>75</v>
      </c>
      <c r="AN53">
        <v>11.4</v>
      </c>
      <c r="AO53">
        <v>0.4</v>
      </c>
      <c r="AP53">
        <v>1.3</v>
      </c>
      <c r="AQ53">
        <v>4</v>
      </c>
      <c r="AR53">
        <v>18.2</v>
      </c>
      <c r="AS53">
        <v>15.1</v>
      </c>
      <c r="AT53">
        <v>0.2</v>
      </c>
      <c r="AU53">
        <v>1.2</v>
      </c>
      <c r="AV53">
        <v>437437</v>
      </c>
      <c r="AW53">
        <v>5511189</v>
      </c>
      <c r="BB53">
        <v>53043</v>
      </c>
      <c r="BC53">
        <v>26541</v>
      </c>
      <c r="BD53">
        <v>26503</v>
      </c>
      <c r="BE53">
        <v>28.8</v>
      </c>
      <c r="BF53">
        <v>28.1</v>
      </c>
      <c r="BG53">
        <v>29.6</v>
      </c>
      <c r="BH53">
        <v>49.749927390000003</v>
      </c>
      <c r="BI53">
        <v>8.13151695</v>
      </c>
      <c r="BJ53">
        <v>2518</v>
      </c>
      <c r="BK53">
        <v>2408</v>
      </c>
      <c r="BL53">
        <v>9.9</v>
      </c>
      <c r="BM53">
        <v>9.4</v>
      </c>
      <c r="BN53">
        <v>4.0999999999999996</v>
      </c>
      <c r="BO53">
        <v>4.5</v>
      </c>
      <c r="BP53">
        <v>2.2999999999999998</v>
      </c>
      <c r="BQ53">
        <v>1.2</v>
      </c>
      <c r="BR53">
        <v>9.5</v>
      </c>
      <c r="BS53">
        <v>9.1</v>
      </c>
      <c r="BT53">
        <v>26550</v>
      </c>
      <c r="BU53">
        <v>26547</v>
      </c>
      <c r="BV53">
        <v>0.81</v>
      </c>
      <c r="BW53">
        <v>0.89</v>
      </c>
      <c r="BX53">
        <v>0.92</v>
      </c>
      <c r="BY53">
        <v>0.98</v>
      </c>
      <c r="BZ53">
        <v>1.1599999999999999</v>
      </c>
      <c r="CA53">
        <v>1.0900000000000001</v>
      </c>
      <c r="CB53">
        <v>0.8</v>
      </c>
      <c r="CC53">
        <v>0.82</v>
      </c>
      <c r="CD53">
        <v>2222</v>
      </c>
      <c r="CE53">
        <v>116</v>
      </c>
      <c r="CF53">
        <v>434</v>
      </c>
      <c r="CG53">
        <v>12</v>
      </c>
      <c r="CH53">
        <v>395</v>
      </c>
      <c r="CI53">
        <v>41</v>
      </c>
      <c r="CJ53">
        <v>294</v>
      </c>
      <c r="CK53">
        <v>2</v>
      </c>
      <c r="CL53">
        <v>1565</v>
      </c>
      <c r="CM53">
        <v>69</v>
      </c>
      <c r="CN53">
        <v>305</v>
      </c>
      <c r="CO53">
        <v>8</v>
      </c>
      <c r="CP53">
        <v>100</v>
      </c>
      <c r="CQ53" t="s">
        <v>859</v>
      </c>
      <c r="CR53">
        <v>0.23300000000000001</v>
      </c>
      <c r="CS53" t="s">
        <v>110</v>
      </c>
      <c r="CT53" t="s">
        <v>111</v>
      </c>
    </row>
    <row r="54" spans="1:98" ht="14" x14ac:dyDescent="0.3">
      <c r="A54">
        <v>2018</v>
      </c>
      <c r="B54">
        <v>6215</v>
      </c>
      <c r="C54">
        <v>7448</v>
      </c>
      <c r="D54" t="s">
        <v>860</v>
      </c>
      <c r="E54">
        <v>7</v>
      </c>
      <c r="F54" t="s">
        <v>681</v>
      </c>
      <c r="G54" t="s">
        <v>100</v>
      </c>
      <c r="H54">
        <v>61</v>
      </c>
      <c r="J54" t="s">
        <v>101</v>
      </c>
      <c r="K54" t="s">
        <v>773</v>
      </c>
      <c r="L54" t="s">
        <v>858</v>
      </c>
      <c r="M54" t="s">
        <v>104</v>
      </c>
      <c r="N54" t="s">
        <v>730</v>
      </c>
      <c r="O54" t="s">
        <v>861</v>
      </c>
      <c r="P54" t="s">
        <v>107</v>
      </c>
      <c r="Q54">
        <v>4</v>
      </c>
      <c r="R54">
        <v>294</v>
      </c>
      <c r="S54">
        <v>52792</v>
      </c>
      <c r="T54">
        <v>26648</v>
      </c>
      <c r="U54">
        <v>26144</v>
      </c>
      <c r="V54">
        <v>11478</v>
      </c>
      <c r="W54">
        <v>5725</v>
      </c>
      <c r="X54">
        <v>5752</v>
      </c>
      <c r="Y54">
        <v>21.7</v>
      </c>
      <c r="Z54">
        <v>1.01</v>
      </c>
      <c r="AA54">
        <v>0.84</v>
      </c>
      <c r="AB54">
        <v>1.1200000000000001</v>
      </c>
      <c r="AC54">
        <v>2920</v>
      </c>
      <c r="AD54">
        <v>18.899999999999999</v>
      </c>
      <c r="AE54">
        <v>759</v>
      </c>
      <c r="AF54">
        <v>44</v>
      </c>
      <c r="AK54" t="s">
        <v>108</v>
      </c>
      <c r="AL54" t="s">
        <v>161</v>
      </c>
      <c r="AM54">
        <v>75.599999999999994</v>
      </c>
      <c r="AN54">
        <v>7.7</v>
      </c>
      <c r="AO54">
        <v>0.3</v>
      </c>
      <c r="AP54">
        <v>1.4</v>
      </c>
      <c r="AQ54">
        <v>3.7</v>
      </c>
      <c r="AR54">
        <v>17.7</v>
      </c>
      <c r="AS54">
        <v>14.8</v>
      </c>
      <c r="AT54">
        <v>0.3</v>
      </c>
      <c r="AU54">
        <v>1.3</v>
      </c>
      <c r="AV54">
        <v>443361</v>
      </c>
      <c r="AW54">
        <v>5505495</v>
      </c>
      <c r="BB54">
        <v>55095</v>
      </c>
      <c r="BC54">
        <v>27961</v>
      </c>
      <c r="BD54">
        <v>27134</v>
      </c>
      <c r="BE54">
        <v>27.7</v>
      </c>
      <c r="BF54">
        <v>27.3</v>
      </c>
      <c r="BG54">
        <v>28.2</v>
      </c>
      <c r="BH54">
        <v>49.699305010000003</v>
      </c>
      <c r="BI54">
        <v>8.2145797999999992</v>
      </c>
      <c r="BJ54">
        <v>2659</v>
      </c>
      <c r="BK54">
        <v>2463</v>
      </c>
      <c r="BL54">
        <v>10</v>
      </c>
      <c r="BM54">
        <v>9.4</v>
      </c>
      <c r="BN54">
        <v>13</v>
      </c>
      <c r="BO54">
        <v>4.5999999999999996</v>
      </c>
      <c r="BP54">
        <v>9.1999999999999993</v>
      </c>
      <c r="BQ54">
        <v>1.9</v>
      </c>
      <c r="BR54">
        <v>9.5</v>
      </c>
      <c r="BS54">
        <v>9.1</v>
      </c>
      <c r="BT54">
        <v>28056</v>
      </c>
      <c r="BU54">
        <v>26875</v>
      </c>
      <c r="BV54">
        <v>0.81</v>
      </c>
      <c r="BW54">
        <v>0.88</v>
      </c>
      <c r="BX54">
        <v>0.92</v>
      </c>
      <c r="BY54">
        <v>0.98</v>
      </c>
      <c r="BZ54">
        <v>1.1499999999999999</v>
      </c>
      <c r="CA54">
        <v>1.0900000000000001</v>
      </c>
      <c r="CB54">
        <v>0.81</v>
      </c>
      <c r="CC54">
        <v>0.81</v>
      </c>
      <c r="CD54">
        <v>2321</v>
      </c>
      <c r="CE54">
        <v>112</v>
      </c>
      <c r="CF54">
        <v>438</v>
      </c>
      <c r="CG54">
        <v>10</v>
      </c>
      <c r="CH54">
        <v>412</v>
      </c>
      <c r="CI54">
        <v>41</v>
      </c>
      <c r="CJ54">
        <v>293</v>
      </c>
      <c r="CK54">
        <v>2</v>
      </c>
      <c r="CL54">
        <v>1620</v>
      </c>
      <c r="CM54">
        <v>72</v>
      </c>
      <c r="CN54">
        <v>301</v>
      </c>
      <c r="CO54">
        <v>5</v>
      </c>
      <c r="CP54">
        <v>90</v>
      </c>
      <c r="CQ54" t="s">
        <v>862</v>
      </c>
      <c r="CR54">
        <v>0.65400000000000003</v>
      </c>
      <c r="CS54" t="s">
        <v>110</v>
      </c>
      <c r="CT54" t="s">
        <v>111</v>
      </c>
    </row>
    <row r="55" spans="1:98" ht="14" x14ac:dyDescent="0.3">
      <c r="A55">
        <v>2018</v>
      </c>
      <c r="B55">
        <v>5911</v>
      </c>
      <c r="C55">
        <v>7445</v>
      </c>
      <c r="D55" t="s">
        <v>863</v>
      </c>
      <c r="E55">
        <v>7</v>
      </c>
      <c r="F55" t="s">
        <v>681</v>
      </c>
      <c r="G55" t="s">
        <v>100</v>
      </c>
      <c r="H55">
        <v>61</v>
      </c>
      <c r="J55" t="s">
        <v>101</v>
      </c>
      <c r="K55" t="s">
        <v>773</v>
      </c>
      <c r="L55" t="s">
        <v>864</v>
      </c>
      <c r="M55" t="s">
        <v>104</v>
      </c>
      <c r="N55" t="s">
        <v>730</v>
      </c>
      <c r="O55" t="s">
        <v>865</v>
      </c>
      <c r="P55" t="s">
        <v>107</v>
      </c>
      <c r="Q55">
        <v>4</v>
      </c>
      <c r="R55">
        <v>347</v>
      </c>
      <c r="S55">
        <v>47758</v>
      </c>
      <c r="T55">
        <v>23752</v>
      </c>
      <c r="U55">
        <v>24006</v>
      </c>
      <c r="V55">
        <v>10883</v>
      </c>
      <c r="W55">
        <v>5295</v>
      </c>
      <c r="X55">
        <v>5588</v>
      </c>
      <c r="Y55">
        <v>22.8</v>
      </c>
      <c r="Z55">
        <v>1.01</v>
      </c>
      <c r="AA55">
        <v>0.92</v>
      </c>
      <c r="AB55">
        <v>1.1599999999999999</v>
      </c>
      <c r="AC55">
        <v>2649</v>
      </c>
      <c r="AD55">
        <v>19.7</v>
      </c>
      <c r="AE55">
        <v>673</v>
      </c>
      <c r="AF55">
        <v>47.2</v>
      </c>
      <c r="AK55" t="s">
        <v>108</v>
      </c>
      <c r="AL55" t="s">
        <v>161</v>
      </c>
      <c r="AM55">
        <v>74.3</v>
      </c>
      <c r="AN55">
        <v>7.7</v>
      </c>
      <c r="AO55">
        <v>0.3</v>
      </c>
      <c r="AP55">
        <v>1.3</v>
      </c>
      <c r="AQ55">
        <v>3.3</v>
      </c>
      <c r="AR55">
        <v>19.2</v>
      </c>
      <c r="AS55">
        <v>16.399999999999999</v>
      </c>
      <c r="AT55">
        <v>0.3</v>
      </c>
      <c r="AU55">
        <v>1.6</v>
      </c>
      <c r="AV55">
        <v>401067</v>
      </c>
      <c r="AW55">
        <v>5548344</v>
      </c>
      <c r="BB55">
        <v>49131</v>
      </c>
      <c r="BC55">
        <v>24459</v>
      </c>
      <c r="BD55">
        <v>24672</v>
      </c>
      <c r="BE55">
        <v>29.6</v>
      </c>
      <c r="BF55">
        <v>28.9</v>
      </c>
      <c r="BG55">
        <v>30.4</v>
      </c>
      <c r="BH55">
        <v>50.079123490000001</v>
      </c>
      <c r="BI55">
        <v>7.6172470600000004</v>
      </c>
      <c r="BJ55">
        <v>2421</v>
      </c>
      <c r="BK55">
        <v>2350</v>
      </c>
      <c r="BL55">
        <v>10.199999999999999</v>
      </c>
      <c r="BM55">
        <v>9.8000000000000007</v>
      </c>
      <c r="BN55">
        <v>15</v>
      </c>
      <c r="BO55">
        <v>12.6</v>
      </c>
      <c r="BP55">
        <v>11.8</v>
      </c>
      <c r="BQ55">
        <v>9.4</v>
      </c>
      <c r="BR55">
        <v>9.9</v>
      </c>
      <c r="BS55">
        <v>9.5</v>
      </c>
      <c r="BT55">
        <v>24385</v>
      </c>
      <c r="BU55">
        <v>24298</v>
      </c>
      <c r="BV55">
        <v>0.9</v>
      </c>
      <c r="BW55">
        <v>0.94</v>
      </c>
      <c r="BX55">
        <v>0.91</v>
      </c>
      <c r="BY55">
        <v>1.02</v>
      </c>
      <c r="BZ55">
        <v>1.19</v>
      </c>
      <c r="CA55">
        <v>1.1299999999999999</v>
      </c>
      <c r="CB55">
        <v>0.86</v>
      </c>
      <c r="CC55">
        <v>0.86</v>
      </c>
      <c r="CD55">
        <v>2077</v>
      </c>
      <c r="CE55">
        <v>91</v>
      </c>
      <c r="CF55">
        <v>430</v>
      </c>
      <c r="CG55">
        <v>9</v>
      </c>
      <c r="CH55">
        <v>341</v>
      </c>
      <c r="CI55">
        <v>31</v>
      </c>
      <c r="CJ55">
        <v>286</v>
      </c>
      <c r="CK55">
        <v>1</v>
      </c>
      <c r="CL55">
        <v>1589</v>
      </c>
      <c r="CM55">
        <v>61</v>
      </c>
      <c r="CN55">
        <v>330</v>
      </c>
      <c r="CO55">
        <v>5</v>
      </c>
      <c r="CP55">
        <v>210</v>
      </c>
      <c r="CQ55" t="s">
        <v>866</v>
      </c>
      <c r="CR55">
        <v>4.6509999999999998</v>
      </c>
      <c r="CS55" t="s">
        <v>110</v>
      </c>
      <c r="CT55" t="s">
        <v>111</v>
      </c>
    </row>
    <row r="56" spans="1:98" ht="14" x14ac:dyDescent="0.3">
      <c r="A56">
        <v>2018</v>
      </c>
      <c r="B56">
        <v>5911</v>
      </c>
      <c r="C56">
        <v>7446</v>
      </c>
      <c r="D56" t="s">
        <v>867</v>
      </c>
      <c r="E56">
        <v>7</v>
      </c>
      <c r="F56" t="s">
        <v>681</v>
      </c>
      <c r="G56" t="s">
        <v>100</v>
      </c>
      <c r="H56">
        <v>61</v>
      </c>
      <c r="J56" t="s">
        <v>101</v>
      </c>
      <c r="K56" t="s">
        <v>773</v>
      </c>
      <c r="L56" t="s">
        <v>865</v>
      </c>
      <c r="M56" t="s">
        <v>104</v>
      </c>
      <c r="N56" t="s">
        <v>730</v>
      </c>
      <c r="O56" t="s">
        <v>868</v>
      </c>
      <c r="P56" t="s">
        <v>107</v>
      </c>
      <c r="Q56">
        <v>4</v>
      </c>
      <c r="R56">
        <v>347</v>
      </c>
      <c r="S56">
        <v>47184</v>
      </c>
      <c r="T56">
        <v>23494</v>
      </c>
      <c r="U56">
        <v>23690</v>
      </c>
      <c r="V56">
        <v>10986</v>
      </c>
      <c r="W56">
        <v>5389</v>
      </c>
      <c r="X56">
        <v>5596</v>
      </c>
      <c r="Y56">
        <v>23.3</v>
      </c>
      <c r="Z56">
        <v>1.02</v>
      </c>
      <c r="AA56">
        <v>0.93</v>
      </c>
      <c r="AB56">
        <v>1.1599999999999999</v>
      </c>
      <c r="AC56">
        <v>2614</v>
      </c>
      <c r="AD56">
        <v>20.100000000000001</v>
      </c>
      <c r="AE56">
        <v>669</v>
      </c>
      <c r="AF56">
        <v>48</v>
      </c>
      <c r="AK56" t="s">
        <v>108</v>
      </c>
      <c r="AL56" t="s">
        <v>161</v>
      </c>
      <c r="AM56">
        <v>74.3</v>
      </c>
      <c r="AN56">
        <v>7.8</v>
      </c>
      <c r="AO56">
        <v>0.3</v>
      </c>
      <c r="AP56">
        <v>1.4</v>
      </c>
      <c r="AQ56">
        <v>3.4</v>
      </c>
      <c r="AR56">
        <v>19.600000000000001</v>
      </c>
      <c r="AS56">
        <v>16.8</v>
      </c>
      <c r="AT56">
        <v>0.3</v>
      </c>
      <c r="AU56">
        <v>1.1000000000000001</v>
      </c>
      <c r="AV56">
        <v>401743</v>
      </c>
      <c r="AW56">
        <v>5547627</v>
      </c>
      <c r="BB56">
        <v>48360</v>
      </c>
      <c r="BC56">
        <v>24110</v>
      </c>
      <c r="BD56">
        <v>24249</v>
      </c>
      <c r="BE56">
        <v>30.4</v>
      </c>
      <c r="BF56">
        <v>29.8</v>
      </c>
      <c r="BG56">
        <v>30.9</v>
      </c>
      <c r="BH56">
        <v>50.072793609999998</v>
      </c>
      <c r="BI56">
        <v>7.6268795200000001</v>
      </c>
      <c r="BJ56">
        <v>2398</v>
      </c>
      <c r="BK56">
        <v>2319</v>
      </c>
      <c r="BL56">
        <v>10.199999999999999</v>
      </c>
      <c r="BM56">
        <v>9.8000000000000007</v>
      </c>
      <c r="BN56">
        <v>12.4</v>
      </c>
      <c r="BO56">
        <v>3.7</v>
      </c>
      <c r="BP56">
        <v>9.6</v>
      </c>
      <c r="BQ56">
        <v>1.4</v>
      </c>
      <c r="BR56">
        <v>9.9</v>
      </c>
      <c r="BS56">
        <v>9.6</v>
      </c>
      <c r="BT56">
        <v>24041</v>
      </c>
      <c r="BU56">
        <v>23906</v>
      </c>
      <c r="BV56">
        <v>0.9</v>
      </c>
      <c r="BW56">
        <v>0.95</v>
      </c>
      <c r="BX56">
        <v>0.91</v>
      </c>
      <c r="BY56">
        <v>1.02</v>
      </c>
      <c r="BZ56">
        <v>1.19</v>
      </c>
      <c r="CA56">
        <v>1.1299999999999999</v>
      </c>
      <c r="CB56">
        <v>0.87</v>
      </c>
      <c r="CC56">
        <v>0.86</v>
      </c>
      <c r="CD56">
        <v>2052</v>
      </c>
      <c r="CE56">
        <v>92</v>
      </c>
      <c r="CF56">
        <v>434</v>
      </c>
      <c r="CG56">
        <v>8</v>
      </c>
      <c r="CH56">
        <v>339</v>
      </c>
      <c r="CI56">
        <v>32</v>
      </c>
      <c r="CJ56">
        <v>289</v>
      </c>
      <c r="CK56">
        <v>1</v>
      </c>
      <c r="CL56">
        <v>1574</v>
      </c>
      <c r="CM56">
        <v>61</v>
      </c>
      <c r="CN56">
        <v>331</v>
      </c>
      <c r="CO56">
        <v>5</v>
      </c>
      <c r="CP56">
        <v>200</v>
      </c>
      <c r="CQ56" t="s">
        <v>869</v>
      </c>
      <c r="CR56">
        <v>0.69899999999999995</v>
      </c>
      <c r="CS56" t="s">
        <v>110</v>
      </c>
      <c r="CT56" t="s">
        <v>111</v>
      </c>
    </row>
    <row r="57" spans="1:98" ht="14" x14ac:dyDescent="0.3">
      <c r="A57">
        <v>2018</v>
      </c>
      <c r="B57">
        <v>5811</v>
      </c>
      <c r="C57">
        <v>7444</v>
      </c>
      <c r="D57" t="s">
        <v>870</v>
      </c>
      <c r="E57">
        <v>7</v>
      </c>
      <c r="F57" t="s">
        <v>681</v>
      </c>
      <c r="G57" t="s">
        <v>100</v>
      </c>
      <c r="H57">
        <v>61</v>
      </c>
      <c r="J57" t="s">
        <v>101</v>
      </c>
      <c r="K57" t="s">
        <v>773</v>
      </c>
      <c r="L57" t="s">
        <v>855</v>
      </c>
      <c r="M57" t="s">
        <v>104</v>
      </c>
      <c r="N57" t="s">
        <v>730</v>
      </c>
      <c r="O57" t="s">
        <v>864</v>
      </c>
      <c r="P57" t="s">
        <v>107</v>
      </c>
      <c r="Q57">
        <v>4</v>
      </c>
      <c r="R57">
        <v>357</v>
      </c>
      <c r="S57">
        <v>48707</v>
      </c>
      <c r="T57">
        <v>24327</v>
      </c>
      <c r="U57">
        <v>24380</v>
      </c>
      <c r="V57">
        <v>11401</v>
      </c>
      <c r="W57">
        <v>5392</v>
      </c>
      <c r="X57">
        <v>6009</v>
      </c>
      <c r="Y57">
        <v>23.4</v>
      </c>
      <c r="Z57">
        <v>1.01</v>
      </c>
      <c r="AA57">
        <v>0.91</v>
      </c>
      <c r="AB57">
        <v>1.1599999999999999</v>
      </c>
      <c r="AC57">
        <v>2702</v>
      </c>
      <c r="AD57">
        <v>20.3</v>
      </c>
      <c r="AE57">
        <v>683</v>
      </c>
      <c r="AF57">
        <v>47.7</v>
      </c>
      <c r="AK57" t="s">
        <v>108</v>
      </c>
      <c r="AL57" t="s">
        <v>161</v>
      </c>
      <c r="AM57">
        <v>74.2</v>
      </c>
      <c r="AN57">
        <v>6.9</v>
      </c>
      <c r="AO57">
        <v>0.2</v>
      </c>
      <c r="AP57">
        <v>1.5</v>
      </c>
      <c r="AQ57">
        <v>4</v>
      </c>
      <c r="AR57">
        <v>19.100000000000001</v>
      </c>
      <c r="AS57">
        <v>16.7</v>
      </c>
      <c r="AT57">
        <v>0.3</v>
      </c>
      <c r="AU57">
        <v>0.9</v>
      </c>
      <c r="AV57">
        <v>399651</v>
      </c>
      <c r="AW57">
        <v>5556650</v>
      </c>
      <c r="BB57">
        <v>50270</v>
      </c>
      <c r="BC57">
        <v>25131</v>
      </c>
      <c r="BD57">
        <v>25138</v>
      </c>
      <c r="BE57">
        <v>30</v>
      </c>
      <c r="BF57">
        <v>28.6</v>
      </c>
      <c r="BG57">
        <v>31.4</v>
      </c>
      <c r="BH57">
        <v>50.153569230000002</v>
      </c>
      <c r="BI57">
        <v>7.5952777999999999</v>
      </c>
      <c r="BJ57">
        <v>2456</v>
      </c>
      <c r="BK57">
        <v>2366</v>
      </c>
      <c r="BL57">
        <v>10.1</v>
      </c>
      <c r="BM57">
        <v>9.6999999999999993</v>
      </c>
      <c r="BN57">
        <v>4.8</v>
      </c>
      <c r="BO57">
        <v>6.9</v>
      </c>
      <c r="BP57">
        <v>1.5</v>
      </c>
      <c r="BQ57">
        <v>2</v>
      </c>
      <c r="BR57">
        <v>9.8000000000000007</v>
      </c>
      <c r="BS57">
        <v>9.4</v>
      </c>
      <c r="BT57">
        <v>25102</v>
      </c>
      <c r="BU57">
        <v>24690</v>
      </c>
      <c r="BV57">
        <v>0.89</v>
      </c>
      <c r="BW57">
        <v>0.92</v>
      </c>
      <c r="BX57">
        <v>0.92</v>
      </c>
      <c r="BY57">
        <v>1.02</v>
      </c>
      <c r="BZ57">
        <v>1.18</v>
      </c>
      <c r="CA57">
        <v>1.1399999999999999</v>
      </c>
      <c r="CB57">
        <v>0.85</v>
      </c>
      <c r="CC57">
        <v>0.86</v>
      </c>
      <c r="CD57">
        <v>2123</v>
      </c>
      <c r="CE57">
        <v>112</v>
      </c>
      <c r="CF57">
        <v>437</v>
      </c>
      <c r="CG57">
        <v>6</v>
      </c>
      <c r="CH57">
        <v>350</v>
      </c>
      <c r="CI57">
        <v>36</v>
      </c>
      <c r="CJ57">
        <v>290</v>
      </c>
      <c r="CK57">
        <v>0</v>
      </c>
      <c r="CL57">
        <v>1620</v>
      </c>
      <c r="CM57">
        <v>77</v>
      </c>
      <c r="CN57">
        <v>337</v>
      </c>
      <c r="CO57">
        <v>3</v>
      </c>
      <c r="CP57">
        <v>220</v>
      </c>
      <c r="CQ57" t="s">
        <v>871</v>
      </c>
      <c r="CR57">
        <v>0.69599999999999995</v>
      </c>
      <c r="CS57" t="s">
        <v>110</v>
      </c>
      <c r="CT57" t="s">
        <v>111</v>
      </c>
    </row>
    <row r="58" spans="1:98" ht="14" x14ac:dyDescent="0.3">
      <c r="A58">
        <v>2018</v>
      </c>
      <c r="B58">
        <v>5610</v>
      </c>
      <c r="C58">
        <v>7775</v>
      </c>
      <c r="D58" t="s">
        <v>872</v>
      </c>
      <c r="E58">
        <v>7</v>
      </c>
      <c r="F58" t="s">
        <v>681</v>
      </c>
      <c r="G58" t="s">
        <v>100</v>
      </c>
      <c r="H58">
        <v>61</v>
      </c>
      <c r="J58" t="s">
        <v>101</v>
      </c>
      <c r="K58" t="s">
        <v>835</v>
      </c>
      <c r="L58" t="s">
        <v>873</v>
      </c>
      <c r="M58" t="s">
        <v>104</v>
      </c>
      <c r="N58" t="s">
        <v>773</v>
      </c>
      <c r="O58" t="s">
        <v>836</v>
      </c>
      <c r="P58" t="s">
        <v>107</v>
      </c>
      <c r="Q58">
        <v>4</v>
      </c>
      <c r="R58">
        <v>338</v>
      </c>
      <c r="S58">
        <v>51527</v>
      </c>
      <c r="T58">
        <v>25314</v>
      </c>
      <c r="U58">
        <v>26213</v>
      </c>
      <c r="V58">
        <v>12570</v>
      </c>
      <c r="W58">
        <v>6136</v>
      </c>
      <c r="X58">
        <v>6435</v>
      </c>
      <c r="Y58">
        <v>24.4</v>
      </c>
      <c r="Z58">
        <v>1.02</v>
      </c>
      <c r="AA58">
        <v>0.87</v>
      </c>
      <c r="AB58">
        <v>1.1200000000000001</v>
      </c>
      <c r="AC58">
        <v>2848</v>
      </c>
      <c r="AD58">
        <v>21.5</v>
      </c>
      <c r="AE58">
        <v>745</v>
      </c>
      <c r="AF58">
        <v>46.9</v>
      </c>
      <c r="AK58" t="s">
        <v>161</v>
      </c>
      <c r="AL58" t="s">
        <v>108</v>
      </c>
      <c r="AM58">
        <v>72.900000000000006</v>
      </c>
      <c r="AN58">
        <v>6.5</v>
      </c>
      <c r="AO58">
        <v>0.7</v>
      </c>
      <c r="AP58">
        <v>1.5</v>
      </c>
      <c r="AQ58">
        <v>2.8</v>
      </c>
      <c r="AR58">
        <v>21.3</v>
      </c>
      <c r="AS58">
        <v>17.2</v>
      </c>
      <c r="AT58">
        <v>0.3</v>
      </c>
      <c r="AU58">
        <v>1.2</v>
      </c>
      <c r="AV58">
        <v>385058</v>
      </c>
      <c r="AW58">
        <v>5582204</v>
      </c>
      <c r="BB58">
        <v>53286</v>
      </c>
      <c r="BC58">
        <v>26171</v>
      </c>
      <c r="BD58">
        <v>27115</v>
      </c>
      <c r="BE58">
        <v>31.5</v>
      </c>
      <c r="BF58">
        <v>31.3</v>
      </c>
      <c r="BG58">
        <v>31.7</v>
      </c>
      <c r="BH58">
        <v>50.380651669999999</v>
      </c>
      <c r="BI58">
        <v>7.3833324899999999</v>
      </c>
      <c r="BJ58">
        <v>2513</v>
      </c>
      <c r="BK58">
        <v>2371</v>
      </c>
      <c r="BL58">
        <v>9.9</v>
      </c>
      <c r="BM58">
        <v>9</v>
      </c>
      <c r="BN58">
        <v>3.4</v>
      </c>
      <c r="BO58">
        <v>16.8</v>
      </c>
      <c r="BP58">
        <v>1.5</v>
      </c>
      <c r="BQ58">
        <v>13.7</v>
      </c>
      <c r="BR58">
        <v>9.6</v>
      </c>
      <c r="BS58">
        <v>8.6999999999999993</v>
      </c>
      <c r="BT58">
        <v>26317</v>
      </c>
      <c r="BU58">
        <v>26920</v>
      </c>
      <c r="BV58">
        <v>0.89</v>
      </c>
      <c r="BW58">
        <v>0.86</v>
      </c>
      <c r="BX58">
        <v>0.91</v>
      </c>
      <c r="BY58">
        <v>1.01</v>
      </c>
      <c r="BZ58">
        <v>1.1299999999999999</v>
      </c>
      <c r="CA58">
        <v>1.1100000000000001</v>
      </c>
      <c r="CB58">
        <v>0.86</v>
      </c>
      <c r="CC58">
        <v>0.85</v>
      </c>
      <c r="CD58">
        <v>2184</v>
      </c>
      <c r="CE58">
        <v>86</v>
      </c>
      <c r="CF58">
        <v>525</v>
      </c>
      <c r="CG58">
        <v>19</v>
      </c>
      <c r="CH58">
        <v>384</v>
      </c>
      <c r="CI58">
        <v>30</v>
      </c>
      <c r="CJ58">
        <v>319</v>
      </c>
      <c r="CK58">
        <v>4</v>
      </c>
      <c r="CL58">
        <v>1664</v>
      </c>
      <c r="CM58">
        <v>52</v>
      </c>
      <c r="CN58">
        <v>390</v>
      </c>
      <c r="CO58">
        <v>13</v>
      </c>
      <c r="CP58">
        <v>290</v>
      </c>
      <c r="CQ58" t="s">
        <v>874</v>
      </c>
      <c r="CR58">
        <v>3.198</v>
      </c>
      <c r="CS58" t="s">
        <v>110</v>
      </c>
      <c r="CT58" t="s">
        <v>111</v>
      </c>
    </row>
    <row r="59" spans="1:98" ht="14" x14ac:dyDescent="0.3">
      <c r="A59">
        <v>2018</v>
      </c>
      <c r="B59">
        <v>6616</v>
      </c>
      <c r="C59">
        <v>7451</v>
      </c>
      <c r="D59" t="s">
        <v>875</v>
      </c>
      <c r="E59">
        <v>7</v>
      </c>
      <c r="F59" t="s">
        <v>681</v>
      </c>
      <c r="G59" t="s">
        <v>100</v>
      </c>
      <c r="H59">
        <v>61</v>
      </c>
      <c r="J59" t="s">
        <v>101</v>
      </c>
      <c r="K59" t="s">
        <v>730</v>
      </c>
      <c r="L59" t="s">
        <v>845</v>
      </c>
      <c r="M59" t="s">
        <v>104</v>
      </c>
      <c r="N59" t="s">
        <v>844</v>
      </c>
      <c r="O59" t="s">
        <v>876</v>
      </c>
      <c r="P59" t="s">
        <v>107</v>
      </c>
      <c r="Q59">
        <v>4</v>
      </c>
      <c r="R59">
        <v>296</v>
      </c>
      <c r="S59">
        <v>48961</v>
      </c>
      <c r="T59">
        <v>23834</v>
      </c>
      <c r="U59">
        <v>25128</v>
      </c>
      <c r="V59">
        <v>10640</v>
      </c>
      <c r="W59">
        <v>5162</v>
      </c>
      <c r="X59">
        <v>5478</v>
      </c>
      <c r="Y59">
        <v>21.7</v>
      </c>
      <c r="Z59">
        <v>1.03</v>
      </c>
      <c r="AA59">
        <v>0.88</v>
      </c>
      <c r="AB59">
        <v>1.08</v>
      </c>
      <c r="AC59">
        <v>2672</v>
      </c>
      <c r="AD59">
        <v>18.600000000000001</v>
      </c>
      <c r="AE59">
        <v>776</v>
      </c>
      <c r="AF59">
        <v>43.1</v>
      </c>
      <c r="AK59" t="s">
        <v>161</v>
      </c>
      <c r="AL59" t="s">
        <v>161</v>
      </c>
      <c r="AM59">
        <v>75.900000000000006</v>
      </c>
      <c r="AN59">
        <v>8.6</v>
      </c>
      <c r="AO59">
        <v>0.3</v>
      </c>
      <c r="AP59">
        <v>1.3</v>
      </c>
      <c r="AQ59">
        <v>3.6</v>
      </c>
      <c r="AR59">
        <v>17.8</v>
      </c>
      <c r="AS59">
        <v>15.2</v>
      </c>
      <c r="AT59">
        <v>0.2</v>
      </c>
      <c r="AU59">
        <v>1</v>
      </c>
      <c r="AV59">
        <v>452166</v>
      </c>
      <c r="AW59">
        <v>5471808</v>
      </c>
      <c r="BB59">
        <v>49914</v>
      </c>
      <c r="BC59">
        <v>24460</v>
      </c>
      <c r="BD59">
        <v>25454</v>
      </c>
      <c r="BE59">
        <v>27.9</v>
      </c>
      <c r="BF59">
        <v>27.8</v>
      </c>
      <c r="BG59">
        <v>28.1</v>
      </c>
      <c r="BH59">
        <v>49.397080969999998</v>
      </c>
      <c r="BI59">
        <v>8.34076153</v>
      </c>
      <c r="BJ59">
        <v>2120</v>
      </c>
      <c r="BK59">
        <v>2206</v>
      </c>
      <c r="BL59">
        <v>8.9</v>
      </c>
      <c r="BM59">
        <v>8.8000000000000007</v>
      </c>
      <c r="BN59">
        <v>4.0999999999999996</v>
      </c>
      <c r="BO59">
        <v>4.8</v>
      </c>
      <c r="BP59">
        <v>1.4</v>
      </c>
      <c r="BQ59">
        <v>1.8</v>
      </c>
      <c r="BR59">
        <v>8.6999999999999993</v>
      </c>
      <c r="BS59">
        <v>8.6999999999999993</v>
      </c>
      <c r="BT59">
        <v>25025</v>
      </c>
      <c r="BU59">
        <v>25671</v>
      </c>
      <c r="BV59">
        <v>0.85</v>
      </c>
      <c r="BW59">
        <v>0.91</v>
      </c>
      <c r="BX59">
        <v>0.93</v>
      </c>
      <c r="BY59">
        <v>0.96</v>
      </c>
      <c r="BZ59">
        <v>1.07</v>
      </c>
      <c r="CA59">
        <v>1.08</v>
      </c>
      <c r="CB59">
        <v>0.89</v>
      </c>
      <c r="CC59">
        <v>0.86</v>
      </c>
      <c r="CD59">
        <v>2138</v>
      </c>
      <c r="CE59">
        <v>99</v>
      </c>
      <c r="CF59">
        <v>398</v>
      </c>
      <c r="CG59">
        <v>9</v>
      </c>
      <c r="CH59">
        <v>432</v>
      </c>
      <c r="CI59">
        <v>39</v>
      </c>
      <c r="CJ59">
        <v>295</v>
      </c>
      <c r="CK59">
        <v>1</v>
      </c>
      <c r="CL59">
        <v>1561</v>
      </c>
      <c r="CM59">
        <v>66</v>
      </c>
      <c r="CN59">
        <v>286</v>
      </c>
      <c r="CO59">
        <v>4</v>
      </c>
      <c r="CP59">
        <v>30</v>
      </c>
      <c r="CQ59" t="s">
        <v>877</v>
      </c>
      <c r="CR59">
        <v>4.7119999999999997</v>
      </c>
      <c r="CS59" t="s">
        <v>110</v>
      </c>
      <c r="CT59" t="s">
        <v>111</v>
      </c>
    </row>
    <row r="60" spans="1:98" ht="14" x14ac:dyDescent="0.3">
      <c r="A60">
        <v>2018</v>
      </c>
      <c r="B60">
        <v>6616</v>
      </c>
      <c r="C60">
        <v>7452</v>
      </c>
      <c r="D60" t="s">
        <v>878</v>
      </c>
      <c r="E60">
        <v>7</v>
      </c>
      <c r="F60" t="s">
        <v>681</v>
      </c>
      <c r="G60" t="s">
        <v>100</v>
      </c>
      <c r="H60">
        <v>61</v>
      </c>
      <c r="J60" t="s">
        <v>101</v>
      </c>
      <c r="K60" t="s">
        <v>730</v>
      </c>
      <c r="L60" t="s">
        <v>876</v>
      </c>
      <c r="M60" t="s">
        <v>104</v>
      </c>
      <c r="N60" t="s">
        <v>844</v>
      </c>
      <c r="O60" t="s">
        <v>879</v>
      </c>
      <c r="P60" t="s">
        <v>107</v>
      </c>
      <c r="Q60">
        <v>4</v>
      </c>
      <c r="R60">
        <v>301</v>
      </c>
      <c r="S60">
        <v>45700</v>
      </c>
      <c r="T60">
        <v>22179</v>
      </c>
      <c r="U60">
        <v>23521</v>
      </c>
      <c r="V60">
        <v>10449</v>
      </c>
      <c r="W60">
        <v>5076</v>
      </c>
      <c r="X60">
        <v>5373</v>
      </c>
      <c r="Y60">
        <v>22.9</v>
      </c>
      <c r="Z60">
        <v>1.04</v>
      </c>
      <c r="AA60">
        <v>0.9</v>
      </c>
      <c r="AB60">
        <v>1.0900000000000001</v>
      </c>
      <c r="AC60">
        <v>2489</v>
      </c>
      <c r="AD60">
        <v>19.600000000000001</v>
      </c>
      <c r="AE60">
        <v>734</v>
      </c>
      <c r="AF60">
        <v>45.2</v>
      </c>
      <c r="AK60" t="s">
        <v>161</v>
      </c>
      <c r="AL60" t="s">
        <v>161</v>
      </c>
      <c r="AM60">
        <v>74.7</v>
      </c>
      <c r="AN60">
        <v>8.6</v>
      </c>
      <c r="AO60">
        <v>0.3</v>
      </c>
      <c r="AP60">
        <v>1.3</v>
      </c>
      <c r="AQ60">
        <v>3.7</v>
      </c>
      <c r="AR60">
        <v>18.899999999999999</v>
      </c>
      <c r="AS60">
        <v>16.2</v>
      </c>
      <c r="AT60">
        <v>0.3</v>
      </c>
      <c r="AU60">
        <v>1.1000000000000001</v>
      </c>
      <c r="AV60">
        <v>452151</v>
      </c>
      <c r="AW60">
        <v>5470806</v>
      </c>
      <c r="BB60">
        <v>46186</v>
      </c>
      <c r="BC60">
        <v>22557</v>
      </c>
      <c r="BD60">
        <v>23629</v>
      </c>
      <c r="BE60">
        <v>29.6</v>
      </c>
      <c r="BF60">
        <v>29.5</v>
      </c>
      <c r="BG60">
        <v>29.7</v>
      </c>
      <c r="BH60">
        <v>49.388064659999998</v>
      </c>
      <c r="BI60">
        <v>8.3406751799999999</v>
      </c>
      <c r="BJ60">
        <v>2027</v>
      </c>
      <c r="BK60">
        <v>2108</v>
      </c>
      <c r="BL60">
        <v>9.1</v>
      </c>
      <c r="BM60">
        <v>9</v>
      </c>
      <c r="BN60">
        <v>4.5999999999999996</v>
      </c>
      <c r="BO60">
        <v>4.7</v>
      </c>
      <c r="BP60">
        <v>1.7</v>
      </c>
      <c r="BQ60">
        <v>2.6</v>
      </c>
      <c r="BR60">
        <v>9</v>
      </c>
      <c r="BS60">
        <v>8.9</v>
      </c>
      <c r="BT60">
        <v>23036</v>
      </c>
      <c r="BU60">
        <v>23775</v>
      </c>
      <c r="BV60">
        <v>0.87</v>
      </c>
      <c r="BW60">
        <v>0.93</v>
      </c>
      <c r="BX60">
        <v>0.92</v>
      </c>
      <c r="BY60">
        <v>0.98</v>
      </c>
      <c r="BZ60">
        <v>1.08</v>
      </c>
      <c r="CA60">
        <v>1.0900000000000001</v>
      </c>
      <c r="CB60">
        <v>0.9</v>
      </c>
      <c r="CC60">
        <v>0.87</v>
      </c>
      <c r="CD60">
        <v>1967</v>
      </c>
      <c r="CE60">
        <v>94</v>
      </c>
      <c r="CF60">
        <v>394</v>
      </c>
      <c r="CG60">
        <v>8</v>
      </c>
      <c r="CH60">
        <v>393</v>
      </c>
      <c r="CI60">
        <v>38</v>
      </c>
      <c r="CJ60">
        <v>294</v>
      </c>
      <c r="CK60">
        <v>1</v>
      </c>
      <c r="CL60">
        <v>1442</v>
      </c>
      <c r="CM60">
        <v>64</v>
      </c>
      <c r="CN60">
        <v>284</v>
      </c>
      <c r="CO60">
        <v>4</v>
      </c>
      <c r="CP60">
        <v>20</v>
      </c>
      <c r="CQ60" t="s">
        <v>880</v>
      </c>
      <c r="CR60">
        <v>0.153</v>
      </c>
      <c r="CS60" t="s">
        <v>110</v>
      </c>
      <c r="CT60" t="s">
        <v>111</v>
      </c>
    </row>
    <row r="61" spans="1:98" ht="14" x14ac:dyDescent="0.3">
      <c r="A61">
        <v>2018</v>
      </c>
      <c r="B61">
        <v>5711</v>
      </c>
      <c r="C61">
        <v>7966</v>
      </c>
      <c r="D61" t="s">
        <v>881</v>
      </c>
      <c r="E61">
        <v>7</v>
      </c>
      <c r="F61" t="s">
        <v>681</v>
      </c>
      <c r="G61" t="s">
        <v>100</v>
      </c>
      <c r="H61">
        <v>61</v>
      </c>
      <c r="J61" t="s">
        <v>101</v>
      </c>
      <c r="K61" t="s">
        <v>773</v>
      </c>
      <c r="L61" t="s">
        <v>882</v>
      </c>
      <c r="M61" t="s">
        <v>104</v>
      </c>
      <c r="N61" t="s">
        <v>784</v>
      </c>
      <c r="O61" t="s">
        <v>852</v>
      </c>
      <c r="P61" t="s">
        <v>107</v>
      </c>
      <c r="Q61">
        <v>5</v>
      </c>
      <c r="AV61">
        <v>394338</v>
      </c>
      <c r="AW61">
        <v>5567832</v>
      </c>
      <c r="BH61">
        <v>50.253178259999999</v>
      </c>
      <c r="BI61">
        <v>7.5178322199999998</v>
      </c>
      <c r="CP61">
        <v>250</v>
      </c>
      <c r="CQ61" t="s">
        <v>883</v>
      </c>
      <c r="CR61">
        <v>6.5979999999999999</v>
      </c>
      <c r="CS61" t="s">
        <v>110</v>
      </c>
      <c r="CT61" t="s">
        <v>111</v>
      </c>
    </row>
    <row r="62" spans="1:98" ht="14" x14ac:dyDescent="0.3">
      <c r="A62">
        <v>2018</v>
      </c>
      <c r="B62">
        <v>6315</v>
      </c>
      <c r="C62">
        <v>7449</v>
      </c>
      <c r="D62" t="s">
        <v>884</v>
      </c>
      <c r="E62">
        <v>7</v>
      </c>
      <c r="F62" t="s">
        <v>681</v>
      </c>
      <c r="G62" t="s">
        <v>100</v>
      </c>
      <c r="H62">
        <v>61</v>
      </c>
      <c r="J62" t="s">
        <v>101</v>
      </c>
      <c r="K62" t="s">
        <v>773</v>
      </c>
      <c r="L62" t="s">
        <v>861</v>
      </c>
      <c r="M62" t="s">
        <v>104</v>
      </c>
      <c r="N62" t="s">
        <v>730</v>
      </c>
      <c r="O62" t="s">
        <v>885</v>
      </c>
      <c r="P62" t="s">
        <v>107</v>
      </c>
      <c r="Q62">
        <v>4</v>
      </c>
      <c r="R62">
        <v>288</v>
      </c>
      <c r="S62">
        <v>53490</v>
      </c>
      <c r="T62">
        <v>26660</v>
      </c>
      <c r="U62">
        <v>26829</v>
      </c>
      <c r="V62">
        <v>11740</v>
      </c>
      <c r="W62">
        <v>5744</v>
      </c>
      <c r="X62">
        <v>5996</v>
      </c>
      <c r="Y62">
        <v>21.9</v>
      </c>
      <c r="Z62">
        <v>1.01</v>
      </c>
      <c r="AA62">
        <v>0.85</v>
      </c>
      <c r="AB62">
        <v>1.1200000000000001</v>
      </c>
      <c r="AC62">
        <v>2956</v>
      </c>
      <c r="AD62">
        <v>19.100000000000001</v>
      </c>
      <c r="AE62">
        <v>773</v>
      </c>
      <c r="AF62">
        <v>44.1</v>
      </c>
      <c r="AK62" t="s">
        <v>108</v>
      </c>
      <c r="AL62" t="s">
        <v>161</v>
      </c>
      <c r="AM62">
        <v>74.3</v>
      </c>
      <c r="AN62">
        <v>12.5</v>
      </c>
      <c r="AO62">
        <v>0.4</v>
      </c>
      <c r="AP62">
        <v>1.4</v>
      </c>
      <c r="AQ62">
        <v>3.9</v>
      </c>
      <c r="AR62">
        <v>17.8</v>
      </c>
      <c r="AS62">
        <v>14.3</v>
      </c>
      <c r="AT62">
        <v>0.2</v>
      </c>
      <c r="AU62">
        <v>2.2999999999999998</v>
      </c>
      <c r="AV62">
        <v>447758</v>
      </c>
      <c r="AW62">
        <v>5501467</v>
      </c>
      <c r="BB62">
        <v>55770</v>
      </c>
      <c r="BC62">
        <v>27871</v>
      </c>
      <c r="BD62">
        <v>27899</v>
      </c>
      <c r="BE62">
        <v>28</v>
      </c>
      <c r="BF62">
        <v>27.5</v>
      </c>
      <c r="BG62">
        <v>28.5</v>
      </c>
      <c r="BH62">
        <v>49.663475130000002</v>
      </c>
      <c r="BI62">
        <v>8.2760764899999995</v>
      </c>
      <c r="BJ62">
        <v>2668</v>
      </c>
      <c r="BK62">
        <v>2487</v>
      </c>
      <c r="BL62">
        <v>10</v>
      </c>
      <c r="BM62">
        <v>9.3000000000000007</v>
      </c>
      <c r="BN62">
        <v>15.7</v>
      </c>
      <c r="BO62">
        <v>11.2</v>
      </c>
      <c r="BP62">
        <v>11.3</v>
      </c>
      <c r="BQ62">
        <v>7.8</v>
      </c>
      <c r="BR62">
        <v>9.6</v>
      </c>
      <c r="BS62">
        <v>8.9</v>
      </c>
      <c r="BT62">
        <v>27840</v>
      </c>
      <c r="BU62">
        <v>27532</v>
      </c>
      <c r="BV62">
        <v>0.82</v>
      </c>
      <c r="BW62">
        <v>0.88</v>
      </c>
      <c r="BX62">
        <v>0.91</v>
      </c>
      <c r="BY62">
        <v>0.98</v>
      </c>
      <c r="BZ62">
        <v>1.1399999999999999</v>
      </c>
      <c r="CA62">
        <v>1.1000000000000001</v>
      </c>
      <c r="CB62">
        <v>0.81</v>
      </c>
      <c r="CC62">
        <v>0.82</v>
      </c>
      <c r="CD62">
        <v>2313</v>
      </c>
      <c r="CE62">
        <v>119</v>
      </c>
      <c r="CF62">
        <v>444</v>
      </c>
      <c r="CG62">
        <v>13</v>
      </c>
      <c r="CH62">
        <v>411</v>
      </c>
      <c r="CI62">
        <v>39</v>
      </c>
      <c r="CJ62">
        <v>302</v>
      </c>
      <c r="CK62">
        <v>2</v>
      </c>
      <c r="CL62">
        <v>1623</v>
      </c>
      <c r="CM62">
        <v>71</v>
      </c>
      <c r="CN62">
        <v>306</v>
      </c>
      <c r="CO62">
        <v>7</v>
      </c>
      <c r="CP62">
        <v>80</v>
      </c>
      <c r="CQ62" t="s">
        <v>886</v>
      </c>
      <c r="CR62">
        <v>0.36099999999999999</v>
      </c>
      <c r="CS62" t="s">
        <v>110</v>
      </c>
      <c r="CT62" t="s">
        <v>111</v>
      </c>
    </row>
    <row r="63" spans="1:98" ht="14" x14ac:dyDescent="0.3">
      <c r="A63">
        <v>2018</v>
      </c>
      <c r="B63">
        <v>5408</v>
      </c>
      <c r="C63">
        <v>7148</v>
      </c>
      <c r="D63" t="s">
        <v>887</v>
      </c>
      <c r="E63">
        <v>7</v>
      </c>
      <c r="F63" t="s">
        <v>681</v>
      </c>
      <c r="G63" t="s">
        <v>100</v>
      </c>
      <c r="H63">
        <v>61</v>
      </c>
      <c r="J63" t="s">
        <v>101</v>
      </c>
      <c r="K63" t="s">
        <v>835</v>
      </c>
      <c r="L63" t="s">
        <v>888</v>
      </c>
      <c r="M63" t="s">
        <v>104</v>
      </c>
      <c r="N63" t="s">
        <v>773</v>
      </c>
      <c r="O63" t="s">
        <v>889</v>
      </c>
      <c r="P63" t="s">
        <v>107</v>
      </c>
      <c r="Q63">
        <v>4</v>
      </c>
      <c r="R63">
        <v>340</v>
      </c>
      <c r="S63">
        <v>64970</v>
      </c>
      <c r="T63">
        <v>32205</v>
      </c>
      <c r="U63">
        <v>32765</v>
      </c>
      <c r="V63">
        <v>15290</v>
      </c>
      <c r="W63">
        <v>7547</v>
      </c>
      <c r="X63">
        <v>7743</v>
      </c>
      <c r="Y63">
        <v>23.5</v>
      </c>
      <c r="Z63">
        <v>1.03</v>
      </c>
      <c r="AA63">
        <v>0.94</v>
      </c>
      <c r="AB63">
        <v>1.1399999999999999</v>
      </c>
      <c r="AC63">
        <v>3600</v>
      </c>
      <c r="AD63">
        <v>20.8</v>
      </c>
      <c r="AE63">
        <v>920</v>
      </c>
      <c r="AF63">
        <v>44.6</v>
      </c>
      <c r="AK63" t="s">
        <v>108</v>
      </c>
      <c r="AL63" t="s">
        <v>108</v>
      </c>
      <c r="AM63">
        <v>73.099999999999994</v>
      </c>
      <c r="AN63">
        <v>7.5</v>
      </c>
      <c r="AO63">
        <v>0.4</v>
      </c>
      <c r="AP63">
        <v>1.6</v>
      </c>
      <c r="AQ63">
        <v>3.1</v>
      </c>
      <c r="AR63">
        <v>20.2</v>
      </c>
      <c r="AS63">
        <v>15.5</v>
      </c>
      <c r="AT63">
        <v>0.2</v>
      </c>
      <c r="AU63">
        <v>1.8</v>
      </c>
      <c r="AV63">
        <v>368243</v>
      </c>
      <c r="AW63">
        <v>5603685</v>
      </c>
      <c r="BB63">
        <v>66293</v>
      </c>
      <c r="BC63">
        <v>32694</v>
      </c>
      <c r="BD63">
        <v>33599</v>
      </c>
      <c r="BE63">
        <v>30.8</v>
      </c>
      <c r="BF63">
        <v>30.7</v>
      </c>
      <c r="BG63">
        <v>30.9</v>
      </c>
      <c r="BH63">
        <v>50.57020928</v>
      </c>
      <c r="BI63">
        <v>7.1393796099999998</v>
      </c>
      <c r="BJ63">
        <v>3141</v>
      </c>
      <c r="BK63">
        <v>2996</v>
      </c>
      <c r="BL63">
        <v>9.8000000000000007</v>
      </c>
      <c r="BM63">
        <v>9.1</v>
      </c>
      <c r="BN63">
        <v>3.3</v>
      </c>
      <c r="BO63">
        <v>4.8</v>
      </c>
      <c r="BP63">
        <v>1.4</v>
      </c>
      <c r="BQ63">
        <v>2.9</v>
      </c>
      <c r="BR63">
        <v>9.6</v>
      </c>
      <c r="BS63">
        <v>8.9</v>
      </c>
      <c r="BT63">
        <v>32736</v>
      </c>
      <c r="BU63">
        <v>32964</v>
      </c>
      <c r="BV63">
        <v>0.98</v>
      </c>
      <c r="BW63">
        <v>0.91</v>
      </c>
      <c r="BX63">
        <v>0.94</v>
      </c>
      <c r="BY63">
        <v>1.03</v>
      </c>
      <c r="BZ63">
        <v>1.1200000000000001</v>
      </c>
      <c r="CA63">
        <v>1.1499999999999999</v>
      </c>
      <c r="CB63">
        <v>0.89</v>
      </c>
      <c r="CC63">
        <v>0.9</v>
      </c>
      <c r="CD63">
        <v>2774</v>
      </c>
      <c r="CE63">
        <v>114</v>
      </c>
      <c r="CF63">
        <v>636</v>
      </c>
      <c r="CG63">
        <v>14</v>
      </c>
      <c r="CH63">
        <v>486</v>
      </c>
      <c r="CI63">
        <v>39</v>
      </c>
      <c r="CJ63">
        <v>372</v>
      </c>
      <c r="CK63">
        <v>1</v>
      </c>
      <c r="CL63">
        <v>2155</v>
      </c>
      <c r="CM63">
        <v>71</v>
      </c>
      <c r="CN63">
        <v>459</v>
      </c>
      <c r="CO63">
        <v>8</v>
      </c>
      <c r="CP63">
        <v>340</v>
      </c>
      <c r="CQ63" t="s">
        <v>890</v>
      </c>
      <c r="CR63">
        <v>1.7749999999999999</v>
      </c>
      <c r="CS63" t="s">
        <v>110</v>
      </c>
      <c r="CT63" t="s">
        <v>111</v>
      </c>
    </row>
    <row r="64" spans="1:98" ht="14" x14ac:dyDescent="0.3">
      <c r="A64">
        <v>2018</v>
      </c>
      <c r="B64">
        <v>5408</v>
      </c>
      <c r="C64">
        <v>7773</v>
      </c>
      <c r="D64" t="s">
        <v>891</v>
      </c>
      <c r="E64">
        <v>7</v>
      </c>
      <c r="F64" t="s">
        <v>681</v>
      </c>
      <c r="G64" t="s">
        <v>100</v>
      </c>
      <c r="H64">
        <v>61</v>
      </c>
      <c r="J64" t="s">
        <v>101</v>
      </c>
      <c r="K64" t="s">
        <v>102</v>
      </c>
      <c r="L64" t="s">
        <v>892</v>
      </c>
      <c r="M64" t="s">
        <v>104</v>
      </c>
      <c r="N64" t="s">
        <v>773</v>
      </c>
      <c r="O64" t="s">
        <v>893</v>
      </c>
      <c r="P64" t="s">
        <v>107</v>
      </c>
      <c r="Q64">
        <v>5</v>
      </c>
      <c r="R64">
        <v>345</v>
      </c>
      <c r="S64">
        <v>67466</v>
      </c>
      <c r="T64">
        <v>33371</v>
      </c>
      <c r="U64">
        <v>34095</v>
      </c>
      <c r="V64">
        <v>15812</v>
      </c>
      <c r="W64">
        <v>7716</v>
      </c>
      <c r="X64">
        <v>8096</v>
      </c>
      <c r="Y64">
        <v>23.4</v>
      </c>
      <c r="Z64">
        <v>1.02</v>
      </c>
      <c r="AA64">
        <v>0.91</v>
      </c>
      <c r="AB64">
        <v>1.1399999999999999</v>
      </c>
      <c r="AC64">
        <v>3743</v>
      </c>
      <c r="AD64">
        <v>20.8</v>
      </c>
      <c r="AE64">
        <v>948</v>
      </c>
      <c r="AF64">
        <v>44.4</v>
      </c>
      <c r="AK64" t="s">
        <v>108</v>
      </c>
      <c r="AL64" t="s">
        <v>108</v>
      </c>
      <c r="AM64">
        <v>72.099999999999994</v>
      </c>
      <c r="AN64">
        <v>8.6999999999999993</v>
      </c>
      <c r="AO64">
        <v>0.3</v>
      </c>
      <c r="AP64">
        <v>1.6</v>
      </c>
      <c r="AQ64">
        <v>3.6</v>
      </c>
      <c r="AR64">
        <v>19.600000000000001</v>
      </c>
      <c r="AS64">
        <v>15.2</v>
      </c>
      <c r="AT64">
        <v>0.2</v>
      </c>
      <c r="AU64">
        <v>2.8</v>
      </c>
      <c r="AV64">
        <v>375599</v>
      </c>
      <c r="AW64">
        <v>5583733</v>
      </c>
      <c r="BB64">
        <v>69299</v>
      </c>
      <c r="BC64">
        <v>34197</v>
      </c>
      <c r="BD64">
        <v>35102</v>
      </c>
      <c r="BE64">
        <v>30.5</v>
      </c>
      <c r="BF64">
        <v>30.1</v>
      </c>
      <c r="BG64">
        <v>30.8</v>
      </c>
      <c r="BH64">
        <v>50.392472890000001</v>
      </c>
      <c r="BI64">
        <v>7.2498410299999998</v>
      </c>
      <c r="BJ64">
        <v>3155</v>
      </c>
      <c r="BK64">
        <v>3046</v>
      </c>
      <c r="BL64">
        <v>9.5</v>
      </c>
      <c r="BM64">
        <v>8.9</v>
      </c>
      <c r="BN64">
        <v>3.9</v>
      </c>
      <c r="BO64">
        <v>4.5</v>
      </c>
      <c r="BP64">
        <v>2</v>
      </c>
      <c r="BQ64">
        <v>1.6</v>
      </c>
      <c r="BR64">
        <v>9.1999999999999993</v>
      </c>
      <c r="BS64">
        <v>8.6999999999999993</v>
      </c>
      <c r="BT64">
        <v>34274</v>
      </c>
      <c r="BU64">
        <v>34312</v>
      </c>
      <c r="BV64">
        <v>0.93</v>
      </c>
      <c r="BW64">
        <v>0.89</v>
      </c>
      <c r="BX64">
        <v>0.93</v>
      </c>
      <c r="BY64">
        <v>1.03</v>
      </c>
      <c r="BZ64">
        <v>1.1299999999999999</v>
      </c>
      <c r="CA64">
        <v>1.1499999999999999</v>
      </c>
      <c r="CB64">
        <v>0.87</v>
      </c>
      <c r="CC64">
        <v>0.9</v>
      </c>
      <c r="CD64">
        <v>2848</v>
      </c>
      <c r="CE64">
        <v>140</v>
      </c>
      <c r="CF64">
        <v>638</v>
      </c>
      <c r="CG64">
        <v>13</v>
      </c>
      <c r="CH64">
        <v>499</v>
      </c>
      <c r="CI64">
        <v>44</v>
      </c>
      <c r="CJ64">
        <v>377</v>
      </c>
      <c r="CK64">
        <v>1</v>
      </c>
      <c r="CL64">
        <v>2201</v>
      </c>
      <c r="CM64">
        <v>81</v>
      </c>
      <c r="CN64">
        <v>463</v>
      </c>
      <c r="CO64">
        <v>7</v>
      </c>
      <c r="CP64">
        <v>310</v>
      </c>
      <c r="CQ64" t="s">
        <v>894</v>
      </c>
      <c r="CR64">
        <v>2.077</v>
      </c>
      <c r="CS64" t="s">
        <v>110</v>
      </c>
      <c r="CT64" t="s">
        <v>111</v>
      </c>
    </row>
    <row r="65" spans="1:98" ht="14" x14ac:dyDescent="0.3">
      <c r="A65">
        <v>2018</v>
      </c>
      <c r="B65">
        <v>6012</v>
      </c>
      <c r="C65">
        <v>7233</v>
      </c>
      <c r="D65" t="s">
        <v>895</v>
      </c>
      <c r="E65">
        <v>7</v>
      </c>
      <c r="F65" t="s">
        <v>681</v>
      </c>
      <c r="G65" t="s">
        <v>100</v>
      </c>
      <c r="H65">
        <v>61</v>
      </c>
      <c r="J65" t="s">
        <v>896</v>
      </c>
      <c r="K65" t="s">
        <v>773</v>
      </c>
      <c r="L65" t="s">
        <v>868</v>
      </c>
      <c r="M65" t="s">
        <v>104</v>
      </c>
      <c r="N65" t="s">
        <v>730</v>
      </c>
      <c r="O65" t="s">
        <v>897</v>
      </c>
      <c r="P65" t="s">
        <v>107</v>
      </c>
      <c r="Q65">
        <v>5</v>
      </c>
      <c r="R65">
        <v>352</v>
      </c>
      <c r="S65">
        <v>59803</v>
      </c>
      <c r="T65">
        <v>29733</v>
      </c>
      <c r="U65">
        <v>30070</v>
      </c>
      <c r="V65">
        <v>11993</v>
      </c>
      <c r="W65">
        <v>5818</v>
      </c>
      <c r="X65">
        <v>6175</v>
      </c>
      <c r="Y65">
        <v>20.100000000000001</v>
      </c>
      <c r="Z65">
        <v>0.99</v>
      </c>
      <c r="AA65">
        <v>0.91</v>
      </c>
      <c r="AB65">
        <v>1.1399999999999999</v>
      </c>
      <c r="AC65">
        <v>3314</v>
      </c>
      <c r="AD65">
        <v>17.3</v>
      </c>
      <c r="AE65">
        <v>847</v>
      </c>
      <c r="AF65">
        <v>41.2</v>
      </c>
      <c r="AK65" t="s">
        <v>161</v>
      </c>
      <c r="AL65" t="s">
        <v>161</v>
      </c>
      <c r="AM65">
        <v>78.400000000000006</v>
      </c>
      <c r="AP65">
        <v>1.6</v>
      </c>
      <c r="AQ65">
        <v>2.2999999999999998</v>
      </c>
      <c r="AR65">
        <v>17.399999999999999</v>
      </c>
      <c r="AT65">
        <v>0.4</v>
      </c>
      <c r="AU65">
        <v>0</v>
      </c>
      <c r="AV65">
        <v>410710</v>
      </c>
      <c r="AW65">
        <v>5535951</v>
      </c>
      <c r="BB65">
        <v>61958</v>
      </c>
      <c r="BC65">
        <v>30911</v>
      </c>
      <c r="BD65">
        <v>31047</v>
      </c>
      <c r="BE65">
        <v>26.2</v>
      </c>
      <c r="BF65">
        <v>25.5</v>
      </c>
      <c r="BG65">
        <v>27</v>
      </c>
      <c r="BH65">
        <v>49.969215779999999</v>
      </c>
      <c r="BI65">
        <v>7.7548723199999996</v>
      </c>
      <c r="BJ65">
        <v>2935</v>
      </c>
      <c r="BK65">
        <v>2821</v>
      </c>
      <c r="BL65">
        <v>9.9</v>
      </c>
      <c r="BM65">
        <v>9.4</v>
      </c>
      <c r="BN65">
        <v>11.8</v>
      </c>
      <c r="BO65">
        <v>2.7</v>
      </c>
      <c r="BP65">
        <v>10</v>
      </c>
      <c r="BQ65">
        <v>1.6</v>
      </c>
      <c r="BR65">
        <v>9.5</v>
      </c>
      <c r="BS65">
        <v>9.1</v>
      </c>
      <c r="BT65">
        <v>30460</v>
      </c>
      <c r="BU65">
        <v>30908</v>
      </c>
      <c r="BV65">
        <v>0.87</v>
      </c>
      <c r="BW65">
        <v>0.95</v>
      </c>
      <c r="BX65">
        <v>0.94</v>
      </c>
      <c r="BY65">
        <v>1.02</v>
      </c>
      <c r="BZ65">
        <v>1.18</v>
      </c>
      <c r="CA65">
        <v>1.1100000000000001</v>
      </c>
      <c r="CB65">
        <v>0.88</v>
      </c>
      <c r="CC65">
        <v>0.85</v>
      </c>
      <c r="CE65">
        <v>82</v>
      </c>
      <c r="CF65">
        <v>493</v>
      </c>
      <c r="CI65">
        <v>34</v>
      </c>
      <c r="CJ65">
        <v>316</v>
      </c>
      <c r="CM65">
        <v>48</v>
      </c>
      <c r="CN65">
        <v>359</v>
      </c>
      <c r="CP65">
        <v>190</v>
      </c>
      <c r="CQ65" t="s">
        <v>898</v>
      </c>
      <c r="CR65">
        <v>6.274</v>
      </c>
      <c r="CS65" t="s">
        <v>110</v>
      </c>
      <c r="CT65" t="s">
        <v>111</v>
      </c>
    </row>
    <row r="66" spans="1:98" ht="14" x14ac:dyDescent="0.3">
      <c r="A66">
        <v>2018</v>
      </c>
      <c r="B66">
        <v>5408</v>
      </c>
      <c r="C66">
        <v>7771</v>
      </c>
      <c r="D66" t="s">
        <v>899</v>
      </c>
      <c r="E66">
        <v>7</v>
      </c>
      <c r="F66" t="s">
        <v>681</v>
      </c>
      <c r="G66" t="s">
        <v>100</v>
      </c>
      <c r="H66">
        <v>61</v>
      </c>
      <c r="J66" t="s">
        <v>101</v>
      </c>
      <c r="K66" t="s">
        <v>102</v>
      </c>
      <c r="L66" t="s">
        <v>900</v>
      </c>
      <c r="M66" t="s">
        <v>104</v>
      </c>
      <c r="N66" t="s">
        <v>773</v>
      </c>
      <c r="O66" t="s">
        <v>901</v>
      </c>
      <c r="P66" t="s">
        <v>107</v>
      </c>
      <c r="Q66">
        <v>5</v>
      </c>
      <c r="R66">
        <v>331</v>
      </c>
      <c r="S66">
        <v>67475</v>
      </c>
      <c r="T66">
        <v>33207</v>
      </c>
      <c r="U66">
        <v>34269</v>
      </c>
      <c r="V66">
        <v>15769</v>
      </c>
      <c r="W66">
        <v>7680</v>
      </c>
      <c r="X66">
        <v>8088</v>
      </c>
      <c r="Y66">
        <v>23.4</v>
      </c>
      <c r="Z66">
        <v>1.02</v>
      </c>
      <c r="AA66">
        <v>0.93</v>
      </c>
      <c r="AB66">
        <v>1.1399999999999999</v>
      </c>
      <c r="AC66">
        <v>3746</v>
      </c>
      <c r="AD66">
        <v>20.7</v>
      </c>
      <c r="AE66">
        <v>942</v>
      </c>
      <c r="AF66">
        <v>44.5</v>
      </c>
      <c r="AK66" t="s">
        <v>108</v>
      </c>
      <c r="AL66" t="s">
        <v>108</v>
      </c>
      <c r="AM66">
        <v>72.599999999999994</v>
      </c>
      <c r="AN66">
        <v>6.1</v>
      </c>
      <c r="AO66">
        <v>0.3</v>
      </c>
      <c r="AP66">
        <v>1.7</v>
      </c>
      <c r="AQ66">
        <v>3.5</v>
      </c>
      <c r="AR66">
        <v>19.5</v>
      </c>
      <c r="AS66">
        <v>15.2</v>
      </c>
      <c r="AT66">
        <v>0.3</v>
      </c>
      <c r="AU66">
        <v>2.2999999999999998</v>
      </c>
      <c r="AV66">
        <v>372107</v>
      </c>
      <c r="AW66">
        <v>5598016</v>
      </c>
      <c r="BB66">
        <v>69308</v>
      </c>
      <c r="BC66">
        <v>33907</v>
      </c>
      <c r="BD66">
        <v>35401</v>
      </c>
      <c r="BE66">
        <v>30.4</v>
      </c>
      <c r="BF66">
        <v>30.1</v>
      </c>
      <c r="BG66">
        <v>30.6</v>
      </c>
      <c r="BH66">
        <v>50.520112349999998</v>
      </c>
      <c r="BI66">
        <v>7.19586638</v>
      </c>
      <c r="BJ66">
        <v>3176</v>
      </c>
      <c r="BK66">
        <v>3112</v>
      </c>
      <c r="BL66">
        <v>9.6</v>
      </c>
      <c r="BM66">
        <v>9.1</v>
      </c>
      <c r="BN66">
        <v>3.1</v>
      </c>
      <c r="BO66">
        <v>14.1</v>
      </c>
      <c r="BP66">
        <v>1.2</v>
      </c>
      <c r="BQ66">
        <v>10.3</v>
      </c>
      <c r="BR66">
        <v>9.4</v>
      </c>
      <c r="BS66">
        <v>8.8000000000000007</v>
      </c>
      <c r="BT66">
        <v>33892</v>
      </c>
      <c r="BU66">
        <v>34659</v>
      </c>
      <c r="BV66">
        <v>0.96</v>
      </c>
      <c r="BW66">
        <v>0.89</v>
      </c>
      <c r="BX66">
        <v>0.94</v>
      </c>
      <c r="BY66">
        <v>1.03</v>
      </c>
      <c r="BZ66">
        <v>1.1299999999999999</v>
      </c>
      <c r="CA66">
        <v>1.1499999999999999</v>
      </c>
      <c r="CB66">
        <v>0.89</v>
      </c>
      <c r="CC66">
        <v>0.88</v>
      </c>
      <c r="CD66">
        <v>2870</v>
      </c>
      <c r="CE66">
        <v>140</v>
      </c>
      <c r="CF66">
        <v>636</v>
      </c>
      <c r="CG66">
        <v>14</v>
      </c>
      <c r="CH66">
        <v>497</v>
      </c>
      <c r="CI66">
        <v>44</v>
      </c>
      <c r="CJ66">
        <v>375</v>
      </c>
      <c r="CK66">
        <v>1</v>
      </c>
      <c r="CL66">
        <v>2214</v>
      </c>
      <c r="CM66">
        <v>85</v>
      </c>
      <c r="CN66">
        <v>458</v>
      </c>
      <c r="CO66">
        <v>8</v>
      </c>
      <c r="CP66">
        <v>330</v>
      </c>
      <c r="CQ66" t="s">
        <v>902</v>
      </c>
      <c r="CR66">
        <v>1.0840000000000001</v>
      </c>
      <c r="CS66" t="s">
        <v>110</v>
      </c>
      <c r="CT66" t="s">
        <v>111</v>
      </c>
    </row>
    <row r="67" spans="1:98" ht="14" x14ac:dyDescent="0.3">
      <c r="A67">
        <v>2018</v>
      </c>
      <c r="B67">
        <v>6515</v>
      </c>
      <c r="C67">
        <v>7123</v>
      </c>
      <c r="D67" t="s">
        <v>903</v>
      </c>
      <c r="E67">
        <v>7</v>
      </c>
      <c r="F67" t="s">
        <v>681</v>
      </c>
      <c r="G67" t="s">
        <v>100</v>
      </c>
      <c r="H67">
        <v>61</v>
      </c>
      <c r="J67" t="s">
        <v>101</v>
      </c>
      <c r="K67" t="s">
        <v>773</v>
      </c>
      <c r="L67" t="s">
        <v>904</v>
      </c>
      <c r="M67" t="s">
        <v>104</v>
      </c>
      <c r="N67" t="s">
        <v>844</v>
      </c>
      <c r="O67" t="s">
        <v>843</v>
      </c>
      <c r="P67" t="s">
        <v>107</v>
      </c>
      <c r="Q67">
        <v>4</v>
      </c>
      <c r="R67">
        <v>360</v>
      </c>
      <c r="S67">
        <v>75536</v>
      </c>
      <c r="T67">
        <v>37963</v>
      </c>
      <c r="U67">
        <v>37573</v>
      </c>
      <c r="V67">
        <v>15154</v>
      </c>
      <c r="W67">
        <v>7550</v>
      </c>
      <c r="X67">
        <v>7604</v>
      </c>
      <c r="Y67">
        <v>20.100000000000001</v>
      </c>
      <c r="Z67">
        <v>1</v>
      </c>
      <c r="AA67">
        <v>0.87</v>
      </c>
      <c r="AB67">
        <v>1.0900000000000001</v>
      </c>
      <c r="AC67">
        <v>4181</v>
      </c>
      <c r="AD67">
        <v>17.399999999999999</v>
      </c>
      <c r="AE67">
        <v>1081</v>
      </c>
      <c r="AF67">
        <v>40.4</v>
      </c>
      <c r="AK67" t="s">
        <v>108</v>
      </c>
      <c r="AL67" t="s">
        <v>108</v>
      </c>
      <c r="AM67">
        <v>77.5</v>
      </c>
      <c r="AN67">
        <v>6.7</v>
      </c>
      <c r="AO67">
        <v>0.3</v>
      </c>
      <c r="AP67">
        <v>1.2</v>
      </c>
      <c r="AQ67">
        <v>3.6</v>
      </c>
      <c r="AR67">
        <v>16.2</v>
      </c>
      <c r="AS67">
        <v>13.4</v>
      </c>
      <c r="AT67">
        <v>0.3</v>
      </c>
      <c r="AU67">
        <v>1.2</v>
      </c>
      <c r="AV67">
        <v>450179</v>
      </c>
      <c r="AW67">
        <v>5481580</v>
      </c>
      <c r="BB67">
        <v>78002</v>
      </c>
      <c r="BC67">
        <v>39146</v>
      </c>
      <c r="BD67">
        <v>38856</v>
      </c>
      <c r="BE67">
        <v>25.8</v>
      </c>
      <c r="BF67">
        <v>25.5</v>
      </c>
      <c r="BG67">
        <v>26</v>
      </c>
      <c r="BH67">
        <v>49.484811950000001</v>
      </c>
      <c r="BI67">
        <v>8.3121538099999999</v>
      </c>
      <c r="BJ67">
        <v>3271</v>
      </c>
      <c r="BK67">
        <v>3295</v>
      </c>
      <c r="BL67">
        <v>8.6</v>
      </c>
      <c r="BM67">
        <v>8.8000000000000007</v>
      </c>
      <c r="BN67">
        <v>3.7</v>
      </c>
      <c r="BO67">
        <v>8</v>
      </c>
      <c r="BP67">
        <v>1.1000000000000001</v>
      </c>
      <c r="BQ67">
        <v>5.2</v>
      </c>
      <c r="BR67">
        <v>8.4</v>
      </c>
      <c r="BS67">
        <v>8.5</v>
      </c>
      <c r="BT67">
        <v>40290</v>
      </c>
      <c r="BU67">
        <v>39034</v>
      </c>
      <c r="BV67">
        <v>0.86</v>
      </c>
      <c r="BW67">
        <v>0.89</v>
      </c>
      <c r="BX67">
        <v>0.91</v>
      </c>
      <c r="BY67">
        <v>0.97</v>
      </c>
      <c r="BZ67">
        <v>1.08</v>
      </c>
      <c r="CA67">
        <v>1.1100000000000001</v>
      </c>
      <c r="CB67">
        <v>0.88</v>
      </c>
      <c r="CC67">
        <v>0.86</v>
      </c>
      <c r="CD67">
        <v>3389</v>
      </c>
      <c r="CE67">
        <v>155</v>
      </c>
      <c r="CF67">
        <v>574</v>
      </c>
      <c r="CG67">
        <v>13</v>
      </c>
      <c r="CH67">
        <v>631</v>
      </c>
      <c r="CI67">
        <v>57</v>
      </c>
      <c r="CJ67">
        <v>380</v>
      </c>
      <c r="CK67">
        <v>1</v>
      </c>
      <c r="CL67">
        <v>2429</v>
      </c>
      <c r="CM67">
        <v>94</v>
      </c>
      <c r="CN67">
        <v>374</v>
      </c>
      <c r="CO67">
        <v>7</v>
      </c>
      <c r="CP67">
        <v>50</v>
      </c>
      <c r="CQ67" t="s">
        <v>905</v>
      </c>
      <c r="CR67">
        <v>7.7069999999999999</v>
      </c>
      <c r="CS67" t="s">
        <v>110</v>
      </c>
      <c r="CT67" t="s">
        <v>111</v>
      </c>
    </row>
    <row r="68" spans="1:98" ht="14" x14ac:dyDescent="0.3">
      <c r="A68">
        <v>2018</v>
      </c>
      <c r="B68">
        <v>5609</v>
      </c>
      <c r="C68">
        <v>7774</v>
      </c>
      <c r="D68" t="s">
        <v>906</v>
      </c>
      <c r="E68">
        <v>7</v>
      </c>
      <c r="F68" t="s">
        <v>681</v>
      </c>
      <c r="G68" t="s">
        <v>100</v>
      </c>
      <c r="H68">
        <v>61</v>
      </c>
      <c r="J68" t="s">
        <v>101</v>
      </c>
      <c r="K68" t="s">
        <v>835</v>
      </c>
      <c r="L68" t="s">
        <v>893</v>
      </c>
      <c r="M68" t="s">
        <v>104</v>
      </c>
      <c r="N68" t="s">
        <v>773</v>
      </c>
      <c r="O68" t="s">
        <v>873</v>
      </c>
      <c r="P68" t="s">
        <v>107</v>
      </c>
      <c r="Q68">
        <v>5</v>
      </c>
      <c r="R68">
        <v>104</v>
      </c>
      <c r="S68">
        <v>55081</v>
      </c>
      <c r="T68">
        <v>27448</v>
      </c>
      <c r="U68">
        <v>27633</v>
      </c>
      <c r="V68">
        <v>13713</v>
      </c>
      <c r="W68">
        <v>6698</v>
      </c>
      <c r="X68">
        <v>7015</v>
      </c>
      <c r="Y68">
        <v>24.9</v>
      </c>
      <c r="Z68">
        <v>1.02</v>
      </c>
      <c r="AA68">
        <v>0.89</v>
      </c>
      <c r="AB68">
        <v>1.1299999999999999</v>
      </c>
      <c r="AC68">
        <v>3051</v>
      </c>
      <c r="AD68">
        <v>22</v>
      </c>
      <c r="AE68">
        <v>782</v>
      </c>
      <c r="AF68">
        <v>47.7</v>
      </c>
      <c r="AK68" t="s">
        <v>108</v>
      </c>
      <c r="AL68" t="s">
        <v>161</v>
      </c>
      <c r="AM68">
        <v>71.099999999999994</v>
      </c>
      <c r="AN68">
        <v>7.8</v>
      </c>
      <c r="AO68">
        <v>0.4</v>
      </c>
      <c r="AP68">
        <v>1.5</v>
      </c>
      <c r="AQ68">
        <v>3.5</v>
      </c>
      <c r="AR68">
        <v>21.2</v>
      </c>
      <c r="AS68">
        <v>16</v>
      </c>
      <c r="AT68">
        <v>0.2</v>
      </c>
      <c r="AU68">
        <v>2.5</v>
      </c>
      <c r="AV68">
        <v>379104</v>
      </c>
      <c r="AW68">
        <v>5583155</v>
      </c>
      <c r="BB68">
        <v>56995</v>
      </c>
      <c r="BC68">
        <v>28403</v>
      </c>
      <c r="BD68">
        <v>28592</v>
      </c>
      <c r="BE68">
        <v>32.200000000000003</v>
      </c>
      <c r="BF68">
        <v>31.5</v>
      </c>
      <c r="BG68">
        <v>32.9</v>
      </c>
      <c r="BH68">
        <v>50.38801119</v>
      </c>
      <c r="BI68">
        <v>7.2993191299999998</v>
      </c>
      <c r="BJ68">
        <v>2631</v>
      </c>
      <c r="BK68">
        <v>2533</v>
      </c>
      <c r="BL68">
        <v>9.6</v>
      </c>
      <c r="BM68">
        <v>9.1999999999999993</v>
      </c>
      <c r="BN68">
        <v>15.6</v>
      </c>
      <c r="BO68">
        <v>6.1</v>
      </c>
      <c r="BP68">
        <v>13.4</v>
      </c>
      <c r="BQ68">
        <v>4.2</v>
      </c>
      <c r="BR68">
        <v>9.3000000000000007</v>
      </c>
      <c r="BS68">
        <v>8.9</v>
      </c>
      <c r="BT68">
        <v>28378</v>
      </c>
      <c r="BU68">
        <v>28252</v>
      </c>
      <c r="BV68">
        <v>0.9</v>
      </c>
      <c r="BW68">
        <v>0.88</v>
      </c>
      <c r="BX68">
        <v>0.93</v>
      </c>
      <c r="BY68">
        <v>1.02</v>
      </c>
      <c r="BZ68">
        <v>1.1399999999999999</v>
      </c>
      <c r="CA68">
        <v>1.1200000000000001</v>
      </c>
      <c r="CB68">
        <v>0.87</v>
      </c>
      <c r="CC68">
        <v>0.85</v>
      </c>
      <c r="CD68">
        <v>2287</v>
      </c>
      <c r="CE68">
        <v>110</v>
      </c>
      <c r="CF68">
        <v>561</v>
      </c>
      <c r="CG68">
        <v>15</v>
      </c>
      <c r="CH68">
        <v>393</v>
      </c>
      <c r="CI68">
        <v>37</v>
      </c>
      <c r="CJ68">
        <v>336</v>
      </c>
      <c r="CK68">
        <v>0</v>
      </c>
      <c r="CL68">
        <v>1776</v>
      </c>
      <c r="CM68">
        <v>68</v>
      </c>
      <c r="CN68">
        <v>410</v>
      </c>
      <c r="CO68">
        <v>8</v>
      </c>
      <c r="CP68">
        <v>300</v>
      </c>
      <c r="CQ68" t="s">
        <v>907</v>
      </c>
      <c r="CR68">
        <v>2.1389999999999998</v>
      </c>
      <c r="CS68" t="s">
        <v>110</v>
      </c>
      <c r="CT68" t="s">
        <v>111</v>
      </c>
    </row>
    <row r="69" spans="1:98" ht="14" x14ac:dyDescent="0.3">
      <c r="A69">
        <v>2018</v>
      </c>
      <c r="B69">
        <v>5610</v>
      </c>
      <c r="C69">
        <v>7140</v>
      </c>
      <c r="D69" t="s">
        <v>908</v>
      </c>
      <c r="E69">
        <v>7</v>
      </c>
      <c r="F69" t="s">
        <v>681</v>
      </c>
      <c r="G69" t="s">
        <v>100</v>
      </c>
      <c r="H69">
        <v>61</v>
      </c>
      <c r="J69" t="s">
        <v>101</v>
      </c>
      <c r="K69" t="s">
        <v>835</v>
      </c>
      <c r="L69" t="s">
        <v>840</v>
      </c>
      <c r="M69" t="s">
        <v>104</v>
      </c>
      <c r="N69" t="s">
        <v>730</v>
      </c>
      <c r="O69" t="s">
        <v>909</v>
      </c>
      <c r="P69" t="s">
        <v>107</v>
      </c>
      <c r="Q69">
        <v>4</v>
      </c>
      <c r="R69">
        <v>359</v>
      </c>
      <c r="S69">
        <v>46361</v>
      </c>
      <c r="T69">
        <v>22938</v>
      </c>
      <c r="U69">
        <v>23423</v>
      </c>
      <c r="V69">
        <v>11394</v>
      </c>
      <c r="W69">
        <v>5547</v>
      </c>
      <c r="X69">
        <v>5847</v>
      </c>
      <c r="Y69">
        <v>24.6</v>
      </c>
      <c r="Z69">
        <v>1.02</v>
      </c>
      <c r="AA69">
        <v>0.9</v>
      </c>
      <c r="AB69">
        <v>1.1599999999999999</v>
      </c>
      <c r="AC69">
        <v>2567</v>
      </c>
      <c r="AD69">
        <v>21.5</v>
      </c>
      <c r="AE69">
        <v>662</v>
      </c>
      <c r="AF69">
        <v>48.6</v>
      </c>
      <c r="AK69" t="s">
        <v>161</v>
      </c>
      <c r="AL69" t="s">
        <v>161</v>
      </c>
      <c r="AM69">
        <v>73.400000000000006</v>
      </c>
      <c r="AN69">
        <v>7</v>
      </c>
      <c r="AO69">
        <v>0.2</v>
      </c>
      <c r="AP69">
        <v>1.5</v>
      </c>
      <c r="AQ69">
        <v>4</v>
      </c>
      <c r="AR69">
        <v>20.399999999999999</v>
      </c>
      <c r="AS69">
        <v>17.2</v>
      </c>
      <c r="AT69">
        <v>0.2</v>
      </c>
      <c r="AU69">
        <v>0.6</v>
      </c>
      <c r="AV69">
        <v>392264</v>
      </c>
      <c r="AW69">
        <v>5574194</v>
      </c>
      <c r="BB69">
        <v>47742</v>
      </c>
      <c r="BC69">
        <v>23554</v>
      </c>
      <c r="BD69">
        <v>24188</v>
      </c>
      <c r="BE69">
        <v>31.9</v>
      </c>
      <c r="BF69">
        <v>31.3</v>
      </c>
      <c r="BG69">
        <v>32.4</v>
      </c>
      <c r="BH69">
        <v>50.310006710000003</v>
      </c>
      <c r="BI69">
        <v>7.4869265499999997</v>
      </c>
      <c r="BJ69">
        <v>2342</v>
      </c>
      <c r="BK69">
        <v>2313</v>
      </c>
      <c r="BL69">
        <v>10.199999999999999</v>
      </c>
      <c r="BM69">
        <v>9.9</v>
      </c>
      <c r="BN69">
        <v>4.3</v>
      </c>
      <c r="BO69">
        <v>13.2</v>
      </c>
      <c r="BP69">
        <v>1.6</v>
      </c>
      <c r="BQ69">
        <v>10</v>
      </c>
      <c r="BR69">
        <v>9.9</v>
      </c>
      <c r="BS69">
        <v>9.6</v>
      </c>
      <c r="BT69">
        <v>23486</v>
      </c>
      <c r="BU69">
        <v>23682</v>
      </c>
      <c r="BV69">
        <v>0.9</v>
      </c>
      <c r="BW69">
        <v>0.9</v>
      </c>
      <c r="BX69">
        <v>0.91</v>
      </c>
      <c r="BY69">
        <v>1.02</v>
      </c>
      <c r="BZ69">
        <v>1.18</v>
      </c>
      <c r="CA69">
        <v>1.1499999999999999</v>
      </c>
      <c r="CB69">
        <v>0.85</v>
      </c>
      <c r="CC69">
        <v>0.85</v>
      </c>
      <c r="CD69">
        <v>1997</v>
      </c>
      <c r="CE69">
        <v>104</v>
      </c>
      <c r="CF69">
        <v>447</v>
      </c>
      <c r="CG69">
        <v>6</v>
      </c>
      <c r="CH69">
        <v>333</v>
      </c>
      <c r="CI69">
        <v>35</v>
      </c>
      <c r="CJ69">
        <v>287</v>
      </c>
      <c r="CK69">
        <v>1</v>
      </c>
      <c r="CL69">
        <v>1526</v>
      </c>
      <c r="CM69">
        <v>67</v>
      </c>
      <c r="CN69">
        <v>341</v>
      </c>
      <c r="CO69">
        <v>3</v>
      </c>
      <c r="CP69">
        <v>260</v>
      </c>
      <c r="CQ69" t="s">
        <v>910</v>
      </c>
      <c r="CR69">
        <v>5.0570000000000004</v>
      </c>
      <c r="CS69" t="s">
        <v>110</v>
      </c>
      <c r="CT69" t="s">
        <v>111</v>
      </c>
    </row>
    <row r="70" spans="1:98" ht="14" x14ac:dyDescent="0.3">
      <c r="A70">
        <v>2018</v>
      </c>
      <c r="B70">
        <v>6013</v>
      </c>
      <c r="C70">
        <v>7230</v>
      </c>
      <c r="D70" t="s">
        <v>911</v>
      </c>
      <c r="E70">
        <v>7</v>
      </c>
      <c r="F70" t="s">
        <v>681</v>
      </c>
      <c r="G70" t="s">
        <v>100</v>
      </c>
      <c r="H70">
        <v>61</v>
      </c>
      <c r="J70" t="s">
        <v>896</v>
      </c>
      <c r="K70" t="s">
        <v>773</v>
      </c>
      <c r="L70" t="s">
        <v>912</v>
      </c>
      <c r="M70" t="s">
        <v>104</v>
      </c>
      <c r="N70" t="s">
        <v>730</v>
      </c>
      <c r="O70" t="s">
        <v>913</v>
      </c>
      <c r="P70" t="s">
        <v>107</v>
      </c>
      <c r="Q70">
        <v>4</v>
      </c>
      <c r="R70">
        <v>357</v>
      </c>
      <c r="S70">
        <v>63341</v>
      </c>
      <c r="T70">
        <v>31511</v>
      </c>
      <c r="U70">
        <v>31830</v>
      </c>
      <c r="V70">
        <v>11876</v>
      </c>
      <c r="W70">
        <v>5836</v>
      </c>
      <c r="X70">
        <v>6041</v>
      </c>
      <c r="Y70">
        <v>18.8</v>
      </c>
      <c r="Z70">
        <v>1.01</v>
      </c>
      <c r="AA70">
        <v>0.85</v>
      </c>
      <c r="AB70">
        <v>1.1200000000000001</v>
      </c>
      <c r="AC70">
        <v>3518</v>
      </c>
      <c r="AD70">
        <v>16.2</v>
      </c>
      <c r="AE70">
        <v>881</v>
      </c>
      <c r="AF70">
        <v>39.299999999999997</v>
      </c>
      <c r="AK70" t="s">
        <v>108</v>
      </c>
      <c r="AL70" t="s">
        <v>108</v>
      </c>
      <c r="AM70">
        <v>79.8</v>
      </c>
      <c r="AP70">
        <v>1.5</v>
      </c>
      <c r="AQ70">
        <v>2</v>
      </c>
      <c r="AR70">
        <v>16.399999999999999</v>
      </c>
      <c r="AT70">
        <v>0.4</v>
      </c>
      <c r="AU70">
        <v>0</v>
      </c>
      <c r="AV70">
        <v>421503</v>
      </c>
      <c r="AW70">
        <v>5531698</v>
      </c>
      <c r="BB70">
        <v>66119</v>
      </c>
      <c r="BC70">
        <v>32965</v>
      </c>
      <c r="BD70">
        <v>33154</v>
      </c>
      <c r="BE70">
        <v>24.3</v>
      </c>
      <c r="BF70">
        <v>23.9</v>
      </c>
      <c r="BG70">
        <v>24.7</v>
      </c>
      <c r="BH70">
        <v>49.932487739999999</v>
      </c>
      <c r="BI70">
        <v>7.9062252600000003</v>
      </c>
      <c r="BJ70">
        <v>3186</v>
      </c>
      <c r="BK70">
        <v>2958</v>
      </c>
      <c r="BL70">
        <v>10.1</v>
      </c>
      <c r="BM70">
        <v>9.3000000000000007</v>
      </c>
      <c r="BN70">
        <v>13</v>
      </c>
      <c r="BO70">
        <v>14.3</v>
      </c>
      <c r="BP70">
        <v>11.1</v>
      </c>
      <c r="BQ70">
        <v>12.2</v>
      </c>
      <c r="BR70">
        <v>9.6999999999999993</v>
      </c>
      <c r="BS70">
        <v>8.9</v>
      </c>
      <c r="BT70">
        <v>33138</v>
      </c>
      <c r="BU70">
        <v>32986</v>
      </c>
      <c r="BV70">
        <v>0.81</v>
      </c>
      <c r="BW70">
        <v>0.9</v>
      </c>
      <c r="BX70">
        <v>0.93</v>
      </c>
      <c r="BY70">
        <v>1.01</v>
      </c>
      <c r="BZ70">
        <v>1.1599999999999999</v>
      </c>
      <c r="CA70">
        <v>1.0900000000000001</v>
      </c>
      <c r="CB70">
        <v>0.86</v>
      </c>
      <c r="CC70">
        <v>0.83</v>
      </c>
      <c r="CE70">
        <v>78</v>
      </c>
      <c r="CF70">
        <v>491</v>
      </c>
      <c r="CI70">
        <v>29</v>
      </c>
      <c r="CJ70">
        <v>317</v>
      </c>
      <c r="CM70">
        <v>43</v>
      </c>
      <c r="CN70">
        <v>358</v>
      </c>
      <c r="CP70">
        <v>160</v>
      </c>
      <c r="CQ70" t="s">
        <v>914</v>
      </c>
      <c r="CR70">
        <v>2.4990000000000001</v>
      </c>
      <c r="CS70" t="s">
        <v>110</v>
      </c>
      <c r="CT70" t="s">
        <v>111</v>
      </c>
    </row>
    <row r="71" spans="1:98" ht="14" x14ac:dyDescent="0.3">
      <c r="A71">
        <v>2018</v>
      </c>
      <c r="B71">
        <v>5408</v>
      </c>
      <c r="C71">
        <v>7955</v>
      </c>
      <c r="D71" t="s">
        <v>915</v>
      </c>
      <c r="E71">
        <v>7</v>
      </c>
      <c r="F71" t="s">
        <v>681</v>
      </c>
      <c r="G71" t="s">
        <v>100</v>
      </c>
      <c r="H71">
        <v>61</v>
      </c>
      <c r="J71" t="s">
        <v>101</v>
      </c>
      <c r="K71" t="s">
        <v>102</v>
      </c>
      <c r="L71" t="s">
        <v>901</v>
      </c>
      <c r="M71" t="s">
        <v>104</v>
      </c>
      <c r="N71" t="s">
        <v>773</v>
      </c>
      <c r="O71" t="s">
        <v>892</v>
      </c>
      <c r="P71" t="s">
        <v>107</v>
      </c>
      <c r="Q71">
        <v>5</v>
      </c>
      <c r="R71">
        <v>314</v>
      </c>
      <c r="S71">
        <v>65911</v>
      </c>
      <c r="T71">
        <v>32349</v>
      </c>
      <c r="U71">
        <v>33562</v>
      </c>
      <c r="V71">
        <v>15487</v>
      </c>
      <c r="W71">
        <v>7581</v>
      </c>
      <c r="X71">
        <v>7906</v>
      </c>
      <c r="Y71">
        <v>23.5</v>
      </c>
      <c r="Z71">
        <v>1.02</v>
      </c>
      <c r="AA71">
        <v>0.93</v>
      </c>
      <c r="AB71">
        <v>1.1399999999999999</v>
      </c>
      <c r="AC71">
        <v>3653</v>
      </c>
      <c r="AD71">
        <v>20.8</v>
      </c>
      <c r="AE71">
        <v>932</v>
      </c>
      <c r="AF71">
        <v>44.9</v>
      </c>
      <c r="AK71" t="s">
        <v>108</v>
      </c>
      <c r="AL71" t="s">
        <v>108</v>
      </c>
      <c r="AM71">
        <v>72.400000000000006</v>
      </c>
      <c r="AN71">
        <v>7.4</v>
      </c>
      <c r="AO71">
        <v>0.3</v>
      </c>
      <c r="AP71">
        <v>1.5</v>
      </c>
      <c r="AQ71">
        <v>3.2</v>
      </c>
      <c r="AR71">
        <v>20.100000000000001</v>
      </c>
      <c r="AS71">
        <v>15.3</v>
      </c>
      <c r="AT71">
        <v>0.2</v>
      </c>
      <c r="AU71">
        <v>2.6</v>
      </c>
      <c r="AV71">
        <v>374175</v>
      </c>
      <c r="AW71">
        <v>5589728</v>
      </c>
      <c r="BB71">
        <v>67557</v>
      </c>
      <c r="BC71">
        <v>32924</v>
      </c>
      <c r="BD71">
        <v>34633</v>
      </c>
      <c r="BE71">
        <v>30.6</v>
      </c>
      <c r="BF71">
        <v>30.7</v>
      </c>
      <c r="BG71">
        <v>30.6</v>
      </c>
      <c r="BH71">
        <v>50.446054969999999</v>
      </c>
      <c r="BI71">
        <v>7.2278094199999998</v>
      </c>
      <c r="BJ71">
        <v>3180</v>
      </c>
      <c r="BK71">
        <v>3064</v>
      </c>
      <c r="BL71">
        <v>9.8000000000000007</v>
      </c>
      <c r="BM71">
        <v>9.1</v>
      </c>
      <c r="BN71">
        <v>4</v>
      </c>
      <c r="BO71">
        <v>7.6</v>
      </c>
      <c r="BP71">
        <v>2</v>
      </c>
      <c r="BQ71">
        <v>4.7</v>
      </c>
      <c r="BR71">
        <v>9.6999999999999993</v>
      </c>
      <c r="BS71">
        <v>8.8000000000000007</v>
      </c>
      <c r="BT71">
        <v>32930</v>
      </c>
      <c r="BU71">
        <v>34036</v>
      </c>
      <c r="BV71">
        <v>0.97</v>
      </c>
      <c r="BW71">
        <v>0.89</v>
      </c>
      <c r="BX71">
        <v>0.93</v>
      </c>
      <c r="BY71">
        <v>1.03</v>
      </c>
      <c r="BZ71">
        <v>1.1299999999999999</v>
      </c>
      <c r="CA71">
        <v>1.1499999999999999</v>
      </c>
      <c r="CB71">
        <v>0.89</v>
      </c>
      <c r="CC71">
        <v>0.88</v>
      </c>
      <c r="CD71">
        <v>2786</v>
      </c>
      <c r="CE71">
        <v>121</v>
      </c>
      <c r="CF71">
        <v>638</v>
      </c>
      <c r="CG71">
        <v>13</v>
      </c>
      <c r="CH71">
        <v>488</v>
      </c>
      <c r="CI71">
        <v>40</v>
      </c>
      <c r="CJ71">
        <v>379</v>
      </c>
      <c r="CK71">
        <v>1</v>
      </c>
      <c r="CL71">
        <v>2152</v>
      </c>
      <c r="CM71">
        <v>71</v>
      </c>
      <c r="CN71">
        <v>459</v>
      </c>
      <c r="CO71">
        <v>8</v>
      </c>
      <c r="CP71">
        <v>320</v>
      </c>
      <c r="CQ71" t="s">
        <v>916</v>
      </c>
      <c r="CR71">
        <v>2.5009999999999999</v>
      </c>
      <c r="CS71" t="s">
        <v>110</v>
      </c>
      <c r="CT71" t="s">
        <v>111</v>
      </c>
    </row>
    <row r="72" spans="1:98" ht="14" x14ac:dyDescent="0.3">
      <c r="A72">
        <v>2018</v>
      </c>
      <c r="B72">
        <v>6616</v>
      </c>
      <c r="C72">
        <v>7119</v>
      </c>
      <c r="D72" t="s">
        <v>917</v>
      </c>
      <c r="E72">
        <v>7</v>
      </c>
      <c r="F72" t="s">
        <v>681</v>
      </c>
      <c r="G72" t="s">
        <v>100</v>
      </c>
      <c r="H72">
        <v>61</v>
      </c>
      <c r="J72" t="s">
        <v>101</v>
      </c>
      <c r="K72" t="s">
        <v>730</v>
      </c>
      <c r="L72" t="s">
        <v>879</v>
      </c>
      <c r="M72" t="s">
        <v>104</v>
      </c>
      <c r="N72" t="s">
        <v>918</v>
      </c>
      <c r="O72" t="s">
        <v>919</v>
      </c>
      <c r="P72" t="s">
        <v>107</v>
      </c>
      <c r="Q72">
        <v>4</v>
      </c>
      <c r="R72">
        <v>256</v>
      </c>
      <c r="S72">
        <v>58230</v>
      </c>
      <c r="T72">
        <v>28859</v>
      </c>
      <c r="U72">
        <v>29371</v>
      </c>
      <c r="V72">
        <v>11731</v>
      </c>
      <c r="W72">
        <v>5824</v>
      </c>
      <c r="X72">
        <v>5907</v>
      </c>
      <c r="Y72">
        <v>20.100000000000001</v>
      </c>
      <c r="Z72">
        <v>1.01</v>
      </c>
      <c r="AA72">
        <v>0.79</v>
      </c>
      <c r="AB72">
        <v>1.05</v>
      </c>
      <c r="AC72">
        <v>3216</v>
      </c>
      <c r="AD72">
        <v>17.600000000000001</v>
      </c>
      <c r="AE72">
        <v>848</v>
      </c>
      <c r="AF72">
        <v>39.299999999999997</v>
      </c>
      <c r="AK72" t="s">
        <v>108</v>
      </c>
      <c r="AL72" t="s">
        <v>161</v>
      </c>
      <c r="AM72">
        <v>77.8</v>
      </c>
      <c r="AN72">
        <v>9.3000000000000007</v>
      </c>
      <c r="AO72">
        <v>0.4</v>
      </c>
      <c r="AP72">
        <v>1.4</v>
      </c>
      <c r="AQ72">
        <v>3.9</v>
      </c>
      <c r="AR72">
        <v>16</v>
      </c>
      <c r="AS72">
        <v>13.6</v>
      </c>
      <c r="AT72">
        <v>0.2</v>
      </c>
      <c r="AU72">
        <v>0.7</v>
      </c>
      <c r="AV72">
        <v>459974</v>
      </c>
      <c r="AW72">
        <v>5466863</v>
      </c>
      <c r="BB72">
        <v>61167</v>
      </c>
      <c r="BC72">
        <v>30424</v>
      </c>
      <c r="BD72">
        <v>30744</v>
      </c>
      <c r="BE72">
        <v>25.3</v>
      </c>
      <c r="BF72">
        <v>25.4</v>
      </c>
      <c r="BG72">
        <v>25.2</v>
      </c>
      <c r="BH72">
        <v>49.353167550000002</v>
      </c>
      <c r="BI72">
        <v>8.4488558999999999</v>
      </c>
      <c r="BJ72">
        <v>2782</v>
      </c>
      <c r="BK72">
        <v>2801</v>
      </c>
      <c r="BL72">
        <v>9.6</v>
      </c>
      <c r="BM72">
        <v>9.5</v>
      </c>
      <c r="BN72">
        <v>13.2</v>
      </c>
      <c r="BO72">
        <v>16</v>
      </c>
      <c r="BP72">
        <v>9.9</v>
      </c>
      <c r="BQ72">
        <v>13.4</v>
      </c>
      <c r="BR72">
        <v>9.1</v>
      </c>
      <c r="BS72">
        <v>9.1</v>
      </c>
      <c r="BT72">
        <v>30663</v>
      </c>
      <c r="BU72">
        <v>30879</v>
      </c>
      <c r="BV72">
        <v>0.76</v>
      </c>
      <c r="BW72">
        <v>0.81</v>
      </c>
      <c r="BX72">
        <v>0.94</v>
      </c>
      <c r="BY72">
        <v>0.96</v>
      </c>
      <c r="BZ72">
        <v>1.06</v>
      </c>
      <c r="CA72">
        <v>1.05</v>
      </c>
      <c r="CB72">
        <v>0.83</v>
      </c>
      <c r="CC72">
        <v>0.8</v>
      </c>
      <c r="CD72">
        <v>2614</v>
      </c>
      <c r="CE72">
        <v>128</v>
      </c>
      <c r="CF72">
        <v>438</v>
      </c>
      <c r="CG72">
        <v>13</v>
      </c>
      <c r="CH72">
        <v>507</v>
      </c>
      <c r="CI72">
        <v>44</v>
      </c>
      <c r="CJ72">
        <v>289</v>
      </c>
      <c r="CK72">
        <v>1</v>
      </c>
      <c r="CL72">
        <v>2057</v>
      </c>
      <c r="CM72">
        <v>83</v>
      </c>
      <c r="CN72">
        <v>306</v>
      </c>
      <c r="CO72">
        <v>8</v>
      </c>
      <c r="CP72">
        <v>10</v>
      </c>
      <c r="CQ72" t="s">
        <v>920</v>
      </c>
      <c r="CR72">
        <v>1.9610000000000001</v>
      </c>
      <c r="CS72" t="s">
        <v>110</v>
      </c>
      <c r="CT72" t="s">
        <v>111</v>
      </c>
    </row>
    <row r="73" spans="1:98" ht="14" x14ac:dyDescent="0.3">
      <c r="A73">
        <v>2018</v>
      </c>
      <c r="B73">
        <v>5408</v>
      </c>
      <c r="C73">
        <v>7149</v>
      </c>
      <c r="D73" t="s">
        <v>921</v>
      </c>
      <c r="E73">
        <v>7</v>
      </c>
      <c r="F73" t="s">
        <v>681</v>
      </c>
      <c r="G73" t="s">
        <v>100</v>
      </c>
      <c r="H73">
        <v>61</v>
      </c>
      <c r="J73" t="s">
        <v>101</v>
      </c>
      <c r="K73" t="s">
        <v>835</v>
      </c>
      <c r="L73" t="s">
        <v>922</v>
      </c>
      <c r="M73" t="s">
        <v>104</v>
      </c>
      <c r="N73" t="s">
        <v>773</v>
      </c>
      <c r="O73" t="s">
        <v>923</v>
      </c>
      <c r="P73" t="s">
        <v>107</v>
      </c>
      <c r="Q73">
        <v>5</v>
      </c>
      <c r="R73">
        <v>350</v>
      </c>
      <c r="S73">
        <v>76261</v>
      </c>
      <c r="T73">
        <v>38294</v>
      </c>
      <c r="U73">
        <v>37967</v>
      </c>
      <c r="V73">
        <v>15426</v>
      </c>
      <c r="W73">
        <v>7627</v>
      </c>
      <c r="X73">
        <v>7798</v>
      </c>
      <c r="Y73">
        <v>20.2</v>
      </c>
      <c r="Z73">
        <v>1.01</v>
      </c>
      <c r="AA73">
        <v>0.9</v>
      </c>
      <c r="AB73">
        <v>1.1100000000000001</v>
      </c>
      <c r="AC73">
        <v>4253</v>
      </c>
      <c r="AD73">
        <v>17.8</v>
      </c>
      <c r="AE73">
        <v>1026</v>
      </c>
      <c r="AF73">
        <v>40.200000000000003</v>
      </c>
      <c r="AK73" t="s">
        <v>108</v>
      </c>
      <c r="AL73" t="s">
        <v>108</v>
      </c>
      <c r="AM73">
        <v>78.3</v>
      </c>
      <c r="AN73">
        <v>7.3</v>
      </c>
      <c r="AO73">
        <v>0.4</v>
      </c>
      <c r="AP73">
        <v>1.5</v>
      </c>
      <c r="AQ73">
        <v>2.5</v>
      </c>
      <c r="AR73">
        <v>17.5</v>
      </c>
      <c r="AS73">
        <v>14.1</v>
      </c>
      <c r="AT73">
        <v>0.2</v>
      </c>
      <c r="AU73">
        <v>0</v>
      </c>
      <c r="AV73">
        <v>363420</v>
      </c>
      <c r="AW73">
        <v>5604675</v>
      </c>
      <c r="BB73">
        <v>78955</v>
      </c>
      <c r="BC73">
        <v>39471</v>
      </c>
      <c r="BD73">
        <v>39484</v>
      </c>
      <c r="BE73">
        <v>26.4</v>
      </c>
      <c r="BF73">
        <v>25.9</v>
      </c>
      <c r="BG73">
        <v>26.8</v>
      </c>
      <c r="BH73">
        <v>50.577999820000002</v>
      </c>
      <c r="BI73">
        <v>7.0709479799999997</v>
      </c>
      <c r="BJ73">
        <v>3680</v>
      </c>
      <c r="BK73">
        <v>3346</v>
      </c>
      <c r="BL73">
        <v>9.6</v>
      </c>
      <c r="BM73">
        <v>8.8000000000000007</v>
      </c>
      <c r="BN73">
        <v>2.2000000000000002</v>
      </c>
      <c r="BO73">
        <v>3.4</v>
      </c>
      <c r="BP73">
        <v>1</v>
      </c>
      <c r="BQ73">
        <v>1.6</v>
      </c>
      <c r="BR73">
        <v>9.3000000000000007</v>
      </c>
      <c r="BS73">
        <v>8.5</v>
      </c>
      <c r="BT73">
        <v>39802</v>
      </c>
      <c r="BU73">
        <v>38922</v>
      </c>
      <c r="BV73">
        <v>0.93</v>
      </c>
      <c r="BW73">
        <v>0.87</v>
      </c>
      <c r="BX73">
        <v>0.94</v>
      </c>
      <c r="BY73">
        <v>1.03</v>
      </c>
      <c r="BZ73">
        <v>1.1000000000000001</v>
      </c>
      <c r="CA73">
        <v>1.1200000000000001</v>
      </c>
      <c r="CB73">
        <v>0.86</v>
      </c>
      <c r="CC73">
        <v>0.88</v>
      </c>
      <c r="CD73">
        <v>3479</v>
      </c>
      <c r="CE73">
        <v>111</v>
      </c>
      <c r="CF73">
        <v>647</v>
      </c>
      <c r="CG73">
        <v>17</v>
      </c>
      <c r="CH73">
        <v>613</v>
      </c>
      <c r="CI73">
        <v>38</v>
      </c>
      <c r="CJ73">
        <v>374</v>
      </c>
      <c r="CK73">
        <v>1</v>
      </c>
      <c r="CL73">
        <v>2681</v>
      </c>
      <c r="CM73">
        <v>62</v>
      </c>
      <c r="CN73">
        <v>470</v>
      </c>
      <c r="CO73">
        <v>10</v>
      </c>
      <c r="CP73">
        <v>350</v>
      </c>
      <c r="CQ73" t="s">
        <v>924</v>
      </c>
      <c r="CR73">
        <v>3.165</v>
      </c>
      <c r="CS73" t="s">
        <v>110</v>
      </c>
      <c r="CT73" t="s">
        <v>111</v>
      </c>
    </row>
    <row r="74" spans="1:98" ht="14" x14ac:dyDescent="0.3">
      <c r="A74">
        <v>2018</v>
      </c>
      <c r="B74">
        <v>6113</v>
      </c>
      <c r="C74">
        <v>7129</v>
      </c>
      <c r="D74" t="s">
        <v>925</v>
      </c>
      <c r="E74">
        <v>7</v>
      </c>
      <c r="F74" t="s">
        <v>681</v>
      </c>
      <c r="G74" t="s">
        <v>100</v>
      </c>
      <c r="H74">
        <v>61</v>
      </c>
      <c r="J74" t="s">
        <v>101</v>
      </c>
      <c r="K74" t="s">
        <v>773</v>
      </c>
      <c r="L74" t="s">
        <v>926</v>
      </c>
      <c r="M74" t="s">
        <v>104</v>
      </c>
      <c r="N74" t="s">
        <v>730</v>
      </c>
      <c r="O74" t="s">
        <v>927</v>
      </c>
      <c r="P74" t="s">
        <v>107</v>
      </c>
      <c r="Q74">
        <v>4</v>
      </c>
      <c r="R74">
        <v>229</v>
      </c>
      <c r="S74">
        <v>48597</v>
      </c>
      <c r="T74">
        <v>24117</v>
      </c>
      <c r="U74">
        <v>24480</v>
      </c>
      <c r="V74">
        <v>10787</v>
      </c>
      <c r="W74">
        <v>5210</v>
      </c>
      <c r="X74">
        <v>5577</v>
      </c>
      <c r="Y74">
        <v>22.2</v>
      </c>
      <c r="Z74">
        <v>1.02</v>
      </c>
      <c r="AA74">
        <v>0.9</v>
      </c>
      <c r="AB74">
        <v>1.1499999999999999</v>
      </c>
      <c r="AC74">
        <v>2688</v>
      </c>
      <c r="AD74">
        <v>19.2</v>
      </c>
      <c r="AE74">
        <v>699</v>
      </c>
      <c r="AF74">
        <v>45</v>
      </c>
      <c r="AK74" t="s">
        <v>108</v>
      </c>
      <c r="AL74" t="s">
        <v>161</v>
      </c>
      <c r="AM74">
        <v>75.400000000000006</v>
      </c>
      <c r="AN74">
        <v>5.0999999999999996</v>
      </c>
      <c r="AO74">
        <v>0.4</v>
      </c>
      <c r="AP74">
        <v>1.5</v>
      </c>
      <c r="AQ74">
        <v>3.5</v>
      </c>
      <c r="AR74">
        <v>18.3</v>
      </c>
      <c r="AS74">
        <v>16</v>
      </c>
      <c r="AT74">
        <v>0.4</v>
      </c>
      <c r="AU74">
        <v>0.9</v>
      </c>
      <c r="AV74">
        <v>426540</v>
      </c>
      <c r="AW74">
        <v>5522652</v>
      </c>
      <c r="BB74">
        <v>50151</v>
      </c>
      <c r="BC74">
        <v>24964</v>
      </c>
      <c r="BD74">
        <v>25187</v>
      </c>
      <c r="BE74">
        <v>28.6</v>
      </c>
      <c r="BF74">
        <v>27.7</v>
      </c>
      <c r="BG74">
        <v>29.5</v>
      </c>
      <c r="BH74">
        <v>49.851778410000001</v>
      </c>
      <c r="BI74">
        <v>7.9781070500000002</v>
      </c>
      <c r="BJ74">
        <v>2375</v>
      </c>
      <c r="BK74">
        <v>2338</v>
      </c>
      <c r="BL74">
        <v>9.8000000000000007</v>
      </c>
      <c r="BM74">
        <v>9.6</v>
      </c>
      <c r="BN74">
        <v>3.8</v>
      </c>
      <c r="BO74">
        <v>11.9</v>
      </c>
      <c r="BP74">
        <v>1.5</v>
      </c>
      <c r="BQ74">
        <v>8.6</v>
      </c>
      <c r="BR74">
        <v>9.5</v>
      </c>
      <c r="BS74">
        <v>9.3000000000000007</v>
      </c>
      <c r="BT74">
        <v>25024</v>
      </c>
      <c r="BU74">
        <v>24934</v>
      </c>
      <c r="BV74">
        <v>0.86</v>
      </c>
      <c r="BW74">
        <v>0.94</v>
      </c>
      <c r="BX74">
        <v>0.92</v>
      </c>
      <c r="BY74">
        <v>1</v>
      </c>
      <c r="BZ74">
        <v>1.19</v>
      </c>
      <c r="CA74">
        <v>1.1100000000000001</v>
      </c>
      <c r="CB74">
        <v>0.85</v>
      </c>
      <c r="CC74">
        <v>0.85</v>
      </c>
      <c r="CD74">
        <v>2134</v>
      </c>
      <c r="CE74">
        <v>101</v>
      </c>
      <c r="CF74">
        <v>416</v>
      </c>
      <c r="CG74">
        <v>12</v>
      </c>
      <c r="CH74">
        <v>378</v>
      </c>
      <c r="CI74">
        <v>34</v>
      </c>
      <c r="CJ74">
        <v>281</v>
      </c>
      <c r="CK74">
        <v>1</v>
      </c>
      <c r="CL74">
        <v>1617</v>
      </c>
      <c r="CM74">
        <v>63</v>
      </c>
      <c r="CN74">
        <v>307</v>
      </c>
      <c r="CO74">
        <v>6</v>
      </c>
      <c r="CP74">
        <v>130</v>
      </c>
      <c r="CQ74" t="s">
        <v>928</v>
      </c>
      <c r="CR74">
        <v>5.0780000000000003</v>
      </c>
      <c r="CS74" t="s">
        <v>110</v>
      </c>
      <c r="CT74" t="s">
        <v>111</v>
      </c>
    </row>
    <row r="75" spans="1:98" ht="14" x14ac:dyDescent="0.3">
      <c r="A75">
        <v>2018</v>
      </c>
      <c r="B75">
        <v>6315</v>
      </c>
      <c r="C75">
        <v>7224</v>
      </c>
      <c r="D75" t="s">
        <v>929</v>
      </c>
      <c r="E75">
        <v>7</v>
      </c>
      <c r="F75" t="s">
        <v>681</v>
      </c>
      <c r="G75" t="s">
        <v>100</v>
      </c>
      <c r="H75">
        <v>61</v>
      </c>
      <c r="J75" t="s">
        <v>101</v>
      </c>
      <c r="K75" t="s">
        <v>773</v>
      </c>
      <c r="L75" t="s">
        <v>861</v>
      </c>
      <c r="M75" t="s">
        <v>104</v>
      </c>
      <c r="N75" t="s">
        <v>730</v>
      </c>
      <c r="O75" t="s">
        <v>930</v>
      </c>
      <c r="P75" t="s">
        <v>107</v>
      </c>
      <c r="Q75">
        <v>4</v>
      </c>
      <c r="R75">
        <v>359</v>
      </c>
      <c r="S75">
        <v>55001</v>
      </c>
      <c r="T75">
        <v>26946</v>
      </c>
      <c r="U75">
        <v>28055</v>
      </c>
      <c r="V75">
        <v>11244</v>
      </c>
      <c r="W75">
        <v>5394</v>
      </c>
      <c r="X75">
        <v>5850</v>
      </c>
      <c r="Y75">
        <v>20.399999999999999</v>
      </c>
      <c r="Z75">
        <v>0.98</v>
      </c>
      <c r="AA75">
        <v>0.84</v>
      </c>
      <c r="AB75">
        <v>1.1100000000000001</v>
      </c>
      <c r="AC75">
        <v>3033</v>
      </c>
      <c r="AD75">
        <v>17.7</v>
      </c>
      <c r="AE75">
        <v>808</v>
      </c>
      <c r="AF75">
        <v>41.1</v>
      </c>
      <c r="AK75" t="s">
        <v>108</v>
      </c>
      <c r="AL75" t="s">
        <v>108</v>
      </c>
      <c r="AM75">
        <v>77.099999999999994</v>
      </c>
      <c r="AN75">
        <v>7</v>
      </c>
      <c r="AO75">
        <v>0.3</v>
      </c>
      <c r="AP75">
        <v>1.2</v>
      </c>
      <c r="AQ75">
        <v>3.1</v>
      </c>
      <c r="AR75">
        <v>17.100000000000001</v>
      </c>
      <c r="AS75">
        <v>14.2</v>
      </c>
      <c r="AT75">
        <v>0.2</v>
      </c>
      <c r="AU75">
        <v>1.3</v>
      </c>
      <c r="AV75">
        <v>448582</v>
      </c>
      <c r="AW75">
        <v>5494831</v>
      </c>
      <c r="BB75">
        <v>57799</v>
      </c>
      <c r="BC75">
        <v>28325</v>
      </c>
      <c r="BD75">
        <v>29474</v>
      </c>
      <c r="BE75">
        <v>26.1</v>
      </c>
      <c r="BF75">
        <v>25.7</v>
      </c>
      <c r="BG75">
        <v>26.6</v>
      </c>
      <c r="BH75">
        <v>49.603863410000002</v>
      </c>
      <c r="BI75">
        <v>8.2883673299999998</v>
      </c>
      <c r="BJ75">
        <v>2688</v>
      </c>
      <c r="BK75">
        <v>2567</v>
      </c>
      <c r="BL75">
        <v>10</v>
      </c>
      <c r="BM75">
        <v>9.1</v>
      </c>
      <c r="BN75">
        <v>14</v>
      </c>
      <c r="BO75">
        <v>14.9</v>
      </c>
      <c r="BP75">
        <v>10.9</v>
      </c>
      <c r="BQ75">
        <v>11.3</v>
      </c>
      <c r="BR75">
        <v>9.5</v>
      </c>
      <c r="BS75">
        <v>8.6999999999999993</v>
      </c>
      <c r="BT75">
        <v>28141</v>
      </c>
      <c r="BU75">
        <v>29263</v>
      </c>
      <c r="BV75">
        <v>0.82</v>
      </c>
      <c r="BW75">
        <v>0.86</v>
      </c>
      <c r="BX75">
        <v>0.92</v>
      </c>
      <c r="BY75">
        <v>0.99</v>
      </c>
      <c r="BZ75">
        <v>1.1299999999999999</v>
      </c>
      <c r="CA75">
        <v>1.0900000000000001</v>
      </c>
      <c r="CB75">
        <v>0.82</v>
      </c>
      <c r="CC75">
        <v>0.81</v>
      </c>
      <c r="CD75">
        <v>2446</v>
      </c>
      <c r="CE75">
        <v>98</v>
      </c>
      <c r="CF75">
        <v>439</v>
      </c>
      <c r="CG75">
        <v>11</v>
      </c>
      <c r="CH75">
        <v>464</v>
      </c>
      <c r="CI75">
        <v>34</v>
      </c>
      <c r="CJ75">
        <v>299</v>
      </c>
      <c r="CK75">
        <v>1</v>
      </c>
      <c r="CL75">
        <v>1696</v>
      </c>
      <c r="CM75">
        <v>56</v>
      </c>
      <c r="CN75">
        <v>293</v>
      </c>
      <c r="CO75">
        <v>5</v>
      </c>
      <c r="CP75">
        <v>60</v>
      </c>
      <c r="CQ75" t="s">
        <v>931</v>
      </c>
      <c r="CR75">
        <v>2.3330000000000002</v>
      </c>
      <c r="CS75" t="s">
        <v>110</v>
      </c>
      <c r="CT75" t="s">
        <v>111</v>
      </c>
    </row>
    <row r="76" spans="1:98" ht="14" x14ac:dyDescent="0.3">
      <c r="A76">
        <v>2018</v>
      </c>
      <c r="B76">
        <v>6511</v>
      </c>
      <c r="C76">
        <v>7460</v>
      </c>
      <c r="D76" t="s">
        <v>932</v>
      </c>
      <c r="E76">
        <v>7</v>
      </c>
      <c r="F76" t="s">
        <v>681</v>
      </c>
      <c r="G76" t="s">
        <v>100</v>
      </c>
      <c r="H76">
        <v>62</v>
      </c>
      <c r="J76" t="s">
        <v>101</v>
      </c>
      <c r="K76" t="s">
        <v>745</v>
      </c>
      <c r="L76" t="s">
        <v>933</v>
      </c>
      <c r="M76" t="s">
        <v>159</v>
      </c>
      <c r="N76" t="s">
        <v>934</v>
      </c>
      <c r="O76" t="s">
        <v>935</v>
      </c>
      <c r="P76" t="s">
        <v>160</v>
      </c>
      <c r="Q76">
        <v>4</v>
      </c>
      <c r="R76">
        <v>279</v>
      </c>
      <c r="S76">
        <v>30908</v>
      </c>
      <c r="T76">
        <v>15372</v>
      </c>
      <c r="U76">
        <v>15536</v>
      </c>
      <c r="V76">
        <v>2934</v>
      </c>
      <c r="W76">
        <v>1448</v>
      </c>
      <c r="X76">
        <v>1485</v>
      </c>
      <c r="Y76">
        <v>9.5</v>
      </c>
      <c r="Z76">
        <v>0.93</v>
      </c>
      <c r="AA76">
        <v>0.62</v>
      </c>
      <c r="AB76">
        <v>1.08</v>
      </c>
      <c r="AC76">
        <v>1770</v>
      </c>
      <c r="AD76">
        <v>9.1</v>
      </c>
      <c r="AE76">
        <v>323</v>
      </c>
      <c r="AF76">
        <v>14.1</v>
      </c>
      <c r="AK76" t="s">
        <v>166</v>
      </c>
      <c r="AL76" t="s">
        <v>167</v>
      </c>
      <c r="AM76">
        <v>89</v>
      </c>
      <c r="AN76">
        <v>6.4</v>
      </c>
      <c r="AO76">
        <v>0.7</v>
      </c>
      <c r="AP76">
        <v>1</v>
      </c>
      <c r="AQ76">
        <v>3.3</v>
      </c>
      <c r="AR76">
        <v>6</v>
      </c>
      <c r="AS76">
        <v>4.7</v>
      </c>
      <c r="AT76">
        <v>0.2</v>
      </c>
      <c r="AU76">
        <v>0.5</v>
      </c>
      <c r="AV76">
        <v>393026</v>
      </c>
      <c r="AW76">
        <v>5475342</v>
      </c>
      <c r="BB76">
        <v>34889</v>
      </c>
      <c r="BC76">
        <v>17286</v>
      </c>
      <c r="BD76">
        <v>17603</v>
      </c>
      <c r="BE76">
        <v>11.5</v>
      </c>
      <c r="BF76">
        <v>11.5</v>
      </c>
      <c r="BG76">
        <v>11.5</v>
      </c>
      <c r="BH76">
        <v>49.421340569999998</v>
      </c>
      <c r="BI76">
        <v>7.5249484600000001</v>
      </c>
      <c r="BJ76">
        <v>2022</v>
      </c>
      <c r="BK76">
        <v>1962</v>
      </c>
      <c r="BL76">
        <v>13.2</v>
      </c>
      <c r="BM76">
        <v>12.6</v>
      </c>
      <c r="BN76">
        <v>7.7</v>
      </c>
      <c r="BO76">
        <v>5.3</v>
      </c>
      <c r="BP76">
        <v>4.5</v>
      </c>
      <c r="BQ76">
        <v>3.2</v>
      </c>
      <c r="BR76">
        <v>11.7</v>
      </c>
      <c r="BS76">
        <v>11.1</v>
      </c>
      <c r="BT76">
        <v>17398</v>
      </c>
      <c r="BU76">
        <v>17768</v>
      </c>
      <c r="BV76">
        <v>0.65</v>
      </c>
      <c r="BW76">
        <v>0.59</v>
      </c>
      <c r="BX76">
        <v>1</v>
      </c>
      <c r="BY76">
        <v>0.98</v>
      </c>
      <c r="BZ76">
        <v>1.08</v>
      </c>
      <c r="CA76">
        <v>1.08</v>
      </c>
      <c r="CB76">
        <v>0.72</v>
      </c>
      <c r="CC76">
        <v>0.71</v>
      </c>
      <c r="CD76">
        <v>1587</v>
      </c>
      <c r="CE76">
        <v>61</v>
      </c>
      <c r="CF76">
        <v>99</v>
      </c>
      <c r="CG76">
        <v>13</v>
      </c>
      <c r="CH76">
        <v>274</v>
      </c>
      <c r="CI76">
        <v>12</v>
      </c>
      <c r="CJ76">
        <v>33</v>
      </c>
      <c r="CK76">
        <v>2</v>
      </c>
      <c r="CL76">
        <v>1129</v>
      </c>
      <c r="CM76">
        <v>23</v>
      </c>
      <c r="CN76">
        <v>40</v>
      </c>
      <c r="CO76">
        <v>8</v>
      </c>
      <c r="CP76">
        <v>50</v>
      </c>
      <c r="CQ76" t="s">
        <v>936</v>
      </c>
      <c r="CR76">
        <v>1.3979999999999999</v>
      </c>
      <c r="CS76" t="s">
        <v>162</v>
      </c>
      <c r="CT76" t="s">
        <v>111</v>
      </c>
    </row>
    <row r="77" spans="1:98" ht="14" x14ac:dyDescent="0.3">
      <c r="A77">
        <v>2018</v>
      </c>
      <c r="B77">
        <v>6511</v>
      </c>
      <c r="C77">
        <v>7461</v>
      </c>
      <c r="D77" t="s">
        <v>937</v>
      </c>
      <c r="E77">
        <v>7</v>
      </c>
      <c r="F77" t="s">
        <v>681</v>
      </c>
      <c r="G77" t="s">
        <v>100</v>
      </c>
      <c r="H77">
        <v>62</v>
      </c>
      <c r="J77" t="s">
        <v>101</v>
      </c>
      <c r="K77" t="s">
        <v>757</v>
      </c>
      <c r="L77" t="s">
        <v>938</v>
      </c>
      <c r="M77" t="s">
        <v>159</v>
      </c>
      <c r="N77" t="s">
        <v>934</v>
      </c>
      <c r="O77" t="s">
        <v>933</v>
      </c>
      <c r="P77" t="s">
        <v>160</v>
      </c>
      <c r="Q77">
        <v>4</v>
      </c>
      <c r="R77">
        <v>243</v>
      </c>
      <c r="S77">
        <v>19435</v>
      </c>
      <c r="T77">
        <v>10112</v>
      </c>
      <c r="U77">
        <v>9323</v>
      </c>
      <c r="Z77">
        <v>0.91</v>
      </c>
      <c r="AA77">
        <v>0.44</v>
      </c>
      <c r="AB77">
        <v>1</v>
      </c>
      <c r="AC77">
        <v>1129</v>
      </c>
      <c r="AE77">
        <v>171</v>
      </c>
      <c r="AK77" t="s">
        <v>166</v>
      </c>
      <c r="AL77" t="s">
        <v>166</v>
      </c>
      <c r="AV77">
        <v>393460</v>
      </c>
      <c r="AW77">
        <v>5474442</v>
      </c>
      <c r="BB77">
        <v>23146</v>
      </c>
      <c r="BC77">
        <v>11996</v>
      </c>
      <c r="BD77">
        <v>11150</v>
      </c>
      <c r="BH77">
        <v>49.413320830000004</v>
      </c>
      <c r="BI77">
        <v>7.5311712499999999</v>
      </c>
      <c r="BJ77">
        <v>1337</v>
      </c>
      <c r="BK77">
        <v>1178</v>
      </c>
      <c r="BL77">
        <v>13.2</v>
      </c>
      <c r="BM77">
        <v>12.6</v>
      </c>
      <c r="BR77">
        <v>11.1</v>
      </c>
      <c r="BS77">
        <v>10.6</v>
      </c>
      <c r="BT77">
        <v>12394</v>
      </c>
      <c r="BU77">
        <v>11475</v>
      </c>
      <c r="BV77">
        <v>0.47</v>
      </c>
      <c r="BW77">
        <v>0.42</v>
      </c>
      <c r="BX77">
        <v>0.96</v>
      </c>
      <c r="BY77">
        <v>0.96</v>
      </c>
      <c r="BZ77">
        <v>1.01</v>
      </c>
      <c r="CA77">
        <v>0.98</v>
      </c>
      <c r="CB77">
        <v>0.62</v>
      </c>
      <c r="CC77">
        <v>0.6</v>
      </c>
      <c r="CP77">
        <v>60</v>
      </c>
      <c r="CQ77" t="s">
        <v>939</v>
      </c>
      <c r="CR77">
        <v>0.45200000000000001</v>
      </c>
      <c r="CS77" t="s">
        <v>162</v>
      </c>
      <c r="CT77" t="s">
        <v>111</v>
      </c>
    </row>
    <row r="78" spans="1:98" ht="14" x14ac:dyDescent="0.3">
      <c r="A78">
        <v>2018</v>
      </c>
      <c r="B78">
        <v>6611</v>
      </c>
      <c r="C78">
        <v>7150</v>
      </c>
      <c r="D78" t="s">
        <v>940</v>
      </c>
      <c r="E78">
        <v>7</v>
      </c>
      <c r="F78" t="s">
        <v>681</v>
      </c>
      <c r="G78" t="s">
        <v>100</v>
      </c>
      <c r="H78">
        <v>62</v>
      </c>
      <c r="J78" t="s">
        <v>101</v>
      </c>
      <c r="K78" t="s">
        <v>757</v>
      </c>
      <c r="L78" t="s">
        <v>941</v>
      </c>
      <c r="M78" t="s">
        <v>159</v>
      </c>
      <c r="N78" t="s">
        <v>745</v>
      </c>
      <c r="O78" t="s">
        <v>942</v>
      </c>
      <c r="P78" t="s">
        <v>160</v>
      </c>
      <c r="Q78">
        <v>4</v>
      </c>
      <c r="R78">
        <v>217</v>
      </c>
      <c r="S78">
        <v>6202</v>
      </c>
      <c r="T78">
        <v>3316</v>
      </c>
      <c r="U78">
        <v>2885</v>
      </c>
      <c r="V78">
        <v>389</v>
      </c>
      <c r="W78">
        <v>222</v>
      </c>
      <c r="X78">
        <v>167</v>
      </c>
      <c r="Y78">
        <v>6.3</v>
      </c>
      <c r="Z78">
        <v>0.96</v>
      </c>
      <c r="AA78">
        <v>0.56000000000000005</v>
      </c>
      <c r="AB78">
        <v>1.04</v>
      </c>
      <c r="AC78">
        <v>358</v>
      </c>
      <c r="AD78">
        <v>6.2</v>
      </c>
      <c r="AE78">
        <v>60</v>
      </c>
      <c r="AF78">
        <v>6.8</v>
      </c>
      <c r="AK78" t="s">
        <v>167</v>
      </c>
      <c r="AL78" t="s">
        <v>100</v>
      </c>
      <c r="AM78">
        <v>91.2</v>
      </c>
      <c r="AN78">
        <v>8.6999999999999993</v>
      </c>
      <c r="AO78">
        <v>0.4</v>
      </c>
      <c r="AP78">
        <v>0.7</v>
      </c>
      <c r="AQ78">
        <v>3.3</v>
      </c>
      <c r="AR78">
        <v>2.9</v>
      </c>
      <c r="AS78">
        <v>2.2999999999999998</v>
      </c>
      <c r="AT78">
        <v>0.1</v>
      </c>
      <c r="AU78">
        <v>1.8</v>
      </c>
      <c r="AV78">
        <v>395446</v>
      </c>
      <c r="AW78">
        <v>5472321</v>
      </c>
      <c r="BB78">
        <v>7103</v>
      </c>
      <c r="BC78">
        <v>3784</v>
      </c>
      <c r="BD78">
        <v>3319</v>
      </c>
      <c r="BE78">
        <v>7.1</v>
      </c>
      <c r="BF78">
        <v>7.8</v>
      </c>
      <c r="BG78">
        <v>6.2</v>
      </c>
      <c r="BH78">
        <v>49.394592770000003</v>
      </c>
      <c r="BI78">
        <v>7.5591045699999997</v>
      </c>
      <c r="BJ78">
        <v>535</v>
      </c>
      <c r="BK78">
        <v>540</v>
      </c>
      <c r="BL78">
        <v>16.100000000000001</v>
      </c>
      <c r="BM78">
        <v>18.7</v>
      </c>
      <c r="BN78">
        <v>4.3</v>
      </c>
      <c r="BO78">
        <v>2.6</v>
      </c>
      <c r="BP78">
        <v>2.1</v>
      </c>
      <c r="BQ78">
        <v>0.9</v>
      </c>
      <c r="BR78">
        <v>14.1</v>
      </c>
      <c r="BS78">
        <v>16.3</v>
      </c>
      <c r="BT78">
        <v>3809</v>
      </c>
      <c r="BU78">
        <v>3342</v>
      </c>
      <c r="BV78">
        <v>0.56999999999999995</v>
      </c>
      <c r="BW78">
        <v>0.54</v>
      </c>
      <c r="BX78">
        <v>0.97</v>
      </c>
      <c r="BY78">
        <v>0.96</v>
      </c>
      <c r="BZ78">
        <v>1.04</v>
      </c>
      <c r="CA78">
        <v>1.05</v>
      </c>
      <c r="CB78">
        <v>0.69</v>
      </c>
      <c r="CC78">
        <v>0.68</v>
      </c>
      <c r="CD78">
        <v>327</v>
      </c>
      <c r="CE78">
        <v>12</v>
      </c>
      <c r="CF78">
        <v>10</v>
      </c>
      <c r="CG78">
        <v>2</v>
      </c>
      <c r="CH78">
        <v>54</v>
      </c>
      <c r="CI78">
        <v>2</v>
      </c>
      <c r="CJ78">
        <v>2</v>
      </c>
      <c r="CK78">
        <v>0</v>
      </c>
      <c r="CL78">
        <v>226</v>
      </c>
      <c r="CM78">
        <v>4</v>
      </c>
      <c r="CN78">
        <v>3</v>
      </c>
      <c r="CO78">
        <v>1</v>
      </c>
      <c r="CP78">
        <v>70</v>
      </c>
      <c r="CQ78" t="s">
        <v>943</v>
      </c>
      <c r="CR78">
        <v>0.45200000000000001</v>
      </c>
      <c r="CS78" t="s">
        <v>162</v>
      </c>
      <c r="CT78" t="s">
        <v>111</v>
      </c>
    </row>
    <row r="79" spans="1:98" ht="14" x14ac:dyDescent="0.3">
      <c r="A79">
        <v>2018</v>
      </c>
      <c r="B79">
        <v>6409</v>
      </c>
      <c r="C79">
        <v>7128</v>
      </c>
      <c r="D79" t="s">
        <v>944</v>
      </c>
      <c r="E79">
        <v>7</v>
      </c>
      <c r="F79" t="s">
        <v>681</v>
      </c>
      <c r="G79" t="s">
        <v>100</v>
      </c>
      <c r="H79">
        <v>62</v>
      </c>
      <c r="J79" t="s">
        <v>101</v>
      </c>
      <c r="K79" t="s">
        <v>745</v>
      </c>
      <c r="L79" t="s">
        <v>945</v>
      </c>
      <c r="M79" t="s">
        <v>159</v>
      </c>
      <c r="N79" t="s">
        <v>934</v>
      </c>
      <c r="O79" t="s">
        <v>946</v>
      </c>
      <c r="P79" t="s">
        <v>160</v>
      </c>
      <c r="Q79">
        <v>4</v>
      </c>
      <c r="R79">
        <v>341</v>
      </c>
      <c r="S79">
        <v>13527</v>
      </c>
      <c r="T79">
        <v>6824</v>
      </c>
      <c r="U79">
        <v>6703</v>
      </c>
      <c r="V79">
        <v>1929</v>
      </c>
      <c r="W79">
        <v>983</v>
      </c>
      <c r="X79">
        <v>946</v>
      </c>
      <c r="Y79">
        <v>14.3</v>
      </c>
      <c r="Z79">
        <v>1</v>
      </c>
      <c r="AA79">
        <v>0.91</v>
      </c>
      <c r="AB79">
        <v>1.19</v>
      </c>
      <c r="AC79">
        <v>770</v>
      </c>
      <c r="AD79">
        <v>13.3</v>
      </c>
      <c r="AE79">
        <v>150</v>
      </c>
      <c r="AF79">
        <v>23.8</v>
      </c>
      <c r="AK79" t="s">
        <v>108</v>
      </c>
      <c r="AL79" t="s">
        <v>161</v>
      </c>
      <c r="AM79">
        <v>82.7</v>
      </c>
      <c r="AN79">
        <v>8.1</v>
      </c>
      <c r="AO79">
        <v>0.4</v>
      </c>
      <c r="AP79">
        <v>1.2</v>
      </c>
      <c r="AQ79">
        <v>3.8</v>
      </c>
      <c r="AR79">
        <v>10.199999999999999</v>
      </c>
      <c r="AS79">
        <v>8.1999999999999993</v>
      </c>
      <c r="AT79">
        <v>0.2</v>
      </c>
      <c r="AU79">
        <v>1.9</v>
      </c>
      <c r="AV79">
        <v>372327</v>
      </c>
      <c r="AW79">
        <v>5492976</v>
      </c>
      <c r="BB79">
        <v>14156</v>
      </c>
      <c r="BC79">
        <v>7070</v>
      </c>
      <c r="BD79">
        <v>7086</v>
      </c>
      <c r="BE79">
        <v>18.3</v>
      </c>
      <c r="BF79">
        <v>18.600000000000001</v>
      </c>
      <c r="BG79">
        <v>18</v>
      </c>
      <c r="BH79">
        <v>49.575892789999997</v>
      </c>
      <c r="BI79">
        <v>7.2339685600000001</v>
      </c>
      <c r="BJ79">
        <v>704</v>
      </c>
      <c r="BK79">
        <v>702</v>
      </c>
      <c r="BL79">
        <v>10.3</v>
      </c>
      <c r="BM79">
        <v>10.5</v>
      </c>
      <c r="BN79">
        <v>3.1</v>
      </c>
      <c r="BO79">
        <v>9.8000000000000007</v>
      </c>
      <c r="BP79">
        <v>0.6</v>
      </c>
      <c r="BQ79">
        <v>6.1</v>
      </c>
      <c r="BR79">
        <v>10</v>
      </c>
      <c r="BS79">
        <v>9.9</v>
      </c>
      <c r="BT79">
        <v>7020</v>
      </c>
      <c r="BU79">
        <v>7029</v>
      </c>
      <c r="BV79">
        <v>0.97</v>
      </c>
      <c r="BW79">
        <v>0.84</v>
      </c>
      <c r="BX79">
        <v>1.01</v>
      </c>
      <c r="BY79">
        <v>1</v>
      </c>
      <c r="BZ79">
        <v>1.1499999999999999</v>
      </c>
      <c r="CA79">
        <v>1.23</v>
      </c>
      <c r="CB79">
        <v>0.85</v>
      </c>
      <c r="CC79">
        <v>0.86</v>
      </c>
      <c r="CD79">
        <v>651</v>
      </c>
      <c r="CE79">
        <v>30</v>
      </c>
      <c r="CF79">
        <v>73</v>
      </c>
      <c r="CG79">
        <v>3</v>
      </c>
      <c r="CH79">
        <v>109</v>
      </c>
      <c r="CI79">
        <v>9</v>
      </c>
      <c r="CJ79">
        <v>27</v>
      </c>
      <c r="CK79">
        <v>0</v>
      </c>
      <c r="CL79">
        <v>468</v>
      </c>
      <c r="CM79">
        <v>15</v>
      </c>
      <c r="CN79">
        <v>33</v>
      </c>
      <c r="CO79">
        <v>2</v>
      </c>
      <c r="CP79">
        <v>30</v>
      </c>
      <c r="CQ79" t="s">
        <v>947</v>
      </c>
      <c r="CR79">
        <v>5.89</v>
      </c>
      <c r="CS79" t="s">
        <v>162</v>
      </c>
      <c r="CT79" t="s">
        <v>111</v>
      </c>
    </row>
    <row r="80" spans="1:98" ht="14" x14ac:dyDescent="0.3">
      <c r="A80">
        <v>2018</v>
      </c>
      <c r="B80">
        <v>6611</v>
      </c>
      <c r="C80">
        <v>7561</v>
      </c>
      <c r="D80" t="s">
        <v>948</v>
      </c>
      <c r="E80">
        <v>7</v>
      </c>
      <c r="F80" t="s">
        <v>681</v>
      </c>
      <c r="G80" t="s">
        <v>100</v>
      </c>
      <c r="H80">
        <v>62</v>
      </c>
      <c r="J80" t="s">
        <v>101</v>
      </c>
      <c r="K80" t="s">
        <v>757</v>
      </c>
      <c r="L80" t="s">
        <v>949</v>
      </c>
      <c r="M80" t="s">
        <v>159</v>
      </c>
      <c r="N80" t="s">
        <v>745</v>
      </c>
      <c r="O80" t="s">
        <v>941</v>
      </c>
      <c r="P80" t="s">
        <v>160</v>
      </c>
      <c r="Q80">
        <v>2</v>
      </c>
      <c r="AV80">
        <v>398304</v>
      </c>
      <c r="AW80">
        <v>5465946</v>
      </c>
      <c r="BH80">
        <v>49.337752500000001</v>
      </c>
      <c r="BI80">
        <v>7.6001125900000002</v>
      </c>
      <c r="CP80">
        <v>80</v>
      </c>
      <c r="CQ80" t="s">
        <v>950</v>
      </c>
      <c r="CR80">
        <v>6.2850000000000001</v>
      </c>
      <c r="CS80" t="s">
        <v>162</v>
      </c>
      <c r="CT80" t="s">
        <v>111</v>
      </c>
    </row>
    <row r="81" spans="1:98" ht="14" x14ac:dyDescent="0.3">
      <c r="A81">
        <v>2018</v>
      </c>
      <c r="B81">
        <v>6512</v>
      </c>
      <c r="C81">
        <v>7345</v>
      </c>
      <c r="D81" t="s">
        <v>951</v>
      </c>
      <c r="E81">
        <v>7</v>
      </c>
      <c r="F81" t="s">
        <v>681</v>
      </c>
      <c r="G81" t="s">
        <v>100</v>
      </c>
      <c r="H81">
        <v>63</v>
      </c>
      <c r="J81" t="s">
        <v>101</v>
      </c>
      <c r="K81" t="s">
        <v>404</v>
      </c>
      <c r="L81" t="s">
        <v>952</v>
      </c>
      <c r="M81" t="s">
        <v>104</v>
      </c>
      <c r="N81" t="s">
        <v>272</v>
      </c>
      <c r="O81" t="s">
        <v>953</v>
      </c>
      <c r="P81" t="s">
        <v>107</v>
      </c>
      <c r="Q81">
        <v>4</v>
      </c>
      <c r="AV81">
        <v>414123</v>
      </c>
      <c r="AW81">
        <v>5479474</v>
      </c>
      <c r="BH81">
        <v>49.461844679999999</v>
      </c>
      <c r="BI81">
        <v>7.8148813600000002</v>
      </c>
      <c r="CP81">
        <v>10</v>
      </c>
      <c r="CQ81" t="s">
        <v>954</v>
      </c>
      <c r="CR81">
        <v>6.2320000000000002</v>
      </c>
      <c r="CS81" t="s">
        <v>110</v>
      </c>
      <c r="CT81" t="s">
        <v>111</v>
      </c>
    </row>
    <row r="82" spans="1:98" ht="14" x14ac:dyDescent="0.3">
      <c r="A82">
        <v>2018</v>
      </c>
      <c r="B82">
        <v>6214</v>
      </c>
      <c r="C82">
        <v>7432</v>
      </c>
      <c r="D82" t="s">
        <v>955</v>
      </c>
      <c r="E82">
        <v>7</v>
      </c>
      <c r="F82" t="s">
        <v>681</v>
      </c>
      <c r="G82" t="s">
        <v>100</v>
      </c>
      <c r="H82">
        <v>63</v>
      </c>
      <c r="J82" t="s">
        <v>101</v>
      </c>
      <c r="K82" t="s">
        <v>404</v>
      </c>
      <c r="L82" t="s">
        <v>956</v>
      </c>
      <c r="M82" t="s">
        <v>104</v>
      </c>
      <c r="N82" t="s">
        <v>272</v>
      </c>
      <c r="O82" t="s">
        <v>957</v>
      </c>
      <c r="P82" t="s">
        <v>107</v>
      </c>
      <c r="Q82">
        <v>4</v>
      </c>
      <c r="R82">
        <v>131</v>
      </c>
      <c r="S82">
        <v>33436</v>
      </c>
      <c r="T82">
        <v>16900</v>
      </c>
      <c r="U82">
        <v>16536</v>
      </c>
      <c r="V82">
        <v>4692</v>
      </c>
      <c r="W82">
        <v>2325</v>
      </c>
      <c r="X82">
        <v>2367</v>
      </c>
      <c r="Y82">
        <v>14</v>
      </c>
      <c r="Z82">
        <v>0.93</v>
      </c>
      <c r="AA82">
        <v>0.77</v>
      </c>
      <c r="AB82">
        <v>1.1000000000000001</v>
      </c>
      <c r="AC82">
        <v>1889</v>
      </c>
      <c r="AD82">
        <v>12.9</v>
      </c>
      <c r="AE82">
        <v>401</v>
      </c>
      <c r="AF82">
        <v>25.2</v>
      </c>
      <c r="AK82" t="s">
        <v>108</v>
      </c>
      <c r="AL82" t="s">
        <v>108</v>
      </c>
      <c r="AM82">
        <v>84</v>
      </c>
      <c r="AN82">
        <v>7.3</v>
      </c>
      <c r="AO82">
        <v>0.5</v>
      </c>
      <c r="AP82">
        <v>0.8</v>
      </c>
      <c r="AQ82">
        <v>3.3</v>
      </c>
      <c r="AR82">
        <v>10.4</v>
      </c>
      <c r="AS82">
        <v>8.6999999999999993</v>
      </c>
      <c r="AT82">
        <v>0.3</v>
      </c>
      <c r="AU82">
        <v>1.1000000000000001</v>
      </c>
      <c r="AV82">
        <v>435531</v>
      </c>
      <c r="AW82">
        <v>5513701</v>
      </c>
      <c r="BB82">
        <v>36681</v>
      </c>
      <c r="BC82">
        <v>18434</v>
      </c>
      <c r="BD82">
        <v>18246</v>
      </c>
      <c r="BE82">
        <v>17.3</v>
      </c>
      <c r="BF82">
        <v>17.100000000000001</v>
      </c>
      <c r="BG82">
        <v>17.5</v>
      </c>
      <c r="BH82">
        <v>49.772317989999998</v>
      </c>
      <c r="BI82">
        <v>8.1046470300000006</v>
      </c>
      <c r="BJ82">
        <v>1773</v>
      </c>
      <c r="BK82">
        <v>1673</v>
      </c>
      <c r="BL82">
        <v>10.5</v>
      </c>
      <c r="BM82">
        <v>10.1</v>
      </c>
      <c r="BN82">
        <v>8.4</v>
      </c>
      <c r="BO82">
        <v>8.1</v>
      </c>
      <c r="BP82">
        <v>5.9</v>
      </c>
      <c r="BQ82">
        <v>6.1</v>
      </c>
      <c r="BR82">
        <v>9.6</v>
      </c>
      <c r="BS82">
        <v>9.1999999999999993</v>
      </c>
      <c r="BT82">
        <v>18643</v>
      </c>
      <c r="BU82">
        <v>18370</v>
      </c>
      <c r="BV82">
        <v>0.79</v>
      </c>
      <c r="BW82">
        <v>0.74</v>
      </c>
      <c r="BX82">
        <v>1</v>
      </c>
      <c r="BY82">
        <v>1</v>
      </c>
      <c r="BZ82">
        <v>1.0900000000000001</v>
      </c>
      <c r="CA82">
        <v>1.1000000000000001</v>
      </c>
      <c r="CB82">
        <v>0.83</v>
      </c>
      <c r="CC82">
        <v>0.82</v>
      </c>
      <c r="CD82">
        <v>1616</v>
      </c>
      <c r="CE82">
        <v>65</v>
      </c>
      <c r="CF82">
        <v>178</v>
      </c>
      <c r="CG82">
        <v>9</v>
      </c>
      <c r="CH82">
        <v>293</v>
      </c>
      <c r="CI82">
        <v>21</v>
      </c>
      <c r="CJ82">
        <v>80</v>
      </c>
      <c r="CK82">
        <v>3</v>
      </c>
      <c r="CL82">
        <v>1257</v>
      </c>
      <c r="CM82">
        <v>35</v>
      </c>
      <c r="CN82">
        <v>105</v>
      </c>
      <c r="CO82">
        <v>6</v>
      </c>
      <c r="CP82">
        <v>30</v>
      </c>
      <c r="CQ82" t="s">
        <v>958</v>
      </c>
      <c r="CR82">
        <v>0.53200000000000003</v>
      </c>
      <c r="CS82" t="s">
        <v>110</v>
      </c>
      <c r="CT82" t="s">
        <v>111</v>
      </c>
    </row>
    <row r="83" spans="1:98" ht="14" x14ac:dyDescent="0.3">
      <c r="A83">
        <v>2018</v>
      </c>
      <c r="B83">
        <v>6015</v>
      </c>
      <c r="C83">
        <v>7415</v>
      </c>
      <c r="D83" t="s">
        <v>959</v>
      </c>
      <c r="E83">
        <v>7</v>
      </c>
      <c r="F83" t="s">
        <v>681</v>
      </c>
      <c r="G83" t="s">
        <v>100</v>
      </c>
      <c r="H83">
        <v>63</v>
      </c>
      <c r="J83" t="s">
        <v>101</v>
      </c>
      <c r="K83" t="s">
        <v>404</v>
      </c>
      <c r="L83" t="s">
        <v>960</v>
      </c>
      <c r="M83" t="s">
        <v>104</v>
      </c>
      <c r="N83" t="s">
        <v>272</v>
      </c>
      <c r="O83" t="s">
        <v>961</v>
      </c>
      <c r="P83" t="s">
        <v>107</v>
      </c>
      <c r="Q83">
        <v>5</v>
      </c>
      <c r="R83">
        <v>335</v>
      </c>
      <c r="S83">
        <v>63717</v>
      </c>
      <c r="T83">
        <v>31774</v>
      </c>
      <c r="U83">
        <v>31943</v>
      </c>
      <c r="V83">
        <v>6119</v>
      </c>
      <c r="W83">
        <v>3050</v>
      </c>
      <c r="X83">
        <v>3069</v>
      </c>
      <c r="Y83">
        <v>9.6</v>
      </c>
      <c r="Z83">
        <v>0.92</v>
      </c>
      <c r="AA83">
        <v>0.63</v>
      </c>
      <c r="AB83">
        <v>1.04</v>
      </c>
      <c r="AC83">
        <v>3604</v>
      </c>
      <c r="AD83">
        <v>8.8000000000000007</v>
      </c>
      <c r="AE83">
        <v>757</v>
      </c>
      <c r="AF83">
        <v>17.2</v>
      </c>
      <c r="AK83" t="s">
        <v>166</v>
      </c>
      <c r="AL83" t="s">
        <v>166</v>
      </c>
      <c r="AM83">
        <v>89.1</v>
      </c>
      <c r="AN83">
        <v>6.1</v>
      </c>
      <c r="AO83">
        <v>0.3</v>
      </c>
      <c r="AP83">
        <v>0.6</v>
      </c>
      <c r="AQ83">
        <v>3.1</v>
      </c>
      <c r="AR83">
        <v>6.3</v>
      </c>
      <c r="AS83">
        <v>5.0999999999999996</v>
      </c>
      <c r="AT83">
        <v>0.2</v>
      </c>
      <c r="AU83">
        <v>0.7</v>
      </c>
      <c r="AV83">
        <v>443647</v>
      </c>
      <c r="AW83">
        <v>5532970</v>
      </c>
      <c r="BB83">
        <v>72244</v>
      </c>
      <c r="BC83">
        <v>36082</v>
      </c>
      <c r="BD83">
        <v>36162</v>
      </c>
      <c r="BE83">
        <v>11.5</v>
      </c>
      <c r="BF83">
        <v>11.5</v>
      </c>
      <c r="BG83">
        <v>11.5</v>
      </c>
      <c r="BH83">
        <v>49.946423590000002</v>
      </c>
      <c r="BI83">
        <v>8.2145488100000001</v>
      </c>
      <c r="BJ83">
        <v>3932</v>
      </c>
      <c r="BK83">
        <v>3727</v>
      </c>
      <c r="BL83">
        <v>12.4</v>
      </c>
      <c r="BM83">
        <v>11.7</v>
      </c>
      <c r="BN83">
        <v>5.3</v>
      </c>
      <c r="BO83">
        <v>5.6</v>
      </c>
      <c r="BP83">
        <v>3.1</v>
      </c>
      <c r="BQ83">
        <v>3.5</v>
      </c>
      <c r="BR83">
        <v>10.9</v>
      </c>
      <c r="BS83">
        <v>10.3</v>
      </c>
      <c r="BT83">
        <v>36762</v>
      </c>
      <c r="BU83">
        <v>36935</v>
      </c>
      <c r="BV83">
        <v>0.64</v>
      </c>
      <c r="BW83">
        <v>0.61</v>
      </c>
      <c r="BX83">
        <v>0.97</v>
      </c>
      <c r="BY83">
        <v>0.96</v>
      </c>
      <c r="BZ83">
        <v>1.04</v>
      </c>
      <c r="CA83">
        <v>1.04</v>
      </c>
      <c r="CB83">
        <v>0.73</v>
      </c>
      <c r="CC83">
        <v>0.77</v>
      </c>
      <c r="CD83">
        <v>3249</v>
      </c>
      <c r="CE83">
        <v>113</v>
      </c>
      <c r="CF83">
        <v>204</v>
      </c>
      <c r="CG83">
        <v>12</v>
      </c>
      <c r="CH83">
        <v>619</v>
      </c>
      <c r="CI83">
        <v>32</v>
      </c>
      <c r="CJ83">
        <v>98</v>
      </c>
      <c r="CK83">
        <v>2</v>
      </c>
      <c r="CL83">
        <v>2464</v>
      </c>
      <c r="CM83">
        <v>52</v>
      </c>
      <c r="CN83">
        <v>125</v>
      </c>
      <c r="CO83">
        <v>9</v>
      </c>
      <c r="CP83">
        <v>70</v>
      </c>
      <c r="CQ83" t="s">
        <v>962</v>
      </c>
      <c r="CR83">
        <v>0.495</v>
      </c>
      <c r="CS83" t="s">
        <v>110</v>
      </c>
      <c r="CT83" t="s">
        <v>111</v>
      </c>
    </row>
    <row r="84" spans="1:98" ht="14" x14ac:dyDescent="0.3">
      <c r="A84">
        <v>2018</v>
      </c>
      <c r="B84">
        <v>6015</v>
      </c>
      <c r="C84">
        <v>7784</v>
      </c>
      <c r="D84" t="s">
        <v>963</v>
      </c>
      <c r="E84">
        <v>7</v>
      </c>
      <c r="F84" t="s">
        <v>681</v>
      </c>
      <c r="G84" t="s">
        <v>100</v>
      </c>
      <c r="H84">
        <v>63</v>
      </c>
      <c r="J84" t="s">
        <v>101</v>
      </c>
      <c r="K84" t="s">
        <v>404</v>
      </c>
      <c r="L84" t="s">
        <v>961</v>
      </c>
      <c r="M84" t="s">
        <v>104</v>
      </c>
      <c r="N84" t="s">
        <v>272</v>
      </c>
      <c r="O84" t="s">
        <v>964</v>
      </c>
      <c r="P84" t="s">
        <v>107</v>
      </c>
      <c r="Q84">
        <v>4</v>
      </c>
      <c r="AV84">
        <v>441999</v>
      </c>
      <c r="AW84">
        <v>5528841</v>
      </c>
      <c r="BH84">
        <v>49.909140620000002</v>
      </c>
      <c r="BI84">
        <v>8.1922083699999995</v>
      </c>
      <c r="CP84">
        <v>60</v>
      </c>
      <c r="CQ84" t="s">
        <v>965</v>
      </c>
      <c r="CR84">
        <v>0.52200000000000002</v>
      </c>
      <c r="CS84" t="s">
        <v>110</v>
      </c>
      <c r="CT84" t="s">
        <v>111</v>
      </c>
    </row>
    <row r="85" spans="1:98" ht="14" x14ac:dyDescent="0.3">
      <c r="A85">
        <v>2018</v>
      </c>
      <c r="B85">
        <v>6214</v>
      </c>
      <c r="C85">
        <v>7100</v>
      </c>
      <c r="D85" t="s">
        <v>966</v>
      </c>
      <c r="E85">
        <v>7</v>
      </c>
      <c r="F85" t="s">
        <v>681</v>
      </c>
      <c r="G85" t="s">
        <v>100</v>
      </c>
      <c r="H85">
        <v>63</v>
      </c>
      <c r="J85" t="s">
        <v>101</v>
      </c>
      <c r="K85" t="s">
        <v>404</v>
      </c>
      <c r="L85" t="s">
        <v>967</v>
      </c>
      <c r="M85" t="s">
        <v>104</v>
      </c>
      <c r="N85" t="s">
        <v>272</v>
      </c>
      <c r="O85" t="s">
        <v>956</v>
      </c>
      <c r="P85" t="s">
        <v>107</v>
      </c>
      <c r="Q85">
        <v>4</v>
      </c>
      <c r="AV85">
        <v>436830</v>
      </c>
      <c r="AW85">
        <v>5514652</v>
      </c>
      <c r="BH85">
        <v>49.781005909999998</v>
      </c>
      <c r="BI85">
        <v>8.1225392299999992</v>
      </c>
      <c r="CP85">
        <v>40</v>
      </c>
      <c r="CQ85" t="s">
        <v>968</v>
      </c>
      <c r="CR85">
        <v>1.8540000000000001</v>
      </c>
      <c r="CS85" t="s">
        <v>110</v>
      </c>
      <c r="CT85" t="s">
        <v>111</v>
      </c>
    </row>
    <row r="86" spans="1:98" ht="14" x14ac:dyDescent="0.3">
      <c r="A86">
        <v>2018</v>
      </c>
      <c r="B86">
        <v>6015</v>
      </c>
      <c r="C86">
        <v>7786</v>
      </c>
      <c r="D86" t="s">
        <v>969</v>
      </c>
      <c r="E86">
        <v>7</v>
      </c>
      <c r="F86" t="s">
        <v>681</v>
      </c>
      <c r="G86" t="s">
        <v>100</v>
      </c>
      <c r="H86">
        <v>63</v>
      </c>
      <c r="J86" t="s">
        <v>101</v>
      </c>
      <c r="K86" t="s">
        <v>404</v>
      </c>
      <c r="L86" t="s">
        <v>970</v>
      </c>
      <c r="M86" t="s">
        <v>104</v>
      </c>
      <c r="N86" t="s">
        <v>272</v>
      </c>
      <c r="O86" t="s">
        <v>960</v>
      </c>
      <c r="P86" t="s">
        <v>107</v>
      </c>
      <c r="Q86">
        <v>6</v>
      </c>
      <c r="R86">
        <v>351</v>
      </c>
      <c r="S86">
        <v>66211</v>
      </c>
      <c r="T86">
        <v>33977</v>
      </c>
      <c r="U86">
        <v>32234</v>
      </c>
      <c r="V86">
        <v>6123</v>
      </c>
      <c r="W86">
        <v>3066</v>
      </c>
      <c r="X86">
        <v>3057</v>
      </c>
      <c r="Y86">
        <v>9.1999999999999993</v>
      </c>
      <c r="Z86">
        <v>0.92</v>
      </c>
      <c r="AA86">
        <v>0.62</v>
      </c>
      <c r="AB86">
        <v>1.05</v>
      </c>
      <c r="AC86">
        <v>3747</v>
      </c>
      <c r="AD86">
        <v>8.5</v>
      </c>
      <c r="AE86">
        <v>782</v>
      </c>
      <c r="AF86">
        <v>16.600000000000001</v>
      </c>
      <c r="AK86" t="s">
        <v>166</v>
      </c>
      <c r="AL86" t="s">
        <v>166</v>
      </c>
      <c r="AM86">
        <v>89.9</v>
      </c>
      <c r="AN86">
        <v>5.3</v>
      </c>
      <c r="AO86">
        <v>0.4</v>
      </c>
      <c r="AP86">
        <v>0.6</v>
      </c>
      <c r="AQ86">
        <v>2.9</v>
      </c>
      <c r="AR86">
        <v>6.1</v>
      </c>
      <c r="AS86">
        <v>4.8</v>
      </c>
      <c r="AT86">
        <v>0.2</v>
      </c>
      <c r="AU86">
        <v>0.3</v>
      </c>
      <c r="AV86">
        <v>444854</v>
      </c>
      <c r="AW86">
        <v>5534208</v>
      </c>
      <c r="BB86">
        <v>75003</v>
      </c>
      <c r="BC86">
        <v>38375</v>
      </c>
      <c r="BD86">
        <v>36628</v>
      </c>
      <c r="BE86">
        <v>11.1</v>
      </c>
      <c r="BF86">
        <v>10.9</v>
      </c>
      <c r="BG86">
        <v>11.3</v>
      </c>
      <c r="BH86">
        <v>49.957673010000001</v>
      </c>
      <c r="BI86">
        <v>8.2311901400000007</v>
      </c>
      <c r="BJ86">
        <v>4020</v>
      </c>
      <c r="BK86">
        <v>3733</v>
      </c>
      <c r="BL86">
        <v>11.8</v>
      </c>
      <c r="BM86">
        <v>11.6</v>
      </c>
      <c r="BN86">
        <v>5.3</v>
      </c>
      <c r="BO86">
        <v>5.5</v>
      </c>
      <c r="BP86">
        <v>3.1</v>
      </c>
      <c r="BQ86">
        <v>3.4</v>
      </c>
      <c r="BR86">
        <v>10.5</v>
      </c>
      <c r="BS86">
        <v>10.199999999999999</v>
      </c>
      <c r="BT86">
        <v>39123</v>
      </c>
      <c r="BU86">
        <v>37228</v>
      </c>
      <c r="BV86">
        <v>0.64</v>
      </c>
      <c r="BW86">
        <v>0.61</v>
      </c>
      <c r="BX86">
        <v>0.97</v>
      </c>
      <c r="BY86">
        <v>0.97</v>
      </c>
      <c r="BZ86">
        <v>1.05</v>
      </c>
      <c r="CA86">
        <v>1.05</v>
      </c>
      <c r="CB86">
        <v>0.76</v>
      </c>
      <c r="CC86">
        <v>0.77</v>
      </c>
      <c r="CD86">
        <v>3406</v>
      </c>
      <c r="CE86">
        <v>114</v>
      </c>
      <c r="CF86">
        <v>204</v>
      </c>
      <c r="CG86">
        <v>14</v>
      </c>
      <c r="CH86">
        <v>647</v>
      </c>
      <c r="CI86">
        <v>32</v>
      </c>
      <c r="CJ86">
        <v>97</v>
      </c>
      <c r="CK86">
        <v>3</v>
      </c>
      <c r="CL86">
        <v>2595</v>
      </c>
      <c r="CM86">
        <v>51</v>
      </c>
      <c r="CN86">
        <v>125</v>
      </c>
      <c r="CO86">
        <v>10</v>
      </c>
      <c r="CP86">
        <v>80</v>
      </c>
      <c r="CQ86" t="s">
        <v>971</v>
      </c>
      <c r="CR86">
        <v>0.94199999999999995</v>
      </c>
      <c r="CS86" t="s">
        <v>110</v>
      </c>
      <c r="CT86" t="s">
        <v>111</v>
      </c>
    </row>
    <row r="87" spans="1:98" ht="14" x14ac:dyDescent="0.3">
      <c r="A87">
        <v>2018</v>
      </c>
      <c r="B87">
        <v>6115</v>
      </c>
      <c r="C87">
        <v>7201</v>
      </c>
      <c r="D87" t="s">
        <v>972</v>
      </c>
      <c r="E87">
        <v>7</v>
      </c>
      <c r="F87" t="s">
        <v>681</v>
      </c>
      <c r="G87" t="s">
        <v>100</v>
      </c>
      <c r="H87">
        <v>63</v>
      </c>
      <c r="J87" t="s">
        <v>101</v>
      </c>
      <c r="K87" t="s">
        <v>404</v>
      </c>
      <c r="L87" t="s">
        <v>964</v>
      </c>
      <c r="M87" t="s">
        <v>104</v>
      </c>
      <c r="N87" t="s">
        <v>272</v>
      </c>
      <c r="O87" t="s">
        <v>973</v>
      </c>
      <c r="P87" t="s">
        <v>107</v>
      </c>
      <c r="Q87">
        <v>4</v>
      </c>
      <c r="R87">
        <v>347</v>
      </c>
      <c r="S87">
        <v>45475</v>
      </c>
      <c r="T87">
        <v>23103</v>
      </c>
      <c r="U87">
        <v>22372</v>
      </c>
      <c r="V87">
        <v>5175</v>
      </c>
      <c r="W87">
        <v>2574</v>
      </c>
      <c r="X87">
        <v>2601</v>
      </c>
      <c r="Y87">
        <v>11.4</v>
      </c>
      <c r="Z87">
        <v>0.9</v>
      </c>
      <c r="AA87">
        <v>0.67</v>
      </c>
      <c r="AB87">
        <v>1.05</v>
      </c>
      <c r="AC87">
        <v>2568</v>
      </c>
      <c r="AD87">
        <v>10.4</v>
      </c>
      <c r="AE87">
        <v>549</v>
      </c>
      <c r="AF87">
        <v>20.5</v>
      </c>
      <c r="AK87" t="s">
        <v>166</v>
      </c>
      <c r="AL87" t="s">
        <v>166</v>
      </c>
      <c r="AM87">
        <v>87.2</v>
      </c>
      <c r="AN87">
        <v>7.1</v>
      </c>
      <c r="AO87">
        <v>0.1</v>
      </c>
      <c r="AP87">
        <v>0.6</v>
      </c>
      <c r="AQ87">
        <v>2.9</v>
      </c>
      <c r="AR87">
        <v>8.1999999999999993</v>
      </c>
      <c r="AS87">
        <v>7</v>
      </c>
      <c r="AT87">
        <v>0.2</v>
      </c>
      <c r="AU87">
        <v>0.8</v>
      </c>
      <c r="AV87">
        <v>439949</v>
      </c>
      <c r="AW87">
        <v>5524691</v>
      </c>
      <c r="BB87">
        <v>51392</v>
      </c>
      <c r="BC87">
        <v>26040</v>
      </c>
      <c r="BD87">
        <v>25352</v>
      </c>
      <c r="BE87">
        <v>13.7</v>
      </c>
      <c r="BF87">
        <v>13.5</v>
      </c>
      <c r="BG87">
        <v>13.9</v>
      </c>
      <c r="BH87">
        <v>49.871608790000003</v>
      </c>
      <c r="BI87">
        <v>8.16429589</v>
      </c>
      <c r="BJ87">
        <v>2723</v>
      </c>
      <c r="BK87">
        <v>2632</v>
      </c>
      <c r="BL87">
        <v>11.8</v>
      </c>
      <c r="BM87">
        <v>11.8</v>
      </c>
      <c r="BN87">
        <v>6.3</v>
      </c>
      <c r="BO87">
        <v>7</v>
      </c>
      <c r="BP87">
        <v>4.8</v>
      </c>
      <c r="BQ87">
        <v>4.8</v>
      </c>
      <c r="BR87">
        <v>10.5</v>
      </c>
      <c r="BS87">
        <v>10.4</v>
      </c>
      <c r="BT87">
        <v>26639</v>
      </c>
      <c r="BU87">
        <v>25766</v>
      </c>
      <c r="BV87">
        <v>0.69</v>
      </c>
      <c r="BW87">
        <v>0.64</v>
      </c>
      <c r="BX87">
        <v>0.97</v>
      </c>
      <c r="BY87">
        <v>0.97</v>
      </c>
      <c r="BZ87">
        <v>1.04</v>
      </c>
      <c r="CA87">
        <v>1.06</v>
      </c>
      <c r="CB87">
        <v>0.73</v>
      </c>
      <c r="CC87">
        <v>0.75</v>
      </c>
      <c r="CD87">
        <v>2278</v>
      </c>
      <c r="CE87">
        <v>77</v>
      </c>
      <c r="CF87">
        <v>190</v>
      </c>
      <c r="CG87">
        <v>3</v>
      </c>
      <c r="CH87">
        <v>431</v>
      </c>
      <c r="CI87">
        <v>25</v>
      </c>
      <c r="CJ87">
        <v>88</v>
      </c>
      <c r="CK87">
        <v>1</v>
      </c>
      <c r="CL87">
        <v>1694</v>
      </c>
      <c r="CM87">
        <v>37</v>
      </c>
      <c r="CN87">
        <v>112</v>
      </c>
      <c r="CO87">
        <v>1</v>
      </c>
      <c r="CP87">
        <v>50</v>
      </c>
      <c r="CQ87" t="s">
        <v>974</v>
      </c>
      <c r="CR87">
        <v>3.0990000000000002</v>
      </c>
      <c r="CS87" t="s">
        <v>110</v>
      </c>
      <c r="CT87" t="s">
        <v>111</v>
      </c>
    </row>
    <row r="88" spans="1:98" ht="14" x14ac:dyDescent="0.3">
      <c r="A88">
        <v>2018</v>
      </c>
      <c r="B88">
        <v>6413</v>
      </c>
      <c r="C88">
        <v>7903</v>
      </c>
      <c r="D88" t="s">
        <v>975</v>
      </c>
      <c r="E88">
        <v>7</v>
      </c>
      <c r="F88" t="s">
        <v>681</v>
      </c>
      <c r="G88" t="s">
        <v>100</v>
      </c>
      <c r="H88">
        <v>63</v>
      </c>
      <c r="J88" t="s">
        <v>101</v>
      </c>
      <c r="K88" t="s">
        <v>404</v>
      </c>
      <c r="L88" t="s">
        <v>976</v>
      </c>
      <c r="M88" t="s">
        <v>104</v>
      </c>
      <c r="N88" t="s">
        <v>272</v>
      </c>
      <c r="O88" t="s">
        <v>977</v>
      </c>
      <c r="P88" t="s">
        <v>107</v>
      </c>
      <c r="Q88">
        <v>4</v>
      </c>
      <c r="R88">
        <v>336</v>
      </c>
      <c r="S88">
        <v>27086</v>
      </c>
      <c r="T88">
        <v>13700</v>
      </c>
      <c r="U88">
        <v>13386</v>
      </c>
      <c r="V88">
        <v>4088</v>
      </c>
      <c r="W88">
        <v>2045</v>
      </c>
      <c r="X88">
        <v>2043</v>
      </c>
      <c r="Y88">
        <v>15.1</v>
      </c>
      <c r="Z88">
        <v>0.95</v>
      </c>
      <c r="AA88">
        <v>0.8</v>
      </c>
      <c r="AB88">
        <v>1.1100000000000001</v>
      </c>
      <c r="AC88">
        <v>1528</v>
      </c>
      <c r="AD88">
        <v>13.8</v>
      </c>
      <c r="AE88">
        <v>330</v>
      </c>
      <c r="AF88">
        <v>26.7</v>
      </c>
      <c r="AK88" t="s">
        <v>108</v>
      </c>
      <c r="AL88" t="s">
        <v>161</v>
      </c>
      <c r="AM88">
        <v>83.2</v>
      </c>
      <c r="AN88">
        <v>7.4</v>
      </c>
      <c r="AO88">
        <v>0.2</v>
      </c>
      <c r="AP88">
        <v>0.7</v>
      </c>
      <c r="AQ88">
        <v>3.4</v>
      </c>
      <c r="AR88">
        <v>11.4</v>
      </c>
      <c r="AS88">
        <v>9.5</v>
      </c>
      <c r="AT88">
        <v>0.3</v>
      </c>
      <c r="AU88">
        <v>1</v>
      </c>
      <c r="AV88">
        <v>418825</v>
      </c>
      <c r="AW88">
        <v>5489888</v>
      </c>
      <c r="BB88">
        <v>29243</v>
      </c>
      <c r="BC88">
        <v>14716</v>
      </c>
      <c r="BD88">
        <v>14527</v>
      </c>
      <c r="BE88">
        <v>19</v>
      </c>
      <c r="BF88">
        <v>18.899999999999999</v>
      </c>
      <c r="BG88">
        <v>19</v>
      </c>
      <c r="BH88">
        <v>49.556144080000003</v>
      </c>
      <c r="BI88">
        <v>7.8776166099999996</v>
      </c>
      <c r="BJ88">
        <v>1249</v>
      </c>
      <c r="BK88">
        <v>1303</v>
      </c>
      <c r="BL88">
        <v>9.1</v>
      </c>
      <c r="BM88">
        <v>9.6999999999999993</v>
      </c>
      <c r="BN88">
        <v>13.2</v>
      </c>
      <c r="BO88">
        <v>8.3000000000000007</v>
      </c>
      <c r="BP88">
        <v>9.6</v>
      </c>
      <c r="BQ88">
        <v>6.2</v>
      </c>
      <c r="BR88">
        <v>8.5</v>
      </c>
      <c r="BS88">
        <v>9</v>
      </c>
      <c r="BT88">
        <v>14992</v>
      </c>
      <c r="BU88">
        <v>14621</v>
      </c>
      <c r="BV88">
        <v>0.83</v>
      </c>
      <c r="BW88">
        <v>0.77</v>
      </c>
      <c r="BX88">
        <v>0.98</v>
      </c>
      <c r="BY88">
        <v>0.98</v>
      </c>
      <c r="BZ88">
        <v>1.1100000000000001</v>
      </c>
      <c r="CA88">
        <v>1.1200000000000001</v>
      </c>
      <c r="CB88">
        <v>0.82</v>
      </c>
      <c r="CC88">
        <v>0.85</v>
      </c>
      <c r="CD88">
        <v>1298</v>
      </c>
      <c r="CE88">
        <v>53</v>
      </c>
      <c r="CF88">
        <v>159</v>
      </c>
      <c r="CG88">
        <v>3</v>
      </c>
      <c r="CH88">
        <v>238</v>
      </c>
      <c r="CI88">
        <v>17</v>
      </c>
      <c r="CJ88">
        <v>71</v>
      </c>
      <c r="CK88">
        <v>0</v>
      </c>
      <c r="CL88">
        <v>981</v>
      </c>
      <c r="CM88">
        <v>30</v>
      </c>
      <c r="CN88">
        <v>97</v>
      </c>
      <c r="CO88">
        <v>2</v>
      </c>
      <c r="CP88">
        <v>20</v>
      </c>
      <c r="CQ88" t="s">
        <v>978</v>
      </c>
      <c r="CR88">
        <v>11.295</v>
      </c>
      <c r="CS88" t="s">
        <v>110</v>
      </c>
      <c r="CT88" t="s">
        <v>111</v>
      </c>
    </row>
    <row r="89" spans="1:98" ht="14" x14ac:dyDescent="0.3">
      <c r="A89">
        <v>2018</v>
      </c>
      <c r="B89">
        <v>6205</v>
      </c>
      <c r="C89">
        <v>7022</v>
      </c>
      <c r="D89" t="s">
        <v>979</v>
      </c>
      <c r="E89">
        <v>7</v>
      </c>
      <c r="F89" t="s">
        <v>681</v>
      </c>
      <c r="G89" t="s">
        <v>100</v>
      </c>
      <c r="H89">
        <v>64</v>
      </c>
      <c r="J89" t="s">
        <v>101</v>
      </c>
      <c r="K89" t="s">
        <v>980</v>
      </c>
      <c r="L89" t="s">
        <v>981</v>
      </c>
      <c r="M89" t="s">
        <v>159</v>
      </c>
      <c r="N89" t="s">
        <v>982</v>
      </c>
      <c r="O89" t="s">
        <v>983</v>
      </c>
      <c r="P89" t="s">
        <v>160</v>
      </c>
      <c r="Q89">
        <v>4</v>
      </c>
      <c r="R89">
        <v>118</v>
      </c>
      <c r="S89">
        <v>31407</v>
      </c>
      <c r="T89">
        <v>15676</v>
      </c>
      <c r="U89">
        <v>15730</v>
      </c>
      <c r="V89">
        <v>4751</v>
      </c>
      <c r="W89">
        <v>2395</v>
      </c>
      <c r="X89">
        <v>2355</v>
      </c>
      <c r="Y89">
        <v>15.1</v>
      </c>
      <c r="Z89">
        <v>0.98</v>
      </c>
      <c r="AA89">
        <v>0.59</v>
      </c>
      <c r="AB89">
        <v>1.04</v>
      </c>
      <c r="AC89">
        <v>1784</v>
      </c>
      <c r="AD89">
        <v>13.9</v>
      </c>
      <c r="AE89">
        <v>358</v>
      </c>
      <c r="AF89">
        <v>27.5</v>
      </c>
      <c r="AK89" t="s">
        <v>166</v>
      </c>
      <c r="AL89" t="s">
        <v>572</v>
      </c>
      <c r="AM89">
        <v>83.4</v>
      </c>
      <c r="AN89">
        <v>6.5</v>
      </c>
      <c r="AO89">
        <v>0.2</v>
      </c>
      <c r="AP89">
        <v>0.8</v>
      </c>
      <c r="AQ89">
        <v>3</v>
      </c>
      <c r="AR89">
        <v>11.8</v>
      </c>
      <c r="AS89">
        <v>10.7</v>
      </c>
      <c r="AT89">
        <v>0.3</v>
      </c>
      <c r="AU89">
        <v>0.7</v>
      </c>
      <c r="AV89">
        <v>320818</v>
      </c>
      <c r="AW89">
        <v>5512112</v>
      </c>
      <c r="BB89">
        <v>35112</v>
      </c>
      <c r="BC89">
        <v>17544</v>
      </c>
      <c r="BD89">
        <v>17568</v>
      </c>
      <c r="BE89">
        <v>17.600000000000001</v>
      </c>
      <c r="BF89">
        <v>17.7</v>
      </c>
      <c r="BG89">
        <v>17.5</v>
      </c>
      <c r="BH89">
        <v>49.734794020000002</v>
      </c>
      <c r="BI89">
        <v>6.5133183499999996</v>
      </c>
      <c r="BJ89">
        <v>2524</v>
      </c>
      <c r="BK89">
        <v>2599</v>
      </c>
      <c r="BL89">
        <v>16.100000000000001</v>
      </c>
      <c r="BM89">
        <v>16.5</v>
      </c>
      <c r="BN89">
        <v>7.9</v>
      </c>
      <c r="BO89">
        <v>9</v>
      </c>
      <c r="BP89">
        <v>5.7</v>
      </c>
      <c r="BQ89">
        <v>6.6</v>
      </c>
      <c r="BR89">
        <v>14.4</v>
      </c>
      <c r="BS89">
        <v>14.8</v>
      </c>
      <c r="BT89">
        <v>17825</v>
      </c>
      <c r="BU89">
        <v>17307</v>
      </c>
      <c r="BV89">
        <v>0.57999999999999996</v>
      </c>
      <c r="BW89">
        <v>0.59</v>
      </c>
      <c r="BX89">
        <v>0.94</v>
      </c>
      <c r="BY89">
        <v>0.98</v>
      </c>
      <c r="BZ89">
        <v>1.03</v>
      </c>
      <c r="CA89">
        <v>1.06</v>
      </c>
      <c r="CB89">
        <v>0.73</v>
      </c>
      <c r="CC89">
        <v>0.74</v>
      </c>
      <c r="CD89">
        <v>1520</v>
      </c>
      <c r="CE89">
        <v>58</v>
      </c>
      <c r="CF89">
        <v>190</v>
      </c>
      <c r="CG89">
        <v>5</v>
      </c>
      <c r="CH89">
        <v>257</v>
      </c>
      <c r="CI89">
        <v>14</v>
      </c>
      <c r="CJ89">
        <v>84</v>
      </c>
      <c r="CK89">
        <v>0</v>
      </c>
      <c r="CL89">
        <v>1147</v>
      </c>
      <c r="CM89">
        <v>33</v>
      </c>
      <c r="CN89">
        <v>117</v>
      </c>
      <c r="CO89">
        <v>3</v>
      </c>
      <c r="CP89">
        <v>10</v>
      </c>
      <c r="CQ89" t="s">
        <v>984</v>
      </c>
      <c r="CR89">
        <v>0.85099999999999998</v>
      </c>
      <c r="CS89" t="s">
        <v>162</v>
      </c>
      <c r="CT89" t="s">
        <v>111</v>
      </c>
    </row>
    <row r="90" spans="1:98" ht="14" x14ac:dyDescent="0.3">
      <c r="A90">
        <v>2018</v>
      </c>
      <c r="B90">
        <v>6515</v>
      </c>
      <c r="C90">
        <v>7437</v>
      </c>
      <c r="D90" t="s">
        <v>985</v>
      </c>
      <c r="E90">
        <v>7</v>
      </c>
      <c r="F90" t="s">
        <v>681</v>
      </c>
      <c r="G90" t="s">
        <v>100</v>
      </c>
      <c r="H90">
        <v>65</v>
      </c>
      <c r="J90" t="s">
        <v>101</v>
      </c>
      <c r="K90" t="s">
        <v>730</v>
      </c>
      <c r="L90" t="s">
        <v>986</v>
      </c>
      <c r="M90" t="s">
        <v>104</v>
      </c>
      <c r="N90" t="s">
        <v>987</v>
      </c>
      <c r="O90" t="s">
        <v>988</v>
      </c>
      <c r="P90" t="s">
        <v>107</v>
      </c>
      <c r="Q90">
        <v>4</v>
      </c>
      <c r="R90">
        <v>347</v>
      </c>
      <c r="S90">
        <v>54387</v>
      </c>
      <c r="T90">
        <v>27901</v>
      </c>
      <c r="U90">
        <v>26486</v>
      </c>
      <c r="V90">
        <v>5645</v>
      </c>
      <c r="W90">
        <v>2806</v>
      </c>
      <c r="X90">
        <v>2839</v>
      </c>
      <c r="Y90">
        <v>10.4</v>
      </c>
      <c r="Z90">
        <v>0.94</v>
      </c>
      <c r="AA90">
        <v>0.68</v>
      </c>
      <c r="AB90">
        <v>1.05</v>
      </c>
      <c r="AC90">
        <v>3105</v>
      </c>
      <c r="AD90">
        <v>9.6999999999999993</v>
      </c>
      <c r="AE90">
        <v>589</v>
      </c>
      <c r="AF90">
        <v>17.600000000000001</v>
      </c>
      <c r="AK90" t="s">
        <v>572</v>
      </c>
      <c r="AL90" t="s">
        <v>166</v>
      </c>
      <c r="AM90">
        <v>87.9</v>
      </c>
      <c r="AN90">
        <v>7.8</v>
      </c>
      <c r="AO90">
        <v>0.4</v>
      </c>
      <c r="AP90">
        <v>0.8</v>
      </c>
      <c r="AQ90">
        <v>3.2</v>
      </c>
      <c r="AR90">
        <v>7</v>
      </c>
      <c r="AS90">
        <v>5.9</v>
      </c>
      <c r="AT90">
        <v>0.2</v>
      </c>
      <c r="AU90">
        <v>0.9</v>
      </c>
      <c r="AV90">
        <v>450014</v>
      </c>
      <c r="AW90">
        <v>5476221</v>
      </c>
      <c r="BB90">
        <v>60367</v>
      </c>
      <c r="BC90">
        <v>30803</v>
      </c>
      <c r="BD90">
        <v>29564</v>
      </c>
      <c r="BE90">
        <v>12.4</v>
      </c>
      <c r="BF90">
        <v>12.2</v>
      </c>
      <c r="BG90">
        <v>12.6</v>
      </c>
      <c r="BH90">
        <v>49.436601520000004</v>
      </c>
      <c r="BI90">
        <v>8.3105425099999994</v>
      </c>
      <c r="BJ90">
        <v>3577</v>
      </c>
      <c r="BK90">
        <v>3296</v>
      </c>
      <c r="BL90">
        <v>12.8</v>
      </c>
      <c r="BM90">
        <v>12.4</v>
      </c>
      <c r="BN90">
        <v>5.6</v>
      </c>
      <c r="BO90">
        <v>7.2</v>
      </c>
      <c r="BP90">
        <v>3.8</v>
      </c>
      <c r="BQ90">
        <v>4.3</v>
      </c>
      <c r="BR90">
        <v>11.6</v>
      </c>
      <c r="BS90">
        <v>11.1</v>
      </c>
      <c r="BT90">
        <v>31815</v>
      </c>
      <c r="BU90">
        <v>30112</v>
      </c>
      <c r="BV90">
        <v>0.69</v>
      </c>
      <c r="BW90">
        <v>0.66</v>
      </c>
      <c r="BX90">
        <v>0.94</v>
      </c>
      <c r="BY90">
        <v>0.97</v>
      </c>
      <c r="BZ90">
        <v>1.05</v>
      </c>
      <c r="CA90">
        <v>1.06</v>
      </c>
      <c r="CB90">
        <v>0.75</v>
      </c>
      <c r="CC90">
        <v>0.77</v>
      </c>
      <c r="CD90">
        <v>2762</v>
      </c>
      <c r="CE90">
        <v>103</v>
      </c>
      <c r="CF90">
        <v>198</v>
      </c>
      <c r="CG90">
        <v>13</v>
      </c>
      <c r="CH90">
        <v>477</v>
      </c>
      <c r="CI90">
        <v>25</v>
      </c>
      <c r="CJ90">
        <v>79</v>
      </c>
      <c r="CK90">
        <v>3</v>
      </c>
      <c r="CL90">
        <v>1983</v>
      </c>
      <c r="CM90">
        <v>54</v>
      </c>
      <c r="CN90">
        <v>103</v>
      </c>
      <c r="CO90">
        <v>8</v>
      </c>
      <c r="CP90">
        <v>40</v>
      </c>
      <c r="CQ90" t="s">
        <v>989</v>
      </c>
      <c r="CR90">
        <v>1.19</v>
      </c>
      <c r="CS90" t="s">
        <v>110</v>
      </c>
      <c r="CT90" t="s">
        <v>111</v>
      </c>
    </row>
    <row r="91" spans="1:98" ht="14" x14ac:dyDescent="0.3">
      <c r="A91">
        <v>2018</v>
      </c>
      <c r="B91">
        <v>6515</v>
      </c>
      <c r="C91">
        <v>7436</v>
      </c>
      <c r="D91" t="s">
        <v>990</v>
      </c>
      <c r="E91">
        <v>7</v>
      </c>
      <c r="F91" t="s">
        <v>681</v>
      </c>
      <c r="G91" t="s">
        <v>100</v>
      </c>
      <c r="H91">
        <v>65</v>
      </c>
      <c r="J91" t="s">
        <v>101</v>
      </c>
      <c r="K91" t="s">
        <v>730</v>
      </c>
      <c r="L91" t="s">
        <v>988</v>
      </c>
      <c r="M91" t="s">
        <v>104</v>
      </c>
      <c r="N91" t="s">
        <v>987</v>
      </c>
      <c r="O91" t="s">
        <v>991</v>
      </c>
      <c r="P91" t="s">
        <v>107</v>
      </c>
      <c r="Q91">
        <v>4</v>
      </c>
      <c r="R91">
        <v>343</v>
      </c>
      <c r="S91">
        <v>52483</v>
      </c>
      <c r="T91">
        <v>26928</v>
      </c>
      <c r="U91">
        <v>25555</v>
      </c>
      <c r="V91">
        <v>5623</v>
      </c>
      <c r="W91">
        <v>2914</v>
      </c>
      <c r="X91">
        <v>2709</v>
      </c>
      <c r="Y91">
        <v>10.7</v>
      </c>
      <c r="Z91">
        <v>0.95</v>
      </c>
      <c r="AA91">
        <v>0.69</v>
      </c>
      <c r="AB91">
        <v>1.05</v>
      </c>
      <c r="AC91">
        <v>2999</v>
      </c>
      <c r="AD91">
        <v>10</v>
      </c>
      <c r="AE91">
        <v>562</v>
      </c>
      <c r="AF91">
        <v>18.5</v>
      </c>
      <c r="AK91" t="s">
        <v>572</v>
      </c>
      <c r="AL91" t="s">
        <v>166</v>
      </c>
      <c r="AM91">
        <v>87.6</v>
      </c>
      <c r="AN91">
        <v>7.9</v>
      </c>
      <c r="AO91">
        <v>0.4</v>
      </c>
      <c r="AP91">
        <v>0.8</v>
      </c>
      <c r="AQ91">
        <v>3.3</v>
      </c>
      <c r="AR91">
        <v>7.2</v>
      </c>
      <c r="AS91">
        <v>6.1</v>
      </c>
      <c r="AT91">
        <v>0.2</v>
      </c>
      <c r="AU91">
        <v>0.9</v>
      </c>
      <c r="AV91">
        <v>449332</v>
      </c>
      <c r="AW91">
        <v>5475499</v>
      </c>
      <c r="BB91">
        <v>58073</v>
      </c>
      <c r="BC91">
        <v>29660</v>
      </c>
      <c r="BD91">
        <v>28413</v>
      </c>
      <c r="BE91">
        <v>12.8</v>
      </c>
      <c r="BF91">
        <v>13</v>
      </c>
      <c r="BG91">
        <v>12.6</v>
      </c>
      <c r="BH91">
        <v>49.4300468</v>
      </c>
      <c r="BI91">
        <v>8.3012251399999997</v>
      </c>
      <c r="BJ91">
        <v>3361</v>
      </c>
      <c r="BK91">
        <v>3130</v>
      </c>
      <c r="BL91">
        <v>12.5</v>
      </c>
      <c r="BM91">
        <v>12.2</v>
      </c>
      <c r="BN91">
        <v>6</v>
      </c>
      <c r="BO91">
        <v>6.7</v>
      </c>
      <c r="BP91">
        <v>3.9</v>
      </c>
      <c r="BQ91">
        <v>4.4000000000000004</v>
      </c>
      <c r="BR91">
        <v>11.3</v>
      </c>
      <c r="BS91">
        <v>11</v>
      </c>
      <c r="BT91">
        <v>30722</v>
      </c>
      <c r="BU91">
        <v>29021</v>
      </c>
      <c r="BV91">
        <v>0.71</v>
      </c>
      <c r="BW91">
        <v>0.67</v>
      </c>
      <c r="BX91">
        <v>0.94</v>
      </c>
      <c r="BY91">
        <v>0.97</v>
      </c>
      <c r="BZ91">
        <v>1.05</v>
      </c>
      <c r="CA91">
        <v>1.06</v>
      </c>
      <c r="CB91">
        <v>0.75</v>
      </c>
      <c r="CC91">
        <v>0.77</v>
      </c>
      <c r="CD91">
        <v>2661</v>
      </c>
      <c r="CE91">
        <v>102</v>
      </c>
      <c r="CF91">
        <v>198</v>
      </c>
      <c r="CG91">
        <v>12</v>
      </c>
      <c r="CH91">
        <v>450</v>
      </c>
      <c r="CI91">
        <v>25</v>
      </c>
      <c r="CJ91">
        <v>79</v>
      </c>
      <c r="CK91">
        <v>2</v>
      </c>
      <c r="CL91">
        <v>1899</v>
      </c>
      <c r="CM91">
        <v>54</v>
      </c>
      <c r="CN91">
        <v>103</v>
      </c>
      <c r="CO91">
        <v>8</v>
      </c>
      <c r="CP91">
        <v>50</v>
      </c>
      <c r="CQ91" t="s">
        <v>992</v>
      </c>
      <c r="CR91">
        <v>0.63</v>
      </c>
      <c r="CS91" t="s">
        <v>110</v>
      </c>
      <c r="CT91" t="s">
        <v>111</v>
      </c>
    </row>
    <row r="92" spans="1:98" ht="14" x14ac:dyDescent="0.3">
      <c r="A92">
        <v>2018</v>
      </c>
      <c r="B92">
        <v>6714</v>
      </c>
      <c r="C92">
        <v>7440</v>
      </c>
      <c r="D92" t="s">
        <v>993</v>
      </c>
      <c r="E92">
        <v>7</v>
      </c>
      <c r="F92" t="s">
        <v>681</v>
      </c>
      <c r="G92" t="s">
        <v>100</v>
      </c>
      <c r="H92">
        <v>65</v>
      </c>
      <c r="J92" t="s">
        <v>101</v>
      </c>
      <c r="K92" t="s">
        <v>730</v>
      </c>
      <c r="L92" t="s">
        <v>994</v>
      </c>
      <c r="M92" t="s">
        <v>104</v>
      </c>
      <c r="N92" t="s">
        <v>987</v>
      </c>
      <c r="O92" t="s">
        <v>995</v>
      </c>
      <c r="P92" t="s">
        <v>107</v>
      </c>
      <c r="Q92">
        <v>4</v>
      </c>
      <c r="R92">
        <v>355</v>
      </c>
      <c r="S92">
        <v>41529</v>
      </c>
      <c r="T92">
        <v>21370</v>
      </c>
      <c r="U92">
        <v>20159</v>
      </c>
      <c r="V92">
        <v>4968</v>
      </c>
      <c r="W92">
        <v>2621</v>
      </c>
      <c r="X92">
        <v>2347</v>
      </c>
      <c r="Y92">
        <v>12</v>
      </c>
      <c r="Z92">
        <v>0.95</v>
      </c>
      <c r="AA92">
        <v>0.72</v>
      </c>
      <c r="AB92">
        <v>1.07</v>
      </c>
      <c r="AC92">
        <v>2389</v>
      </c>
      <c r="AD92">
        <v>11.1</v>
      </c>
      <c r="AE92">
        <v>414</v>
      </c>
      <c r="AF92">
        <v>22.5</v>
      </c>
      <c r="AK92" t="s">
        <v>108</v>
      </c>
      <c r="AL92" t="s">
        <v>108</v>
      </c>
      <c r="AM92">
        <v>86.3</v>
      </c>
      <c r="AN92">
        <v>8.6</v>
      </c>
      <c r="AO92">
        <v>0.4</v>
      </c>
      <c r="AP92">
        <v>0.8</v>
      </c>
      <c r="AQ92">
        <v>2.9</v>
      </c>
      <c r="AR92">
        <v>8.8000000000000007</v>
      </c>
      <c r="AS92">
        <v>7.3</v>
      </c>
      <c r="AT92">
        <v>0.2</v>
      </c>
      <c r="AU92">
        <v>0.9</v>
      </c>
      <c r="AV92">
        <v>438369</v>
      </c>
      <c r="AW92">
        <v>5460096</v>
      </c>
      <c r="BB92">
        <v>45450</v>
      </c>
      <c r="BC92">
        <v>23359</v>
      </c>
      <c r="BD92">
        <v>22091</v>
      </c>
      <c r="BE92">
        <v>14.8</v>
      </c>
      <c r="BF92">
        <v>15.2</v>
      </c>
      <c r="BG92">
        <v>14.4</v>
      </c>
      <c r="BH92">
        <v>49.290501540000001</v>
      </c>
      <c r="BI92">
        <v>8.1524396400000008</v>
      </c>
      <c r="BJ92">
        <v>2216</v>
      </c>
      <c r="BK92">
        <v>2076</v>
      </c>
      <c r="BL92">
        <v>10.4</v>
      </c>
      <c r="BM92">
        <v>10.3</v>
      </c>
      <c r="BN92">
        <v>9.1999999999999993</v>
      </c>
      <c r="BO92">
        <v>7.2</v>
      </c>
      <c r="BP92">
        <v>6.4</v>
      </c>
      <c r="BQ92">
        <v>4.9000000000000004</v>
      </c>
      <c r="BR92">
        <v>9.5</v>
      </c>
      <c r="BS92">
        <v>9.4</v>
      </c>
      <c r="BT92">
        <v>24401</v>
      </c>
      <c r="BU92">
        <v>22630</v>
      </c>
      <c r="BV92">
        <v>0.73</v>
      </c>
      <c r="BW92">
        <v>0.72</v>
      </c>
      <c r="BX92">
        <v>0.92</v>
      </c>
      <c r="BY92">
        <v>0.97</v>
      </c>
      <c r="BZ92">
        <v>1.08</v>
      </c>
      <c r="CA92">
        <v>1.06</v>
      </c>
      <c r="CB92">
        <v>0.77</v>
      </c>
      <c r="CC92">
        <v>0.79</v>
      </c>
      <c r="CD92">
        <v>2094</v>
      </c>
      <c r="CE92">
        <v>73</v>
      </c>
      <c r="CF92">
        <v>191</v>
      </c>
      <c r="CG92">
        <v>9</v>
      </c>
      <c r="CH92">
        <v>316</v>
      </c>
      <c r="CI92">
        <v>16</v>
      </c>
      <c r="CJ92">
        <v>77</v>
      </c>
      <c r="CK92">
        <v>1</v>
      </c>
      <c r="CL92">
        <v>1475</v>
      </c>
      <c r="CM92">
        <v>30</v>
      </c>
      <c r="CN92">
        <v>102</v>
      </c>
      <c r="CO92">
        <v>5</v>
      </c>
      <c r="CP92">
        <v>30</v>
      </c>
      <c r="CQ92" t="s">
        <v>996</v>
      </c>
      <c r="CR92">
        <v>4.5979999999999999</v>
      </c>
      <c r="CS92" t="s">
        <v>110</v>
      </c>
      <c r="CT92" t="s">
        <v>111</v>
      </c>
    </row>
    <row r="93" spans="1:98" ht="14" x14ac:dyDescent="0.3">
      <c r="A93">
        <v>2018</v>
      </c>
      <c r="B93">
        <v>6714</v>
      </c>
      <c r="C93">
        <v>7441</v>
      </c>
      <c r="D93" t="s">
        <v>997</v>
      </c>
      <c r="E93">
        <v>7</v>
      </c>
      <c r="F93" t="s">
        <v>681</v>
      </c>
      <c r="G93" t="s">
        <v>100</v>
      </c>
      <c r="H93">
        <v>65</v>
      </c>
      <c r="J93" t="s">
        <v>101</v>
      </c>
      <c r="K93" t="s">
        <v>730</v>
      </c>
      <c r="L93" t="s">
        <v>995</v>
      </c>
      <c r="M93" t="s">
        <v>104</v>
      </c>
      <c r="N93" t="s">
        <v>987</v>
      </c>
      <c r="O93" t="s">
        <v>998</v>
      </c>
      <c r="P93" t="s">
        <v>107</v>
      </c>
      <c r="Q93">
        <v>4</v>
      </c>
      <c r="R93">
        <v>342</v>
      </c>
      <c r="S93">
        <v>40856</v>
      </c>
      <c r="T93">
        <v>21311</v>
      </c>
      <c r="U93">
        <v>19545</v>
      </c>
      <c r="V93">
        <v>5204</v>
      </c>
      <c r="W93">
        <v>2869</v>
      </c>
      <c r="X93">
        <v>2336</v>
      </c>
      <c r="Y93">
        <v>12.7</v>
      </c>
      <c r="Z93">
        <v>0.93</v>
      </c>
      <c r="AA93">
        <v>0.7</v>
      </c>
      <c r="AB93">
        <v>1.06</v>
      </c>
      <c r="AC93">
        <v>2350</v>
      </c>
      <c r="AD93">
        <v>11.7</v>
      </c>
      <c r="AE93">
        <v>407</v>
      </c>
      <c r="AF93">
        <v>24.3</v>
      </c>
      <c r="AK93" t="s">
        <v>108</v>
      </c>
      <c r="AL93" t="s">
        <v>108</v>
      </c>
      <c r="AM93">
        <v>85.3</v>
      </c>
      <c r="AN93">
        <v>8.8000000000000007</v>
      </c>
      <c r="AO93">
        <v>0.4</v>
      </c>
      <c r="AP93">
        <v>1</v>
      </c>
      <c r="AQ93">
        <v>3.5</v>
      </c>
      <c r="AR93">
        <v>9</v>
      </c>
      <c r="AS93">
        <v>7.5</v>
      </c>
      <c r="AT93">
        <v>0.2</v>
      </c>
      <c r="AU93">
        <v>1</v>
      </c>
      <c r="AV93">
        <v>438409</v>
      </c>
      <c r="AW93">
        <v>5459096</v>
      </c>
      <c r="BB93">
        <v>45159</v>
      </c>
      <c r="BC93">
        <v>23518</v>
      </c>
      <c r="BD93">
        <v>21642</v>
      </c>
      <c r="BE93">
        <v>15.5</v>
      </c>
      <c r="BF93">
        <v>16.2</v>
      </c>
      <c r="BG93">
        <v>14.7</v>
      </c>
      <c r="BH93">
        <v>49.281514649999998</v>
      </c>
      <c r="BI93">
        <v>8.1531506500000006</v>
      </c>
      <c r="BJ93">
        <v>2238</v>
      </c>
      <c r="BK93">
        <v>2003</v>
      </c>
      <c r="BL93">
        <v>10.5</v>
      </c>
      <c r="BM93">
        <v>10.199999999999999</v>
      </c>
      <c r="BN93">
        <v>10.1</v>
      </c>
      <c r="BO93">
        <v>9.4</v>
      </c>
      <c r="BP93">
        <v>7.4</v>
      </c>
      <c r="BQ93">
        <v>7.1</v>
      </c>
      <c r="BR93">
        <v>9.5</v>
      </c>
      <c r="BS93">
        <v>9.3000000000000007</v>
      </c>
      <c r="BT93">
        <v>24530</v>
      </c>
      <c r="BU93">
        <v>22162</v>
      </c>
      <c r="BV93">
        <v>0.71</v>
      </c>
      <c r="BW93">
        <v>0.7</v>
      </c>
      <c r="BX93">
        <v>0.92</v>
      </c>
      <c r="BY93">
        <v>0.97</v>
      </c>
      <c r="BZ93">
        <v>1.08</v>
      </c>
      <c r="CA93">
        <v>1.05</v>
      </c>
      <c r="CB93">
        <v>0.77</v>
      </c>
      <c r="CC93">
        <v>0.77</v>
      </c>
      <c r="CD93">
        <v>2042</v>
      </c>
      <c r="CE93">
        <v>85</v>
      </c>
      <c r="CF93">
        <v>191</v>
      </c>
      <c r="CG93">
        <v>10</v>
      </c>
      <c r="CH93">
        <v>303</v>
      </c>
      <c r="CI93">
        <v>21</v>
      </c>
      <c r="CJ93">
        <v>78</v>
      </c>
      <c r="CK93">
        <v>2</v>
      </c>
      <c r="CL93">
        <v>1431</v>
      </c>
      <c r="CM93">
        <v>43</v>
      </c>
      <c r="CN93">
        <v>104</v>
      </c>
      <c r="CO93">
        <v>6</v>
      </c>
      <c r="CP93">
        <v>20</v>
      </c>
      <c r="CQ93" t="s">
        <v>999</v>
      </c>
      <c r="CR93">
        <v>0.61899999999999999</v>
      </c>
      <c r="CS93" t="s">
        <v>110</v>
      </c>
      <c r="CT93" t="s">
        <v>111</v>
      </c>
    </row>
    <row r="94" spans="1:98" ht="14" x14ac:dyDescent="0.3">
      <c r="A94">
        <v>2018</v>
      </c>
      <c r="B94">
        <v>6516</v>
      </c>
      <c r="C94">
        <v>7435</v>
      </c>
      <c r="D94" t="s">
        <v>1000</v>
      </c>
      <c r="E94">
        <v>7</v>
      </c>
      <c r="F94" t="s">
        <v>681</v>
      </c>
      <c r="G94" t="s">
        <v>100</v>
      </c>
      <c r="H94">
        <v>65</v>
      </c>
      <c r="J94" t="s">
        <v>101</v>
      </c>
      <c r="K94" t="s">
        <v>730</v>
      </c>
      <c r="L94" t="s">
        <v>1001</v>
      </c>
      <c r="M94" t="s">
        <v>104</v>
      </c>
      <c r="N94" t="s">
        <v>987</v>
      </c>
      <c r="O94" t="s">
        <v>1002</v>
      </c>
      <c r="P94" t="s">
        <v>107</v>
      </c>
      <c r="Q94">
        <v>4</v>
      </c>
      <c r="R94">
        <v>356</v>
      </c>
      <c r="S94">
        <v>32858</v>
      </c>
      <c r="T94">
        <v>17334</v>
      </c>
      <c r="U94">
        <v>15524</v>
      </c>
      <c r="V94">
        <v>1768</v>
      </c>
      <c r="W94">
        <v>951</v>
      </c>
      <c r="X94">
        <v>817</v>
      </c>
      <c r="Y94">
        <v>5.4</v>
      </c>
      <c r="Z94">
        <v>0.9</v>
      </c>
      <c r="AA94">
        <v>0.5</v>
      </c>
      <c r="AB94">
        <v>1.02</v>
      </c>
      <c r="AC94">
        <v>1869</v>
      </c>
      <c r="AD94">
        <v>5.4</v>
      </c>
      <c r="AE94">
        <v>370</v>
      </c>
      <c r="AF94">
        <v>5.2</v>
      </c>
      <c r="AK94" t="s">
        <v>166</v>
      </c>
      <c r="AL94" t="s">
        <v>572</v>
      </c>
      <c r="AM94">
        <v>93.2</v>
      </c>
      <c r="AN94">
        <v>8.5</v>
      </c>
      <c r="AO94">
        <v>0.4</v>
      </c>
      <c r="AP94">
        <v>0.4</v>
      </c>
      <c r="AQ94">
        <v>2.2000000000000002</v>
      </c>
      <c r="AR94">
        <v>3</v>
      </c>
      <c r="AS94">
        <v>2.5</v>
      </c>
      <c r="AT94">
        <v>0.2</v>
      </c>
      <c r="AU94">
        <v>1</v>
      </c>
      <c r="AV94">
        <v>452659</v>
      </c>
      <c r="AW94">
        <v>5477878</v>
      </c>
      <c r="BB94">
        <v>38596</v>
      </c>
      <c r="BC94">
        <v>19879</v>
      </c>
      <c r="BD94">
        <v>18717</v>
      </c>
      <c r="BE94">
        <v>6.2</v>
      </c>
      <c r="BF94">
        <v>6.3</v>
      </c>
      <c r="BG94">
        <v>6</v>
      </c>
      <c r="BH94">
        <v>49.451719730000001</v>
      </c>
      <c r="BI94">
        <v>8.3468239000000004</v>
      </c>
      <c r="BJ94">
        <v>2653</v>
      </c>
      <c r="BK94">
        <v>2517</v>
      </c>
      <c r="BL94">
        <v>15.3</v>
      </c>
      <c r="BM94">
        <v>16.2</v>
      </c>
      <c r="BN94">
        <v>3.4</v>
      </c>
      <c r="BO94">
        <v>2.5</v>
      </c>
      <c r="BP94">
        <v>1.8</v>
      </c>
      <c r="BQ94">
        <v>1.3</v>
      </c>
      <c r="BR94">
        <v>13.3</v>
      </c>
      <c r="BS94">
        <v>13.4</v>
      </c>
      <c r="BT94">
        <v>20004</v>
      </c>
      <c r="BU94">
        <v>18921</v>
      </c>
      <c r="BV94">
        <v>0.51</v>
      </c>
      <c r="BW94">
        <v>0.48</v>
      </c>
      <c r="BX94">
        <v>0.99</v>
      </c>
      <c r="BY94">
        <v>0.99</v>
      </c>
      <c r="BZ94">
        <v>1.04</v>
      </c>
      <c r="CA94">
        <v>1</v>
      </c>
      <c r="CB94">
        <v>0.67</v>
      </c>
      <c r="CC94">
        <v>0.69</v>
      </c>
      <c r="CD94">
        <v>1742</v>
      </c>
      <c r="CE94">
        <v>45</v>
      </c>
      <c r="CF94">
        <v>56</v>
      </c>
      <c r="CG94">
        <v>8</v>
      </c>
      <c r="CH94">
        <v>344</v>
      </c>
      <c r="CI94">
        <v>9</v>
      </c>
      <c r="CJ94">
        <v>11</v>
      </c>
      <c r="CK94">
        <v>2</v>
      </c>
      <c r="CL94">
        <v>1201</v>
      </c>
      <c r="CM94">
        <v>13</v>
      </c>
      <c r="CN94">
        <v>18</v>
      </c>
      <c r="CO94">
        <v>5</v>
      </c>
      <c r="CP94">
        <v>60</v>
      </c>
      <c r="CQ94" t="s">
        <v>1003</v>
      </c>
      <c r="CR94">
        <v>0.81399999999999995</v>
      </c>
      <c r="CS94" t="s">
        <v>110</v>
      </c>
      <c r="CT94" t="s">
        <v>111</v>
      </c>
    </row>
    <row r="95" spans="1:98" ht="14" x14ac:dyDescent="0.3">
      <c r="A95">
        <v>2018</v>
      </c>
      <c r="B95">
        <v>6516</v>
      </c>
      <c r="C95">
        <v>7434</v>
      </c>
      <c r="D95" t="s">
        <v>1004</v>
      </c>
      <c r="E95">
        <v>7</v>
      </c>
      <c r="F95" t="s">
        <v>681</v>
      </c>
      <c r="G95" t="s">
        <v>100</v>
      </c>
      <c r="H95">
        <v>65</v>
      </c>
      <c r="J95" t="s">
        <v>101</v>
      </c>
      <c r="K95" t="s">
        <v>730</v>
      </c>
      <c r="L95" t="s">
        <v>1002</v>
      </c>
      <c r="M95" t="s">
        <v>104</v>
      </c>
      <c r="N95" t="s">
        <v>987</v>
      </c>
      <c r="O95" t="s">
        <v>986</v>
      </c>
      <c r="P95" t="s">
        <v>107</v>
      </c>
      <c r="Q95">
        <v>4</v>
      </c>
      <c r="R95">
        <v>349</v>
      </c>
      <c r="S95">
        <v>34248</v>
      </c>
      <c r="T95">
        <v>18286</v>
      </c>
      <c r="U95">
        <v>15962</v>
      </c>
      <c r="V95">
        <v>1848</v>
      </c>
      <c r="W95">
        <v>995</v>
      </c>
      <c r="X95">
        <v>853</v>
      </c>
      <c r="Y95">
        <v>5.4</v>
      </c>
      <c r="Z95">
        <v>0.9</v>
      </c>
      <c r="AA95">
        <v>0.51</v>
      </c>
      <c r="AB95">
        <v>1.02</v>
      </c>
      <c r="AC95">
        <v>1953</v>
      </c>
      <c r="AD95">
        <v>5.4</v>
      </c>
      <c r="AE95">
        <v>376</v>
      </c>
      <c r="AF95">
        <v>5.3</v>
      </c>
      <c r="AK95" t="s">
        <v>166</v>
      </c>
      <c r="AL95" t="s">
        <v>572</v>
      </c>
      <c r="AM95">
        <v>93.2</v>
      </c>
      <c r="AN95">
        <v>8.4</v>
      </c>
      <c r="AO95">
        <v>0.4</v>
      </c>
      <c r="AP95">
        <v>0.5</v>
      </c>
      <c r="AQ95">
        <v>2.2000000000000002</v>
      </c>
      <c r="AR95">
        <v>3</v>
      </c>
      <c r="AS95">
        <v>2.5</v>
      </c>
      <c r="AT95">
        <v>0.2</v>
      </c>
      <c r="AU95">
        <v>1</v>
      </c>
      <c r="AV95">
        <v>451954</v>
      </c>
      <c r="AW95">
        <v>5477465</v>
      </c>
      <c r="BB95">
        <v>40082</v>
      </c>
      <c r="BC95">
        <v>21023</v>
      </c>
      <c r="BD95">
        <v>19060</v>
      </c>
      <c r="BE95">
        <v>6.2</v>
      </c>
      <c r="BF95">
        <v>6.3</v>
      </c>
      <c r="BG95">
        <v>6.1</v>
      </c>
      <c r="BH95">
        <v>49.447943770000002</v>
      </c>
      <c r="BI95">
        <v>8.3371551000000004</v>
      </c>
      <c r="BJ95">
        <v>2920</v>
      </c>
      <c r="BK95">
        <v>2495</v>
      </c>
      <c r="BL95">
        <v>16</v>
      </c>
      <c r="BM95">
        <v>15.6</v>
      </c>
      <c r="BN95">
        <v>3.2</v>
      </c>
      <c r="BO95">
        <v>2.8</v>
      </c>
      <c r="BP95">
        <v>1.6</v>
      </c>
      <c r="BQ95">
        <v>1.4</v>
      </c>
      <c r="BR95">
        <v>13.9</v>
      </c>
      <c r="BS95">
        <v>13.1</v>
      </c>
      <c r="BT95">
        <v>21374</v>
      </c>
      <c r="BU95">
        <v>19374</v>
      </c>
      <c r="BV95">
        <v>0.51</v>
      </c>
      <c r="BW95">
        <v>0.5</v>
      </c>
      <c r="BX95">
        <v>0.98</v>
      </c>
      <c r="BY95">
        <v>0.98</v>
      </c>
      <c r="BZ95">
        <v>1.04</v>
      </c>
      <c r="CA95">
        <v>1.01</v>
      </c>
      <c r="CB95">
        <v>0.66</v>
      </c>
      <c r="CC95">
        <v>0.7</v>
      </c>
      <c r="CD95">
        <v>1820</v>
      </c>
      <c r="CE95">
        <v>47</v>
      </c>
      <c r="CF95">
        <v>58</v>
      </c>
      <c r="CG95">
        <v>8</v>
      </c>
      <c r="CH95">
        <v>350</v>
      </c>
      <c r="CI95">
        <v>9</v>
      </c>
      <c r="CJ95">
        <v>11</v>
      </c>
      <c r="CK95">
        <v>2</v>
      </c>
      <c r="CL95">
        <v>1247</v>
      </c>
      <c r="CM95">
        <v>14</v>
      </c>
      <c r="CN95">
        <v>20</v>
      </c>
      <c r="CO95">
        <v>5</v>
      </c>
      <c r="CP95">
        <v>70</v>
      </c>
      <c r="CQ95" t="s">
        <v>1005</v>
      </c>
      <c r="CR95">
        <v>0.63700000000000001</v>
      </c>
      <c r="CS95" t="s">
        <v>110</v>
      </c>
      <c r="CT95" t="s">
        <v>111</v>
      </c>
    </row>
    <row r="96" spans="1:98" ht="14" x14ac:dyDescent="0.3">
      <c r="A96">
        <v>2018</v>
      </c>
      <c r="B96">
        <v>6915</v>
      </c>
      <c r="C96">
        <v>7045</v>
      </c>
      <c r="D96" t="s">
        <v>1006</v>
      </c>
      <c r="E96">
        <v>7</v>
      </c>
      <c r="F96" t="s">
        <v>681</v>
      </c>
      <c r="G96" t="s">
        <v>100</v>
      </c>
      <c r="H96">
        <v>65</v>
      </c>
      <c r="J96" t="s">
        <v>101</v>
      </c>
      <c r="K96" t="s">
        <v>987</v>
      </c>
      <c r="L96" t="s">
        <v>1007</v>
      </c>
      <c r="M96" t="s">
        <v>104</v>
      </c>
      <c r="N96" t="s">
        <v>1008</v>
      </c>
      <c r="O96" t="s">
        <v>1009</v>
      </c>
      <c r="P96" t="s">
        <v>107</v>
      </c>
      <c r="Q96">
        <v>4</v>
      </c>
      <c r="R96">
        <v>336</v>
      </c>
      <c r="S96">
        <v>46019</v>
      </c>
      <c r="T96">
        <v>23602</v>
      </c>
      <c r="U96">
        <v>22417</v>
      </c>
      <c r="V96">
        <v>7547</v>
      </c>
      <c r="W96">
        <v>3985</v>
      </c>
      <c r="X96">
        <v>3561</v>
      </c>
      <c r="Y96">
        <v>16.399999999999999</v>
      </c>
      <c r="Z96">
        <v>0.99</v>
      </c>
      <c r="AA96">
        <v>0.74</v>
      </c>
      <c r="AB96">
        <v>1.08</v>
      </c>
      <c r="AC96">
        <v>2593</v>
      </c>
      <c r="AD96">
        <v>15.4</v>
      </c>
      <c r="AE96">
        <v>566</v>
      </c>
      <c r="AF96">
        <v>25.2</v>
      </c>
      <c r="AK96" t="s">
        <v>166</v>
      </c>
      <c r="AL96" t="s">
        <v>108</v>
      </c>
      <c r="AM96">
        <v>82.2</v>
      </c>
      <c r="AN96">
        <v>6.7</v>
      </c>
      <c r="AO96">
        <v>0.5</v>
      </c>
      <c r="AP96">
        <v>0.9</v>
      </c>
      <c r="AQ96">
        <v>3.5</v>
      </c>
      <c r="AR96">
        <v>12.7</v>
      </c>
      <c r="AS96">
        <v>10.7</v>
      </c>
      <c r="AT96">
        <v>0.3</v>
      </c>
      <c r="AU96">
        <v>0.5</v>
      </c>
      <c r="AV96">
        <v>442561</v>
      </c>
      <c r="AW96">
        <v>5436935</v>
      </c>
      <c r="BB96">
        <v>49975</v>
      </c>
      <c r="BC96">
        <v>25635</v>
      </c>
      <c r="BD96">
        <v>24339</v>
      </c>
      <c r="BE96">
        <v>20.399999999999999</v>
      </c>
      <c r="BF96">
        <v>20.9</v>
      </c>
      <c r="BG96">
        <v>19.899999999999999</v>
      </c>
      <c r="BH96">
        <v>49.082594999999998</v>
      </c>
      <c r="BI96">
        <v>8.2133869100000005</v>
      </c>
      <c r="BJ96">
        <v>2691</v>
      </c>
      <c r="BK96">
        <v>2115</v>
      </c>
      <c r="BL96">
        <v>11.4</v>
      </c>
      <c r="BM96">
        <v>9.4</v>
      </c>
      <c r="BN96">
        <v>12.1</v>
      </c>
      <c r="BO96">
        <v>14.7</v>
      </c>
      <c r="BP96">
        <v>9</v>
      </c>
      <c r="BQ96">
        <v>11.3</v>
      </c>
      <c r="BR96">
        <v>10.5</v>
      </c>
      <c r="BS96">
        <v>8.6999999999999993</v>
      </c>
      <c r="BT96">
        <v>26296</v>
      </c>
      <c r="BU96">
        <v>24550</v>
      </c>
      <c r="BV96">
        <v>0.71</v>
      </c>
      <c r="BW96">
        <v>0.76</v>
      </c>
      <c r="BX96">
        <v>0.91</v>
      </c>
      <c r="BY96">
        <v>0.97</v>
      </c>
      <c r="BZ96">
        <v>1.1200000000000001</v>
      </c>
      <c r="CA96">
        <v>1.05</v>
      </c>
      <c r="CB96">
        <v>0.77</v>
      </c>
      <c r="CC96">
        <v>0.76</v>
      </c>
      <c r="CD96">
        <v>2166</v>
      </c>
      <c r="CE96">
        <v>95</v>
      </c>
      <c r="CF96">
        <v>305</v>
      </c>
      <c r="CG96">
        <v>13</v>
      </c>
      <c r="CH96">
        <v>419</v>
      </c>
      <c r="CI96">
        <v>24</v>
      </c>
      <c r="CJ96">
        <v>118</v>
      </c>
      <c r="CK96">
        <v>2</v>
      </c>
      <c r="CL96">
        <v>1577</v>
      </c>
      <c r="CM96">
        <v>50</v>
      </c>
      <c r="CN96">
        <v>180</v>
      </c>
      <c r="CO96">
        <v>8</v>
      </c>
      <c r="CP96">
        <v>10</v>
      </c>
      <c r="CQ96" t="s">
        <v>1010</v>
      </c>
      <c r="CR96">
        <v>0.442</v>
      </c>
      <c r="CS96" t="s">
        <v>110</v>
      </c>
      <c r="CT96" t="s">
        <v>111</v>
      </c>
    </row>
    <row r="97" spans="1:98" ht="14" x14ac:dyDescent="0.3">
      <c r="A97">
        <v>2018</v>
      </c>
      <c r="B97">
        <v>5409</v>
      </c>
      <c r="C97">
        <v>7650</v>
      </c>
      <c r="D97" t="s">
        <v>1011</v>
      </c>
      <c r="E97">
        <v>7</v>
      </c>
      <c r="F97" t="s">
        <v>681</v>
      </c>
      <c r="G97" t="s">
        <v>100</v>
      </c>
      <c r="H97">
        <v>571</v>
      </c>
      <c r="J97" t="s">
        <v>101</v>
      </c>
      <c r="K97" t="s">
        <v>102</v>
      </c>
      <c r="L97" t="s">
        <v>1012</v>
      </c>
      <c r="M97" t="s">
        <v>104</v>
      </c>
      <c r="N97" t="s">
        <v>773</v>
      </c>
      <c r="O97" t="s">
        <v>1013</v>
      </c>
      <c r="P97" t="s">
        <v>107</v>
      </c>
      <c r="Q97">
        <v>4</v>
      </c>
      <c r="R97">
        <v>352</v>
      </c>
      <c r="S97">
        <v>7559</v>
      </c>
      <c r="T97">
        <v>3671</v>
      </c>
      <c r="U97">
        <v>3888</v>
      </c>
      <c r="Z97">
        <v>0.9</v>
      </c>
      <c r="AA97">
        <v>0.64</v>
      </c>
      <c r="AB97">
        <v>1.02</v>
      </c>
      <c r="AC97">
        <v>438</v>
      </c>
      <c r="AE97">
        <v>70</v>
      </c>
      <c r="AK97" t="s">
        <v>166</v>
      </c>
      <c r="AL97" t="s">
        <v>166</v>
      </c>
      <c r="AV97">
        <v>371789</v>
      </c>
      <c r="AW97">
        <v>5599269</v>
      </c>
      <c r="BB97">
        <v>8623</v>
      </c>
      <c r="BC97">
        <v>4187</v>
      </c>
      <c r="BD97">
        <v>4436</v>
      </c>
      <c r="BH97">
        <v>50.53130668</v>
      </c>
      <c r="BI97">
        <v>7.1909540999999999</v>
      </c>
      <c r="BJ97">
        <v>482</v>
      </c>
      <c r="BK97">
        <v>480</v>
      </c>
      <c r="BL97">
        <v>13.1</v>
      </c>
      <c r="BM97">
        <v>12.3</v>
      </c>
      <c r="BR97">
        <v>11.5</v>
      </c>
      <c r="BS97">
        <v>10.8</v>
      </c>
      <c r="BT97">
        <v>4334</v>
      </c>
      <c r="BU97">
        <v>4575</v>
      </c>
      <c r="BV97">
        <v>0.63</v>
      </c>
      <c r="BW97">
        <v>0.66</v>
      </c>
      <c r="BX97">
        <v>0.96</v>
      </c>
      <c r="BY97">
        <v>0.97</v>
      </c>
      <c r="BZ97">
        <v>1.01</v>
      </c>
      <c r="CA97">
        <v>1.04</v>
      </c>
      <c r="CB97">
        <v>0.73</v>
      </c>
      <c r="CC97">
        <v>0.72</v>
      </c>
      <c r="CP97">
        <v>10</v>
      </c>
      <c r="CQ97" t="s">
        <v>1014</v>
      </c>
      <c r="CR97">
        <v>0.71199999999999997</v>
      </c>
      <c r="CS97" t="s">
        <v>162</v>
      </c>
      <c r="CT97" t="s">
        <v>111</v>
      </c>
    </row>
    <row r="98" spans="1:98" ht="14" x14ac:dyDescent="0.3">
      <c r="A98">
        <v>2018</v>
      </c>
      <c r="B98">
        <v>5408</v>
      </c>
      <c r="C98">
        <v>7949</v>
      </c>
      <c r="D98" t="s">
        <v>1015</v>
      </c>
      <c r="E98">
        <v>7</v>
      </c>
      <c r="F98" t="s">
        <v>681</v>
      </c>
      <c r="G98" t="s">
        <v>100</v>
      </c>
      <c r="H98">
        <v>573</v>
      </c>
      <c r="J98" t="s">
        <v>101</v>
      </c>
      <c r="K98" t="s">
        <v>102</v>
      </c>
      <c r="L98" t="s">
        <v>1016</v>
      </c>
      <c r="M98" t="s">
        <v>104</v>
      </c>
      <c r="N98" t="s">
        <v>773</v>
      </c>
      <c r="O98" t="s">
        <v>900</v>
      </c>
      <c r="P98" t="s">
        <v>107</v>
      </c>
      <c r="Q98">
        <v>4</v>
      </c>
      <c r="AV98">
        <v>366810</v>
      </c>
      <c r="AW98">
        <v>5603821</v>
      </c>
      <c r="BH98">
        <v>50.571103479999998</v>
      </c>
      <c r="BI98">
        <v>7.1191031000000002</v>
      </c>
      <c r="CP98">
        <v>10</v>
      </c>
      <c r="CQ98" t="s">
        <v>1017</v>
      </c>
      <c r="CR98">
        <v>0.73799999999999999</v>
      </c>
      <c r="CS98" t="s">
        <v>110</v>
      </c>
      <c r="CT98" t="s">
        <v>111</v>
      </c>
    </row>
    <row r="99" spans="1:98" ht="14" x14ac:dyDescent="0.3">
      <c r="A99">
        <v>2018</v>
      </c>
      <c r="B99">
        <v>6206</v>
      </c>
      <c r="C99">
        <v>7323</v>
      </c>
      <c r="D99" t="s">
        <v>1018</v>
      </c>
      <c r="E99">
        <v>7</v>
      </c>
      <c r="F99" t="s">
        <v>681</v>
      </c>
      <c r="G99" t="s">
        <v>100</v>
      </c>
      <c r="H99">
        <v>602</v>
      </c>
      <c r="J99" t="s">
        <v>101</v>
      </c>
      <c r="K99" t="s">
        <v>1019</v>
      </c>
      <c r="L99" t="s">
        <v>1020</v>
      </c>
      <c r="M99" t="s">
        <v>159</v>
      </c>
      <c r="N99" t="s">
        <v>1021</v>
      </c>
      <c r="O99" t="s">
        <v>1022</v>
      </c>
      <c r="P99" t="s">
        <v>160</v>
      </c>
      <c r="Q99">
        <v>4</v>
      </c>
      <c r="R99">
        <v>341</v>
      </c>
      <c r="S99">
        <v>42187</v>
      </c>
      <c r="T99">
        <v>20740</v>
      </c>
      <c r="U99">
        <v>21447</v>
      </c>
      <c r="V99">
        <v>2327</v>
      </c>
      <c r="W99">
        <v>1101</v>
      </c>
      <c r="X99">
        <v>1226</v>
      </c>
      <c r="Y99">
        <v>5.5</v>
      </c>
      <c r="Z99">
        <v>0.91</v>
      </c>
      <c r="AA99">
        <v>0.56999999999999995</v>
      </c>
      <c r="AB99">
        <v>1.04</v>
      </c>
      <c r="AC99">
        <v>2456</v>
      </c>
      <c r="AD99">
        <v>5.4</v>
      </c>
      <c r="AE99">
        <v>361</v>
      </c>
      <c r="AF99">
        <v>6.6</v>
      </c>
      <c r="AK99" t="s">
        <v>166</v>
      </c>
      <c r="AL99" t="s">
        <v>572</v>
      </c>
      <c r="AM99">
        <v>93.5</v>
      </c>
      <c r="AN99">
        <v>7.6</v>
      </c>
      <c r="AO99">
        <v>0.4</v>
      </c>
      <c r="AP99">
        <v>0.6</v>
      </c>
      <c r="AQ99">
        <v>3</v>
      </c>
      <c r="AR99">
        <v>2.2000000000000002</v>
      </c>
      <c r="AS99">
        <v>1.6</v>
      </c>
      <c r="AT99">
        <v>0.3</v>
      </c>
      <c r="AU99">
        <v>0.4</v>
      </c>
      <c r="AV99">
        <v>334768</v>
      </c>
      <c r="AW99">
        <v>5517045</v>
      </c>
      <c r="BB99">
        <v>48028</v>
      </c>
      <c r="BC99">
        <v>23522</v>
      </c>
      <c r="BD99">
        <v>24506</v>
      </c>
      <c r="BE99">
        <v>6.6</v>
      </c>
      <c r="BF99">
        <v>6.3</v>
      </c>
      <c r="BG99">
        <v>6.8</v>
      </c>
      <c r="BH99">
        <v>49.783116890000002</v>
      </c>
      <c r="BI99">
        <v>6.7046600200000004</v>
      </c>
      <c r="BJ99">
        <v>2546</v>
      </c>
      <c r="BK99">
        <v>2898</v>
      </c>
      <c r="BL99">
        <v>12.3</v>
      </c>
      <c r="BM99">
        <v>13.5</v>
      </c>
      <c r="BN99">
        <v>4.3</v>
      </c>
      <c r="BO99">
        <v>5.7</v>
      </c>
      <c r="BP99">
        <v>1.3</v>
      </c>
      <c r="BQ99">
        <v>2.5</v>
      </c>
      <c r="BR99">
        <v>10.8</v>
      </c>
      <c r="BS99">
        <v>11.8</v>
      </c>
      <c r="BT99">
        <v>23755</v>
      </c>
      <c r="BU99">
        <v>24646</v>
      </c>
      <c r="BV99">
        <v>0.56999999999999995</v>
      </c>
      <c r="BW99">
        <v>0.56000000000000005</v>
      </c>
      <c r="BX99">
        <v>0.96</v>
      </c>
      <c r="BY99">
        <v>0.98</v>
      </c>
      <c r="BZ99">
        <v>1.04</v>
      </c>
      <c r="CA99">
        <v>1.04</v>
      </c>
      <c r="CB99">
        <v>0.82</v>
      </c>
      <c r="CC99">
        <v>0.8</v>
      </c>
      <c r="CD99">
        <v>2302</v>
      </c>
      <c r="CE99">
        <v>81</v>
      </c>
      <c r="CF99">
        <v>53</v>
      </c>
      <c r="CG99">
        <v>10</v>
      </c>
      <c r="CH99">
        <v>335</v>
      </c>
      <c r="CI99">
        <v>13</v>
      </c>
      <c r="CJ99">
        <v>11</v>
      </c>
      <c r="CK99">
        <v>1</v>
      </c>
      <c r="CL99">
        <v>1685</v>
      </c>
      <c r="CM99">
        <v>23</v>
      </c>
      <c r="CN99">
        <v>14</v>
      </c>
      <c r="CO99">
        <v>8</v>
      </c>
      <c r="CP99">
        <v>10</v>
      </c>
      <c r="CQ99" t="s">
        <v>1023</v>
      </c>
      <c r="CR99">
        <v>1.2529999999999999</v>
      </c>
      <c r="CS99" t="s">
        <v>162</v>
      </c>
      <c r="CT99" t="s">
        <v>111</v>
      </c>
    </row>
    <row r="100" spans="1:98" ht="14" x14ac:dyDescent="0.3">
      <c r="A100">
        <v>2018</v>
      </c>
      <c r="B100">
        <v>5915</v>
      </c>
      <c r="C100">
        <v>7424</v>
      </c>
      <c r="D100" t="s">
        <v>1024</v>
      </c>
      <c r="E100">
        <v>7</v>
      </c>
      <c r="F100" t="s">
        <v>681</v>
      </c>
      <c r="G100" t="s">
        <v>100</v>
      </c>
      <c r="H100">
        <v>643</v>
      </c>
      <c r="J100" t="s">
        <v>101</v>
      </c>
      <c r="K100" t="s">
        <v>431</v>
      </c>
      <c r="L100" t="s">
        <v>1025</v>
      </c>
      <c r="M100" t="s">
        <v>104</v>
      </c>
      <c r="N100" t="s">
        <v>404</v>
      </c>
      <c r="O100" t="s">
        <v>1026</v>
      </c>
      <c r="P100" t="s">
        <v>107</v>
      </c>
      <c r="Q100">
        <v>4</v>
      </c>
      <c r="R100">
        <v>361</v>
      </c>
      <c r="S100">
        <v>56377</v>
      </c>
      <c r="T100">
        <v>27783</v>
      </c>
      <c r="U100">
        <v>28594</v>
      </c>
      <c r="V100">
        <v>4231</v>
      </c>
      <c r="W100">
        <v>2039</v>
      </c>
      <c r="X100">
        <v>2192</v>
      </c>
      <c r="Y100">
        <v>7.5</v>
      </c>
      <c r="Z100">
        <v>0.94</v>
      </c>
      <c r="AA100">
        <v>0.6</v>
      </c>
      <c r="AB100">
        <v>1.05</v>
      </c>
      <c r="AC100">
        <v>3210</v>
      </c>
      <c r="AD100">
        <v>7.3</v>
      </c>
      <c r="AE100">
        <v>627</v>
      </c>
      <c r="AF100">
        <v>10</v>
      </c>
      <c r="AK100" t="s">
        <v>108</v>
      </c>
      <c r="AL100" t="s">
        <v>108</v>
      </c>
      <c r="AM100">
        <v>91.3</v>
      </c>
      <c r="AN100">
        <v>6.5</v>
      </c>
      <c r="AO100">
        <v>0.5</v>
      </c>
      <c r="AP100">
        <v>0.6</v>
      </c>
      <c r="AQ100">
        <v>3.2</v>
      </c>
      <c r="AR100">
        <v>4.2</v>
      </c>
      <c r="AS100">
        <v>3.4</v>
      </c>
      <c r="AT100">
        <v>0.1</v>
      </c>
      <c r="AU100">
        <v>0.6</v>
      </c>
      <c r="AV100">
        <v>442574</v>
      </c>
      <c r="AW100">
        <v>5540000</v>
      </c>
      <c r="BB100">
        <v>63605</v>
      </c>
      <c r="BC100">
        <v>30790</v>
      </c>
      <c r="BD100">
        <v>32815</v>
      </c>
      <c r="BE100">
        <v>9.1</v>
      </c>
      <c r="BF100">
        <v>9</v>
      </c>
      <c r="BG100">
        <v>9.3000000000000007</v>
      </c>
      <c r="BH100">
        <v>50.009547179999998</v>
      </c>
      <c r="BI100">
        <v>8.19854561</v>
      </c>
      <c r="BJ100">
        <v>2467</v>
      </c>
      <c r="BK100">
        <v>3067</v>
      </c>
      <c r="BL100">
        <v>8.9</v>
      </c>
      <c r="BM100">
        <v>10.7</v>
      </c>
      <c r="BN100">
        <v>6.2</v>
      </c>
      <c r="BO100">
        <v>6.1</v>
      </c>
      <c r="BP100">
        <v>3.6</v>
      </c>
      <c r="BQ100">
        <v>3.2</v>
      </c>
      <c r="BR100">
        <v>8</v>
      </c>
      <c r="BS100">
        <v>9.3000000000000007</v>
      </c>
      <c r="BT100">
        <v>31261</v>
      </c>
      <c r="BU100">
        <v>33312</v>
      </c>
      <c r="BV100">
        <v>0.65</v>
      </c>
      <c r="BW100">
        <v>0.54</v>
      </c>
      <c r="BX100">
        <v>0.96</v>
      </c>
      <c r="BY100">
        <v>0.97</v>
      </c>
      <c r="BZ100">
        <v>1.05</v>
      </c>
      <c r="CA100">
        <v>1.05</v>
      </c>
      <c r="CB100">
        <v>0.74</v>
      </c>
      <c r="CC100">
        <v>0.7</v>
      </c>
      <c r="CD100">
        <v>2943</v>
      </c>
      <c r="CE100">
        <v>104</v>
      </c>
      <c r="CF100">
        <v>129</v>
      </c>
      <c r="CG100">
        <v>16</v>
      </c>
      <c r="CH100">
        <v>558</v>
      </c>
      <c r="CI100">
        <v>23</v>
      </c>
      <c r="CJ100">
        <v>40</v>
      </c>
      <c r="CK100">
        <v>2</v>
      </c>
      <c r="CL100">
        <v>2317</v>
      </c>
      <c r="CM100">
        <v>37</v>
      </c>
      <c r="CN100">
        <v>42</v>
      </c>
      <c r="CO100">
        <v>11</v>
      </c>
      <c r="CP100">
        <v>10</v>
      </c>
      <c r="CQ100" t="s">
        <v>1027</v>
      </c>
      <c r="CR100">
        <v>1.478</v>
      </c>
      <c r="CS100" t="s">
        <v>162</v>
      </c>
      <c r="CT100" t="s">
        <v>111</v>
      </c>
    </row>
    <row r="101" spans="1:98" ht="14" x14ac:dyDescent="0.3">
      <c r="A101">
        <v>2018</v>
      </c>
      <c r="B101">
        <v>5915</v>
      </c>
      <c r="C101">
        <v>7422</v>
      </c>
      <c r="D101" t="s">
        <v>1028</v>
      </c>
      <c r="E101">
        <v>7</v>
      </c>
      <c r="F101" t="s">
        <v>681</v>
      </c>
      <c r="G101" t="s">
        <v>100</v>
      </c>
      <c r="H101">
        <v>643</v>
      </c>
      <c r="J101" t="s">
        <v>101</v>
      </c>
      <c r="K101" t="s">
        <v>431</v>
      </c>
      <c r="L101" t="s">
        <v>1029</v>
      </c>
      <c r="M101" t="s">
        <v>104</v>
      </c>
      <c r="N101" t="s">
        <v>404</v>
      </c>
      <c r="O101" t="s">
        <v>1030</v>
      </c>
      <c r="P101" t="s">
        <v>107</v>
      </c>
      <c r="Q101">
        <v>4</v>
      </c>
      <c r="R101">
        <v>361</v>
      </c>
      <c r="S101">
        <v>66482</v>
      </c>
      <c r="T101">
        <v>34342</v>
      </c>
      <c r="U101">
        <v>32140</v>
      </c>
      <c r="V101">
        <v>5044</v>
      </c>
      <c r="W101">
        <v>2474</v>
      </c>
      <c r="X101">
        <v>2570</v>
      </c>
      <c r="Y101">
        <v>7.6</v>
      </c>
      <c r="Z101">
        <v>0.94</v>
      </c>
      <c r="AA101">
        <v>0.57999999999999996</v>
      </c>
      <c r="AB101">
        <v>1.04</v>
      </c>
      <c r="AC101">
        <v>3781</v>
      </c>
      <c r="AD101">
        <v>7.4</v>
      </c>
      <c r="AE101">
        <v>749</v>
      </c>
      <c r="AF101">
        <v>9.4</v>
      </c>
      <c r="AK101" t="s">
        <v>108</v>
      </c>
      <c r="AL101" t="s">
        <v>108</v>
      </c>
      <c r="AM101">
        <v>91.3</v>
      </c>
      <c r="AN101">
        <v>6.6</v>
      </c>
      <c r="AO101">
        <v>0.5</v>
      </c>
      <c r="AP101">
        <v>0.6</v>
      </c>
      <c r="AQ101">
        <v>3.2</v>
      </c>
      <c r="AR101">
        <v>4.3</v>
      </c>
      <c r="AS101">
        <v>3.5</v>
      </c>
      <c r="AT101">
        <v>0.1</v>
      </c>
      <c r="AU101">
        <v>0.6</v>
      </c>
      <c r="AV101">
        <v>443469</v>
      </c>
      <c r="AW101">
        <v>5541672</v>
      </c>
      <c r="BB101">
        <v>75020</v>
      </c>
      <c r="BC101">
        <v>38233</v>
      </c>
      <c r="BD101">
        <v>36788</v>
      </c>
      <c r="BE101">
        <v>9.3000000000000007</v>
      </c>
      <c r="BF101">
        <v>8.9</v>
      </c>
      <c r="BG101">
        <v>9.6999999999999993</v>
      </c>
      <c r="BH101">
        <v>50.02466596</v>
      </c>
      <c r="BI101">
        <v>8.2107968000000007</v>
      </c>
      <c r="BJ101">
        <v>2990</v>
      </c>
      <c r="BK101">
        <v>3359</v>
      </c>
      <c r="BL101">
        <v>8.6999999999999993</v>
      </c>
      <c r="BM101">
        <v>10.5</v>
      </c>
      <c r="BN101">
        <v>7.6</v>
      </c>
      <c r="BO101">
        <v>6</v>
      </c>
      <c r="BP101">
        <v>4.4000000000000004</v>
      </c>
      <c r="BQ101">
        <v>3.3</v>
      </c>
      <c r="BR101">
        <v>7.8</v>
      </c>
      <c r="BS101">
        <v>9.1</v>
      </c>
      <c r="BT101">
        <v>38729</v>
      </c>
      <c r="BU101">
        <v>37441</v>
      </c>
      <c r="BV101">
        <v>0.61</v>
      </c>
      <c r="BW101">
        <v>0.54</v>
      </c>
      <c r="BX101">
        <v>0.96</v>
      </c>
      <c r="BY101">
        <v>0.96</v>
      </c>
      <c r="BZ101">
        <v>1.05</v>
      </c>
      <c r="CA101">
        <v>1.04</v>
      </c>
      <c r="CB101">
        <v>0.75</v>
      </c>
      <c r="CC101">
        <v>0.71</v>
      </c>
      <c r="CD101">
        <v>3459</v>
      </c>
      <c r="CE101">
        <v>124</v>
      </c>
      <c r="CF101">
        <v>156</v>
      </c>
      <c r="CG101">
        <v>21</v>
      </c>
      <c r="CH101">
        <v>671</v>
      </c>
      <c r="CI101">
        <v>26</v>
      </c>
      <c r="CJ101">
        <v>45</v>
      </c>
      <c r="CK101">
        <v>3</v>
      </c>
      <c r="CL101">
        <v>2754</v>
      </c>
      <c r="CM101">
        <v>41</v>
      </c>
      <c r="CN101">
        <v>47</v>
      </c>
      <c r="CO101">
        <v>16</v>
      </c>
      <c r="CP101">
        <v>20</v>
      </c>
      <c r="CQ101" t="s">
        <v>1031</v>
      </c>
      <c r="CR101">
        <v>1.5649999999999999</v>
      </c>
      <c r="CS101" t="s">
        <v>162</v>
      </c>
      <c r="CT101" t="s">
        <v>111</v>
      </c>
    </row>
    <row r="102" spans="1:98" ht="14" x14ac:dyDescent="0.3">
      <c r="A102">
        <v>2018</v>
      </c>
      <c r="B102">
        <v>5915</v>
      </c>
      <c r="C102">
        <v>7112</v>
      </c>
      <c r="D102" t="s">
        <v>1032</v>
      </c>
      <c r="E102">
        <v>7</v>
      </c>
      <c r="F102" t="s">
        <v>681</v>
      </c>
      <c r="G102" t="s">
        <v>100</v>
      </c>
      <c r="H102">
        <v>643</v>
      </c>
      <c r="J102" t="s">
        <v>101</v>
      </c>
      <c r="K102" t="s">
        <v>431</v>
      </c>
      <c r="L102" t="s">
        <v>1029</v>
      </c>
      <c r="M102" t="s">
        <v>104</v>
      </c>
      <c r="N102" t="s">
        <v>404</v>
      </c>
      <c r="O102" t="s">
        <v>1025</v>
      </c>
      <c r="P102" t="s">
        <v>107</v>
      </c>
      <c r="Q102">
        <v>4</v>
      </c>
      <c r="R102">
        <v>327</v>
      </c>
      <c r="S102">
        <v>64843</v>
      </c>
      <c r="T102">
        <v>31061</v>
      </c>
      <c r="U102">
        <v>33782</v>
      </c>
      <c r="V102">
        <v>4061</v>
      </c>
      <c r="W102">
        <v>1937</v>
      </c>
      <c r="X102">
        <v>2124</v>
      </c>
      <c r="Y102">
        <v>6.3</v>
      </c>
      <c r="Z102">
        <v>0.94</v>
      </c>
      <c r="AA102">
        <v>0.57999999999999996</v>
      </c>
      <c r="AB102">
        <v>1.04</v>
      </c>
      <c r="AC102">
        <v>3697</v>
      </c>
      <c r="AD102">
        <v>6</v>
      </c>
      <c r="AE102">
        <v>712</v>
      </c>
      <c r="AF102">
        <v>8.8000000000000007</v>
      </c>
      <c r="AK102" t="s">
        <v>108</v>
      </c>
      <c r="AL102" t="s">
        <v>108</v>
      </c>
      <c r="AM102">
        <v>92.7</v>
      </c>
      <c r="AN102">
        <v>6.6</v>
      </c>
      <c r="AO102">
        <v>0.5</v>
      </c>
      <c r="AP102">
        <v>0.5</v>
      </c>
      <c r="AQ102">
        <v>2.8</v>
      </c>
      <c r="AR102">
        <v>3.4</v>
      </c>
      <c r="AS102">
        <v>2.7</v>
      </c>
      <c r="AT102">
        <v>0.1</v>
      </c>
      <c r="AU102">
        <v>0.6</v>
      </c>
      <c r="AV102">
        <v>443553</v>
      </c>
      <c r="AW102">
        <v>5542481</v>
      </c>
      <c r="BB102">
        <v>73159</v>
      </c>
      <c r="BC102">
        <v>34512</v>
      </c>
      <c r="BD102">
        <v>38648</v>
      </c>
      <c r="BE102">
        <v>7.6</v>
      </c>
      <c r="BF102">
        <v>7.6</v>
      </c>
      <c r="BG102">
        <v>7.6</v>
      </c>
      <c r="BH102">
        <v>50.031948909999997</v>
      </c>
      <c r="BI102">
        <v>8.2118382099999998</v>
      </c>
      <c r="BJ102">
        <v>2776</v>
      </c>
      <c r="BK102">
        <v>3414</v>
      </c>
      <c r="BL102">
        <v>8.9</v>
      </c>
      <c r="BM102">
        <v>10.1</v>
      </c>
      <c r="BN102">
        <v>6.2</v>
      </c>
      <c r="BO102">
        <v>4.4000000000000004</v>
      </c>
      <c r="BP102">
        <v>3.5</v>
      </c>
      <c r="BQ102">
        <v>2.5</v>
      </c>
      <c r="BR102">
        <v>8</v>
      </c>
      <c r="BS102">
        <v>8.8000000000000007</v>
      </c>
      <c r="BT102">
        <v>35076</v>
      </c>
      <c r="BU102">
        <v>39529</v>
      </c>
      <c r="BV102">
        <v>0.62</v>
      </c>
      <c r="BW102">
        <v>0.54</v>
      </c>
      <c r="BX102">
        <v>0.96</v>
      </c>
      <c r="BY102">
        <v>0.97</v>
      </c>
      <c r="BZ102">
        <v>1.05</v>
      </c>
      <c r="CA102">
        <v>1.03</v>
      </c>
      <c r="CB102">
        <v>0.75</v>
      </c>
      <c r="CC102">
        <v>0.7</v>
      </c>
      <c r="CD102">
        <v>3434</v>
      </c>
      <c r="CE102">
        <v>106</v>
      </c>
      <c r="CF102">
        <v>116</v>
      </c>
      <c r="CG102">
        <v>20</v>
      </c>
      <c r="CH102">
        <v>642</v>
      </c>
      <c r="CI102">
        <v>23</v>
      </c>
      <c r="CJ102">
        <v>39</v>
      </c>
      <c r="CK102">
        <v>3</v>
      </c>
      <c r="CL102">
        <v>2731</v>
      </c>
      <c r="CM102">
        <v>39</v>
      </c>
      <c r="CN102">
        <v>40</v>
      </c>
      <c r="CO102">
        <v>15</v>
      </c>
      <c r="CP102">
        <v>30</v>
      </c>
      <c r="CQ102" t="s">
        <v>1033</v>
      </c>
      <c r="CR102">
        <v>1.173</v>
      </c>
      <c r="CS102" t="s">
        <v>162</v>
      </c>
      <c r="CT102" t="s">
        <v>111</v>
      </c>
    </row>
    <row r="103" spans="1:98" ht="14" x14ac:dyDescent="0.3">
      <c r="A103">
        <v>2018</v>
      </c>
      <c r="B103">
        <v>6515</v>
      </c>
      <c r="C103">
        <v>7809</v>
      </c>
      <c r="D103" t="s">
        <v>1034</v>
      </c>
      <c r="E103">
        <v>7</v>
      </c>
      <c r="F103" t="s">
        <v>681</v>
      </c>
      <c r="G103" t="s">
        <v>100</v>
      </c>
      <c r="H103">
        <v>650</v>
      </c>
      <c r="J103" t="s">
        <v>101</v>
      </c>
      <c r="K103" t="s">
        <v>730</v>
      </c>
      <c r="L103" t="s">
        <v>1035</v>
      </c>
      <c r="M103" t="s">
        <v>159</v>
      </c>
      <c r="N103" t="s">
        <v>1036</v>
      </c>
      <c r="O103" t="s">
        <v>1037</v>
      </c>
      <c r="P103" t="s">
        <v>160</v>
      </c>
      <c r="Q103">
        <v>4</v>
      </c>
      <c r="AV103">
        <v>449821</v>
      </c>
      <c r="AW103">
        <v>5480570</v>
      </c>
      <c r="BH103">
        <v>49.475702570000003</v>
      </c>
      <c r="BI103">
        <v>8.3073359999999994</v>
      </c>
      <c r="CP103">
        <v>10</v>
      </c>
      <c r="CQ103" t="s">
        <v>1038</v>
      </c>
      <c r="CR103">
        <v>1.7250000000000001</v>
      </c>
      <c r="CS103" t="s">
        <v>162</v>
      </c>
      <c r="CT103" t="s">
        <v>111</v>
      </c>
    </row>
    <row r="104" spans="1:98" ht="14" x14ac:dyDescent="0.3">
      <c r="A104">
        <v>2018</v>
      </c>
      <c r="B104">
        <v>6516</v>
      </c>
      <c r="C104">
        <v>7431</v>
      </c>
      <c r="D104" t="s">
        <v>1039</v>
      </c>
      <c r="E104">
        <v>7</v>
      </c>
      <c r="F104" t="s">
        <v>681</v>
      </c>
      <c r="G104" t="s">
        <v>100</v>
      </c>
      <c r="H104">
        <v>650</v>
      </c>
      <c r="J104" t="s">
        <v>101</v>
      </c>
      <c r="K104" t="s">
        <v>730</v>
      </c>
      <c r="L104" t="s">
        <v>1040</v>
      </c>
      <c r="M104" t="s">
        <v>159</v>
      </c>
      <c r="N104" t="s">
        <v>1036</v>
      </c>
      <c r="O104" t="s">
        <v>1041</v>
      </c>
      <c r="P104" t="s">
        <v>160</v>
      </c>
      <c r="Q104">
        <v>6</v>
      </c>
      <c r="AV104">
        <v>455267</v>
      </c>
      <c r="AW104">
        <v>5480774</v>
      </c>
      <c r="BH104">
        <v>49.477958569999998</v>
      </c>
      <c r="BI104">
        <v>8.3824794800000006</v>
      </c>
      <c r="CP104">
        <v>60</v>
      </c>
      <c r="CQ104" t="s">
        <v>1042</v>
      </c>
      <c r="CR104">
        <v>0.46700000000000003</v>
      </c>
      <c r="CS104" t="s">
        <v>162</v>
      </c>
      <c r="CT104" t="s">
        <v>111</v>
      </c>
    </row>
    <row r="105" spans="1:98" ht="14" x14ac:dyDescent="0.3">
      <c r="A105">
        <v>2018</v>
      </c>
      <c r="B105">
        <v>6515</v>
      </c>
      <c r="C105">
        <v>7439</v>
      </c>
      <c r="D105" t="s">
        <v>1043</v>
      </c>
      <c r="E105">
        <v>7</v>
      </c>
      <c r="F105" t="s">
        <v>681</v>
      </c>
      <c r="G105" t="s">
        <v>100</v>
      </c>
      <c r="H105">
        <v>650</v>
      </c>
      <c r="J105" t="s">
        <v>101</v>
      </c>
      <c r="K105" t="s">
        <v>730</v>
      </c>
      <c r="L105" t="s">
        <v>1044</v>
      </c>
      <c r="M105" t="s">
        <v>159</v>
      </c>
      <c r="N105" t="s">
        <v>1036</v>
      </c>
      <c r="O105" t="s">
        <v>1045</v>
      </c>
      <c r="P105" t="s">
        <v>160</v>
      </c>
      <c r="Q105">
        <v>4</v>
      </c>
      <c r="AV105">
        <v>451835</v>
      </c>
      <c r="AW105">
        <v>5481229</v>
      </c>
      <c r="BH105">
        <v>49.481790400000001</v>
      </c>
      <c r="BI105">
        <v>8.3350481300000006</v>
      </c>
      <c r="CP105">
        <v>30</v>
      </c>
      <c r="CQ105" t="s">
        <v>1046</v>
      </c>
      <c r="CR105">
        <v>0.67400000000000004</v>
      </c>
      <c r="CS105" t="s">
        <v>162</v>
      </c>
      <c r="CT105" t="s">
        <v>111</v>
      </c>
    </row>
    <row r="106" spans="1:98" ht="14" x14ac:dyDescent="0.3">
      <c r="A106">
        <v>2018</v>
      </c>
      <c r="B106">
        <v>6515</v>
      </c>
      <c r="C106">
        <v>7438</v>
      </c>
      <c r="D106" t="s">
        <v>1047</v>
      </c>
      <c r="E106">
        <v>7</v>
      </c>
      <c r="F106" t="s">
        <v>681</v>
      </c>
      <c r="G106" t="s">
        <v>100</v>
      </c>
      <c r="H106">
        <v>650</v>
      </c>
      <c r="J106" t="s">
        <v>101</v>
      </c>
      <c r="K106" t="s">
        <v>730</v>
      </c>
      <c r="L106" t="s">
        <v>1045</v>
      </c>
      <c r="M106" t="s">
        <v>159</v>
      </c>
      <c r="N106" t="s">
        <v>1036</v>
      </c>
      <c r="O106" t="s">
        <v>1035</v>
      </c>
      <c r="P106" t="s">
        <v>160</v>
      </c>
      <c r="Q106">
        <v>4</v>
      </c>
      <c r="AV106">
        <v>450840</v>
      </c>
      <c r="AW106">
        <v>5480993</v>
      </c>
      <c r="BH106">
        <v>49.47959058</v>
      </c>
      <c r="BI106">
        <v>8.3213501099999991</v>
      </c>
      <c r="CP106">
        <v>20</v>
      </c>
      <c r="CQ106" t="s">
        <v>1048</v>
      </c>
      <c r="CR106">
        <v>0.71</v>
      </c>
      <c r="CS106" t="s">
        <v>162</v>
      </c>
      <c r="CT106" t="s">
        <v>111</v>
      </c>
    </row>
    <row r="107" spans="1:98" ht="14" x14ac:dyDescent="0.3">
      <c r="A107">
        <v>2018</v>
      </c>
      <c r="B107">
        <v>6516</v>
      </c>
      <c r="C107">
        <v>7104</v>
      </c>
      <c r="D107" t="s">
        <v>1049</v>
      </c>
      <c r="E107">
        <v>7</v>
      </c>
      <c r="F107" t="s">
        <v>681</v>
      </c>
      <c r="G107" t="s">
        <v>100</v>
      </c>
      <c r="H107">
        <v>650</v>
      </c>
      <c r="J107" t="s">
        <v>101</v>
      </c>
      <c r="K107" t="s">
        <v>730</v>
      </c>
      <c r="L107" t="s">
        <v>1041</v>
      </c>
      <c r="M107" t="s">
        <v>159</v>
      </c>
      <c r="N107" t="s">
        <v>1036</v>
      </c>
      <c r="O107" t="s">
        <v>1044</v>
      </c>
      <c r="P107" t="s">
        <v>160</v>
      </c>
      <c r="Q107">
        <v>6</v>
      </c>
      <c r="AV107">
        <v>453915</v>
      </c>
      <c r="AW107">
        <v>5481048</v>
      </c>
      <c r="BH107">
        <v>49.480325280000002</v>
      </c>
      <c r="BI107">
        <v>8.3637878499999996</v>
      </c>
      <c r="CP107">
        <v>40</v>
      </c>
      <c r="CQ107" t="s">
        <v>1050</v>
      </c>
      <c r="CR107">
        <v>0.36699999999999999</v>
      </c>
      <c r="CS107" t="s">
        <v>162</v>
      </c>
      <c r="CT107" t="s">
        <v>111</v>
      </c>
    </row>
    <row r="108" spans="1:98" ht="14" x14ac:dyDescent="0.3">
      <c r="A108">
        <v>2018</v>
      </c>
      <c r="B108">
        <v>5312</v>
      </c>
      <c r="C108">
        <v>7002</v>
      </c>
      <c r="D108" t="s">
        <v>1352</v>
      </c>
      <c r="E108">
        <v>7</v>
      </c>
      <c r="F108" t="s">
        <v>681</v>
      </c>
      <c r="G108" t="s">
        <v>167</v>
      </c>
      <c r="H108">
        <v>8</v>
      </c>
      <c r="J108" t="s">
        <v>101</v>
      </c>
      <c r="K108" t="s">
        <v>141</v>
      </c>
      <c r="L108" t="s">
        <v>1353</v>
      </c>
      <c r="M108" t="s">
        <v>159</v>
      </c>
      <c r="N108" t="s">
        <v>102</v>
      </c>
      <c r="O108" t="s">
        <v>1352</v>
      </c>
      <c r="P108" t="s">
        <v>160</v>
      </c>
      <c r="Q108">
        <v>2</v>
      </c>
      <c r="R108">
        <v>259</v>
      </c>
      <c r="S108">
        <v>5536</v>
      </c>
      <c r="T108">
        <v>2786</v>
      </c>
      <c r="U108">
        <v>2750</v>
      </c>
      <c r="V108">
        <v>404</v>
      </c>
      <c r="W108">
        <v>229</v>
      </c>
      <c r="X108">
        <v>175</v>
      </c>
      <c r="Y108">
        <v>7.3</v>
      </c>
      <c r="Z108">
        <v>0.92</v>
      </c>
      <c r="AA108">
        <v>0.65</v>
      </c>
      <c r="AB108">
        <v>1.07</v>
      </c>
      <c r="AC108">
        <v>320</v>
      </c>
      <c r="AD108">
        <v>7.1</v>
      </c>
      <c r="AE108">
        <v>53</v>
      </c>
      <c r="AF108">
        <v>10.199999999999999</v>
      </c>
      <c r="AK108" t="s">
        <v>161</v>
      </c>
      <c r="AL108" t="s">
        <v>166</v>
      </c>
      <c r="AM108">
        <v>91.5</v>
      </c>
      <c r="AN108">
        <v>9</v>
      </c>
      <c r="AO108">
        <v>1.8</v>
      </c>
      <c r="AP108">
        <v>1</v>
      </c>
      <c r="AQ108">
        <v>4.4000000000000004</v>
      </c>
      <c r="AR108">
        <v>2.7</v>
      </c>
      <c r="AS108">
        <v>1.4</v>
      </c>
      <c r="AT108">
        <v>0.2</v>
      </c>
      <c r="AU108">
        <v>0.2</v>
      </c>
      <c r="AV108">
        <v>409740</v>
      </c>
      <c r="AW108">
        <v>5611305</v>
      </c>
      <c r="BB108">
        <v>6198</v>
      </c>
      <c r="BC108">
        <v>3118</v>
      </c>
      <c r="BD108">
        <v>3081</v>
      </c>
      <c r="BE108">
        <v>8.9</v>
      </c>
      <c r="BF108">
        <v>9.9</v>
      </c>
      <c r="BG108">
        <v>7.8</v>
      </c>
      <c r="BH108">
        <v>50.646607320000001</v>
      </c>
      <c r="BI108">
        <v>7.7233378500000001</v>
      </c>
      <c r="BJ108">
        <v>319</v>
      </c>
      <c r="BK108">
        <v>332</v>
      </c>
      <c r="BL108">
        <v>11.5</v>
      </c>
      <c r="BM108">
        <v>12.1</v>
      </c>
      <c r="BN108">
        <v>9.1</v>
      </c>
      <c r="BO108">
        <v>5.4</v>
      </c>
      <c r="BP108">
        <v>3.1</v>
      </c>
      <c r="BQ108">
        <v>2.1</v>
      </c>
      <c r="BR108">
        <v>10.199999999999999</v>
      </c>
      <c r="BS108">
        <v>10.8</v>
      </c>
      <c r="BT108">
        <v>3154</v>
      </c>
      <c r="BU108">
        <v>3123</v>
      </c>
      <c r="BV108">
        <v>0.65</v>
      </c>
      <c r="BW108">
        <v>0.65</v>
      </c>
      <c r="BX108">
        <v>0.98</v>
      </c>
      <c r="BY108">
        <v>0.95</v>
      </c>
      <c r="BZ108">
        <v>1.06</v>
      </c>
      <c r="CA108">
        <v>1.07</v>
      </c>
      <c r="CB108">
        <v>0.85</v>
      </c>
      <c r="CC108">
        <v>0.83</v>
      </c>
      <c r="CD108">
        <v>291</v>
      </c>
      <c r="CE108">
        <v>14</v>
      </c>
      <c r="CF108">
        <v>8</v>
      </c>
      <c r="CG108">
        <v>6</v>
      </c>
      <c r="CH108">
        <v>47</v>
      </c>
      <c r="CI108">
        <v>3</v>
      </c>
      <c r="CJ108">
        <v>2</v>
      </c>
      <c r="CK108">
        <v>0</v>
      </c>
      <c r="CL108">
        <v>213</v>
      </c>
      <c r="CM108">
        <v>5</v>
      </c>
      <c r="CN108">
        <v>2</v>
      </c>
      <c r="CO108">
        <v>4</v>
      </c>
      <c r="CP108">
        <v>20</v>
      </c>
      <c r="CQ108" t="s">
        <v>1354</v>
      </c>
      <c r="CR108">
        <v>0.503</v>
      </c>
      <c r="CS108" t="s">
        <v>162</v>
      </c>
      <c r="CT108" t="s">
        <v>111</v>
      </c>
    </row>
    <row r="109" spans="1:98" ht="14" x14ac:dyDescent="0.3">
      <c r="A109">
        <v>2018</v>
      </c>
      <c r="B109">
        <v>6516</v>
      </c>
      <c r="C109">
        <v>7433</v>
      </c>
      <c r="D109" t="s">
        <v>1355</v>
      </c>
      <c r="E109">
        <v>7</v>
      </c>
      <c r="F109" t="s">
        <v>681</v>
      </c>
      <c r="G109" t="s">
        <v>167</v>
      </c>
      <c r="H109">
        <v>9</v>
      </c>
      <c r="J109" t="s">
        <v>101</v>
      </c>
      <c r="K109" t="s">
        <v>730</v>
      </c>
      <c r="L109" t="s">
        <v>1356</v>
      </c>
      <c r="M109" t="s">
        <v>104</v>
      </c>
      <c r="N109" t="s">
        <v>844</v>
      </c>
      <c r="O109" t="s">
        <v>1357</v>
      </c>
      <c r="P109" t="s">
        <v>107</v>
      </c>
      <c r="Q109">
        <v>4</v>
      </c>
      <c r="R109">
        <v>358</v>
      </c>
      <c r="S109">
        <v>37235</v>
      </c>
      <c r="T109">
        <v>18305</v>
      </c>
      <c r="U109">
        <v>18931</v>
      </c>
      <c r="V109">
        <v>3051</v>
      </c>
      <c r="W109">
        <v>1489</v>
      </c>
      <c r="X109">
        <v>1562</v>
      </c>
      <c r="Y109">
        <v>8.1999999999999993</v>
      </c>
      <c r="Z109">
        <v>0.88</v>
      </c>
      <c r="AA109">
        <v>0.52</v>
      </c>
      <c r="AB109">
        <v>1.03</v>
      </c>
      <c r="AC109">
        <v>2148</v>
      </c>
      <c r="AD109">
        <v>8</v>
      </c>
      <c r="AE109">
        <v>358</v>
      </c>
      <c r="AF109">
        <v>10.6</v>
      </c>
      <c r="AK109" t="s">
        <v>108</v>
      </c>
      <c r="AL109" t="s">
        <v>166</v>
      </c>
      <c r="AM109">
        <v>90.6</v>
      </c>
      <c r="AN109">
        <v>7</v>
      </c>
      <c r="AO109">
        <v>0.5</v>
      </c>
      <c r="AP109">
        <v>0.7</v>
      </c>
      <c r="AQ109">
        <v>3.4</v>
      </c>
      <c r="AR109">
        <v>4.5999999999999996</v>
      </c>
      <c r="AS109">
        <v>3.8</v>
      </c>
      <c r="AT109">
        <v>0.1</v>
      </c>
      <c r="AU109">
        <v>0.5</v>
      </c>
      <c r="AV109">
        <v>454144</v>
      </c>
      <c r="AW109">
        <v>5477654</v>
      </c>
      <c r="BB109">
        <v>43610</v>
      </c>
      <c r="BC109">
        <v>21247</v>
      </c>
      <c r="BD109">
        <v>22362</v>
      </c>
      <c r="BE109">
        <v>9.6999999999999993</v>
      </c>
      <c r="BF109">
        <v>9.8000000000000007</v>
      </c>
      <c r="BG109">
        <v>9.5</v>
      </c>
      <c r="BH109">
        <v>49.449811939999996</v>
      </c>
      <c r="BI109">
        <v>8.3673385499999995</v>
      </c>
      <c r="BJ109">
        <v>2083</v>
      </c>
      <c r="BK109">
        <v>2292</v>
      </c>
      <c r="BL109">
        <v>11.4</v>
      </c>
      <c r="BM109">
        <v>12.1</v>
      </c>
      <c r="BN109">
        <v>6.8</v>
      </c>
      <c r="BO109">
        <v>5.4</v>
      </c>
      <c r="BP109">
        <v>3.7</v>
      </c>
      <c r="BQ109">
        <v>3.4</v>
      </c>
      <c r="BR109">
        <v>9.8000000000000007</v>
      </c>
      <c r="BS109">
        <v>10.199999999999999</v>
      </c>
      <c r="BT109">
        <v>20758</v>
      </c>
      <c r="BU109">
        <v>21721</v>
      </c>
      <c r="BV109">
        <v>0.52</v>
      </c>
      <c r="BW109">
        <v>0.51</v>
      </c>
      <c r="BX109">
        <v>1</v>
      </c>
      <c r="BY109">
        <v>1.01</v>
      </c>
      <c r="BZ109">
        <v>1.05</v>
      </c>
      <c r="CA109">
        <v>1.01</v>
      </c>
      <c r="CB109">
        <v>0.76</v>
      </c>
      <c r="CC109">
        <v>0.75</v>
      </c>
      <c r="CD109">
        <v>1955</v>
      </c>
      <c r="CE109">
        <v>74</v>
      </c>
      <c r="CF109">
        <v>97</v>
      </c>
      <c r="CG109">
        <v>11</v>
      </c>
      <c r="CH109">
        <v>316</v>
      </c>
      <c r="CI109">
        <v>18</v>
      </c>
      <c r="CJ109">
        <v>20</v>
      </c>
      <c r="CK109">
        <v>1</v>
      </c>
      <c r="CL109">
        <v>1384</v>
      </c>
      <c r="CM109">
        <v>25</v>
      </c>
      <c r="CN109">
        <v>30</v>
      </c>
      <c r="CO109">
        <v>7</v>
      </c>
      <c r="CP109">
        <v>90</v>
      </c>
      <c r="CQ109" t="s">
        <v>1358</v>
      </c>
      <c r="CR109">
        <v>4.8000000000000001E-2</v>
      </c>
      <c r="CS109" t="s">
        <v>110</v>
      </c>
      <c r="CT109" t="s">
        <v>111</v>
      </c>
    </row>
    <row r="110" spans="1:98" ht="14" x14ac:dyDescent="0.3">
      <c r="A110">
        <v>2018</v>
      </c>
      <c r="B110">
        <v>5611</v>
      </c>
      <c r="C110">
        <v>7824</v>
      </c>
      <c r="D110" t="s">
        <v>1359</v>
      </c>
      <c r="E110">
        <v>7</v>
      </c>
      <c r="F110" t="s">
        <v>681</v>
      </c>
      <c r="G110" t="s">
        <v>167</v>
      </c>
      <c r="H110">
        <v>9</v>
      </c>
      <c r="J110" t="s">
        <v>101</v>
      </c>
      <c r="K110" t="s">
        <v>1360</v>
      </c>
      <c r="L110" t="s">
        <v>1361</v>
      </c>
      <c r="M110" t="s">
        <v>104</v>
      </c>
      <c r="N110" t="s">
        <v>844</v>
      </c>
      <c r="O110" t="s">
        <v>773</v>
      </c>
      <c r="P110" t="s">
        <v>107</v>
      </c>
      <c r="Q110">
        <v>4</v>
      </c>
      <c r="AV110">
        <v>396157</v>
      </c>
      <c r="AW110">
        <v>5583630</v>
      </c>
      <c r="BH110">
        <v>50.395533589999999</v>
      </c>
      <c r="BI110">
        <v>7.5389878299999999</v>
      </c>
      <c r="CP110">
        <v>220</v>
      </c>
      <c r="CQ110" t="s">
        <v>1362</v>
      </c>
      <c r="CR110">
        <v>1.9550000000000001</v>
      </c>
      <c r="CS110" t="s">
        <v>110</v>
      </c>
      <c r="CT110" t="s">
        <v>111</v>
      </c>
    </row>
    <row r="111" spans="1:98" ht="14" x14ac:dyDescent="0.3">
      <c r="A111">
        <v>2018</v>
      </c>
      <c r="B111">
        <v>5611</v>
      </c>
      <c r="C111">
        <v>7823</v>
      </c>
      <c r="D111" t="s">
        <v>1363</v>
      </c>
      <c r="E111">
        <v>7</v>
      </c>
      <c r="F111" t="s">
        <v>681</v>
      </c>
      <c r="G111" t="s">
        <v>167</v>
      </c>
      <c r="H111">
        <v>9</v>
      </c>
      <c r="J111" t="s">
        <v>101</v>
      </c>
      <c r="K111" t="s">
        <v>1360</v>
      </c>
      <c r="L111" t="s">
        <v>1361</v>
      </c>
      <c r="M111" t="s">
        <v>104</v>
      </c>
      <c r="N111" t="s">
        <v>844</v>
      </c>
      <c r="O111" t="s">
        <v>773</v>
      </c>
      <c r="P111" t="s">
        <v>107</v>
      </c>
      <c r="Q111">
        <v>8</v>
      </c>
      <c r="R111">
        <v>193</v>
      </c>
      <c r="S111">
        <v>87178</v>
      </c>
      <c r="T111">
        <v>44474</v>
      </c>
      <c r="U111">
        <v>42704</v>
      </c>
      <c r="Z111">
        <v>0.92</v>
      </c>
      <c r="AA111">
        <v>0.5</v>
      </c>
      <c r="AB111">
        <v>1.05</v>
      </c>
      <c r="AC111">
        <v>5009</v>
      </c>
      <c r="AE111">
        <v>880</v>
      </c>
      <c r="AK111" t="s">
        <v>166</v>
      </c>
      <c r="AL111" t="s">
        <v>166</v>
      </c>
      <c r="AV111">
        <v>396930</v>
      </c>
      <c r="AW111">
        <v>5582993</v>
      </c>
      <c r="BB111">
        <v>100818</v>
      </c>
      <c r="BC111">
        <v>51525</v>
      </c>
      <c r="BD111">
        <v>49293</v>
      </c>
      <c r="BH111">
        <v>50.389948130000001</v>
      </c>
      <c r="BI111">
        <v>7.5500346699999996</v>
      </c>
      <c r="BJ111">
        <v>5545</v>
      </c>
      <c r="BK111">
        <v>5254</v>
      </c>
      <c r="BL111">
        <v>12.5</v>
      </c>
      <c r="BM111">
        <v>12.3</v>
      </c>
      <c r="BR111">
        <v>10.8</v>
      </c>
      <c r="BS111">
        <v>10.7</v>
      </c>
      <c r="BT111">
        <v>51838</v>
      </c>
      <c r="BU111">
        <v>49299</v>
      </c>
      <c r="BV111">
        <v>0.5</v>
      </c>
      <c r="BW111">
        <v>0.49</v>
      </c>
      <c r="BX111">
        <v>0.98</v>
      </c>
      <c r="BY111">
        <v>0.99</v>
      </c>
      <c r="BZ111">
        <v>1.05</v>
      </c>
      <c r="CA111">
        <v>1.06</v>
      </c>
      <c r="CB111">
        <v>0.79</v>
      </c>
      <c r="CC111">
        <v>0.81</v>
      </c>
      <c r="CP111">
        <v>210</v>
      </c>
      <c r="CQ111" t="s">
        <v>1364</v>
      </c>
      <c r="CR111">
        <v>0.49</v>
      </c>
      <c r="CS111" t="s">
        <v>110</v>
      </c>
      <c r="CT111" t="s">
        <v>111</v>
      </c>
    </row>
    <row r="112" spans="1:98" ht="14" x14ac:dyDescent="0.3">
      <c r="A112">
        <v>2018</v>
      </c>
      <c r="B112">
        <v>6616</v>
      </c>
      <c r="C112">
        <v>7567</v>
      </c>
      <c r="D112" t="s">
        <v>1365</v>
      </c>
      <c r="E112">
        <v>7</v>
      </c>
      <c r="F112" t="s">
        <v>681</v>
      </c>
      <c r="G112" t="s">
        <v>167</v>
      </c>
      <c r="H112">
        <v>9</v>
      </c>
      <c r="J112" t="s">
        <v>101</v>
      </c>
      <c r="K112" t="s">
        <v>1366</v>
      </c>
      <c r="L112" t="s">
        <v>1367</v>
      </c>
      <c r="M112" t="s">
        <v>104</v>
      </c>
      <c r="N112" t="s">
        <v>844</v>
      </c>
      <c r="O112" t="s">
        <v>844</v>
      </c>
      <c r="P112" t="s">
        <v>107</v>
      </c>
      <c r="Q112">
        <v>4</v>
      </c>
      <c r="R112">
        <v>358</v>
      </c>
      <c r="S112">
        <v>50853</v>
      </c>
      <c r="T112">
        <v>25796</v>
      </c>
      <c r="U112">
        <v>25057</v>
      </c>
      <c r="V112">
        <v>5029</v>
      </c>
      <c r="W112">
        <v>2590</v>
      </c>
      <c r="X112">
        <v>2440</v>
      </c>
      <c r="Y112">
        <v>9.9</v>
      </c>
      <c r="Z112">
        <v>0.9</v>
      </c>
      <c r="AA112">
        <v>0.55000000000000004</v>
      </c>
      <c r="AB112">
        <v>1.03</v>
      </c>
      <c r="AC112">
        <v>2914</v>
      </c>
      <c r="AD112">
        <v>9.6999999999999993</v>
      </c>
      <c r="AE112">
        <v>528</v>
      </c>
      <c r="AF112">
        <v>12.5</v>
      </c>
      <c r="AK112" t="s">
        <v>108</v>
      </c>
      <c r="AL112" t="s">
        <v>108</v>
      </c>
      <c r="AM112">
        <v>88.6</v>
      </c>
      <c r="AN112">
        <v>6.6</v>
      </c>
      <c r="AO112">
        <v>0.6</v>
      </c>
      <c r="AP112">
        <v>0.8</v>
      </c>
      <c r="AQ112">
        <v>3.2</v>
      </c>
      <c r="AR112">
        <v>6.6</v>
      </c>
      <c r="AS112">
        <v>5.3</v>
      </c>
      <c r="AT112">
        <v>0.1</v>
      </c>
      <c r="AU112">
        <v>0.7</v>
      </c>
      <c r="AV112">
        <v>457788</v>
      </c>
      <c r="AW112">
        <v>5466465</v>
      </c>
      <c r="BB112">
        <v>59010</v>
      </c>
      <c r="BC112">
        <v>29949</v>
      </c>
      <c r="BD112">
        <v>29060</v>
      </c>
      <c r="BE112">
        <v>11.6</v>
      </c>
      <c r="BF112">
        <v>11.7</v>
      </c>
      <c r="BG112">
        <v>11.5</v>
      </c>
      <c r="BH112">
        <v>49.349438919999997</v>
      </c>
      <c r="BI112">
        <v>8.4188031399999996</v>
      </c>
      <c r="BJ112">
        <v>2943</v>
      </c>
      <c r="BK112">
        <v>2818</v>
      </c>
      <c r="BL112">
        <v>11.4</v>
      </c>
      <c r="BM112">
        <v>11.2</v>
      </c>
      <c r="BN112">
        <v>7.8</v>
      </c>
      <c r="BO112">
        <v>6.6</v>
      </c>
      <c r="BP112">
        <v>4.9000000000000004</v>
      </c>
      <c r="BQ112">
        <v>4.9000000000000004</v>
      </c>
      <c r="BR112">
        <v>9.8000000000000007</v>
      </c>
      <c r="BS112">
        <v>9.6999999999999993</v>
      </c>
      <c r="BT112">
        <v>30743</v>
      </c>
      <c r="BU112">
        <v>29786</v>
      </c>
      <c r="BV112">
        <v>0.54</v>
      </c>
      <c r="BW112">
        <v>0.56000000000000005</v>
      </c>
      <c r="BX112">
        <v>0.95</v>
      </c>
      <c r="BY112">
        <v>0.96</v>
      </c>
      <c r="BZ112">
        <v>1.04</v>
      </c>
      <c r="CA112">
        <v>1.01</v>
      </c>
      <c r="CB112">
        <v>0.7</v>
      </c>
      <c r="CC112">
        <v>0.71</v>
      </c>
      <c r="CD112">
        <v>2595</v>
      </c>
      <c r="CE112">
        <v>97</v>
      </c>
      <c r="CF112">
        <v>185</v>
      </c>
      <c r="CG112">
        <v>18</v>
      </c>
      <c r="CH112">
        <v>454</v>
      </c>
      <c r="CI112">
        <v>19</v>
      </c>
      <c r="CJ112">
        <v>47</v>
      </c>
      <c r="CK112">
        <v>3</v>
      </c>
      <c r="CL112">
        <v>1890</v>
      </c>
      <c r="CM112">
        <v>38</v>
      </c>
      <c r="CN112">
        <v>80</v>
      </c>
      <c r="CO112">
        <v>13</v>
      </c>
      <c r="CP112">
        <v>70</v>
      </c>
      <c r="CQ112" t="s">
        <v>1368</v>
      </c>
      <c r="CR112">
        <v>0.498</v>
      </c>
      <c r="CS112" t="s">
        <v>110</v>
      </c>
      <c r="CT112" t="s">
        <v>111</v>
      </c>
    </row>
    <row r="113" spans="1:98" ht="14" x14ac:dyDescent="0.3">
      <c r="A113">
        <v>2018</v>
      </c>
      <c r="B113">
        <v>6416</v>
      </c>
      <c r="C113">
        <v>7562</v>
      </c>
      <c r="D113" t="s">
        <v>1369</v>
      </c>
      <c r="E113">
        <v>7</v>
      </c>
      <c r="F113" t="s">
        <v>681</v>
      </c>
      <c r="G113" t="s">
        <v>167</v>
      </c>
      <c r="H113">
        <v>9</v>
      </c>
      <c r="J113" t="s">
        <v>101</v>
      </c>
      <c r="K113" t="s">
        <v>1370</v>
      </c>
      <c r="L113" t="s">
        <v>1370</v>
      </c>
      <c r="M113" t="s">
        <v>104</v>
      </c>
      <c r="N113" t="s">
        <v>1371</v>
      </c>
      <c r="O113" t="s">
        <v>754</v>
      </c>
      <c r="P113" t="s">
        <v>107</v>
      </c>
      <c r="Q113">
        <v>4</v>
      </c>
      <c r="R113">
        <v>237</v>
      </c>
      <c r="S113">
        <v>26577</v>
      </c>
      <c r="T113">
        <v>13513</v>
      </c>
      <c r="U113">
        <v>13064</v>
      </c>
      <c r="V113">
        <v>3623</v>
      </c>
      <c r="W113">
        <v>1815</v>
      </c>
      <c r="X113">
        <v>1808</v>
      </c>
      <c r="Y113">
        <v>13.6</v>
      </c>
      <c r="Z113">
        <v>0.9</v>
      </c>
      <c r="AA113">
        <v>0.43</v>
      </c>
      <c r="AB113">
        <v>1.02</v>
      </c>
      <c r="AC113">
        <v>1470</v>
      </c>
      <c r="AD113">
        <v>13.6</v>
      </c>
      <c r="AE113">
        <v>382</v>
      </c>
      <c r="AF113">
        <v>14</v>
      </c>
      <c r="AK113" t="s">
        <v>166</v>
      </c>
      <c r="AL113" t="s">
        <v>166</v>
      </c>
      <c r="AM113">
        <v>85.6</v>
      </c>
      <c r="AN113">
        <v>6.5</v>
      </c>
      <c r="AO113">
        <v>0.8</v>
      </c>
      <c r="AP113">
        <v>0.5</v>
      </c>
      <c r="AQ113">
        <v>4.7</v>
      </c>
      <c r="AR113">
        <v>8.8000000000000007</v>
      </c>
      <c r="AS113">
        <v>7.2</v>
      </c>
      <c r="AT113">
        <v>0.2</v>
      </c>
      <c r="AU113">
        <v>0.2</v>
      </c>
      <c r="AV113">
        <v>456359</v>
      </c>
      <c r="AW113">
        <v>5488986</v>
      </c>
      <c r="BB113">
        <v>31998</v>
      </c>
      <c r="BC113">
        <v>16275</v>
      </c>
      <c r="BD113">
        <v>15723</v>
      </c>
      <c r="BE113">
        <v>15.8</v>
      </c>
      <c r="BF113">
        <v>15.6</v>
      </c>
      <c r="BG113">
        <v>16</v>
      </c>
      <c r="BH113">
        <v>49.551903269999997</v>
      </c>
      <c r="BI113">
        <v>8.3966399900000006</v>
      </c>
      <c r="BJ113">
        <v>1788</v>
      </c>
      <c r="BK113">
        <v>1754</v>
      </c>
      <c r="BL113">
        <v>13.2</v>
      </c>
      <c r="BM113">
        <v>13.4</v>
      </c>
      <c r="BN113">
        <v>8.4</v>
      </c>
      <c r="BO113">
        <v>11.8</v>
      </c>
      <c r="BP113">
        <v>4.9000000000000004</v>
      </c>
      <c r="BQ113">
        <v>6.3</v>
      </c>
      <c r="BR113">
        <v>11</v>
      </c>
      <c r="BS113">
        <v>11.2</v>
      </c>
      <c r="BT113">
        <v>16732</v>
      </c>
      <c r="BU113">
        <v>16100</v>
      </c>
      <c r="BV113">
        <v>0.44</v>
      </c>
      <c r="BW113">
        <v>0.43</v>
      </c>
      <c r="BX113">
        <v>0.97</v>
      </c>
      <c r="BY113">
        <v>0.99</v>
      </c>
      <c r="BZ113">
        <v>1.03</v>
      </c>
      <c r="CA113">
        <v>1.01</v>
      </c>
      <c r="CB113">
        <v>0.62</v>
      </c>
      <c r="CC113">
        <v>0.62</v>
      </c>
      <c r="CD113">
        <v>1256</v>
      </c>
      <c r="CE113">
        <v>70</v>
      </c>
      <c r="CF113">
        <v>130</v>
      </c>
      <c r="CG113">
        <v>12</v>
      </c>
      <c r="CH113">
        <v>324</v>
      </c>
      <c r="CI113">
        <v>22</v>
      </c>
      <c r="CJ113">
        <v>31</v>
      </c>
      <c r="CK113">
        <v>3</v>
      </c>
      <c r="CL113">
        <v>827</v>
      </c>
      <c r="CM113">
        <v>20</v>
      </c>
      <c r="CN113">
        <v>41</v>
      </c>
      <c r="CO113">
        <v>7</v>
      </c>
      <c r="CP113">
        <v>120</v>
      </c>
      <c r="CQ113" t="s">
        <v>1372</v>
      </c>
      <c r="CR113">
        <v>1.758</v>
      </c>
      <c r="CS113" t="s">
        <v>110</v>
      </c>
      <c r="CT113" t="s">
        <v>111</v>
      </c>
    </row>
    <row r="114" spans="1:98" ht="14" x14ac:dyDescent="0.3">
      <c r="A114">
        <v>2018</v>
      </c>
      <c r="B114">
        <v>6416</v>
      </c>
      <c r="C114">
        <v>7563</v>
      </c>
      <c r="D114" t="s">
        <v>1373</v>
      </c>
      <c r="E114">
        <v>7</v>
      </c>
      <c r="F114" t="s">
        <v>681</v>
      </c>
      <c r="G114" t="s">
        <v>167</v>
      </c>
      <c r="H114">
        <v>9</v>
      </c>
      <c r="J114" t="s">
        <v>101</v>
      </c>
      <c r="K114" t="s">
        <v>1374</v>
      </c>
      <c r="L114" t="s">
        <v>754</v>
      </c>
      <c r="M114" t="s">
        <v>104</v>
      </c>
      <c r="N114" t="s">
        <v>730</v>
      </c>
      <c r="O114" t="s">
        <v>730</v>
      </c>
      <c r="P114" t="s">
        <v>107</v>
      </c>
      <c r="Q114">
        <v>4</v>
      </c>
      <c r="AV114">
        <v>456016</v>
      </c>
      <c r="AW114">
        <v>5488048</v>
      </c>
      <c r="BH114">
        <v>49.54343858</v>
      </c>
      <c r="BI114">
        <v>8.3920034900000005</v>
      </c>
      <c r="CP114">
        <v>130</v>
      </c>
      <c r="CQ114" t="s">
        <v>1375</v>
      </c>
      <c r="CR114">
        <v>0.51300000000000001</v>
      </c>
      <c r="CS114" t="s">
        <v>110</v>
      </c>
      <c r="CT114" t="s">
        <v>111</v>
      </c>
    </row>
    <row r="115" spans="1:98" ht="14" x14ac:dyDescent="0.3">
      <c r="A115">
        <v>2018</v>
      </c>
      <c r="B115">
        <v>6015</v>
      </c>
      <c r="C115">
        <v>7825</v>
      </c>
      <c r="D115" t="s">
        <v>1376</v>
      </c>
      <c r="E115">
        <v>7</v>
      </c>
      <c r="F115" t="s">
        <v>681</v>
      </c>
      <c r="G115" t="s">
        <v>167</v>
      </c>
      <c r="H115">
        <v>9</v>
      </c>
      <c r="J115" t="s">
        <v>101</v>
      </c>
      <c r="K115" t="s">
        <v>773</v>
      </c>
      <c r="L115" t="s">
        <v>404</v>
      </c>
      <c r="M115" t="s">
        <v>104</v>
      </c>
      <c r="N115" t="s">
        <v>844</v>
      </c>
      <c r="O115" t="s">
        <v>1377</v>
      </c>
      <c r="P115" t="s">
        <v>107</v>
      </c>
      <c r="Q115">
        <v>4</v>
      </c>
      <c r="AV115">
        <v>450683</v>
      </c>
      <c r="AW115">
        <v>5535840</v>
      </c>
      <c r="BH115">
        <v>49.972861639999998</v>
      </c>
      <c r="BI115">
        <v>8.3122439700000008</v>
      </c>
      <c r="CP115">
        <v>170</v>
      </c>
      <c r="CQ115" t="s">
        <v>1378</v>
      </c>
      <c r="CR115">
        <v>2.7E-2</v>
      </c>
      <c r="CS115" t="s">
        <v>110</v>
      </c>
      <c r="CT115" t="s">
        <v>111</v>
      </c>
    </row>
    <row r="116" spans="1:98" ht="14" x14ac:dyDescent="0.3">
      <c r="A116">
        <v>2018</v>
      </c>
      <c r="B116">
        <v>6015</v>
      </c>
      <c r="C116">
        <v>7826</v>
      </c>
      <c r="D116" t="s">
        <v>1379</v>
      </c>
      <c r="E116">
        <v>7</v>
      </c>
      <c r="F116" t="s">
        <v>681</v>
      </c>
      <c r="G116" t="s">
        <v>167</v>
      </c>
      <c r="H116">
        <v>9</v>
      </c>
      <c r="J116" t="s">
        <v>101</v>
      </c>
      <c r="K116" t="s">
        <v>773</v>
      </c>
      <c r="L116" t="s">
        <v>404</v>
      </c>
      <c r="M116" t="s">
        <v>104</v>
      </c>
      <c r="N116" t="s">
        <v>844</v>
      </c>
      <c r="O116" t="s">
        <v>1377</v>
      </c>
      <c r="P116" t="s">
        <v>107</v>
      </c>
      <c r="Q116">
        <v>4</v>
      </c>
      <c r="AV116">
        <v>451013</v>
      </c>
      <c r="AW116">
        <v>5535222</v>
      </c>
      <c r="BH116">
        <v>49.967330930000003</v>
      </c>
      <c r="BI116">
        <v>8.3169210699999994</v>
      </c>
      <c r="CP116">
        <v>160</v>
      </c>
      <c r="CQ116" t="s">
        <v>1380</v>
      </c>
      <c r="CR116">
        <v>0.52300000000000002</v>
      </c>
      <c r="CS116" t="s">
        <v>110</v>
      </c>
      <c r="CT116" t="s">
        <v>111</v>
      </c>
    </row>
    <row r="117" spans="1:98" ht="14" x14ac:dyDescent="0.3">
      <c r="A117">
        <v>2018</v>
      </c>
      <c r="B117">
        <v>6516</v>
      </c>
      <c r="C117">
        <v>7564</v>
      </c>
      <c r="D117" t="s">
        <v>1381</v>
      </c>
      <c r="E117">
        <v>7</v>
      </c>
      <c r="F117" t="s">
        <v>681</v>
      </c>
      <c r="G117" t="s">
        <v>167</v>
      </c>
      <c r="H117">
        <v>9</v>
      </c>
      <c r="J117" t="s">
        <v>101</v>
      </c>
      <c r="K117" t="s">
        <v>1382</v>
      </c>
      <c r="L117" t="s">
        <v>1382</v>
      </c>
      <c r="M117" t="s">
        <v>104</v>
      </c>
      <c r="N117" t="s">
        <v>1383</v>
      </c>
      <c r="O117" t="s">
        <v>1044</v>
      </c>
      <c r="P117" t="s">
        <v>107</v>
      </c>
      <c r="Q117">
        <v>4</v>
      </c>
      <c r="R117">
        <v>263</v>
      </c>
      <c r="S117">
        <v>48281</v>
      </c>
      <c r="T117">
        <v>22866</v>
      </c>
      <c r="U117">
        <v>25415</v>
      </c>
      <c r="V117">
        <v>3723</v>
      </c>
      <c r="W117">
        <v>2051</v>
      </c>
      <c r="X117">
        <v>1672</v>
      </c>
      <c r="Y117">
        <v>7.7</v>
      </c>
      <c r="Z117">
        <v>0.95</v>
      </c>
      <c r="AA117">
        <v>0.49</v>
      </c>
      <c r="AB117">
        <v>1.06</v>
      </c>
      <c r="AC117">
        <v>2775</v>
      </c>
      <c r="AD117">
        <v>7.4</v>
      </c>
      <c r="AE117">
        <v>484</v>
      </c>
      <c r="AF117">
        <v>11.7</v>
      </c>
      <c r="AK117" t="s">
        <v>166</v>
      </c>
      <c r="AL117" t="s">
        <v>166</v>
      </c>
      <c r="AM117">
        <v>90.8</v>
      </c>
      <c r="AN117">
        <v>7.1</v>
      </c>
      <c r="AO117">
        <v>0.6</v>
      </c>
      <c r="AP117">
        <v>0.8</v>
      </c>
      <c r="AQ117">
        <v>3.4</v>
      </c>
      <c r="AR117">
        <v>4.2</v>
      </c>
      <c r="AS117">
        <v>3.5</v>
      </c>
      <c r="AT117">
        <v>0.1</v>
      </c>
      <c r="AU117">
        <v>0.7</v>
      </c>
      <c r="AV117">
        <v>453507</v>
      </c>
      <c r="AW117">
        <v>5481656</v>
      </c>
      <c r="BB117">
        <v>55294</v>
      </c>
      <c r="BC117">
        <v>26321</v>
      </c>
      <c r="BD117">
        <v>28973</v>
      </c>
      <c r="BE117">
        <v>8.6</v>
      </c>
      <c r="BF117">
        <v>9.6</v>
      </c>
      <c r="BG117">
        <v>7.8</v>
      </c>
      <c r="BH117">
        <v>49.485762819999998</v>
      </c>
      <c r="BI117">
        <v>8.35808675</v>
      </c>
      <c r="BJ117">
        <v>2664</v>
      </c>
      <c r="BK117">
        <v>3105</v>
      </c>
      <c r="BL117">
        <v>11.7</v>
      </c>
      <c r="BM117">
        <v>12.2</v>
      </c>
      <c r="BN117">
        <v>5.2</v>
      </c>
      <c r="BO117">
        <v>4.5999999999999996</v>
      </c>
      <c r="BP117">
        <v>3.2</v>
      </c>
      <c r="BQ117">
        <v>2.7</v>
      </c>
      <c r="BR117">
        <v>10.1</v>
      </c>
      <c r="BS117">
        <v>10.7</v>
      </c>
      <c r="BT117">
        <v>23424</v>
      </c>
      <c r="BU117">
        <v>26234</v>
      </c>
      <c r="BV117">
        <v>0.52</v>
      </c>
      <c r="BW117">
        <v>0.47</v>
      </c>
      <c r="BX117">
        <v>1.08</v>
      </c>
      <c r="BY117">
        <v>1.08</v>
      </c>
      <c r="BZ117">
        <v>1.1100000000000001</v>
      </c>
      <c r="CA117">
        <v>1.02</v>
      </c>
      <c r="CB117">
        <v>0.88</v>
      </c>
      <c r="CC117">
        <v>0.88</v>
      </c>
      <c r="CD117">
        <v>2534</v>
      </c>
      <c r="CE117">
        <v>94</v>
      </c>
      <c r="CF117">
        <v>110</v>
      </c>
      <c r="CG117">
        <v>17</v>
      </c>
      <c r="CH117">
        <v>420</v>
      </c>
      <c r="CI117">
        <v>25</v>
      </c>
      <c r="CJ117">
        <v>31</v>
      </c>
      <c r="CK117">
        <v>3</v>
      </c>
      <c r="CL117">
        <v>1819</v>
      </c>
      <c r="CM117">
        <v>52</v>
      </c>
      <c r="CN117">
        <v>48</v>
      </c>
      <c r="CO117">
        <v>11</v>
      </c>
      <c r="CP117">
        <v>110</v>
      </c>
      <c r="CQ117" t="s">
        <v>1384</v>
      </c>
      <c r="CR117">
        <v>0.58099999999999996</v>
      </c>
      <c r="CS117" t="s">
        <v>110</v>
      </c>
      <c r="CT117" t="s">
        <v>111</v>
      </c>
    </row>
    <row r="118" spans="1:98" ht="14" x14ac:dyDescent="0.3">
      <c r="A118">
        <v>2018</v>
      </c>
      <c r="B118">
        <v>5409</v>
      </c>
      <c r="C118">
        <v>7007</v>
      </c>
      <c r="D118" t="s">
        <v>1385</v>
      </c>
      <c r="E118">
        <v>7</v>
      </c>
      <c r="F118" t="s">
        <v>681</v>
      </c>
      <c r="G118" t="s">
        <v>167</v>
      </c>
      <c r="H118">
        <v>9</v>
      </c>
      <c r="J118" t="s">
        <v>101</v>
      </c>
      <c r="K118" t="s">
        <v>1360</v>
      </c>
      <c r="L118" t="s">
        <v>1386</v>
      </c>
      <c r="M118" t="s">
        <v>104</v>
      </c>
      <c r="N118" t="s">
        <v>773</v>
      </c>
      <c r="O118" t="s">
        <v>1387</v>
      </c>
      <c r="P118" t="s">
        <v>107</v>
      </c>
      <c r="Q118">
        <v>4</v>
      </c>
      <c r="R118">
        <v>357</v>
      </c>
      <c r="S118">
        <v>20634</v>
      </c>
      <c r="T118">
        <v>10576</v>
      </c>
      <c r="U118">
        <v>10058</v>
      </c>
      <c r="V118">
        <v>1117</v>
      </c>
      <c r="W118">
        <v>589</v>
      </c>
      <c r="X118">
        <v>528</v>
      </c>
      <c r="Y118">
        <v>5.4</v>
      </c>
      <c r="Z118">
        <v>0.93</v>
      </c>
      <c r="AA118">
        <v>0.64</v>
      </c>
      <c r="AB118">
        <v>1</v>
      </c>
      <c r="AC118">
        <v>1192</v>
      </c>
      <c r="AD118">
        <v>5.2</v>
      </c>
      <c r="AE118">
        <v>194</v>
      </c>
      <c r="AF118">
        <v>7.7</v>
      </c>
      <c r="AK118" t="s">
        <v>108</v>
      </c>
      <c r="AL118" t="s">
        <v>108</v>
      </c>
      <c r="AM118">
        <v>93.5</v>
      </c>
      <c r="AN118">
        <v>6.8</v>
      </c>
      <c r="AO118">
        <v>0.9</v>
      </c>
      <c r="AP118">
        <v>0.6</v>
      </c>
      <c r="AQ118">
        <v>2.9</v>
      </c>
      <c r="AR118">
        <v>2.2999999999999998</v>
      </c>
      <c r="AS118">
        <v>1.5</v>
      </c>
      <c r="AT118">
        <v>0.2</v>
      </c>
      <c r="AU118">
        <v>0.4</v>
      </c>
      <c r="AV118">
        <v>377587</v>
      </c>
      <c r="AW118">
        <v>5599076</v>
      </c>
      <c r="BB118">
        <v>23032</v>
      </c>
      <c r="BC118">
        <v>11783</v>
      </c>
      <c r="BD118">
        <v>11248</v>
      </c>
      <c r="BE118">
        <v>6.6</v>
      </c>
      <c r="BF118">
        <v>6.8</v>
      </c>
      <c r="BG118">
        <v>6.4</v>
      </c>
      <c r="BH118">
        <v>50.53081057</v>
      </c>
      <c r="BI118">
        <v>7.2727744599999999</v>
      </c>
      <c r="BJ118">
        <v>1058</v>
      </c>
      <c r="BK118">
        <v>982</v>
      </c>
      <c r="BL118">
        <v>10</v>
      </c>
      <c r="BM118">
        <v>9.8000000000000007</v>
      </c>
      <c r="BN118">
        <v>6</v>
      </c>
      <c r="BO118">
        <v>3.2</v>
      </c>
      <c r="BP118">
        <v>2.4</v>
      </c>
      <c r="BQ118">
        <v>1.4</v>
      </c>
      <c r="BR118">
        <v>9</v>
      </c>
      <c r="BS118">
        <v>8.6999999999999993</v>
      </c>
      <c r="BT118">
        <v>12042</v>
      </c>
      <c r="BU118">
        <v>11503</v>
      </c>
      <c r="BV118">
        <v>0.66</v>
      </c>
      <c r="BW118">
        <v>0.62</v>
      </c>
      <c r="BX118">
        <v>0.97</v>
      </c>
      <c r="BY118">
        <v>0.97</v>
      </c>
      <c r="BZ118">
        <v>1.01</v>
      </c>
      <c r="CA118">
        <v>1</v>
      </c>
      <c r="CB118">
        <v>0.81</v>
      </c>
      <c r="CC118">
        <v>0.81</v>
      </c>
      <c r="CD118">
        <v>1114</v>
      </c>
      <c r="CE118">
        <v>37</v>
      </c>
      <c r="CF118">
        <v>26</v>
      </c>
      <c r="CG118">
        <v>11</v>
      </c>
      <c r="CH118">
        <v>178</v>
      </c>
      <c r="CI118">
        <v>7</v>
      </c>
      <c r="CJ118">
        <v>8</v>
      </c>
      <c r="CK118">
        <v>1</v>
      </c>
      <c r="CL118">
        <v>824</v>
      </c>
      <c r="CM118">
        <v>10</v>
      </c>
      <c r="CN118">
        <v>8</v>
      </c>
      <c r="CO118">
        <v>7</v>
      </c>
      <c r="CP118">
        <v>230</v>
      </c>
      <c r="CQ118" t="s">
        <v>1388</v>
      </c>
      <c r="CR118">
        <v>0.47599999999999998</v>
      </c>
      <c r="CS118" t="s">
        <v>110</v>
      </c>
      <c r="CT118" t="s">
        <v>111</v>
      </c>
    </row>
    <row r="119" spans="1:98" ht="14" x14ac:dyDescent="0.3">
      <c r="A119">
        <v>2018</v>
      </c>
      <c r="B119">
        <v>6516</v>
      </c>
      <c r="C119">
        <v>7026</v>
      </c>
      <c r="D119" t="s">
        <v>1389</v>
      </c>
      <c r="E119">
        <v>7</v>
      </c>
      <c r="F119" t="s">
        <v>681</v>
      </c>
      <c r="G119" t="s">
        <v>167</v>
      </c>
      <c r="H119">
        <v>9</v>
      </c>
      <c r="J119" t="s">
        <v>101</v>
      </c>
      <c r="K119" t="s">
        <v>1390</v>
      </c>
      <c r="L119" t="s">
        <v>1391</v>
      </c>
      <c r="M119" t="s">
        <v>104</v>
      </c>
      <c r="N119" t="s">
        <v>844</v>
      </c>
      <c r="O119" t="s">
        <v>1392</v>
      </c>
      <c r="P119" t="s">
        <v>107</v>
      </c>
      <c r="Q119">
        <v>4</v>
      </c>
      <c r="R119">
        <v>358</v>
      </c>
      <c r="S119">
        <v>53414</v>
      </c>
      <c r="T119">
        <v>27959</v>
      </c>
      <c r="U119">
        <v>25455</v>
      </c>
      <c r="V119">
        <v>3995</v>
      </c>
      <c r="W119">
        <v>2129</v>
      </c>
      <c r="X119">
        <v>1866</v>
      </c>
      <c r="Y119">
        <v>7.5</v>
      </c>
      <c r="Z119">
        <v>0.86</v>
      </c>
      <c r="AA119">
        <v>0.5</v>
      </c>
      <c r="AB119">
        <v>1.04</v>
      </c>
      <c r="AC119">
        <v>3049</v>
      </c>
      <c r="AD119">
        <v>7.4</v>
      </c>
      <c r="AE119">
        <v>578</v>
      </c>
      <c r="AF119">
        <v>8</v>
      </c>
      <c r="AK119" t="s">
        <v>166</v>
      </c>
      <c r="AL119" t="s">
        <v>166</v>
      </c>
      <c r="AM119">
        <v>91.8</v>
      </c>
      <c r="AN119">
        <v>5.7</v>
      </c>
      <c r="AO119">
        <v>0.5</v>
      </c>
      <c r="AP119">
        <v>0.5</v>
      </c>
      <c r="AQ119">
        <v>2.9</v>
      </c>
      <c r="AR119">
        <v>4.4000000000000004</v>
      </c>
      <c r="AS119">
        <v>3.6</v>
      </c>
      <c r="AT119">
        <v>0.2</v>
      </c>
      <c r="AU119">
        <v>0.2</v>
      </c>
      <c r="AV119">
        <v>453596</v>
      </c>
      <c r="AW119">
        <v>5480721</v>
      </c>
      <c r="BB119">
        <v>63279</v>
      </c>
      <c r="BC119">
        <v>32444</v>
      </c>
      <c r="BD119">
        <v>30835</v>
      </c>
      <c r="BE119">
        <v>8.8000000000000007</v>
      </c>
      <c r="BF119">
        <v>9</v>
      </c>
      <c r="BG119">
        <v>8.6</v>
      </c>
      <c r="BH119">
        <v>49.477358209999998</v>
      </c>
      <c r="BI119">
        <v>8.3594188000000003</v>
      </c>
      <c r="BJ119">
        <v>3425</v>
      </c>
      <c r="BK119">
        <v>3730</v>
      </c>
      <c r="BL119">
        <v>12.3</v>
      </c>
      <c r="BM119">
        <v>14.7</v>
      </c>
      <c r="BN119">
        <v>5.4</v>
      </c>
      <c r="BO119">
        <v>4.4000000000000004</v>
      </c>
      <c r="BP119">
        <v>3.3</v>
      </c>
      <c r="BQ119">
        <v>2.7</v>
      </c>
      <c r="BR119">
        <v>10.6</v>
      </c>
      <c r="BS119">
        <v>12.1</v>
      </c>
      <c r="BT119">
        <v>31603</v>
      </c>
      <c r="BU119">
        <v>29687</v>
      </c>
      <c r="BV119">
        <v>0.5</v>
      </c>
      <c r="BW119">
        <v>0.49</v>
      </c>
      <c r="BX119">
        <v>1</v>
      </c>
      <c r="BY119">
        <v>1.02</v>
      </c>
      <c r="BZ119">
        <v>1.06</v>
      </c>
      <c r="CA119">
        <v>1.01</v>
      </c>
      <c r="CB119">
        <v>0.73</v>
      </c>
      <c r="CC119">
        <v>0.75</v>
      </c>
      <c r="CD119">
        <v>2803</v>
      </c>
      <c r="CE119">
        <v>95</v>
      </c>
      <c r="CF119">
        <v>132</v>
      </c>
      <c r="CG119">
        <v>15</v>
      </c>
      <c r="CH119">
        <v>528</v>
      </c>
      <c r="CI119">
        <v>20</v>
      </c>
      <c r="CJ119">
        <v>26</v>
      </c>
      <c r="CK119">
        <v>3</v>
      </c>
      <c r="CL119">
        <v>1963</v>
      </c>
      <c r="CM119">
        <v>28</v>
      </c>
      <c r="CN119">
        <v>43</v>
      </c>
      <c r="CO119">
        <v>9</v>
      </c>
      <c r="CP119">
        <v>100</v>
      </c>
      <c r="CQ119" t="s">
        <v>1393</v>
      </c>
      <c r="CR119">
        <v>0.42699999999999999</v>
      </c>
      <c r="CS119" t="s">
        <v>110</v>
      </c>
      <c r="CT119" t="s">
        <v>111</v>
      </c>
    </row>
    <row r="120" spans="1:98" ht="14" x14ac:dyDescent="0.3">
      <c r="A120">
        <v>2018</v>
      </c>
      <c r="B120">
        <v>5611</v>
      </c>
      <c r="C120">
        <v>7014</v>
      </c>
      <c r="D120" t="s">
        <v>1394</v>
      </c>
      <c r="E120">
        <v>7</v>
      </c>
      <c r="F120" t="s">
        <v>681</v>
      </c>
      <c r="G120" t="s">
        <v>167</v>
      </c>
      <c r="H120">
        <v>9</v>
      </c>
      <c r="J120" t="s">
        <v>101</v>
      </c>
      <c r="K120" t="s">
        <v>1360</v>
      </c>
      <c r="L120" t="s">
        <v>1395</v>
      </c>
      <c r="M120" t="s">
        <v>104</v>
      </c>
      <c r="N120" t="s">
        <v>773</v>
      </c>
      <c r="O120" t="s">
        <v>773</v>
      </c>
      <c r="P120" t="s">
        <v>107</v>
      </c>
      <c r="Q120">
        <v>6</v>
      </c>
      <c r="R120">
        <v>328</v>
      </c>
      <c r="S120">
        <v>83225</v>
      </c>
      <c r="T120">
        <v>42931</v>
      </c>
      <c r="U120">
        <v>40293</v>
      </c>
      <c r="V120">
        <v>2837</v>
      </c>
      <c r="W120">
        <v>1352</v>
      </c>
      <c r="X120">
        <v>1485</v>
      </c>
      <c r="Y120">
        <v>3.4</v>
      </c>
      <c r="Z120">
        <v>0.93</v>
      </c>
      <c r="AA120">
        <v>0.49</v>
      </c>
      <c r="AB120">
        <v>1.06</v>
      </c>
      <c r="AC120">
        <v>4813</v>
      </c>
      <c r="AD120">
        <v>3.3</v>
      </c>
      <c r="AE120">
        <v>777</v>
      </c>
      <c r="AF120">
        <v>4.5999999999999996</v>
      </c>
      <c r="AK120" t="s">
        <v>166</v>
      </c>
      <c r="AL120" t="s">
        <v>108</v>
      </c>
      <c r="AM120">
        <v>95.7</v>
      </c>
      <c r="AN120">
        <v>4.7</v>
      </c>
      <c r="AO120">
        <v>0.5</v>
      </c>
      <c r="AP120">
        <v>0.4</v>
      </c>
      <c r="AQ120">
        <v>2.2000000000000002</v>
      </c>
      <c r="AR120">
        <v>1</v>
      </c>
      <c r="AS120">
        <v>0.7</v>
      </c>
      <c r="AT120">
        <v>0.2</v>
      </c>
      <c r="AU120">
        <v>0.4</v>
      </c>
      <c r="AV120">
        <v>398379</v>
      </c>
      <c r="AW120">
        <v>5582153</v>
      </c>
      <c r="BB120">
        <v>95556</v>
      </c>
      <c r="BC120">
        <v>49558</v>
      </c>
      <c r="BD120">
        <v>45997</v>
      </c>
      <c r="BE120">
        <v>4</v>
      </c>
      <c r="BF120">
        <v>3.7</v>
      </c>
      <c r="BG120">
        <v>4.3</v>
      </c>
      <c r="BH120">
        <v>50.382649720000003</v>
      </c>
      <c r="BI120">
        <v>7.5706389999999999</v>
      </c>
      <c r="BJ120">
        <v>5002</v>
      </c>
      <c r="BK120">
        <v>4371</v>
      </c>
      <c r="BL120">
        <v>11.7</v>
      </c>
      <c r="BM120">
        <v>10.8</v>
      </c>
      <c r="BN120">
        <v>2</v>
      </c>
      <c r="BO120">
        <v>3.6</v>
      </c>
      <c r="BP120">
        <v>0.6</v>
      </c>
      <c r="BQ120">
        <v>1</v>
      </c>
      <c r="BR120">
        <v>10.1</v>
      </c>
      <c r="BS120">
        <v>9.5</v>
      </c>
      <c r="BT120">
        <v>49547</v>
      </c>
      <c r="BU120">
        <v>45898</v>
      </c>
      <c r="BV120">
        <v>0.48</v>
      </c>
      <c r="BW120">
        <v>0.5</v>
      </c>
      <c r="BX120">
        <v>1</v>
      </c>
      <c r="BY120">
        <v>1</v>
      </c>
      <c r="BZ120">
        <v>1.05</v>
      </c>
      <c r="CA120">
        <v>1.07</v>
      </c>
      <c r="CB120">
        <v>0.81</v>
      </c>
      <c r="CC120">
        <v>0.86</v>
      </c>
      <c r="CD120">
        <v>4611</v>
      </c>
      <c r="CE120">
        <v>115</v>
      </c>
      <c r="CF120">
        <v>45</v>
      </c>
      <c r="CG120">
        <v>22</v>
      </c>
      <c r="CH120">
        <v>735</v>
      </c>
      <c r="CI120">
        <v>22</v>
      </c>
      <c r="CJ120">
        <v>14</v>
      </c>
      <c r="CK120">
        <v>2</v>
      </c>
      <c r="CL120">
        <v>3306</v>
      </c>
      <c r="CM120">
        <v>37</v>
      </c>
      <c r="CN120">
        <v>13</v>
      </c>
      <c r="CO120">
        <v>13</v>
      </c>
      <c r="CP120">
        <v>200</v>
      </c>
      <c r="CQ120" t="s">
        <v>1396</v>
      </c>
      <c r="CR120">
        <v>0.67300000000000004</v>
      </c>
      <c r="CS120" t="s">
        <v>110</v>
      </c>
      <c r="CT120" t="s">
        <v>111</v>
      </c>
    </row>
    <row r="121" spans="1:98" ht="14" x14ac:dyDescent="0.3">
      <c r="A121">
        <v>2018</v>
      </c>
      <c r="B121">
        <v>7015</v>
      </c>
      <c r="C121">
        <v>7006</v>
      </c>
      <c r="D121" t="s">
        <v>1397</v>
      </c>
      <c r="E121">
        <v>7</v>
      </c>
      <c r="F121" t="s">
        <v>681</v>
      </c>
      <c r="G121" t="s">
        <v>167</v>
      </c>
      <c r="H121">
        <v>9</v>
      </c>
      <c r="J121" t="s">
        <v>101</v>
      </c>
      <c r="K121" t="s">
        <v>844</v>
      </c>
      <c r="L121" t="s">
        <v>1398</v>
      </c>
      <c r="M121" t="s">
        <v>104</v>
      </c>
      <c r="N121" t="s">
        <v>1399</v>
      </c>
      <c r="O121" t="s">
        <v>1400</v>
      </c>
      <c r="P121" t="s">
        <v>107</v>
      </c>
      <c r="Q121">
        <v>2</v>
      </c>
      <c r="R121">
        <v>335</v>
      </c>
      <c r="S121">
        <v>11596</v>
      </c>
      <c r="T121">
        <v>6044</v>
      </c>
      <c r="U121">
        <v>5553</v>
      </c>
      <c r="V121">
        <v>3411</v>
      </c>
      <c r="W121">
        <v>1756</v>
      </c>
      <c r="X121">
        <v>1654</v>
      </c>
      <c r="Y121">
        <v>29.4</v>
      </c>
      <c r="Z121">
        <v>1.17</v>
      </c>
      <c r="AA121">
        <v>0.62</v>
      </c>
      <c r="AB121">
        <v>1.0900000000000001</v>
      </c>
      <c r="AC121">
        <v>668</v>
      </c>
      <c r="AD121">
        <v>28.1</v>
      </c>
      <c r="AE121">
        <v>114</v>
      </c>
      <c r="AF121">
        <v>45</v>
      </c>
      <c r="AK121" t="s">
        <v>166</v>
      </c>
      <c r="AL121" t="s">
        <v>167</v>
      </c>
      <c r="AM121">
        <v>69</v>
      </c>
      <c r="AN121">
        <v>6.2</v>
      </c>
      <c r="AO121">
        <v>0.5</v>
      </c>
      <c r="AP121">
        <v>1.3</v>
      </c>
      <c r="AQ121">
        <v>3</v>
      </c>
      <c r="AR121">
        <v>25.9</v>
      </c>
      <c r="AS121">
        <v>22.5</v>
      </c>
      <c r="AT121">
        <v>0.5</v>
      </c>
      <c r="AU121">
        <v>0.3</v>
      </c>
      <c r="AV121">
        <v>439039</v>
      </c>
      <c r="AW121">
        <v>5426452</v>
      </c>
      <c r="BB121">
        <v>12208</v>
      </c>
      <c r="BC121">
        <v>6270</v>
      </c>
      <c r="BD121">
        <v>5938</v>
      </c>
      <c r="BE121">
        <v>37.200000000000003</v>
      </c>
      <c r="BF121">
        <v>37.1</v>
      </c>
      <c r="BG121">
        <v>37.200000000000003</v>
      </c>
      <c r="BH121">
        <v>48.987960489999999</v>
      </c>
      <c r="BI121">
        <v>8.1667359200000007</v>
      </c>
      <c r="BJ121">
        <v>895</v>
      </c>
      <c r="BK121">
        <v>808</v>
      </c>
      <c r="BL121">
        <v>14.8</v>
      </c>
      <c r="BM121">
        <v>14.6</v>
      </c>
      <c r="BN121">
        <v>24</v>
      </c>
      <c r="BO121">
        <v>15.1</v>
      </c>
      <c r="BP121">
        <v>21</v>
      </c>
      <c r="BQ121">
        <v>11.5</v>
      </c>
      <c r="BR121">
        <v>14.3</v>
      </c>
      <c r="BS121">
        <v>13.6</v>
      </c>
      <c r="BT121">
        <v>7035</v>
      </c>
      <c r="BU121">
        <v>6331</v>
      </c>
      <c r="BV121">
        <v>0.69</v>
      </c>
      <c r="BW121">
        <v>0.55000000000000004</v>
      </c>
      <c r="BX121">
        <v>0.81</v>
      </c>
      <c r="BY121">
        <v>0.91</v>
      </c>
      <c r="BZ121">
        <v>1.1000000000000001</v>
      </c>
      <c r="CA121">
        <v>1.08</v>
      </c>
      <c r="CB121">
        <v>0.72</v>
      </c>
      <c r="CC121">
        <v>0.7</v>
      </c>
      <c r="CD121">
        <v>475</v>
      </c>
      <c r="CE121">
        <v>23</v>
      </c>
      <c r="CF121">
        <v>164</v>
      </c>
      <c r="CG121">
        <v>4</v>
      </c>
      <c r="CH121">
        <v>62</v>
      </c>
      <c r="CI121">
        <v>5</v>
      </c>
      <c r="CJ121">
        <v>47</v>
      </c>
      <c r="CK121">
        <v>0</v>
      </c>
      <c r="CL121">
        <v>332</v>
      </c>
      <c r="CM121">
        <v>14</v>
      </c>
      <c r="CN121">
        <v>91</v>
      </c>
      <c r="CO121">
        <v>2</v>
      </c>
      <c r="CP121">
        <v>10</v>
      </c>
      <c r="CQ121" t="s">
        <v>1401</v>
      </c>
      <c r="CR121">
        <v>1.397</v>
      </c>
      <c r="CS121" t="s">
        <v>110</v>
      </c>
      <c r="CT121" t="s">
        <v>111</v>
      </c>
    </row>
    <row r="122" spans="1:98" ht="14" x14ac:dyDescent="0.3">
      <c r="A122">
        <v>2018</v>
      </c>
      <c r="B122">
        <v>6116</v>
      </c>
      <c r="C122">
        <v>7219</v>
      </c>
      <c r="D122" t="s">
        <v>1377</v>
      </c>
      <c r="E122">
        <v>7</v>
      </c>
      <c r="F122" t="s">
        <v>681</v>
      </c>
      <c r="G122" t="s">
        <v>167</v>
      </c>
      <c r="H122">
        <v>9</v>
      </c>
      <c r="J122" t="s">
        <v>101</v>
      </c>
      <c r="K122" t="s">
        <v>404</v>
      </c>
      <c r="L122" t="s">
        <v>1402</v>
      </c>
      <c r="M122" t="s">
        <v>104</v>
      </c>
      <c r="N122" t="s">
        <v>1370</v>
      </c>
      <c r="O122" t="s">
        <v>1403</v>
      </c>
      <c r="P122" t="s">
        <v>107</v>
      </c>
      <c r="Q122">
        <v>2</v>
      </c>
      <c r="R122">
        <v>358</v>
      </c>
      <c r="S122">
        <v>20354</v>
      </c>
      <c r="T122">
        <v>10413</v>
      </c>
      <c r="U122">
        <v>9941</v>
      </c>
      <c r="V122">
        <v>1041</v>
      </c>
      <c r="W122">
        <v>555</v>
      </c>
      <c r="X122">
        <v>486</v>
      </c>
      <c r="Y122">
        <v>5.0999999999999996</v>
      </c>
      <c r="Z122">
        <v>0.9</v>
      </c>
      <c r="AA122">
        <v>0.63</v>
      </c>
      <c r="AB122">
        <v>1.02</v>
      </c>
      <c r="AC122">
        <v>1141</v>
      </c>
      <c r="AD122">
        <v>4.9000000000000004</v>
      </c>
      <c r="AE122">
        <v>261</v>
      </c>
      <c r="AF122">
        <v>7</v>
      </c>
      <c r="AK122" t="s">
        <v>166</v>
      </c>
      <c r="AL122" t="s">
        <v>108</v>
      </c>
      <c r="AM122">
        <v>93.6</v>
      </c>
      <c r="AN122">
        <v>7.9</v>
      </c>
      <c r="AO122">
        <v>1.3</v>
      </c>
      <c r="AP122">
        <v>0.6</v>
      </c>
      <c r="AQ122">
        <v>2.5</v>
      </c>
      <c r="AR122">
        <v>2.5</v>
      </c>
      <c r="AS122">
        <v>1.8</v>
      </c>
      <c r="AT122">
        <v>0.1</v>
      </c>
      <c r="AU122">
        <v>0.7</v>
      </c>
      <c r="AV122">
        <v>452481</v>
      </c>
      <c r="AW122">
        <v>5526294</v>
      </c>
      <c r="BB122">
        <v>23041</v>
      </c>
      <c r="BC122">
        <v>11886</v>
      </c>
      <c r="BD122">
        <v>11155</v>
      </c>
      <c r="BE122">
        <v>6.1</v>
      </c>
      <c r="BF122">
        <v>6.3</v>
      </c>
      <c r="BG122">
        <v>5.9</v>
      </c>
      <c r="BH122">
        <v>49.88715208</v>
      </c>
      <c r="BI122">
        <v>8.3384955200000004</v>
      </c>
      <c r="BJ122">
        <v>1478</v>
      </c>
      <c r="BK122">
        <v>1077</v>
      </c>
      <c r="BL122">
        <v>14.2</v>
      </c>
      <c r="BM122">
        <v>10.8</v>
      </c>
      <c r="BN122">
        <v>3.2</v>
      </c>
      <c r="BO122">
        <v>3.2</v>
      </c>
      <c r="BP122">
        <v>1.3</v>
      </c>
      <c r="BQ122">
        <v>1.6</v>
      </c>
      <c r="BR122">
        <v>12.4</v>
      </c>
      <c r="BS122">
        <v>9.6999999999999993</v>
      </c>
      <c r="BT122">
        <v>12195</v>
      </c>
      <c r="BU122">
        <v>11430</v>
      </c>
      <c r="BV122">
        <v>0.61</v>
      </c>
      <c r="BW122">
        <v>0.65</v>
      </c>
      <c r="BX122">
        <v>0.95</v>
      </c>
      <c r="BY122">
        <v>0.95</v>
      </c>
      <c r="BZ122">
        <v>1.01</v>
      </c>
      <c r="CA122">
        <v>1.02</v>
      </c>
      <c r="CB122">
        <v>0.77</v>
      </c>
      <c r="CC122">
        <v>0.83</v>
      </c>
      <c r="CD122">
        <v>1063</v>
      </c>
      <c r="CE122">
        <v>29</v>
      </c>
      <c r="CF122">
        <v>27</v>
      </c>
      <c r="CG122">
        <v>15</v>
      </c>
      <c r="CH122">
        <v>239</v>
      </c>
      <c r="CI122">
        <v>7</v>
      </c>
      <c r="CJ122">
        <v>11</v>
      </c>
      <c r="CK122">
        <v>3</v>
      </c>
      <c r="CL122">
        <v>829</v>
      </c>
      <c r="CM122">
        <v>10</v>
      </c>
      <c r="CN122">
        <v>13</v>
      </c>
      <c r="CO122">
        <v>10</v>
      </c>
      <c r="CP122">
        <v>150</v>
      </c>
      <c r="CQ122" t="s">
        <v>1404</v>
      </c>
      <c r="CR122">
        <v>1.768</v>
      </c>
      <c r="CS122" t="s">
        <v>110</v>
      </c>
      <c r="CT122" t="s">
        <v>111</v>
      </c>
    </row>
    <row r="123" spans="1:98" ht="14" x14ac:dyDescent="0.3">
      <c r="A123">
        <v>2018</v>
      </c>
      <c r="B123">
        <v>5812</v>
      </c>
      <c r="C123">
        <v>7001</v>
      </c>
      <c r="D123" t="s">
        <v>1405</v>
      </c>
      <c r="E123">
        <v>7</v>
      </c>
      <c r="F123" t="s">
        <v>681</v>
      </c>
      <c r="G123" t="s">
        <v>167</v>
      </c>
      <c r="H123">
        <v>9</v>
      </c>
      <c r="J123" t="s">
        <v>101</v>
      </c>
      <c r="K123" t="s">
        <v>773</v>
      </c>
      <c r="L123" t="s">
        <v>1406</v>
      </c>
      <c r="M123" t="s">
        <v>104</v>
      </c>
      <c r="N123" t="s">
        <v>784</v>
      </c>
      <c r="O123" t="s">
        <v>1407</v>
      </c>
      <c r="P123" t="s">
        <v>107</v>
      </c>
      <c r="Q123">
        <v>2</v>
      </c>
      <c r="R123">
        <v>355</v>
      </c>
      <c r="S123">
        <v>3539</v>
      </c>
      <c r="T123">
        <v>1802</v>
      </c>
      <c r="U123">
        <v>1737</v>
      </c>
      <c r="V123">
        <v>201</v>
      </c>
      <c r="W123">
        <v>102</v>
      </c>
      <c r="X123">
        <v>99</v>
      </c>
      <c r="Y123">
        <v>5.7</v>
      </c>
      <c r="Z123">
        <v>1.01</v>
      </c>
      <c r="AA123">
        <v>0.97</v>
      </c>
      <c r="AB123">
        <v>1.04</v>
      </c>
      <c r="AC123">
        <v>211</v>
      </c>
      <c r="AD123">
        <v>5.6</v>
      </c>
      <c r="AE123">
        <v>20</v>
      </c>
      <c r="AF123">
        <v>7.7</v>
      </c>
      <c r="AK123" t="s">
        <v>100</v>
      </c>
      <c r="AL123" t="s">
        <v>100</v>
      </c>
      <c r="AM123">
        <v>93.1</v>
      </c>
      <c r="AN123">
        <v>7.1</v>
      </c>
      <c r="AO123">
        <v>4.4000000000000004</v>
      </c>
      <c r="AP123">
        <v>0.9</v>
      </c>
      <c r="AQ123">
        <v>3.6</v>
      </c>
      <c r="AR123">
        <v>1.2</v>
      </c>
      <c r="AS123">
        <v>0.8</v>
      </c>
      <c r="AT123">
        <v>0.9</v>
      </c>
      <c r="AU123">
        <v>0.3</v>
      </c>
      <c r="AV123">
        <v>408445</v>
      </c>
      <c r="AW123">
        <v>5552146</v>
      </c>
      <c r="BB123">
        <v>3575</v>
      </c>
      <c r="BC123">
        <v>1830</v>
      </c>
      <c r="BD123">
        <v>1746</v>
      </c>
      <c r="BE123">
        <v>6.7</v>
      </c>
      <c r="BF123">
        <v>6.6</v>
      </c>
      <c r="BG123">
        <v>6.8</v>
      </c>
      <c r="BH123">
        <v>50.114491649999998</v>
      </c>
      <c r="BI123">
        <v>7.7194359600000002</v>
      </c>
      <c r="BJ123">
        <v>284</v>
      </c>
      <c r="BK123">
        <v>267</v>
      </c>
      <c r="BL123">
        <v>15.8</v>
      </c>
      <c r="BM123">
        <v>15.4</v>
      </c>
      <c r="BN123">
        <v>2.1</v>
      </c>
      <c r="BO123">
        <v>3.4</v>
      </c>
      <c r="BP123">
        <v>0</v>
      </c>
      <c r="BQ123">
        <v>0.4</v>
      </c>
      <c r="BR123">
        <v>15.5</v>
      </c>
      <c r="BS123">
        <v>15.3</v>
      </c>
      <c r="BT123">
        <v>1956</v>
      </c>
      <c r="BU123">
        <v>1883</v>
      </c>
      <c r="BV123">
        <v>0.94</v>
      </c>
      <c r="BW123">
        <v>1</v>
      </c>
      <c r="BX123">
        <v>0.93</v>
      </c>
      <c r="BY123">
        <v>0.95</v>
      </c>
      <c r="BZ123">
        <v>1.05</v>
      </c>
      <c r="CA123">
        <v>1.03</v>
      </c>
      <c r="CB123">
        <v>0.96</v>
      </c>
      <c r="CC123">
        <v>0.96</v>
      </c>
      <c r="CD123">
        <v>189</v>
      </c>
      <c r="CE123">
        <v>9</v>
      </c>
      <c r="CF123">
        <v>2</v>
      </c>
      <c r="CG123">
        <v>10</v>
      </c>
      <c r="CH123">
        <v>18</v>
      </c>
      <c r="CI123">
        <v>1</v>
      </c>
      <c r="CJ123">
        <v>1</v>
      </c>
      <c r="CK123">
        <v>0</v>
      </c>
      <c r="CL123">
        <v>122</v>
      </c>
      <c r="CM123">
        <v>3</v>
      </c>
      <c r="CN123">
        <v>1</v>
      </c>
      <c r="CO123">
        <v>4</v>
      </c>
      <c r="CP123">
        <v>180</v>
      </c>
      <c r="CQ123" t="s">
        <v>1408</v>
      </c>
      <c r="CR123">
        <v>5.8780000000000001</v>
      </c>
      <c r="CS123" t="s">
        <v>110</v>
      </c>
      <c r="CT123" t="s">
        <v>111</v>
      </c>
    </row>
    <row r="124" spans="1:98" ht="14" x14ac:dyDescent="0.3">
      <c r="A124">
        <v>2018</v>
      </c>
      <c r="B124">
        <v>5409</v>
      </c>
      <c r="C124">
        <v>7009</v>
      </c>
      <c r="D124" t="s">
        <v>1409</v>
      </c>
      <c r="E124">
        <v>7</v>
      </c>
      <c r="F124" t="s">
        <v>681</v>
      </c>
      <c r="G124" t="s">
        <v>167</v>
      </c>
      <c r="H124">
        <v>9</v>
      </c>
      <c r="J124" t="s">
        <v>101</v>
      </c>
      <c r="K124" t="s">
        <v>1360</v>
      </c>
      <c r="L124" t="s">
        <v>1409</v>
      </c>
      <c r="M124" t="s">
        <v>104</v>
      </c>
      <c r="N124" t="s">
        <v>773</v>
      </c>
      <c r="O124" t="s">
        <v>1386</v>
      </c>
      <c r="P124" t="s">
        <v>107</v>
      </c>
      <c r="Q124">
        <v>2</v>
      </c>
      <c r="R124">
        <v>341</v>
      </c>
      <c r="S124">
        <v>17802</v>
      </c>
      <c r="T124">
        <v>8804</v>
      </c>
      <c r="U124">
        <v>8998</v>
      </c>
      <c r="V124">
        <v>817</v>
      </c>
      <c r="W124">
        <v>440</v>
      </c>
      <c r="X124">
        <v>376</v>
      </c>
      <c r="Y124">
        <v>4.5999999999999996</v>
      </c>
      <c r="Z124">
        <v>0.94</v>
      </c>
      <c r="AA124">
        <v>0.66</v>
      </c>
      <c r="AB124">
        <v>1.01</v>
      </c>
      <c r="AC124">
        <v>1032</v>
      </c>
      <c r="AD124">
        <v>4.4000000000000004</v>
      </c>
      <c r="AE124">
        <v>161</v>
      </c>
      <c r="AF124">
        <v>7.3</v>
      </c>
      <c r="AK124" t="s">
        <v>108</v>
      </c>
      <c r="AL124" t="s">
        <v>166</v>
      </c>
      <c r="AM124">
        <v>94.5</v>
      </c>
      <c r="AN124">
        <v>6.9</v>
      </c>
      <c r="AO124">
        <v>1</v>
      </c>
      <c r="AP124">
        <v>0.7</v>
      </c>
      <c r="AQ124">
        <v>2.7</v>
      </c>
      <c r="AR124">
        <v>1.6</v>
      </c>
      <c r="AS124">
        <v>1.1000000000000001</v>
      </c>
      <c r="AT124">
        <v>0.3</v>
      </c>
      <c r="AU124">
        <v>0.2</v>
      </c>
      <c r="AV124">
        <v>374729</v>
      </c>
      <c r="AW124">
        <v>5604165</v>
      </c>
      <c r="BB124">
        <v>19793</v>
      </c>
      <c r="BC124">
        <v>9735</v>
      </c>
      <c r="BD124">
        <v>10057</v>
      </c>
      <c r="BE124">
        <v>5.5</v>
      </c>
      <c r="BF124">
        <v>6</v>
      </c>
      <c r="BG124">
        <v>5</v>
      </c>
      <c r="BH124">
        <v>50.57594795</v>
      </c>
      <c r="BI124">
        <v>7.2307663</v>
      </c>
      <c r="BJ124">
        <v>913</v>
      </c>
      <c r="BK124">
        <v>1046</v>
      </c>
      <c r="BL124">
        <v>10.4</v>
      </c>
      <c r="BM124">
        <v>11.6</v>
      </c>
      <c r="BN124">
        <v>5.4</v>
      </c>
      <c r="BO124">
        <v>3.5</v>
      </c>
      <c r="BP124">
        <v>1.5</v>
      </c>
      <c r="BQ124">
        <v>1.2</v>
      </c>
      <c r="BR124">
        <v>9.4</v>
      </c>
      <c r="BS124">
        <v>10.4</v>
      </c>
      <c r="BT124">
        <v>10069</v>
      </c>
      <c r="BU124">
        <v>10318</v>
      </c>
      <c r="BV124">
        <v>0.69</v>
      </c>
      <c r="BW124">
        <v>0.63</v>
      </c>
      <c r="BX124">
        <v>0.96</v>
      </c>
      <c r="BY124">
        <v>0.95</v>
      </c>
      <c r="BZ124">
        <v>0.99</v>
      </c>
      <c r="CA124">
        <v>1.02</v>
      </c>
      <c r="CB124">
        <v>0.81</v>
      </c>
      <c r="CC124">
        <v>0.78</v>
      </c>
      <c r="CD124">
        <v>974</v>
      </c>
      <c r="CE124">
        <v>30</v>
      </c>
      <c r="CF124">
        <v>15</v>
      </c>
      <c r="CG124">
        <v>11</v>
      </c>
      <c r="CH124">
        <v>148</v>
      </c>
      <c r="CI124">
        <v>6</v>
      </c>
      <c r="CJ124">
        <v>6</v>
      </c>
      <c r="CK124">
        <v>1</v>
      </c>
      <c r="CL124">
        <v>732</v>
      </c>
      <c r="CM124">
        <v>10</v>
      </c>
      <c r="CN124">
        <v>6</v>
      </c>
      <c r="CO124">
        <v>7</v>
      </c>
      <c r="CP124">
        <v>240</v>
      </c>
      <c r="CQ124" t="s">
        <v>1410</v>
      </c>
      <c r="CR124">
        <v>0.40200000000000002</v>
      </c>
      <c r="CS124" t="s">
        <v>110</v>
      </c>
      <c r="CT124" t="s">
        <v>111</v>
      </c>
    </row>
    <row r="125" spans="1:98" ht="14" x14ac:dyDescent="0.3">
      <c r="A125">
        <v>2018</v>
      </c>
      <c r="B125">
        <v>5711</v>
      </c>
      <c r="C125">
        <v>7016</v>
      </c>
      <c r="D125" t="s">
        <v>1411</v>
      </c>
      <c r="E125">
        <v>7</v>
      </c>
      <c r="F125" t="s">
        <v>681</v>
      </c>
      <c r="G125" t="s">
        <v>167</v>
      </c>
      <c r="H125">
        <v>9</v>
      </c>
      <c r="J125" t="s">
        <v>101</v>
      </c>
      <c r="K125" t="s">
        <v>773</v>
      </c>
      <c r="L125" t="s">
        <v>773</v>
      </c>
      <c r="M125" t="s">
        <v>104</v>
      </c>
      <c r="N125" t="s">
        <v>784</v>
      </c>
      <c r="O125" t="s">
        <v>1411</v>
      </c>
      <c r="P125" t="s">
        <v>107</v>
      </c>
      <c r="Q125">
        <v>2</v>
      </c>
      <c r="R125">
        <v>363</v>
      </c>
      <c r="S125">
        <v>11383</v>
      </c>
      <c r="T125">
        <v>5746</v>
      </c>
      <c r="U125">
        <v>5638</v>
      </c>
      <c r="V125">
        <v>410</v>
      </c>
      <c r="W125">
        <v>211</v>
      </c>
      <c r="X125">
        <v>199</v>
      </c>
      <c r="Y125">
        <v>3.6</v>
      </c>
      <c r="Z125">
        <v>0.92</v>
      </c>
      <c r="AA125">
        <v>0.64</v>
      </c>
      <c r="AB125">
        <v>1.03</v>
      </c>
      <c r="AC125">
        <v>664</v>
      </c>
      <c r="AD125">
        <v>3.5</v>
      </c>
      <c r="AE125">
        <v>96</v>
      </c>
      <c r="AF125">
        <v>5</v>
      </c>
      <c r="AK125" t="s">
        <v>572</v>
      </c>
      <c r="AL125" t="s">
        <v>166</v>
      </c>
      <c r="AM125">
        <v>95.6</v>
      </c>
      <c r="AN125">
        <v>5.9</v>
      </c>
      <c r="AO125">
        <v>1.6</v>
      </c>
      <c r="AP125">
        <v>0.7</v>
      </c>
      <c r="AQ125">
        <v>2.2000000000000002</v>
      </c>
      <c r="AR125">
        <v>0.7</v>
      </c>
      <c r="AS125">
        <v>0.4</v>
      </c>
      <c r="AT125">
        <v>0.7</v>
      </c>
      <c r="AU125">
        <v>0.2</v>
      </c>
      <c r="AV125">
        <v>400217</v>
      </c>
      <c r="AW125">
        <v>5572521</v>
      </c>
      <c r="BB125">
        <v>12751</v>
      </c>
      <c r="BC125">
        <v>6431</v>
      </c>
      <c r="BD125">
        <v>6320</v>
      </c>
      <c r="BE125">
        <v>4</v>
      </c>
      <c r="BF125">
        <v>4.0999999999999996</v>
      </c>
      <c r="BG125">
        <v>4</v>
      </c>
      <c r="BH125">
        <v>50.296363470000003</v>
      </c>
      <c r="BI125">
        <v>7.5990278599999996</v>
      </c>
      <c r="BJ125">
        <v>903</v>
      </c>
      <c r="BK125">
        <v>703</v>
      </c>
      <c r="BL125">
        <v>15.7</v>
      </c>
      <c r="BM125">
        <v>12.5</v>
      </c>
      <c r="BN125">
        <v>2.7</v>
      </c>
      <c r="BO125">
        <v>1.6</v>
      </c>
      <c r="BP125">
        <v>0.6</v>
      </c>
      <c r="BQ125">
        <v>0.3</v>
      </c>
      <c r="BR125">
        <v>14</v>
      </c>
      <c r="BS125">
        <v>11.1</v>
      </c>
      <c r="BT125">
        <v>6561</v>
      </c>
      <c r="BU125">
        <v>6462</v>
      </c>
      <c r="BV125">
        <v>0.65</v>
      </c>
      <c r="BW125">
        <v>0.62</v>
      </c>
      <c r="BX125">
        <v>0.95</v>
      </c>
      <c r="BY125">
        <v>0.95</v>
      </c>
      <c r="BZ125">
        <v>1.03</v>
      </c>
      <c r="CA125">
        <v>1.03</v>
      </c>
      <c r="CB125">
        <v>0.79</v>
      </c>
      <c r="CC125">
        <v>0.81</v>
      </c>
      <c r="CD125">
        <v>628</v>
      </c>
      <c r="CE125">
        <v>19</v>
      </c>
      <c r="CF125">
        <v>4</v>
      </c>
      <c r="CG125">
        <v>11</v>
      </c>
      <c r="CH125">
        <v>90</v>
      </c>
      <c r="CI125">
        <v>3</v>
      </c>
      <c r="CJ125">
        <v>1</v>
      </c>
      <c r="CK125">
        <v>1</v>
      </c>
      <c r="CL125">
        <v>441</v>
      </c>
      <c r="CM125">
        <v>8</v>
      </c>
      <c r="CN125">
        <v>2</v>
      </c>
      <c r="CO125">
        <v>6</v>
      </c>
      <c r="CP125">
        <v>190</v>
      </c>
      <c r="CQ125" t="s">
        <v>1412</v>
      </c>
      <c r="CR125">
        <v>4.2130000000000001</v>
      </c>
      <c r="CS125" t="s">
        <v>110</v>
      </c>
      <c r="CT125" t="s">
        <v>111</v>
      </c>
    </row>
    <row r="126" spans="1:98" ht="14" x14ac:dyDescent="0.3">
      <c r="A126">
        <v>2018</v>
      </c>
      <c r="B126">
        <v>6616</v>
      </c>
      <c r="C126">
        <v>7010</v>
      </c>
      <c r="D126" t="s">
        <v>1413</v>
      </c>
      <c r="E126">
        <v>7</v>
      </c>
      <c r="F126" t="s">
        <v>681</v>
      </c>
      <c r="G126" t="s">
        <v>167</v>
      </c>
      <c r="H126">
        <v>9</v>
      </c>
      <c r="J126" t="s">
        <v>101</v>
      </c>
      <c r="K126" t="s">
        <v>1370</v>
      </c>
      <c r="L126" t="s">
        <v>1414</v>
      </c>
      <c r="M126" t="s">
        <v>104</v>
      </c>
      <c r="N126" t="s">
        <v>844</v>
      </c>
      <c r="O126" t="s">
        <v>844</v>
      </c>
      <c r="P126" t="s">
        <v>107</v>
      </c>
      <c r="Q126">
        <v>4</v>
      </c>
      <c r="R126">
        <v>362</v>
      </c>
      <c r="S126">
        <v>41811</v>
      </c>
      <c r="T126">
        <v>21500</v>
      </c>
      <c r="U126">
        <v>20310</v>
      </c>
      <c r="V126">
        <v>2686</v>
      </c>
      <c r="W126">
        <v>1391</v>
      </c>
      <c r="X126">
        <v>1294</v>
      </c>
      <c r="Y126">
        <v>6.4</v>
      </c>
      <c r="Z126">
        <v>0.9</v>
      </c>
      <c r="AA126">
        <v>0.54</v>
      </c>
      <c r="AB126">
        <v>1.02</v>
      </c>
      <c r="AC126">
        <v>2385</v>
      </c>
      <c r="AD126">
        <v>6.4</v>
      </c>
      <c r="AE126">
        <v>456</v>
      </c>
      <c r="AF126">
        <v>7</v>
      </c>
      <c r="AK126" t="s">
        <v>161</v>
      </c>
      <c r="AL126" t="s">
        <v>108</v>
      </c>
      <c r="AM126">
        <v>92</v>
      </c>
      <c r="AN126">
        <v>6.4</v>
      </c>
      <c r="AO126">
        <v>0.6</v>
      </c>
      <c r="AP126">
        <v>0.7</v>
      </c>
      <c r="AQ126">
        <v>2.5</v>
      </c>
      <c r="AR126">
        <v>3.8</v>
      </c>
      <c r="AS126">
        <v>3</v>
      </c>
      <c r="AT126">
        <v>0.1</v>
      </c>
      <c r="AU126">
        <v>0.9</v>
      </c>
      <c r="AV126">
        <v>458175</v>
      </c>
      <c r="AW126">
        <v>5467409</v>
      </c>
      <c r="BB126">
        <v>48677</v>
      </c>
      <c r="BC126">
        <v>24925</v>
      </c>
      <c r="BD126">
        <v>23752</v>
      </c>
      <c r="BE126">
        <v>7.6</v>
      </c>
      <c r="BF126">
        <v>7.7</v>
      </c>
      <c r="BG126">
        <v>7.6</v>
      </c>
      <c r="BH126">
        <v>49.357957480000003</v>
      </c>
      <c r="BI126">
        <v>8.4240305499999995</v>
      </c>
      <c r="BJ126">
        <v>2379</v>
      </c>
      <c r="BK126">
        <v>2287</v>
      </c>
      <c r="BL126">
        <v>11.1</v>
      </c>
      <c r="BM126">
        <v>11.3</v>
      </c>
      <c r="BN126">
        <v>5.5</v>
      </c>
      <c r="BO126">
        <v>4.8</v>
      </c>
      <c r="BP126">
        <v>3.1</v>
      </c>
      <c r="BQ126">
        <v>3.3</v>
      </c>
      <c r="BR126">
        <v>9.5</v>
      </c>
      <c r="BS126">
        <v>9.6</v>
      </c>
      <c r="BT126">
        <v>25242</v>
      </c>
      <c r="BU126">
        <v>24249</v>
      </c>
      <c r="BV126">
        <v>0.54</v>
      </c>
      <c r="BW126">
        <v>0.54</v>
      </c>
      <c r="BX126">
        <v>0.97</v>
      </c>
      <c r="BY126">
        <v>0.97</v>
      </c>
      <c r="BZ126">
        <v>1.03</v>
      </c>
      <c r="CA126">
        <v>1.01</v>
      </c>
      <c r="CB126">
        <v>0.72</v>
      </c>
      <c r="CC126">
        <v>0.72</v>
      </c>
      <c r="CD126">
        <v>2198</v>
      </c>
      <c r="CE126">
        <v>63</v>
      </c>
      <c r="CF126">
        <v>89</v>
      </c>
      <c r="CG126">
        <v>14</v>
      </c>
      <c r="CH126">
        <v>418</v>
      </c>
      <c r="CI126">
        <v>11</v>
      </c>
      <c r="CJ126">
        <v>21</v>
      </c>
      <c r="CK126">
        <v>2</v>
      </c>
      <c r="CL126">
        <v>1641</v>
      </c>
      <c r="CM126">
        <v>20</v>
      </c>
      <c r="CN126">
        <v>32</v>
      </c>
      <c r="CO126">
        <v>10</v>
      </c>
      <c r="CP126">
        <v>60</v>
      </c>
      <c r="CQ126" t="s">
        <v>1415</v>
      </c>
      <c r="CR126">
        <v>0.60599999999999998</v>
      </c>
      <c r="CS126" t="s">
        <v>110</v>
      </c>
      <c r="CT126" t="s">
        <v>111</v>
      </c>
    </row>
    <row r="127" spans="1:98" ht="14" x14ac:dyDescent="0.3">
      <c r="A127">
        <v>2018</v>
      </c>
      <c r="B127">
        <v>6815</v>
      </c>
      <c r="C127">
        <v>7801</v>
      </c>
      <c r="D127" t="s">
        <v>1416</v>
      </c>
      <c r="E127">
        <v>7</v>
      </c>
      <c r="F127" t="s">
        <v>681</v>
      </c>
      <c r="G127" t="s">
        <v>167</v>
      </c>
      <c r="H127">
        <v>9</v>
      </c>
      <c r="J127" t="s">
        <v>101</v>
      </c>
      <c r="K127" t="s">
        <v>844</v>
      </c>
      <c r="L127" t="s">
        <v>1417</v>
      </c>
      <c r="M127" t="s">
        <v>104</v>
      </c>
      <c r="N127" t="s">
        <v>1008</v>
      </c>
      <c r="O127" t="s">
        <v>1418</v>
      </c>
      <c r="P127" t="s">
        <v>107</v>
      </c>
      <c r="Q127">
        <v>4</v>
      </c>
      <c r="R127">
        <v>360</v>
      </c>
      <c r="S127">
        <v>25271</v>
      </c>
      <c r="T127">
        <v>12085</v>
      </c>
      <c r="U127">
        <v>13186</v>
      </c>
      <c r="Z127">
        <v>0.91</v>
      </c>
      <c r="AA127">
        <v>0.48</v>
      </c>
      <c r="AB127">
        <v>1.02</v>
      </c>
      <c r="AC127">
        <v>1414</v>
      </c>
      <c r="AE127">
        <v>331</v>
      </c>
      <c r="AK127" t="s">
        <v>161</v>
      </c>
      <c r="AL127" t="s">
        <v>108</v>
      </c>
      <c r="AV127">
        <v>449138</v>
      </c>
      <c r="AW127">
        <v>5445420</v>
      </c>
      <c r="BB127">
        <v>30017</v>
      </c>
      <c r="BC127">
        <v>14292</v>
      </c>
      <c r="BD127">
        <v>15725</v>
      </c>
      <c r="BH127">
        <v>49.159487489999997</v>
      </c>
      <c r="BI127">
        <v>8.3023822599999999</v>
      </c>
      <c r="BJ127">
        <v>1328</v>
      </c>
      <c r="BK127">
        <v>1408</v>
      </c>
      <c r="BL127">
        <v>11</v>
      </c>
      <c r="BM127">
        <v>10.7</v>
      </c>
      <c r="BR127">
        <v>9.3000000000000007</v>
      </c>
      <c r="BS127">
        <v>9</v>
      </c>
      <c r="BT127">
        <v>14807</v>
      </c>
      <c r="BU127">
        <v>16225</v>
      </c>
      <c r="BV127">
        <v>0.49</v>
      </c>
      <c r="BW127">
        <v>0.48</v>
      </c>
      <c r="BX127">
        <v>0.93</v>
      </c>
      <c r="BY127">
        <v>0.97</v>
      </c>
      <c r="BZ127">
        <v>1.02</v>
      </c>
      <c r="CA127">
        <v>1.02</v>
      </c>
      <c r="CB127">
        <v>0.63</v>
      </c>
      <c r="CC127">
        <v>0.62</v>
      </c>
      <c r="CP127">
        <v>40</v>
      </c>
      <c r="CQ127" t="s">
        <v>1419</v>
      </c>
      <c r="CR127">
        <v>1.157</v>
      </c>
      <c r="CS127" t="s">
        <v>110</v>
      </c>
      <c r="CT127" t="s">
        <v>111</v>
      </c>
    </row>
    <row r="128" spans="1:98" ht="14" x14ac:dyDescent="0.3">
      <c r="A128">
        <v>2018</v>
      </c>
      <c r="B128">
        <v>6716</v>
      </c>
      <c r="C128">
        <v>7025</v>
      </c>
      <c r="D128" t="s">
        <v>1420</v>
      </c>
      <c r="E128">
        <v>7</v>
      </c>
      <c r="F128" t="s">
        <v>681</v>
      </c>
      <c r="G128" t="s">
        <v>167</v>
      </c>
      <c r="H128">
        <v>9</v>
      </c>
      <c r="J128" t="s">
        <v>101</v>
      </c>
      <c r="K128" t="s">
        <v>844</v>
      </c>
      <c r="L128" t="s">
        <v>844</v>
      </c>
      <c r="M128" t="s">
        <v>104</v>
      </c>
      <c r="N128" t="s">
        <v>1008</v>
      </c>
      <c r="O128" t="s">
        <v>1421</v>
      </c>
      <c r="P128" t="s">
        <v>107</v>
      </c>
      <c r="Q128">
        <v>4</v>
      </c>
      <c r="R128">
        <v>236</v>
      </c>
      <c r="S128">
        <v>41300</v>
      </c>
      <c r="T128">
        <v>20641</v>
      </c>
      <c r="U128">
        <v>20659</v>
      </c>
      <c r="V128">
        <v>5492</v>
      </c>
      <c r="W128">
        <v>2825</v>
      </c>
      <c r="X128">
        <v>2667</v>
      </c>
      <c r="Y128">
        <v>13.3</v>
      </c>
      <c r="Z128">
        <v>0.92</v>
      </c>
      <c r="AA128">
        <v>0.56999999999999995</v>
      </c>
      <c r="AB128">
        <v>1.04</v>
      </c>
      <c r="AC128">
        <v>2355</v>
      </c>
      <c r="AD128">
        <v>12.9</v>
      </c>
      <c r="AE128">
        <v>453</v>
      </c>
      <c r="AF128">
        <v>17.2</v>
      </c>
      <c r="AK128" t="s">
        <v>108</v>
      </c>
      <c r="AL128" t="s">
        <v>108</v>
      </c>
      <c r="AM128">
        <v>85.6</v>
      </c>
      <c r="AN128">
        <v>6.7</v>
      </c>
      <c r="AO128">
        <v>0.5</v>
      </c>
      <c r="AP128">
        <v>0.7</v>
      </c>
      <c r="AQ128">
        <v>3.2</v>
      </c>
      <c r="AR128">
        <v>10</v>
      </c>
      <c r="AS128">
        <v>8.5</v>
      </c>
      <c r="AT128">
        <v>0.1</v>
      </c>
      <c r="AU128">
        <v>0.4</v>
      </c>
      <c r="AV128">
        <v>454292</v>
      </c>
      <c r="AW128">
        <v>5459773</v>
      </c>
      <c r="BB128">
        <v>47530</v>
      </c>
      <c r="BC128">
        <v>23774</v>
      </c>
      <c r="BD128">
        <v>23756</v>
      </c>
      <c r="BE128">
        <v>15.9</v>
      </c>
      <c r="BF128">
        <v>16.399999999999999</v>
      </c>
      <c r="BG128">
        <v>15.5</v>
      </c>
      <c r="BH128">
        <v>49.288996679999997</v>
      </c>
      <c r="BI128">
        <v>8.3714427499999999</v>
      </c>
      <c r="BJ128">
        <v>2370</v>
      </c>
      <c r="BK128">
        <v>2320</v>
      </c>
      <c r="BL128">
        <v>11.5</v>
      </c>
      <c r="BM128">
        <v>11.2</v>
      </c>
      <c r="BN128">
        <v>9.8000000000000007</v>
      </c>
      <c r="BO128">
        <v>10.4</v>
      </c>
      <c r="BP128">
        <v>7.2</v>
      </c>
      <c r="BQ128">
        <v>7.6</v>
      </c>
      <c r="BR128">
        <v>10</v>
      </c>
      <c r="BS128">
        <v>9.8000000000000007</v>
      </c>
      <c r="BT128">
        <v>24110</v>
      </c>
      <c r="BU128">
        <v>24328</v>
      </c>
      <c r="BV128">
        <v>0.56999999999999995</v>
      </c>
      <c r="BW128">
        <v>0.57999999999999996</v>
      </c>
      <c r="BX128">
        <v>0.96</v>
      </c>
      <c r="BY128">
        <v>0.95</v>
      </c>
      <c r="BZ128">
        <v>1.06</v>
      </c>
      <c r="CA128">
        <v>1.02</v>
      </c>
      <c r="CB128">
        <v>0.69</v>
      </c>
      <c r="CC128">
        <v>0.71</v>
      </c>
      <c r="CD128">
        <v>2028</v>
      </c>
      <c r="CE128">
        <v>78</v>
      </c>
      <c r="CF128">
        <v>227</v>
      </c>
      <c r="CG128">
        <v>12</v>
      </c>
      <c r="CH128">
        <v>372</v>
      </c>
      <c r="CI128">
        <v>14</v>
      </c>
      <c r="CJ128">
        <v>64</v>
      </c>
      <c r="CK128">
        <v>1</v>
      </c>
      <c r="CL128">
        <v>1480</v>
      </c>
      <c r="CM128">
        <v>30</v>
      </c>
      <c r="CN128">
        <v>100</v>
      </c>
      <c r="CO128">
        <v>7</v>
      </c>
      <c r="CP128">
        <v>50</v>
      </c>
      <c r="CQ128" t="s">
        <v>1422</v>
      </c>
      <c r="CR128">
        <v>2.2400000000000002</v>
      </c>
      <c r="CS128" t="s">
        <v>110</v>
      </c>
      <c r="CT128" t="s">
        <v>111</v>
      </c>
    </row>
    <row r="129" spans="1:98" ht="14" x14ac:dyDescent="0.3">
      <c r="A129">
        <v>2018</v>
      </c>
      <c r="B129">
        <v>6316</v>
      </c>
      <c r="C129">
        <v>7029</v>
      </c>
      <c r="D129" t="s">
        <v>1370</v>
      </c>
      <c r="E129">
        <v>7</v>
      </c>
      <c r="F129" t="s">
        <v>681</v>
      </c>
      <c r="G129" t="s">
        <v>167</v>
      </c>
      <c r="H129">
        <v>9</v>
      </c>
      <c r="J129" t="s">
        <v>101</v>
      </c>
      <c r="K129" t="s">
        <v>404</v>
      </c>
      <c r="L129" t="s">
        <v>1423</v>
      </c>
      <c r="M129" t="s">
        <v>104</v>
      </c>
      <c r="N129" t="s">
        <v>1370</v>
      </c>
      <c r="O129" t="s">
        <v>1370</v>
      </c>
      <c r="P129" t="s">
        <v>107</v>
      </c>
      <c r="Q129">
        <v>2</v>
      </c>
      <c r="AV129">
        <v>453642</v>
      </c>
      <c r="AW129">
        <v>5500740</v>
      </c>
      <c r="BH129">
        <v>49.657419079999997</v>
      </c>
      <c r="BI129">
        <v>8.3576989299999997</v>
      </c>
      <c r="CP129">
        <v>140</v>
      </c>
      <c r="CQ129" t="s">
        <v>1424</v>
      </c>
      <c r="CR129">
        <v>0.17</v>
      </c>
      <c r="CS129" t="s">
        <v>110</v>
      </c>
      <c r="CT129" t="s">
        <v>111</v>
      </c>
    </row>
    <row r="130" spans="1:98" ht="14" x14ac:dyDescent="0.3">
      <c r="A130">
        <v>2018</v>
      </c>
      <c r="B130">
        <v>6711</v>
      </c>
      <c r="C130">
        <v>7005</v>
      </c>
      <c r="D130" t="s">
        <v>1425</v>
      </c>
      <c r="E130">
        <v>7</v>
      </c>
      <c r="F130" t="s">
        <v>681</v>
      </c>
      <c r="G130" t="s">
        <v>167</v>
      </c>
      <c r="H130">
        <v>10</v>
      </c>
      <c r="J130" t="s">
        <v>101</v>
      </c>
      <c r="K130" t="s">
        <v>757</v>
      </c>
      <c r="L130" t="s">
        <v>1425</v>
      </c>
      <c r="M130" t="s">
        <v>159</v>
      </c>
      <c r="N130" t="s">
        <v>1426</v>
      </c>
      <c r="O130" t="s">
        <v>1427</v>
      </c>
      <c r="P130" t="s">
        <v>160</v>
      </c>
      <c r="Q130">
        <v>4</v>
      </c>
      <c r="R130">
        <v>337</v>
      </c>
      <c r="S130">
        <v>22312</v>
      </c>
      <c r="T130">
        <v>11296</v>
      </c>
      <c r="U130">
        <v>11016</v>
      </c>
      <c r="V130">
        <v>3286</v>
      </c>
      <c r="W130">
        <v>1550</v>
      </c>
      <c r="X130">
        <v>1736</v>
      </c>
      <c r="Y130">
        <v>14.7</v>
      </c>
      <c r="Z130">
        <v>0.95</v>
      </c>
      <c r="AA130">
        <v>0.66</v>
      </c>
      <c r="AB130">
        <v>1.06</v>
      </c>
      <c r="AC130">
        <v>1288</v>
      </c>
      <c r="AD130">
        <v>13.9</v>
      </c>
      <c r="AE130">
        <v>213</v>
      </c>
      <c r="AF130">
        <v>24.6</v>
      </c>
      <c r="AK130" t="s">
        <v>572</v>
      </c>
      <c r="AL130" t="s">
        <v>108</v>
      </c>
      <c r="AM130">
        <v>84</v>
      </c>
      <c r="AN130">
        <v>5.9</v>
      </c>
      <c r="AO130">
        <v>0.7</v>
      </c>
      <c r="AP130">
        <v>1</v>
      </c>
      <c r="AQ130">
        <v>4.2</v>
      </c>
      <c r="AR130">
        <v>10.3</v>
      </c>
      <c r="AS130">
        <v>8.5</v>
      </c>
      <c r="AT130">
        <v>0.2</v>
      </c>
      <c r="AU130">
        <v>0.3</v>
      </c>
      <c r="AV130">
        <v>396857</v>
      </c>
      <c r="AW130">
        <v>5454127</v>
      </c>
      <c r="BB130">
        <v>24746</v>
      </c>
      <c r="BC130">
        <v>12575</v>
      </c>
      <c r="BD130">
        <v>12171</v>
      </c>
      <c r="BE130">
        <v>18</v>
      </c>
      <c r="BF130">
        <v>16.8</v>
      </c>
      <c r="BG130">
        <v>19.2</v>
      </c>
      <c r="BH130">
        <v>49.231231170000001</v>
      </c>
      <c r="BI130">
        <v>7.5832381099999999</v>
      </c>
      <c r="BJ130">
        <v>1354</v>
      </c>
      <c r="BK130">
        <v>1235</v>
      </c>
      <c r="BL130">
        <v>12</v>
      </c>
      <c r="BM130">
        <v>11.2</v>
      </c>
      <c r="BN130">
        <v>9.8000000000000007</v>
      </c>
      <c r="BO130">
        <v>12</v>
      </c>
      <c r="BP130">
        <v>6</v>
      </c>
      <c r="BQ130">
        <v>8</v>
      </c>
      <c r="BR130">
        <v>10.8</v>
      </c>
      <c r="BS130">
        <v>10.1</v>
      </c>
      <c r="BT130">
        <v>12550</v>
      </c>
      <c r="BU130">
        <v>12030</v>
      </c>
      <c r="BV130">
        <v>0.68</v>
      </c>
      <c r="BW130">
        <v>0.64</v>
      </c>
      <c r="BX130">
        <v>0.99</v>
      </c>
      <c r="BY130">
        <v>0.93</v>
      </c>
      <c r="BZ130">
        <v>1.05</v>
      </c>
      <c r="CA130">
        <v>1.08</v>
      </c>
      <c r="CB130">
        <v>0.79</v>
      </c>
      <c r="CC130">
        <v>0.8</v>
      </c>
      <c r="CD130">
        <v>1096</v>
      </c>
      <c r="CE130">
        <v>54</v>
      </c>
      <c r="CF130">
        <v>125</v>
      </c>
      <c r="CG130">
        <v>9</v>
      </c>
      <c r="CH130">
        <v>159</v>
      </c>
      <c r="CI130">
        <v>14</v>
      </c>
      <c r="CJ130">
        <v>38</v>
      </c>
      <c r="CK130">
        <v>1</v>
      </c>
      <c r="CL130">
        <v>756</v>
      </c>
      <c r="CM130">
        <v>28</v>
      </c>
      <c r="CN130">
        <v>74</v>
      </c>
      <c r="CO130">
        <v>6</v>
      </c>
      <c r="CP130">
        <v>20</v>
      </c>
      <c r="CQ130" t="s">
        <v>1428</v>
      </c>
      <c r="CR130">
        <v>1.1990000000000001</v>
      </c>
      <c r="CS130" t="s">
        <v>162</v>
      </c>
      <c r="CT130" t="s">
        <v>111</v>
      </c>
    </row>
    <row r="131" spans="1:98" ht="14" x14ac:dyDescent="0.3">
      <c r="A131">
        <v>2018</v>
      </c>
      <c r="B131">
        <v>6714</v>
      </c>
      <c r="C131">
        <v>7038</v>
      </c>
      <c r="D131" t="s">
        <v>1429</v>
      </c>
      <c r="E131">
        <v>7</v>
      </c>
      <c r="F131" t="s">
        <v>681</v>
      </c>
      <c r="G131" t="s">
        <v>167</v>
      </c>
      <c r="H131">
        <v>10</v>
      </c>
      <c r="J131" t="s">
        <v>101</v>
      </c>
      <c r="K131" t="s">
        <v>987</v>
      </c>
      <c r="L131" t="s">
        <v>987</v>
      </c>
      <c r="M131" t="s">
        <v>159</v>
      </c>
      <c r="N131" t="s">
        <v>757</v>
      </c>
      <c r="O131" t="s">
        <v>1430</v>
      </c>
      <c r="P131" t="s">
        <v>160</v>
      </c>
      <c r="Q131">
        <v>3</v>
      </c>
      <c r="R131">
        <v>255</v>
      </c>
      <c r="S131">
        <v>29395</v>
      </c>
      <c r="T131">
        <v>14591</v>
      </c>
      <c r="U131">
        <v>14803</v>
      </c>
      <c r="V131">
        <v>4106</v>
      </c>
      <c r="W131">
        <v>1944</v>
      </c>
      <c r="X131">
        <v>2162</v>
      </c>
      <c r="Y131">
        <v>14</v>
      </c>
      <c r="Z131">
        <v>0.93</v>
      </c>
      <c r="AA131">
        <v>0.77</v>
      </c>
      <c r="AB131">
        <v>1.07</v>
      </c>
      <c r="AC131">
        <v>1684</v>
      </c>
      <c r="AD131">
        <v>13.2</v>
      </c>
      <c r="AE131">
        <v>306</v>
      </c>
      <c r="AF131">
        <v>22.5</v>
      </c>
      <c r="AK131" t="s">
        <v>108</v>
      </c>
      <c r="AL131" t="s">
        <v>108</v>
      </c>
      <c r="AM131">
        <v>84.7</v>
      </c>
      <c r="AN131">
        <v>7.8</v>
      </c>
      <c r="AO131">
        <v>0.7</v>
      </c>
      <c r="AP131">
        <v>1</v>
      </c>
      <c r="AQ131">
        <v>4.0999999999999996</v>
      </c>
      <c r="AR131">
        <v>9.6999999999999993</v>
      </c>
      <c r="AS131">
        <v>7.9</v>
      </c>
      <c r="AT131">
        <v>0.2</v>
      </c>
      <c r="AU131">
        <v>0.4</v>
      </c>
      <c r="AV131">
        <v>432346</v>
      </c>
      <c r="AW131">
        <v>5450761</v>
      </c>
      <c r="BB131">
        <v>31972</v>
      </c>
      <c r="BC131">
        <v>15903</v>
      </c>
      <c r="BD131">
        <v>16069</v>
      </c>
      <c r="BE131">
        <v>17.5</v>
      </c>
      <c r="BF131">
        <v>16.7</v>
      </c>
      <c r="BG131">
        <v>18.2</v>
      </c>
      <c r="BH131">
        <v>49.205909990000002</v>
      </c>
      <c r="BI131">
        <v>8.0711994100000002</v>
      </c>
      <c r="BJ131">
        <v>1590</v>
      </c>
      <c r="BK131">
        <v>1557</v>
      </c>
      <c r="BL131">
        <v>10.9</v>
      </c>
      <c r="BM131">
        <v>10.5</v>
      </c>
      <c r="BN131">
        <v>9.6</v>
      </c>
      <c r="BO131">
        <v>11.2</v>
      </c>
      <c r="BP131">
        <v>5.8</v>
      </c>
      <c r="BQ131">
        <v>7.5</v>
      </c>
      <c r="BR131">
        <v>10</v>
      </c>
      <c r="BS131">
        <v>9.6999999999999993</v>
      </c>
      <c r="BT131">
        <v>16108</v>
      </c>
      <c r="BU131">
        <v>16154</v>
      </c>
      <c r="BV131">
        <v>0.8</v>
      </c>
      <c r="BW131">
        <v>0.74</v>
      </c>
      <c r="BX131">
        <v>1</v>
      </c>
      <c r="BY131">
        <v>0.95</v>
      </c>
      <c r="BZ131">
        <v>1.05</v>
      </c>
      <c r="CA131">
        <v>1.1000000000000001</v>
      </c>
      <c r="CB131">
        <v>0.85</v>
      </c>
      <c r="CC131">
        <v>0.88</v>
      </c>
      <c r="CD131">
        <v>1443</v>
      </c>
      <c r="CE131">
        <v>70</v>
      </c>
      <c r="CF131">
        <v>153</v>
      </c>
      <c r="CG131">
        <v>12</v>
      </c>
      <c r="CH131">
        <v>235</v>
      </c>
      <c r="CI131">
        <v>18</v>
      </c>
      <c r="CJ131">
        <v>50</v>
      </c>
      <c r="CK131">
        <v>1</v>
      </c>
      <c r="CL131">
        <v>1035</v>
      </c>
      <c r="CM131">
        <v>35</v>
      </c>
      <c r="CN131">
        <v>81</v>
      </c>
      <c r="CO131">
        <v>7</v>
      </c>
      <c r="CP131">
        <v>40</v>
      </c>
      <c r="CQ131" t="s">
        <v>1431</v>
      </c>
      <c r="CR131">
        <v>2.1850000000000001</v>
      </c>
      <c r="CS131" t="s">
        <v>162</v>
      </c>
      <c r="CT131" t="s">
        <v>111</v>
      </c>
    </row>
    <row r="132" spans="1:98" ht="14" x14ac:dyDescent="0.3">
      <c r="A132">
        <v>2018</v>
      </c>
      <c r="B132">
        <v>6915</v>
      </c>
      <c r="C132">
        <v>7748</v>
      </c>
      <c r="D132" t="s">
        <v>1432</v>
      </c>
      <c r="E132">
        <v>7</v>
      </c>
      <c r="F132" t="s">
        <v>681</v>
      </c>
      <c r="G132" t="s">
        <v>167</v>
      </c>
      <c r="H132">
        <v>10</v>
      </c>
      <c r="J132" t="s">
        <v>101</v>
      </c>
      <c r="K132" t="s">
        <v>1008</v>
      </c>
      <c r="L132" t="s">
        <v>1008</v>
      </c>
      <c r="M132" t="s">
        <v>159</v>
      </c>
      <c r="N132" t="s">
        <v>1398</v>
      </c>
      <c r="O132" t="s">
        <v>1398</v>
      </c>
      <c r="P132" t="s">
        <v>160</v>
      </c>
      <c r="Q132">
        <v>6</v>
      </c>
      <c r="R132">
        <v>330</v>
      </c>
      <c r="S132">
        <v>71877</v>
      </c>
      <c r="T132">
        <v>35466</v>
      </c>
      <c r="U132">
        <v>36411</v>
      </c>
      <c r="V132">
        <v>8840</v>
      </c>
      <c r="W132">
        <v>4249</v>
      </c>
      <c r="X132">
        <v>4590</v>
      </c>
      <c r="Y132">
        <v>12.3</v>
      </c>
      <c r="Z132">
        <v>0.96</v>
      </c>
      <c r="AA132">
        <v>0.64</v>
      </c>
      <c r="AB132">
        <v>1.03</v>
      </c>
      <c r="AC132">
        <v>4024</v>
      </c>
      <c r="AD132">
        <v>11.7</v>
      </c>
      <c r="AE132">
        <v>937</v>
      </c>
      <c r="AF132">
        <v>17.600000000000001</v>
      </c>
      <c r="AK132" t="s">
        <v>166</v>
      </c>
      <c r="AL132" t="s">
        <v>166</v>
      </c>
      <c r="AM132">
        <v>86.7</v>
      </c>
      <c r="AN132">
        <v>6</v>
      </c>
      <c r="AO132">
        <v>0.7</v>
      </c>
      <c r="AP132">
        <v>0.8</v>
      </c>
      <c r="AQ132">
        <v>3.3</v>
      </c>
      <c r="AR132">
        <v>8.9</v>
      </c>
      <c r="AS132">
        <v>7.4</v>
      </c>
      <c r="AT132">
        <v>0.1</v>
      </c>
      <c r="AU132">
        <v>0.2</v>
      </c>
      <c r="AV132">
        <v>448744</v>
      </c>
      <c r="AW132">
        <v>5431864</v>
      </c>
      <c r="BB132">
        <v>80532</v>
      </c>
      <c r="BC132">
        <v>39694</v>
      </c>
      <c r="BD132">
        <v>40838</v>
      </c>
      <c r="BE132">
        <v>14.9</v>
      </c>
      <c r="BF132">
        <v>14.5</v>
      </c>
      <c r="BG132">
        <v>15.2</v>
      </c>
      <c r="BH132">
        <v>49.037526649999997</v>
      </c>
      <c r="BI132">
        <v>8.2987075499999996</v>
      </c>
      <c r="BJ132">
        <v>4300</v>
      </c>
      <c r="BK132">
        <v>4524</v>
      </c>
      <c r="BL132">
        <v>12.1</v>
      </c>
      <c r="BM132">
        <v>12.4</v>
      </c>
      <c r="BN132">
        <v>7.4</v>
      </c>
      <c r="BO132">
        <v>8.5</v>
      </c>
      <c r="BP132">
        <v>5.2</v>
      </c>
      <c r="BQ132">
        <v>6.5</v>
      </c>
      <c r="BR132">
        <v>10.8</v>
      </c>
      <c r="BS132">
        <v>11.1</v>
      </c>
      <c r="BT132">
        <v>40086</v>
      </c>
      <c r="BU132">
        <v>41503</v>
      </c>
      <c r="BV132">
        <v>0.67</v>
      </c>
      <c r="BW132">
        <v>0.61</v>
      </c>
      <c r="BX132">
        <v>0.97</v>
      </c>
      <c r="BY132">
        <v>0.92</v>
      </c>
      <c r="BZ132">
        <v>1.01</v>
      </c>
      <c r="CA132">
        <v>1.04</v>
      </c>
      <c r="CB132">
        <v>0.73</v>
      </c>
      <c r="CC132">
        <v>0.73</v>
      </c>
      <c r="CD132">
        <v>3517</v>
      </c>
      <c r="CE132">
        <v>138</v>
      </c>
      <c r="CF132">
        <v>332</v>
      </c>
      <c r="CG132">
        <v>29</v>
      </c>
      <c r="CH132">
        <v>765</v>
      </c>
      <c r="CI132">
        <v>33</v>
      </c>
      <c r="CJ132">
        <v>132</v>
      </c>
      <c r="CK132">
        <v>5</v>
      </c>
      <c r="CL132">
        <v>2644</v>
      </c>
      <c r="CM132">
        <v>67</v>
      </c>
      <c r="CN132">
        <v>178</v>
      </c>
      <c r="CO132">
        <v>18</v>
      </c>
      <c r="CP132">
        <v>50</v>
      </c>
      <c r="CQ132" t="s">
        <v>1433</v>
      </c>
      <c r="CR132">
        <v>0.54800000000000004</v>
      </c>
      <c r="CS132" t="s">
        <v>162</v>
      </c>
      <c r="CT132" t="s">
        <v>111</v>
      </c>
    </row>
    <row r="133" spans="1:98" ht="14" x14ac:dyDescent="0.3">
      <c r="A133">
        <v>2018</v>
      </c>
      <c r="B133">
        <v>6713</v>
      </c>
      <c r="C133">
        <v>7030</v>
      </c>
      <c r="D133" t="s">
        <v>1434</v>
      </c>
      <c r="E133">
        <v>7</v>
      </c>
      <c r="F133" t="s">
        <v>681</v>
      </c>
      <c r="G133" t="s">
        <v>167</v>
      </c>
      <c r="H133">
        <v>10</v>
      </c>
      <c r="J133" t="s">
        <v>101</v>
      </c>
      <c r="K133" t="s">
        <v>987</v>
      </c>
      <c r="L133" t="s">
        <v>1435</v>
      </c>
      <c r="M133" t="s">
        <v>159</v>
      </c>
      <c r="N133" t="s">
        <v>757</v>
      </c>
      <c r="O133" t="s">
        <v>1434</v>
      </c>
      <c r="P133" t="s">
        <v>160</v>
      </c>
      <c r="Q133">
        <v>3</v>
      </c>
      <c r="R133">
        <v>356</v>
      </c>
      <c r="S133">
        <v>18107</v>
      </c>
      <c r="T133">
        <v>8777</v>
      </c>
      <c r="U133">
        <v>9330</v>
      </c>
      <c r="V133">
        <v>3628</v>
      </c>
      <c r="W133">
        <v>1742</v>
      </c>
      <c r="X133">
        <v>1886</v>
      </c>
      <c r="Y133">
        <v>20</v>
      </c>
      <c r="Z133">
        <v>0.94</v>
      </c>
      <c r="AA133">
        <v>0.86</v>
      </c>
      <c r="AB133">
        <v>1.0900000000000001</v>
      </c>
      <c r="AC133">
        <v>1033</v>
      </c>
      <c r="AD133">
        <v>18.8</v>
      </c>
      <c r="AE133">
        <v>198</v>
      </c>
      <c r="AF133">
        <v>32.700000000000003</v>
      </c>
      <c r="AK133" t="s">
        <v>161</v>
      </c>
      <c r="AL133" t="s">
        <v>161</v>
      </c>
      <c r="AM133">
        <v>78</v>
      </c>
      <c r="AN133">
        <v>8.6999999999999993</v>
      </c>
      <c r="AO133">
        <v>0.9</v>
      </c>
      <c r="AP133">
        <v>1.3</v>
      </c>
      <c r="AQ133">
        <v>5.3</v>
      </c>
      <c r="AR133">
        <v>14.5</v>
      </c>
      <c r="AS133">
        <v>11.8</v>
      </c>
      <c r="AT133">
        <v>0.2</v>
      </c>
      <c r="AU133">
        <v>0.7</v>
      </c>
      <c r="AV133">
        <v>419824</v>
      </c>
      <c r="AW133">
        <v>5452469</v>
      </c>
      <c r="BB133">
        <v>19255</v>
      </c>
      <c r="BC133">
        <v>9312</v>
      </c>
      <c r="BD133">
        <v>9944</v>
      </c>
      <c r="BE133">
        <v>25.4</v>
      </c>
      <c r="BF133">
        <v>25.1</v>
      </c>
      <c r="BG133">
        <v>25.6</v>
      </c>
      <c r="BH133">
        <v>49.219758229999997</v>
      </c>
      <c r="BI133">
        <v>7.8989794699999996</v>
      </c>
      <c r="BJ133">
        <v>901</v>
      </c>
      <c r="BK133">
        <v>1025</v>
      </c>
      <c r="BL133">
        <v>10.3</v>
      </c>
      <c r="BM133">
        <v>11</v>
      </c>
      <c r="BN133">
        <v>3.4</v>
      </c>
      <c r="BO133">
        <v>14.2</v>
      </c>
      <c r="BP133">
        <v>0.8</v>
      </c>
      <c r="BQ133">
        <v>10.3</v>
      </c>
      <c r="BR133">
        <v>9.6999999999999993</v>
      </c>
      <c r="BS133">
        <v>10.3</v>
      </c>
      <c r="BT133">
        <v>9523</v>
      </c>
      <c r="BU133">
        <v>10247</v>
      </c>
      <c r="BV133">
        <v>0.93</v>
      </c>
      <c r="BW133">
        <v>0.79</v>
      </c>
      <c r="BX133">
        <v>1.01</v>
      </c>
      <c r="BY133">
        <v>0.93</v>
      </c>
      <c r="BZ133">
        <v>1.04</v>
      </c>
      <c r="CA133">
        <v>1.1399999999999999</v>
      </c>
      <c r="CB133">
        <v>0.86</v>
      </c>
      <c r="CC133">
        <v>0.88</v>
      </c>
      <c r="CD133">
        <v>821</v>
      </c>
      <c r="CE133">
        <v>53</v>
      </c>
      <c r="CF133">
        <v>141</v>
      </c>
      <c r="CG133">
        <v>10</v>
      </c>
      <c r="CH133">
        <v>131</v>
      </c>
      <c r="CI133">
        <v>18</v>
      </c>
      <c r="CJ133">
        <v>47</v>
      </c>
      <c r="CK133">
        <v>1</v>
      </c>
      <c r="CL133">
        <v>592</v>
      </c>
      <c r="CM133">
        <v>33</v>
      </c>
      <c r="CN133">
        <v>83</v>
      </c>
      <c r="CO133">
        <v>5</v>
      </c>
      <c r="CP133">
        <v>30</v>
      </c>
      <c r="CQ133" t="s">
        <v>1436</v>
      </c>
      <c r="CR133">
        <v>1.18</v>
      </c>
      <c r="CS133" t="s">
        <v>162</v>
      </c>
      <c r="CT133" t="s">
        <v>111</v>
      </c>
    </row>
    <row r="134" spans="1:98" ht="14" x14ac:dyDescent="0.3">
      <c r="A134">
        <v>2018</v>
      </c>
      <c r="B134">
        <v>6716</v>
      </c>
      <c r="C134">
        <v>7027</v>
      </c>
      <c r="D134" t="s">
        <v>1437</v>
      </c>
      <c r="E134">
        <v>7</v>
      </c>
      <c r="F134" t="s">
        <v>681</v>
      </c>
      <c r="G134" t="s">
        <v>167</v>
      </c>
      <c r="H134">
        <v>35</v>
      </c>
      <c r="J134" t="s">
        <v>101</v>
      </c>
      <c r="K134" t="s">
        <v>1438</v>
      </c>
      <c r="L134" t="s">
        <v>1439</v>
      </c>
      <c r="M134" t="s">
        <v>159</v>
      </c>
      <c r="N134" t="s">
        <v>1440</v>
      </c>
      <c r="O134" t="s">
        <v>1441</v>
      </c>
      <c r="P134" t="s">
        <v>160</v>
      </c>
      <c r="Q134">
        <v>4</v>
      </c>
      <c r="R134">
        <v>359</v>
      </c>
      <c r="S134">
        <v>16159</v>
      </c>
      <c r="T134">
        <v>8018</v>
      </c>
      <c r="U134">
        <v>8141</v>
      </c>
      <c r="V134">
        <v>1853</v>
      </c>
      <c r="W134">
        <v>907</v>
      </c>
      <c r="X134">
        <v>947</v>
      </c>
      <c r="Y134">
        <v>11.5</v>
      </c>
      <c r="Z134">
        <v>0.94</v>
      </c>
      <c r="AA134">
        <v>0.53</v>
      </c>
      <c r="AB134">
        <v>1.05</v>
      </c>
      <c r="AC134">
        <v>927</v>
      </c>
      <c r="AD134">
        <v>11.4</v>
      </c>
      <c r="AE134">
        <v>166</v>
      </c>
      <c r="AF134">
        <v>12.1</v>
      </c>
      <c r="AK134" t="s">
        <v>108</v>
      </c>
      <c r="AL134" t="s">
        <v>167</v>
      </c>
      <c r="AM134">
        <v>87.1</v>
      </c>
      <c r="AN134">
        <v>7.9</v>
      </c>
      <c r="AO134">
        <v>1</v>
      </c>
      <c r="AP134">
        <v>1</v>
      </c>
      <c r="AQ134">
        <v>3.9</v>
      </c>
      <c r="AR134">
        <v>7.3</v>
      </c>
      <c r="AS134">
        <v>5.9</v>
      </c>
      <c r="AT134">
        <v>0.2</v>
      </c>
      <c r="AU134">
        <v>0.4</v>
      </c>
      <c r="AV134">
        <v>455001</v>
      </c>
      <c r="AW134">
        <v>5452993</v>
      </c>
      <c r="BB134">
        <v>18776</v>
      </c>
      <c r="BC134">
        <v>9310</v>
      </c>
      <c r="BD134">
        <v>9467</v>
      </c>
      <c r="BE134">
        <v>13.9</v>
      </c>
      <c r="BF134">
        <v>13.7</v>
      </c>
      <c r="BG134">
        <v>14</v>
      </c>
      <c r="BH134">
        <v>49.228068210000004</v>
      </c>
      <c r="BI134">
        <v>8.3819488999999994</v>
      </c>
      <c r="BJ134">
        <v>906</v>
      </c>
      <c r="BK134">
        <v>1124</v>
      </c>
      <c r="BL134">
        <v>11.3</v>
      </c>
      <c r="BM134">
        <v>13.8</v>
      </c>
      <c r="BN134">
        <v>10.8</v>
      </c>
      <c r="BO134">
        <v>8</v>
      </c>
      <c r="BP134">
        <v>6.6</v>
      </c>
      <c r="BQ134">
        <v>5.5</v>
      </c>
      <c r="BR134">
        <v>9.6999999999999993</v>
      </c>
      <c r="BS134">
        <v>11.9</v>
      </c>
      <c r="BT134">
        <v>9563</v>
      </c>
      <c r="BU134">
        <v>9766</v>
      </c>
      <c r="BV134">
        <v>0.54</v>
      </c>
      <c r="BW134">
        <v>0.51</v>
      </c>
      <c r="BX134">
        <v>0.94</v>
      </c>
      <c r="BY134">
        <v>0.96</v>
      </c>
      <c r="BZ134">
        <v>1.01</v>
      </c>
      <c r="CA134">
        <v>1.08</v>
      </c>
      <c r="CB134">
        <v>0.67</v>
      </c>
      <c r="CC134">
        <v>0.67</v>
      </c>
      <c r="CD134">
        <v>807</v>
      </c>
      <c r="CE134">
        <v>39</v>
      </c>
      <c r="CF134">
        <v>67</v>
      </c>
      <c r="CG134">
        <v>10</v>
      </c>
      <c r="CH134">
        <v>144</v>
      </c>
      <c r="CI134">
        <v>6</v>
      </c>
      <c r="CJ134">
        <v>14</v>
      </c>
      <c r="CK134">
        <v>1</v>
      </c>
      <c r="CL134">
        <v>566</v>
      </c>
      <c r="CM134">
        <v>11</v>
      </c>
      <c r="CN134">
        <v>28</v>
      </c>
      <c r="CO134">
        <v>6</v>
      </c>
      <c r="CP134">
        <v>10</v>
      </c>
      <c r="CQ134" t="s">
        <v>1442</v>
      </c>
      <c r="CR134">
        <v>0.66100000000000003</v>
      </c>
      <c r="CS134" t="s">
        <v>162</v>
      </c>
      <c r="CT134" t="s">
        <v>111</v>
      </c>
    </row>
    <row r="135" spans="1:98" ht="14" x14ac:dyDescent="0.3">
      <c r="A135">
        <v>2018</v>
      </c>
      <c r="B135">
        <v>6814</v>
      </c>
      <c r="C135">
        <v>7068</v>
      </c>
      <c r="D135" t="s">
        <v>1443</v>
      </c>
      <c r="E135">
        <v>7</v>
      </c>
      <c r="F135" t="s">
        <v>681</v>
      </c>
      <c r="G135" t="s">
        <v>167</v>
      </c>
      <c r="H135">
        <v>38</v>
      </c>
      <c r="J135" t="s">
        <v>101</v>
      </c>
      <c r="K135" t="s">
        <v>987</v>
      </c>
      <c r="L135" t="s">
        <v>987</v>
      </c>
      <c r="M135" t="s">
        <v>104</v>
      </c>
      <c r="N135" t="s">
        <v>1444</v>
      </c>
      <c r="O135" t="s">
        <v>1444</v>
      </c>
      <c r="P135" t="s">
        <v>107</v>
      </c>
      <c r="Q135">
        <v>2</v>
      </c>
      <c r="AV135">
        <v>429202</v>
      </c>
      <c r="AW135">
        <v>5440475</v>
      </c>
      <c r="BH135">
        <v>49.113038930000002</v>
      </c>
      <c r="BI135">
        <v>8.0298443099999997</v>
      </c>
      <c r="CP135">
        <v>20</v>
      </c>
      <c r="CQ135" t="s">
        <v>1445</v>
      </c>
      <c r="CR135">
        <v>1.274</v>
      </c>
      <c r="CS135" t="s">
        <v>162</v>
      </c>
      <c r="CT135" t="s">
        <v>111</v>
      </c>
    </row>
    <row r="136" spans="1:98" ht="14" x14ac:dyDescent="0.3">
      <c r="A136">
        <v>2018</v>
      </c>
      <c r="B136">
        <v>6913</v>
      </c>
      <c r="C136">
        <v>7838</v>
      </c>
      <c r="D136" t="s">
        <v>1446</v>
      </c>
      <c r="E136">
        <v>7</v>
      </c>
      <c r="F136" t="s">
        <v>681</v>
      </c>
      <c r="G136" t="s">
        <v>167</v>
      </c>
      <c r="H136">
        <v>38</v>
      </c>
      <c r="J136" t="s">
        <v>101</v>
      </c>
      <c r="K136" t="s">
        <v>987</v>
      </c>
      <c r="L136" t="s">
        <v>1447</v>
      </c>
      <c r="M136" t="s">
        <v>104</v>
      </c>
      <c r="N136" t="s">
        <v>1448</v>
      </c>
      <c r="O136" t="s">
        <v>1399</v>
      </c>
      <c r="P136" t="s">
        <v>107</v>
      </c>
      <c r="Q136">
        <v>2</v>
      </c>
      <c r="R136">
        <v>361</v>
      </c>
      <c r="S136">
        <v>5386</v>
      </c>
      <c r="T136">
        <v>2711</v>
      </c>
      <c r="U136">
        <v>2675</v>
      </c>
      <c r="V136">
        <v>174</v>
      </c>
      <c r="W136">
        <v>92</v>
      </c>
      <c r="X136">
        <v>82</v>
      </c>
      <c r="Y136">
        <v>3.2</v>
      </c>
      <c r="Z136">
        <v>1.0900000000000001</v>
      </c>
      <c r="AA136">
        <v>0.85</v>
      </c>
      <c r="AB136">
        <v>1.1000000000000001</v>
      </c>
      <c r="AC136">
        <v>322</v>
      </c>
      <c r="AD136">
        <v>3.2</v>
      </c>
      <c r="AE136">
        <v>29</v>
      </c>
      <c r="AF136">
        <v>4.7</v>
      </c>
      <c r="AK136" t="s">
        <v>167</v>
      </c>
      <c r="AL136" t="s">
        <v>167</v>
      </c>
      <c r="AM136">
        <v>95.9</v>
      </c>
      <c r="AN136">
        <v>7.4</v>
      </c>
      <c r="AO136">
        <v>2.8</v>
      </c>
      <c r="AP136">
        <v>0.5</v>
      </c>
      <c r="AQ136">
        <v>1.3</v>
      </c>
      <c r="AR136">
        <v>1.3</v>
      </c>
      <c r="AS136">
        <v>1</v>
      </c>
      <c r="AT136">
        <v>0.6</v>
      </c>
      <c r="AU136">
        <v>0.3</v>
      </c>
      <c r="AV136">
        <v>423567</v>
      </c>
      <c r="AW136">
        <v>5433256</v>
      </c>
      <c r="BB136">
        <v>5293</v>
      </c>
      <c r="BC136">
        <v>2643</v>
      </c>
      <c r="BD136">
        <v>2650</v>
      </c>
      <c r="BE136">
        <v>4.2</v>
      </c>
      <c r="BF136">
        <v>4.4000000000000004</v>
      </c>
      <c r="BG136">
        <v>4</v>
      </c>
      <c r="BH136">
        <v>49.047435710000002</v>
      </c>
      <c r="BI136">
        <v>7.9540132000000003</v>
      </c>
      <c r="BJ136">
        <v>377</v>
      </c>
      <c r="BK136">
        <v>368</v>
      </c>
      <c r="BL136">
        <v>13.9</v>
      </c>
      <c r="BM136">
        <v>13.8</v>
      </c>
      <c r="BN136">
        <v>1.1000000000000001</v>
      </c>
      <c r="BO136">
        <v>0.8</v>
      </c>
      <c r="BP136">
        <v>0.3</v>
      </c>
      <c r="BQ136">
        <v>0</v>
      </c>
      <c r="BR136">
        <v>14.3</v>
      </c>
      <c r="BS136">
        <v>13.9</v>
      </c>
      <c r="BT136">
        <v>2709</v>
      </c>
      <c r="BU136">
        <v>2690</v>
      </c>
      <c r="BV136">
        <v>0.89</v>
      </c>
      <c r="BW136">
        <v>0.82</v>
      </c>
      <c r="BX136">
        <v>0.9</v>
      </c>
      <c r="BY136">
        <v>0.9</v>
      </c>
      <c r="BZ136">
        <v>1.0900000000000001</v>
      </c>
      <c r="CA136">
        <v>1.1100000000000001</v>
      </c>
      <c r="CB136">
        <v>1.21</v>
      </c>
      <c r="CC136">
        <v>1.22</v>
      </c>
      <c r="CD136">
        <v>302</v>
      </c>
      <c r="CE136">
        <v>6</v>
      </c>
      <c r="CF136">
        <v>4</v>
      </c>
      <c r="CG136">
        <v>9</v>
      </c>
      <c r="CH136">
        <v>27</v>
      </c>
      <c r="CI136">
        <v>1</v>
      </c>
      <c r="CJ136">
        <v>1</v>
      </c>
      <c r="CK136">
        <v>0</v>
      </c>
      <c r="CL136">
        <v>201</v>
      </c>
      <c r="CM136">
        <v>3</v>
      </c>
      <c r="CN136">
        <v>1</v>
      </c>
      <c r="CO136">
        <v>4</v>
      </c>
      <c r="CP136">
        <v>10</v>
      </c>
      <c r="CQ136" t="s">
        <v>1449</v>
      </c>
      <c r="CR136">
        <v>0.151</v>
      </c>
      <c r="CS136" t="s">
        <v>162</v>
      </c>
      <c r="CT136" t="s">
        <v>111</v>
      </c>
    </row>
    <row r="137" spans="1:98" ht="14" x14ac:dyDescent="0.3">
      <c r="A137">
        <v>2018</v>
      </c>
      <c r="B137">
        <v>6616</v>
      </c>
      <c r="C137">
        <v>7093</v>
      </c>
      <c r="D137" t="s">
        <v>1450</v>
      </c>
      <c r="E137">
        <v>7</v>
      </c>
      <c r="F137" t="s">
        <v>681</v>
      </c>
      <c r="G137" t="s">
        <v>167</v>
      </c>
      <c r="H137">
        <v>39</v>
      </c>
      <c r="J137" t="s">
        <v>101</v>
      </c>
      <c r="K137" t="s">
        <v>844</v>
      </c>
      <c r="L137" t="s">
        <v>844</v>
      </c>
      <c r="M137" t="s">
        <v>159</v>
      </c>
      <c r="N137" t="s">
        <v>1451</v>
      </c>
      <c r="O137" t="s">
        <v>1451</v>
      </c>
      <c r="P137" t="s">
        <v>160</v>
      </c>
      <c r="Q137">
        <v>2</v>
      </c>
      <c r="R137">
        <v>362</v>
      </c>
      <c r="S137">
        <v>12246</v>
      </c>
      <c r="T137">
        <v>5815</v>
      </c>
      <c r="U137">
        <v>6430</v>
      </c>
      <c r="V137">
        <v>611</v>
      </c>
      <c r="W137">
        <v>314</v>
      </c>
      <c r="X137">
        <v>297</v>
      </c>
      <c r="Y137">
        <v>5</v>
      </c>
      <c r="Z137">
        <v>0.92</v>
      </c>
      <c r="AA137">
        <v>0.71</v>
      </c>
      <c r="AB137">
        <v>1.02</v>
      </c>
      <c r="AC137">
        <v>715</v>
      </c>
      <c r="AD137">
        <v>4.9000000000000004</v>
      </c>
      <c r="AE137">
        <v>101</v>
      </c>
      <c r="AF137">
        <v>6.1</v>
      </c>
      <c r="AK137" t="s">
        <v>166</v>
      </c>
      <c r="AL137" t="s">
        <v>166</v>
      </c>
      <c r="AM137">
        <v>94</v>
      </c>
      <c r="AN137">
        <v>8.9</v>
      </c>
      <c r="AO137">
        <v>1.2</v>
      </c>
      <c r="AP137">
        <v>0.7</v>
      </c>
      <c r="AQ137">
        <v>2.9</v>
      </c>
      <c r="AR137">
        <v>1.9</v>
      </c>
      <c r="AS137">
        <v>1.3</v>
      </c>
      <c r="AT137">
        <v>0.1</v>
      </c>
      <c r="AU137">
        <v>0.3</v>
      </c>
      <c r="AV137">
        <v>456355</v>
      </c>
      <c r="AW137">
        <v>5462815</v>
      </c>
      <c r="BB137">
        <v>13559</v>
      </c>
      <c r="BC137">
        <v>6407</v>
      </c>
      <c r="BD137">
        <v>7152</v>
      </c>
      <c r="BE137">
        <v>6.1</v>
      </c>
      <c r="BF137">
        <v>6.6</v>
      </c>
      <c r="BG137">
        <v>5.6</v>
      </c>
      <c r="BH137">
        <v>49.316508839999997</v>
      </c>
      <c r="BI137">
        <v>8.3994722900000003</v>
      </c>
      <c r="BJ137">
        <v>747</v>
      </c>
      <c r="BK137">
        <v>834</v>
      </c>
      <c r="BL137">
        <v>12.8</v>
      </c>
      <c r="BM137">
        <v>13</v>
      </c>
      <c r="BN137">
        <v>3.4</v>
      </c>
      <c r="BO137">
        <v>3.2</v>
      </c>
      <c r="BP137">
        <v>1.3</v>
      </c>
      <c r="BQ137">
        <v>1</v>
      </c>
      <c r="BR137">
        <v>11.7</v>
      </c>
      <c r="BS137">
        <v>11.7</v>
      </c>
      <c r="BT137">
        <v>6738</v>
      </c>
      <c r="BU137">
        <v>7403</v>
      </c>
      <c r="BV137">
        <v>0.72</v>
      </c>
      <c r="BW137">
        <v>0.69</v>
      </c>
      <c r="BX137">
        <v>0.93</v>
      </c>
      <c r="BY137">
        <v>0.95</v>
      </c>
      <c r="BZ137">
        <v>1</v>
      </c>
      <c r="CA137">
        <v>1.03</v>
      </c>
      <c r="CB137">
        <v>0.83</v>
      </c>
      <c r="CC137">
        <v>0.82</v>
      </c>
      <c r="CD137">
        <v>669</v>
      </c>
      <c r="CE137">
        <v>22</v>
      </c>
      <c r="CF137">
        <v>13</v>
      </c>
      <c r="CG137">
        <v>9</v>
      </c>
      <c r="CH137">
        <v>94</v>
      </c>
      <c r="CI137">
        <v>3</v>
      </c>
      <c r="CJ137">
        <v>3</v>
      </c>
      <c r="CK137">
        <v>1</v>
      </c>
      <c r="CL137">
        <v>491</v>
      </c>
      <c r="CM137">
        <v>7</v>
      </c>
      <c r="CN137">
        <v>3</v>
      </c>
      <c r="CO137">
        <v>6</v>
      </c>
      <c r="CP137">
        <v>10</v>
      </c>
      <c r="CQ137" t="s">
        <v>1452</v>
      </c>
      <c r="CR137">
        <v>0.79700000000000004</v>
      </c>
      <c r="CS137" t="s">
        <v>162</v>
      </c>
      <c r="CT137" t="s">
        <v>111</v>
      </c>
    </row>
    <row r="138" spans="1:98" ht="14" x14ac:dyDescent="0.3">
      <c r="A138">
        <v>2018</v>
      </c>
      <c r="B138">
        <v>6616</v>
      </c>
      <c r="C138">
        <v>7094</v>
      </c>
      <c r="D138" t="s">
        <v>1453</v>
      </c>
      <c r="E138">
        <v>7</v>
      </c>
      <c r="F138" t="s">
        <v>681</v>
      </c>
      <c r="G138" t="s">
        <v>167</v>
      </c>
      <c r="H138">
        <v>39</v>
      </c>
      <c r="J138" t="s">
        <v>101</v>
      </c>
      <c r="K138" t="s">
        <v>1454</v>
      </c>
      <c r="L138" t="s">
        <v>1455</v>
      </c>
      <c r="M138" t="s">
        <v>159</v>
      </c>
      <c r="N138" t="s">
        <v>844</v>
      </c>
      <c r="O138" t="s">
        <v>844</v>
      </c>
      <c r="P138" t="s">
        <v>160</v>
      </c>
      <c r="Q138">
        <v>2</v>
      </c>
      <c r="R138">
        <v>361</v>
      </c>
      <c r="S138">
        <v>27230</v>
      </c>
      <c r="T138">
        <v>13652</v>
      </c>
      <c r="U138">
        <v>13578</v>
      </c>
      <c r="V138">
        <v>3204</v>
      </c>
      <c r="W138">
        <v>1676</v>
      </c>
      <c r="X138">
        <v>1529</v>
      </c>
      <c r="Y138">
        <v>11.8</v>
      </c>
      <c r="Z138">
        <v>0.99</v>
      </c>
      <c r="AA138">
        <v>0.67</v>
      </c>
      <c r="AB138">
        <v>1.04</v>
      </c>
      <c r="AC138">
        <v>1561</v>
      </c>
      <c r="AD138">
        <v>10.8</v>
      </c>
      <c r="AE138">
        <v>282</v>
      </c>
      <c r="AF138">
        <v>22.3</v>
      </c>
      <c r="AK138" t="s">
        <v>108</v>
      </c>
      <c r="AL138" t="s">
        <v>108</v>
      </c>
      <c r="AM138">
        <v>87.3</v>
      </c>
      <c r="AN138">
        <v>6.4</v>
      </c>
      <c r="AO138">
        <v>1</v>
      </c>
      <c r="AP138">
        <v>0.7</v>
      </c>
      <c r="AQ138">
        <v>3.4</v>
      </c>
      <c r="AR138">
        <v>8</v>
      </c>
      <c r="AS138">
        <v>5.8</v>
      </c>
      <c r="AT138">
        <v>0.3</v>
      </c>
      <c r="AU138">
        <v>0.2</v>
      </c>
      <c r="AV138">
        <v>460045</v>
      </c>
      <c r="AW138">
        <v>5462670</v>
      </c>
      <c r="BB138">
        <v>29627</v>
      </c>
      <c r="BC138">
        <v>14784</v>
      </c>
      <c r="BD138">
        <v>14843</v>
      </c>
      <c r="BE138">
        <v>14.7</v>
      </c>
      <c r="BF138">
        <v>15.4</v>
      </c>
      <c r="BG138">
        <v>14</v>
      </c>
      <c r="BH138">
        <v>49.315454279999997</v>
      </c>
      <c r="BI138">
        <v>8.4502497499999993</v>
      </c>
      <c r="BJ138">
        <v>1201</v>
      </c>
      <c r="BK138">
        <v>1295</v>
      </c>
      <c r="BL138">
        <v>8.8000000000000007</v>
      </c>
      <c r="BM138">
        <v>9.5</v>
      </c>
      <c r="BN138">
        <v>4</v>
      </c>
      <c r="BO138">
        <v>7.6</v>
      </c>
      <c r="BP138">
        <v>2.2000000000000002</v>
      </c>
      <c r="BQ138">
        <v>5.3</v>
      </c>
      <c r="BR138">
        <v>8.1</v>
      </c>
      <c r="BS138">
        <v>8.6999999999999993</v>
      </c>
      <c r="BT138">
        <v>15093</v>
      </c>
      <c r="BU138">
        <v>15227</v>
      </c>
      <c r="BV138">
        <v>0.68</v>
      </c>
      <c r="BW138">
        <v>0.65</v>
      </c>
      <c r="BX138">
        <v>0.94</v>
      </c>
      <c r="BY138">
        <v>0.95</v>
      </c>
      <c r="BZ138">
        <v>1.04</v>
      </c>
      <c r="CA138">
        <v>1.04</v>
      </c>
      <c r="CB138">
        <v>0.84</v>
      </c>
      <c r="CC138">
        <v>0.83</v>
      </c>
      <c r="CD138">
        <v>1372</v>
      </c>
      <c r="CE138">
        <v>57</v>
      </c>
      <c r="CF138">
        <v>112</v>
      </c>
      <c r="CG138">
        <v>17</v>
      </c>
      <c r="CH138">
        <v>217</v>
      </c>
      <c r="CI138">
        <v>14</v>
      </c>
      <c r="CJ138">
        <v>49</v>
      </c>
      <c r="CK138">
        <v>1</v>
      </c>
      <c r="CL138">
        <v>1042</v>
      </c>
      <c r="CM138">
        <v>23</v>
      </c>
      <c r="CN138">
        <v>60</v>
      </c>
      <c r="CO138">
        <v>11</v>
      </c>
      <c r="CP138">
        <v>20</v>
      </c>
      <c r="CQ138" t="s">
        <v>1456</v>
      </c>
      <c r="CR138">
        <v>0.62</v>
      </c>
      <c r="CS138" t="s">
        <v>162</v>
      </c>
      <c r="CT138" t="s">
        <v>111</v>
      </c>
    </row>
    <row r="139" spans="1:98" ht="14" x14ac:dyDescent="0.3">
      <c r="A139">
        <v>2018</v>
      </c>
      <c r="B139">
        <v>6015</v>
      </c>
      <c r="C139">
        <v>7804</v>
      </c>
      <c r="D139" t="s">
        <v>1457</v>
      </c>
      <c r="E139">
        <v>7</v>
      </c>
      <c r="F139" t="s">
        <v>681</v>
      </c>
      <c r="G139" t="s">
        <v>167</v>
      </c>
      <c r="H139">
        <v>40</v>
      </c>
      <c r="J139" t="s">
        <v>101</v>
      </c>
      <c r="K139" t="s">
        <v>404</v>
      </c>
      <c r="L139" t="s">
        <v>1458</v>
      </c>
      <c r="M139" t="s">
        <v>159</v>
      </c>
      <c r="N139" t="s">
        <v>272</v>
      </c>
      <c r="O139" t="s">
        <v>1459</v>
      </c>
      <c r="P139" t="s">
        <v>160</v>
      </c>
      <c r="Q139">
        <v>4</v>
      </c>
      <c r="AV139">
        <v>445683</v>
      </c>
      <c r="AW139">
        <v>5535269</v>
      </c>
      <c r="BH139">
        <v>49.967287890000001</v>
      </c>
      <c r="BI139">
        <v>8.24260722</v>
      </c>
      <c r="CP139">
        <v>40</v>
      </c>
      <c r="CQ139" t="s">
        <v>1460</v>
      </c>
      <c r="CR139">
        <v>0.33100000000000002</v>
      </c>
      <c r="CS139" t="s">
        <v>162</v>
      </c>
      <c r="CT139" t="s">
        <v>111</v>
      </c>
    </row>
    <row r="140" spans="1:98" ht="14" x14ac:dyDescent="0.3">
      <c r="A140">
        <v>2018</v>
      </c>
      <c r="B140">
        <v>6308</v>
      </c>
      <c r="C140">
        <v>7008</v>
      </c>
      <c r="D140" t="s">
        <v>1461</v>
      </c>
      <c r="E140">
        <v>7</v>
      </c>
      <c r="F140" t="s">
        <v>681</v>
      </c>
      <c r="G140" t="s">
        <v>167</v>
      </c>
      <c r="H140">
        <v>41</v>
      </c>
      <c r="J140" t="s">
        <v>101</v>
      </c>
      <c r="K140" t="s">
        <v>1462</v>
      </c>
      <c r="L140" t="s">
        <v>1461</v>
      </c>
      <c r="M140" t="s">
        <v>104</v>
      </c>
      <c r="N140" t="s">
        <v>1463</v>
      </c>
      <c r="O140" t="s">
        <v>1464</v>
      </c>
      <c r="P140" t="s">
        <v>107</v>
      </c>
      <c r="Q140">
        <v>2</v>
      </c>
      <c r="R140">
        <v>358</v>
      </c>
      <c r="S140">
        <v>11476</v>
      </c>
      <c r="T140">
        <v>5740</v>
      </c>
      <c r="U140">
        <v>5736</v>
      </c>
      <c r="V140">
        <v>820</v>
      </c>
      <c r="W140">
        <v>433</v>
      </c>
      <c r="X140">
        <v>387</v>
      </c>
      <c r="Y140">
        <v>7.1</v>
      </c>
      <c r="Z140">
        <v>0.92</v>
      </c>
      <c r="AA140">
        <v>0.6</v>
      </c>
      <c r="AB140">
        <v>1.06</v>
      </c>
      <c r="AC140">
        <v>660</v>
      </c>
      <c r="AD140">
        <v>7</v>
      </c>
      <c r="AE140">
        <v>115</v>
      </c>
      <c r="AF140">
        <v>8.5</v>
      </c>
      <c r="AK140" t="s">
        <v>572</v>
      </c>
      <c r="AL140" t="s">
        <v>166</v>
      </c>
      <c r="AM140">
        <v>91.5</v>
      </c>
      <c r="AN140">
        <v>7</v>
      </c>
      <c r="AO140">
        <v>1.1000000000000001</v>
      </c>
      <c r="AP140">
        <v>1</v>
      </c>
      <c r="AQ140">
        <v>2.9</v>
      </c>
      <c r="AR140">
        <v>3.8</v>
      </c>
      <c r="AS140">
        <v>2.5</v>
      </c>
      <c r="AT140">
        <v>0.4</v>
      </c>
      <c r="AU140">
        <v>0.4</v>
      </c>
      <c r="AV140">
        <v>367016</v>
      </c>
      <c r="AW140">
        <v>5497797</v>
      </c>
      <c r="BB140">
        <v>13106</v>
      </c>
      <c r="BC140">
        <v>6560</v>
      </c>
      <c r="BD140">
        <v>6546</v>
      </c>
      <c r="BE140">
        <v>8.6999999999999993</v>
      </c>
      <c r="BF140">
        <v>9.1999999999999993</v>
      </c>
      <c r="BG140">
        <v>8.1999999999999993</v>
      </c>
      <c r="BH140">
        <v>49.618085669999999</v>
      </c>
      <c r="BI140">
        <v>7.1589064799999997</v>
      </c>
      <c r="BJ140">
        <v>718</v>
      </c>
      <c r="BK140">
        <v>679</v>
      </c>
      <c r="BL140">
        <v>12.5</v>
      </c>
      <c r="BM140">
        <v>11.8</v>
      </c>
      <c r="BN140">
        <v>6.2</v>
      </c>
      <c r="BO140">
        <v>5.2</v>
      </c>
      <c r="BP140">
        <v>2.9</v>
      </c>
      <c r="BQ140">
        <v>2.8</v>
      </c>
      <c r="BR140">
        <v>10.9</v>
      </c>
      <c r="BS140">
        <v>10.4</v>
      </c>
      <c r="BT140">
        <v>6729</v>
      </c>
      <c r="BU140">
        <v>6710</v>
      </c>
      <c r="BV140">
        <v>0.6</v>
      </c>
      <c r="BW140">
        <v>0.59</v>
      </c>
      <c r="BX140">
        <v>0.98</v>
      </c>
      <c r="BY140">
        <v>0.99</v>
      </c>
      <c r="BZ140">
        <v>1.06</v>
      </c>
      <c r="CA140">
        <v>1.07</v>
      </c>
      <c r="CB140">
        <v>0.71</v>
      </c>
      <c r="CC140">
        <v>0.72</v>
      </c>
      <c r="CD140">
        <v>603</v>
      </c>
      <c r="CE140">
        <v>22</v>
      </c>
      <c r="CF140">
        <v>25</v>
      </c>
      <c r="CG140">
        <v>8</v>
      </c>
      <c r="CH140">
        <v>104</v>
      </c>
      <c r="CI140">
        <v>4</v>
      </c>
      <c r="CJ140">
        <v>6</v>
      </c>
      <c r="CK140">
        <v>1</v>
      </c>
      <c r="CL140">
        <v>415</v>
      </c>
      <c r="CM140">
        <v>7</v>
      </c>
      <c r="CN140">
        <v>7</v>
      </c>
      <c r="CO140">
        <v>5</v>
      </c>
      <c r="CP140">
        <v>30</v>
      </c>
      <c r="CQ140" t="s">
        <v>1465</v>
      </c>
      <c r="CR140">
        <v>0.497</v>
      </c>
      <c r="CS140" t="s">
        <v>162</v>
      </c>
      <c r="CT140" t="s">
        <v>111</v>
      </c>
    </row>
    <row r="141" spans="1:98" ht="14" x14ac:dyDescent="0.3">
      <c r="A141">
        <v>2018</v>
      </c>
      <c r="B141">
        <v>6210</v>
      </c>
      <c r="C141">
        <v>7913</v>
      </c>
      <c r="D141" t="s">
        <v>1462</v>
      </c>
      <c r="E141">
        <v>7</v>
      </c>
      <c r="F141" t="s">
        <v>681</v>
      </c>
      <c r="G141" t="s">
        <v>167</v>
      </c>
      <c r="H141">
        <v>41</v>
      </c>
      <c r="J141" t="s">
        <v>101</v>
      </c>
      <c r="K141" t="s">
        <v>404</v>
      </c>
      <c r="L141" t="s">
        <v>1466</v>
      </c>
      <c r="M141" t="s">
        <v>104</v>
      </c>
      <c r="N141" t="s">
        <v>1462</v>
      </c>
      <c r="O141" t="s">
        <v>1462</v>
      </c>
      <c r="P141" t="s">
        <v>107</v>
      </c>
      <c r="Q141">
        <v>2</v>
      </c>
      <c r="R141">
        <v>141</v>
      </c>
      <c r="S141">
        <v>16085</v>
      </c>
      <c r="T141">
        <v>7707</v>
      </c>
      <c r="U141">
        <v>8378</v>
      </c>
      <c r="V141">
        <v>874</v>
      </c>
      <c r="W141">
        <v>435</v>
      </c>
      <c r="X141">
        <v>439</v>
      </c>
      <c r="Y141">
        <v>5.4</v>
      </c>
      <c r="Z141">
        <v>0.98</v>
      </c>
      <c r="AA141">
        <v>0.43</v>
      </c>
      <c r="AB141">
        <v>1.1399999999999999</v>
      </c>
      <c r="AC141">
        <v>952</v>
      </c>
      <c r="AD141">
        <v>5.3</v>
      </c>
      <c r="AE141">
        <v>106</v>
      </c>
      <c r="AF141">
        <v>8.1999999999999993</v>
      </c>
      <c r="AK141" t="s">
        <v>166</v>
      </c>
      <c r="AL141" t="s">
        <v>108</v>
      </c>
      <c r="AM141">
        <v>93.4</v>
      </c>
      <c r="AN141">
        <v>6.4</v>
      </c>
      <c r="AO141">
        <v>0.8</v>
      </c>
      <c r="AP141">
        <v>1</v>
      </c>
      <c r="AQ141">
        <v>3.1</v>
      </c>
      <c r="AR141">
        <v>2</v>
      </c>
      <c r="AS141">
        <v>1.4</v>
      </c>
      <c r="AT141">
        <v>0.3</v>
      </c>
      <c r="AU141">
        <v>0.2</v>
      </c>
      <c r="AV141">
        <v>383869</v>
      </c>
      <c r="AW141">
        <v>5509497</v>
      </c>
      <c r="BB141">
        <v>18260</v>
      </c>
      <c r="BC141">
        <v>8758</v>
      </c>
      <c r="BD141">
        <v>9502</v>
      </c>
      <c r="BE141">
        <v>6.6</v>
      </c>
      <c r="BF141">
        <v>6.9</v>
      </c>
      <c r="BG141">
        <v>6.4</v>
      </c>
      <c r="BH141">
        <v>49.72675864</v>
      </c>
      <c r="BI141">
        <v>7.3886540800000002</v>
      </c>
      <c r="BJ141">
        <v>911</v>
      </c>
      <c r="BK141">
        <v>904</v>
      </c>
      <c r="BL141">
        <v>11.8</v>
      </c>
      <c r="BM141">
        <v>10.8</v>
      </c>
      <c r="BN141">
        <v>4.0999999999999996</v>
      </c>
      <c r="BO141">
        <v>3.9</v>
      </c>
      <c r="BP141">
        <v>1.4</v>
      </c>
      <c r="BQ141">
        <v>1.5</v>
      </c>
      <c r="BR141">
        <v>10.4</v>
      </c>
      <c r="BS141">
        <v>9.5</v>
      </c>
      <c r="BT141">
        <v>8859</v>
      </c>
      <c r="BU141">
        <v>9781</v>
      </c>
      <c r="BV141">
        <v>0.44</v>
      </c>
      <c r="BW141">
        <v>0.41</v>
      </c>
      <c r="BX141">
        <v>1</v>
      </c>
      <c r="BY141">
        <v>0.99</v>
      </c>
      <c r="BZ141">
        <v>1.1499999999999999</v>
      </c>
      <c r="CA141">
        <v>1.1299999999999999</v>
      </c>
      <c r="CB141">
        <v>0.92</v>
      </c>
      <c r="CC141">
        <v>0.9</v>
      </c>
      <c r="CD141">
        <v>892</v>
      </c>
      <c r="CE141">
        <v>32</v>
      </c>
      <c r="CF141">
        <v>19</v>
      </c>
      <c r="CG141">
        <v>8</v>
      </c>
      <c r="CH141">
        <v>97</v>
      </c>
      <c r="CI141">
        <v>5</v>
      </c>
      <c r="CJ141">
        <v>4</v>
      </c>
      <c r="CK141">
        <v>0</v>
      </c>
      <c r="CL141">
        <v>569</v>
      </c>
      <c r="CM141">
        <v>9</v>
      </c>
      <c r="CN141">
        <v>4</v>
      </c>
      <c r="CO141">
        <v>5</v>
      </c>
      <c r="CP141">
        <v>70</v>
      </c>
      <c r="CQ141" t="s">
        <v>1467</v>
      </c>
      <c r="CR141">
        <v>2.698</v>
      </c>
      <c r="CS141" t="s">
        <v>162</v>
      </c>
      <c r="CT141" t="s">
        <v>111</v>
      </c>
    </row>
    <row r="142" spans="1:98" ht="14" x14ac:dyDescent="0.3">
      <c r="A142">
        <v>2018</v>
      </c>
      <c r="B142">
        <v>6309</v>
      </c>
      <c r="C142">
        <v>7510</v>
      </c>
      <c r="D142" t="s">
        <v>1468</v>
      </c>
      <c r="E142">
        <v>7</v>
      </c>
      <c r="F142" t="s">
        <v>681</v>
      </c>
      <c r="G142" t="s">
        <v>167</v>
      </c>
      <c r="H142">
        <v>41</v>
      </c>
      <c r="J142" t="s">
        <v>101</v>
      </c>
      <c r="K142" t="s">
        <v>1462</v>
      </c>
      <c r="L142" t="s">
        <v>1462</v>
      </c>
      <c r="M142" t="s">
        <v>104</v>
      </c>
      <c r="N142" t="s">
        <v>1463</v>
      </c>
      <c r="O142" t="s">
        <v>1461</v>
      </c>
      <c r="P142" t="s">
        <v>107</v>
      </c>
      <c r="Q142">
        <v>2</v>
      </c>
      <c r="R142">
        <v>359</v>
      </c>
      <c r="S142">
        <v>7759</v>
      </c>
      <c r="T142">
        <v>3969</v>
      </c>
      <c r="U142">
        <v>3791</v>
      </c>
      <c r="V142">
        <v>516</v>
      </c>
      <c r="W142">
        <v>272</v>
      </c>
      <c r="X142">
        <v>243</v>
      </c>
      <c r="Y142">
        <v>6.6</v>
      </c>
      <c r="Z142">
        <v>0.89</v>
      </c>
      <c r="AA142">
        <v>0.52</v>
      </c>
      <c r="AB142">
        <v>1.03</v>
      </c>
      <c r="AC142">
        <v>453</v>
      </c>
      <c r="AD142">
        <v>6.5</v>
      </c>
      <c r="AE142">
        <v>64</v>
      </c>
      <c r="AF142">
        <v>8.4</v>
      </c>
      <c r="AK142" t="s">
        <v>166</v>
      </c>
      <c r="AL142" t="s">
        <v>166</v>
      </c>
      <c r="AM142">
        <v>92.1</v>
      </c>
      <c r="AN142">
        <v>6.8</v>
      </c>
      <c r="AO142">
        <v>0.8</v>
      </c>
      <c r="AP142">
        <v>0.8</v>
      </c>
      <c r="AQ142">
        <v>3.3</v>
      </c>
      <c r="AR142">
        <v>2.7</v>
      </c>
      <c r="AS142">
        <v>1.9</v>
      </c>
      <c r="AT142">
        <v>0.7</v>
      </c>
      <c r="AU142">
        <v>0.4</v>
      </c>
      <c r="AV142">
        <v>369543</v>
      </c>
      <c r="AW142">
        <v>5502795</v>
      </c>
      <c r="BB142">
        <v>9094</v>
      </c>
      <c r="BC142">
        <v>4650</v>
      </c>
      <c r="BD142">
        <v>4444</v>
      </c>
      <c r="BE142">
        <v>7.9</v>
      </c>
      <c r="BF142">
        <v>8.1999999999999993</v>
      </c>
      <c r="BG142">
        <v>7.6</v>
      </c>
      <c r="BH142">
        <v>49.663565660000003</v>
      </c>
      <c r="BI142">
        <v>7.1922088200000003</v>
      </c>
      <c r="BJ142">
        <v>460</v>
      </c>
      <c r="BK142">
        <v>442</v>
      </c>
      <c r="BL142">
        <v>11.6</v>
      </c>
      <c r="BM142">
        <v>11.7</v>
      </c>
      <c r="BN142">
        <v>5.6</v>
      </c>
      <c r="BO142">
        <v>5.7</v>
      </c>
      <c r="BP142">
        <v>2</v>
      </c>
      <c r="BQ142">
        <v>2.2999999999999998</v>
      </c>
      <c r="BR142">
        <v>9.9</v>
      </c>
      <c r="BS142">
        <v>9.9</v>
      </c>
      <c r="BT142">
        <v>4731</v>
      </c>
      <c r="BU142">
        <v>4440</v>
      </c>
      <c r="BV142">
        <v>0.52</v>
      </c>
      <c r="BW142">
        <v>0.52</v>
      </c>
      <c r="BX142">
        <v>0.97</v>
      </c>
      <c r="BY142">
        <v>0.98</v>
      </c>
      <c r="BZ142">
        <v>1.03</v>
      </c>
      <c r="CA142">
        <v>1.04</v>
      </c>
      <c r="CB142">
        <v>0.7</v>
      </c>
      <c r="CC142">
        <v>0.7</v>
      </c>
      <c r="CD142">
        <v>418</v>
      </c>
      <c r="CE142">
        <v>18</v>
      </c>
      <c r="CF142">
        <v>12</v>
      </c>
      <c r="CG142">
        <v>4</v>
      </c>
      <c r="CH142">
        <v>58</v>
      </c>
      <c r="CI142">
        <v>2</v>
      </c>
      <c r="CJ142">
        <v>3</v>
      </c>
      <c r="CK142">
        <v>0</v>
      </c>
      <c r="CL142">
        <v>268</v>
      </c>
      <c r="CM142">
        <v>5</v>
      </c>
      <c r="CN142">
        <v>3</v>
      </c>
      <c r="CO142">
        <v>3</v>
      </c>
      <c r="CP142">
        <v>40</v>
      </c>
      <c r="CQ142" t="s">
        <v>1469</v>
      </c>
      <c r="CR142">
        <v>0.91700000000000004</v>
      </c>
      <c r="CS142" t="s">
        <v>162</v>
      </c>
      <c r="CT142" t="s">
        <v>111</v>
      </c>
    </row>
    <row r="143" spans="1:98" ht="14" x14ac:dyDescent="0.3">
      <c r="A143">
        <v>2018</v>
      </c>
      <c r="B143">
        <v>6113</v>
      </c>
      <c r="C143">
        <v>7127</v>
      </c>
      <c r="D143" t="s">
        <v>1470</v>
      </c>
      <c r="E143">
        <v>7</v>
      </c>
      <c r="F143" t="s">
        <v>681</v>
      </c>
      <c r="G143" t="s">
        <v>167</v>
      </c>
      <c r="H143">
        <v>41</v>
      </c>
      <c r="J143" t="s">
        <v>101</v>
      </c>
      <c r="K143" t="s">
        <v>784</v>
      </c>
      <c r="L143" t="s">
        <v>784</v>
      </c>
      <c r="M143" t="s">
        <v>104</v>
      </c>
      <c r="N143" t="s">
        <v>1462</v>
      </c>
      <c r="O143" t="s">
        <v>1471</v>
      </c>
      <c r="P143" t="s">
        <v>107</v>
      </c>
      <c r="Q143">
        <v>4</v>
      </c>
      <c r="R143">
        <v>279</v>
      </c>
      <c r="S143">
        <v>29282</v>
      </c>
      <c r="T143">
        <v>14875</v>
      </c>
      <c r="U143">
        <v>14407</v>
      </c>
      <c r="V143">
        <v>1671</v>
      </c>
      <c r="W143">
        <v>878</v>
      </c>
      <c r="X143">
        <v>792</v>
      </c>
      <c r="Y143">
        <v>5.7</v>
      </c>
      <c r="Z143">
        <v>0.9</v>
      </c>
      <c r="AA143">
        <v>0.52</v>
      </c>
      <c r="AB143">
        <v>1.05</v>
      </c>
      <c r="AC143">
        <v>1696</v>
      </c>
      <c r="AD143">
        <v>5.6</v>
      </c>
      <c r="AE143">
        <v>268</v>
      </c>
      <c r="AF143">
        <v>7.3</v>
      </c>
      <c r="AK143" t="s">
        <v>572</v>
      </c>
      <c r="AL143" t="s">
        <v>166</v>
      </c>
      <c r="AM143">
        <v>92.5</v>
      </c>
      <c r="AN143">
        <v>7.4</v>
      </c>
      <c r="AO143">
        <v>0.4</v>
      </c>
      <c r="AP143">
        <v>1.1000000000000001</v>
      </c>
      <c r="AQ143">
        <v>3</v>
      </c>
      <c r="AR143">
        <v>2.5</v>
      </c>
      <c r="AS143">
        <v>1.9</v>
      </c>
      <c r="AT143">
        <v>0.2</v>
      </c>
      <c r="AU143">
        <v>0.7</v>
      </c>
      <c r="AV143">
        <v>417458</v>
      </c>
      <c r="AW143">
        <v>5523467</v>
      </c>
      <c r="BB143">
        <v>34127</v>
      </c>
      <c r="BC143">
        <v>17288</v>
      </c>
      <c r="BD143">
        <v>16839</v>
      </c>
      <c r="BE143">
        <v>6.7</v>
      </c>
      <c r="BF143">
        <v>6.8</v>
      </c>
      <c r="BG143">
        <v>6.5</v>
      </c>
      <c r="BH143">
        <v>49.857926480000003</v>
      </c>
      <c r="BI143">
        <v>7.8516260600000001</v>
      </c>
      <c r="BJ143">
        <v>2548</v>
      </c>
      <c r="BK143">
        <v>2141</v>
      </c>
      <c r="BL143">
        <v>17.100000000000001</v>
      </c>
      <c r="BM143">
        <v>14.9</v>
      </c>
      <c r="BN143">
        <v>3.5</v>
      </c>
      <c r="BO143">
        <v>3.8</v>
      </c>
      <c r="BP143">
        <v>1.4</v>
      </c>
      <c r="BQ143">
        <v>1.5</v>
      </c>
      <c r="BR143">
        <v>14.7</v>
      </c>
      <c r="BS143">
        <v>12.7</v>
      </c>
      <c r="BT143">
        <v>17569</v>
      </c>
      <c r="BU143">
        <v>17020</v>
      </c>
      <c r="BV143">
        <v>0.54</v>
      </c>
      <c r="BW143">
        <v>0.5</v>
      </c>
      <c r="BX143">
        <v>0.99</v>
      </c>
      <c r="BY143">
        <v>0.97</v>
      </c>
      <c r="BZ143">
        <v>1.04</v>
      </c>
      <c r="CA143">
        <v>1.07</v>
      </c>
      <c r="CB143">
        <v>0.72</v>
      </c>
      <c r="CC143">
        <v>0.75</v>
      </c>
      <c r="CD143">
        <v>1583</v>
      </c>
      <c r="CE143">
        <v>53</v>
      </c>
      <c r="CF143">
        <v>41</v>
      </c>
      <c r="CG143">
        <v>7</v>
      </c>
      <c r="CH143">
        <v>244</v>
      </c>
      <c r="CI143">
        <v>9</v>
      </c>
      <c r="CJ143">
        <v>10</v>
      </c>
      <c r="CK143">
        <v>1</v>
      </c>
      <c r="CL143">
        <v>1063</v>
      </c>
      <c r="CM143">
        <v>17</v>
      </c>
      <c r="CN143">
        <v>9</v>
      </c>
      <c r="CO143">
        <v>4</v>
      </c>
      <c r="CP143">
        <v>80</v>
      </c>
      <c r="CQ143" t="s">
        <v>1472</v>
      </c>
      <c r="CR143">
        <v>1.0569999999999999</v>
      </c>
      <c r="CS143" t="s">
        <v>162</v>
      </c>
      <c r="CT143" t="s">
        <v>111</v>
      </c>
    </row>
    <row r="144" spans="1:98" ht="14" x14ac:dyDescent="0.3">
      <c r="A144">
        <v>2018</v>
      </c>
      <c r="B144">
        <v>5409</v>
      </c>
      <c r="C144">
        <v>7996</v>
      </c>
      <c r="D144" t="s">
        <v>1473</v>
      </c>
      <c r="E144">
        <v>7</v>
      </c>
      <c r="F144" t="s">
        <v>681</v>
      </c>
      <c r="G144" t="s">
        <v>167</v>
      </c>
      <c r="H144">
        <v>42</v>
      </c>
      <c r="J144" t="s">
        <v>101</v>
      </c>
      <c r="K144" t="s">
        <v>102</v>
      </c>
      <c r="L144" t="s">
        <v>1474</v>
      </c>
      <c r="M144" t="s">
        <v>104</v>
      </c>
      <c r="N144" t="s">
        <v>773</v>
      </c>
      <c r="O144" t="s">
        <v>1475</v>
      </c>
      <c r="P144" t="s">
        <v>107</v>
      </c>
      <c r="Q144">
        <v>2</v>
      </c>
      <c r="R144">
        <v>352</v>
      </c>
      <c r="S144">
        <v>8477</v>
      </c>
      <c r="T144">
        <v>4315</v>
      </c>
      <c r="U144">
        <v>4162</v>
      </c>
      <c r="V144">
        <v>765</v>
      </c>
      <c r="W144">
        <v>371</v>
      </c>
      <c r="X144">
        <v>394</v>
      </c>
      <c r="Y144">
        <v>9</v>
      </c>
      <c r="Z144">
        <v>0.9</v>
      </c>
      <c r="AA144">
        <v>0.66</v>
      </c>
      <c r="AB144">
        <v>1.03</v>
      </c>
      <c r="AC144">
        <v>486</v>
      </c>
      <c r="AD144">
        <v>8.1999999999999993</v>
      </c>
      <c r="AE144">
        <v>87</v>
      </c>
      <c r="AF144">
        <v>17.8</v>
      </c>
      <c r="AK144" t="s">
        <v>108</v>
      </c>
      <c r="AL144" t="s">
        <v>161</v>
      </c>
      <c r="AM144">
        <v>89.9</v>
      </c>
      <c r="AN144">
        <v>7.4</v>
      </c>
      <c r="AO144">
        <v>1.6</v>
      </c>
      <c r="AP144">
        <v>0.7</v>
      </c>
      <c r="AQ144">
        <v>3.7</v>
      </c>
      <c r="AR144">
        <v>5.0999999999999996</v>
      </c>
      <c r="AS144">
        <v>3.2</v>
      </c>
      <c r="AT144">
        <v>0.2</v>
      </c>
      <c r="AU144">
        <v>0.4</v>
      </c>
      <c r="AV144">
        <v>380947</v>
      </c>
      <c r="AW144">
        <v>5597414</v>
      </c>
      <c r="BB144">
        <v>9494</v>
      </c>
      <c r="BC144">
        <v>4820</v>
      </c>
      <c r="BD144">
        <v>4674</v>
      </c>
      <c r="BE144">
        <v>11</v>
      </c>
      <c r="BF144">
        <v>10.6</v>
      </c>
      <c r="BG144">
        <v>11.5</v>
      </c>
      <c r="BH144">
        <v>50.516567170000002</v>
      </c>
      <c r="BI144">
        <v>7.3207034899999996</v>
      </c>
      <c r="BJ144">
        <v>460</v>
      </c>
      <c r="BK144">
        <v>450</v>
      </c>
      <c r="BL144">
        <v>10.7</v>
      </c>
      <c r="BM144">
        <v>10.8</v>
      </c>
      <c r="BN144">
        <v>8.8000000000000007</v>
      </c>
      <c r="BO144">
        <v>8.1999999999999993</v>
      </c>
      <c r="BP144">
        <v>4.3</v>
      </c>
      <c r="BQ144">
        <v>4.7</v>
      </c>
      <c r="BR144">
        <v>9.5</v>
      </c>
      <c r="BS144">
        <v>9.6</v>
      </c>
      <c r="BT144">
        <v>4995</v>
      </c>
      <c r="BU144">
        <v>4823</v>
      </c>
      <c r="BV144">
        <v>0.69</v>
      </c>
      <c r="BW144">
        <v>0.63</v>
      </c>
      <c r="BX144">
        <v>0.96</v>
      </c>
      <c r="BY144">
        <v>0.95</v>
      </c>
      <c r="BZ144">
        <v>1.02</v>
      </c>
      <c r="CA144">
        <v>1.04</v>
      </c>
      <c r="CB144">
        <v>0.78</v>
      </c>
      <c r="CC144">
        <v>0.79</v>
      </c>
      <c r="CD144">
        <v>436</v>
      </c>
      <c r="CE144">
        <v>19</v>
      </c>
      <c r="CF144">
        <v>21</v>
      </c>
      <c r="CG144">
        <v>8</v>
      </c>
      <c r="CH144">
        <v>71</v>
      </c>
      <c r="CI144">
        <v>4</v>
      </c>
      <c r="CJ144">
        <v>12</v>
      </c>
      <c r="CK144">
        <v>0</v>
      </c>
      <c r="CL144">
        <v>305</v>
      </c>
      <c r="CM144">
        <v>5</v>
      </c>
      <c r="CN144">
        <v>14</v>
      </c>
      <c r="CO144">
        <v>4</v>
      </c>
      <c r="CP144">
        <v>70</v>
      </c>
      <c r="CQ144" t="s">
        <v>1476</v>
      </c>
      <c r="CR144">
        <v>0.54200000000000004</v>
      </c>
      <c r="CS144" t="s">
        <v>110</v>
      </c>
      <c r="CT144" t="s">
        <v>111</v>
      </c>
    </row>
    <row r="145" spans="1:98" ht="14" x14ac:dyDescent="0.3">
      <c r="A145">
        <v>2018</v>
      </c>
      <c r="B145">
        <v>5511</v>
      </c>
      <c r="C145">
        <v>7034</v>
      </c>
      <c r="D145" t="s">
        <v>1477</v>
      </c>
      <c r="E145">
        <v>7</v>
      </c>
      <c r="F145" t="s">
        <v>681</v>
      </c>
      <c r="G145" t="s">
        <v>167</v>
      </c>
      <c r="H145">
        <v>42</v>
      </c>
      <c r="J145" t="s">
        <v>101</v>
      </c>
      <c r="K145" t="s">
        <v>1475</v>
      </c>
      <c r="L145" t="s">
        <v>1478</v>
      </c>
      <c r="M145" t="s">
        <v>104</v>
      </c>
      <c r="N145" t="s">
        <v>1479</v>
      </c>
      <c r="O145" t="s">
        <v>1480</v>
      </c>
      <c r="P145" t="s">
        <v>107</v>
      </c>
      <c r="Q145">
        <v>4</v>
      </c>
      <c r="R145">
        <v>283</v>
      </c>
      <c r="S145">
        <v>42367</v>
      </c>
      <c r="T145">
        <v>21284</v>
      </c>
      <c r="U145">
        <v>21083</v>
      </c>
      <c r="V145">
        <v>3621</v>
      </c>
      <c r="W145">
        <v>1849</v>
      </c>
      <c r="X145">
        <v>1771</v>
      </c>
      <c r="Y145">
        <v>8.5</v>
      </c>
      <c r="Z145">
        <v>0.9</v>
      </c>
      <c r="AA145">
        <v>0.54</v>
      </c>
      <c r="AB145">
        <v>1.04</v>
      </c>
      <c r="AC145">
        <v>2422</v>
      </c>
      <c r="AD145">
        <v>8.1</v>
      </c>
      <c r="AE145">
        <v>452</v>
      </c>
      <c r="AF145">
        <v>12.8</v>
      </c>
      <c r="AK145" t="s">
        <v>108</v>
      </c>
      <c r="AL145" t="s">
        <v>108</v>
      </c>
      <c r="AM145">
        <v>90.5</v>
      </c>
      <c r="AN145">
        <v>7.6</v>
      </c>
      <c r="AO145">
        <v>0.8</v>
      </c>
      <c r="AP145">
        <v>0.7</v>
      </c>
      <c r="AQ145">
        <v>4</v>
      </c>
      <c r="AR145">
        <v>4.4000000000000004</v>
      </c>
      <c r="AS145">
        <v>3</v>
      </c>
      <c r="AT145">
        <v>0.1</v>
      </c>
      <c r="AU145">
        <v>0.3</v>
      </c>
      <c r="AV145">
        <v>398584</v>
      </c>
      <c r="AW145">
        <v>5586021</v>
      </c>
      <c r="BB145">
        <v>49164</v>
      </c>
      <c r="BC145">
        <v>24633</v>
      </c>
      <c r="BD145">
        <v>24531</v>
      </c>
      <c r="BE145">
        <v>10.1</v>
      </c>
      <c r="BF145">
        <v>10.3</v>
      </c>
      <c r="BG145">
        <v>10</v>
      </c>
      <c r="BH145">
        <v>50.417460419999998</v>
      </c>
      <c r="BI145">
        <v>7.57246884</v>
      </c>
      <c r="BJ145">
        <v>2325</v>
      </c>
      <c r="BK145">
        <v>2121</v>
      </c>
      <c r="BL145">
        <v>10.9</v>
      </c>
      <c r="BM145">
        <v>10.1</v>
      </c>
      <c r="BN145">
        <v>7.4</v>
      </c>
      <c r="BO145">
        <v>9.3000000000000007</v>
      </c>
      <c r="BP145">
        <v>3.7</v>
      </c>
      <c r="BQ145">
        <v>4</v>
      </c>
      <c r="BR145">
        <v>9.4</v>
      </c>
      <c r="BS145">
        <v>8.6</v>
      </c>
      <c r="BT145">
        <v>25185</v>
      </c>
      <c r="BU145">
        <v>24862</v>
      </c>
      <c r="BV145">
        <v>0.55000000000000004</v>
      </c>
      <c r="BW145">
        <v>0.53</v>
      </c>
      <c r="BX145">
        <v>0.97</v>
      </c>
      <c r="BY145">
        <v>0.95</v>
      </c>
      <c r="BZ145">
        <v>1.02</v>
      </c>
      <c r="CA145">
        <v>1.05</v>
      </c>
      <c r="CB145">
        <v>0.73</v>
      </c>
      <c r="CC145">
        <v>0.72</v>
      </c>
      <c r="CD145">
        <v>2198</v>
      </c>
      <c r="CE145">
        <v>100</v>
      </c>
      <c r="CF145">
        <v>97</v>
      </c>
      <c r="CG145">
        <v>20</v>
      </c>
      <c r="CH145">
        <v>391</v>
      </c>
      <c r="CI145">
        <v>19</v>
      </c>
      <c r="CJ145">
        <v>39</v>
      </c>
      <c r="CK145">
        <v>2</v>
      </c>
      <c r="CL145">
        <v>1577</v>
      </c>
      <c r="CM145">
        <v>29</v>
      </c>
      <c r="CN145">
        <v>40</v>
      </c>
      <c r="CO145">
        <v>12</v>
      </c>
      <c r="CP145">
        <v>50</v>
      </c>
      <c r="CQ145" t="s">
        <v>1481</v>
      </c>
      <c r="CR145">
        <v>0.65900000000000003</v>
      </c>
      <c r="CS145" t="s">
        <v>110</v>
      </c>
      <c r="CT145" t="s">
        <v>111</v>
      </c>
    </row>
    <row r="146" spans="1:98" ht="14" x14ac:dyDescent="0.3">
      <c r="A146">
        <v>2018</v>
      </c>
      <c r="B146">
        <v>5510</v>
      </c>
      <c r="C146">
        <v>7023</v>
      </c>
      <c r="D146" t="s">
        <v>1482</v>
      </c>
      <c r="E146">
        <v>7</v>
      </c>
      <c r="F146" t="s">
        <v>681</v>
      </c>
      <c r="G146" t="s">
        <v>167</v>
      </c>
      <c r="H146">
        <v>42</v>
      </c>
      <c r="J146" t="s">
        <v>101</v>
      </c>
      <c r="K146" t="s">
        <v>1360</v>
      </c>
      <c r="L146" t="s">
        <v>1483</v>
      </c>
      <c r="M146" t="s">
        <v>104</v>
      </c>
      <c r="N146" t="s">
        <v>1475</v>
      </c>
      <c r="O146" t="s">
        <v>1475</v>
      </c>
      <c r="P146" t="s">
        <v>107</v>
      </c>
      <c r="Q146">
        <v>2</v>
      </c>
      <c r="R146">
        <v>338</v>
      </c>
      <c r="S146">
        <v>11782</v>
      </c>
      <c r="T146">
        <v>5912</v>
      </c>
      <c r="U146">
        <v>5871</v>
      </c>
      <c r="V146">
        <v>851</v>
      </c>
      <c r="W146">
        <v>417</v>
      </c>
      <c r="X146">
        <v>435</v>
      </c>
      <c r="Y146">
        <v>7.2</v>
      </c>
      <c r="Z146">
        <v>0.93</v>
      </c>
      <c r="AA146">
        <v>0.64</v>
      </c>
      <c r="AB146">
        <v>1.05</v>
      </c>
      <c r="AC146">
        <v>678</v>
      </c>
      <c r="AD146">
        <v>6.6</v>
      </c>
      <c r="AE146">
        <v>117</v>
      </c>
      <c r="AF146">
        <v>14</v>
      </c>
      <c r="AK146" t="s">
        <v>108</v>
      </c>
      <c r="AL146" t="s">
        <v>108</v>
      </c>
      <c r="AM146">
        <v>91.8</v>
      </c>
      <c r="AN146">
        <v>7.3</v>
      </c>
      <c r="AO146">
        <v>1.2</v>
      </c>
      <c r="AP146">
        <v>0.7</v>
      </c>
      <c r="AQ146">
        <v>3.4</v>
      </c>
      <c r="AR146">
        <v>3.5</v>
      </c>
      <c r="AS146">
        <v>2.1</v>
      </c>
      <c r="AT146">
        <v>0.3</v>
      </c>
      <c r="AU146">
        <v>0.3</v>
      </c>
      <c r="AV146">
        <v>387875</v>
      </c>
      <c r="AW146">
        <v>5589372</v>
      </c>
      <c r="BB146">
        <v>13046</v>
      </c>
      <c r="BC146">
        <v>6534</v>
      </c>
      <c r="BD146">
        <v>6512</v>
      </c>
      <c r="BE146">
        <v>8.8000000000000007</v>
      </c>
      <c r="BF146">
        <v>8.6</v>
      </c>
      <c r="BG146">
        <v>9</v>
      </c>
      <c r="BH146">
        <v>50.445638950000003</v>
      </c>
      <c r="BI146">
        <v>7.4207853699999999</v>
      </c>
      <c r="BJ146">
        <v>626</v>
      </c>
      <c r="BK146">
        <v>650</v>
      </c>
      <c r="BL146">
        <v>10.6</v>
      </c>
      <c r="BM146">
        <v>11.1</v>
      </c>
      <c r="BN146">
        <v>3.5</v>
      </c>
      <c r="BO146">
        <v>5.7</v>
      </c>
      <c r="BP146">
        <v>1.9</v>
      </c>
      <c r="BQ146">
        <v>2.2000000000000002</v>
      </c>
      <c r="BR146">
        <v>9.6</v>
      </c>
      <c r="BS146">
        <v>10</v>
      </c>
      <c r="BT146">
        <v>6664</v>
      </c>
      <c r="BU146">
        <v>6638</v>
      </c>
      <c r="BV146">
        <v>0.66</v>
      </c>
      <c r="BW146">
        <v>0.63</v>
      </c>
      <c r="BX146">
        <v>0.97</v>
      </c>
      <c r="BY146">
        <v>0.97</v>
      </c>
      <c r="BZ146">
        <v>1.04</v>
      </c>
      <c r="CA146">
        <v>1.05</v>
      </c>
      <c r="CB146">
        <v>0.84</v>
      </c>
      <c r="CC146">
        <v>0.84</v>
      </c>
      <c r="CD146">
        <v>623</v>
      </c>
      <c r="CE146">
        <v>25</v>
      </c>
      <c r="CF146">
        <v>20</v>
      </c>
      <c r="CG146">
        <v>8</v>
      </c>
      <c r="CH146">
        <v>99</v>
      </c>
      <c r="CI146">
        <v>5</v>
      </c>
      <c r="CJ146">
        <v>11</v>
      </c>
      <c r="CK146">
        <v>1</v>
      </c>
      <c r="CL146">
        <v>449</v>
      </c>
      <c r="CM146">
        <v>8</v>
      </c>
      <c r="CN146">
        <v>13</v>
      </c>
      <c r="CO146">
        <v>5</v>
      </c>
      <c r="CP146">
        <v>60</v>
      </c>
      <c r="CQ146" t="s">
        <v>1484</v>
      </c>
      <c r="CR146">
        <v>8.2449999999999992</v>
      </c>
      <c r="CS146" t="s">
        <v>110</v>
      </c>
      <c r="CT146" t="s">
        <v>111</v>
      </c>
    </row>
    <row r="147" spans="1:98" ht="14" x14ac:dyDescent="0.3">
      <c r="A147">
        <v>2018</v>
      </c>
      <c r="B147">
        <v>5611</v>
      </c>
      <c r="C147">
        <v>7800</v>
      </c>
      <c r="D147" t="s">
        <v>1479</v>
      </c>
      <c r="E147">
        <v>7</v>
      </c>
      <c r="F147" t="s">
        <v>681</v>
      </c>
      <c r="G147" t="s">
        <v>167</v>
      </c>
      <c r="H147">
        <v>42</v>
      </c>
      <c r="J147" t="s">
        <v>101</v>
      </c>
      <c r="K147" t="s">
        <v>773</v>
      </c>
      <c r="L147" t="s">
        <v>773</v>
      </c>
      <c r="M147" t="s">
        <v>104</v>
      </c>
      <c r="N147" t="s">
        <v>784</v>
      </c>
      <c r="O147" t="s">
        <v>1485</v>
      </c>
      <c r="P147" t="s">
        <v>107</v>
      </c>
      <c r="Q147">
        <v>2</v>
      </c>
      <c r="R147">
        <v>356</v>
      </c>
      <c r="S147">
        <v>22639</v>
      </c>
      <c r="T147">
        <v>10471</v>
      </c>
      <c r="U147">
        <v>12168</v>
      </c>
      <c r="V147">
        <v>1047</v>
      </c>
      <c r="W147">
        <v>501</v>
      </c>
      <c r="X147">
        <v>547</v>
      </c>
      <c r="Y147">
        <v>4.5999999999999996</v>
      </c>
      <c r="Z147">
        <v>0.9</v>
      </c>
      <c r="AA147">
        <v>0.6</v>
      </c>
      <c r="AB147">
        <v>1.04</v>
      </c>
      <c r="AC147">
        <v>1317</v>
      </c>
      <c r="AD147">
        <v>4.5999999999999996</v>
      </c>
      <c r="AE147">
        <v>196</v>
      </c>
      <c r="AF147">
        <v>4.8</v>
      </c>
      <c r="AK147" t="s">
        <v>572</v>
      </c>
      <c r="AL147" t="s">
        <v>166</v>
      </c>
      <c r="AM147">
        <v>94.5</v>
      </c>
      <c r="AN147">
        <v>6.3</v>
      </c>
      <c r="AO147">
        <v>1.2</v>
      </c>
      <c r="AP147">
        <v>0.7</v>
      </c>
      <c r="AQ147">
        <v>2.7</v>
      </c>
      <c r="AR147">
        <v>1.6</v>
      </c>
      <c r="AS147">
        <v>1.1000000000000001</v>
      </c>
      <c r="AT147">
        <v>0.3</v>
      </c>
      <c r="AU147">
        <v>0.2</v>
      </c>
      <c r="AV147">
        <v>401028</v>
      </c>
      <c r="AW147">
        <v>5573530</v>
      </c>
      <c r="BB147">
        <v>25860</v>
      </c>
      <c r="BC147">
        <v>11952</v>
      </c>
      <c r="BD147">
        <v>13908</v>
      </c>
      <c r="BE147">
        <v>5.4</v>
      </c>
      <c r="BF147">
        <v>5.6</v>
      </c>
      <c r="BG147">
        <v>5.3</v>
      </c>
      <c r="BH147">
        <v>50.305565739999999</v>
      </c>
      <c r="BI147">
        <v>7.6101429100000004</v>
      </c>
      <c r="BJ147">
        <v>1378</v>
      </c>
      <c r="BK147">
        <v>1439</v>
      </c>
      <c r="BL147">
        <v>13.2</v>
      </c>
      <c r="BM147">
        <v>11.8</v>
      </c>
      <c r="BN147">
        <v>3.8</v>
      </c>
      <c r="BO147">
        <v>2.6</v>
      </c>
      <c r="BP147">
        <v>1</v>
      </c>
      <c r="BQ147">
        <v>0.9</v>
      </c>
      <c r="BR147">
        <v>11.5</v>
      </c>
      <c r="BS147">
        <v>10.3</v>
      </c>
      <c r="BT147">
        <v>12303</v>
      </c>
      <c r="BU147">
        <v>13963</v>
      </c>
      <c r="BV147">
        <v>0.62</v>
      </c>
      <c r="BW147">
        <v>0.57999999999999996</v>
      </c>
      <c r="BX147">
        <v>0.98</v>
      </c>
      <c r="BY147">
        <v>0.97</v>
      </c>
      <c r="BZ147">
        <v>1.05</v>
      </c>
      <c r="CA147">
        <v>1.04</v>
      </c>
      <c r="CB147">
        <v>0.76</v>
      </c>
      <c r="CC147">
        <v>0.77</v>
      </c>
      <c r="CD147">
        <v>1238</v>
      </c>
      <c r="CE147">
        <v>41</v>
      </c>
      <c r="CF147">
        <v>20</v>
      </c>
      <c r="CG147">
        <v>16</v>
      </c>
      <c r="CH147">
        <v>185</v>
      </c>
      <c r="CI147">
        <v>5</v>
      </c>
      <c r="CJ147">
        <v>4</v>
      </c>
      <c r="CK147">
        <v>1</v>
      </c>
      <c r="CL147">
        <v>864</v>
      </c>
      <c r="CM147">
        <v>14</v>
      </c>
      <c r="CN147">
        <v>4</v>
      </c>
      <c r="CO147">
        <v>9</v>
      </c>
      <c r="CP147">
        <v>30</v>
      </c>
      <c r="CQ147" t="s">
        <v>1486</v>
      </c>
      <c r="CR147">
        <v>0.52600000000000002</v>
      </c>
      <c r="CS147" t="s">
        <v>110</v>
      </c>
      <c r="CT147" t="s">
        <v>111</v>
      </c>
    </row>
    <row r="148" spans="1:98" ht="14" x14ac:dyDescent="0.3">
      <c r="A148">
        <v>2018</v>
      </c>
      <c r="B148">
        <v>5309</v>
      </c>
      <c r="C148">
        <v>7020</v>
      </c>
      <c r="D148" t="s">
        <v>1487</v>
      </c>
      <c r="E148">
        <v>7</v>
      </c>
      <c r="F148" t="s">
        <v>681</v>
      </c>
      <c r="G148" t="s">
        <v>167</v>
      </c>
      <c r="H148">
        <v>42</v>
      </c>
      <c r="J148" t="s">
        <v>101</v>
      </c>
      <c r="K148" t="s">
        <v>1360</v>
      </c>
      <c r="L148" t="s">
        <v>1474</v>
      </c>
      <c r="M148" t="s">
        <v>104</v>
      </c>
      <c r="N148" t="s">
        <v>1475</v>
      </c>
      <c r="O148" t="s">
        <v>1488</v>
      </c>
      <c r="P148" t="s">
        <v>107</v>
      </c>
      <c r="Q148">
        <v>2</v>
      </c>
      <c r="R148">
        <v>344</v>
      </c>
      <c r="S148">
        <v>20535</v>
      </c>
      <c r="T148">
        <v>10024</v>
      </c>
      <c r="U148">
        <v>10511</v>
      </c>
      <c r="V148">
        <v>1034</v>
      </c>
      <c r="W148">
        <v>508</v>
      </c>
      <c r="X148">
        <v>526</v>
      </c>
      <c r="Y148">
        <v>5</v>
      </c>
      <c r="Z148">
        <v>0.91</v>
      </c>
      <c r="AA148">
        <v>0.62</v>
      </c>
      <c r="AB148">
        <v>1.03</v>
      </c>
      <c r="AC148">
        <v>1193</v>
      </c>
      <c r="AD148">
        <v>4.7</v>
      </c>
      <c r="AE148">
        <v>182</v>
      </c>
      <c r="AF148">
        <v>9.6999999999999993</v>
      </c>
      <c r="AK148" t="s">
        <v>572</v>
      </c>
      <c r="AL148" t="s">
        <v>166</v>
      </c>
      <c r="AM148">
        <v>94.1</v>
      </c>
      <c r="AN148">
        <v>6.9</v>
      </c>
      <c r="AO148">
        <v>1.1000000000000001</v>
      </c>
      <c r="AP148">
        <v>0.6</v>
      </c>
      <c r="AQ148">
        <v>2.6</v>
      </c>
      <c r="AR148">
        <v>2.2999999999999998</v>
      </c>
      <c r="AS148">
        <v>1.5</v>
      </c>
      <c r="AT148">
        <v>0.1</v>
      </c>
      <c r="AU148">
        <v>0.2</v>
      </c>
      <c r="AV148">
        <v>374041</v>
      </c>
      <c r="AW148">
        <v>5608798</v>
      </c>
      <c r="BB148">
        <v>23151</v>
      </c>
      <c r="BC148">
        <v>11279</v>
      </c>
      <c r="BD148">
        <v>11872</v>
      </c>
      <c r="BE148">
        <v>6</v>
      </c>
      <c r="BF148">
        <v>6.1</v>
      </c>
      <c r="BG148">
        <v>5.9</v>
      </c>
      <c r="BH148">
        <v>50.617445830000001</v>
      </c>
      <c r="BI148">
        <v>7.2194833300000001</v>
      </c>
      <c r="BJ148">
        <v>1458</v>
      </c>
      <c r="BK148">
        <v>1396</v>
      </c>
      <c r="BL148">
        <v>14.5</v>
      </c>
      <c r="BM148">
        <v>13.3</v>
      </c>
      <c r="BN148">
        <v>3.6</v>
      </c>
      <c r="BO148">
        <v>2.9</v>
      </c>
      <c r="BP148">
        <v>1.6</v>
      </c>
      <c r="BQ148">
        <v>1.1000000000000001</v>
      </c>
      <c r="BR148">
        <v>12.9</v>
      </c>
      <c r="BS148">
        <v>11.8</v>
      </c>
      <c r="BT148">
        <v>11452</v>
      </c>
      <c r="BU148">
        <v>12099</v>
      </c>
      <c r="BV148">
        <v>0.64</v>
      </c>
      <c r="BW148">
        <v>0.61</v>
      </c>
      <c r="BX148">
        <v>0.98</v>
      </c>
      <c r="BY148">
        <v>0.96</v>
      </c>
      <c r="BZ148">
        <v>1.02</v>
      </c>
      <c r="CA148">
        <v>1.03</v>
      </c>
      <c r="CB148">
        <v>0.78</v>
      </c>
      <c r="CC148">
        <v>0.79</v>
      </c>
      <c r="CD148">
        <v>1120</v>
      </c>
      <c r="CE148">
        <v>33</v>
      </c>
      <c r="CF148">
        <v>23</v>
      </c>
      <c r="CG148">
        <v>14</v>
      </c>
      <c r="CH148">
        <v>162</v>
      </c>
      <c r="CI148">
        <v>5</v>
      </c>
      <c r="CJ148">
        <v>13</v>
      </c>
      <c r="CK148">
        <v>1</v>
      </c>
      <c r="CL148">
        <v>799</v>
      </c>
      <c r="CM148">
        <v>10</v>
      </c>
      <c r="CN148">
        <v>14</v>
      </c>
      <c r="CO148">
        <v>9</v>
      </c>
      <c r="CP148">
        <v>80</v>
      </c>
      <c r="CQ148" t="s">
        <v>1489</v>
      </c>
      <c r="CR148">
        <v>1.006</v>
      </c>
      <c r="CS148" t="s">
        <v>110</v>
      </c>
      <c r="CT148" t="s">
        <v>111</v>
      </c>
    </row>
    <row r="149" spans="1:98" ht="14" x14ac:dyDescent="0.3">
      <c r="A149">
        <v>2018</v>
      </c>
      <c r="B149">
        <v>5611</v>
      </c>
      <c r="C149">
        <v>7031</v>
      </c>
      <c r="D149" t="s">
        <v>1490</v>
      </c>
      <c r="E149">
        <v>7</v>
      </c>
      <c r="F149" t="s">
        <v>681</v>
      </c>
      <c r="G149" t="s">
        <v>167</v>
      </c>
      <c r="H149">
        <v>42</v>
      </c>
      <c r="J149" t="s">
        <v>101</v>
      </c>
      <c r="K149" t="s">
        <v>1475</v>
      </c>
      <c r="L149" t="s">
        <v>1480</v>
      </c>
      <c r="M149" t="s">
        <v>104</v>
      </c>
      <c r="N149" t="s">
        <v>773</v>
      </c>
      <c r="O149" t="s">
        <v>1491</v>
      </c>
      <c r="P149" t="s">
        <v>107</v>
      </c>
      <c r="Q149">
        <v>2</v>
      </c>
      <c r="R149">
        <v>355</v>
      </c>
      <c r="S149">
        <v>19482</v>
      </c>
      <c r="T149">
        <v>9475</v>
      </c>
      <c r="U149">
        <v>10008</v>
      </c>
      <c r="V149">
        <v>796</v>
      </c>
      <c r="W149">
        <v>372</v>
      </c>
      <c r="X149">
        <v>424</v>
      </c>
      <c r="Y149">
        <v>4.0999999999999996</v>
      </c>
      <c r="Z149">
        <v>0.87</v>
      </c>
      <c r="AA149">
        <v>0.66</v>
      </c>
      <c r="AB149">
        <v>1.04</v>
      </c>
      <c r="AC149">
        <v>1133</v>
      </c>
      <c r="AD149">
        <v>4.0999999999999996</v>
      </c>
      <c r="AE149">
        <v>168</v>
      </c>
      <c r="AF149">
        <v>3.8</v>
      </c>
      <c r="AK149" t="s">
        <v>166</v>
      </c>
      <c r="AL149" t="s">
        <v>572</v>
      </c>
      <c r="AM149">
        <v>95.2</v>
      </c>
      <c r="AN149">
        <v>5.9</v>
      </c>
      <c r="AO149">
        <v>1.6</v>
      </c>
      <c r="AP149">
        <v>0.5</v>
      </c>
      <c r="AQ149">
        <v>2.1</v>
      </c>
      <c r="AR149">
        <v>1.5</v>
      </c>
      <c r="AS149">
        <v>1.2</v>
      </c>
      <c r="AT149">
        <v>0.4</v>
      </c>
      <c r="AU149">
        <v>0.2</v>
      </c>
      <c r="AV149">
        <v>401489</v>
      </c>
      <c r="AW149">
        <v>5581049</v>
      </c>
      <c r="BB149">
        <v>22097</v>
      </c>
      <c r="BC149">
        <v>10705</v>
      </c>
      <c r="BD149">
        <v>11392</v>
      </c>
      <c r="BE149">
        <v>4.8</v>
      </c>
      <c r="BF149">
        <v>4.5999999999999996</v>
      </c>
      <c r="BG149">
        <v>5</v>
      </c>
      <c r="BH149">
        <v>50.373252389999998</v>
      </c>
      <c r="BI149">
        <v>7.61465017</v>
      </c>
      <c r="BJ149">
        <v>1145</v>
      </c>
      <c r="BK149">
        <v>1286</v>
      </c>
      <c r="BL149">
        <v>12.1</v>
      </c>
      <c r="BM149">
        <v>12.8</v>
      </c>
      <c r="BN149">
        <v>2.9</v>
      </c>
      <c r="BO149">
        <v>5.4</v>
      </c>
      <c r="BP149">
        <v>1</v>
      </c>
      <c r="BQ149">
        <v>1.9</v>
      </c>
      <c r="BR149">
        <v>10.7</v>
      </c>
      <c r="BS149">
        <v>11.3</v>
      </c>
      <c r="BT149">
        <v>11045</v>
      </c>
      <c r="BU149">
        <v>11745</v>
      </c>
      <c r="BV149">
        <v>0.68</v>
      </c>
      <c r="BW149">
        <v>0.63</v>
      </c>
      <c r="BX149">
        <v>0.96</v>
      </c>
      <c r="BY149">
        <v>0.96</v>
      </c>
      <c r="BZ149">
        <v>1.05</v>
      </c>
      <c r="CA149">
        <v>1.04</v>
      </c>
      <c r="CB149">
        <v>0.79</v>
      </c>
      <c r="CC149">
        <v>0.78</v>
      </c>
      <c r="CD149">
        <v>1066</v>
      </c>
      <c r="CE149">
        <v>29</v>
      </c>
      <c r="CF149">
        <v>17</v>
      </c>
      <c r="CG149">
        <v>19</v>
      </c>
      <c r="CH149">
        <v>160</v>
      </c>
      <c r="CI149">
        <v>3</v>
      </c>
      <c r="CJ149">
        <v>3</v>
      </c>
      <c r="CK149">
        <v>2</v>
      </c>
      <c r="CL149">
        <v>801</v>
      </c>
      <c r="CM149">
        <v>11</v>
      </c>
      <c r="CN149">
        <v>6</v>
      </c>
      <c r="CO149">
        <v>12</v>
      </c>
      <c r="CP149">
        <v>40</v>
      </c>
      <c r="CQ149" t="s">
        <v>1492</v>
      </c>
      <c r="CR149">
        <v>1.849</v>
      </c>
      <c r="CS149" t="s">
        <v>110</v>
      </c>
      <c r="CT149" t="s">
        <v>111</v>
      </c>
    </row>
    <row r="150" spans="1:98" ht="14" x14ac:dyDescent="0.3">
      <c r="A150">
        <v>2018</v>
      </c>
      <c r="B150">
        <v>6316</v>
      </c>
      <c r="C150">
        <v>7080</v>
      </c>
      <c r="D150" t="s">
        <v>1493</v>
      </c>
      <c r="E150">
        <v>7</v>
      </c>
      <c r="F150" t="s">
        <v>681</v>
      </c>
      <c r="G150" t="s">
        <v>167</v>
      </c>
      <c r="H150">
        <v>47</v>
      </c>
      <c r="J150" t="s">
        <v>101</v>
      </c>
      <c r="K150" t="s">
        <v>1494</v>
      </c>
      <c r="L150" t="s">
        <v>1495</v>
      </c>
      <c r="M150" t="s">
        <v>159</v>
      </c>
      <c r="N150" t="s">
        <v>1370</v>
      </c>
      <c r="O150" t="s">
        <v>1370</v>
      </c>
      <c r="P150" t="s">
        <v>160</v>
      </c>
      <c r="Q150">
        <v>2</v>
      </c>
      <c r="AV150">
        <v>455062</v>
      </c>
      <c r="AW150">
        <v>5497764</v>
      </c>
      <c r="BH150">
        <v>49.630754070000002</v>
      </c>
      <c r="BI150">
        <v>8.3777058499999999</v>
      </c>
      <c r="CP150">
        <v>10</v>
      </c>
      <c r="CQ150" t="s">
        <v>1496</v>
      </c>
      <c r="CR150">
        <v>0.28399999999999997</v>
      </c>
      <c r="CS150" t="s">
        <v>162</v>
      </c>
      <c r="CT150" t="s">
        <v>111</v>
      </c>
    </row>
    <row r="151" spans="1:98" ht="14" x14ac:dyDescent="0.3">
      <c r="A151">
        <v>2018</v>
      </c>
      <c r="B151">
        <v>6412</v>
      </c>
      <c r="C151">
        <v>7086</v>
      </c>
      <c r="D151" t="s">
        <v>1497</v>
      </c>
      <c r="E151">
        <v>7</v>
      </c>
      <c r="F151" t="s">
        <v>681</v>
      </c>
      <c r="G151" t="s">
        <v>167</v>
      </c>
      <c r="H151">
        <v>48</v>
      </c>
      <c r="J151" t="s">
        <v>101</v>
      </c>
      <c r="K151" t="s">
        <v>1498</v>
      </c>
      <c r="L151" t="s">
        <v>1499</v>
      </c>
      <c r="M151" t="s">
        <v>104</v>
      </c>
      <c r="N151" t="s">
        <v>1451</v>
      </c>
      <c r="O151" t="s">
        <v>975</v>
      </c>
      <c r="P151" t="s">
        <v>107</v>
      </c>
      <c r="Q151">
        <v>2</v>
      </c>
      <c r="R151">
        <v>356</v>
      </c>
      <c r="S151">
        <v>6262</v>
      </c>
      <c r="T151">
        <v>3104</v>
      </c>
      <c r="U151">
        <v>3159</v>
      </c>
      <c r="V151">
        <v>384</v>
      </c>
      <c r="W151">
        <v>193</v>
      </c>
      <c r="X151">
        <v>191</v>
      </c>
      <c r="Y151">
        <v>6.1</v>
      </c>
      <c r="Z151">
        <v>0.88</v>
      </c>
      <c r="AA151">
        <v>0.59</v>
      </c>
      <c r="AB151">
        <v>1.04</v>
      </c>
      <c r="AC151">
        <v>357</v>
      </c>
      <c r="AD151">
        <v>6.1</v>
      </c>
      <c r="AE151">
        <v>69</v>
      </c>
      <c r="AF151">
        <v>6.6</v>
      </c>
      <c r="AK151" t="s">
        <v>108</v>
      </c>
      <c r="AL151" t="s">
        <v>161</v>
      </c>
      <c r="AM151">
        <v>92.8</v>
      </c>
      <c r="AN151">
        <v>6.3</v>
      </c>
      <c r="AO151">
        <v>1.9</v>
      </c>
      <c r="AP151">
        <v>1</v>
      </c>
      <c r="AQ151">
        <v>3.4</v>
      </c>
      <c r="AR151">
        <v>2.2999999999999998</v>
      </c>
      <c r="AS151">
        <v>1.7</v>
      </c>
      <c r="AT151">
        <v>0.4</v>
      </c>
      <c r="AU151">
        <v>0.1</v>
      </c>
      <c r="AV151">
        <v>415616</v>
      </c>
      <c r="AW151">
        <v>5493677</v>
      </c>
      <c r="BB151">
        <v>7184</v>
      </c>
      <c r="BC151">
        <v>3570</v>
      </c>
      <c r="BD151">
        <v>3615</v>
      </c>
      <c r="BE151">
        <v>7.3</v>
      </c>
      <c r="BF151">
        <v>7.5</v>
      </c>
      <c r="BG151">
        <v>7.2</v>
      </c>
      <c r="BH151">
        <v>49.589777410000003</v>
      </c>
      <c r="BI151">
        <v>7.8324460599999997</v>
      </c>
      <c r="BJ151">
        <v>345</v>
      </c>
      <c r="BK151">
        <v>366</v>
      </c>
      <c r="BL151">
        <v>11.1</v>
      </c>
      <c r="BM151">
        <v>11.6</v>
      </c>
      <c r="BN151">
        <v>4.9000000000000004</v>
      </c>
      <c r="BO151">
        <v>3.9</v>
      </c>
      <c r="BP151">
        <v>1.7</v>
      </c>
      <c r="BQ151">
        <v>1.4</v>
      </c>
      <c r="BR151">
        <v>9.6999999999999993</v>
      </c>
      <c r="BS151">
        <v>10.1</v>
      </c>
      <c r="BT151">
        <v>3642</v>
      </c>
      <c r="BU151">
        <v>3778</v>
      </c>
      <c r="BV151">
        <v>0.59</v>
      </c>
      <c r="BW151">
        <v>0.57999999999999996</v>
      </c>
      <c r="BX151">
        <v>0.98</v>
      </c>
      <c r="BY151">
        <v>0.92</v>
      </c>
      <c r="BZ151">
        <v>1.03</v>
      </c>
      <c r="CA151">
        <v>1.06</v>
      </c>
      <c r="CB151">
        <v>0.77</v>
      </c>
      <c r="CC151">
        <v>0.79</v>
      </c>
      <c r="CD151">
        <v>327</v>
      </c>
      <c r="CE151">
        <v>14</v>
      </c>
      <c r="CF151">
        <v>8</v>
      </c>
      <c r="CG151">
        <v>7</v>
      </c>
      <c r="CH151">
        <v>64</v>
      </c>
      <c r="CI151">
        <v>2</v>
      </c>
      <c r="CJ151">
        <v>3</v>
      </c>
      <c r="CK151">
        <v>0</v>
      </c>
      <c r="CL151">
        <v>236</v>
      </c>
      <c r="CM151">
        <v>4</v>
      </c>
      <c r="CN151">
        <v>3</v>
      </c>
      <c r="CO151">
        <v>4</v>
      </c>
      <c r="CP151">
        <v>10</v>
      </c>
      <c r="CQ151" t="s">
        <v>1500</v>
      </c>
      <c r="CR151">
        <v>0.77900000000000003</v>
      </c>
      <c r="CS151" t="s">
        <v>162</v>
      </c>
      <c r="CT151" t="s">
        <v>111</v>
      </c>
    </row>
    <row r="152" spans="1:98" ht="14" x14ac:dyDescent="0.3">
      <c r="A152">
        <v>2018</v>
      </c>
      <c r="B152">
        <v>5612</v>
      </c>
      <c r="C152">
        <v>7004</v>
      </c>
      <c r="D152" t="s">
        <v>1501</v>
      </c>
      <c r="E152">
        <v>7</v>
      </c>
      <c r="F152" t="s">
        <v>681</v>
      </c>
      <c r="G152" t="s">
        <v>167</v>
      </c>
      <c r="H152">
        <v>49</v>
      </c>
      <c r="J152" t="s">
        <v>101</v>
      </c>
      <c r="K152" t="s">
        <v>1289</v>
      </c>
      <c r="L152" t="s">
        <v>1502</v>
      </c>
      <c r="M152" t="s">
        <v>159</v>
      </c>
      <c r="N152" t="s">
        <v>773</v>
      </c>
      <c r="O152" t="s">
        <v>1503</v>
      </c>
      <c r="P152" t="s">
        <v>160</v>
      </c>
      <c r="Q152">
        <v>4</v>
      </c>
      <c r="R152">
        <v>157</v>
      </c>
      <c r="S152">
        <v>14339</v>
      </c>
      <c r="T152">
        <v>6996</v>
      </c>
      <c r="U152">
        <v>7343</v>
      </c>
      <c r="V152">
        <v>476</v>
      </c>
      <c r="W152">
        <v>252</v>
      </c>
      <c r="X152">
        <v>224</v>
      </c>
      <c r="Y152">
        <v>3.3</v>
      </c>
      <c r="Z152">
        <v>0.91</v>
      </c>
      <c r="AA152">
        <v>0.55000000000000004</v>
      </c>
      <c r="AB152">
        <v>1.01</v>
      </c>
      <c r="AC152">
        <v>835</v>
      </c>
      <c r="AD152">
        <v>3.3</v>
      </c>
      <c r="AE152">
        <v>121</v>
      </c>
      <c r="AF152">
        <v>3.2</v>
      </c>
      <c r="AK152" t="s">
        <v>167</v>
      </c>
      <c r="AL152" t="s">
        <v>100</v>
      </c>
      <c r="AM152">
        <v>95.6</v>
      </c>
      <c r="AN152">
        <v>6.6</v>
      </c>
      <c r="AO152">
        <v>0.8</v>
      </c>
      <c r="AP152">
        <v>0.5</v>
      </c>
      <c r="AQ152">
        <v>2.1</v>
      </c>
      <c r="AR152">
        <v>1.1000000000000001</v>
      </c>
      <c r="AS152">
        <v>0.7</v>
      </c>
      <c r="AT152">
        <v>0.2</v>
      </c>
      <c r="AU152">
        <v>0.5</v>
      </c>
      <c r="AV152">
        <v>402015</v>
      </c>
      <c r="AW152">
        <v>5577350</v>
      </c>
      <c r="BB152">
        <v>16730</v>
      </c>
      <c r="BC152">
        <v>8119</v>
      </c>
      <c r="BD152">
        <v>8611</v>
      </c>
      <c r="BE152">
        <v>3.8</v>
      </c>
      <c r="BF152">
        <v>4.0999999999999996</v>
      </c>
      <c r="BG152">
        <v>3.5</v>
      </c>
      <c r="BH152">
        <v>50.340077039999997</v>
      </c>
      <c r="BI152">
        <v>7.62301816</v>
      </c>
      <c r="BJ152">
        <v>1029</v>
      </c>
      <c r="BK152">
        <v>1442</v>
      </c>
      <c r="BL152">
        <v>14.7</v>
      </c>
      <c r="BM152">
        <v>19.600000000000001</v>
      </c>
      <c r="BN152">
        <v>1.9</v>
      </c>
      <c r="BO152">
        <v>1.7</v>
      </c>
      <c r="BP152">
        <v>0.6</v>
      </c>
      <c r="BQ152">
        <v>0.5</v>
      </c>
      <c r="BR152">
        <v>12.7</v>
      </c>
      <c r="BS152">
        <v>16.7</v>
      </c>
      <c r="BT152">
        <v>8305</v>
      </c>
      <c r="BU152">
        <v>8893</v>
      </c>
      <c r="BV152">
        <v>0.56999999999999995</v>
      </c>
      <c r="BW152">
        <v>0.53</v>
      </c>
      <c r="BX152">
        <v>0.98</v>
      </c>
      <c r="BY152">
        <v>0.97</v>
      </c>
      <c r="BZ152">
        <v>1.01</v>
      </c>
      <c r="CA152">
        <v>1.01</v>
      </c>
      <c r="CB152">
        <v>0.68</v>
      </c>
      <c r="CC152">
        <v>0.65</v>
      </c>
      <c r="CD152">
        <v>796</v>
      </c>
      <c r="CE152">
        <v>19</v>
      </c>
      <c r="CF152">
        <v>9</v>
      </c>
      <c r="CG152">
        <v>7</v>
      </c>
      <c r="CH152">
        <v>117</v>
      </c>
      <c r="CI152">
        <v>2</v>
      </c>
      <c r="CJ152">
        <v>1</v>
      </c>
      <c r="CK152">
        <v>0</v>
      </c>
      <c r="CL152">
        <v>542</v>
      </c>
      <c r="CM152">
        <v>6</v>
      </c>
      <c r="CN152">
        <v>2</v>
      </c>
      <c r="CO152">
        <v>3</v>
      </c>
      <c r="CP152">
        <v>40</v>
      </c>
      <c r="CQ152" t="s">
        <v>1504</v>
      </c>
      <c r="CR152">
        <v>1.1020000000000001</v>
      </c>
      <c r="CS152" t="s">
        <v>162</v>
      </c>
      <c r="CT152" t="s">
        <v>111</v>
      </c>
    </row>
    <row r="153" spans="1:98" ht="14" x14ac:dyDescent="0.3">
      <c r="A153">
        <v>2018</v>
      </c>
      <c r="B153">
        <v>5809</v>
      </c>
      <c r="C153">
        <v>7019</v>
      </c>
      <c r="D153" t="s">
        <v>1505</v>
      </c>
      <c r="E153">
        <v>7</v>
      </c>
      <c r="F153" t="s">
        <v>681</v>
      </c>
      <c r="G153" t="s">
        <v>167</v>
      </c>
      <c r="H153">
        <v>49</v>
      </c>
      <c r="J153" t="s">
        <v>101</v>
      </c>
      <c r="K153" t="s">
        <v>773</v>
      </c>
      <c r="L153" t="s">
        <v>1505</v>
      </c>
      <c r="M153" t="s">
        <v>159</v>
      </c>
      <c r="N153" t="s">
        <v>1021</v>
      </c>
      <c r="O153" t="s">
        <v>1506</v>
      </c>
      <c r="P153" t="s">
        <v>160</v>
      </c>
      <c r="Q153">
        <v>2</v>
      </c>
      <c r="R153">
        <v>360</v>
      </c>
      <c r="S153">
        <v>5050</v>
      </c>
      <c r="T153">
        <v>2507</v>
      </c>
      <c r="U153">
        <v>2543</v>
      </c>
      <c r="V153">
        <v>239</v>
      </c>
      <c r="W153">
        <v>118</v>
      </c>
      <c r="X153">
        <v>121</v>
      </c>
      <c r="Y153">
        <v>4.7</v>
      </c>
      <c r="Z153">
        <v>1.04</v>
      </c>
      <c r="AA153">
        <v>0.88</v>
      </c>
      <c r="AB153">
        <v>1.01</v>
      </c>
      <c r="AC153">
        <v>304</v>
      </c>
      <c r="AD153">
        <v>4.7</v>
      </c>
      <c r="AE153">
        <v>23</v>
      </c>
      <c r="AF153">
        <v>5.5</v>
      </c>
      <c r="AK153" t="s">
        <v>100</v>
      </c>
      <c r="AL153" t="s">
        <v>100</v>
      </c>
      <c r="AM153">
        <v>94.3</v>
      </c>
      <c r="AN153">
        <v>5.4</v>
      </c>
      <c r="AO153">
        <v>5</v>
      </c>
      <c r="AP153">
        <v>0.7</v>
      </c>
      <c r="AQ153">
        <v>3.6</v>
      </c>
      <c r="AR153">
        <v>0.8</v>
      </c>
      <c r="AS153">
        <v>0.5</v>
      </c>
      <c r="AT153">
        <v>0.4</v>
      </c>
      <c r="AU153">
        <v>0.2</v>
      </c>
      <c r="AV153">
        <v>369194</v>
      </c>
      <c r="AW153">
        <v>5557511</v>
      </c>
      <c r="BB153">
        <v>5183</v>
      </c>
      <c r="BC153">
        <v>2551</v>
      </c>
      <c r="BD153">
        <v>2633</v>
      </c>
      <c r="BE153">
        <v>5.4</v>
      </c>
      <c r="BF153">
        <v>5.4</v>
      </c>
      <c r="BG153">
        <v>5.5</v>
      </c>
      <c r="BH153">
        <v>50.155374180000003</v>
      </c>
      <c r="BI153">
        <v>7.1688401500000003</v>
      </c>
      <c r="BJ153">
        <v>385</v>
      </c>
      <c r="BK153">
        <v>392</v>
      </c>
      <c r="BL153">
        <v>15.4</v>
      </c>
      <c r="BM153">
        <v>15.4</v>
      </c>
      <c r="BN153">
        <v>3.1</v>
      </c>
      <c r="BO153">
        <v>2.8</v>
      </c>
      <c r="BP153">
        <v>0.3</v>
      </c>
      <c r="BQ153">
        <v>0.3</v>
      </c>
      <c r="BR153">
        <v>15.1</v>
      </c>
      <c r="BS153">
        <v>14.9</v>
      </c>
      <c r="BT153">
        <v>2740</v>
      </c>
      <c r="BU153">
        <v>2821</v>
      </c>
      <c r="BV153">
        <v>0.94</v>
      </c>
      <c r="BW153">
        <v>0.82</v>
      </c>
      <c r="BX153">
        <v>0.95</v>
      </c>
      <c r="BY153">
        <v>0.96</v>
      </c>
      <c r="BZ153">
        <v>0.99</v>
      </c>
      <c r="CA153">
        <v>1.03</v>
      </c>
      <c r="CB153">
        <v>0.89</v>
      </c>
      <c r="CC153">
        <v>0.91</v>
      </c>
      <c r="CD153">
        <v>274</v>
      </c>
      <c r="CE153">
        <v>12</v>
      </c>
      <c r="CF153">
        <v>2</v>
      </c>
      <c r="CG153">
        <v>16</v>
      </c>
      <c r="CH153">
        <v>21</v>
      </c>
      <c r="CI153">
        <v>1</v>
      </c>
      <c r="CJ153">
        <v>0</v>
      </c>
      <c r="CK153">
        <v>0</v>
      </c>
      <c r="CL153">
        <v>158</v>
      </c>
      <c r="CM153">
        <v>3</v>
      </c>
      <c r="CN153">
        <v>0</v>
      </c>
      <c r="CO153">
        <v>6</v>
      </c>
      <c r="CP153">
        <v>20</v>
      </c>
      <c r="CQ153" t="s">
        <v>1507</v>
      </c>
      <c r="CR153">
        <v>0.17799999999999999</v>
      </c>
      <c r="CS153" t="s">
        <v>162</v>
      </c>
      <c r="CT153" t="s">
        <v>111</v>
      </c>
    </row>
    <row r="154" spans="1:98" ht="14" x14ac:dyDescent="0.3">
      <c r="A154">
        <v>2018</v>
      </c>
      <c r="B154">
        <v>5611</v>
      </c>
      <c r="C154">
        <v>7039</v>
      </c>
      <c r="D154" t="s">
        <v>1508</v>
      </c>
      <c r="E154">
        <v>7</v>
      </c>
      <c r="F154" t="s">
        <v>681</v>
      </c>
      <c r="G154" t="s">
        <v>167</v>
      </c>
      <c r="H154">
        <v>49</v>
      </c>
      <c r="J154" t="s">
        <v>101</v>
      </c>
      <c r="K154" t="s">
        <v>773</v>
      </c>
      <c r="L154" t="s">
        <v>773</v>
      </c>
      <c r="M154" t="s">
        <v>159</v>
      </c>
      <c r="N154" t="s">
        <v>1021</v>
      </c>
      <c r="O154" t="s">
        <v>1509</v>
      </c>
      <c r="P154" t="s">
        <v>160</v>
      </c>
      <c r="Q154">
        <v>2</v>
      </c>
      <c r="R154">
        <v>354</v>
      </c>
      <c r="S154">
        <v>7668</v>
      </c>
      <c r="T154">
        <v>3841</v>
      </c>
      <c r="U154">
        <v>3828</v>
      </c>
      <c r="V154">
        <v>186</v>
      </c>
      <c r="W154">
        <v>91</v>
      </c>
      <c r="X154">
        <v>95</v>
      </c>
      <c r="Y154">
        <v>2.4</v>
      </c>
      <c r="Z154">
        <v>0.92</v>
      </c>
      <c r="AA154">
        <v>0.56999999999999995</v>
      </c>
      <c r="AB154">
        <v>1.01</v>
      </c>
      <c r="AC154">
        <v>451</v>
      </c>
      <c r="AD154">
        <v>2.4</v>
      </c>
      <c r="AE154">
        <v>56</v>
      </c>
      <c r="AF154">
        <v>3.5</v>
      </c>
      <c r="AK154" t="s">
        <v>572</v>
      </c>
      <c r="AL154" t="s">
        <v>572</v>
      </c>
      <c r="AM154">
        <v>97</v>
      </c>
      <c r="AN154">
        <v>5.3</v>
      </c>
      <c r="AO154">
        <v>2.4</v>
      </c>
      <c r="AP154">
        <v>0.4</v>
      </c>
      <c r="AQ154">
        <v>1.5</v>
      </c>
      <c r="AR154">
        <v>0.7</v>
      </c>
      <c r="AS154">
        <v>0.6</v>
      </c>
      <c r="AT154">
        <v>0.2</v>
      </c>
      <c r="AU154">
        <v>0.2</v>
      </c>
      <c r="AV154">
        <v>397219</v>
      </c>
      <c r="AW154">
        <v>5577955</v>
      </c>
      <c r="BB154">
        <v>8786</v>
      </c>
      <c r="BC154">
        <v>4424</v>
      </c>
      <c r="BD154">
        <v>4363</v>
      </c>
      <c r="BE154">
        <v>2.6</v>
      </c>
      <c r="BF154">
        <v>2.5</v>
      </c>
      <c r="BG154">
        <v>2.6</v>
      </c>
      <c r="BH154">
        <v>50.344699929999997</v>
      </c>
      <c r="BI154">
        <v>7.5554750799999999</v>
      </c>
      <c r="BJ154">
        <v>837</v>
      </c>
      <c r="BK154">
        <v>598</v>
      </c>
      <c r="BL154">
        <v>21.8</v>
      </c>
      <c r="BM154">
        <v>15.6</v>
      </c>
      <c r="BN154">
        <v>1.4</v>
      </c>
      <c r="BO154">
        <v>1.7</v>
      </c>
      <c r="BP154">
        <v>0.6</v>
      </c>
      <c r="BQ154">
        <v>0.3</v>
      </c>
      <c r="BR154">
        <v>18.899999999999999</v>
      </c>
      <c r="BS154">
        <v>13.7</v>
      </c>
      <c r="BT154">
        <v>4542</v>
      </c>
      <c r="BU154">
        <v>4488</v>
      </c>
      <c r="BV154">
        <v>0.56000000000000005</v>
      </c>
      <c r="BW154">
        <v>0.57999999999999996</v>
      </c>
      <c r="BX154">
        <v>0.97</v>
      </c>
      <c r="BY154">
        <v>0.97</v>
      </c>
      <c r="BZ154">
        <v>1.01</v>
      </c>
      <c r="CA154">
        <v>1.01</v>
      </c>
      <c r="CB154">
        <v>0.72</v>
      </c>
      <c r="CC154">
        <v>0.75</v>
      </c>
      <c r="CD154">
        <v>429</v>
      </c>
      <c r="CE154">
        <v>8</v>
      </c>
      <c r="CF154">
        <v>3</v>
      </c>
      <c r="CG154">
        <v>11</v>
      </c>
      <c r="CH154">
        <v>53</v>
      </c>
      <c r="CI154">
        <v>2</v>
      </c>
      <c r="CJ154">
        <v>0</v>
      </c>
      <c r="CK154">
        <v>1</v>
      </c>
      <c r="CL154">
        <v>292</v>
      </c>
      <c r="CM154">
        <v>3</v>
      </c>
      <c r="CN154">
        <v>2</v>
      </c>
      <c r="CO154">
        <v>6</v>
      </c>
      <c r="CP154">
        <v>30</v>
      </c>
      <c r="CQ154" t="s">
        <v>1510</v>
      </c>
      <c r="CR154">
        <v>6.0129999999999999</v>
      </c>
      <c r="CS154" t="s">
        <v>162</v>
      </c>
      <c r="CT154" t="s">
        <v>111</v>
      </c>
    </row>
    <row r="155" spans="1:98" ht="14" x14ac:dyDescent="0.3">
      <c r="A155">
        <v>2018</v>
      </c>
      <c r="B155">
        <v>6205</v>
      </c>
      <c r="C155">
        <v>7849</v>
      </c>
      <c r="D155" t="s">
        <v>1511</v>
      </c>
      <c r="E155">
        <v>7</v>
      </c>
      <c r="F155" t="s">
        <v>681</v>
      </c>
      <c r="G155" t="s">
        <v>167</v>
      </c>
      <c r="H155">
        <v>49</v>
      </c>
      <c r="J155">
        <v>2</v>
      </c>
      <c r="K155" t="s">
        <v>1021</v>
      </c>
      <c r="L155" t="s">
        <v>1021</v>
      </c>
      <c r="M155" t="s">
        <v>159</v>
      </c>
      <c r="N155" t="s">
        <v>1512</v>
      </c>
      <c r="O155" t="s">
        <v>1512</v>
      </c>
      <c r="P155" t="s">
        <v>160</v>
      </c>
      <c r="Q155">
        <v>2</v>
      </c>
      <c r="R155">
        <v>185</v>
      </c>
      <c r="S155">
        <v>13257</v>
      </c>
      <c r="T155">
        <v>6643</v>
      </c>
      <c r="U155">
        <v>6614</v>
      </c>
      <c r="V155">
        <v>765</v>
      </c>
      <c r="W155">
        <v>371</v>
      </c>
      <c r="X155">
        <v>394</v>
      </c>
      <c r="Y155">
        <v>5.8</v>
      </c>
      <c r="Z155">
        <v>0.95</v>
      </c>
      <c r="AA155">
        <v>0.76</v>
      </c>
      <c r="AB155">
        <v>1.05</v>
      </c>
      <c r="AC155">
        <v>783</v>
      </c>
      <c r="AD155">
        <v>5.8</v>
      </c>
      <c r="AE155">
        <v>92</v>
      </c>
      <c r="AF155">
        <v>5.5</v>
      </c>
      <c r="AK155" t="s">
        <v>166</v>
      </c>
      <c r="AL155" t="s">
        <v>167</v>
      </c>
      <c r="AV155">
        <v>320283</v>
      </c>
      <c r="AW155">
        <v>5509851</v>
      </c>
      <c r="BB155">
        <v>14266</v>
      </c>
      <c r="BC155">
        <v>7092</v>
      </c>
      <c r="BD155">
        <v>7174</v>
      </c>
      <c r="BE155">
        <v>6.8</v>
      </c>
      <c r="BF155">
        <v>6.6</v>
      </c>
      <c r="BG155">
        <v>7</v>
      </c>
      <c r="BH155">
        <v>49.714313789999999</v>
      </c>
      <c r="BI155">
        <v>6.5069473499999999</v>
      </c>
      <c r="BJ155">
        <v>934</v>
      </c>
      <c r="BK155">
        <v>819</v>
      </c>
      <c r="BL155">
        <v>14.1</v>
      </c>
      <c r="BM155">
        <v>12.4</v>
      </c>
      <c r="BN155">
        <v>5</v>
      </c>
      <c r="BO155">
        <v>8.3000000000000007</v>
      </c>
      <c r="BR155">
        <v>13.2</v>
      </c>
      <c r="BS155">
        <v>11.4</v>
      </c>
      <c r="BT155">
        <v>7392</v>
      </c>
      <c r="BU155">
        <v>7437</v>
      </c>
      <c r="BV155">
        <v>0.79</v>
      </c>
      <c r="BW155">
        <v>0.73</v>
      </c>
      <c r="BX155">
        <v>0.94</v>
      </c>
      <c r="BY155">
        <v>0.94</v>
      </c>
      <c r="BZ155">
        <v>1.04</v>
      </c>
      <c r="CA155">
        <v>1.06</v>
      </c>
      <c r="CB155">
        <v>0.91</v>
      </c>
      <c r="CC155">
        <v>0.89</v>
      </c>
      <c r="CP155">
        <v>10</v>
      </c>
      <c r="CQ155" t="s">
        <v>1513</v>
      </c>
      <c r="CR155">
        <v>2.4E-2</v>
      </c>
      <c r="CS155" t="s">
        <v>162</v>
      </c>
      <c r="CT155" t="s">
        <v>111</v>
      </c>
    </row>
    <row r="156" spans="1:98" ht="14" x14ac:dyDescent="0.3">
      <c r="A156">
        <v>2018</v>
      </c>
      <c r="B156">
        <v>6010</v>
      </c>
      <c r="C156">
        <v>7064</v>
      </c>
      <c r="D156" t="s">
        <v>1514</v>
      </c>
      <c r="E156">
        <v>7</v>
      </c>
      <c r="F156" t="s">
        <v>681</v>
      </c>
      <c r="G156" t="s">
        <v>167</v>
      </c>
      <c r="H156">
        <v>50</v>
      </c>
      <c r="J156" t="s">
        <v>101</v>
      </c>
      <c r="K156" t="s">
        <v>1515</v>
      </c>
      <c r="L156" t="s">
        <v>1516</v>
      </c>
      <c r="M156" t="s">
        <v>159</v>
      </c>
      <c r="N156" t="s">
        <v>1517</v>
      </c>
      <c r="O156" t="s">
        <v>1518</v>
      </c>
      <c r="P156" t="s">
        <v>160</v>
      </c>
      <c r="Q156">
        <v>2</v>
      </c>
      <c r="AV156">
        <v>386392</v>
      </c>
      <c r="AW156">
        <v>5535136</v>
      </c>
      <c r="BH156">
        <v>49.957752589999998</v>
      </c>
      <c r="BI156">
        <v>7.4161353999999999</v>
      </c>
      <c r="CP156">
        <v>10</v>
      </c>
      <c r="CQ156" t="s">
        <v>1519</v>
      </c>
      <c r="CR156">
        <v>1.17</v>
      </c>
      <c r="CS156" t="s">
        <v>162</v>
      </c>
      <c r="CT156" t="s">
        <v>111</v>
      </c>
    </row>
    <row r="157" spans="1:98" ht="14" x14ac:dyDescent="0.3">
      <c r="A157">
        <v>2018</v>
      </c>
      <c r="B157">
        <v>6005</v>
      </c>
      <c r="C157">
        <v>7135</v>
      </c>
      <c r="D157" t="s">
        <v>811</v>
      </c>
      <c r="E157">
        <v>7</v>
      </c>
      <c r="F157" t="s">
        <v>681</v>
      </c>
      <c r="G157" t="s">
        <v>167</v>
      </c>
      <c r="H157">
        <v>51</v>
      </c>
      <c r="J157" t="s">
        <v>896</v>
      </c>
      <c r="K157" t="s">
        <v>102</v>
      </c>
      <c r="L157" t="s">
        <v>1520</v>
      </c>
      <c r="M157" t="s">
        <v>104</v>
      </c>
      <c r="N157" t="s">
        <v>1021</v>
      </c>
      <c r="O157" t="s">
        <v>1521</v>
      </c>
      <c r="P157" t="s">
        <v>107</v>
      </c>
      <c r="Q157">
        <v>2</v>
      </c>
      <c r="R157">
        <v>360</v>
      </c>
      <c r="S157">
        <v>22341</v>
      </c>
      <c r="T157">
        <v>11077</v>
      </c>
      <c r="U157">
        <v>11264</v>
      </c>
      <c r="V157">
        <v>3668</v>
      </c>
      <c r="W157">
        <v>1846</v>
      </c>
      <c r="X157">
        <v>1822</v>
      </c>
      <c r="Y157">
        <v>16.399999999999999</v>
      </c>
      <c r="Z157">
        <v>0.98</v>
      </c>
      <c r="AA157">
        <v>0.62</v>
      </c>
      <c r="AB157">
        <v>1.08</v>
      </c>
      <c r="AC157">
        <v>1281</v>
      </c>
      <c r="AD157">
        <v>15.2</v>
      </c>
      <c r="AE157">
        <v>230</v>
      </c>
      <c r="AF157">
        <v>30.3</v>
      </c>
      <c r="AK157" t="s">
        <v>166</v>
      </c>
      <c r="AL157" t="s">
        <v>572</v>
      </c>
      <c r="AM157">
        <v>81.599999999999994</v>
      </c>
      <c r="AP157">
        <v>1.9</v>
      </c>
      <c r="AQ157">
        <v>4.3</v>
      </c>
      <c r="AR157">
        <v>11.8</v>
      </c>
      <c r="AT157">
        <v>0.3</v>
      </c>
      <c r="AU157">
        <v>0.1</v>
      </c>
      <c r="AV157">
        <v>321724</v>
      </c>
      <c r="AW157">
        <v>5537596</v>
      </c>
      <c r="BB157">
        <v>24756</v>
      </c>
      <c r="BC157">
        <v>12233</v>
      </c>
      <c r="BD157">
        <v>12524</v>
      </c>
      <c r="BE157">
        <v>19.5</v>
      </c>
      <c r="BF157">
        <v>19.7</v>
      </c>
      <c r="BG157">
        <v>19.3</v>
      </c>
      <c r="BH157">
        <v>49.96405369</v>
      </c>
      <c r="BI157">
        <v>6.5141592199999998</v>
      </c>
      <c r="BJ157">
        <v>1307</v>
      </c>
      <c r="BK157">
        <v>1439</v>
      </c>
      <c r="BL157">
        <v>11.8</v>
      </c>
      <c r="BM157">
        <v>12.8</v>
      </c>
      <c r="BN157">
        <v>10.4</v>
      </c>
      <c r="BO157">
        <v>12.6</v>
      </c>
      <c r="BP157">
        <v>7.4</v>
      </c>
      <c r="BQ157">
        <v>7.6</v>
      </c>
      <c r="BR157">
        <v>10.7</v>
      </c>
      <c r="BS157">
        <v>11.5</v>
      </c>
      <c r="BT157">
        <v>12386</v>
      </c>
      <c r="BU157">
        <v>12741</v>
      </c>
      <c r="BV157">
        <v>0.65</v>
      </c>
      <c r="BW157">
        <v>0.6</v>
      </c>
      <c r="BX157">
        <v>0.97</v>
      </c>
      <c r="BY157">
        <v>1</v>
      </c>
      <c r="BZ157">
        <v>1.1000000000000001</v>
      </c>
      <c r="CA157">
        <v>1.06</v>
      </c>
      <c r="CB157">
        <v>0.81</v>
      </c>
      <c r="CC157">
        <v>0.77</v>
      </c>
      <c r="CE157">
        <v>60</v>
      </c>
      <c r="CF157">
        <v>134</v>
      </c>
      <c r="CI157">
        <v>9</v>
      </c>
      <c r="CJ157">
        <v>61</v>
      </c>
      <c r="CM157">
        <v>23</v>
      </c>
      <c r="CN157">
        <v>83</v>
      </c>
      <c r="CP157">
        <v>80</v>
      </c>
      <c r="CQ157" t="s">
        <v>1522</v>
      </c>
      <c r="CR157">
        <v>0.70899999999999996</v>
      </c>
      <c r="CS157" t="s">
        <v>110</v>
      </c>
      <c r="CT157" t="s">
        <v>111</v>
      </c>
    </row>
    <row r="158" spans="1:98" ht="14" x14ac:dyDescent="0.3">
      <c r="A158">
        <v>2018</v>
      </c>
      <c r="B158">
        <v>6205</v>
      </c>
      <c r="C158">
        <v>7052</v>
      </c>
      <c r="D158" t="s">
        <v>1523</v>
      </c>
      <c r="E158">
        <v>7</v>
      </c>
      <c r="F158" t="s">
        <v>681</v>
      </c>
      <c r="G158" t="s">
        <v>167</v>
      </c>
      <c r="H158">
        <v>51</v>
      </c>
      <c r="J158" t="s">
        <v>101</v>
      </c>
      <c r="K158" t="s">
        <v>1021</v>
      </c>
      <c r="L158" t="s">
        <v>1524</v>
      </c>
      <c r="M158" t="s">
        <v>104</v>
      </c>
      <c r="N158" t="s">
        <v>683</v>
      </c>
      <c r="O158" t="s">
        <v>1523</v>
      </c>
      <c r="P158" t="s">
        <v>107</v>
      </c>
      <c r="Q158">
        <v>4</v>
      </c>
      <c r="R158">
        <v>359</v>
      </c>
      <c r="S158">
        <v>27747</v>
      </c>
      <c r="T158">
        <v>13955</v>
      </c>
      <c r="U158">
        <v>13792</v>
      </c>
      <c r="V158">
        <v>1350</v>
      </c>
      <c r="W158">
        <v>697</v>
      </c>
      <c r="X158">
        <v>654</v>
      </c>
      <c r="Y158">
        <v>4.9000000000000004</v>
      </c>
      <c r="Z158">
        <v>0.92</v>
      </c>
      <c r="AA158">
        <v>0.55000000000000004</v>
      </c>
      <c r="AB158">
        <v>1.01</v>
      </c>
      <c r="AC158">
        <v>1604</v>
      </c>
      <c r="AD158">
        <v>4.9000000000000004</v>
      </c>
      <c r="AE158">
        <v>260</v>
      </c>
      <c r="AF158">
        <v>4.8</v>
      </c>
      <c r="AK158" t="s">
        <v>572</v>
      </c>
      <c r="AL158" t="s">
        <v>108</v>
      </c>
      <c r="AM158">
        <v>94.2</v>
      </c>
      <c r="AN158">
        <v>6.7</v>
      </c>
      <c r="AO158">
        <v>1</v>
      </c>
      <c r="AP158">
        <v>0.7</v>
      </c>
      <c r="AQ158">
        <v>2.7</v>
      </c>
      <c r="AR158">
        <v>2</v>
      </c>
      <c r="AS158">
        <v>1.4</v>
      </c>
      <c r="AT158">
        <v>0.2</v>
      </c>
      <c r="AU158">
        <v>0.3</v>
      </c>
      <c r="AV158">
        <v>328623</v>
      </c>
      <c r="AW158">
        <v>5510691</v>
      </c>
      <c r="BB158">
        <v>31598</v>
      </c>
      <c r="BC158">
        <v>15937</v>
      </c>
      <c r="BD158">
        <v>15660</v>
      </c>
      <c r="BE158">
        <v>5.8</v>
      </c>
      <c r="BF158">
        <v>6</v>
      </c>
      <c r="BG158">
        <v>5.7</v>
      </c>
      <c r="BH158">
        <v>49.72429494</v>
      </c>
      <c r="BI158">
        <v>6.6221607300000001</v>
      </c>
      <c r="BJ158">
        <v>1657</v>
      </c>
      <c r="BK158">
        <v>1521</v>
      </c>
      <c r="BL158">
        <v>11.9</v>
      </c>
      <c r="BM158">
        <v>11</v>
      </c>
      <c r="BN158">
        <v>3.6</v>
      </c>
      <c r="BO158">
        <v>3</v>
      </c>
      <c r="BP158">
        <v>1.3</v>
      </c>
      <c r="BQ158">
        <v>1</v>
      </c>
      <c r="BR158">
        <v>10.4</v>
      </c>
      <c r="BS158">
        <v>9.6999999999999993</v>
      </c>
      <c r="BT158">
        <v>16233</v>
      </c>
      <c r="BU158">
        <v>15971</v>
      </c>
      <c r="BV158">
        <v>0.54</v>
      </c>
      <c r="BW158">
        <v>0.56000000000000005</v>
      </c>
      <c r="BX158">
        <v>0.97</v>
      </c>
      <c r="BY158">
        <v>0.96</v>
      </c>
      <c r="BZ158">
        <v>1.01</v>
      </c>
      <c r="CA158">
        <v>1.01</v>
      </c>
      <c r="CB158">
        <v>0.81</v>
      </c>
      <c r="CC158">
        <v>0.81</v>
      </c>
      <c r="CD158">
        <v>1505</v>
      </c>
      <c r="CE158">
        <v>47</v>
      </c>
      <c r="CF158">
        <v>32</v>
      </c>
      <c r="CG158">
        <v>17</v>
      </c>
      <c r="CH158">
        <v>245</v>
      </c>
      <c r="CI158">
        <v>6</v>
      </c>
      <c r="CJ158">
        <v>6</v>
      </c>
      <c r="CK158">
        <v>2</v>
      </c>
      <c r="CL158">
        <v>1134</v>
      </c>
      <c r="CM158">
        <v>13</v>
      </c>
      <c r="CN158">
        <v>9</v>
      </c>
      <c r="CO158">
        <v>12</v>
      </c>
      <c r="CP158">
        <v>60</v>
      </c>
      <c r="CQ158" t="s">
        <v>1525</v>
      </c>
      <c r="CR158">
        <v>0.78900000000000003</v>
      </c>
      <c r="CS158" t="s">
        <v>110</v>
      </c>
      <c r="CT158" t="s">
        <v>111</v>
      </c>
    </row>
    <row r="159" spans="1:98" ht="14" x14ac:dyDescent="0.3">
      <c r="A159">
        <v>2018</v>
      </c>
      <c r="B159">
        <v>6005</v>
      </c>
      <c r="C159">
        <v>7569</v>
      </c>
      <c r="D159" t="s">
        <v>1526</v>
      </c>
      <c r="E159">
        <v>7</v>
      </c>
      <c r="F159" t="s">
        <v>681</v>
      </c>
      <c r="G159" t="s">
        <v>167</v>
      </c>
      <c r="H159">
        <v>51</v>
      </c>
      <c r="J159" t="s">
        <v>101</v>
      </c>
      <c r="K159" t="s">
        <v>811</v>
      </c>
      <c r="L159" t="s">
        <v>811</v>
      </c>
      <c r="M159" t="s">
        <v>104</v>
      </c>
      <c r="N159" t="s">
        <v>1021</v>
      </c>
      <c r="O159" t="s">
        <v>1527</v>
      </c>
      <c r="P159" t="s">
        <v>107</v>
      </c>
      <c r="Q159">
        <v>2</v>
      </c>
      <c r="R159">
        <v>120</v>
      </c>
      <c r="S159">
        <v>17003</v>
      </c>
      <c r="T159">
        <v>8494</v>
      </c>
      <c r="U159">
        <v>8509</v>
      </c>
      <c r="V159">
        <v>2993</v>
      </c>
      <c r="W159">
        <v>1533</v>
      </c>
      <c r="X159">
        <v>1460</v>
      </c>
      <c r="Y159">
        <v>17.600000000000001</v>
      </c>
      <c r="Z159">
        <v>0.96</v>
      </c>
      <c r="AA159">
        <v>0.66</v>
      </c>
      <c r="AB159">
        <v>1.0900000000000001</v>
      </c>
      <c r="AC159">
        <v>972</v>
      </c>
      <c r="AD159">
        <v>16.2</v>
      </c>
      <c r="AE159">
        <v>182</v>
      </c>
      <c r="AF159">
        <v>32.799999999999997</v>
      </c>
      <c r="AK159" t="s">
        <v>108</v>
      </c>
      <c r="AL159" t="s">
        <v>167</v>
      </c>
      <c r="AM159">
        <v>81.099999999999994</v>
      </c>
      <c r="AN159">
        <v>6.9</v>
      </c>
      <c r="AO159">
        <v>0.6</v>
      </c>
      <c r="AP159">
        <v>1.3</v>
      </c>
      <c r="AQ159">
        <v>3.9</v>
      </c>
      <c r="AR159">
        <v>13.4</v>
      </c>
      <c r="AS159">
        <v>11.7</v>
      </c>
      <c r="AT159">
        <v>0.3</v>
      </c>
      <c r="AU159">
        <v>0</v>
      </c>
      <c r="AV159">
        <v>323473</v>
      </c>
      <c r="AW159">
        <v>5531059</v>
      </c>
      <c r="BB159">
        <v>18793</v>
      </c>
      <c r="BC159">
        <v>9340</v>
      </c>
      <c r="BD159">
        <v>9453</v>
      </c>
      <c r="BE159">
        <v>20.6</v>
      </c>
      <c r="BF159">
        <v>20.9</v>
      </c>
      <c r="BG159">
        <v>20.3</v>
      </c>
      <c r="BH159">
        <v>49.905838350000003</v>
      </c>
      <c r="BI159">
        <v>6.5415183800000003</v>
      </c>
      <c r="BJ159">
        <v>930</v>
      </c>
      <c r="BK159">
        <v>951</v>
      </c>
      <c r="BL159">
        <v>10.9</v>
      </c>
      <c r="BM159">
        <v>11.2</v>
      </c>
      <c r="BN159">
        <v>12.4</v>
      </c>
      <c r="BO159">
        <v>13.7</v>
      </c>
      <c r="BP159">
        <v>8.6</v>
      </c>
      <c r="BQ159">
        <v>9.6999999999999993</v>
      </c>
      <c r="BR159">
        <v>10</v>
      </c>
      <c r="BS159">
        <v>10.1</v>
      </c>
      <c r="BT159">
        <v>9458</v>
      </c>
      <c r="BU159">
        <v>9549</v>
      </c>
      <c r="BV159">
        <v>0.67</v>
      </c>
      <c r="BW159">
        <v>0.64</v>
      </c>
      <c r="BX159">
        <v>0.95</v>
      </c>
      <c r="BY159">
        <v>0.99</v>
      </c>
      <c r="BZ159">
        <v>1.0900000000000001</v>
      </c>
      <c r="CA159">
        <v>1.08</v>
      </c>
      <c r="CB159">
        <v>0.83</v>
      </c>
      <c r="CC159">
        <v>0.8</v>
      </c>
      <c r="CD159">
        <v>808</v>
      </c>
      <c r="CE159">
        <v>41</v>
      </c>
      <c r="CF159">
        <v>117</v>
      </c>
      <c r="CG159">
        <v>6</v>
      </c>
      <c r="CH159">
        <v>122</v>
      </c>
      <c r="CI159">
        <v>8</v>
      </c>
      <c r="CJ159">
        <v>52</v>
      </c>
      <c r="CK159">
        <v>0</v>
      </c>
      <c r="CL159">
        <v>599</v>
      </c>
      <c r="CM159">
        <v>19</v>
      </c>
      <c r="CN159">
        <v>73</v>
      </c>
      <c r="CO159">
        <v>4</v>
      </c>
      <c r="CP159">
        <v>70</v>
      </c>
      <c r="CQ159" t="s">
        <v>1528</v>
      </c>
      <c r="CR159">
        <v>1.268</v>
      </c>
      <c r="CS159" t="s">
        <v>110</v>
      </c>
      <c r="CT159" t="s">
        <v>111</v>
      </c>
    </row>
    <row r="160" spans="1:98" ht="14" x14ac:dyDescent="0.3">
      <c r="A160">
        <v>2018</v>
      </c>
      <c r="B160">
        <v>6305</v>
      </c>
      <c r="C160">
        <v>7549</v>
      </c>
      <c r="D160" t="s">
        <v>1529</v>
      </c>
      <c r="E160">
        <v>7</v>
      </c>
      <c r="F160" t="s">
        <v>681</v>
      </c>
      <c r="G160" t="s">
        <v>167</v>
      </c>
      <c r="H160">
        <v>51</v>
      </c>
      <c r="J160" t="s">
        <v>101</v>
      </c>
      <c r="K160" t="s">
        <v>1021</v>
      </c>
      <c r="L160" t="s">
        <v>1523</v>
      </c>
      <c r="M160" t="s">
        <v>104</v>
      </c>
      <c r="N160" t="s">
        <v>683</v>
      </c>
      <c r="O160" t="s">
        <v>1530</v>
      </c>
      <c r="P160" t="s">
        <v>107</v>
      </c>
      <c r="Q160">
        <v>2</v>
      </c>
      <c r="R160">
        <v>356</v>
      </c>
      <c r="S160">
        <v>8816</v>
      </c>
      <c r="T160">
        <v>4327</v>
      </c>
      <c r="U160">
        <v>4489</v>
      </c>
      <c r="V160">
        <v>605</v>
      </c>
      <c r="W160">
        <v>317</v>
      </c>
      <c r="X160">
        <v>288</v>
      </c>
      <c r="Y160">
        <v>6.9</v>
      </c>
      <c r="Z160">
        <v>0.93</v>
      </c>
      <c r="AA160">
        <v>0.59</v>
      </c>
      <c r="AB160">
        <v>1.03</v>
      </c>
      <c r="AC160">
        <v>509</v>
      </c>
      <c r="AD160">
        <v>6.8</v>
      </c>
      <c r="AE160">
        <v>83</v>
      </c>
      <c r="AF160">
        <v>7.1</v>
      </c>
      <c r="AK160" t="s">
        <v>161</v>
      </c>
      <c r="AL160" t="s">
        <v>166</v>
      </c>
      <c r="AM160">
        <v>91.3</v>
      </c>
      <c r="AN160">
        <v>8.1</v>
      </c>
      <c r="AO160">
        <v>1</v>
      </c>
      <c r="AP160">
        <v>1.1000000000000001</v>
      </c>
      <c r="AQ160">
        <v>3.6</v>
      </c>
      <c r="AR160">
        <v>3</v>
      </c>
      <c r="AS160">
        <v>2.2000000000000002</v>
      </c>
      <c r="AT160">
        <v>0.2</v>
      </c>
      <c r="AU160">
        <v>0.8</v>
      </c>
      <c r="AV160">
        <v>322148</v>
      </c>
      <c r="AW160">
        <v>5501969</v>
      </c>
      <c r="BB160">
        <v>9949</v>
      </c>
      <c r="BC160">
        <v>4852</v>
      </c>
      <c r="BD160">
        <v>5096</v>
      </c>
      <c r="BE160">
        <v>8.3000000000000007</v>
      </c>
      <c r="BF160">
        <v>8.8000000000000007</v>
      </c>
      <c r="BG160">
        <v>7.8</v>
      </c>
      <c r="BH160">
        <v>49.644034640000001</v>
      </c>
      <c r="BI160">
        <v>6.5363843199999998</v>
      </c>
      <c r="BJ160">
        <v>481</v>
      </c>
      <c r="BK160">
        <v>598</v>
      </c>
      <c r="BL160">
        <v>11.1</v>
      </c>
      <c r="BM160">
        <v>13.3</v>
      </c>
      <c r="BN160">
        <v>6.4</v>
      </c>
      <c r="BO160">
        <v>3.8</v>
      </c>
      <c r="BP160">
        <v>2.2999999999999998</v>
      </c>
      <c r="BQ160">
        <v>1.3</v>
      </c>
      <c r="BR160">
        <v>9.9</v>
      </c>
      <c r="BS160">
        <v>11.7</v>
      </c>
      <c r="BT160">
        <v>5001</v>
      </c>
      <c r="BU160">
        <v>5241</v>
      </c>
      <c r="BV160">
        <v>0.6</v>
      </c>
      <c r="BW160">
        <v>0.56999999999999995</v>
      </c>
      <c r="BX160">
        <v>0.98</v>
      </c>
      <c r="BY160">
        <v>0.98</v>
      </c>
      <c r="BZ160">
        <v>1.02</v>
      </c>
      <c r="CA160">
        <v>1.03</v>
      </c>
      <c r="CB160">
        <v>0.82</v>
      </c>
      <c r="CC160">
        <v>0.79</v>
      </c>
      <c r="CD160">
        <v>465</v>
      </c>
      <c r="CE160">
        <v>20</v>
      </c>
      <c r="CF160">
        <v>15</v>
      </c>
      <c r="CG160">
        <v>5</v>
      </c>
      <c r="CH160">
        <v>76</v>
      </c>
      <c r="CI160">
        <v>3</v>
      </c>
      <c r="CJ160">
        <v>3</v>
      </c>
      <c r="CK160">
        <v>0</v>
      </c>
      <c r="CL160">
        <v>339</v>
      </c>
      <c r="CM160">
        <v>5</v>
      </c>
      <c r="CN160">
        <v>4</v>
      </c>
      <c r="CO160">
        <v>3</v>
      </c>
      <c r="CP160">
        <v>50</v>
      </c>
      <c r="CQ160" t="s">
        <v>1531</v>
      </c>
      <c r="CR160">
        <v>1.123</v>
      </c>
      <c r="CS160" t="s">
        <v>110</v>
      </c>
      <c r="CT160" t="s">
        <v>111</v>
      </c>
    </row>
    <row r="161" spans="1:98" ht="14" x14ac:dyDescent="0.3">
      <c r="A161">
        <v>2018</v>
      </c>
      <c r="B161">
        <v>5704</v>
      </c>
      <c r="C161">
        <v>7117</v>
      </c>
      <c r="D161" t="s">
        <v>1532</v>
      </c>
      <c r="E161">
        <v>7</v>
      </c>
      <c r="F161" t="s">
        <v>681</v>
      </c>
      <c r="G161" t="s">
        <v>167</v>
      </c>
      <c r="H161">
        <v>51</v>
      </c>
      <c r="J161" t="s">
        <v>101</v>
      </c>
      <c r="K161" t="s">
        <v>102</v>
      </c>
      <c r="L161" t="s">
        <v>1533</v>
      </c>
      <c r="M161" t="s">
        <v>104</v>
      </c>
      <c r="N161" t="s">
        <v>1534</v>
      </c>
      <c r="O161" t="s">
        <v>1535</v>
      </c>
      <c r="P161" t="s">
        <v>107</v>
      </c>
      <c r="Q161">
        <v>3</v>
      </c>
      <c r="AV161">
        <v>318542</v>
      </c>
      <c r="AW161">
        <v>5567710</v>
      </c>
      <c r="BH161">
        <v>50.233670410000002</v>
      </c>
      <c r="BI161">
        <v>6.4555334899999997</v>
      </c>
      <c r="CP161">
        <v>90</v>
      </c>
      <c r="CQ161" t="s">
        <v>1536</v>
      </c>
      <c r="CR161">
        <v>4.5199999999999996</v>
      </c>
      <c r="CS161" t="s">
        <v>110</v>
      </c>
      <c r="CT161" t="s">
        <v>111</v>
      </c>
    </row>
    <row r="162" spans="1:98" ht="14" x14ac:dyDescent="0.3">
      <c r="A162">
        <v>2018</v>
      </c>
      <c r="B162">
        <v>6107</v>
      </c>
      <c r="C162">
        <v>7705</v>
      </c>
      <c r="D162" t="s">
        <v>1537</v>
      </c>
      <c r="E162">
        <v>7</v>
      </c>
      <c r="F162" t="s">
        <v>681</v>
      </c>
      <c r="G162" t="s">
        <v>167</v>
      </c>
      <c r="H162">
        <v>53</v>
      </c>
      <c r="J162" t="s">
        <v>101</v>
      </c>
      <c r="K162" t="s">
        <v>1538</v>
      </c>
      <c r="L162" t="s">
        <v>1539</v>
      </c>
      <c r="M162" t="s">
        <v>159</v>
      </c>
      <c r="N162" t="s">
        <v>1021</v>
      </c>
      <c r="O162" t="s">
        <v>1537</v>
      </c>
      <c r="P162" t="s">
        <v>160</v>
      </c>
      <c r="Q162">
        <v>2</v>
      </c>
      <c r="AV162">
        <v>346339</v>
      </c>
      <c r="AW162">
        <v>5523497</v>
      </c>
      <c r="BH162">
        <v>49.844179580000002</v>
      </c>
      <c r="BI162">
        <v>6.8627282300000001</v>
      </c>
      <c r="CP162">
        <v>10</v>
      </c>
      <c r="CQ162" t="s">
        <v>1540</v>
      </c>
      <c r="CR162">
        <v>1.306</v>
      </c>
      <c r="CS162" t="s">
        <v>162</v>
      </c>
      <c r="CT162" t="s">
        <v>111</v>
      </c>
    </row>
    <row r="163" spans="1:98" ht="14" x14ac:dyDescent="0.3">
      <c r="A163">
        <v>2018</v>
      </c>
      <c r="B163">
        <v>6107</v>
      </c>
      <c r="C163">
        <v>7286</v>
      </c>
      <c r="D163" t="s">
        <v>1541</v>
      </c>
      <c r="E163">
        <v>7</v>
      </c>
      <c r="F163" t="s">
        <v>681</v>
      </c>
      <c r="G163" t="s">
        <v>167</v>
      </c>
      <c r="H163">
        <v>53</v>
      </c>
      <c r="J163" t="s">
        <v>101</v>
      </c>
      <c r="K163" t="s">
        <v>1538</v>
      </c>
      <c r="L163" t="s">
        <v>1538</v>
      </c>
      <c r="M163" t="s">
        <v>159</v>
      </c>
      <c r="N163" t="s">
        <v>1021</v>
      </c>
      <c r="O163" t="s">
        <v>1542</v>
      </c>
      <c r="P163" t="s">
        <v>160</v>
      </c>
      <c r="Q163">
        <v>2</v>
      </c>
      <c r="R163">
        <v>309</v>
      </c>
      <c r="S163">
        <v>2300</v>
      </c>
      <c r="T163">
        <v>1189</v>
      </c>
      <c r="U163">
        <v>1111</v>
      </c>
      <c r="V163">
        <v>160</v>
      </c>
      <c r="W163">
        <v>89</v>
      </c>
      <c r="X163">
        <v>71</v>
      </c>
      <c r="Y163">
        <v>6.9</v>
      </c>
      <c r="Z163">
        <v>1.05</v>
      </c>
      <c r="AA163">
        <v>1.04</v>
      </c>
      <c r="AB163">
        <v>1.1200000000000001</v>
      </c>
      <c r="AC163">
        <v>138</v>
      </c>
      <c r="AD163">
        <v>7</v>
      </c>
      <c r="AE163">
        <v>12</v>
      </c>
      <c r="AF163">
        <v>6.3</v>
      </c>
      <c r="AK163" t="s">
        <v>100</v>
      </c>
      <c r="AL163" t="s">
        <v>100</v>
      </c>
      <c r="AM163">
        <v>90.9</v>
      </c>
      <c r="AN163">
        <v>10</v>
      </c>
      <c r="AO163">
        <v>4.8</v>
      </c>
      <c r="AP163">
        <v>1</v>
      </c>
      <c r="AQ163">
        <v>5.0999999999999996</v>
      </c>
      <c r="AR163">
        <v>1.2</v>
      </c>
      <c r="AS163">
        <v>0.8</v>
      </c>
      <c r="AT163">
        <v>0.7</v>
      </c>
      <c r="AU163">
        <v>1.1000000000000001</v>
      </c>
      <c r="AV163">
        <v>352690</v>
      </c>
      <c r="AW163">
        <v>5526784</v>
      </c>
      <c r="BB163">
        <v>2274</v>
      </c>
      <c r="BC163">
        <v>1163</v>
      </c>
      <c r="BD163">
        <v>1111</v>
      </c>
      <c r="BE163">
        <v>8.5</v>
      </c>
      <c r="BF163">
        <v>9.1999999999999993</v>
      </c>
      <c r="BG163">
        <v>7.8</v>
      </c>
      <c r="BH163">
        <v>49.875322619999999</v>
      </c>
      <c r="BI163">
        <v>6.9497483400000002</v>
      </c>
      <c r="BJ163">
        <v>208</v>
      </c>
      <c r="BK163">
        <v>178</v>
      </c>
      <c r="BL163">
        <v>17.5</v>
      </c>
      <c r="BM163">
        <v>16</v>
      </c>
      <c r="BN163">
        <v>3.3</v>
      </c>
      <c r="BO163">
        <v>1.1000000000000001</v>
      </c>
      <c r="BP163">
        <v>0</v>
      </c>
      <c r="BQ163">
        <v>0</v>
      </c>
      <c r="BR163">
        <v>17.899999999999999</v>
      </c>
      <c r="BS163">
        <v>16</v>
      </c>
      <c r="BT163">
        <v>1271</v>
      </c>
      <c r="BU163">
        <v>1197</v>
      </c>
      <c r="BV163">
        <v>1.08</v>
      </c>
      <c r="BW163">
        <v>1</v>
      </c>
      <c r="BX163">
        <v>0.93</v>
      </c>
      <c r="BY163">
        <v>0.92</v>
      </c>
      <c r="BZ163">
        <v>1.1200000000000001</v>
      </c>
      <c r="CA163">
        <v>1.1200000000000001</v>
      </c>
      <c r="CB163">
        <v>1.07</v>
      </c>
      <c r="CC163">
        <v>1.02</v>
      </c>
      <c r="CD163">
        <v>120</v>
      </c>
      <c r="CE163">
        <v>8</v>
      </c>
      <c r="CF163">
        <v>2</v>
      </c>
      <c r="CG163">
        <v>7</v>
      </c>
      <c r="CH163">
        <v>11</v>
      </c>
      <c r="CI163">
        <v>1</v>
      </c>
      <c r="CJ163">
        <v>0</v>
      </c>
      <c r="CK163">
        <v>0</v>
      </c>
      <c r="CL163">
        <v>72</v>
      </c>
      <c r="CM163">
        <v>2</v>
      </c>
      <c r="CN163">
        <v>0</v>
      </c>
      <c r="CO163">
        <v>3</v>
      </c>
      <c r="CP163">
        <v>20</v>
      </c>
      <c r="CQ163" t="s">
        <v>1543</v>
      </c>
      <c r="CR163">
        <v>3.3530000000000002</v>
      </c>
      <c r="CS163" t="s">
        <v>162</v>
      </c>
      <c r="CT163" t="s">
        <v>111</v>
      </c>
    </row>
    <row r="164" spans="1:98" ht="14" x14ac:dyDescent="0.3">
      <c r="A164">
        <v>2018</v>
      </c>
      <c r="B164">
        <v>5113</v>
      </c>
      <c r="C164">
        <v>7049</v>
      </c>
      <c r="D164" t="s">
        <v>1544</v>
      </c>
      <c r="E164">
        <v>7</v>
      </c>
      <c r="F164" t="s">
        <v>681</v>
      </c>
      <c r="G164" t="s">
        <v>167</v>
      </c>
      <c r="H164">
        <v>62</v>
      </c>
      <c r="J164" t="s">
        <v>101</v>
      </c>
      <c r="K164" t="s">
        <v>1222</v>
      </c>
      <c r="L164" t="s">
        <v>1545</v>
      </c>
      <c r="M164" t="s">
        <v>159</v>
      </c>
      <c r="N164" t="s">
        <v>1546</v>
      </c>
      <c r="O164" t="s">
        <v>1546</v>
      </c>
      <c r="P164" t="s">
        <v>160</v>
      </c>
      <c r="Q164">
        <v>2</v>
      </c>
      <c r="R164">
        <v>356</v>
      </c>
      <c r="S164">
        <v>7457</v>
      </c>
      <c r="T164">
        <v>3734</v>
      </c>
      <c r="U164">
        <v>3724</v>
      </c>
      <c r="V164">
        <v>412</v>
      </c>
      <c r="W164">
        <v>207</v>
      </c>
      <c r="X164">
        <v>205</v>
      </c>
      <c r="Y164">
        <v>5.5</v>
      </c>
      <c r="Z164">
        <v>0.9</v>
      </c>
      <c r="AA164">
        <v>0.53</v>
      </c>
      <c r="AB164">
        <v>1.04</v>
      </c>
      <c r="AC164">
        <v>428</v>
      </c>
      <c r="AD164">
        <v>5.5</v>
      </c>
      <c r="AE164">
        <v>76</v>
      </c>
      <c r="AF164">
        <v>5.5</v>
      </c>
      <c r="AK164" t="s">
        <v>166</v>
      </c>
      <c r="AL164" t="s">
        <v>166</v>
      </c>
      <c r="AM164">
        <v>93.5</v>
      </c>
      <c r="AN164">
        <v>6.9</v>
      </c>
      <c r="AO164">
        <v>1.5</v>
      </c>
      <c r="AP164">
        <v>0.8</v>
      </c>
      <c r="AQ164">
        <v>3.3</v>
      </c>
      <c r="AR164">
        <v>2.1</v>
      </c>
      <c r="AS164">
        <v>1.4</v>
      </c>
      <c r="AT164">
        <v>0.1</v>
      </c>
      <c r="AU164">
        <v>0.1</v>
      </c>
      <c r="AV164">
        <v>421847</v>
      </c>
      <c r="AW164">
        <v>5630345</v>
      </c>
      <c r="BB164">
        <v>8661</v>
      </c>
      <c r="BC164">
        <v>4343</v>
      </c>
      <c r="BD164">
        <v>4318</v>
      </c>
      <c r="BE164">
        <v>6.7</v>
      </c>
      <c r="BF164">
        <v>6.7</v>
      </c>
      <c r="BG164">
        <v>6.6</v>
      </c>
      <c r="BH164">
        <v>50.819546649999999</v>
      </c>
      <c r="BI164">
        <v>7.8905061200000004</v>
      </c>
      <c r="BJ164">
        <v>439</v>
      </c>
      <c r="BK164">
        <v>453</v>
      </c>
      <c r="BL164">
        <v>11.8</v>
      </c>
      <c r="BM164">
        <v>12.2</v>
      </c>
      <c r="BN164">
        <v>5.5</v>
      </c>
      <c r="BO164">
        <v>3.3</v>
      </c>
      <c r="BP164">
        <v>2</v>
      </c>
      <c r="BQ164">
        <v>1.1000000000000001</v>
      </c>
      <c r="BR164">
        <v>10.1</v>
      </c>
      <c r="BS164">
        <v>10.5</v>
      </c>
      <c r="BT164">
        <v>4312</v>
      </c>
      <c r="BU164">
        <v>4290</v>
      </c>
      <c r="BV164">
        <v>0.53</v>
      </c>
      <c r="BW164">
        <v>0.53</v>
      </c>
      <c r="BX164">
        <v>0.98</v>
      </c>
      <c r="BY164">
        <v>0.98</v>
      </c>
      <c r="BZ164">
        <v>1.04</v>
      </c>
      <c r="CA164">
        <v>1.04</v>
      </c>
      <c r="CB164">
        <v>0.76</v>
      </c>
      <c r="CC164">
        <v>0.76</v>
      </c>
      <c r="CD164">
        <v>397</v>
      </c>
      <c r="CE164">
        <v>15</v>
      </c>
      <c r="CF164">
        <v>9</v>
      </c>
      <c r="CG164">
        <v>6</v>
      </c>
      <c r="CH164">
        <v>71</v>
      </c>
      <c r="CI164">
        <v>3</v>
      </c>
      <c r="CJ164">
        <v>1</v>
      </c>
      <c r="CK164">
        <v>1</v>
      </c>
      <c r="CL164">
        <v>278</v>
      </c>
      <c r="CM164">
        <v>3</v>
      </c>
      <c r="CN164">
        <v>2</v>
      </c>
      <c r="CO164">
        <v>4</v>
      </c>
      <c r="CP164">
        <v>10</v>
      </c>
      <c r="CQ164" t="s">
        <v>1547</v>
      </c>
      <c r="CR164">
        <v>0.54300000000000004</v>
      </c>
      <c r="CS164" t="s">
        <v>162</v>
      </c>
      <c r="CT164" t="s">
        <v>111</v>
      </c>
    </row>
    <row r="165" spans="1:98" ht="14" x14ac:dyDescent="0.3">
      <c r="A165">
        <v>2018</v>
      </c>
      <c r="B165">
        <v>5513</v>
      </c>
      <c r="C165">
        <v>7419</v>
      </c>
      <c r="D165" t="s">
        <v>1548</v>
      </c>
      <c r="E165">
        <v>7</v>
      </c>
      <c r="F165" t="s">
        <v>681</v>
      </c>
      <c r="G165" t="s">
        <v>167</v>
      </c>
      <c r="H165">
        <v>255</v>
      </c>
      <c r="J165" t="s">
        <v>101</v>
      </c>
      <c r="K165" t="s">
        <v>1270</v>
      </c>
      <c r="L165" t="s">
        <v>1549</v>
      </c>
      <c r="M165" t="s">
        <v>159</v>
      </c>
      <c r="N165" t="s">
        <v>1289</v>
      </c>
      <c r="O165" t="s">
        <v>1289</v>
      </c>
      <c r="P165" t="s">
        <v>160</v>
      </c>
      <c r="Q165">
        <v>4</v>
      </c>
      <c r="R165">
        <v>357</v>
      </c>
      <c r="S165">
        <v>19214</v>
      </c>
      <c r="T165">
        <v>9472</v>
      </c>
      <c r="U165">
        <v>9742</v>
      </c>
      <c r="V165">
        <v>1893</v>
      </c>
      <c r="W165">
        <v>941</v>
      </c>
      <c r="X165">
        <v>952</v>
      </c>
      <c r="Y165">
        <v>9.9</v>
      </c>
      <c r="Z165">
        <v>0.93</v>
      </c>
      <c r="AA165">
        <v>0.56000000000000005</v>
      </c>
      <c r="AB165">
        <v>1.04</v>
      </c>
      <c r="AC165">
        <v>1117</v>
      </c>
      <c r="AD165">
        <v>9.6</v>
      </c>
      <c r="AE165">
        <v>167</v>
      </c>
      <c r="AF165">
        <v>12.7</v>
      </c>
      <c r="AK165" t="s">
        <v>166</v>
      </c>
      <c r="AL165" t="s">
        <v>572</v>
      </c>
      <c r="AM165">
        <v>88.4</v>
      </c>
      <c r="AN165">
        <v>6.2</v>
      </c>
      <c r="AO165">
        <v>0.6</v>
      </c>
      <c r="AP165">
        <v>1.1000000000000001</v>
      </c>
      <c r="AQ165">
        <v>3.9</v>
      </c>
      <c r="AR165">
        <v>5.8</v>
      </c>
      <c r="AS165">
        <v>4.5</v>
      </c>
      <c r="AT165">
        <v>0.1</v>
      </c>
      <c r="AU165">
        <v>0.6</v>
      </c>
      <c r="AV165">
        <v>418286</v>
      </c>
      <c r="AW165">
        <v>5591135</v>
      </c>
      <c r="BB165">
        <v>22085</v>
      </c>
      <c r="BC165">
        <v>10851</v>
      </c>
      <c r="BD165">
        <v>11233</v>
      </c>
      <c r="BE165">
        <v>12</v>
      </c>
      <c r="BF165">
        <v>12.1</v>
      </c>
      <c r="BG165">
        <v>11.9</v>
      </c>
      <c r="BH165">
        <v>50.466515510000001</v>
      </c>
      <c r="BI165">
        <v>7.8486227299999998</v>
      </c>
      <c r="BJ165">
        <v>1227</v>
      </c>
      <c r="BK165">
        <v>1560</v>
      </c>
      <c r="BL165">
        <v>13</v>
      </c>
      <c r="BM165">
        <v>16</v>
      </c>
      <c r="BN165">
        <v>6.4</v>
      </c>
      <c r="BO165">
        <v>6.7</v>
      </c>
      <c r="BP165">
        <v>3.6</v>
      </c>
      <c r="BQ165">
        <v>3.7</v>
      </c>
      <c r="BR165">
        <v>11.3</v>
      </c>
      <c r="BS165">
        <v>13.9</v>
      </c>
      <c r="BT165">
        <v>11168</v>
      </c>
      <c r="BU165">
        <v>11475</v>
      </c>
      <c r="BV165">
        <v>0.56999999999999995</v>
      </c>
      <c r="BW165">
        <v>0.55000000000000004</v>
      </c>
      <c r="BX165">
        <v>0.97</v>
      </c>
      <c r="BY165">
        <v>1</v>
      </c>
      <c r="BZ165">
        <v>1.04</v>
      </c>
      <c r="CA165">
        <v>1.04</v>
      </c>
      <c r="CB165">
        <v>0.75</v>
      </c>
      <c r="CC165">
        <v>0.75</v>
      </c>
      <c r="CD165">
        <v>995</v>
      </c>
      <c r="CE165">
        <v>46</v>
      </c>
      <c r="CF165">
        <v>62</v>
      </c>
      <c r="CG165">
        <v>7</v>
      </c>
      <c r="CH165">
        <v>144</v>
      </c>
      <c r="CI165">
        <v>6</v>
      </c>
      <c r="CJ165">
        <v>15</v>
      </c>
      <c r="CK165">
        <v>0</v>
      </c>
      <c r="CL165">
        <v>668</v>
      </c>
      <c r="CM165">
        <v>12</v>
      </c>
      <c r="CN165">
        <v>15</v>
      </c>
      <c r="CO165">
        <v>4</v>
      </c>
      <c r="CP165">
        <v>20</v>
      </c>
      <c r="CQ165" t="s">
        <v>1550</v>
      </c>
      <c r="CR165">
        <v>0.06</v>
      </c>
      <c r="CS165" t="s">
        <v>162</v>
      </c>
      <c r="CT165" t="s">
        <v>111</v>
      </c>
    </row>
    <row r="166" spans="1:98" ht="14" x14ac:dyDescent="0.3">
      <c r="A166">
        <v>2018</v>
      </c>
      <c r="B166">
        <v>5609</v>
      </c>
      <c r="C166">
        <v>7033</v>
      </c>
      <c r="D166" t="s">
        <v>1551</v>
      </c>
      <c r="E166">
        <v>7</v>
      </c>
      <c r="F166" t="s">
        <v>681</v>
      </c>
      <c r="G166" t="s">
        <v>167</v>
      </c>
      <c r="H166">
        <v>256</v>
      </c>
      <c r="J166" t="s">
        <v>101</v>
      </c>
      <c r="K166" t="s">
        <v>1475</v>
      </c>
      <c r="L166" t="s">
        <v>1552</v>
      </c>
      <c r="M166" t="s">
        <v>104</v>
      </c>
      <c r="N166" t="s">
        <v>1553</v>
      </c>
      <c r="O166" t="s">
        <v>1553</v>
      </c>
      <c r="P166" t="s">
        <v>107</v>
      </c>
      <c r="Q166">
        <v>2</v>
      </c>
      <c r="R166">
        <v>262</v>
      </c>
      <c r="S166">
        <v>10682</v>
      </c>
      <c r="T166">
        <v>5390</v>
      </c>
      <c r="U166">
        <v>5292</v>
      </c>
      <c r="V166">
        <v>868</v>
      </c>
      <c r="W166">
        <v>447</v>
      </c>
      <c r="X166">
        <v>422</v>
      </c>
      <c r="Y166">
        <v>8.1</v>
      </c>
      <c r="Z166">
        <v>0.86</v>
      </c>
      <c r="AA166">
        <v>0.47</v>
      </c>
      <c r="AB166">
        <v>1.04</v>
      </c>
      <c r="AC166">
        <v>624</v>
      </c>
      <c r="AD166">
        <v>7.9</v>
      </c>
      <c r="AE166">
        <v>86</v>
      </c>
      <c r="AF166">
        <v>11</v>
      </c>
      <c r="AK166" t="s">
        <v>166</v>
      </c>
      <c r="AL166" t="s">
        <v>166</v>
      </c>
      <c r="AM166">
        <v>90.6</v>
      </c>
      <c r="AN166">
        <v>6.6</v>
      </c>
      <c r="AO166">
        <v>1.2</v>
      </c>
      <c r="AP166">
        <v>1</v>
      </c>
      <c r="AQ166">
        <v>3.8</v>
      </c>
      <c r="AR166">
        <v>3.8</v>
      </c>
      <c r="AS166">
        <v>2.7</v>
      </c>
      <c r="AT166">
        <v>0.5</v>
      </c>
      <c r="AU166">
        <v>0.2</v>
      </c>
      <c r="AV166">
        <v>376870</v>
      </c>
      <c r="AW166">
        <v>5578922</v>
      </c>
      <c r="BB166">
        <v>12800</v>
      </c>
      <c r="BC166">
        <v>6517</v>
      </c>
      <c r="BD166">
        <v>6283</v>
      </c>
      <c r="BE166">
        <v>9.6999999999999993</v>
      </c>
      <c r="BF166">
        <v>9.8000000000000007</v>
      </c>
      <c r="BG166">
        <v>9.6</v>
      </c>
      <c r="BH166">
        <v>50.349491290000003</v>
      </c>
      <c r="BI166">
        <v>7.2692847299999999</v>
      </c>
      <c r="BJ166">
        <v>837</v>
      </c>
      <c r="BK166">
        <v>622</v>
      </c>
      <c r="BL166">
        <v>15.5</v>
      </c>
      <c r="BM166">
        <v>11.8</v>
      </c>
      <c r="BN166">
        <v>15.2</v>
      </c>
      <c r="BO166">
        <v>7.6</v>
      </c>
      <c r="BP166">
        <v>10.199999999999999</v>
      </c>
      <c r="BQ166">
        <v>4</v>
      </c>
      <c r="BR166">
        <v>12.8</v>
      </c>
      <c r="BS166">
        <v>9.9</v>
      </c>
      <c r="BT166">
        <v>6193</v>
      </c>
      <c r="BU166">
        <v>6273</v>
      </c>
      <c r="BV166">
        <v>0.47</v>
      </c>
      <c r="BW166">
        <v>0.48</v>
      </c>
      <c r="BX166">
        <v>0.99</v>
      </c>
      <c r="BY166">
        <v>1</v>
      </c>
      <c r="BZ166">
        <v>1.03</v>
      </c>
      <c r="CA166">
        <v>1.05</v>
      </c>
      <c r="CB166">
        <v>0.67</v>
      </c>
      <c r="CC166">
        <v>0.72</v>
      </c>
      <c r="CD166">
        <v>566</v>
      </c>
      <c r="CE166">
        <v>27</v>
      </c>
      <c r="CF166">
        <v>23</v>
      </c>
      <c r="CG166">
        <v>8</v>
      </c>
      <c r="CH166">
        <v>76</v>
      </c>
      <c r="CI166">
        <v>4</v>
      </c>
      <c r="CJ166">
        <v>5</v>
      </c>
      <c r="CK166">
        <v>1</v>
      </c>
      <c r="CL166">
        <v>357</v>
      </c>
      <c r="CM166">
        <v>6</v>
      </c>
      <c r="CN166">
        <v>6</v>
      </c>
      <c r="CO166">
        <v>5</v>
      </c>
      <c r="CP166">
        <v>10</v>
      </c>
      <c r="CQ166" t="s">
        <v>1554</v>
      </c>
      <c r="CR166">
        <v>0.59099999999999997</v>
      </c>
      <c r="CS166" t="s">
        <v>110</v>
      </c>
      <c r="CT166" t="s">
        <v>111</v>
      </c>
    </row>
    <row r="167" spans="1:98" ht="14" x14ac:dyDescent="0.3">
      <c r="A167">
        <v>2018</v>
      </c>
      <c r="B167">
        <v>6104</v>
      </c>
      <c r="C167">
        <v>7139</v>
      </c>
      <c r="D167" t="s">
        <v>1555</v>
      </c>
      <c r="E167">
        <v>7</v>
      </c>
      <c r="F167" t="s">
        <v>681</v>
      </c>
      <c r="G167" t="s">
        <v>167</v>
      </c>
      <c r="H167">
        <v>257</v>
      </c>
      <c r="J167" t="s">
        <v>101</v>
      </c>
      <c r="K167" t="s">
        <v>811</v>
      </c>
      <c r="L167" t="s">
        <v>1555</v>
      </c>
      <c r="M167" t="s">
        <v>104</v>
      </c>
      <c r="N167" t="s">
        <v>1534</v>
      </c>
      <c r="O167" t="s">
        <v>1556</v>
      </c>
      <c r="P167" t="s">
        <v>107</v>
      </c>
      <c r="Q167">
        <v>2</v>
      </c>
      <c r="R167">
        <v>362</v>
      </c>
      <c r="S167">
        <v>9234</v>
      </c>
      <c r="T167">
        <v>4621</v>
      </c>
      <c r="U167">
        <v>4613</v>
      </c>
      <c r="V167">
        <v>695</v>
      </c>
      <c r="W167">
        <v>346</v>
      </c>
      <c r="X167">
        <v>349</v>
      </c>
      <c r="Y167">
        <v>7.5</v>
      </c>
      <c r="Z167">
        <v>0.97</v>
      </c>
      <c r="AA167">
        <v>0.65</v>
      </c>
      <c r="AB167">
        <v>1.08</v>
      </c>
      <c r="AC167">
        <v>537</v>
      </c>
      <c r="AD167">
        <v>7.2</v>
      </c>
      <c r="AE167">
        <v>80</v>
      </c>
      <c r="AF167">
        <v>12.6</v>
      </c>
      <c r="AK167" t="s">
        <v>166</v>
      </c>
      <c r="AL167" t="s">
        <v>166</v>
      </c>
      <c r="AM167">
        <v>90.9</v>
      </c>
      <c r="AN167">
        <v>7.9</v>
      </c>
      <c r="AO167">
        <v>0.8</v>
      </c>
      <c r="AP167">
        <v>1.2</v>
      </c>
      <c r="AQ167">
        <v>3.2</v>
      </c>
      <c r="AR167">
        <v>3.8</v>
      </c>
      <c r="AS167">
        <v>3.1</v>
      </c>
      <c r="AT167">
        <v>0.5</v>
      </c>
      <c r="AU167">
        <v>0.4</v>
      </c>
      <c r="AV167">
        <v>318148</v>
      </c>
      <c r="AW167">
        <v>5529145</v>
      </c>
      <c r="BB167">
        <v>10245</v>
      </c>
      <c r="BC167">
        <v>5109</v>
      </c>
      <c r="BD167">
        <v>5137</v>
      </c>
      <c r="BE167">
        <v>9.1</v>
      </c>
      <c r="BF167">
        <v>9</v>
      </c>
      <c r="BG167">
        <v>9.1</v>
      </c>
      <c r="BH167">
        <v>49.887037079999999</v>
      </c>
      <c r="BI167">
        <v>6.4683297099999999</v>
      </c>
      <c r="BJ167">
        <v>720</v>
      </c>
      <c r="BK167">
        <v>689</v>
      </c>
      <c r="BL167">
        <v>15.6</v>
      </c>
      <c r="BM167">
        <v>14.9</v>
      </c>
      <c r="BN167">
        <v>5.6</v>
      </c>
      <c r="BO167">
        <v>7.5</v>
      </c>
      <c r="BP167">
        <v>1.8</v>
      </c>
      <c r="BQ167">
        <v>3.9</v>
      </c>
      <c r="BR167">
        <v>14.1</v>
      </c>
      <c r="BS167">
        <v>13.4</v>
      </c>
      <c r="BT167">
        <v>5191</v>
      </c>
      <c r="BU167">
        <v>5214</v>
      </c>
      <c r="BV167">
        <v>0.68</v>
      </c>
      <c r="BW167">
        <v>0.62</v>
      </c>
      <c r="BX167">
        <v>0.98</v>
      </c>
      <c r="BY167">
        <v>1</v>
      </c>
      <c r="BZ167">
        <v>1.07</v>
      </c>
      <c r="CA167">
        <v>1.0900000000000001</v>
      </c>
      <c r="CB167">
        <v>0.76</v>
      </c>
      <c r="CC167">
        <v>0.74</v>
      </c>
      <c r="CD167">
        <v>492</v>
      </c>
      <c r="CE167">
        <v>20</v>
      </c>
      <c r="CF167">
        <v>18</v>
      </c>
      <c r="CG167">
        <v>5</v>
      </c>
      <c r="CH167">
        <v>69</v>
      </c>
      <c r="CI167">
        <v>3</v>
      </c>
      <c r="CJ167">
        <v>7</v>
      </c>
      <c r="CK167">
        <v>0</v>
      </c>
      <c r="CL167">
        <v>338</v>
      </c>
      <c r="CM167">
        <v>9</v>
      </c>
      <c r="CN167">
        <v>7</v>
      </c>
      <c r="CO167">
        <v>4</v>
      </c>
      <c r="CP167">
        <v>20</v>
      </c>
      <c r="CQ167" t="s">
        <v>1557</v>
      </c>
      <c r="CR167">
        <v>1.3089999999999999</v>
      </c>
      <c r="CS167" t="s">
        <v>110</v>
      </c>
      <c r="CT167" t="s">
        <v>111</v>
      </c>
    </row>
    <row r="168" spans="1:98" ht="14" x14ac:dyDescent="0.3">
      <c r="A168">
        <v>2018</v>
      </c>
      <c r="B168">
        <v>6104</v>
      </c>
      <c r="C168">
        <v>7257</v>
      </c>
      <c r="D168" t="s">
        <v>1558</v>
      </c>
      <c r="E168">
        <v>7</v>
      </c>
      <c r="F168" t="s">
        <v>681</v>
      </c>
      <c r="G168" t="s">
        <v>167</v>
      </c>
      <c r="H168">
        <v>257</v>
      </c>
      <c r="J168" t="s">
        <v>896</v>
      </c>
      <c r="K168" t="s">
        <v>811</v>
      </c>
      <c r="L168" t="s">
        <v>1559</v>
      </c>
      <c r="M168" t="s">
        <v>104</v>
      </c>
      <c r="N168" t="s">
        <v>1534</v>
      </c>
      <c r="O168" t="s">
        <v>1560</v>
      </c>
      <c r="P168" t="s">
        <v>107</v>
      </c>
      <c r="Q168">
        <v>2</v>
      </c>
      <c r="R168">
        <v>160</v>
      </c>
      <c r="S168">
        <v>9757</v>
      </c>
      <c r="T168">
        <v>5026</v>
      </c>
      <c r="U168">
        <v>4731</v>
      </c>
      <c r="V168">
        <v>765</v>
      </c>
      <c r="W168">
        <v>386</v>
      </c>
      <c r="X168">
        <v>379</v>
      </c>
      <c r="Y168">
        <v>7.8</v>
      </c>
      <c r="Z168">
        <v>0.95</v>
      </c>
      <c r="AA168">
        <v>0.63</v>
      </c>
      <c r="AB168">
        <v>1.05</v>
      </c>
      <c r="AC168">
        <v>565</v>
      </c>
      <c r="AD168">
        <v>7.7</v>
      </c>
      <c r="AE168">
        <v>90</v>
      </c>
      <c r="AF168">
        <v>10.1</v>
      </c>
      <c r="AK168" t="s">
        <v>572</v>
      </c>
      <c r="AL168" t="s">
        <v>166</v>
      </c>
      <c r="AM168">
        <v>91</v>
      </c>
      <c r="AP168">
        <v>1</v>
      </c>
      <c r="AQ168">
        <v>3.7</v>
      </c>
      <c r="AR168">
        <v>3.6</v>
      </c>
      <c r="AT168">
        <v>0.5</v>
      </c>
      <c r="AU168">
        <v>0.2</v>
      </c>
      <c r="AV168">
        <v>315475</v>
      </c>
      <c r="AW168">
        <v>5521057</v>
      </c>
      <c r="BB168">
        <v>10999</v>
      </c>
      <c r="BC168">
        <v>5665</v>
      </c>
      <c r="BD168">
        <v>5334</v>
      </c>
      <c r="BE168">
        <v>9.3000000000000007</v>
      </c>
      <c r="BF168">
        <v>9.1</v>
      </c>
      <c r="BG168">
        <v>9.6</v>
      </c>
      <c r="BH168">
        <v>49.81354821</v>
      </c>
      <c r="BI168">
        <v>6.4350101999999998</v>
      </c>
      <c r="BJ168">
        <v>899</v>
      </c>
      <c r="BK168">
        <v>724</v>
      </c>
      <c r="BL168">
        <v>17.899999999999999</v>
      </c>
      <c r="BM168">
        <v>15.3</v>
      </c>
      <c r="BN168">
        <v>6.2</v>
      </c>
      <c r="BO168">
        <v>8.3000000000000007</v>
      </c>
      <c r="BP168">
        <v>2</v>
      </c>
      <c r="BQ168">
        <v>2.9</v>
      </c>
      <c r="BR168">
        <v>15.9</v>
      </c>
      <c r="BS168">
        <v>13.6</v>
      </c>
      <c r="BT168">
        <v>5790</v>
      </c>
      <c r="BU168">
        <v>5391</v>
      </c>
      <c r="BV168">
        <v>0.62</v>
      </c>
      <c r="BW168">
        <v>0.63</v>
      </c>
      <c r="BX168">
        <v>0.95</v>
      </c>
      <c r="BY168">
        <v>0.96</v>
      </c>
      <c r="BZ168">
        <v>1.06</v>
      </c>
      <c r="CA168">
        <v>1.05</v>
      </c>
      <c r="CB168">
        <v>0.69</v>
      </c>
      <c r="CC168">
        <v>0.71</v>
      </c>
      <c r="CE168">
        <v>24</v>
      </c>
      <c r="CF168">
        <v>19</v>
      </c>
      <c r="CI168">
        <v>3</v>
      </c>
      <c r="CJ168">
        <v>6</v>
      </c>
      <c r="CM168">
        <v>10</v>
      </c>
      <c r="CN168">
        <v>7</v>
      </c>
      <c r="CP168">
        <v>10</v>
      </c>
      <c r="CQ168" t="s">
        <v>1561</v>
      </c>
      <c r="CR168">
        <v>0.51400000000000001</v>
      </c>
      <c r="CS168" t="s">
        <v>110</v>
      </c>
      <c r="CT168" t="s">
        <v>111</v>
      </c>
    </row>
    <row r="169" spans="1:98" ht="14" x14ac:dyDescent="0.3">
      <c r="A169">
        <v>2018</v>
      </c>
      <c r="B169">
        <v>5507</v>
      </c>
      <c r="C169">
        <v>7050</v>
      </c>
      <c r="D169" t="s">
        <v>1562</v>
      </c>
      <c r="E169">
        <v>7</v>
      </c>
      <c r="F169" t="s">
        <v>681</v>
      </c>
      <c r="G169" t="s">
        <v>167</v>
      </c>
      <c r="H169">
        <v>257</v>
      </c>
      <c r="J169" t="s">
        <v>101</v>
      </c>
      <c r="K169" t="s">
        <v>1360</v>
      </c>
      <c r="L169" t="s">
        <v>1563</v>
      </c>
      <c r="M169" t="s">
        <v>104</v>
      </c>
      <c r="N169" t="s">
        <v>1564</v>
      </c>
      <c r="O169" t="s">
        <v>1565</v>
      </c>
      <c r="P169" t="s">
        <v>107</v>
      </c>
      <c r="Q169">
        <v>2</v>
      </c>
      <c r="R169">
        <v>251</v>
      </c>
      <c r="S169">
        <v>7056</v>
      </c>
      <c r="T169">
        <v>3561</v>
      </c>
      <c r="U169">
        <v>3495</v>
      </c>
      <c r="V169">
        <v>373</v>
      </c>
      <c r="W169">
        <v>188</v>
      </c>
      <c r="X169">
        <v>185</v>
      </c>
      <c r="Y169">
        <v>5.3</v>
      </c>
      <c r="Z169">
        <v>1.03</v>
      </c>
      <c r="AA169">
        <v>0.9</v>
      </c>
      <c r="AB169">
        <v>1.1100000000000001</v>
      </c>
      <c r="AC169">
        <v>416</v>
      </c>
      <c r="AD169">
        <v>5.2</v>
      </c>
      <c r="AE169">
        <v>51</v>
      </c>
      <c r="AF169">
        <v>7</v>
      </c>
      <c r="AK169" t="s">
        <v>166</v>
      </c>
      <c r="AL169" t="s">
        <v>167</v>
      </c>
      <c r="AM169">
        <v>93.2</v>
      </c>
      <c r="AN169">
        <v>7.9</v>
      </c>
      <c r="AO169">
        <v>5.8</v>
      </c>
      <c r="AP169">
        <v>1.3</v>
      </c>
      <c r="AQ169">
        <v>2.8</v>
      </c>
      <c r="AR169">
        <v>1.8</v>
      </c>
      <c r="AS169">
        <v>1.2</v>
      </c>
      <c r="AT169">
        <v>0.7</v>
      </c>
      <c r="AU169">
        <v>0.2</v>
      </c>
      <c r="AV169">
        <v>354611</v>
      </c>
      <c r="AW169">
        <v>5592681</v>
      </c>
      <c r="BB169">
        <v>7142</v>
      </c>
      <c r="BC169">
        <v>3542</v>
      </c>
      <c r="BD169">
        <v>3599</v>
      </c>
      <c r="BE169">
        <v>6.8</v>
      </c>
      <c r="BF169">
        <v>6.9</v>
      </c>
      <c r="BG169">
        <v>6.7</v>
      </c>
      <c r="BH169">
        <v>50.468076369999999</v>
      </c>
      <c r="BI169">
        <v>6.9512860600000002</v>
      </c>
      <c r="BJ169">
        <v>595</v>
      </c>
      <c r="BK169">
        <v>504</v>
      </c>
      <c r="BL169">
        <v>16.7</v>
      </c>
      <c r="BM169">
        <v>14.4</v>
      </c>
      <c r="BN169">
        <v>1.7</v>
      </c>
      <c r="BO169">
        <v>4</v>
      </c>
      <c r="BP169">
        <v>0.2</v>
      </c>
      <c r="BQ169">
        <v>1.4</v>
      </c>
      <c r="BR169">
        <v>16.8</v>
      </c>
      <c r="BS169">
        <v>14</v>
      </c>
      <c r="BT169">
        <v>3753</v>
      </c>
      <c r="BU169">
        <v>3718</v>
      </c>
      <c r="BV169">
        <v>0.98</v>
      </c>
      <c r="BW169">
        <v>0.82</v>
      </c>
      <c r="BX169">
        <v>0.94</v>
      </c>
      <c r="BY169">
        <v>0.91</v>
      </c>
      <c r="BZ169">
        <v>1.04</v>
      </c>
      <c r="CA169">
        <v>1.18</v>
      </c>
      <c r="CB169">
        <v>0.99</v>
      </c>
      <c r="CC169">
        <v>1.01</v>
      </c>
      <c r="CD169">
        <v>368</v>
      </c>
      <c r="CE169">
        <v>14</v>
      </c>
      <c r="CF169">
        <v>7</v>
      </c>
      <c r="CG169">
        <v>26</v>
      </c>
      <c r="CH169">
        <v>47</v>
      </c>
      <c r="CI169">
        <v>2</v>
      </c>
      <c r="CJ169">
        <v>2</v>
      </c>
      <c r="CK169">
        <v>0</v>
      </c>
      <c r="CL169">
        <v>254</v>
      </c>
      <c r="CM169">
        <v>6</v>
      </c>
      <c r="CN169">
        <v>3</v>
      </c>
      <c r="CO169">
        <v>11</v>
      </c>
      <c r="CP169">
        <v>40</v>
      </c>
      <c r="CQ169" t="s">
        <v>1566</v>
      </c>
      <c r="CR169">
        <v>3.0470000000000002</v>
      </c>
      <c r="CS169" t="s">
        <v>110</v>
      </c>
      <c r="CT169" t="s">
        <v>111</v>
      </c>
    </row>
    <row r="170" spans="1:98" ht="14" x14ac:dyDescent="0.3">
      <c r="A170">
        <v>2018</v>
      </c>
      <c r="B170">
        <v>5607</v>
      </c>
      <c r="C170">
        <v>7044</v>
      </c>
      <c r="D170" t="s">
        <v>1567</v>
      </c>
      <c r="E170">
        <v>7</v>
      </c>
      <c r="F170" t="s">
        <v>681</v>
      </c>
      <c r="G170" t="s">
        <v>167</v>
      </c>
      <c r="H170">
        <v>257</v>
      </c>
      <c r="J170" t="s">
        <v>101</v>
      </c>
      <c r="K170" t="s">
        <v>1360</v>
      </c>
      <c r="L170" t="s">
        <v>1564</v>
      </c>
      <c r="M170" t="s">
        <v>104</v>
      </c>
      <c r="N170" t="s">
        <v>811</v>
      </c>
      <c r="O170" t="s">
        <v>1568</v>
      </c>
      <c r="P170" t="s">
        <v>107</v>
      </c>
      <c r="Q170">
        <v>2</v>
      </c>
      <c r="AV170">
        <v>351429</v>
      </c>
      <c r="AW170">
        <v>5574207</v>
      </c>
      <c r="BH170">
        <v>50.301248340000001</v>
      </c>
      <c r="BI170">
        <v>6.9137852300000002</v>
      </c>
      <c r="CP170">
        <v>30</v>
      </c>
      <c r="CQ170" t="s">
        <v>1569</v>
      </c>
      <c r="CR170">
        <v>1.9</v>
      </c>
      <c r="CS170" t="s">
        <v>110</v>
      </c>
      <c r="CT170" t="s">
        <v>111</v>
      </c>
    </row>
    <row r="171" spans="1:98" ht="14" x14ac:dyDescent="0.3">
      <c r="A171">
        <v>2018</v>
      </c>
      <c r="B171">
        <v>5608</v>
      </c>
      <c r="C171">
        <v>7067</v>
      </c>
      <c r="D171" t="s">
        <v>1570</v>
      </c>
      <c r="E171">
        <v>7</v>
      </c>
      <c r="F171" t="s">
        <v>681</v>
      </c>
      <c r="G171" t="s">
        <v>167</v>
      </c>
      <c r="H171">
        <v>258</v>
      </c>
      <c r="J171" t="s">
        <v>101</v>
      </c>
      <c r="K171" t="s">
        <v>773</v>
      </c>
      <c r="L171" t="s">
        <v>1553</v>
      </c>
      <c r="M171" t="s">
        <v>159</v>
      </c>
      <c r="N171" t="s">
        <v>1564</v>
      </c>
      <c r="O171" t="s">
        <v>1564</v>
      </c>
      <c r="P171" t="s">
        <v>160</v>
      </c>
      <c r="Q171">
        <v>2</v>
      </c>
      <c r="R171">
        <v>354</v>
      </c>
      <c r="S171">
        <v>2136</v>
      </c>
      <c r="T171">
        <v>1064</v>
      </c>
      <c r="U171">
        <v>1072</v>
      </c>
      <c r="V171">
        <v>122</v>
      </c>
      <c r="W171">
        <v>50</v>
      </c>
      <c r="X171">
        <v>72</v>
      </c>
      <c r="Y171">
        <v>5.7</v>
      </c>
      <c r="Z171">
        <v>0.91</v>
      </c>
      <c r="AA171">
        <v>0.95</v>
      </c>
      <c r="AB171">
        <v>1.1000000000000001</v>
      </c>
      <c r="AC171">
        <v>126</v>
      </c>
      <c r="AD171">
        <v>5.7</v>
      </c>
      <c r="AE171">
        <v>15</v>
      </c>
      <c r="AF171">
        <v>6.6</v>
      </c>
      <c r="AK171" t="s">
        <v>100</v>
      </c>
      <c r="AL171" t="s">
        <v>100</v>
      </c>
      <c r="AM171">
        <v>92.7</v>
      </c>
      <c r="AN171">
        <v>12.7</v>
      </c>
      <c r="AO171">
        <v>5.6</v>
      </c>
      <c r="AP171">
        <v>1.2</v>
      </c>
      <c r="AQ171">
        <v>4.3</v>
      </c>
      <c r="AR171">
        <v>0.9</v>
      </c>
      <c r="AS171">
        <v>0.5</v>
      </c>
      <c r="AT171">
        <v>0.6</v>
      </c>
      <c r="AU171">
        <v>0.4</v>
      </c>
      <c r="AV171">
        <v>359690</v>
      </c>
      <c r="AW171">
        <v>5579501</v>
      </c>
      <c r="BB171">
        <v>2193</v>
      </c>
      <c r="BC171">
        <v>1078</v>
      </c>
      <c r="BD171">
        <v>1115</v>
      </c>
      <c r="BE171">
        <v>7.4</v>
      </c>
      <c r="BF171">
        <v>6.1</v>
      </c>
      <c r="BG171">
        <v>8.6</v>
      </c>
      <c r="BH171">
        <v>50.35085334</v>
      </c>
      <c r="BI171">
        <v>7.0277392599999997</v>
      </c>
      <c r="BJ171">
        <v>214</v>
      </c>
      <c r="BK171">
        <v>170</v>
      </c>
      <c r="BL171">
        <v>20.100000000000001</v>
      </c>
      <c r="BM171">
        <v>15.9</v>
      </c>
      <c r="BN171">
        <v>2.5</v>
      </c>
      <c r="BO171">
        <v>1.2</v>
      </c>
      <c r="BP171">
        <v>0</v>
      </c>
      <c r="BQ171">
        <v>0</v>
      </c>
      <c r="BR171">
        <v>19.899999999999999</v>
      </c>
      <c r="BS171">
        <v>15.2</v>
      </c>
      <c r="BT171">
        <v>1086</v>
      </c>
      <c r="BU171">
        <v>1129</v>
      </c>
      <c r="BV171">
        <v>0.95</v>
      </c>
      <c r="BW171">
        <v>0.95</v>
      </c>
      <c r="BX171">
        <v>0.92</v>
      </c>
      <c r="BY171">
        <v>0.89</v>
      </c>
      <c r="BZ171">
        <v>1.1100000000000001</v>
      </c>
      <c r="CA171">
        <v>1.0900000000000001</v>
      </c>
      <c r="CB171">
        <v>1.01</v>
      </c>
      <c r="CC171">
        <v>0.99</v>
      </c>
      <c r="CD171">
        <v>111</v>
      </c>
      <c r="CE171">
        <v>6</v>
      </c>
      <c r="CF171">
        <v>1</v>
      </c>
      <c r="CG171">
        <v>7</v>
      </c>
      <c r="CH171">
        <v>14</v>
      </c>
      <c r="CI171">
        <v>1</v>
      </c>
      <c r="CJ171">
        <v>0</v>
      </c>
      <c r="CK171">
        <v>0</v>
      </c>
      <c r="CL171">
        <v>80</v>
      </c>
      <c r="CM171">
        <v>2</v>
      </c>
      <c r="CN171">
        <v>0</v>
      </c>
      <c r="CO171">
        <v>3</v>
      </c>
      <c r="CP171">
        <v>70</v>
      </c>
      <c r="CQ171" t="s">
        <v>1571</v>
      </c>
      <c r="CR171">
        <v>0.84599999999999997</v>
      </c>
      <c r="CS171" t="s">
        <v>162</v>
      </c>
      <c r="CT171" t="s">
        <v>111</v>
      </c>
    </row>
    <row r="172" spans="1:98" ht="14" x14ac:dyDescent="0.3">
      <c r="A172">
        <v>2018</v>
      </c>
      <c r="B172">
        <v>5808</v>
      </c>
      <c r="C172">
        <v>7088</v>
      </c>
      <c r="D172" t="s">
        <v>1572</v>
      </c>
      <c r="E172">
        <v>7</v>
      </c>
      <c r="F172" t="s">
        <v>681</v>
      </c>
      <c r="G172" t="s">
        <v>167</v>
      </c>
      <c r="H172">
        <v>259</v>
      </c>
      <c r="J172" t="s">
        <v>101</v>
      </c>
      <c r="K172" t="s">
        <v>1506</v>
      </c>
      <c r="L172" t="s">
        <v>1506</v>
      </c>
      <c r="M172" t="s">
        <v>159</v>
      </c>
      <c r="N172" t="s">
        <v>1573</v>
      </c>
      <c r="O172" t="s">
        <v>1573</v>
      </c>
      <c r="P172" t="s">
        <v>160</v>
      </c>
      <c r="Q172">
        <v>2</v>
      </c>
      <c r="R172">
        <v>277</v>
      </c>
      <c r="S172">
        <v>5816</v>
      </c>
      <c r="T172">
        <v>2919</v>
      </c>
      <c r="U172">
        <v>2897</v>
      </c>
      <c r="V172">
        <v>385</v>
      </c>
      <c r="W172">
        <v>203</v>
      </c>
      <c r="X172">
        <v>183</v>
      </c>
      <c r="Y172">
        <v>6.6</v>
      </c>
      <c r="Z172">
        <v>0.94</v>
      </c>
      <c r="AA172">
        <v>0.6</v>
      </c>
      <c r="AB172">
        <v>0.99</v>
      </c>
      <c r="AC172">
        <v>342</v>
      </c>
      <c r="AD172">
        <v>6.6</v>
      </c>
      <c r="AE172">
        <v>42</v>
      </c>
      <c r="AF172">
        <v>6.5</v>
      </c>
      <c r="AK172" t="s">
        <v>572</v>
      </c>
      <c r="AL172" t="s">
        <v>572</v>
      </c>
      <c r="AM172">
        <v>91.6</v>
      </c>
      <c r="AN172">
        <v>8.1</v>
      </c>
      <c r="AO172">
        <v>3.5</v>
      </c>
      <c r="AP172">
        <v>1</v>
      </c>
      <c r="AQ172">
        <v>3.5</v>
      </c>
      <c r="AR172">
        <v>2.4</v>
      </c>
      <c r="AS172">
        <v>1.8</v>
      </c>
      <c r="AT172">
        <v>0.7</v>
      </c>
      <c r="AU172">
        <v>0.7</v>
      </c>
      <c r="AV172">
        <v>361333</v>
      </c>
      <c r="AW172">
        <v>5561075</v>
      </c>
      <c r="BB172">
        <v>6691</v>
      </c>
      <c r="BC172">
        <v>3370</v>
      </c>
      <c r="BD172">
        <v>3321</v>
      </c>
      <c r="BE172">
        <v>7.8</v>
      </c>
      <c r="BF172">
        <v>8.1</v>
      </c>
      <c r="BG172">
        <v>7.4</v>
      </c>
      <c r="BH172">
        <v>50.18562068</v>
      </c>
      <c r="BI172">
        <v>7.0575608900000004</v>
      </c>
      <c r="BJ172">
        <v>487</v>
      </c>
      <c r="BK172">
        <v>474</v>
      </c>
      <c r="BL172">
        <v>16.7</v>
      </c>
      <c r="BM172">
        <v>16.399999999999999</v>
      </c>
      <c r="BN172">
        <v>3.5</v>
      </c>
      <c r="BO172">
        <v>3.2</v>
      </c>
      <c r="BP172">
        <v>0.8</v>
      </c>
      <c r="BQ172">
        <v>0.8</v>
      </c>
      <c r="BR172">
        <v>14.5</v>
      </c>
      <c r="BS172">
        <v>14.3</v>
      </c>
      <c r="BT172">
        <v>3584</v>
      </c>
      <c r="BU172">
        <v>3503</v>
      </c>
      <c r="BV172">
        <v>0.56999999999999995</v>
      </c>
      <c r="BW172">
        <v>0.62</v>
      </c>
      <c r="BX172">
        <v>0.94</v>
      </c>
      <c r="BY172">
        <v>0.99</v>
      </c>
      <c r="BZ172">
        <v>0.99</v>
      </c>
      <c r="CA172">
        <v>0.98</v>
      </c>
      <c r="CB172">
        <v>0.61</v>
      </c>
      <c r="CC172">
        <v>0.62</v>
      </c>
      <c r="CD172">
        <v>305</v>
      </c>
      <c r="CE172">
        <v>14</v>
      </c>
      <c r="CF172">
        <v>8</v>
      </c>
      <c r="CG172">
        <v>12</v>
      </c>
      <c r="CH172">
        <v>39</v>
      </c>
      <c r="CI172">
        <v>2</v>
      </c>
      <c r="CJ172">
        <v>1</v>
      </c>
      <c r="CK172">
        <v>0</v>
      </c>
      <c r="CL172">
        <v>171</v>
      </c>
      <c r="CM172">
        <v>4</v>
      </c>
      <c r="CN172">
        <v>2</v>
      </c>
      <c r="CO172">
        <v>5</v>
      </c>
      <c r="CP172">
        <v>10</v>
      </c>
      <c r="CQ172" t="s">
        <v>1574</v>
      </c>
      <c r="CR172">
        <v>0.19600000000000001</v>
      </c>
      <c r="CS172" t="s">
        <v>162</v>
      </c>
      <c r="CT172" t="s">
        <v>111</v>
      </c>
    </row>
    <row r="173" spans="1:98" ht="14" x14ac:dyDescent="0.3">
      <c r="A173">
        <v>2018</v>
      </c>
      <c r="B173">
        <v>5609</v>
      </c>
      <c r="C173">
        <v>7520</v>
      </c>
      <c r="D173" t="s">
        <v>1552</v>
      </c>
      <c r="E173">
        <v>7</v>
      </c>
      <c r="F173" t="s">
        <v>681</v>
      </c>
      <c r="G173" t="s">
        <v>167</v>
      </c>
      <c r="H173">
        <v>262</v>
      </c>
      <c r="J173" t="s">
        <v>101</v>
      </c>
      <c r="K173" t="s">
        <v>1575</v>
      </c>
      <c r="L173" t="s">
        <v>1576</v>
      </c>
      <c r="M173" t="s">
        <v>104</v>
      </c>
      <c r="N173" t="s">
        <v>1553</v>
      </c>
      <c r="O173" t="s">
        <v>1551</v>
      </c>
      <c r="P173" t="s">
        <v>107</v>
      </c>
      <c r="Q173">
        <v>2</v>
      </c>
      <c r="R173">
        <v>343</v>
      </c>
      <c r="S173">
        <v>19630</v>
      </c>
      <c r="T173">
        <v>9487</v>
      </c>
      <c r="U173">
        <v>10143</v>
      </c>
      <c r="V173">
        <v>2456</v>
      </c>
      <c r="W173">
        <v>1230</v>
      </c>
      <c r="X173">
        <v>1226</v>
      </c>
      <c r="Y173">
        <v>12.5</v>
      </c>
      <c r="Z173">
        <v>1.01</v>
      </c>
      <c r="AA173">
        <v>0.9</v>
      </c>
      <c r="AB173">
        <v>1.1599999999999999</v>
      </c>
      <c r="AC173">
        <v>1119</v>
      </c>
      <c r="AD173">
        <v>11.1</v>
      </c>
      <c r="AE173">
        <v>215</v>
      </c>
      <c r="AF173">
        <v>26.9</v>
      </c>
      <c r="AK173" t="s">
        <v>108</v>
      </c>
      <c r="AL173" t="s">
        <v>108</v>
      </c>
      <c r="AM173">
        <v>86</v>
      </c>
      <c r="AN173">
        <v>7.9</v>
      </c>
      <c r="AO173">
        <v>0.5</v>
      </c>
      <c r="AP173">
        <v>1.3</v>
      </c>
      <c r="AQ173">
        <v>3.7</v>
      </c>
      <c r="AR173">
        <v>8.6</v>
      </c>
      <c r="AS173">
        <v>6.7</v>
      </c>
      <c r="AT173">
        <v>0.3</v>
      </c>
      <c r="AU173">
        <v>0.2</v>
      </c>
      <c r="AV173">
        <v>376948</v>
      </c>
      <c r="AW173">
        <v>5580958</v>
      </c>
      <c r="BB173">
        <v>20317</v>
      </c>
      <c r="BC173">
        <v>9640</v>
      </c>
      <c r="BD173">
        <v>10676</v>
      </c>
      <c r="BE173">
        <v>16</v>
      </c>
      <c r="BF173">
        <v>16.8</v>
      </c>
      <c r="BG173">
        <v>15.3</v>
      </c>
      <c r="BH173">
        <v>50.367814619999997</v>
      </c>
      <c r="BI173">
        <v>7.2697179099999998</v>
      </c>
      <c r="BJ173">
        <v>962</v>
      </c>
      <c r="BK173">
        <v>1045</v>
      </c>
      <c r="BL173">
        <v>10.1</v>
      </c>
      <c r="BM173">
        <v>10.3</v>
      </c>
      <c r="BN173">
        <v>3.3</v>
      </c>
      <c r="BO173">
        <v>10</v>
      </c>
      <c r="BP173">
        <v>0.5</v>
      </c>
      <c r="BQ173">
        <v>5</v>
      </c>
      <c r="BR173">
        <v>10</v>
      </c>
      <c r="BS173">
        <v>9.8000000000000007</v>
      </c>
      <c r="BT173">
        <v>9997</v>
      </c>
      <c r="BU173">
        <v>10213</v>
      </c>
      <c r="BV173">
        <v>0.97</v>
      </c>
      <c r="BW173">
        <v>0.84</v>
      </c>
      <c r="BX173">
        <v>0.97</v>
      </c>
      <c r="BY173">
        <v>1.03</v>
      </c>
      <c r="BZ173">
        <v>1.1000000000000001</v>
      </c>
      <c r="CA173">
        <v>1.21</v>
      </c>
      <c r="CB173">
        <v>0.9</v>
      </c>
      <c r="CC173">
        <v>0.92</v>
      </c>
      <c r="CD173">
        <v>986</v>
      </c>
      <c r="CE173">
        <v>43</v>
      </c>
      <c r="CF173">
        <v>82</v>
      </c>
      <c r="CG173">
        <v>6</v>
      </c>
      <c r="CH173">
        <v>156</v>
      </c>
      <c r="CI173">
        <v>11</v>
      </c>
      <c r="CJ173">
        <v>47</v>
      </c>
      <c r="CK173">
        <v>0</v>
      </c>
      <c r="CL173">
        <v>726</v>
      </c>
      <c r="CM173">
        <v>18</v>
      </c>
      <c r="CN173">
        <v>48</v>
      </c>
      <c r="CO173">
        <v>4</v>
      </c>
      <c r="CP173">
        <v>10</v>
      </c>
      <c r="CQ173" t="s">
        <v>1577</v>
      </c>
      <c r="CR173">
        <v>2.2410000000000001</v>
      </c>
      <c r="CS173" t="s">
        <v>162</v>
      </c>
      <c r="CT173" t="s">
        <v>111</v>
      </c>
    </row>
    <row r="174" spans="1:98" ht="14" x14ac:dyDescent="0.3">
      <c r="A174">
        <v>2018</v>
      </c>
      <c r="B174">
        <v>5409</v>
      </c>
      <c r="C174">
        <v>7098</v>
      </c>
      <c r="D174" t="s">
        <v>1578</v>
      </c>
      <c r="E174">
        <v>7</v>
      </c>
      <c r="F174" t="s">
        <v>681</v>
      </c>
      <c r="G174" t="s">
        <v>167</v>
      </c>
      <c r="H174">
        <v>266</v>
      </c>
      <c r="J174" t="s">
        <v>101</v>
      </c>
      <c r="K174" t="s">
        <v>1579</v>
      </c>
      <c r="L174" t="s">
        <v>1386</v>
      </c>
      <c r="M174" t="s">
        <v>159</v>
      </c>
      <c r="N174" t="s">
        <v>1580</v>
      </c>
      <c r="O174" t="s">
        <v>1581</v>
      </c>
      <c r="P174" t="s">
        <v>160</v>
      </c>
      <c r="Q174">
        <v>2</v>
      </c>
      <c r="R174">
        <v>180</v>
      </c>
      <c r="S174">
        <v>15570</v>
      </c>
      <c r="T174">
        <v>7887</v>
      </c>
      <c r="U174">
        <v>7684</v>
      </c>
      <c r="V174">
        <v>848</v>
      </c>
      <c r="W174">
        <v>422</v>
      </c>
      <c r="X174">
        <v>426</v>
      </c>
      <c r="Y174">
        <v>5.4</v>
      </c>
      <c r="Z174">
        <v>0.92</v>
      </c>
      <c r="AA174">
        <v>0.6</v>
      </c>
      <c r="AB174">
        <v>1.02</v>
      </c>
      <c r="AC174">
        <v>911</v>
      </c>
      <c r="AD174">
        <v>5.4</v>
      </c>
      <c r="AE174">
        <v>124</v>
      </c>
      <c r="AF174">
        <v>5.7</v>
      </c>
      <c r="AK174" t="s">
        <v>108</v>
      </c>
      <c r="AL174" t="s">
        <v>108</v>
      </c>
      <c r="AM174">
        <v>93.6</v>
      </c>
      <c r="AN174">
        <v>6.9</v>
      </c>
      <c r="AO174">
        <v>1.2</v>
      </c>
      <c r="AP174">
        <v>0.7</v>
      </c>
      <c r="AQ174">
        <v>3</v>
      </c>
      <c r="AR174">
        <v>2</v>
      </c>
      <c r="AS174">
        <v>1.3</v>
      </c>
      <c r="AT174">
        <v>0.5</v>
      </c>
      <c r="AU174">
        <v>0.2</v>
      </c>
      <c r="AV174">
        <v>373981</v>
      </c>
      <c r="AW174">
        <v>5601845</v>
      </c>
      <c r="BB174">
        <v>17630</v>
      </c>
      <c r="BC174">
        <v>8974</v>
      </c>
      <c r="BD174">
        <v>8656</v>
      </c>
      <c r="BE174">
        <v>6.6</v>
      </c>
      <c r="BF174">
        <v>6.4</v>
      </c>
      <c r="BG174">
        <v>6.8</v>
      </c>
      <c r="BH174">
        <v>50.554935360000002</v>
      </c>
      <c r="BI174">
        <v>7.2209867000000001</v>
      </c>
      <c r="BJ174">
        <v>739</v>
      </c>
      <c r="BK174">
        <v>774</v>
      </c>
      <c r="BL174">
        <v>9.4</v>
      </c>
      <c r="BM174">
        <v>10.1</v>
      </c>
      <c r="BN174">
        <v>6.5</v>
      </c>
      <c r="BO174">
        <v>4.5</v>
      </c>
      <c r="BP174">
        <v>3</v>
      </c>
      <c r="BQ174">
        <v>1.7</v>
      </c>
      <c r="BR174">
        <v>8.1999999999999993</v>
      </c>
      <c r="BS174">
        <v>8.9</v>
      </c>
      <c r="BT174">
        <v>9115</v>
      </c>
      <c r="BU174">
        <v>8906</v>
      </c>
      <c r="BV174">
        <v>0.59</v>
      </c>
      <c r="BW174">
        <v>0.61</v>
      </c>
      <c r="BX174">
        <v>0.97</v>
      </c>
      <c r="BY174">
        <v>0.97</v>
      </c>
      <c r="BZ174">
        <v>1.02</v>
      </c>
      <c r="CA174">
        <v>1.03</v>
      </c>
      <c r="CB174">
        <v>0.77</v>
      </c>
      <c r="CC174">
        <v>0.77</v>
      </c>
      <c r="CD174">
        <v>848</v>
      </c>
      <c r="CE174">
        <v>32</v>
      </c>
      <c r="CF174">
        <v>18</v>
      </c>
      <c r="CG174">
        <v>12</v>
      </c>
      <c r="CH174">
        <v>116</v>
      </c>
      <c r="CI174">
        <v>4</v>
      </c>
      <c r="CJ174">
        <v>3</v>
      </c>
      <c r="CK174">
        <v>1</v>
      </c>
      <c r="CL174">
        <v>608</v>
      </c>
      <c r="CM174">
        <v>10</v>
      </c>
      <c r="CN174">
        <v>4</v>
      </c>
      <c r="CO174">
        <v>7</v>
      </c>
      <c r="CP174">
        <v>20</v>
      </c>
      <c r="CQ174" t="s">
        <v>1582</v>
      </c>
      <c r="CR174">
        <v>3.0249999999999999</v>
      </c>
      <c r="CS174" t="s">
        <v>162</v>
      </c>
      <c r="CT174" t="s">
        <v>111</v>
      </c>
    </row>
    <row r="175" spans="1:98" ht="14" x14ac:dyDescent="0.3">
      <c r="A175">
        <v>2018</v>
      </c>
      <c r="B175">
        <v>5408</v>
      </c>
      <c r="C175">
        <v>7147</v>
      </c>
      <c r="D175" t="s">
        <v>1583</v>
      </c>
      <c r="E175">
        <v>7</v>
      </c>
      <c r="F175" t="s">
        <v>681</v>
      </c>
      <c r="G175" t="s">
        <v>167</v>
      </c>
      <c r="H175">
        <v>267</v>
      </c>
      <c r="J175" t="s">
        <v>101</v>
      </c>
      <c r="K175" t="s">
        <v>1580</v>
      </c>
      <c r="L175" t="s">
        <v>1584</v>
      </c>
      <c r="M175" t="s">
        <v>159</v>
      </c>
      <c r="N175" t="s">
        <v>1585</v>
      </c>
      <c r="O175" t="s">
        <v>1586</v>
      </c>
      <c r="P175" t="s">
        <v>160</v>
      </c>
      <c r="Q175">
        <v>2</v>
      </c>
      <c r="R175">
        <v>359</v>
      </c>
      <c r="S175">
        <v>3878</v>
      </c>
      <c r="T175">
        <v>1929</v>
      </c>
      <c r="U175">
        <v>1949</v>
      </c>
      <c r="V175">
        <v>122</v>
      </c>
      <c r="W175">
        <v>57</v>
      </c>
      <c r="X175">
        <v>65</v>
      </c>
      <c r="Y175">
        <v>3.1</v>
      </c>
      <c r="Z175">
        <v>0.98</v>
      </c>
      <c r="AA175">
        <v>0.94</v>
      </c>
      <c r="AB175">
        <v>1.0900000000000001</v>
      </c>
      <c r="AC175">
        <v>232</v>
      </c>
      <c r="AD175">
        <v>3.1</v>
      </c>
      <c r="AE175">
        <v>20</v>
      </c>
      <c r="AF175">
        <v>3.7</v>
      </c>
      <c r="AK175" t="s">
        <v>100</v>
      </c>
      <c r="AL175" t="s">
        <v>100</v>
      </c>
      <c r="AM175">
        <v>96</v>
      </c>
      <c r="AN175">
        <v>6.9</v>
      </c>
      <c r="AO175">
        <v>5.9</v>
      </c>
      <c r="AP175">
        <v>0.6</v>
      </c>
      <c r="AQ175">
        <v>2.4</v>
      </c>
      <c r="AR175">
        <v>0.4</v>
      </c>
      <c r="AS175">
        <v>0.3</v>
      </c>
      <c r="AT175">
        <v>0.3</v>
      </c>
      <c r="AU175">
        <v>0.2</v>
      </c>
      <c r="AV175">
        <v>358854</v>
      </c>
      <c r="AW175">
        <v>5598139</v>
      </c>
      <c r="BB175">
        <v>3896</v>
      </c>
      <c r="BC175">
        <v>1934</v>
      </c>
      <c r="BD175">
        <v>1962</v>
      </c>
      <c r="BE175">
        <v>3.8</v>
      </c>
      <c r="BF175">
        <v>3.6</v>
      </c>
      <c r="BG175">
        <v>4</v>
      </c>
      <c r="BH175">
        <v>50.518169309999998</v>
      </c>
      <c r="BI175">
        <v>7.0089684300000004</v>
      </c>
      <c r="BJ175">
        <v>334</v>
      </c>
      <c r="BK175">
        <v>315</v>
      </c>
      <c r="BL175">
        <v>17.3</v>
      </c>
      <c r="BM175">
        <v>16.2</v>
      </c>
      <c r="BN175">
        <v>0.9</v>
      </c>
      <c r="BO175">
        <v>0.9</v>
      </c>
      <c r="BP175">
        <v>0</v>
      </c>
      <c r="BQ175">
        <v>0</v>
      </c>
      <c r="BR175">
        <v>17.3</v>
      </c>
      <c r="BS175">
        <v>16.100000000000001</v>
      </c>
      <c r="BT175">
        <v>2117</v>
      </c>
      <c r="BU175">
        <v>2124</v>
      </c>
      <c r="BV175">
        <v>0.92</v>
      </c>
      <c r="BW175">
        <v>0.95</v>
      </c>
      <c r="BX175">
        <v>0.87</v>
      </c>
      <c r="BY175">
        <v>0.89</v>
      </c>
      <c r="BZ175">
        <v>1.1000000000000001</v>
      </c>
      <c r="CA175">
        <v>1.08</v>
      </c>
      <c r="CB175">
        <v>1.01</v>
      </c>
      <c r="CC175">
        <v>1.01</v>
      </c>
      <c r="CD175">
        <v>210</v>
      </c>
      <c r="CE175">
        <v>6</v>
      </c>
      <c r="CF175">
        <v>1</v>
      </c>
      <c r="CG175">
        <v>14</v>
      </c>
      <c r="CH175">
        <v>19</v>
      </c>
      <c r="CI175">
        <v>1</v>
      </c>
      <c r="CJ175">
        <v>0</v>
      </c>
      <c r="CK175">
        <v>0</v>
      </c>
      <c r="CL175">
        <v>131</v>
      </c>
      <c r="CM175">
        <v>2</v>
      </c>
      <c r="CN175">
        <v>0</v>
      </c>
      <c r="CO175">
        <v>7</v>
      </c>
      <c r="CP175">
        <v>10</v>
      </c>
      <c r="CQ175" t="s">
        <v>1587</v>
      </c>
      <c r="CR175">
        <v>3.7639999999999998</v>
      </c>
      <c r="CS175" t="s">
        <v>162</v>
      </c>
      <c r="CT175" t="s">
        <v>111</v>
      </c>
    </row>
    <row r="176" spans="1:98" ht="14" x14ac:dyDescent="0.3">
      <c r="A176">
        <v>2018</v>
      </c>
      <c r="B176">
        <v>6611</v>
      </c>
      <c r="C176">
        <v>7982</v>
      </c>
      <c r="D176" t="s">
        <v>1588</v>
      </c>
      <c r="E176">
        <v>7</v>
      </c>
      <c r="F176" t="s">
        <v>681</v>
      </c>
      <c r="G176" t="s">
        <v>167</v>
      </c>
      <c r="H176">
        <v>270</v>
      </c>
      <c r="J176" t="s">
        <v>101</v>
      </c>
      <c r="K176" t="s">
        <v>272</v>
      </c>
      <c r="L176" t="s">
        <v>272</v>
      </c>
      <c r="M176" t="s">
        <v>104</v>
      </c>
      <c r="N176" t="s">
        <v>1589</v>
      </c>
      <c r="O176" t="s">
        <v>757</v>
      </c>
      <c r="P176" t="s">
        <v>107</v>
      </c>
      <c r="Q176">
        <v>2</v>
      </c>
      <c r="R176">
        <v>357</v>
      </c>
      <c r="S176">
        <v>9563</v>
      </c>
      <c r="T176">
        <v>4819</v>
      </c>
      <c r="U176">
        <v>4744</v>
      </c>
      <c r="V176">
        <v>803</v>
      </c>
      <c r="W176">
        <v>406</v>
      </c>
      <c r="X176">
        <v>397</v>
      </c>
      <c r="Y176">
        <v>8.4</v>
      </c>
      <c r="Z176">
        <v>0.87</v>
      </c>
      <c r="AA176">
        <v>0.55000000000000004</v>
      </c>
      <c r="AB176">
        <v>1.04</v>
      </c>
      <c r="AC176">
        <v>553</v>
      </c>
      <c r="AD176">
        <v>8.1</v>
      </c>
      <c r="AE176">
        <v>90</v>
      </c>
      <c r="AF176">
        <v>11.8</v>
      </c>
      <c r="AK176" t="s">
        <v>166</v>
      </c>
      <c r="AL176" t="s">
        <v>166</v>
      </c>
      <c r="AM176">
        <v>90.5</v>
      </c>
      <c r="AN176">
        <v>7.1</v>
      </c>
      <c r="AO176">
        <v>0.8</v>
      </c>
      <c r="AP176">
        <v>0.7</v>
      </c>
      <c r="AQ176">
        <v>3.7</v>
      </c>
      <c r="AR176">
        <v>4.5</v>
      </c>
      <c r="AS176">
        <v>3.3</v>
      </c>
      <c r="AT176">
        <v>0.2</v>
      </c>
      <c r="AU176">
        <v>0.4</v>
      </c>
      <c r="AV176">
        <v>402217</v>
      </c>
      <c r="AW176">
        <v>5460691</v>
      </c>
      <c r="BB176">
        <v>11171</v>
      </c>
      <c r="BC176">
        <v>5603</v>
      </c>
      <c r="BD176">
        <v>5568</v>
      </c>
      <c r="BE176">
        <v>10.199999999999999</v>
      </c>
      <c r="BF176">
        <v>10.3</v>
      </c>
      <c r="BG176">
        <v>10.1</v>
      </c>
      <c r="BH176">
        <v>49.291141029999999</v>
      </c>
      <c r="BI176">
        <v>7.6552379799999999</v>
      </c>
      <c r="BJ176">
        <v>641</v>
      </c>
      <c r="BK176">
        <v>622</v>
      </c>
      <c r="BL176">
        <v>13.3</v>
      </c>
      <c r="BM176">
        <v>13.1</v>
      </c>
      <c r="BN176">
        <v>7.7</v>
      </c>
      <c r="BO176">
        <v>5.8</v>
      </c>
      <c r="BP176">
        <v>3.3</v>
      </c>
      <c r="BQ176">
        <v>2.7</v>
      </c>
      <c r="BR176">
        <v>11.4</v>
      </c>
      <c r="BS176">
        <v>11.2</v>
      </c>
      <c r="BT176">
        <v>5659</v>
      </c>
      <c r="BU176">
        <v>5623</v>
      </c>
      <c r="BV176">
        <v>0.56000000000000005</v>
      </c>
      <c r="BW176">
        <v>0.53</v>
      </c>
      <c r="BX176">
        <v>1</v>
      </c>
      <c r="BY176">
        <v>0.97</v>
      </c>
      <c r="BZ176">
        <v>1.03</v>
      </c>
      <c r="CA176">
        <v>1.06</v>
      </c>
      <c r="CB176">
        <v>0.73</v>
      </c>
      <c r="CC176">
        <v>0.72</v>
      </c>
      <c r="CD176">
        <v>501</v>
      </c>
      <c r="CE176">
        <v>21</v>
      </c>
      <c r="CF176">
        <v>23</v>
      </c>
      <c r="CG176">
        <v>5</v>
      </c>
      <c r="CH176">
        <v>78</v>
      </c>
      <c r="CI176">
        <v>4</v>
      </c>
      <c r="CJ176">
        <v>7</v>
      </c>
      <c r="CK176">
        <v>0</v>
      </c>
      <c r="CL176">
        <v>331</v>
      </c>
      <c r="CM176">
        <v>5</v>
      </c>
      <c r="CN176">
        <v>9</v>
      </c>
      <c r="CO176">
        <v>3</v>
      </c>
      <c r="CP176">
        <v>20</v>
      </c>
      <c r="CQ176" t="s">
        <v>1590</v>
      </c>
      <c r="CR176">
        <v>1.5069999999999999</v>
      </c>
      <c r="CS176" t="s">
        <v>110</v>
      </c>
      <c r="CT176" t="s">
        <v>111</v>
      </c>
    </row>
    <row r="177" spans="1:98" ht="14" x14ac:dyDescent="0.3">
      <c r="A177">
        <v>2018</v>
      </c>
      <c r="B177">
        <v>6415</v>
      </c>
      <c r="C177">
        <v>7116</v>
      </c>
      <c r="D177" t="s">
        <v>1591</v>
      </c>
      <c r="E177">
        <v>7</v>
      </c>
      <c r="F177" t="s">
        <v>681</v>
      </c>
      <c r="G177" t="s">
        <v>167</v>
      </c>
      <c r="H177">
        <v>271</v>
      </c>
      <c r="J177" t="s">
        <v>101</v>
      </c>
      <c r="K177" t="s">
        <v>1592</v>
      </c>
      <c r="L177" t="s">
        <v>1593</v>
      </c>
      <c r="M177" t="s">
        <v>104</v>
      </c>
      <c r="N177" t="s">
        <v>1594</v>
      </c>
      <c r="O177" t="s">
        <v>1595</v>
      </c>
      <c r="P177" t="s">
        <v>107</v>
      </c>
      <c r="Q177">
        <v>2</v>
      </c>
      <c r="AV177">
        <v>440893</v>
      </c>
      <c r="AW177">
        <v>5488528</v>
      </c>
      <c r="BH177">
        <v>49.546468040000001</v>
      </c>
      <c r="BI177">
        <v>8.1829166299999994</v>
      </c>
      <c r="CP177">
        <v>20</v>
      </c>
      <c r="CQ177" t="s">
        <v>1596</v>
      </c>
      <c r="CR177">
        <v>0.29099999999999998</v>
      </c>
      <c r="CS177" t="s">
        <v>110</v>
      </c>
      <c r="CT177" t="s">
        <v>111</v>
      </c>
    </row>
    <row r="178" spans="1:98" ht="14" x14ac:dyDescent="0.3">
      <c r="A178">
        <v>2018</v>
      </c>
      <c r="B178">
        <v>5711</v>
      </c>
      <c r="C178">
        <v>7570</v>
      </c>
      <c r="D178" t="s">
        <v>1597</v>
      </c>
      <c r="E178">
        <v>7</v>
      </c>
      <c r="F178" t="s">
        <v>681</v>
      </c>
      <c r="G178" t="s">
        <v>167</v>
      </c>
      <c r="H178">
        <v>327</v>
      </c>
      <c r="J178" t="s">
        <v>101</v>
      </c>
      <c r="K178" t="s">
        <v>773</v>
      </c>
      <c r="L178" t="s">
        <v>1598</v>
      </c>
      <c r="M178" t="s">
        <v>104</v>
      </c>
      <c r="N178" t="s">
        <v>1599</v>
      </c>
      <c r="O178" t="s">
        <v>851</v>
      </c>
      <c r="P178" t="s">
        <v>107</v>
      </c>
      <c r="Q178">
        <v>2</v>
      </c>
      <c r="R178">
        <v>134</v>
      </c>
      <c r="S178">
        <v>12396</v>
      </c>
      <c r="T178">
        <v>6282</v>
      </c>
      <c r="U178">
        <v>6114</v>
      </c>
      <c r="V178">
        <v>631</v>
      </c>
      <c r="W178">
        <v>323</v>
      </c>
      <c r="X178">
        <v>308</v>
      </c>
      <c r="Y178">
        <v>5.0999999999999996</v>
      </c>
      <c r="Z178">
        <v>0.9</v>
      </c>
      <c r="AA178">
        <v>0.59</v>
      </c>
      <c r="AB178">
        <v>1.05</v>
      </c>
      <c r="AC178">
        <v>725</v>
      </c>
      <c r="AD178">
        <v>4.9000000000000004</v>
      </c>
      <c r="AE178">
        <v>100</v>
      </c>
      <c r="AF178">
        <v>7.7</v>
      </c>
      <c r="AK178" t="s">
        <v>572</v>
      </c>
      <c r="AL178" t="s">
        <v>166</v>
      </c>
      <c r="AM178">
        <v>93.6</v>
      </c>
      <c r="AN178">
        <v>6.1</v>
      </c>
      <c r="AO178">
        <v>0.9</v>
      </c>
      <c r="AP178">
        <v>0.8</v>
      </c>
      <c r="AQ178">
        <v>2.7</v>
      </c>
      <c r="AR178">
        <v>1.7</v>
      </c>
      <c r="AS178">
        <v>1.2</v>
      </c>
      <c r="AT178">
        <v>0.6</v>
      </c>
      <c r="AU178">
        <v>0.5</v>
      </c>
      <c r="AV178">
        <v>394599</v>
      </c>
      <c r="AW178">
        <v>5567702</v>
      </c>
      <c r="BB178">
        <v>14231</v>
      </c>
      <c r="BC178">
        <v>7263</v>
      </c>
      <c r="BD178">
        <v>6968</v>
      </c>
      <c r="BE178">
        <v>5.8</v>
      </c>
      <c r="BF178">
        <v>5.9</v>
      </c>
      <c r="BG178">
        <v>5.7</v>
      </c>
      <c r="BH178">
        <v>50.25205622</v>
      </c>
      <c r="BI178">
        <v>7.5215207900000003</v>
      </c>
      <c r="BJ178">
        <v>1083</v>
      </c>
      <c r="BK178">
        <v>870</v>
      </c>
      <c r="BL178">
        <v>17.2</v>
      </c>
      <c r="BM178">
        <v>14.2</v>
      </c>
      <c r="BN178">
        <v>4</v>
      </c>
      <c r="BO178">
        <v>3.4</v>
      </c>
      <c r="BP178">
        <v>1.6</v>
      </c>
      <c r="BQ178">
        <v>1.2</v>
      </c>
      <c r="BR178">
        <v>14.9</v>
      </c>
      <c r="BS178">
        <v>12.5</v>
      </c>
      <c r="BT178">
        <v>7431</v>
      </c>
      <c r="BU178">
        <v>7157</v>
      </c>
      <c r="BV178">
        <v>0.56999999999999995</v>
      </c>
      <c r="BW178">
        <v>0.61</v>
      </c>
      <c r="BX178">
        <v>0.97</v>
      </c>
      <c r="BY178">
        <v>0.97</v>
      </c>
      <c r="BZ178">
        <v>1.05</v>
      </c>
      <c r="CA178">
        <v>1.05</v>
      </c>
      <c r="CB178">
        <v>0.72</v>
      </c>
      <c r="CC178">
        <v>0.71</v>
      </c>
      <c r="CD178">
        <v>679</v>
      </c>
      <c r="CE178">
        <v>24</v>
      </c>
      <c r="CF178">
        <v>12</v>
      </c>
      <c r="CG178">
        <v>6</v>
      </c>
      <c r="CH178">
        <v>91</v>
      </c>
      <c r="CI178">
        <v>5</v>
      </c>
      <c r="CJ178">
        <v>3</v>
      </c>
      <c r="CK178">
        <v>1</v>
      </c>
      <c r="CL178">
        <v>444</v>
      </c>
      <c r="CM178">
        <v>10</v>
      </c>
      <c r="CN178">
        <v>4</v>
      </c>
      <c r="CO178">
        <v>4</v>
      </c>
      <c r="CP178">
        <v>30</v>
      </c>
      <c r="CQ178" t="s">
        <v>1600</v>
      </c>
      <c r="CR178">
        <v>2.3980000000000001</v>
      </c>
      <c r="CS178" t="s">
        <v>110</v>
      </c>
      <c r="CT178" t="s">
        <v>111</v>
      </c>
    </row>
    <row r="179" spans="1:98" ht="14" x14ac:dyDescent="0.3">
      <c r="A179">
        <v>2018</v>
      </c>
      <c r="B179">
        <v>5711</v>
      </c>
      <c r="C179">
        <v>7571</v>
      </c>
      <c r="D179" t="s">
        <v>1601</v>
      </c>
      <c r="E179">
        <v>7</v>
      </c>
      <c r="F179" t="s">
        <v>681</v>
      </c>
      <c r="G179" t="s">
        <v>167</v>
      </c>
      <c r="H179">
        <v>327</v>
      </c>
      <c r="J179" t="s">
        <v>101</v>
      </c>
      <c r="K179" t="s">
        <v>1602</v>
      </c>
      <c r="L179" t="s">
        <v>851</v>
      </c>
      <c r="M179" t="s">
        <v>104</v>
      </c>
      <c r="N179" t="s">
        <v>1603</v>
      </c>
      <c r="O179" t="s">
        <v>1604</v>
      </c>
      <c r="P179" t="s">
        <v>107</v>
      </c>
      <c r="Q179">
        <v>2</v>
      </c>
      <c r="R179">
        <v>254</v>
      </c>
      <c r="S179">
        <v>6770</v>
      </c>
      <c r="T179">
        <v>3241</v>
      </c>
      <c r="U179">
        <v>3529</v>
      </c>
      <c r="V179">
        <v>355</v>
      </c>
      <c r="W179">
        <v>179</v>
      </c>
      <c r="X179">
        <v>176</v>
      </c>
      <c r="Y179">
        <v>5.2</v>
      </c>
      <c r="Z179">
        <v>0.9</v>
      </c>
      <c r="AA179">
        <v>0.52</v>
      </c>
      <c r="AB179">
        <v>1.02</v>
      </c>
      <c r="AC179">
        <v>398</v>
      </c>
      <c r="AD179">
        <v>5.2</v>
      </c>
      <c r="AE179">
        <v>51</v>
      </c>
      <c r="AF179">
        <v>6</v>
      </c>
      <c r="AK179" t="s">
        <v>572</v>
      </c>
      <c r="AL179" t="s">
        <v>166</v>
      </c>
      <c r="AM179">
        <v>93.4</v>
      </c>
      <c r="AN179">
        <v>6.3</v>
      </c>
      <c r="AO179">
        <v>1</v>
      </c>
      <c r="AP179">
        <v>0.9</v>
      </c>
      <c r="AQ179">
        <v>2.8</v>
      </c>
      <c r="AR179">
        <v>1.5</v>
      </c>
      <c r="AS179">
        <v>1.1000000000000001</v>
      </c>
      <c r="AT179">
        <v>0.9</v>
      </c>
      <c r="AU179">
        <v>0.5</v>
      </c>
      <c r="AV179">
        <v>393870</v>
      </c>
      <c r="AW179">
        <v>5566362</v>
      </c>
      <c r="BB179">
        <v>7909</v>
      </c>
      <c r="BC179">
        <v>3769</v>
      </c>
      <c r="BD179">
        <v>4140</v>
      </c>
      <c r="BE179">
        <v>6</v>
      </c>
      <c r="BF179">
        <v>6.4</v>
      </c>
      <c r="BG179">
        <v>5.6</v>
      </c>
      <c r="BH179">
        <v>50.239884789999998</v>
      </c>
      <c r="BI179">
        <v>7.5116701600000004</v>
      </c>
      <c r="BJ179">
        <v>587</v>
      </c>
      <c r="BK179">
        <v>565</v>
      </c>
      <c r="BL179">
        <v>18.100000000000001</v>
      </c>
      <c r="BM179">
        <v>16</v>
      </c>
      <c r="BN179">
        <v>3.9</v>
      </c>
      <c r="BO179">
        <v>3</v>
      </c>
      <c r="BP179">
        <v>1.2</v>
      </c>
      <c r="BQ179">
        <v>0.4</v>
      </c>
      <c r="BR179">
        <v>15.6</v>
      </c>
      <c r="BS179">
        <v>13.6</v>
      </c>
      <c r="BT179">
        <v>3819</v>
      </c>
      <c r="BU179">
        <v>4346</v>
      </c>
      <c r="BV179">
        <v>0.54</v>
      </c>
      <c r="BW179">
        <v>0.5</v>
      </c>
      <c r="BX179">
        <v>0.96</v>
      </c>
      <c r="BY179">
        <v>1.04</v>
      </c>
      <c r="BZ179">
        <v>1.03</v>
      </c>
      <c r="CA179">
        <v>1.01</v>
      </c>
      <c r="CB179">
        <v>0.71</v>
      </c>
      <c r="CC179">
        <v>0.66</v>
      </c>
      <c r="CD179">
        <v>371</v>
      </c>
      <c r="CE179">
        <v>15</v>
      </c>
      <c r="CF179">
        <v>6</v>
      </c>
      <c r="CG179">
        <v>4</v>
      </c>
      <c r="CH179">
        <v>48</v>
      </c>
      <c r="CI179">
        <v>2</v>
      </c>
      <c r="CJ179">
        <v>1</v>
      </c>
      <c r="CK179">
        <v>0</v>
      </c>
      <c r="CL179">
        <v>244</v>
      </c>
      <c r="CM179">
        <v>6</v>
      </c>
      <c r="CN179">
        <v>1</v>
      </c>
      <c r="CO179">
        <v>2</v>
      </c>
      <c r="CP179">
        <v>20</v>
      </c>
      <c r="CQ179" t="s">
        <v>1605</v>
      </c>
      <c r="CR179">
        <v>0.73199999999999998</v>
      </c>
      <c r="CS179" t="s">
        <v>110</v>
      </c>
      <c r="CT179" t="s">
        <v>111</v>
      </c>
    </row>
    <row r="180" spans="1:98" ht="14" x14ac:dyDescent="0.3">
      <c r="A180">
        <v>2018</v>
      </c>
      <c r="B180">
        <v>5910</v>
      </c>
      <c r="C180">
        <v>7704</v>
      </c>
      <c r="D180" t="s">
        <v>1606</v>
      </c>
      <c r="E180">
        <v>7</v>
      </c>
      <c r="F180" t="s">
        <v>681</v>
      </c>
      <c r="G180" t="s">
        <v>167</v>
      </c>
      <c r="H180">
        <v>327</v>
      </c>
      <c r="J180" t="s">
        <v>101</v>
      </c>
      <c r="K180" t="s">
        <v>773</v>
      </c>
      <c r="L180" t="s">
        <v>1607</v>
      </c>
      <c r="M180" t="s">
        <v>104</v>
      </c>
      <c r="N180" t="s">
        <v>1608</v>
      </c>
      <c r="O180" t="s">
        <v>1609</v>
      </c>
      <c r="P180" t="s">
        <v>107</v>
      </c>
      <c r="Q180">
        <v>3</v>
      </c>
      <c r="R180">
        <v>346</v>
      </c>
      <c r="S180">
        <v>6395</v>
      </c>
      <c r="T180">
        <v>3239</v>
      </c>
      <c r="U180">
        <v>3156</v>
      </c>
      <c r="V180">
        <v>531</v>
      </c>
      <c r="W180">
        <v>267</v>
      </c>
      <c r="X180">
        <v>264</v>
      </c>
      <c r="Y180">
        <v>8.3000000000000007</v>
      </c>
      <c r="Z180">
        <v>0.96</v>
      </c>
      <c r="AA180">
        <v>0.66</v>
      </c>
      <c r="AB180">
        <v>1.05</v>
      </c>
      <c r="AC180">
        <v>373</v>
      </c>
      <c r="AD180">
        <v>8.1999999999999993</v>
      </c>
      <c r="AE180">
        <v>54</v>
      </c>
      <c r="AF180">
        <v>10.199999999999999</v>
      </c>
      <c r="AK180" t="s">
        <v>161</v>
      </c>
      <c r="AL180" t="s">
        <v>166</v>
      </c>
      <c r="AM180">
        <v>89.5</v>
      </c>
      <c r="AN180">
        <v>7.6</v>
      </c>
      <c r="AO180">
        <v>1.2</v>
      </c>
      <c r="AP180">
        <v>1.5</v>
      </c>
      <c r="AQ180">
        <v>4.7</v>
      </c>
      <c r="AR180">
        <v>3.2</v>
      </c>
      <c r="AS180">
        <v>2.1</v>
      </c>
      <c r="AT180">
        <v>0.4</v>
      </c>
      <c r="AU180">
        <v>0.7</v>
      </c>
      <c r="AV180">
        <v>385354</v>
      </c>
      <c r="AW180">
        <v>5542939</v>
      </c>
      <c r="BB180">
        <v>7092</v>
      </c>
      <c r="BC180">
        <v>3573</v>
      </c>
      <c r="BD180">
        <v>3519</v>
      </c>
      <c r="BE180">
        <v>10.1</v>
      </c>
      <c r="BF180">
        <v>10.1</v>
      </c>
      <c r="BG180">
        <v>10.1</v>
      </c>
      <c r="BH180">
        <v>50.027706479999999</v>
      </c>
      <c r="BI180">
        <v>7.39934402</v>
      </c>
      <c r="BJ180">
        <v>374</v>
      </c>
      <c r="BK180">
        <v>374</v>
      </c>
      <c r="BL180">
        <v>11.5</v>
      </c>
      <c r="BM180">
        <v>11.9</v>
      </c>
      <c r="BN180">
        <v>6.7</v>
      </c>
      <c r="BO180">
        <v>7</v>
      </c>
      <c r="BP180">
        <v>2.4</v>
      </c>
      <c r="BQ180">
        <v>2.1</v>
      </c>
      <c r="BR180">
        <v>10.5</v>
      </c>
      <c r="BS180">
        <v>10.6</v>
      </c>
      <c r="BT180">
        <v>3714</v>
      </c>
      <c r="BU180">
        <v>3623</v>
      </c>
      <c r="BV180">
        <v>0.69</v>
      </c>
      <c r="BW180">
        <v>0.63</v>
      </c>
      <c r="BX180">
        <v>0.95</v>
      </c>
      <c r="BY180">
        <v>0.95</v>
      </c>
      <c r="BZ180">
        <v>1.04</v>
      </c>
      <c r="CA180">
        <v>1.06</v>
      </c>
      <c r="CB180">
        <v>0.76</v>
      </c>
      <c r="CC180">
        <v>0.77</v>
      </c>
      <c r="CD180">
        <v>335</v>
      </c>
      <c r="CE180">
        <v>19</v>
      </c>
      <c r="CF180">
        <v>12</v>
      </c>
      <c r="CG180">
        <v>5</v>
      </c>
      <c r="CH180">
        <v>48</v>
      </c>
      <c r="CI180">
        <v>3</v>
      </c>
      <c r="CJ180">
        <v>3</v>
      </c>
      <c r="CK180">
        <v>0</v>
      </c>
      <c r="CL180">
        <v>226</v>
      </c>
      <c r="CM180">
        <v>5</v>
      </c>
      <c r="CN180">
        <v>3</v>
      </c>
      <c r="CO180">
        <v>2</v>
      </c>
      <c r="CP180">
        <v>10</v>
      </c>
      <c r="CQ180" t="s">
        <v>1610</v>
      </c>
      <c r="CR180">
        <v>0.41299999999999998</v>
      </c>
      <c r="CS180" t="s">
        <v>110</v>
      </c>
      <c r="CT180" t="s">
        <v>111</v>
      </c>
    </row>
    <row r="181" spans="1:98" ht="14" x14ac:dyDescent="0.3">
      <c r="A181">
        <v>2018</v>
      </c>
      <c r="B181">
        <v>5611</v>
      </c>
      <c r="C181">
        <v>7099</v>
      </c>
      <c r="D181" t="s">
        <v>1611</v>
      </c>
      <c r="E181">
        <v>7</v>
      </c>
      <c r="F181" t="s">
        <v>681</v>
      </c>
      <c r="G181" t="s">
        <v>167</v>
      </c>
      <c r="H181">
        <v>416</v>
      </c>
      <c r="J181" t="s">
        <v>101</v>
      </c>
      <c r="K181" t="s">
        <v>773</v>
      </c>
      <c r="L181" t="s">
        <v>773</v>
      </c>
      <c r="M181" t="s">
        <v>104</v>
      </c>
      <c r="N181" t="s">
        <v>1612</v>
      </c>
      <c r="O181" t="s">
        <v>1613</v>
      </c>
      <c r="P181" t="s">
        <v>107</v>
      </c>
      <c r="Q181">
        <v>2</v>
      </c>
      <c r="R181">
        <v>357</v>
      </c>
      <c r="S181">
        <v>8097</v>
      </c>
      <c r="T181">
        <v>4322</v>
      </c>
      <c r="U181">
        <v>3775</v>
      </c>
      <c r="V181">
        <v>226</v>
      </c>
      <c r="W181">
        <v>120</v>
      </c>
      <c r="X181">
        <v>106</v>
      </c>
      <c r="Y181">
        <v>2.8</v>
      </c>
      <c r="Z181">
        <v>0.93</v>
      </c>
      <c r="AA181">
        <v>0.64</v>
      </c>
      <c r="AB181">
        <v>1.01</v>
      </c>
      <c r="AC181">
        <v>476</v>
      </c>
      <c r="AD181">
        <v>2.8</v>
      </c>
      <c r="AE181">
        <v>59</v>
      </c>
      <c r="AF181">
        <v>2.5</v>
      </c>
      <c r="AK181" t="s">
        <v>572</v>
      </c>
      <c r="AL181" t="s">
        <v>166</v>
      </c>
      <c r="AM181">
        <v>96.3</v>
      </c>
      <c r="AN181">
        <v>6.2</v>
      </c>
      <c r="AO181">
        <v>2.1</v>
      </c>
      <c r="AP181">
        <v>0.7</v>
      </c>
      <c r="AQ181">
        <v>2.1</v>
      </c>
      <c r="AR181">
        <v>0.5</v>
      </c>
      <c r="AS181">
        <v>0.3</v>
      </c>
      <c r="AT181">
        <v>0.3</v>
      </c>
      <c r="AU181">
        <v>0.2</v>
      </c>
      <c r="AV181">
        <v>397011</v>
      </c>
      <c r="AW181">
        <v>5577824</v>
      </c>
      <c r="BB181">
        <v>9029</v>
      </c>
      <c r="BC181">
        <v>4808</v>
      </c>
      <c r="BD181">
        <v>4221</v>
      </c>
      <c r="BE181">
        <v>3.1</v>
      </c>
      <c r="BF181">
        <v>3.1</v>
      </c>
      <c r="BG181">
        <v>3.2</v>
      </c>
      <c r="BH181">
        <v>50.343490500000001</v>
      </c>
      <c r="BI181">
        <v>7.5525837300000003</v>
      </c>
      <c r="BJ181">
        <v>652</v>
      </c>
      <c r="BK181">
        <v>539</v>
      </c>
      <c r="BL181">
        <v>15.1</v>
      </c>
      <c r="BM181">
        <v>14.3</v>
      </c>
      <c r="BN181">
        <v>2.2000000000000002</v>
      </c>
      <c r="BO181">
        <v>2.4</v>
      </c>
      <c r="BP181">
        <v>0.5</v>
      </c>
      <c r="BQ181">
        <v>0.2</v>
      </c>
      <c r="BR181">
        <v>13.6</v>
      </c>
      <c r="BS181">
        <v>12.8</v>
      </c>
      <c r="BT181">
        <v>4962</v>
      </c>
      <c r="BU181">
        <v>4339</v>
      </c>
      <c r="BV181">
        <v>0.66</v>
      </c>
      <c r="BW181">
        <v>0.62</v>
      </c>
      <c r="BX181">
        <v>0.94</v>
      </c>
      <c r="BY181">
        <v>0.94</v>
      </c>
      <c r="BZ181">
        <v>1.02</v>
      </c>
      <c r="CA181">
        <v>1.01</v>
      </c>
      <c r="CB181">
        <v>0.81</v>
      </c>
      <c r="CC181">
        <v>0.79</v>
      </c>
      <c r="CD181">
        <v>452</v>
      </c>
      <c r="CE181">
        <v>11</v>
      </c>
      <c r="CF181">
        <v>2</v>
      </c>
      <c r="CG181">
        <v>10</v>
      </c>
      <c r="CH181">
        <v>57</v>
      </c>
      <c r="CI181">
        <v>1</v>
      </c>
      <c r="CJ181">
        <v>0</v>
      </c>
      <c r="CK181">
        <v>1</v>
      </c>
      <c r="CL181">
        <v>319</v>
      </c>
      <c r="CM181">
        <v>4</v>
      </c>
      <c r="CN181">
        <v>1</v>
      </c>
      <c r="CO181">
        <v>7</v>
      </c>
      <c r="CP181">
        <v>10</v>
      </c>
      <c r="CQ181" t="s">
        <v>1614</v>
      </c>
      <c r="CR181">
        <v>4.6440000000000001</v>
      </c>
      <c r="CS181" t="s">
        <v>162</v>
      </c>
      <c r="CT181" t="s">
        <v>111</v>
      </c>
    </row>
    <row r="182" spans="1:98" ht="14" x14ac:dyDescent="0.3">
      <c r="A182">
        <v>2018</v>
      </c>
      <c r="B182">
        <v>6810</v>
      </c>
      <c r="C182">
        <v>7908</v>
      </c>
      <c r="D182" t="s">
        <v>1615</v>
      </c>
      <c r="E182">
        <v>7</v>
      </c>
      <c r="F182" t="s">
        <v>681</v>
      </c>
      <c r="G182" t="s">
        <v>167</v>
      </c>
      <c r="H182">
        <v>424</v>
      </c>
      <c r="J182" t="s">
        <v>101</v>
      </c>
      <c r="K182" t="s">
        <v>1426</v>
      </c>
      <c r="L182" t="s">
        <v>1426</v>
      </c>
      <c r="M182" t="s">
        <v>104</v>
      </c>
      <c r="N182" t="s">
        <v>1616</v>
      </c>
      <c r="O182" t="s">
        <v>1617</v>
      </c>
      <c r="P182" t="s">
        <v>107</v>
      </c>
      <c r="Q182">
        <v>2</v>
      </c>
      <c r="AV182">
        <v>381825</v>
      </c>
      <c r="AW182">
        <v>5448369</v>
      </c>
      <c r="BH182">
        <v>49.176735739999998</v>
      </c>
      <c r="BI182">
        <v>7.3785360799999999</v>
      </c>
      <c r="CP182">
        <v>10</v>
      </c>
      <c r="CQ182" t="s">
        <v>1618</v>
      </c>
      <c r="CR182">
        <v>1.26</v>
      </c>
      <c r="CS182" t="s">
        <v>110</v>
      </c>
      <c r="CT182" t="s">
        <v>111</v>
      </c>
    </row>
    <row r="183" spans="1:98" ht="14" x14ac:dyDescent="0.3">
      <c r="A183">
        <v>2018</v>
      </c>
      <c r="B183">
        <v>6914</v>
      </c>
      <c r="C183">
        <v>7242</v>
      </c>
      <c r="D183" t="s">
        <v>1619</v>
      </c>
      <c r="E183">
        <v>7</v>
      </c>
      <c r="F183" t="s">
        <v>681</v>
      </c>
      <c r="G183" t="s">
        <v>167</v>
      </c>
      <c r="H183">
        <v>427</v>
      </c>
      <c r="J183" t="s">
        <v>101</v>
      </c>
      <c r="K183" t="s">
        <v>1008</v>
      </c>
      <c r="L183" t="s">
        <v>1620</v>
      </c>
      <c r="M183" t="s">
        <v>159</v>
      </c>
      <c r="N183" t="s">
        <v>757</v>
      </c>
      <c r="O183" t="s">
        <v>1447</v>
      </c>
      <c r="P183" t="s">
        <v>160</v>
      </c>
      <c r="Q183">
        <v>2</v>
      </c>
      <c r="R183">
        <v>361</v>
      </c>
      <c r="S183">
        <v>5685</v>
      </c>
      <c r="T183">
        <v>2870</v>
      </c>
      <c r="U183">
        <v>2815</v>
      </c>
      <c r="V183">
        <v>267</v>
      </c>
      <c r="W183">
        <v>148</v>
      </c>
      <c r="X183">
        <v>119</v>
      </c>
      <c r="Y183">
        <v>4.7</v>
      </c>
      <c r="Z183">
        <v>0.94</v>
      </c>
      <c r="AA183">
        <v>0.76</v>
      </c>
      <c r="AB183">
        <v>1.05</v>
      </c>
      <c r="AC183">
        <v>322</v>
      </c>
      <c r="AD183">
        <v>4.7</v>
      </c>
      <c r="AE183">
        <v>66</v>
      </c>
      <c r="AF183">
        <v>4.4000000000000004</v>
      </c>
      <c r="AK183" t="s">
        <v>167</v>
      </c>
      <c r="AL183" t="s">
        <v>166</v>
      </c>
      <c r="AM183">
        <v>94.1</v>
      </c>
      <c r="AN183">
        <v>8.5</v>
      </c>
      <c r="AO183">
        <v>1.7</v>
      </c>
      <c r="AP183">
        <v>0.9</v>
      </c>
      <c r="AQ183">
        <v>3.2</v>
      </c>
      <c r="AR183">
        <v>1.3</v>
      </c>
      <c r="AS183">
        <v>0.9</v>
      </c>
      <c r="AT183">
        <v>0.2</v>
      </c>
      <c r="AU183">
        <v>0.3</v>
      </c>
      <c r="AV183">
        <v>434155</v>
      </c>
      <c r="AW183">
        <v>5438518</v>
      </c>
      <c r="BB183">
        <v>6174</v>
      </c>
      <c r="BC183">
        <v>3079</v>
      </c>
      <c r="BD183">
        <v>3095</v>
      </c>
      <c r="BE183">
        <v>5.4</v>
      </c>
      <c r="BF183">
        <v>5.8</v>
      </c>
      <c r="BG183">
        <v>5</v>
      </c>
      <c r="BH183">
        <v>49.095990270000001</v>
      </c>
      <c r="BI183">
        <v>8.0980373100000005</v>
      </c>
      <c r="BJ183">
        <v>376</v>
      </c>
      <c r="BK183">
        <v>387</v>
      </c>
      <c r="BL183">
        <v>13.1</v>
      </c>
      <c r="BM183">
        <v>13.7</v>
      </c>
      <c r="BN183">
        <v>2.1</v>
      </c>
      <c r="BO183">
        <v>3.1</v>
      </c>
      <c r="BP183">
        <v>0.3</v>
      </c>
      <c r="BQ183">
        <v>0.3</v>
      </c>
      <c r="BR183">
        <v>12.2</v>
      </c>
      <c r="BS183">
        <v>12.5</v>
      </c>
      <c r="BT183">
        <v>3161</v>
      </c>
      <c r="BU183">
        <v>3169</v>
      </c>
      <c r="BV183">
        <v>0.8</v>
      </c>
      <c r="BW183">
        <v>0.72</v>
      </c>
      <c r="BX183">
        <v>0.95</v>
      </c>
      <c r="BY183">
        <v>0.95</v>
      </c>
      <c r="BZ183">
        <v>1.02</v>
      </c>
      <c r="CA183">
        <v>1.07</v>
      </c>
      <c r="CB183">
        <v>0.8</v>
      </c>
      <c r="CC183">
        <v>0.82</v>
      </c>
      <c r="CD183">
        <v>300</v>
      </c>
      <c r="CE183">
        <v>11</v>
      </c>
      <c r="CF183">
        <v>4</v>
      </c>
      <c r="CG183">
        <v>6</v>
      </c>
      <c r="CH183">
        <v>62</v>
      </c>
      <c r="CI183">
        <v>2</v>
      </c>
      <c r="CJ183">
        <v>1</v>
      </c>
      <c r="CK183">
        <v>0</v>
      </c>
      <c r="CL183">
        <v>219</v>
      </c>
      <c r="CM183">
        <v>4</v>
      </c>
      <c r="CN183">
        <v>2</v>
      </c>
      <c r="CO183">
        <v>3</v>
      </c>
      <c r="CP183">
        <v>20</v>
      </c>
      <c r="CQ183" t="s">
        <v>1621</v>
      </c>
      <c r="CR183">
        <v>2.3029999999999999</v>
      </c>
      <c r="CS183" t="s">
        <v>162</v>
      </c>
      <c r="CT183" t="s">
        <v>111</v>
      </c>
    </row>
    <row r="184" spans="1:98" ht="14" x14ac:dyDescent="0.3">
      <c r="A184">
        <v>2018</v>
      </c>
      <c r="B184">
        <v>6812</v>
      </c>
      <c r="C184">
        <v>7111</v>
      </c>
      <c r="D184" t="s">
        <v>1622</v>
      </c>
      <c r="E184">
        <v>7</v>
      </c>
      <c r="F184" t="s">
        <v>681</v>
      </c>
      <c r="G184" t="s">
        <v>167</v>
      </c>
      <c r="H184">
        <v>427</v>
      </c>
      <c r="J184" t="s">
        <v>101</v>
      </c>
      <c r="K184" t="s">
        <v>1008</v>
      </c>
      <c r="L184" t="s">
        <v>1623</v>
      </c>
      <c r="M184" t="s">
        <v>159</v>
      </c>
      <c r="N184" t="s">
        <v>757</v>
      </c>
      <c r="O184" t="s">
        <v>1624</v>
      </c>
      <c r="P184" t="s">
        <v>160</v>
      </c>
      <c r="Q184">
        <v>2</v>
      </c>
      <c r="R184">
        <v>330</v>
      </c>
      <c r="S184">
        <v>9320</v>
      </c>
      <c r="T184">
        <v>4689</v>
      </c>
      <c r="U184">
        <v>4631</v>
      </c>
      <c r="V184">
        <v>477</v>
      </c>
      <c r="W184">
        <v>242</v>
      </c>
      <c r="X184">
        <v>236</v>
      </c>
      <c r="Y184">
        <v>5.0999999999999996</v>
      </c>
      <c r="Z184">
        <v>0.95</v>
      </c>
      <c r="AA184">
        <v>0.76</v>
      </c>
      <c r="AB184">
        <v>1.05</v>
      </c>
      <c r="AC184">
        <v>549</v>
      </c>
      <c r="AD184">
        <v>5</v>
      </c>
      <c r="AE184">
        <v>68</v>
      </c>
      <c r="AF184">
        <v>6.3</v>
      </c>
      <c r="AK184" t="s">
        <v>167</v>
      </c>
      <c r="AL184" t="s">
        <v>108</v>
      </c>
      <c r="AM184">
        <v>93.4</v>
      </c>
      <c r="AN184">
        <v>7.9</v>
      </c>
      <c r="AO184">
        <v>1.6</v>
      </c>
      <c r="AP184">
        <v>1.1000000000000001</v>
      </c>
      <c r="AQ184">
        <v>3</v>
      </c>
      <c r="AR184">
        <v>1.4</v>
      </c>
      <c r="AS184">
        <v>0.8</v>
      </c>
      <c r="AT184">
        <v>0.7</v>
      </c>
      <c r="AU184">
        <v>0.4</v>
      </c>
      <c r="AV184">
        <v>410254</v>
      </c>
      <c r="AW184">
        <v>5445822</v>
      </c>
      <c r="BB184">
        <v>10086</v>
      </c>
      <c r="BC184">
        <v>5066</v>
      </c>
      <c r="BD184">
        <v>5020</v>
      </c>
      <c r="BE184">
        <v>6.3</v>
      </c>
      <c r="BF184">
        <v>6.3</v>
      </c>
      <c r="BG184">
        <v>6.3</v>
      </c>
      <c r="BH184">
        <v>49.158650270000003</v>
      </c>
      <c r="BI184">
        <v>7.7690657300000003</v>
      </c>
      <c r="BJ184">
        <v>556</v>
      </c>
      <c r="BK184">
        <v>527</v>
      </c>
      <c r="BL184">
        <v>11.9</v>
      </c>
      <c r="BM184">
        <v>11.4</v>
      </c>
      <c r="BN184">
        <v>4.0999999999999996</v>
      </c>
      <c r="BO184">
        <v>4.7</v>
      </c>
      <c r="BP184">
        <v>0.9</v>
      </c>
      <c r="BQ184">
        <v>1.1000000000000001</v>
      </c>
      <c r="BR184">
        <v>11</v>
      </c>
      <c r="BS184">
        <v>10.5</v>
      </c>
      <c r="BT184">
        <v>5162</v>
      </c>
      <c r="BU184">
        <v>5116</v>
      </c>
      <c r="BV184">
        <v>0.74</v>
      </c>
      <c r="BW184">
        <v>0.79</v>
      </c>
      <c r="BX184">
        <v>0.94</v>
      </c>
      <c r="BY184">
        <v>0.95</v>
      </c>
      <c r="BZ184">
        <v>1.06</v>
      </c>
      <c r="CA184">
        <v>1.04</v>
      </c>
      <c r="CB184">
        <v>0.84</v>
      </c>
      <c r="CC184">
        <v>0.85</v>
      </c>
      <c r="CD184">
        <v>510</v>
      </c>
      <c r="CE184">
        <v>20</v>
      </c>
      <c r="CF184">
        <v>7</v>
      </c>
      <c r="CG184">
        <v>9</v>
      </c>
      <c r="CH184">
        <v>63</v>
      </c>
      <c r="CI184">
        <v>2</v>
      </c>
      <c r="CJ184">
        <v>2</v>
      </c>
      <c r="CK184">
        <v>0</v>
      </c>
      <c r="CL184">
        <v>336</v>
      </c>
      <c r="CM184">
        <v>6</v>
      </c>
      <c r="CN184">
        <v>2</v>
      </c>
      <c r="CO184">
        <v>5</v>
      </c>
      <c r="CP184">
        <v>10</v>
      </c>
      <c r="CQ184" t="s">
        <v>1625</v>
      </c>
      <c r="CR184">
        <v>2.9489999999999998</v>
      </c>
      <c r="CS184" t="s">
        <v>162</v>
      </c>
      <c r="CT184" t="s">
        <v>111</v>
      </c>
    </row>
  </sheetData>
  <sheetProtection algorithmName="SHA-512" hashValue="i8KSuedK6Fyh7AyBvq8jgcYHDeVlV26ZJtVlOfPhxGmty5oRXlif/N03dec0vH4ObITYmlM5uGK+Ntz5IBq16Q==" saltValue="GtpHsdhpgY25CB3mKRFlbw==" spinCount="100000" sheet="1" objects="1" scenarios="1" selectLockedCells="1" selectUnlockedCell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tabColor theme="4" tint="0.79998168889431442"/>
  </sheetPr>
  <dimension ref="A1:U77"/>
  <sheetViews>
    <sheetView workbookViewId="0"/>
  </sheetViews>
  <sheetFormatPr baseColWidth="10" defaultColWidth="11" defaultRowHeight="14" x14ac:dyDescent="0.3"/>
  <cols>
    <col min="1" max="1" width="11" style="247"/>
    <col min="2" max="7" width="11" style="244"/>
    <col min="8" max="8" width="11" style="244" customWidth="1"/>
    <col min="9" max="9" width="11" style="246"/>
    <col min="10" max="11" width="11" style="244"/>
    <col min="12" max="12" width="11" style="245"/>
    <col min="13" max="15" width="11" style="244"/>
    <col min="16" max="16" width="11" style="245"/>
    <col min="17" max="16384" width="11" style="244"/>
  </cols>
  <sheetData>
    <row r="1" spans="1:21" x14ac:dyDescent="0.3">
      <c r="A1" s="279" t="s">
        <v>2156</v>
      </c>
      <c r="B1" s="276"/>
      <c r="C1" s="276"/>
      <c r="D1" s="276"/>
      <c r="E1" s="276" t="s">
        <v>2271</v>
      </c>
      <c r="F1" s="276" t="s">
        <v>2270</v>
      </c>
      <c r="G1" s="276" t="s">
        <v>2269</v>
      </c>
      <c r="H1" s="276" t="s">
        <v>2268</v>
      </c>
      <c r="I1" s="278" t="s">
        <v>2267</v>
      </c>
      <c r="J1" s="276"/>
      <c r="K1" s="276"/>
      <c r="L1" s="277"/>
      <c r="M1" s="276" t="s">
        <v>2267</v>
      </c>
      <c r="N1" s="276"/>
      <c r="O1" s="276"/>
      <c r="P1" s="277"/>
      <c r="Q1" s="276" t="s">
        <v>2267</v>
      </c>
      <c r="R1" s="276"/>
      <c r="S1" s="276"/>
      <c r="T1" s="275"/>
    </row>
    <row r="2" spans="1:21" x14ac:dyDescent="0.3">
      <c r="A2" s="260"/>
      <c r="B2" s="247"/>
      <c r="C2" s="247"/>
      <c r="D2" s="247"/>
      <c r="E2" s="247" t="s">
        <v>2266</v>
      </c>
      <c r="F2" s="247" t="s">
        <v>2266</v>
      </c>
      <c r="G2" s="247" t="s">
        <v>2265</v>
      </c>
      <c r="H2" s="245" t="s">
        <v>2264</v>
      </c>
      <c r="I2" s="246" t="s">
        <v>2263</v>
      </c>
      <c r="J2" s="247" t="s">
        <v>2261</v>
      </c>
      <c r="K2" s="247" t="s">
        <v>2262</v>
      </c>
      <c r="L2" s="245" t="s">
        <v>2261</v>
      </c>
      <c r="M2" s="247" t="s">
        <v>2263</v>
      </c>
      <c r="N2" s="247" t="s">
        <v>2261</v>
      </c>
      <c r="O2" s="247" t="s">
        <v>2262</v>
      </c>
      <c r="P2" s="245" t="s">
        <v>2261</v>
      </c>
      <c r="Q2" s="247" t="s">
        <v>2263</v>
      </c>
      <c r="R2" s="247" t="s">
        <v>2261</v>
      </c>
      <c r="S2" s="247" t="s">
        <v>2262</v>
      </c>
      <c r="T2" s="274" t="s">
        <v>2261</v>
      </c>
    </row>
    <row r="3" spans="1:21" x14ac:dyDescent="0.3">
      <c r="A3" s="273"/>
      <c r="B3" s="272"/>
      <c r="C3" s="272"/>
      <c r="D3" s="272"/>
      <c r="E3" s="272"/>
      <c r="F3" s="272"/>
      <c r="G3" s="272"/>
      <c r="H3" s="272"/>
      <c r="I3" s="270" t="s">
        <v>2260</v>
      </c>
      <c r="J3" s="268"/>
      <c r="K3" s="268"/>
      <c r="L3" s="269"/>
      <c r="M3" s="268" t="s">
        <v>2259</v>
      </c>
      <c r="N3" s="268"/>
      <c r="O3" s="268"/>
      <c r="P3" s="269"/>
      <c r="Q3" s="268" t="s">
        <v>2258</v>
      </c>
      <c r="R3" s="268"/>
      <c r="S3" s="268"/>
      <c r="T3" s="267"/>
    </row>
    <row r="4" spans="1:21" x14ac:dyDescent="0.3">
      <c r="A4" s="260" t="s">
        <v>2290</v>
      </c>
      <c r="B4" s="265">
        <v>15</v>
      </c>
      <c r="C4" s="265" t="s">
        <v>2296</v>
      </c>
      <c r="D4" s="265" t="s">
        <v>2294</v>
      </c>
      <c r="E4" s="265">
        <v>489.3</v>
      </c>
      <c r="F4" s="265">
        <v>491.8</v>
      </c>
      <c r="G4" s="265">
        <v>2.5</v>
      </c>
      <c r="H4" s="265" t="s">
        <v>2295</v>
      </c>
      <c r="I4" s="266">
        <v>63651</v>
      </c>
      <c r="J4" s="263">
        <v>0.99</v>
      </c>
      <c r="K4" s="262">
        <v>7007</v>
      </c>
      <c r="L4" s="264">
        <v>0.99</v>
      </c>
      <c r="M4" s="262">
        <v>62660</v>
      </c>
      <c r="N4" s="263">
        <v>0.99</v>
      </c>
      <c r="O4" s="262">
        <v>7395</v>
      </c>
      <c r="P4" s="264">
        <v>0.99</v>
      </c>
      <c r="Q4" s="262">
        <v>126311</v>
      </c>
      <c r="R4" s="263">
        <v>0.99</v>
      </c>
      <c r="S4" s="262">
        <v>14402</v>
      </c>
      <c r="T4" s="261">
        <v>0.99</v>
      </c>
      <c r="U4" s="280"/>
    </row>
    <row r="5" spans="1:21" x14ac:dyDescent="0.3">
      <c r="A5" s="260" t="s">
        <v>2290</v>
      </c>
      <c r="B5" s="247">
        <v>16</v>
      </c>
      <c r="C5" s="247" t="s">
        <v>2294</v>
      </c>
      <c r="D5" s="247" t="s">
        <v>226</v>
      </c>
      <c r="E5" s="247">
        <v>491.8</v>
      </c>
      <c r="F5" s="247">
        <v>494.7</v>
      </c>
      <c r="G5" s="247">
        <v>2.9</v>
      </c>
      <c r="H5" s="247" t="s">
        <v>2293</v>
      </c>
      <c r="I5" s="259">
        <v>83621</v>
      </c>
      <c r="J5" s="257">
        <v>0.99</v>
      </c>
      <c r="K5" s="256">
        <v>8511</v>
      </c>
      <c r="L5" s="258">
        <v>0.99</v>
      </c>
      <c r="M5" s="256">
        <v>78996</v>
      </c>
      <c r="N5" s="257">
        <v>0.99</v>
      </c>
      <c r="O5" s="256">
        <v>7908</v>
      </c>
      <c r="P5" s="258">
        <v>0.99</v>
      </c>
      <c r="Q5" s="256">
        <v>162617</v>
      </c>
      <c r="R5" s="257">
        <v>0.99</v>
      </c>
      <c r="S5" s="256">
        <v>16419</v>
      </c>
      <c r="T5" s="255">
        <v>0.99</v>
      </c>
      <c r="U5" s="280"/>
    </row>
    <row r="6" spans="1:21" x14ac:dyDescent="0.3">
      <c r="A6" s="260" t="s">
        <v>2290</v>
      </c>
      <c r="B6" s="247">
        <v>17</v>
      </c>
      <c r="C6" s="247" t="s">
        <v>226</v>
      </c>
      <c r="D6" s="247" t="s">
        <v>229</v>
      </c>
      <c r="E6" s="247">
        <v>494.7</v>
      </c>
      <c r="F6" s="247">
        <v>495</v>
      </c>
      <c r="G6" s="247">
        <v>0.3</v>
      </c>
      <c r="H6" s="247" t="s">
        <v>2292</v>
      </c>
      <c r="I6" s="259">
        <v>78571</v>
      </c>
      <c r="J6" s="257">
        <v>0.99</v>
      </c>
      <c r="K6" s="256">
        <v>7946</v>
      </c>
      <c r="L6" s="258">
        <v>0.99</v>
      </c>
      <c r="M6" s="256">
        <v>74087</v>
      </c>
      <c r="N6" s="257">
        <v>0.99</v>
      </c>
      <c r="O6" s="256">
        <v>7367</v>
      </c>
      <c r="P6" s="258">
        <v>0.99</v>
      </c>
      <c r="Q6" s="256">
        <v>152658</v>
      </c>
      <c r="R6" s="257">
        <v>0.99</v>
      </c>
      <c r="S6" s="256">
        <v>15313</v>
      </c>
      <c r="T6" s="255">
        <v>0.99</v>
      </c>
      <c r="U6" s="280"/>
    </row>
    <row r="7" spans="1:21" x14ac:dyDescent="0.3">
      <c r="A7" s="260" t="s">
        <v>2290</v>
      </c>
      <c r="B7" s="247">
        <v>18</v>
      </c>
      <c r="C7" s="247" t="s">
        <v>229</v>
      </c>
      <c r="D7" s="247" t="s">
        <v>232</v>
      </c>
      <c r="E7" s="247">
        <v>495</v>
      </c>
      <c r="F7" s="247">
        <v>499.1</v>
      </c>
      <c r="G7" s="247">
        <v>4.0999999999999996</v>
      </c>
      <c r="H7" s="247" t="s">
        <v>2291</v>
      </c>
      <c r="I7" s="259">
        <v>79945</v>
      </c>
      <c r="J7" s="257">
        <v>0.49</v>
      </c>
      <c r="K7" s="256">
        <v>8243</v>
      </c>
      <c r="L7" s="258">
        <v>0.49</v>
      </c>
      <c r="M7" s="256">
        <v>78414</v>
      </c>
      <c r="N7" s="257">
        <v>0.99</v>
      </c>
      <c r="O7" s="256">
        <v>8310</v>
      </c>
      <c r="P7" s="258">
        <v>0.99</v>
      </c>
      <c r="Q7" s="256">
        <v>158359</v>
      </c>
      <c r="R7" s="257">
        <v>0.66</v>
      </c>
      <c r="S7" s="256">
        <v>16553</v>
      </c>
      <c r="T7" s="255">
        <v>0.66</v>
      </c>
      <c r="U7" s="280"/>
    </row>
    <row r="8" spans="1:21" ht="14.5" thickBot="1" x14ac:dyDescent="0.35">
      <c r="A8" s="254" t="s">
        <v>2290</v>
      </c>
      <c r="B8" s="249">
        <v>19</v>
      </c>
      <c r="C8" s="249" t="s">
        <v>2289</v>
      </c>
      <c r="D8" s="249" t="s">
        <v>236</v>
      </c>
      <c r="E8" s="249">
        <v>499.1</v>
      </c>
      <c r="F8" s="249">
        <v>501.2</v>
      </c>
      <c r="G8" s="249">
        <v>2.1</v>
      </c>
      <c r="H8" s="249" t="s">
        <v>2288</v>
      </c>
      <c r="I8" s="253">
        <v>71881</v>
      </c>
      <c r="J8" s="250">
        <v>0.96</v>
      </c>
      <c r="K8" s="251">
        <v>8515</v>
      </c>
      <c r="L8" s="252">
        <v>0.96</v>
      </c>
      <c r="M8" s="251">
        <v>73235</v>
      </c>
      <c r="N8" s="250">
        <v>0.97</v>
      </c>
      <c r="O8" s="251">
        <v>8800</v>
      </c>
      <c r="P8" s="252">
        <v>0.97</v>
      </c>
      <c r="Q8" s="251">
        <v>145116</v>
      </c>
      <c r="R8" s="250">
        <v>0.97</v>
      </c>
      <c r="S8" s="251">
        <v>17315</v>
      </c>
      <c r="T8" s="248">
        <v>0.97</v>
      </c>
      <c r="U8" s="280"/>
    </row>
    <row r="11" spans="1:21" ht="14.5" thickBot="1" x14ac:dyDescent="0.35"/>
    <row r="12" spans="1:21" x14ac:dyDescent="0.3">
      <c r="A12" s="279" t="s">
        <v>2156</v>
      </c>
      <c r="B12" s="276"/>
      <c r="C12" s="276"/>
      <c r="D12" s="276"/>
      <c r="E12" s="276" t="s">
        <v>2271</v>
      </c>
      <c r="F12" s="276" t="s">
        <v>2270</v>
      </c>
      <c r="G12" s="276" t="s">
        <v>2269</v>
      </c>
      <c r="H12" s="276" t="s">
        <v>2268</v>
      </c>
      <c r="I12" s="278" t="s">
        <v>2267</v>
      </c>
      <c r="J12" s="276"/>
      <c r="K12" s="276"/>
      <c r="L12" s="277"/>
      <c r="M12" s="276" t="s">
        <v>2267</v>
      </c>
      <c r="N12" s="276"/>
      <c r="O12" s="276"/>
      <c r="P12" s="277"/>
      <c r="Q12" s="276" t="s">
        <v>2267</v>
      </c>
      <c r="R12" s="276"/>
      <c r="S12" s="276"/>
      <c r="T12" s="275"/>
    </row>
    <row r="13" spans="1:21" x14ac:dyDescent="0.3">
      <c r="A13" s="260"/>
      <c r="B13" s="247"/>
      <c r="C13" s="247"/>
      <c r="D13" s="247"/>
      <c r="E13" s="247" t="s">
        <v>2266</v>
      </c>
      <c r="F13" s="247" t="s">
        <v>2266</v>
      </c>
      <c r="G13" s="247" t="s">
        <v>2265</v>
      </c>
      <c r="H13" s="245" t="s">
        <v>2264</v>
      </c>
      <c r="I13" s="246" t="s">
        <v>2263</v>
      </c>
      <c r="J13" s="247" t="s">
        <v>2261</v>
      </c>
      <c r="K13" s="247" t="s">
        <v>2262</v>
      </c>
      <c r="L13" s="245" t="s">
        <v>2261</v>
      </c>
      <c r="M13" s="247" t="s">
        <v>2263</v>
      </c>
      <c r="N13" s="247" t="s">
        <v>2261</v>
      </c>
      <c r="O13" s="247" t="s">
        <v>2262</v>
      </c>
      <c r="P13" s="245" t="s">
        <v>2261</v>
      </c>
      <c r="Q13" s="247" t="s">
        <v>2263</v>
      </c>
      <c r="R13" s="247" t="s">
        <v>2261</v>
      </c>
      <c r="S13" s="247" t="s">
        <v>2262</v>
      </c>
      <c r="T13" s="274" t="s">
        <v>2261</v>
      </c>
    </row>
    <row r="14" spans="1:21" x14ac:dyDescent="0.3">
      <c r="A14" s="273"/>
      <c r="B14" s="272"/>
      <c r="C14" s="272"/>
      <c r="D14" s="272"/>
      <c r="E14" s="272"/>
      <c r="F14" s="272"/>
      <c r="G14" s="272"/>
      <c r="H14" s="272"/>
      <c r="I14" s="270" t="s">
        <v>2280</v>
      </c>
      <c r="J14" s="268"/>
      <c r="K14" s="268"/>
      <c r="L14" s="269"/>
      <c r="M14" s="268" t="s">
        <v>2279</v>
      </c>
      <c r="N14" s="268"/>
      <c r="O14" s="268"/>
      <c r="P14" s="269"/>
      <c r="Q14" s="268" t="s">
        <v>2258</v>
      </c>
      <c r="R14" s="268"/>
      <c r="S14" s="268"/>
      <c r="T14" s="267"/>
    </row>
    <row r="15" spans="1:21" x14ac:dyDescent="0.3">
      <c r="A15" s="260" t="s">
        <v>2283</v>
      </c>
      <c r="B15" s="265">
        <v>16</v>
      </c>
      <c r="C15" s="265" t="s">
        <v>2287</v>
      </c>
      <c r="D15" s="265" t="s">
        <v>2285</v>
      </c>
      <c r="E15" s="265">
        <v>100.5</v>
      </c>
      <c r="F15" s="265">
        <v>102</v>
      </c>
      <c r="G15" s="265">
        <v>1.5</v>
      </c>
      <c r="H15" s="265" t="s">
        <v>2286</v>
      </c>
      <c r="I15" s="266">
        <v>39494</v>
      </c>
      <c r="J15" s="263">
        <v>0.98</v>
      </c>
      <c r="K15" s="262">
        <v>1932</v>
      </c>
      <c r="L15" s="264">
        <v>0.98</v>
      </c>
      <c r="M15" s="262">
        <v>39331</v>
      </c>
      <c r="N15" s="263">
        <v>0.98</v>
      </c>
      <c r="O15" s="262">
        <v>1916</v>
      </c>
      <c r="P15" s="264">
        <v>0.98</v>
      </c>
      <c r="Q15" s="262">
        <v>78825</v>
      </c>
      <c r="R15" s="263">
        <v>0.98</v>
      </c>
      <c r="S15" s="262">
        <v>3848</v>
      </c>
      <c r="T15" s="261">
        <v>0.98</v>
      </c>
    </row>
    <row r="16" spans="1:21" x14ac:dyDescent="0.3">
      <c r="A16" s="260" t="s">
        <v>2283</v>
      </c>
      <c r="B16" s="247">
        <v>17</v>
      </c>
      <c r="C16" s="247" t="s">
        <v>2285</v>
      </c>
      <c r="D16" s="247" t="s">
        <v>2282</v>
      </c>
      <c r="E16" s="247">
        <v>102</v>
      </c>
      <c r="F16" s="247">
        <v>104</v>
      </c>
      <c r="G16" s="247">
        <v>2</v>
      </c>
      <c r="H16" s="247" t="s">
        <v>2284</v>
      </c>
      <c r="I16" s="259">
        <v>44365</v>
      </c>
      <c r="J16" s="257">
        <v>0.98</v>
      </c>
      <c r="K16" s="256">
        <v>1314</v>
      </c>
      <c r="L16" s="258">
        <v>0.98</v>
      </c>
      <c r="M16" s="256">
        <v>43042</v>
      </c>
      <c r="N16" s="257">
        <v>0.98</v>
      </c>
      <c r="O16" s="256">
        <v>1264</v>
      </c>
      <c r="P16" s="258">
        <v>0.98</v>
      </c>
      <c r="Q16" s="256">
        <v>87407</v>
      </c>
      <c r="R16" s="257">
        <v>0.98</v>
      </c>
      <c r="S16" s="256">
        <v>2578</v>
      </c>
      <c r="T16" s="255">
        <v>0.98</v>
      </c>
    </row>
    <row r="17" spans="1:20" ht="14.5" thickBot="1" x14ac:dyDescent="0.35">
      <c r="A17" s="254" t="s">
        <v>2283</v>
      </c>
      <c r="B17" s="249">
        <v>18</v>
      </c>
      <c r="C17" s="249" t="s">
        <v>2282</v>
      </c>
      <c r="D17" s="249" t="s">
        <v>1103</v>
      </c>
      <c r="E17" s="249">
        <v>104</v>
      </c>
      <c r="F17" s="249">
        <v>106.9</v>
      </c>
      <c r="G17" s="249">
        <v>2.9</v>
      </c>
      <c r="H17" s="249" t="s">
        <v>2281</v>
      </c>
      <c r="I17" s="253">
        <v>38389</v>
      </c>
      <c r="J17" s="250">
        <v>0.98</v>
      </c>
      <c r="K17" s="251">
        <v>1034</v>
      </c>
      <c r="L17" s="252">
        <v>0.98</v>
      </c>
      <c r="M17" s="251">
        <v>40774</v>
      </c>
      <c r="N17" s="250">
        <v>0.98</v>
      </c>
      <c r="O17" s="251">
        <v>1374</v>
      </c>
      <c r="P17" s="252">
        <v>0.98</v>
      </c>
      <c r="Q17" s="251">
        <v>79163</v>
      </c>
      <c r="R17" s="250">
        <v>0.98</v>
      </c>
      <c r="S17" s="251">
        <v>2408</v>
      </c>
      <c r="T17" s="248">
        <v>0.98</v>
      </c>
    </row>
    <row r="18" spans="1:20" x14ac:dyDescent="0.3">
      <c r="B18" s="247"/>
      <c r="C18" s="247"/>
      <c r="D18" s="247"/>
      <c r="E18" s="247"/>
      <c r="F18" s="247"/>
      <c r="G18" s="247"/>
      <c r="H18" s="247"/>
      <c r="J18" s="247"/>
      <c r="K18" s="247"/>
      <c r="M18" s="247"/>
      <c r="N18" s="247"/>
      <c r="O18" s="247"/>
      <c r="Q18" s="247"/>
      <c r="R18" s="247"/>
      <c r="S18" s="247"/>
      <c r="T18" s="245"/>
    </row>
    <row r="19" spans="1:20" x14ac:dyDescent="0.3">
      <c r="B19" s="247"/>
      <c r="C19" s="247"/>
      <c r="D19" s="247"/>
      <c r="E19" s="247"/>
      <c r="F19" s="247"/>
      <c r="G19" s="247"/>
      <c r="H19" s="247"/>
      <c r="J19" s="247"/>
      <c r="K19" s="247"/>
      <c r="M19" s="247"/>
      <c r="N19" s="247"/>
      <c r="O19" s="247"/>
      <c r="Q19" s="247"/>
      <c r="R19" s="247"/>
      <c r="S19" s="247"/>
      <c r="T19" s="247"/>
    </row>
    <row r="20" spans="1:20" ht="14.5" thickBot="1" x14ac:dyDescent="0.35">
      <c r="B20" s="247"/>
      <c r="C20" s="247"/>
      <c r="D20" s="247"/>
      <c r="E20" s="247"/>
      <c r="F20" s="247"/>
      <c r="G20" s="247"/>
      <c r="H20" s="247"/>
      <c r="J20" s="247"/>
      <c r="K20" s="247"/>
      <c r="M20" s="247"/>
      <c r="N20" s="247"/>
      <c r="O20" s="247"/>
      <c r="Q20" s="247"/>
      <c r="R20" s="247"/>
      <c r="S20" s="247"/>
      <c r="T20" s="247"/>
    </row>
    <row r="21" spans="1:20" x14ac:dyDescent="0.3">
      <c r="A21" s="279" t="s">
        <v>2156</v>
      </c>
      <c r="B21" s="276"/>
      <c r="C21" s="276"/>
      <c r="D21" s="276"/>
      <c r="E21" s="276" t="s">
        <v>2271</v>
      </c>
      <c r="F21" s="276" t="s">
        <v>2270</v>
      </c>
      <c r="G21" s="276" t="s">
        <v>2269</v>
      </c>
      <c r="H21" s="276" t="s">
        <v>2268</v>
      </c>
      <c r="I21" s="278" t="s">
        <v>2267</v>
      </c>
      <c r="J21" s="276"/>
      <c r="K21" s="276"/>
      <c r="L21" s="277"/>
      <c r="M21" s="276" t="s">
        <v>2267</v>
      </c>
      <c r="N21" s="276"/>
      <c r="O21" s="276"/>
      <c r="P21" s="277"/>
      <c r="Q21" s="276" t="s">
        <v>2267</v>
      </c>
      <c r="R21" s="276"/>
      <c r="S21" s="276"/>
      <c r="T21" s="275"/>
    </row>
    <row r="22" spans="1:20" x14ac:dyDescent="0.3">
      <c r="A22" s="260"/>
      <c r="B22" s="247"/>
      <c r="C22" s="247"/>
      <c r="D22" s="247"/>
      <c r="E22" s="247" t="s">
        <v>2266</v>
      </c>
      <c r="F22" s="247" t="s">
        <v>2266</v>
      </c>
      <c r="G22" s="247" t="s">
        <v>2265</v>
      </c>
      <c r="H22" s="245" t="s">
        <v>2264</v>
      </c>
      <c r="I22" s="246" t="s">
        <v>2263</v>
      </c>
      <c r="J22" s="247" t="s">
        <v>2261</v>
      </c>
      <c r="K22" s="247" t="s">
        <v>2262</v>
      </c>
      <c r="L22" s="245" t="s">
        <v>2261</v>
      </c>
      <c r="M22" s="247" t="s">
        <v>2263</v>
      </c>
      <c r="N22" s="247" t="s">
        <v>2261</v>
      </c>
      <c r="O22" s="247" t="s">
        <v>2262</v>
      </c>
      <c r="P22" s="245" t="s">
        <v>2261</v>
      </c>
      <c r="Q22" s="247" t="s">
        <v>2263</v>
      </c>
      <c r="R22" s="247" t="s">
        <v>2261</v>
      </c>
      <c r="S22" s="247" t="s">
        <v>2262</v>
      </c>
      <c r="T22" s="274" t="s">
        <v>2261</v>
      </c>
    </row>
    <row r="23" spans="1:20" x14ac:dyDescent="0.3">
      <c r="A23" s="273"/>
      <c r="B23" s="272"/>
      <c r="C23" s="272"/>
      <c r="D23" s="272"/>
      <c r="E23" s="272"/>
      <c r="F23" s="272"/>
      <c r="G23" s="272"/>
      <c r="H23" s="272"/>
      <c r="I23" s="270" t="s">
        <v>2280</v>
      </c>
      <c r="J23" s="268"/>
      <c r="K23" s="268"/>
      <c r="L23" s="269"/>
      <c r="M23" s="268" t="s">
        <v>2279</v>
      </c>
      <c r="N23" s="268"/>
      <c r="O23" s="268"/>
      <c r="P23" s="269"/>
      <c r="Q23" s="268" t="s">
        <v>2258</v>
      </c>
      <c r="R23" s="268"/>
      <c r="S23" s="268"/>
      <c r="T23" s="267"/>
    </row>
    <row r="24" spans="1:20" x14ac:dyDescent="0.3">
      <c r="A24" s="260" t="s">
        <v>2273</v>
      </c>
      <c r="B24" s="265">
        <v>1</v>
      </c>
      <c r="C24" s="265" t="s">
        <v>2278</v>
      </c>
      <c r="D24" s="265" t="s">
        <v>587</v>
      </c>
      <c r="E24" s="265">
        <v>2.7</v>
      </c>
      <c r="F24" s="265">
        <v>1.8</v>
      </c>
      <c r="G24" s="265">
        <v>0.9</v>
      </c>
      <c r="H24" s="265" t="s">
        <v>2277</v>
      </c>
      <c r="I24" s="266">
        <v>28948</v>
      </c>
      <c r="J24" s="263">
        <v>0.98</v>
      </c>
      <c r="K24" s="265">
        <v>977</v>
      </c>
      <c r="L24" s="264">
        <v>0.98</v>
      </c>
      <c r="M24" s="262">
        <v>34191</v>
      </c>
      <c r="N24" s="263">
        <v>0.98</v>
      </c>
      <c r="O24" s="262">
        <v>1152</v>
      </c>
      <c r="P24" s="264">
        <v>0.98</v>
      </c>
      <c r="Q24" s="262">
        <v>63139</v>
      </c>
      <c r="R24" s="263">
        <v>0.98</v>
      </c>
      <c r="S24" s="262">
        <v>2129</v>
      </c>
      <c r="T24" s="261">
        <v>0.98</v>
      </c>
    </row>
    <row r="25" spans="1:20" x14ac:dyDescent="0.3">
      <c r="A25" s="260" t="s">
        <v>2273</v>
      </c>
      <c r="B25" s="247">
        <v>2</v>
      </c>
      <c r="C25" s="247" t="s">
        <v>587</v>
      </c>
      <c r="D25" s="247" t="s">
        <v>2275</v>
      </c>
      <c r="E25" s="247">
        <v>1.8</v>
      </c>
      <c r="F25" s="247">
        <v>0</v>
      </c>
      <c r="G25" s="247">
        <v>1.8</v>
      </c>
      <c r="H25" s="247" t="s">
        <v>2276</v>
      </c>
      <c r="I25" s="259">
        <v>34219</v>
      </c>
      <c r="J25" s="257">
        <v>0.98</v>
      </c>
      <c r="K25" s="256">
        <v>1253</v>
      </c>
      <c r="L25" s="258">
        <v>0.98</v>
      </c>
      <c r="M25" s="256">
        <v>35474</v>
      </c>
      <c r="N25" s="257">
        <v>0.98</v>
      </c>
      <c r="O25" s="256">
        <v>1329</v>
      </c>
      <c r="P25" s="258">
        <v>0.98</v>
      </c>
      <c r="Q25" s="256">
        <v>69693</v>
      </c>
      <c r="R25" s="257">
        <v>0.98</v>
      </c>
      <c r="S25" s="256">
        <v>2582</v>
      </c>
      <c r="T25" s="255">
        <v>0.98</v>
      </c>
    </row>
    <row r="26" spans="1:20" x14ac:dyDescent="0.3">
      <c r="A26" s="260" t="s">
        <v>2273</v>
      </c>
      <c r="B26" s="247">
        <v>3</v>
      </c>
      <c r="C26" s="247" t="s">
        <v>2275</v>
      </c>
      <c r="D26" s="247" t="s">
        <v>589</v>
      </c>
      <c r="E26" s="247">
        <v>100</v>
      </c>
      <c r="F26" s="247">
        <v>99.2</v>
      </c>
      <c r="G26" s="247">
        <v>0.8</v>
      </c>
      <c r="H26" s="247" t="s">
        <v>2274</v>
      </c>
      <c r="I26" s="259">
        <v>41980</v>
      </c>
      <c r="J26" s="257">
        <v>0.99</v>
      </c>
      <c r="K26" s="256">
        <v>1479</v>
      </c>
      <c r="L26" s="258">
        <v>0.99</v>
      </c>
      <c r="M26" s="256">
        <v>41572</v>
      </c>
      <c r="N26" s="257">
        <v>0.99</v>
      </c>
      <c r="O26" s="256">
        <v>1364</v>
      </c>
      <c r="P26" s="258">
        <v>0.99</v>
      </c>
      <c r="Q26" s="256">
        <v>83552</v>
      </c>
      <c r="R26" s="257">
        <v>0.99</v>
      </c>
      <c r="S26" s="256">
        <v>2843</v>
      </c>
      <c r="T26" s="255">
        <v>0.99</v>
      </c>
    </row>
    <row r="27" spans="1:20" ht="14.5" thickBot="1" x14ac:dyDescent="0.35">
      <c r="A27" s="254" t="s">
        <v>2273</v>
      </c>
      <c r="B27" s="249">
        <v>4</v>
      </c>
      <c r="C27" s="249" t="s">
        <v>589</v>
      </c>
      <c r="D27" s="249" t="s">
        <v>1125</v>
      </c>
      <c r="E27" s="249">
        <v>99.2</v>
      </c>
      <c r="F27" s="249">
        <v>97.8</v>
      </c>
      <c r="G27" s="249">
        <v>1.4</v>
      </c>
      <c r="H27" s="249" t="s">
        <v>2272</v>
      </c>
      <c r="I27" s="253">
        <v>34306</v>
      </c>
      <c r="J27" s="250">
        <v>0.99</v>
      </c>
      <c r="K27" s="251">
        <v>1118</v>
      </c>
      <c r="L27" s="252">
        <v>0.99</v>
      </c>
      <c r="M27" s="251">
        <v>35377</v>
      </c>
      <c r="N27" s="250">
        <v>0.99</v>
      </c>
      <c r="O27" s="251">
        <v>1159</v>
      </c>
      <c r="P27" s="252">
        <v>0.99</v>
      </c>
      <c r="Q27" s="251">
        <v>69683</v>
      </c>
      <c r="R27" s="250">
        <v>0.99</v>
      </c>
      <c r="S27" s="251">
        <v>2277</v>
      </c>
      <c r="T27" s="248">
        <v>0.99</v>
      </c>
    </row>
    <row r="28" spans="1:20" x14ac:dyDescent="0.3">
      <c r="B28" s="247"/>
      <c r="C28" s="247"/>
      <c r="D28" s="247"/>
      <c r="E28" s="247"/>
      <c r="F28" s="247"/>
      <c r="G28" s="247"/>
      <c r="H28" s="247"/>
      <c r="J28" s="247"/>
      <c r="K28" s="247"/>
      <c r="M28" s="247"/>
      <c r="N28" s="247"/>
      <c r="O28" s="247"/>
      <c r="Q28" s="247"/>
      <c r="R28" s="247"/>
      <c r="S28" s="247"/>
      <c r="T28" s="245"/>
    </row>
    <row r="29" spans="1:20" x14ac:dyDescent="0.3">
      <c r="B29" s="247"/>
      <c r="C29" s="247"/>
      <c r="D29" s="247"/>
      <c r="E29" s="247"/>
      <c r="F29" s="247"/>
      <c r="G29" s="247"/>
      <c r="H29" s="247"/>
      <c r="J29" s="247"/>
      <c r="K29" s="247"/>
      <c r="M29" s="247"/>
      <c r="N29" s="247"/>
      <c r="O29" s="247"/>
      <c r="Q29" s="247"/>
      <c r="R29" s="247"/>
      <c r="S29" s="247"/>
      <c r="T29" s="247"/>
    </row>
    <row r="30" spans="1:20" ht="14.5" thickBot="1" x14ac:dyDescent="0.35">
      <c r="B30" s="247"/>
      <c r="C30" s="247"/>
      <c r="D30" s="247"/>
      <c r="E30" s="247"/>
      <c r="F30" s="247"/>
      <c r="G30" s="247"/>
      <c r="H30" s="247"/>
      <c r="J30" s="247"/>
      <c r="K30" s="247"/>
      <c r="M30" s="247"/>
      <c r="N30" s="247"/>
      <c r="O30" s="247"/>
      <c r="Q30" s="247"/>
      <c r="R30" s="247"/>
      <c r="S30" s="247"/>
      <c r="T30" s="247"/>
    </row>
    <row r="31" spans="1:20" x14ac:dyDescent="0.3">
      <c r="A31" s="279" t="s">
        <v>2156</v>
      </c>
      <c r="B31" s="276"/>
      <c r="C31" s="276"/>
      <c r="D31" s="276"/>
      <c r="E31" s="276" t="s">
        <v>2271</v>
      </c>
      <c r="F31" s="276" t="s">
        <v>2270</v>
      </c>
      <c r="G31" s="276" t="s">
        <v>2269</v>
      </c>
      <c r="H31" s="276" t="s">
        <v>2268</v>
      </c>
      <c r="I31" s="278" t="s">
        <v>2267</v>
      </c>
      <c r="J31" s="276"/>
      <c r="K31" s="276"/>
      <c r="L31" s="277"/>
      <c r="M31" s="276" t="s">
        <v>2267</v>
      </c>
      <c r="N31" s="276"/>
      <c r="O31" s="276"/>
      <c r="P31" s="277"/>
      <c r="Q31" s="276" t="s">
        <v>2267</v>
      </c>
      <c r="R31" s="276"/>
      <c r="S31" s="276"/>
      <c r="T31" s="275"/>
    </row>
    <row r="32" spans="1:20" x14ac:dyDescent="0.3">
      <c r="A32" s="260"/>
      <c r="B32" s="247"/>
      <c r="C32" s="247"/>
      <c r="D32" s="247"/>
      <c r="E32" s="247" t="s">
        <v>2266</v>
      </c>
      <c r="F32" s="247" t="s">
        <v>2266</v>
      </c>
      <c r="G32" s="247" t="s">
        <v>2265</v>
      </c>
      <c r="H32" s="247" t="s">
        <v>2264</v>
      </c>
      <c r="I32" s="246" t="s">
        <v>2263</v>
      </c>
      <c r="J32" s="247" t="s">
        <v>2261</v>
      </c>
      <c r="K32" s="247" t="s">
        <v>2262</v>
      </c>
      <c r="L32" s="245" t="s">
        <v>2261</v>
      </c>
      <c r="M32" s="247" t="s">
        <v>2263</v>
      </c>
      <c r="N32" s="247" t="s">
        <v>2261</v>
      </c>
      <c r="O32" s="247" t="s">
        <v>2262</v>
      </c>
      <c r="P32" s="245" t="s">
        <v>2261</v>
      </c>
      <c r="Q32" s="247" t="s">
        <v>2263</v>
      </c>
      <c r="R32" s="247" t="s">
        <v>2261</v>
      </c>
      <c r="S32" s="247" t="s">
        <v>2262</v>
      </c>
      <c r="T32" s="274" t="s">
        <v>2261</v>
      </c>
    </row>
    <row r="33" spans="1:20" x14ac:dyDescent="0.3">
      <c r="A33" s="273"/>
      <c r="B33" s="272"/>
      <c r="C33" s="272"/>
      <c r="D33" s="272"/>
      <c r="E33" s="272"/>
      <c r="F33" s="272"/>
      <c r="G33" s="272"/>
      <c r="H33" s="271"/>
      <c r="I33" s="270" t="s">
        <v>2260</v>
      </c>
      <c r="J33" s="268"/>
      <c r="K33" s="268"/>
      <c r="L33" s="269"/>
      <c r="M33" s="268" t="s">
        <v>2259</v>
      </c>
      <c r="N33" s="268"/>
      <c r="O33" s="268"/>
      <c r="P33" s="269"/>
      <c r="Q33" s="268" t="s">
        <v>2258</v>
      </c>
      <c r="R33" s="268"/>
      <c r="S33" s="268"/>
      <c r="T33" s="267"/>
    </row>
    <row r="34" spans="1:20" x14ac:dyDescent="0.3">
      <c r="A34" s="260" t="s">
        <v>2237</v>
      </c>
      <c r="B34" s="265">
        <v>1</v>
      </c>
      <c r="C34" s="265" t="s">
        <v>654</v>
      </c>
      <c r="D34" s="265" t="s">
        <v>624</v>
      </c>
      <c r="E34" s="265">
        <v>299.7</v>
      </c>
      <c r="F34" s="265">
        <v>302</v>
      </c>
      <c r="G34" s="265">
        <v>2.2999999999999998</v>
      </c>
      <c r="H34" s="265" t="s">
        <v>2257</v>
      </c>
      <c r="I34" s="266">
        <v>21225</v>
      </c>
      <c r="J34" s="263">
        <v>0.97</v>
      </c>
      <c r="K34" s="265">
        <v>674</v>
      </c>
      <c r="L34" s="264">
        <v>0.97</v>
      </c>
      <c r="M34" s="262">
        <v>22723</v>
      </c>
      <c r="N34" s="263">
        <v>0.95</v>
      </c>
      <c r="O34" s="265">
        <v>753</v>
      </c>
      <c r="P34" s="264">
        <v>0.95</v>
      </c>
      <c r="Q34" s="262">
        <v>43948</v>
      </c>
      <c r="R34" s="263">
        <v>0.96</v>
      </c>
      <c r="S34" s="262">
        <v>1427</v>
      </c>
      <c r="T34" s="261">
        <v>0.96</v>
      </c>
    </row>
    <row r="35" spans="1:20" x14ac:dyDescent="0.3">
      <c r="A35" s="260" t="s">
        <v>2237</v>
      </c>
      <c r="B35" s="247">
        <v>2</v>
      </c>
      <c r="C35" s="247" t="s">
        <v>624</v>
      </c>
      <c r="D35" s="247" t="s">
        <v>625</v>
      </c>
      <c r="E35" s="247">
        <v>302</v>
      </c>
      <c r="F35" s="247">
        <v>303.60000000000002</v>
      </c>
      <c r="G35" s="247">
        <v>1.6</v>
      </c>
      <c r="H35" s="247" t="s">
        <v>2256</v>
      </c>
      <c r="I35" s="259">
        <v>25887</v>
      </c>
      <c r="J35" s="257">
        <v>0.92</v>
      </c>
      <c r="K35" s="247">
        <v>936</v>
      </c>
      <c r="L35" s="258">
        <v>0.92</v>
      </c>
      <c r="M35" s="256">
        <v>27073</v>
      </c>
      <c r="N35" s="257">
        <v>0.92</v>
      </c>
      <c r="O35" s="247">
        <v>997</v>
      </c>
      <c r="P35" s="258">
        <v>0.92</v>
      </c>
      <c r="Q35" s="256">
        <v>52960</v>
      </c>
      <c r="R35" s="257">
        <v>0.92</v>
      </c>
      <c r="S35" s="256">
        <v>1933</v>
      </c>
      <c r="T35" s="255">
        <v>0.92</v>
      </c>
    </row>
    <row r="36" spans="1:20" x14ac:dyDescent="0.3">
      <c r="A36" s="260" t="s">
        <v>2237</v>
      </c>
      <c r="B36" s="247">
        <v>3</v>
      </c>
      <c r="C36" s="247" t="s">
        <v>625</v>
      </c>
      <c r="D36" s="247" t="s">
        <v>2254</v>
      </c>
      <c r="E36" s="247">
        <v>303.60000000000002</v>
      </c>
      <c r="F36" s="247">
        <v>305.2</v>
      </c>
      <c r="G36" s="247">
        <v>1.6</v>
      </c>
      <c r="H36" s="247" t="s">
        <v>2255</v>
      </c>
      <c r="I36" s="259">
        <v>40200</v>
      </c>
      <c r="J36" s="257">
        <v>0.92</v>
      </c>
      <c r="K36" s="256">
        <v>1396</v>
      </c>
      <c r="L36" s="258">
        <v>0.92</v>
      </c>
      <c r="M36" s="256">
        <v>40724</v>
      </c>
      <c r="N36" s="257">
        <v>0.92</v>
      </c>
      <c r="O36" s="256">
        <v>1377</v>
      </c>
      <c r="P36" s="258">
        <v>0.92</v>
      </c>
      <c r="Q36" s="256">
        <v>80924</v>
      </c>
      <c r="R36" s="257">
        <v>0.92</v>
      </c>
      <c r="S36" s="256">
        <v>2773</v>
      </c>
      <c r="T36" s="255">
        <v>0.92</v>
      </c>
    </row>
    <row r="37" spans="1:20" x14ac:dyDescent="0.3">
      <c r="A37" s="260" t="s">
        <v>2237</v>
      </c>
      <c r="B37" s="247">
        <v>4</v>
      </c>
      <c r="C37" s="247" t="s">
        <v>2254</v>
      </c>
      <c r="D37" s="247" t="s">
        <v>638</v>
      </c>
      <c r="E37" s="247">
        <v>305.2</v>
      </c>
      <c r="F37" s="247">
        <v>306</v>
      </c>
      <c r="G37" s="247">
        <v>0.8</v>
      </c>
      <c r="H37" s="247" t="s">
        <v>2253</v>
      </c>
      <c r="I37" s="259">
        <v>42510</v>
      </c>
      <c r="J37" s="257">
        <v>0.92</v>
      </c>
      <c r="K37" s="256">
        <v>2689</v>
      </c>
      <c r="L37" s="258">
        <v>0.92</v>
      </c>
      <c r="M37" s="256">
        <v>44518</v>
      </c>
      <c r="N37" s="257">
        <v>0.92</v>
      </c>
      <c r="O37" s="256">
        <v>3540</v>
      </c>
      <c r="P37" s="258">
        <v>0.92</v>
      </c>
      <c r="Q37" s="256">
        <v>87028</v>
      </c>
      <c r="R37" s="257">
        <v>0.92</v>
      </c>
      <c r="S37" s="256">
        <v>6229</v>
      </c>
      <c r="T37" s="255">
        <v>0.92</v>
      </c>
    </row>
    <row r="38" spans="1:20" x14ac:dyDescent="0.3">
      <c r="A38" s="260" t="s">
        <v>2237</v>
      </c>
      <c r="B38" s="247">
        <v>5</v>
      </c>
      <c r="C38" s="247" t="s">
        <v>638</v>
      </c>
      <c r="D38" s="247" t="s">
        <v>639</v>
      </c>
      <c r="E38" s="247">
        <v>306</v>
      </c>
      <c r="F38" s="247">
        <v>308.3</v>
      </c>
      <c r="G38" s="247">
        <v>2.2999999999999998</v>
      </c>
      <c r="H38" s="247" t="s">
        <v>2252</v>
      </c>
      <c r="I38" s="259">
        <v>43458</v>
      </c>
      <c r="J38" s="257">
        <v>0.98</v>
      </c>
      <c r="K38" s="256">
        <v>2218</v>
      </c>
      <c r="L38" s="258">
        <v>0.98</v>
      </c>
      <c r="M38" s="256">
        <v>43747</v>
      </c>
      <c r="N38" s="257">
        <v>0.98</v>
      </c>
      <c r="O38" s="256">
        <v>2171</v>
      </c>
      <c r="P38" s="258">
        <v>0.98</v>
      </c>
      <c r="Q38" s="256">
        <v>87205</v>
      </c>
      <c r="R38" s="257">
        <v>0.98</v>
      </c>
      <c r="S38" s="256">
        <v>4389</v>
      </c>
      <c r="T38" s="255">
        <v>0.98</v>
      </c>
    </row>
    <row r="39" spans="1:20" x14ac:dyDescent="0.3">
      <c r="A39" s="260" t="s">
        <v>2237</v>
      </c>
      <c r="B39" s="247">
        <v>6</v>
      </c>
      <c r="C39" s="247" t="s">
        <v>639</v>
      </c>
      <c r="D39" s="247" t="s">
        <v>609</v>
      </c>
      <c r="E39" s="247">
        <v>308.3</v>
      </c>
      <c r="F39" s="247">
        <v>311.7</v>
      </c>
      <c r="G39" s="247">
        <v>3.4</v>
      </c>
      <c r="H39" s="247" t="s">
        <v>2251</v>
      </c>
      <c r="I39" s="259">
        <v>44069</v>
      </c>
      <c r="J39" s="257">
        <v>0.81</v>
      </c>
      <c r="K39" s="256">
        <v>2159</v>
      </c>
      <c r="L39" s="258">
        <v>0.81</v>
      </c>
      <c r="M39" s="256">
        <v>44950</v>
      </c>
      <c r="N39" s="257">
        <v>0.76</v>
      </c>
      <c r="O39" s="256">
        <v>2172</v>
      </c>
      <c r="P39" s="258">
        <v>0.76</v>
      </c>
      <c r="Q39" s="256">
        <v>89019</v>
      </c>
      <c r="R39" s="257">
        <v>0.78</v>
      </c>
      <c r="S39" s="256">
        <v>4331</v>
      </c>
      <c r="T39" s="255">
        <v>0.78</v>
      </c>
    </row>
    <row r="40" spans="1:20" x14ac:dyDescent="0.3">
      <c r="A40" s="260" t="s">
        <v>2237</v>
      </c>
      <c r="B40" s="247">
        <v>7</v>
      </c>
      <c r="C40" s="247" t="s">
        <v>609</v>
      </c>
      <c r="D40" s="247" t="s">
        <v>2249</v>
      </c>
      <c r="E40" s="247">
        <v>311.7</v>
      </c>
      <c r="F40" s="247">
        <v>313</v>
      </c>
      <c r="G40" s="247">
        <v>1.3</v>
      </c>
      <c r="H40" s="247" t="s">
        <v>2250</v>
      </c>
      <c r="I40" s="259">
        <v>44760</v>
      </c>
      <c r="J40" s="257">
        <v>0.81</v>
      </c>
      <c r="K40" s="256">
        <v>2401</v>
      </c>
      <c r="L40" s="258">
        <v>0.81</v>
      </c>
      <c r="M40" s="256">
        <v>46208</v>
      </c>
      <c r="N40" s="257">
        <v>0.75</v>
      </c>
      <c r="O40" s="256">
        <v>2344</v>
      </c>
      <c r="P40" s="258">
        <v>0.75</v>
      </c>
      <c r="Q40" s="256">
        <v>90968</v>
      </c>
      <c r="R40" s="257">
        <v>0.78</v>
      </c>
      <c r="S40" s="256">
        <v>4745</v>
      </c>
      <c r="T40" s="255">
        <v>0.78</v>
      </c>
    </row>
    <row r="41" spans="1:20" x14ac:dyDescent="0.3">
      <c r="A41" s="260" t="s">
        <v>2237</v>
      </c>
      <c r="B41" s="247">
        <v>8</v>
      </c>
      <c r="C41" s="247" t="s">
        <v>2249</v>
      </c>
      <c r="D41" s="247" t="s">
        <v>2247</v>
      </c>
      <c r="E41" s="247">
        <v>313</v>
      </c>
      <c r="F41" s="247">
        <v>315.10000000000002</v>
      </c>
      <c r="G41" s="247">
        <v>2.1</v>
      </c>
      <c r="H41" s="247" t="s">
        <v>2248</v>
      </c>
      <c r="I41" s="259">
        <v>46768</v>
      </c>
      <c r="J41" s="257">
        <v>0.81</v>
      </c>
      <c r="K41" s="256">
        <v>2557</v>
      </c>
      <c r="L41" s="258">
        <v>0.81</v>
      </c>
      <c r="M41" s="256">
        <v>48192</v>
      </c>
      <c r="N41" s="257">
        <v>0.81</v>
      </c>
      <c r="O41" s="256">
        <v>2496</v>
      </c>
      <c r="P41" s="258">
        <v>0.81</v>
      </c>
      <c r="Q41" s="256">
        <v>94960</v>
      </c>
      <c r="R41" s="257">
        <v>0.81</v>
      </c>
      <c r="S41" s="256">
        <v>5053</v>
      </c>
      <c r="T41" s="255">
        <v>0.81</v>
      </c>
    </row>
    <row r="42" spans="1:20" x14ac:dyDescent="0.3">
      <c r="A42" s="260" t="s">
        <v>2237</v>
      </c>
      <c r="B42" s="247">
        <v>9</v>
      </c>
      <c r="C42" s="247" t="s">
        <v>2247</v>
      </c>
      <c r="D42" s="247" t="s">
        <v>647</v>
      </c>
      <c r="E42" s="247">
        <v>315</v>
      </c>
      <c r="F42" s="247">
        <v>318.89999999999998</v>
      </c>
      <c r="G42" s="247">
        <v>3.9</v>
      </c>
      <c r="H42" s="247" t="s">
        <v>2246</v>
      </c>
      <c r="I42" s="259">
        <v>42369</v>
      </c>
      <c r="J42" s="257">
        <v>0.99</v>
      </c>
      <c r="K42" s="256">
        <v>5281</v>
      </c>
      <c r="L42" s="258">
        <v>0.99</v>
      </c>
      <c r="M42" s="256">
        <v>41687</v>
      </c>
      <c r="N42" s="257">
        <v>0.99</v>
      </c>
      <c r="O42" s="256">
        <v>4973</v>
      </c>
      <c r="P42" s="258">
        <v>0.99</v>
      </c>
      <c r="Q42" s="256">
        <v>84056</v>
      </c>
      <c r="R42" s="257">
        <v>0.99</v>
      </c>
      <c r="S42" s="256">
        <v>10254</v>
      </c>
      <c r="T42" s="255">
        <v>0.99</v>
      </c>
    </row>
    <row r="43" spans="1:20" x14ac:dyDescent="0.3">
      <c r="A43" s="260" t="s">
        <v>2237</v>
      </c>
      <c r="B43" s="247">
        <v>10</v>
      </c>
      <c r="C43" s="247" t="s">
        <v>647</v>
      </c>
      <c r="D43" s="247" t="s">
        <v>644</v>
      </c>
      <c r="E43" s="247">
        <v>318.89999999999998</v>
      </c>
      <c r="F43" s="247">
        <v>320.39999999999998</v>
      </c>
      <c r="G43" s="247">
        <v>1.5</v>
      </c>
      <c r="H43" s="247" t="s">
        <v>2245</v>
      </c>
      <c r="I43" s="259">
        <v>50642</v>
      </c>
      <c r="J43" s="257">
        <v>0.98</v>
      </c>
      <c r="K43" s="256">
        <v>3874</v>
      </c>
      <c r="L43" s="258">
        <v>0.98</v>
      </c>
      <c r="M43" s="256">
        <v>53274</v>
      </c>
      <c r="N43" s="257">
        <v>0.98</v>
      </c>
      <c r="O43" s="256">
        <v>3790</v>
      </c>
      <c r="P43" s="258">
        <v>0.99</v>
      </c>
      <c r="Q43" s="256">
        <v>103916</v>
      </c>
      <c r="R43" s="257">
        <v>0.98</v>
      </c>
      <c r="S43" s="256">
        <v>7664</v>
      </c>
      <c r="T43" s="255">
        <v>0.98</v>
      </c>
    </row>
    <row r="44" spans="1:20" x14ac:dyDescent="0.3">
      <c r="A44" s="260" t="s">
        <v>2237</v>
      </c>
      <c r="B44" s="247">
        <v>11</v>
      </c>
      <c r="C44" s="247" t="s">
        <v>644</v>
      </c>
      <c r="D44" s="247" t="s">
        <v>616</v>
      </c>
      <c r="E44" s="247">
        <v>320.39999999999998</v>
      </c>
      <c r="F44" s="247">
        <v>321.39999999999998</v>
      </c>
      <c r="G44" s="247">
        <v>1</v>
      </c>
      <c r="H44" s="247" t="s">
        <v>2244</v>
      </c>
      <c r="I44" s="259">
        <v>49351</v>
      </c>
      <c r="J44" s="257">
        <v>0.98</v>
      </c>
      <c r="K44" s="256">
        <v>3816</v>
      </c>
      <c r="L44" s="258">
        <v>0.98</v>
      </c>
      <c r="M44" s="256">
        <v>53161</v>
      </c>
      <c r="N44" s="257">
        <v>0.99</v>
      </c>
      <c r="O44" s="256">
        <v>3973</v>
      </c>
      <c r="P44" s="258">
        <v>0.99</v>
      </c>
      <c r="Q44" s="256">
        <v>102512</v>
      </c>
      <c r="R44" s="257">
        <v>0.99</v>
      </c>
      <c r="S44" s="256">
        <v>7789</v>
      </c>
      <c r="T44" s="255">
        <v>0.99</v>
      </c>
    </row>
    <row r="45" spans="1:20" x14ac:dyDescent="0.3">
      <c r="A45" s="260" t="s">
        <v>2237</v>
      </c>
      <c r="B45" s="247">
        <v>12</v>
      </c>
      <c r="C45" s="247" t="s">
        <v>616</v>
      </c>
      <c r="D45" s="247" t="s">
        <v>2243</v>
      </c>
      <c r="E45" s="247">
        <v>321.39999999999998</v>
      </c>
      <c r="F45" s="247">
        <v>325.10000000000002</v>
      </c>
      <c r="G45" s="247">
        <v>3.7</v>
      </c>
      <c r="H45" s="247" t="s">
        <v>2242</v>
      </c>
      <c r="I45" s="259">
        <v>49110</v>
      </c>
      <c r="J45" s="257">
        <v>0.99</v>
      </c>
      <c r="K45" s="256">
        <v>3821</v>
      </c>
      <c r="L45" s="258">
        <v>0.99</v>
      </c>
      <c r="M45" s="256">
        <v>51357</v>
      </c>
      <c r="N45" s="257">
        <v>0.99</v>
      </c>
      <c r="O45" s="256">
        <v>3845</v>
      </c>
      <c r="P45" s="258">
        <v>0.99</v>
      </c>
      <c r="Q45" s="256">
        <v>100467</v>
      </c>
      <c r="R45" s="257">
        <v>0.99</v>
      </c>
      <c r="S45" s="256">
        <v>7666</v>
      </c>
      <c r="T45" s="255">
        <v>0.99</v>
      </c>
    </row>
    <row r="46" spans="1:20" x14ac:dyDescent="0.3">
      <c r="A46" s="260" t="s">
        <v>2237</v>
      </c>
      <c r="B46" s="247">
        <v>13</v>
      </c>
      <c r="C46" s="247" t="s">
        <v>2241</v>
      </c>
      <c r="D46" s="247" t="s">
        <v>621</v>
      </c>
      <c r="E46" s="247">
        <v>325.10000000000002</v>
      </c>
      <c r="F46" s="247">
        <v>326.7</v>
      </c>
      <c r="G46" s="247">
        <v>1.6</v>
      </c>
      <c r="H46" s="247" t="s">
        <v>2240</v>
      </c>
      <c r="I46" s="259">
        <v>35529</v>
      </c>
      <c r="J46" s="257">
        <v>0.99</v>
      </c>
      <c r="K46" s="256">
        <v>2036</v>
      </c>
      <c r="L46" s="258">
        <v>0.99</v>
      </c>
      <c r="M46" s="256">
        <v>35881</v>
      </c>
      <c r="N46" s="257">
        <v>0.99</v>
      </c>
      <c r="O46" s="256">
        <v>2143</v>
      </c>
      <c r="P46" s="258">
        <v>0.99</v>
      </c>
      <c r="Q46" s="256">
        <v>71410</v>
      </c>
      <c r="R46" s="257">
        <v>0.99</v>
      </c>
      <c r="S46" s="256">
        <v>4179</v>
      </c>
      <c r="T46" s="255">
        <v>0.99</v>
      </c>
    </row>
    <row r="47" spans="1:20" x14ac:dyDescent="0.3">
      <c r="A47" s="260" t="s">
        <v>2237</v>
      </c>
      <c r="B47" s="247">
        <v>14</v>
      </c>
      <c r="C47" s="247" t="s">
        <v>621</v>
      </c>
      <c r="D47" s="247" t="s">
        <v>631</v>
      </c>
      <c r="E47" s="247">
        <v>326.7</v>
      </c>
      <c r="F47" s="247">
        <v>328.8</v>
      </c>
      <c r="G47" s="247">
        <v>2.1</v>
      </c>
      <c r="H47" s="247" t="s">
        <v>2239</v>
      </c>
      <c r="I47" s="259">
        <v>27191</v>
      </c>
      <c r="J47" s="257">
        <v>0.98</v>
      </c>
      <c r="K47" s="256">
        <v>1455</v>
      </c>
      <c r="L47" s="258">
        <v>0.98</v>
      </c>
      <c r="M47" s="256">
        <v>27229</v>
      </c>
      <c r="N47" s="257">
        <v>0.97</v>
      </c>
      <c r="O47" s="256">
        <v>1560</v>
      </c>
      <c r="P47" s="258">
        <v>0.97</v>
      </c>
      <c r="Q47" s="256">
        <v>54420</v>
      </c>
      <c r="R47" s="257">
        <v>0.98</v>
      </c>
      <c r="S47" s="256">
        <v>3015</v>
      </c>
      <c r="T47" s="255">
        <v>0.98</v>
      </c>
    </row>
    <row r="48" spans="1:20" x14ac:dyDescent="0.3">
      <c r="A48" s="260" t="s">
        <v>2237</v>
      </c>
      <c r="B48" s="247">
        <v>15</v>
      </c>
      <c r="C48" s="247" t="s">
        <v>631</v>
      </c>
      <c r="D48" s="247" t="s">
        <v>632</v>
      </c>
      <c r="E48" s="247">
        <v>328.8</v>
      </c>
      <c r="F48" s="247">
        <v>333.6</v>
      </c>
      <c r="G48" s="247">
        <v>4.8</v>
      </c>
      <c r="H48" s="247" t="s">
        <v>2238</v>
      </c>
      <c r="I48" s="259">
        <v>21580</v>
      </c>
      <c r="J48" s="257">
        <v>0.99</v>
      </c>
      <c r="K48" s="256">
        <v>1234</v>
      </c>
      <c r="L48" s="258">
        <v>0.99</v>
      </c>
      <c r="M48" s="256">
        <v>22147</v>
      </c>
      <c r="N48" s="257">
        <v>0.99</v>
      </c>
      <c r="O48" s="256">
        <v>1382</v>
      </c>
      <c r="P48" s="258">
        <v>0.99</v>
      </c>
      <c r="Q48" s="256">
        <v>43727</v>
      </c>
      <c r="R48" s="257">
        <v>0.99</v>
      </c>
      <c r="S48" s="256">
        <v>2616</v>
      </c>
      <c r="T48" s="255">
        <v>0.99</v>
      </c>
    </row>
    <row r="49" spans="1:21" ht="14.5" thickBot="1" x14ac:dyDescent="0.35">
      <c r="A49" s="254" t="s">
        <v>2237</v>
      </c>
      <c r="B49" s="249">
        <v>16</v>
      </c>
      <c r="C49" s="249" t="s">
        <v>632</v>
      </c>
      <c r="D49" s="249" t="s">
        <v>635</v>
      </c>
      <c r="E49" s="249">
        <v>333.6</v>
      </c>
      <c r="F49" s="249">
        <v>337</v>
      </c>
      <c r="G49" s="249">
        <v>3.4</v>
      </c>
      <c r="H49" s="249" t="s">
        <v>2236</v>
      </c>
      <c r="I49" s="253">
        <v>9013</v>
      </c>
      <c r="J49" s="250">
        <v>0.99</v>
      </c>
      <c r="K49" s="249">
        <v>498</v>
      </c>
      <c r="L49" s="252">
        <v>0.99</v>
      </c>
      <c r="M49" s="251">
        <v>8846</v>
      </c>
      <c r="N49" s="250">
        <v>0.99</v>
      </c>
      <c r="O49" s="249">
        <v>486</v>
      </c>
      <c r="P49" s="252">
        <v>0.99</v>
      </c>
      <c r="Q49" s="251">
        <v>17859</v>
      </c>
      <c r="R49" s="250">
        <v>0.99</v>
      </c>
      <c r="S49" s="249">
        <v>984</v>
      </c>
      <c r="T49" s="248">
        <v>0.99</v>
      </c>
    </row>
    <row r="50" spans="1:21" x14ac:dyDescent="0.3">
      <c r="B50" s="247"/>
      <c r="C50" s="247"/>
      <c r="D50" s="247"/>
      <c r="E50" s="247"/>
      <c r="F50" s="247"/>
      <c r="G50" s="247"/>
      <c r="H50" s="247"/>
      <c r="I50" s="247"/>
      <c r="J50" s="247"/>
      <c r="K50" s="247"/>
      <c r="L50" s="247"/>
      <c r="M50" s="247"/>
      <c r="N50" s="247"/>
      <c r="O50" s="247"/>
      <c r="P50" s="247"/>
      <c r="Q50" s="247"/>
      <c r="R50" s="247"/>
      <c r="S50" s="247"/>
      <c r="T50" s="247"/>
      <c r="U50" s="247"/>
    </row>
    <row r="51" spans="1:21" x14ac:dyDescent="0.3">
      <c r="B51" s="247"/>
      <c r="C51" s="247"/>
      <c r="D51" s="247"/>
      <c r="E51" s="247"/>
      <c r="F51" s="247"/>
      <c r="G51" s="247"/>
      <c r="H51" s="247"/>
      <c r="I51" s="247"/>
      <c r="J51" s="247"/>
      <c r="K51" s="247"/>
      <c r="L51" s="247"/>
      <c r="M51" s="247"/>
      <c r="N51" s="247"/>
      <c r="O51" s="247"/>
      <c r="P51" s="247"/>
      <c r="Q51" s="247"/>
      <c r="R51" s="247"/>
      <c r="S51" s="247"/>
      <c r="T51" s="247"/>
      <c r="U51" s="247"/>
    </row>
    <row r="52" spans="1:21" x14ac:dyDescent="0.3">
      <c r="B52" s="247"/>
      <c r="C52" s="247"/>
      <c r="D52" s="247"/>
      <c r="E52" s="247"/>
      <c r="F52" s="247"/>
      <c r="G52" s="247"/>
      <c r="H52" s="247"/>
      <c r="I52" s="247"/>
      <c r="J52" s="247"/>
      <c r="K52" s="247"/>
      <c r="L52" s="247"/>
      <c r="M52" s="247"/>
      <c r="N52" s="247"/>
      <c r="O52" s="247"/>
      <c r="P52" s="247"/>
      <c r="Q52" s="247"/>
      <c r="R52" s="247"/>
      <c r="S52" s="247"/>
      <c r="T52" s="247"/>
      <c r="U52" s="247"/>
    </row>
    <row r="53" spans="1:21" x14ac:dyDescent="0.3">
      <c r="B53" s="247"/>
      <c r="C53" s="247"/>
      <c r="D53" s="247"/>
      <c r="E53" s="247"/>
      <c r="F53" s="247"/>
      <c r="G53" s="247"/>
      <c r="H53" s="247"/>
      <c r="I53" s="247"/>
      <c r="J53" s="247"/>
      <c r="K53" s="247"/>
      <c r="L53" s="247"/>
      <c r="M53" s="247"/>
      <c r="N53" s="247"/>
      <c r="O53" s="247"/>
      <c r="P53" s="247"/>
      <c r="Q53" s="247"/>
      <c r="R53" s="247"/>
      <c r="S53" s="247"/>
      <c r="T53" s="247"/>
      <c r="U53" s="247"/>
    </row>
    <row r="54" spans="1:21" x14ac:dyDescent="0.3">
      <c r="B54" s="247"/>
      <c r="C54" s="247"/>
      <c r="D54" s="247"/>
      <c r="E54" s="247"/>
      <c r="F54" s="247"/>
      <c r="G54" s="247"/>
      <c r="H54" s="247"/>
      <c r="I54" s="247"/>
      <c r="J54" s="247"/>
      <c r="K54" s="247"/>
      <c r="L54" s="247"/>
      <c r="M54" s="247"/>
      <c r="N54" s="247"/>
      <c r="O54" s="247"/>
      <c r="P54" s="247"/>
      <c r="Q54" s="247"/>
      <c r="R54" s="247"/>
      <c r="S54" s="247"/>
      <c r="T54" s="247"/>
      <c r="U54" s="247"/>
    </row>
    <row r="55" spans="1:21" x14ac:dyDescent="0.3">
      <c r="B55" s="247"/>
      <c r="C55" s="247"/>
      <c r="D55" s="247"/>
      <c r="E55" s="247"/>
      <c r="F55" s="247"/>
      <c r="G55" s="247"/>
      <c r="H55" s="247"/>
      <c r="I55" s="247"/>
      <c r="J55" s="247"/>
      <c r="K55" s="247"/>
      <c r="L55" s="247"/>
      <c r="M55" s="247"/>
      <c r="N55" s="247"/>
      <c r="O55" s="247"/>
      <c r="P55" s="247"/>
      <c r="Q55" s="247"/>
      <c r="R55" s="247"/>
      <c r="S55" s="247"/>
      <c r="T55" s="247"/>
      <c r="U55" s="247"/>
    </row>
    <row r="56" spans="1:21" x14ac:dyDescent="0.3">
      <c r="B56" s="247"/>
      <c r="C56" s="247"/>
      <c r="D56" s="247"/>
      <c r="E56" s="247"/>
      <c r="F56" s="247"/>
      <c r="G56" s="247"/>
      <c r="H56" s="247"/>
      <c r="I56" s="247"/>
      <c r="J56" s="247"/>
      <c r="K56" s="247"/>
      <c r="L56" s="247"/>
      <c r="M56" s="247"/>
      <c r="N56" s="247"/>
      <c r="O56" s="247"/>
      <c r="P56" s="247"/>
      <c r="Q56" s="247"/>
      <c r="R56" s="247"/>
      <c r="S56" s="247"/>
      <c r="T56" s="247"/>
      <c r="U56" s="247"/>
    </row>
    <row r="57" spans="1:21" x14ac:dyDescent="0.3">
      <c r="B57" s="247"/>
      <c r="C57" s="247"/>
      <c r="D57" s="247"/>
      <c r="E57" s="247"/>
      <c r="F57" s="247"/>
      <c r="G57" s="247"/>
      <c r="H57" s="247"/>
      <c r="I57" s="247"/>
      <c r="J57" s="247"/>
      <c r="K57" s="247"/>
      <c r="L57" s="247"/>
      <c r="M57" s="247"/>
      <c r="N57" s="247"/>
      <c r="O57" s="247"/>
      <c r="P57" s="247"/>
      <c r="Q57" s="247"/>
      <c r="R57" s="247"/>
      <c r="S57" s="247"/>
      <c r="T57" s="247"/>
      <c r="U57" s="247"/>
    </row>
    <row r="58" spans="1:21" x14ac:dyDescent="0.3">
      <c r="B58" s="247"/>
      <c r="C58" s="247"/>
      <c r="D58" s="247"/>
      <c r="E58" s="247"/>
      <c r="F58" s="247"/>
      <c r="G58" s="247"/>
      <c r="H58" s="247"/>
      <c r="I58" s="247"/>
      <c r="J58" s="247"/>
      <c r="K58" s="247"/>
      <c r="L58" s="247"/>
      <c r="M58" s="247"/>
      <c r="N58" s="247"/>
      <c r="O58" s="247"/>
      <c r="P58" s="247"/>
      <c r="Q58" s="247"/>
      <c r="R58" s="247"/>
      <c r="S58" s="247"/>
      <c r="T58" s="247"/>
      <c r="U58" s="247"/>
    </row>
    <row r="59" spans="1:21" x14ac:dyDescent="0.3">
      <c r="B59" s="247"/>
      <c r="C59" s="247"/>
      <c r="D59" s="247"/>
      <c r="E59" s="247"/>
      <c r="F59" s="247"/>
      <c r="G59" s="247"/>
      <c r="H59" s="247"/>
      <c r="I59" s="247"/>
      <c r="J59" s="247"/>
      <c r="K59" s="247"/>
      <c r="L59" s="247"/>
      <c r="M59" s="247"/>
      <c r="N59" s="247"/>
      <c r="O59" s="247"/>
      <c r="P59" s="247"/>
      <c r="Q59" s="247"/>
      <c r="R59" s="247"/>
      <c r="S59" s="247"/>
      <c r="T59" s="247"/>
      <c r="U59" s="247"/>
    </row>
    <row r="60" spans="1:21" x14ac:dyDescent="0.3">
      <c r="B60" s="247"/>
      <c r="C60" s="247"/>
      <c r="D60" s="247"/>
      <c r="E60" s="247"/>
      <c r="F60" s="247"/>
      <c r="G60" s="247"/>
      <c r="H60" s="247"/>
      <c r="I60" s="247"/>
      <c r="J60" s="247"/>
      <c r="K60" s="247"/>
      <c r="L60" s="247"/>
      <c r="M60" s="247"/>
      <c r="N60" s="247"/>
      <c r="O60" s="247"/>
      <c r="P60" s="247"/>
      <c r="Q60" s="247"/>
      <c r="R60" s="247"/>
      <c r="S60" s="247"/>
      <c r="T60" s="247"/>
      <c r="U60" s="247"/>
    </row>
    <row r="61" spans="1:21" x14ac:dyDescent="0.3">
      <c r="B61" s="247"/>
      <c r="C61" s="247"/>
      <c r="D61" s="247"/>
      <c r="E61" s="247"/>
      <c r="F61" s="247"/>
      <c r="G61" s="247"/>
      <c r="H61" s="247"/>
      <c r="I61" s="247"/>
      <c r="J61" s="247"/>
      <c r="K61" s="247"/>
      <c r="L61" s="247"/>
      <c r="M61" s="247"/>
      <c r="N61" s="247"/>
      <c r="O61" s="247"/>
      <c r="P61" s="247"/>
      <c r="Q61" s="247"/>
      <c r="R61" s="247"/>
      <c r="S61" s="247"/>
      <c r="T61" s="247"/>
      <c r="U61" s="247"/>
    </row>
    <row r="62" spans="1:21" x14ac:dyDescent="0.3">
      <c r="B62" s="247"/>
      <c r="C62" s="247"/>
      <c r="D62" s="247"/>
      <c r="E62" s="247"/>
      <c r="F62" s="247"/>
      <c r="G62" s="247"/>
      <c r="H62" s="247"/>
      <c r="I62" s="247"/>
      <c r="J62" s="247"/>
      <c r="K62" s="247"/>
      <c r="L62" s="247"/>
      <c r="M62" s="247"/>
      <c r="N62" s="247"/>
      <c r="O62" s="247"/>
      <c r="P62" s="247"/>
      <c r="Q62" s="247"/>
      <c r="R62" s="247"/>
      <c r="S62" s="247"/>
      <c r="T62" s="247"/>
      <c r="U62" s="247"/>
    </row>
    <row r="63" spans="1:21" x14ac:dyDescent="0.3">
      <c r="B63" s="247"/>
      <c r="C63" s="247"/>
      <c r="D63" s="247"/>
      <c r="E63" s="247"/>
      <c r="F63" s="247"/>
      <c r="G63" s="247"/>
      <c r="H63" s="247"/>
      <c r="I63" s="247"/>
      <c r="J63" s="247"/>
      <c r="K63" s="247"/>
      <c r="L63" s="247"/>
      <c r="M63" s="247"/>
      <c r="N63" s="247"/>
      <c r="O63" s="247"/>
      <c r="P63" s="247"/>
      <c r="Q63" s="247"/>
      <c r="R63" s="247"/>
      <c r="S63" s="247"/>
      <c r="T63" s="247"/>
      <c r="U63" s="247"/>
    </row>
    <row r="64" spans="1:21" x14ac:dyDescent="0.3">
      <c r="B64" s="247"/>
      <c r="C64" s="247"/>
      <c r="D64" s="247"/>
      <c r="E64" s="247"/>
      <c r="F64" s="247"/>
      <c r="G64" s="247"/>
      <c r="H64" s="247"/>
      <c r="I64" s="247"/>
      <c r="J64" s="247"/>
      <c r="K64" s="247"/>
      <c r="L64" s="247"/>
      <c r="M64" s="247"/>
      <c r="N64" s="247"/>
      <c r="O64" s="247"/>
      <c r="P64" s="247"/>
      <c r="Q64" s="247"/>
      <c r="R64" s="247"/>
      <c r="S64" s="247"/>
      <c r="T64" s="247"/>
      <c r="U64" s="247"/>
    </row>
    <row r="65" spans="2:21" x14ac:dyDescent="0.3">
      <c r="B65" s="247"/>
      <c r="C65" s="247"/>
      <c r="D65" s="247"/>
      <c r="E65" s="247"/>
      <c r="F65" s="247"/>
      <c r="G65" s="247"/>
      <c r="H65" s="247"/>
      <c r="I65" s="247"/>
      <c r="J65" s="247"/>
      <c r="K65" s="247"/>
      <c r="L65" s="247"/>
      <c r="M65" s="247"/>
      <c r="N65" s="247"/>
      <c r="O65" s="247"/>
      <c r="P65" s="247"/>
      <c r="Q65" s="247"/>
      <c r="R65" s="247"/>
      <c r="S65" s="247"/>
      <c r="T65" s="247"/>
      <c r="U65" s="247"/>
    </row>
    <row r="66" spans="2:21" x14ac:dyDescent="0.3">
      <c r="B66" s="247"/>
      <c r="C66" s="247"/>
      <c r="D66" s="247"/>
      <c r="E66" s="247"/>
      <c r="F66" s="247"/>
      <c r="G66" s="247"/>
      <c r="H66" s="247"/>
      <c r="I66" s="247"/>
      <c r="J66" s="247"/>
      <c r="K66" s="247"/>
      <c r="L66" s="247"/>
      <c r="M66" s="247"/>
      <c r="N66" s="247"/>
      <c r="O66" s="247"/>
      <c r="P66" s="247"/>
      <c r="Q66" s="247"/>
      <c r="R66" s="247"/>
      <c r="S66" s="247"/>
      <c r="T66" s="247"/>
      <c r="U66" s="247"/>
    </row>
    <row r="67" spans="2:21" x14ac:dyDescent="0.3">
      <c r="B67" s="247"/>
      <c r="C67" s="247"/>
      <c r="D67" s="247"/>
      <c r="E67" s="247"/>
      <c r="F67" s="247"/>
      <c r="G67" s="247"/>
      <c r="H67" s="247"/>
      <c r="I67" s="247"/>
      <c r="J67" s="247"/>
      <c r="K67" s="247"/>
      <c r="L67" s="247"/>
      <c r="M67" s="247"/>
      <c r="N67" s="247"/>
      <c r="O67" s="247"/>
      <c r="P67" s="247"/>
      <c r="Q67" s="247"/>
      <c r="R67" s="247"/>
      <c r="S67" s="247"/>
      <c r="T67" s="247"/>
      <c r="U67" s="247"/>
    </row>
    <row r="68" spans="2:21" x14ac:dyDescent="0.3">
      <c r="B68" s="247"/>
      <c r="C68" s="247"/>
      <c r="D68" s="247"/>
      <c r="E68" s="247"/>
      <c r="F68" s="247"/>
      <c r="G68" s="247"/>
      <c r="H68" s="247"/>
      <c r="I68" s="247"/>
      <c r="J68" s="247"/>
      <c r="K68" s="247"/>
      <c r="L68" s="247"/>
      <c r="M68" s="247"/>
      <c r="N68" s="247"/>
      <c r="O68" s="247"/>
      <c r="P68" s="247"/>
      <c r="Q68" s="247"/>
      <c r="R68" s="247"/>
      <c r="S68" s="247"/>
      <c r="T68" s="247"/>
      <c r="U68" s="247"/>
    </row>
    <row r="69" spans="2:21" x14ac:dyDescent="0.3">
      <c r="B69" s="247"/>
      <c r="C69" s="247"/>
      <c r="D69" s="247"/>
      <c r="E69" s="247"/>
      <c r="F69" s="247"/>
      <c r="G69" s="247"/>
      <c r="H69" s="247"/>
      <c r="I69" s="247"/>
      <c r="J69" s="247"/>
      <c r="K69" s="247"/>
      <c r="L69" s="247"/>
      <c r="M69" s="247"/>
      <c r="N69" s="247"/>
      <c r="O69" s="247"/>
      <c r="P69" s="247"/>
      <c r="Q69" s="247"/>
      <c r="R69" s="247"/>
      <c r="S69" s="247"/>
      <c r="T69" s="247"/>
      <c r="U69" s="247"/>
    </row>
    <row r="70" spans="2:21" x14ac:dyDescent="0.3">
      <c r="B70" s="247"/>
      <c r="C70" s="247"/>
      <c r="D70" s="247"/>
      <c r="E70" s="247"/>
      <c r="F70" s="247"/>
      <c r="G70" s="247"/>
      <c r="H70" s="247"/>
      <c r="I70" s="247"/>
      <c r="J70" s="247"/>
      <c r="K70" s="247"/>
      <c r="L70" s="247"/>
      <c r="M70" s="247"/>
      <c r="N70" s="247"/>
      <c r="O70" s="247"/>
      <c r="P70" s="247"/>
      <c r="Q70" s="247"/>
      <c r="R70" s="247"/>
      <c r="S70" s="247"/>
      <c r="T70" s="247"/>
      <c r="U70" s="247"/>
    </row>
    <row r="71" spans="2:21" x14ac:dyDescent="0.3">
      <c r="B71" s="247"/>
      <c r="C71" s="247"/>
      <c r="D71" s="247"/>
      <c r="E71" s="247"/>
      <c r="F71" s="247"/>
      <c r="G71" s="247"/>
      <c r="H71" s="247"/>
      <c r="I71" s="247"/>
      <c r="J71" s="247"/>
      <c r="K71" s="247"/>
      <c r="L71" s="247"/>
      <c r="M71" s="247"/>
      <c r="N71" s="247"/>
      <c r="O71" s="247"/>
      <c r="P71" s="247"/>
      <c r="Q71" s="247"/>
      <c r="R71" s="247"/>
      <c r="S71" s="247"/>
      <c r="T71" s="247"/>
      <c r="U71" s="247"/>
    </row>
    <row r="72" spans="2:21" x14ac:dyDescent="0.3">
      <c r="B72" s="247"/>
      <c r="C72" s="247"/>
      <c r="D72" s="247"/>
      <c r="E72" s="247"/>
      <c r="F72" s="247"/>
      <c r="G72" s="247"/>
      <c r="H72" s="247"/>
      <c r="I72" s="247"/>
      <c r="J72" s="247"/>
      <c r="K72" s="247"/>
      <c r="L72" s="247"/>
      <c r="M72" s="247"/>
      <c r="N72" s="247"/>
      <c r="O72" s="247"/>
      <c r="P72" s="247"/>
      <c r="Q72" s="247"/>
      <c r="R72" s="247"/>
      <c r="S72" s="247"/>
      <c r="T72" s="247"/>
      <c r="U72" s="247"/>
    </row>
    <row r="73" spans="2:21" x14ac:dyDescent="0.3">
      <c r="B73" s="247"/>
      <c r="C73" s="247"/>
      <c r="D73" s="247"/>
      <c r="E73" s="247"/>
      <c r="F73" s="247"/>
      <c r="G73" s="247"/>
      <c r="H73" s="247"/>
      <c r="I73" s="247"/>
      <c r="J73" s="247"/>
      <c r="K73" s="247"/>
      <c r="L73" s="247"/>
      <c r="M73" s="247"/>
      <c r="N73" s="247"/>
      <c r="O73" s="247"/>
      <c r="P73" s="247"/>
      <c r="Q73" s="247"/>
      <c r="R73" s="247"/>
      <c r="S73" s="247"/>
      <c r="T73" s="247"/>
      <c r="U73" s="247"/>
    </row>
    <row r="74" spans="2:21" x14ac:dyDescent="0.3">
      <c r="B74" s="247"/>
      <c r="C74" s="247"/>
      <c r="D74" s="247"/>
      <c r="E74" s="247"/>
      <c r="F74" s="247"/>
      <c r="G74" s="247"/>
      <c r="H74" s="247"/>
      <c r="I74" s="247"/>
      <c r="J74" s="247"/>
      <c r="K74" s="247"/>
      <c r="L74" s="247"/>
      <c r="M74" s="247"/>
      <c r="N74" s="247"/>
      <c r="O74" s="247"/>
      <c r="P74" s="247"/>
      <c r="Q74" s="247"/>
      <c r="R74" s="247"/>
      <c r="S74" s="247"/>
      <c r="T74" s="247"/>
      <c r="U74" s="247"/>
    </row>
    <row r="75" spans="2:21" x14ac:dyDescent="0.3">
      <c r="B75" s="247"/>
      <c r="C75" s="247"/>
      <c r="D75" s="247"/>
      <c r="E75" s="247"/>
      <c r="F75" s="247"/>
      <c r="G75" s="247"/>
      <c r="H75" s="247"/>
      <c r="I75" s="247"/>
      <c r="J75" s="247"/>
      <c r="K75" s="247"/>
      <c r="L75" s="247"/>
      <c r="M75" s="247"/>
      <c r="N75" s="247"/>
      <c r="O75" s="247"/>
      <c r="P75" s="247"/>
      <c r="Q75" s="247"/>
      <c r="R75" s="247"/>
      <c r="S75" s="247"/>
      <c r="T75" s="247"/>
      <c r="U75" s="247"/>
    </row>
    <row r="76" spans="2:21" x14ac:dyDescent="0.3">
      <c r="B76" s="247"/>
      <c r="C76" s="247"/>
      <c r="D76" s="247"/>
      <c r="E76" s="247"/>
      <c r="F76" s="247"/>
      <c r="G76" s="247"/>
      <c r="H76" s="247"/>
      <c r="I76" s="247"/>
      <c r="J76" s="247"/>
      <c r="K76" s="247"/>
      <c r="L76" s="247"/>
      <c r="M76" s="247"/>
      <c r="N76" s="247"/>
      <c r="O76" s="247"/>
      <c r="P76" s="247"/>
      <c r="Q76" s="247"/>
      <c r="R76" s="247"/>
      <c r="S76" s="247"/>
      <c r="T76" s="247"/>
      <c r="U76" s="247"/>
    </row>
    <row r="77" spans="2:21" x14ac:dyDescent="0.3">
      <c r="B77" s="247"/>
      <c r="C77" s="247"/>
      <c r="D77" s="247"/>
      <c r="E77" s="247"/>
      <c r="F77" s="247"/>
      <c r="G77" s="247"/>
      <c r="H77" s="247"/>
      <c r="I77" s="247"/>
      <c r="J77" s="247"/>
      <c r="K77" s="247"/>
      <c r="L77" s="247"/>
      <c r="M77" s="247"/>
      <c r="N77" s="247"/>
      <c r="O77" s="247"/>
      <c r="P77" s="247"/>
      <c r="Q77" s="247"/>
      <c r="R77" s="247"/>
      <c r="S77" s="247"/>
      <c r="T77" s="247"/>
      <c r="U77" s="247"/>
    </row>
  </sheetData>
  <sheetProtection algorithmName="SHA-512" hashValue="pDL6nHBO0Z1TjEZdjfXu2L0nuaWF7B9o4Gi09AARHODqVeef6UB5nRyTy8px5nMLQMLloHNalwe3N3IP/dqhDQ==" saltValue="W7rafsDUsMqLwhAM4hLLig==" spinCount="100000" sheet="1" objects="1" scenarios="1" selectLockedCells="1" selectUnlockedCells="1"/>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7301"/>
  <sheetViews>
    <sheetView tabSelected="1" workbookViewId="0">
      <selection activeCell="L45" sqref="L45"/>
    </sheetView>
  </sheetViews>
  <sheetFormatPr baseColWidth="10" defaultColWidth="8.6640625" defaultRowHeight="14" x14ac:dyDescent="0.3"/>
  <cols>
    <col min="1" max="1" width="9.83203125" bestFit="1" customWidth="1"/>
    <col min="2" max="2" width="15.75" bestFit="1" customWidth="1"/>
    <col min="3" max="3" width="8.33203125" bestFit="1" customWidth="1"/>
    <col min="4" max="4" width="8.08203125" bestFit="1" customWidth="1"/>
  </cols>
  <sheetData>
    <row r="1" spans="1:4" x14ac:dyDescent="0.3">
      <c r="A1" s="328" t="s">
        <v>1732</v>
      </c>
      <c r="B1" s="328" t="s">
        <v>2376</v>
      </c>
      <c r="C1" s="328" t="s">
        <v>2377</v>
      </c>
      <c r="D1" s="328" t="s">
        <v>2378</v>
      </c>
    </row>
    <row r="2" spans="1:4" x14ac:dyDescent="0.3">
      <c r="A2" s="330">
        <v>43101</v>
      </c>
      <c r="B2" t="s">
        <v>2379</v>
      </c>
      <c r="C2">
        <v>4321</v>
      </c>
      <c r="D2">
        <v>28</v>
      </c>
    </row>
    <row r="3" spans="1:4" x14ac:dyDescent="0.3">
      <c r="A3" s="330">
        <v>43101</v>
      </c>
      <c r="B3" t="s">
        <v>2380</v>
      </c>
      <c r="C3">
        <v>2983</v>
      </c>
      <c r="D3">
        <v>14</v>
      </c>
    </row>
    <row r="4" spans="1:4" x14ac:dyDescent="0.3">
      <c r="A4" s="330">
        <v>43101</v>
      </c>
      <c r="B4" t="s">
        <v>2381</v>
      </c>
      <c r="C4">
        <v>4224</v>
      </c>
      <c r="D4">
        <v>26</v>
      </c>
    </row>
    <row r="5" spans="1:4" x14ac:dyDescent="0.3">
      <c r="A5" s="330">
        <v>43101</v>
      </c>
      <c r="B5" t="s">
        <v>2382</v>
      </c>
      <c r="C5">
        <v>3389</v>
      </c>
      <c r="D5">
        <v>11</v>
      </c>
    </row>
    <row r="6" spans="1:4" x14ac:dyDescent="0.3">
      <c r="A6" s="330">
        <v>43101</v>
      </c>
      <c r="B6" t="s">
        <v>2383</v>
      </c>
      <c r="C6">
        <v>7418</v>
      </c>
      <c r="D6">
        <v>39</v>
      </c>
    </row>
    <row r="7" spans="1:4" x14ac:dyDescent="0.3">
      <c r="A7" s="330">
        <v>43101</v>
      </c>
      <c r="B7" t="s">
        <v>2384</v>
      </c>
      <c r="C7">
        <v>7645</v>
      </c>
      <c r="D7">
        <v>38</v>
      </c>
    </row>
    <row r="8" spans="1:4" x14ac:dyDescent="0.3">
      <c r="A8" s="330">
        <v>43101</v>
      </c>
      <c r="B8" t="s">
        <v>2349</v>
      </c>
      <c r="C8">
        <v>10966</v>
      </c>
      <c r="D8">
        <v>235</v>
      </c>
    </row>
    <row r="9" spans="1:4" x14ac:dyDescent="0.3">
      <c r="A9" s="330">
        <v>43101</v>
      </c>
      <c r="B9" t="s">
        <v>2385</v>
      </c>
      <c r="C9">
        <v>9311</v>
      </c>
      <c r="D9">
        <v>229</v>
      </c>
    </row>
    <row r="10" spans="1:4" x14ac:dyDescent="0.3">
      <c r="A10" s="330">
        <v>43101</v>
      </c>
      <c r="B10" t="s">
        <v>2386</v>
      </c>
      <c r="C10">
        <v>3898</v>
      </c>
      <c r="D10">
        <v>36</v>
      </c>
    </row>
    <row r="11" spans="1:4" x14ac:dyDescent="0.3">
      <c r="A11" s="330">
        <v>43101</v>
      </c>
      <c r="B11" t="s">
        <v>2387</v>
      </c>
      <c r="C11">
        <v>4831</v>
      </c>
      <c r="D11">
        <v>71</v>
      </c>
    </row>
    <row r="12" spans="1:4" x14ac:dyDescent="0.3">
      <c r="A12" s="330">
        <v>43101</v>
      </c>
      <c r="B12" t="s">
        <v>2326</v>
      </c>
      <c r="C12">
        <v>-1</v>
      </c>
      <c r="D12">
        <v>-1</v>
      </c>
    </row>
    <row r="13" spans="1:4" x14ac:dyDescent="0.3">
      <c r="A13" s="330">
        <v>43101</v>
      </c>
      <c r="B13" t="s">
        <v>2388</v>
      </c>
      <c r="C13">
        <v>-1</v>
      </c>
      <c r="D13">
        <v>-1</v>
      </c>
    </row>
    <row r="14" spans="1:4" x14ac:dyDescent="0.3">
      <c r="A14" s="330">
        <v>43101</v>
      </c>
      <c r="B14" t="s">
        <v>2327</v>
      </c>
      <c r="C14">
        <v>7360</v>
      </c>
      <c r="D14">
        <v>215</v>
      </c>
    </row>
    <row r="15" spans="1:4" x14ac:dyDescent="0.3">
      <c r="A15" s="330">
        <v>43101</v>
      </c>
      <c r="B15" t="s">
        <v>2346</v>
      </c>
      <c r="C15">
        <v>11067</v>
      </c>
      <c r="D15">
        <v>269</v>
      </c>
    </row>
    <row r="16" spans="1:4" x14ac:dyDescent="0.3">
      <c r="A16" s="330">
        <v>43101</v>
      </c>
      <c r="B16" t="s">
        <v>2347</v>
      </c>
      <c r="C16">
        <v>-1</v>
      </c>
      <c r="D16">
        <v>-1</v>
      </c>
    </row>
    <row r="17" spans="1:4" x14ac:dyDescent="0.3">
      <c r="A17" s="330">
        <v>43101</v>
      </c>
      <c r="B17" t="s">
        <v>2337</v>
      </c>
      <c r="C17">
        <v>-1</v>
      </c>
      <c r="D17">
        <v>-1</v>
      </c>
    </row>
    <row r="18" spans="1:4" x14ac:dyDescent="0.3">
      <c r="A18" s="330">
        <v>43101</v>
      </c>
      <c r="B18" t="s">
        <v>2389</v>
      </c>
      <c r="C18">
        <v>1061</v>
      </c>
      <c r="D18">
        <v>15</v>
      </c>
    </row>
    <row r="19" spans="1:4" x14ac:dyDescent="0.3">
      <c r="A19" s="330">
        <v>43101</v>
      </c>
      <c r="B19" t="s">
        <v>2390</v>
      </c>
      <c r="C19">
        <v>4485</v>
      </c>
      <c r="D19">
        <v>52</v>
      </c>
    </row>
    <row r="20" spans="1:4" x14ac:dyDescent="0.3">
      <c r="A20" s="330">
        <v>43101</v>
      </c>
      <c r="B20" t="s">
        <v>2391</v>
      </c>
      <c r="C20">
        <v>137</v>
      </c>
      <c r="D20">
        <v>2</v>
      </c>
    </row>
    <row r="21" spans="1:4" x14ac:dyDescent="0.3">
      <c r="A21" s="330">
        <v>43101</v>
      </c>
      <c r="B21" t="s">
        <v>2392</v>
      </c>
      <c r="C21">
        <v>4366</v>
      </c>
      <c r="D21">
        <v>37</v>
      </c>
    </row>
    <row r="22" spans="1:4" x14ac:dyDescent="0.3">
      <c r="A22" s="330">
        <v>43102</v>
      </c>
      <c r="B22" t="s">
        <v>2379</v>
      </c>
      <c r="C22">
        <v>10027</v>
      </c>
      <c r="D22">
        <v>432</v>
      </c>
    </row>
    <row r="23" spans="1:4" x14ac:dyDescent="0.3">
      <c r="A23" s="330">
        <v>43102</v>
      </c>
      <c r="B23" t="s">
        <v>2380</v>
      </c>
      <c r="C23">
        <v>7742</v>
      </c>
      <c r="D23">
        <v>230</v>
      </c>
    </row>
    <row r="24" spans="1:4" x14ac:dyDescent="0.3">
      <c r="A24" s="330">
        <v>43102</v>
      </c>
      <c r="B24" t="s">
        <v>2381</v>
      </c>
      <c r="C24">
        <v>9033</v>
      </c>
      <c r="D24">
        <v>381</v>
      </c>
    </row>
    <row r="25" spans="1:4" x14ac:dyDescent="0.3">
      <c r="A25" s="330">
        <v>43102</v>
      </c>
      <c r="B25" t="s">
        <v>2382</v>
      </c>
      <c r="C25">
        <v>8137</v>
      </c>
      <c r="D25">
        <v>213</v>
      </c>
    </row>
    <row r="26" spans="1:4" x14ac:dyDescent="0.3">
      <c r="A26" s="330">
        <v>43102</v>
      </c>
      <c r="B26" t="s">
        <v>2383</v>
      </c>
      <c r="C26">
        <v>18177</v>
      </c>
      <c r="D26">
        <v>687</v>
      </c>
    </row>
    <row r="27" spans="1:4" x14ac:dyDescent="0.3">
      <c r="A27" s="330">
        <v>43102</v>
      </c>
      <c r="B27" t="s">
        <v>2384</v>
      </c>
      <c r="C27">
        <v>17171</v>
      </c>
      <c r="D27">
        <v>580</v>
      </c>
    </row>
    <row r="28" spans="1:4" x14ac:dyDescent="0.3">
      <c r="A28" s="330">
        <v>43102</v>
      </c>
      <c r="B28" t="s">
        <v>2349</v>
      </c>
      <c r="C28">
        <v>16010</v>
      </c>
      <c r="D28">
        <v>553</v>
      </c>
    </row>
    <row r="29" spans="1:4" x14ac:dyDescent="0.3">
      <c r="A29" s="330">
        <v>43102</v>
      </c>
      <c r="B29" t="s">
        <v>2385</v>
      </c>
      <c r="C29">
        <v>16212</v>
      </c>
      <c r="D29">
        <v>559</v>
      </c>
    </row>
    <row r="30" spans="1:4" x14ac:dyDescent="0.3">
      <c r="A30" s="330">
        <v>43102</v>
      </c>
      <c r="B30" t="s">
        <v>2386</v>
      </c>
      <c r="C30">
        <v>7493</v>
      </c>
      <c r="D30">
        <v>224</v>
      </c>
    </row>
    <row r="31" spans="1:4" x14ac:dyDescent="0.3">
      <c r="A31" s="330">
        <v>43102</v>
      </c>
      <c r="B31" t="s">
        <v>2387</v>
      </c>
      <c r="C31">
        <v>9066</v>
      </c>
      <c r="D31">
        <v>474</v>
      </c>
    </row>
    <row r="32" spans="1:4" x14ac:dyDescent="0.3">
      <c r="A32" s="330">
        <v>43102</v>
      </c>
      <c r="B32" t="s">
        <v>2326</v>
      </c>
      <c r="C32">
        <v>-1</v>
      </c>
      <c r="D32">
        <v>-1</v>
      </c>
    </row>
    <row r="33" spans="1:4" x14ac:dyDescent="0.3">
      <c r="A33" s="330">
        <v>43102</v>
      </c>
      <c r="B33" t="s">
        <v>2388</v>
      </c>
      <c r="C33">
        <v>-1</v>
      </c>
      <c r="D33">
        <v>-1</v>
      </c>
    </row>
    <row r="34" spans="1:4" x14ac:dyDescent="0.3">
      <c r="A34" s="330">
        <v>43102</v>
      </c>
      <c r="B34" t="s">
        <v>2327</v>
      </c>
      <c r="C34">
        <v>12173</v>
      </c>
      <c r="D34">
        <v>863</v>
      </c>
    </row>
    <row r="35" spans="1:4" x14ac:dyDescent="0.3">
      <c r="A35" s="330">
        <v>43102</v>
      </c>
      <c r="B35" t="s">
        <v>2346</v>
      </c>
      <c r="C35">
        <v>17627</v>
      </c>
      <c r="D35">
        <v>968</v>
      </c>
    </row>
    <row r="36" spans="1:4" x14ac:dyDescent="0.3">
      <c r="A36" s="330">
        <v>43102</v>
      </c>
      <c r="B36" t="s">
        <v>2347</v>
      </c>
      <c r="C36">
        <v>-1</v>
      </c>
      <c r="D36">
        <v>-1</v>
      </c>
    </row>
    <row r="37" spans="1:4" x14ac:dyDescent="0.3">
      <c r="A37" s="330">
        <v>43102</v>
      </c>
      <c r="B37" t="s">
        <v>2337</v>
      </c>
      <c r="C37">
        <v>-1</v>
      </c>
      <c r="D37">
        <v>-1</v>
      </c>
    </row>
    <row r="38" spans="1:4" x14ac:dyDescent="0.3">
      <c r="A38" s="330">
        <v>43102</v>
      </c>
      <c r="B38" t="s">
        <v>2389</v>
      </c>
      <c r="C38">
        <v>2508</v>
      </c>
      <c r="D38">
        <v>110</v>
      </c>
    </row>
    <row r="39" spans="1:4" x14ac:dyDescent="0.3">
      <c r="A39" s="330">
        <v>43102</v>
      </c>
      <c r="B39" t="s">
        <v>2390</v>
      </c>
      <c r="C39">
        <v>7277</v>
      </c>
      <c r="D39">
        <v>213</v>
      </c>
    </row>
    <row r="40" spans="1:4" x14ac:dyDescent="0.3">
      <c r="A40" s="330">
        <v>43102</v>
      </c>
      <c r="B40" t="s">
        <v>2391</v>
      </c>
      <c r="C40">
        <v>213</v>
      </c>
      <c r="D40">
        <v>12</v>
      </c>
    </row>
    <row r="41" spans="1:4" x14ac:dyDescent="0.3">
      <c r="A41" s="330">
        <v>43102</v>
      </c>
      <c r="B41" t="s">
        <v>2392</v>
      </c>
      <c r="C41">
        <v>8982</v>
      </c>
      <c r="D41">
        <v>265</v>
      </c>
    </row>
    <row r="42" spans="1:4" x14ac:dyDescent="0.3">
      <c r="A42" s="330">
        <v>43103</v>
      </c>
      <c r="B42" t="s">
        <v>2379</v>
      </c>
      <c r="C42">
        <v>10705</v>
      </c>
      <c r="D42">
        <v>457</v>
      </c>
    </row>
    <row r="43" spans="1:4" x14ac:dyDescent="0.3">
      <c r="A43" s="330">
        <v>43103</v>
      </c>
      <c r="B43" t="s">
        <v>2380</v>
      </c>
      <c r="C43">
        <v>8339</v>
      </c>
      <c r="D43">
        <v>259</v>
      </c>
    </row>
    <row r="44" spans="1:4" x14ac:dyDescent="0.3">
      <c r="A44" s="330">
        <v>43103</v>
      </c>
      <c r="B44" t="s">
        <v>2381</v>
      </c>
      <c r="C44">
        <v>9727</v>
      </c>
      <c r="D44">
        <v>462</v>
      </c>
    </row>
    <row r="45" spans="1:4" x14ac:dyDescent="0.3">
      <c r="A45" s="330">
        <v>43103</v>
      </c>
      <c r="B45" t="s">
        <v>2382</v>
      </c>
      <c r="C45">
        <v>8769</v>
      </c>
      <c r="D45">
        <v>283</v>
      </c>
    </row>
    <row r="46" spans="1:4" x14ac:dyDescent="0.3">
      <c r="A46" s="330">
        <v>43103</v>
      </c>
      <c r="B46" t="s">
        <v>2383</v>
      </c>
      <c r="C46">
        <v>19496</v>
      </c>
      <c r="D46">
        <v>748</v>
      </c>
    </row>
    <row r="47" spans="1:4" x14ac:dyDescent="0.3">
      <c r="A47" s="330">
        <v>43103</v>
      </c>
      <c r="B47" t="s">
        <v>2384</v>
      </c>
      <c r="C47">
        <v>18431</v>
      </c>
      <c r="D47">
        <v>723</v>
      </c>
    </row>
    <row r="48" spans="1:4" x14ac:dyDescent="0.3">
      <c r="A48" s="330">
        <v>43103</v>
      </c>
      <c r="B48" t="s">
        <v>2349</v>
      </c>
      <c r="C48">
        <v>-1</v>
      </c>
      <c r="D48">
        <v>-1</v>
      </c>
    </row>
    <row r="49" spans="1:4" x14ac:dyDescent="0.3">
      <c r="A49" s="330">
        <v>43103</v>
      </c>
      <c r="B49" t="s">
        <v>2385</v>
      </c>
      <c r="C49">
        <v>-1</v>
      </c>
      <c r="D49">
        <v>-1</v>
      </c>
    </row>
    <row r="50" spans="1:4" x14ac:dyDescent="0.3">
      <c r="A50" s="330">
        <v>43103</v>
      </c>
      <c r="B50" t="s">
        <v>2386</v>
      </c>
      <c r="C50">
        <v>-1</v>
      </c>
      <c r="D50">
        <v>-1</v>
      </c>
    </row>
    <row r="51" spans="1:4" x14ac:dyDescent="0.3">
      <c r="A51" s="330">
        <v>43103</v>
      </c>
      <c r="B51" t="s">
        <v>2387</v>
      </c>
      <c r="C51">
        <v>-1</v>
      </c>
      <c r="D51">
        <v>-1</v>
      </c>
    </row>
    <row r="52" spans="1:4" x14ac:dyDescent="0.3">
      <c r="A52" s="330">
        <v>43103</v>
      </c>
      <c r="B52" t="s">
        <v>2326</v>
      </c>
      <c r="C52">
        <v>19184</v>
      </c>
      <c r="D52">
        <v>1378</v>
      </c>
    </row>
    <row r="53" spans="1:4" x14ac:dyDescent="0.3">
      <c r="A53" s="330">
        <v>43103</v>
      </c>
      <c r="B53" t="s">
        <v>2388</v>
      </c>
      <c r="C53">
        <v>20813</v>
      </c>
      <c r="D53">
        <v>1449</v>
      </c>
    </row>
    <row r="54" spans="1:4" x14ac:dyDescent="0.3">
      <c r="A54" s="330">
        <v>43103</v>
      </c>
      <c r="B54" t="s">
        <v>2327</v>
      </c>
      <c r="C54">
        <v>12646</v>
      </c>
      <c r="D54">
        <v>914</v>
      </c>
    </row>
    <row r="55" spans="1:4" x14ac:dyDescent="0.3">
      <c r="A55" s="330">
        <v>43103</v>
      </c>
      <c r="B55" t="s">
        <v>2346</v>
      </c>
      <c r="C55">
        <v>18320</v>
      </c>
      <c r="D55">
        <v>1066</v>
      </c>
    </row>
    <row r="56" spans="1:4" x14ac:dyDescent="0.3">
      <c r="A56" s="330">
        <v>43103</v>
      </c>
      <c r="B56" t="s">
        <v>2347</v>
      </c>
      <c r="C56">
        <v>-1</v>
      </c>
      <c r="D56">
        <v>-1</v>
      </c>
    </row>
    <row r="57" spans="1:4" x14ac:dyDescent="0.3">
      <c r="A57" s="330">
        <v>43103</v>
      </c>
      <c r="B57" t="s">
        <v>2337</v>
      </c>
      <c r="C57">
        <v>-1</v>
      </c>
      <c r="D57">
        <v>-1</v>
      </c>
    </row>
    <row r="58" spans="1:4" x14ac:dyDescent="0.3">
      <c r="A58" s="330">
        <v>43103</v>
      </c>
      <c r="B58" t="s">
        <v>2389</v>
      </c>
      <c r="C58">
        <v>2599</v>
      </c>
      <c r="D58">
        <v>113</v>
      </c>
    </row>
    <row r="59" spans="1:4" x14ac:dyDescent="0.3">
      <c r="A59" s="330">
        <v>43103</v>
      </c>
      <c r="B59" t="s">
        <v>2390</v>
      </c>
      <c r="C59">
        <v>7969</v>
      </c>
      <c r="D59">
        <v>278</v>
      </c>
    </row>
    <row r="60" spans="1:4" x14ac:dyDescent="0.3">
      <c r="A60" s="330">
        <v>43103</v>
      </c>
      <c r="B60" t="s">
        <v>2391</v>
      </c>
      <c r="C60">
        <v>182</v>
      </c>
      <c r="D60">
        <v>21</v>
      </c>
    </row>
    <row r="61" spans="1:4" x14ac:dyDescent="0.3">
      <c r="A61" s="330">
        <v>43103</v>
      </c>
      <c r="B61" t="s">
        <v>2392</v>
      </c>
      <c r="C61">
        <v>9205</v>
      </c>
      <c r="D61">
        <v>303</v>
      </c>
    </row>
    <row r="62" spans="1:4" x14ac:dyDescent="0.3">
      <c r="A62" s="330">
        <v>43104</v>
      </c>
      <c r="B62" t="s">
        <v>2379</v>
      </c>
      <c r="C62">
        <v>11146</v>
      </c>
      <c r="D62">
        <v>534</v>
      </c>
    </row>
    <row r="63" spans="1:4" x14ac:dyDescent="0.3">
      <c r="A63" s="330">
        <v>43104</v>
      </c>
      <c r="B63" t="s">
        <v>2380</v>
      </c>
      <c r="C63">
        <v>8685</v>
      </c>
      <c r="D63">
        <v>290</v>
      </c>
    </row>
    <row r="64" spans="1:4" x14ac:dyDescent="0.3">
      <c r="A64" s="330">
        <v>43104</v>
      </c>
      <c r="B64" t="s">
        <v>2381</v>
      </c>
      <c r="C64">
        <v>10098</v>
      </c>
      <c r="D64">
        <v>473</v>
      </c>
    </row>
    <row r="65" spans="1:4" x14ac:dyDescent="0.3">
      <c r="A65" s="330">
        <v>43104</v>
      </c>
      <c r="B65" t="s">
        <v>2382</v>
      </c>
      <c r="C65">
        <v>8970</v>
      </c>
      <c r="D65">
        <v>288</v>
      </c>
    </row>
    <row r="66" spans="1:4" x14ac:dyDescent="0.3">
      <c r="A66" s="330">
        <v>43104</v>
      </c>
      <c r="B66" t="s">
        <v>2383</v>
      </c>
      <c r="C66">
        <v>20258</v>
      </c>
      <c r="D66">
        <v>860</v>
      </c>
    </row>
    <row r="67" spans="1:4" x14ac:dyDescent="0.3">
      <c r="A67" s="330">
        <v>43104</v>
      </c>
      <c r="B67" t="s">
        <v>2384</v>
      </c>
      <c r="C67">
        <v>19036</v>
      </c>
      <c r="D67">
        <v>760</v>
      </c>
    </row>
    <row r="68" spans="1:4" x14ac:dyDescent="0.3">
      <c r="A68" s="330">
        <v>43104</v>
      </c>
      <c r="B68" t="s">
        <v>2349</v>
      </c>
      <c r="C68">
        <v>-1</v>
      </c>
      <c r="D68">
        <v>-1</v>
      </c>
    </row>
    <row r="69" spans="1:4" x14ac:dyDescent="0.3">
      <c r="A69" s="330">
        <v>43104</v>
      </c>
      <c r="B69" t="s">
        <v>2385</v>
      </c>
      <c r="C69">
        <v>-1</v>
      </c>
      <c r="D69">
        <v>-1</v>
      </c>
    </row>
    <row r="70" spans="1:4" x14ac:dyDescent="0.3">
      <c r="A70" s="330">
        <v>43104</v>
      </c>
      <c r="B70" t="s">
        <v>2386</v>
      </c>
      <c r="C70">
        <v>-1</v>
      </c>
      <c r="D70">
        <v>-1</v>
      </c>
    </row>
    <row r="71" spans="1:4" x14ac:dyDescent="0.3">
      <c r="A71" s="330">
        <v>43104</v>
      </c>
      <c r="B71" t="s">
        <v>2387</v>
      </c>
      <c r="C71">
        <v>-1</v>
      </c>
      <c r="D71">
        <v>-1</v>
      </c>
    </row>
    <row r="72" spans="1:4" x14ac:dyDescent="0.3">
      <c r="A72" s="330">
        <v>43104</v>
      </c>
      <c r="B72" t="s">
        <v>2326</v>
      </c>
      <c r="C72">
        <v>20510</v>
      </c>
      <c r="D72">
        <v>1479</v>
      </c>
    </row>
    <row r="73" spans="1:4" x14ac:dyDescent="0.3">
      <c r="A73" s="330">
        <v>43104</v>
      </c>
      <c r="B73" t="s">
        <v>2388</v>
      </c>
      <c r="C73">
        <v>22049</v>
      </c>
      <c r="D73">
        <v>1456</v>
      </c>
    </row>
    <row r="74" spans="1:4" x14ac:dyDescent="0.3">
      <c r="A74" s="330">
        <v>43104</v>
      </c>
      <c r="B74" t="s">
        <v>2327</v>
      </c>
      <c r="C74">
        <v>13361</v>
      </c>
      <c r="D74">
        <v>903</v>
      </c>
    </row>
    <row r="75" spans="1:4" x14ac:dyDescent="0.3">
      <c r="A75" s="330">
        <v>43104</v>
      </c>
      <c r="B75" t="s">
        <v>2346</v>
      </c>
      <c r="C75">
        <v>18763</v>
      </c>
      <c r="D75">
        <v>1103</v>
      </c>
    </row>
    <row r="76" spans="1:4" x14ac:dyDescent="0.3">
      <c r="A76" s="330">
        <v>43104</v>
      </c>
      <c r="B76" t="s">
        <v>2347</v>
      </c>
      <c r="C76">
        <v>15238</v>
      </c>
      <c r="D76">
        <v>1015</v>
      </c>
    </row>
    <row r="77" spans="1:4" x14ac:dyDescent="0.3">
      <c r="A77" s="330">
        <v>43104</v>
      </c>
      <c r="B77" t="s">
        <v>2337</v>
      </c>
      <c r="C77">
        <v>6644</v>
      </c>
      <c r="D77">
        <v>292</v>
      </c>
    </row>
    <row r="78" spans="1:4" x14ac:dyDescent="0.3">
      <c r="A78" s="330">
        <v>43104</v>
      </c>
      <c r="B78" t="s">
        <v>2389</v>
      </c>
      <c r="C78">
        <v>2721</v>
      </c>
      <c r="D78">
        <v>115</v>
      </c>
    </row>
    <row r="79" spans="1:4" x14ac:dyDescent="0.3">
      <c r="A79" s="330">
        <v>43104</v>
      </c>
      <c r="B79" t="s">
        <v>2390</v>
      </c>
      <c r="C79">
        <v>8252</v>
      </c>
      <c r="D79">
        <v>272</v>
      </c>
    </row>
    <row r="80" spans="1:4" x14ac:dyDescent="0.3">
      <c r="A80" s="330">
        <v>43104</v>
      </c>
      <c r="B80" t="s">
        <v>2391</v>
      </c>
      <c r="C80">
        <v>171</v>
      </c>
      <c r="D80">
        <v>19</v>
      </c>
    </row>
    <row r="81" spans="1:4" x14ac:dyDescent="0.3">
      <c r="A81" s="330">
        <v>43104</v>
      </c>
      <c r="B81" t="s">
        <v>2392</v>
      </c>
      <c r="C81">
        <v>9799</v>
      </c>
      <c r="D81">
        <v>333</v>
      </c>
    </row>
    <row r="82" spans="1:4" x14ac:dyDescent="0.3">
      <c r="A82" s="330">
        <v>43105</v>
      </c>
      <c r="B82" t="s">
        <v>2379</v>
      </c>
      <c r="C82">
        <v>11345</v>
      </c>
      <c r="D82">
        <v>466</v>
      </c>
    </row>
    <row r="83" spans="1:4" x14ac:dyDescent="0.3">
      <c r="A83" s="330">
        <v>43105</v>
      </c>
      <c r="B83" t="s">
        <v>2380</v>
      </c>
      <c r="C83">
        <v>8709</v>
      </c>
      <c r="D83">
        <v>265</v>
      </c>
    </row>
    <row r="84" spans="1:4" x14ac:dyDescent="0.3">
      <c r="A84" s="330">
        <v>43105</v>
      </c>
      <c r="B84" t="s">
        <v>2381</v>
      </c>
      <c r="C84">
        <v>10164</v>
      </c>
      <c r="D84">
        <v>464</v>
      </c>
    </row>
    <row r="85" spans="1:4" x14ac:dyDescent="0.3">
      <c r="A85" s="330">
        <v>43105</v>
      </c>
      <c r="B85" t="s">
        <v>2382</v>
      </c>
      <c r="C85">
        <v>9077</v>
      </c>
      <c r="D85">
        <v>295</v>
      </c>
    </row>
    <row r="86" spans="1:4" x14ac:dyDescent="0.3">
      <c r="A86" s="330">
        <v>43105</v>
      </c>
      <c r="B86" t="s">
        <v>2383</v>
      </c>
      <c r="C86">
        <v>20492</v>
      </c>
      <c r="D86">
        <v>759</v>
      </c>
    </row>
    <row r="87" spans="1:4" x14ac:dyDescent="0.3">
      <c r="A87" s="330">
        <v>43105</v>
      </c>
      <c r="B87" t="s">
        <v>2384</v>
      </c>
      <c r="C87">
        <v>19143</v>
      </c>
      <c r="D87">
        <v>743</v>
      </c>
    </row>
    <row r="88" spans="1:4" x14ac:dyDescent="0.3">
      <c r="A88" s="330">
        <v>43105</v>
      </c>
      <c r="B88" t="s">
        <v>2349</v>
      </c>
      <c r="C88">
        <v>16770</v>
      </c>
      <c r="D88">
        <v>518</v>
      </c>
    </row>
    <row r="89" spans="1:4" x14ac:dyDescent="0.3">
      <c r="A89" s="330">
        <v>43105</v>
      </c>
      <c r="B89" t="s">
        <v>2385</v>
      </c>
      <c r="C89">
        <v>17422</v>
      </c>
      <c r="D89">
        <v>584</v>
      </c>
    </row>
    <row r="90" spans="1:4" x14ac:dyDescent="0.3">
      <c r="A90" s="330">
        <v>43105</v>
      </c>
      <c r="B90" t="s">
        <v>2386</v>
      </c>
      <c r="C90">
        <v>8179</v>
      </c>
      <c r="D90">
        <v>285</v>
      </c>
    </row>
    <row r="91" spans="1:4" x14ac:dyDescent="0.3">
      <c r="A91" s="330">
        <v>43105</v>
      </c>
      <c r="B91" t="s">
        <v>2387</v>
      </c>
      <c r="C91">
        <v>9570</v>
      </c>
      <c r="D91">
        <v>489</v>
      </c>
    </row>
    <row r="92" spans="1:4" x14ac:dyDescent="0.3">
      <c r="A92" s="330">
        <v>43105</v>
      </c>
      <c r="B92" t="s">
        <v>2326</v>
      </c>
      <c r="C92">
        <v>19838</v>
      </c>
      <c r="D92">
        <v>1427</v>
      </c>
    </row>
    <row r="93" spans="1:4" x14ac:dyDescent="0.3">
      <c r="A93" s="330">
        <v>43105</v>
      </c>
      <c r="B93" t="s">
        <v>2388</v>
      </c>
      <c r="C93">
        <v>21202</v>
      </c>
      <c r="D93">
        <v>1483</v>
      </c>
    </row>
    <row r="94" spans="1:4" x14ac:dyDescent="0.3">
      <c r="A94" s="330">
        <v>43105</v>
      </c>
      <c r="B94" t="s">
        <v>2327</v>
      </c>
      <c r="C94">
        <v>13332</v>
      </c>
      <c r="D94">
        <v>960</v>
      </c>
    </row>
    <row r="95" spans="1:4" x14ac:dyDescent="0.3">
      <c r="A95" s="330">
        <v>43105</v>
      </c>
      <c r="B95" t="s">
        <v>2346</v>
      </c>
      <c r="C95">
        <v>18466</v>
      </c>
      <c r="D95">
        <v>1103</v>
      </c>
    </row>
    <row r="96" spans="1:4" x14ac:dyDescent="0.3">
      <c r="A96" s="330">
        <v>43105</v>
      </c>
      <c r="B96" t="s">
        <v>2347</v>
      </c>
      <c r="C96">
        <v>14968</v>
      </c>
      <c r="D96">
        <v>981</v>
      </c>
    </row>
    <row r="97" spans="1:4" x14ac:dyDescent="0.3">
      <c r="A97" s="330">
        <v>43105</v>
      </c>
      <c r="B97" t="s">
        <v>2337</v>
      </c>
      <c r="C97">
        <v>6501</v>
      </c>
      <c r="D97">
        <v>297</v>
      </c>
    </row>
    <row r="98" spans="1:4" x14ac:dyDescent="0.3">
      <c r="A98" s="330">
        <v>43105</v>
      </c>
      <c r="B98" t="s">
        <v>2389</v>
      </c>
      <c r="C98">
        <v>2667</v>
      </c>
      <c r="D98">
        <v>118</v>
      </c>
    </row>
    <row r="99" spans="1:4" x14ac:dyDescent="0.3">
      <c r="A99" s="330">
        <v>43105</v>
      </c>
      <c r="B99" t="s">
        <v>2390</v>
      </c>
      <c r="C99">
        <v>8207</v>
      </c>
      <c r="D99">
        <v>244</v>
      </c>
    </row>
    <row r="100" spans="1:4" x14ac:dyDescent="0.3">
      <c r="A100" s="330">
        <v>43105</v>
      </c>
      <c r="B100" t="s">
        <v>2391</v>
      </c>
      <c r="C100">
        <v>203</v>
      </c>
      <c r="D100">
        <v>12</v>
      </c>
    </row>
    <row r="101" spans="1:4" x14ac:dyDescent="0.3">
      <c r="A101" s="330">
        <v>43105</v>
      </c>
      <c r="B101" t="s">
        <v>2392</v>
      </c>
      <c r="C101">
        <v>10037</v>
      </c>
      <c r="D101">
        <v>289</v>
      </c>
    </row>
    <row r="102" spans="1:4" x14ac:dyDescent="0.3">
      <c r="A102" s="330">
        <v>43106</v>
      </c>
      <c r="B102" t="s">
        <v>2379</v>
      </c>
      <c r="C102">
        <v>7774</v>
      </c>
      <c r="D102">
        <v>182</v>
      </c>
    </row>
    <row r="103" spans="1:4" x14ac:dyDescent="0.3">
      <c r="A103" s="330">
        <v>43106</v>
      </c>
      <c r="B103" t="s">
        <v>2380</v>
      </c>
      <c r="C103">
        <v>5109</v>
      </c>
      <c r="D103">
        <v>85</v>
      </c>
    </row>
    <row r="104" spans="1:4" x14ac:dyDescent="0.3">
      <c r="A104" s="330">
        <v>43106</v>
      </c>
      <c r="B104" t="s">
        <v>2381</v>
      </c>
      <c r="C104">
        <v>6719</v>
      </c>
      <c r="D104">
        <v>179</v>
      </c>
    </row>
    <row r="105" spans="1:4" x14ac:dyDescent="0.3">
      <c r="A105" s="330">
        <v>43106</v>
      </c>
      <c r="B105" t="s">
        <v>2382</v>
      </c>
      <c r="C105">
        <v>5393</v>
      </c>
      <c r="D105">
        <v>79</v>
      </c>
    </row>
    <row r="106" spans="1:4" x14ac:dyDescent="0.3">
      <c r="A106" s="330">
        <v>43106</v>
      </c>
      <c r="B106" t="s">
        <v>2383</v>
      </c>
      <c r="C106">
        <v>13206</v>
      </c>
      <c r="D106">
        <v>271</v>
      </c>
    </row>
    <row r="107" spans="1:4" x14ac:dyDescent="0.3">
      <c r="A107" s="330">
        <v>43106</v>
      </c>
      <c r="B107" t="s">
        <v>2384</v>
      </c>
      <c r="C107">
        <v>12089</v>
      </c>
      <c r="D107">
        <v>256</v>
      </c>
    </row>
    <row r="108" spans="1:4" x14ac:dyDescent="0.3">
      <c r="A108" s="330">
        <v>43106</v>
      </c>
      <c r="B108" t="s">
        <v>2349</v>
      </c>
      <c r="C108">
        <v>13243</v>
      </c>
      <c r="D108">
        <v>357</v>
      </c>
    </row>
    <row r="109" spans="1:4" x14ac:dyDescent="0.3">
      <c r="A109" s="330">
        <v>43106</v>
      </c>
      <c r="B109" t="s">
        <v>2385</v>
      </c>
      <c r="C109">
        <v>13171</v>
      </c>
      <c r="D109">
        <v>361</v>
      </c>
    </row>
    <row r="110" spans="1:4" x14ac:dyDescent="0.3">
      <c r="A110" s="330">
        <v>43106</v>
      </c>
      <c r="B110" t="s">
        <v>2386</v>
      </c>
      <c r="C110">
        <v>6117</v>
      </c>
      <c r="D110">
        <v>154</v>
      </c>
    </row>
    <row r="111" spans="1:4" x14ac:dyDescent="0.3">
      <c r="A111" s="330">
        <v>43106</v>
      </c>
      <c r="B111" t="s">
        <v>2387</v>
      </c>
      <c r="C111">
        <v>6106</v>
      </c>
      <c r="D111">
        <v>228</v>
      </c>
    </row>
    <row r="112" spans="1:4" x14ac:dyDescent="0.3">
      <c r="A112" s="330">
        <v>43106</v>
      </c>
      <c r="B112" t="s">
        <v>2326</v>
      </c>
      <c r="C112">
        <v>13225</v>
      </c>
      <c r="D112">
        <v>479</v>
      </c>
    </row>
    <row r="113" spans="1:4" x14ac:dyDescent="0.3">
      <c r="A113" s="330">
        <v>43106</v>
      </c>
      <c r="B113" t="s">
        <v>2388</v>
      </c>
      <c r="C113">
        <v>13609</v>
      </c>
      <c r="D113">
        <v>497</v>
      </c>
    </row>
    <row r="114" spans="1:4" x14ac:dyDescent="0.3">
      <c r="A114" s="330">
        <v>43106</v>
      </c>
      <c r="B114" t="s">
        <v>2327</v>
      </c>
      <c r="C114">
        <v>9527</v>
      </c>
      <c r="D114">
        <v>406</v>
      </c>
    </row>
    <row r="115" spans="1:4" x14ac:dyDescent="0.3">
      <c r="A115" s="330">
        <v>43106</v>
      </c>
      <c r="B115" t="s">
        <v>2346</v>
      </c>
      <c r="C115">
        <v>13369</v>
      </c>
      <c r="D115">
        <v>500</v>
      </c>
    </row>
    <row r="116" spans="1:4" x14ac:dyDescent="0.3">
      <c r="A116" s="330">
        <v>43106</v>
      </c>
      <c r="B116" t="s">
        <v>2347</v>
      </c>
      <c r="C116">
        <v>11414</v>
      </c>
      <c r="D116">
        <v>474</v>
      </c>
    </row>
    <row r="117" spans="1:4" x14ac:dyDescent="0.3">
      <c r="A117" s="330">
        <v>43106</v>
      </c>
      <c r="B117" t="s">
        <v>2337</v>
      </c>
      <c r="C117">
        <v>4673</v>
      </c>
      <c r="D117">
        <v>193</v>
      </c>
    </row>
    <row r="118" spans="1:4" x14ac:dyDescent="0.3">
      <c r="A118" s="330">
        <v>43106</v>
      </c>
      <c r="B118" t="s">
        <v>2389</v>
      </c>
      <c r="C118">
        <v>1566</v>
      </c>
      <c r="D118">
        <v>61</v>
      </c>
    </row>
    <row r="119" spans="1:4" x14ac:dyDescent="0.3">
      <c r="A119" s="330">
        <v>43106</v>
      </c>
      <c r="B119" t="s">
        <v>2390</v>
      </c>
      <c r="C119">
        <v>7521</v>
      </c>
      <c r="D119">
        <v>114</v>
      </c>
    </row>
    <row r="120" spans="1:4" x14ac:dyDescent="0.3">
      <c r="A120" s="330">
        <v>43106</v>
      </c>
      <c r="B120" t="s">
        <v>2391</v>
      </c>
      <c r="C120">
        <v>223</v>
      </c>
      <c r="D120">
        <v>6</v>
      </c>
    </row>
    <row r="121" spans="1:4" x14ac:dyDescent="0.3">
      <c r="A121" s="330">
        <v>43106</v>
      </c>
      <c r="B121" t="s">
        <v>2392</v>
      </c>
      <c r="C121">
        <v>8268</v>
      </c>
      <c r="D121">
        <v>102</v>
      </c>
    </row>
    <row r="122" spans="1:4" x14ac:dyDescent="0.3">
      <c r="A122" s="330">
        <v>43107</v>
      </c>
      <c r="B122" t="s">
        <v>2379</v>
      </c>
      <c r="C122">
        <v>5579</v>
      </c>
      <c r="D122">
        <v>50</v>
      </c>
    </row>
    <row r="123" spans="1:4" x14ac:dyDescent="0.3">
      <c r="A123" s="330">
        <v>43107</v>
      </c>
      <c r="B123" t="s">
        <v>2380</v>
      </c>
      <c r="C123">
        <v>3812</v>
      </c>
      <c r="D123">
        <v>27</v>
      </c>
    </row>
    <row r="124" spans="1:4" x14ac:dyDescent="0.3">
      <c r="A124" s="330">
        <v>43107</v>
      </c>
      <c r="B124" t="s">
        <v>2381</v>
      </c>
      <c r="C124">
        <v>5107</v>
      </c>
      <c r="D124">
        <v>45</v>
      </c>
    </row>
    <row r="125" spans="1:4" x14ac:dyDescent="0.3">
      <c r="A125" s="330">
        <v>43107</v>
      </c>
      <c r="B125" t="s">
        <v>2382</v>
      </c>
      <c r="C125">
        <v>4283</v>
      </c>
      <c r="D125">
        <v>31</v>
      </c>
    </row>
    <row r="126" spans="1:4" x14ac:dyDescent="0.3">
      <c r="A126" s="330">
        <v>43107</v>
      </c>
      <c r="B126" t="s">
        <v>2383</v>
      </c>
      <c r="C126">
        <v>9580</v>
      </c>
      <c r="D126">
        <v>83</v>
      </c>
    </row>
    <row r="127" spans="1:4" x14ac:dyDescent="0.3">
      <c r="A127" s="330">
        <v>43107</v>
      </c>
      <c r="B127" t="s">
        <v>2384</v>
      </c>
      <c r="C127">
        <v>9462</v>
      </c>
      <c r="D127">
        <v>77</v>
      </c>
    </row>
    <row r="128" spans="1:4" x14ac:dyDescent="0.3">
      <c r="A128" s="330">
        <v>43107</v>
      </c>
      <c r="B128" t="s">
        <v>2349</v>
      </c>
      <c r="C128">
        <v>11719</v>
      </c>
      <c r="D128">
        <v>287</v>
      </c>
    </row>
    <row r="129" spans="1:4" x14ac:dyDescent="0.3">
      <c r="A129" s="330">
        <v>43107</v>
      </c>
      <c r="B129" t="s">
        <v>2385</v>
      </c>
      <c r="C129">
        <v>11450</v>
      </c>
      <c r="D129">
        <v>331</v>
      </c>
    </row>
    <row r="130" spans="1:4" x14ac:dyDescent="0.3">
      <c r="A130" s="330">
        <v>43107</v>
      </c>
      <c r="B130" t="s">
        <v>2386</v>
      </c>
      <c r="C130">
        <v>4843</v>
      </c>
      <c r="D130">
        <v>53</v>
      </c>
    </row>
    <row r="131" spans="1:4" x14ac:dyDescent="0.3">
      <c r="A131" s="330">
        <v>43107</v>
      </c>
      <c r="B131" t="s">
        <v>2387</v>
      </c>
      <c r="C131">
        <v>5011</v>
      </c>
      <c r="D131">
        <v>92</v>
      </c>
    </row>
    <row r="132" spans="1:4" x14ac:dyDescent="0.3">
      <c r="A132" s="330">
        <v>43107</v>
      </c>
      <c r="B132" t="s">
        <v>2326</v>
      </c>
      <c r="C132">
        <v>11525</v>
      </c>
      <c r="D132">
        <v>278</v>
      </c>
    </row>
    <row r="133" spans="1:4" x14ac:dyDescent="0.3">
      <c r="A133" s="330">
        <v>43107</v>
      </c>
      <c r="B133" t="s">
        <v>2388</v>
      </c>
      <c r="C133">
        <v>12074</v>
      </c>
      <c r="D133">
        <v>285</v>
      </c>
    </row>
    <row r="134" spans="1:4" x14ac:dyDescent="0.3">
      <c r="A134" s="330">
        <v>43107</v>
      </c>
      <c r="B134" t="s">
        <v>2327</v>
      </c>
      <c r="C134">
        <v>9616</v>
      </c>
      <c r="D134">
        <v>329</v>
      </c>
    </row>
    <row r="135" spans="1:4" x14ac:dyDescent="0.3">
      <c r="A135" s="330">
        <v>43107</v>
      </c>
      <c r="B135" t="s">
        <v>2346</v>
      </c>
      <c r="C135">
        <v>13598</v>
      </c>
      <c r="D135">
        <v>363</v>
      </c>
    </row>
    <row r="136" spans="1:4" x14ac:dyDescent="0.3">
      <c r="A136" s="330">
        <v>43107</v>
      </c>
      <c r="B136" t="s">
        <v>2347</v>
      </c>
      <c r="C136">
        <v>11886</v>
      </c>
      <c r="D136">
        <v>401</v>
      </c>
    </row>
    <row r="137" spans="1:4" x14ac:dyDescent="0.3">
      <c r="A137" s="330">
        <v>43107</v>
      </c>
      <c r="B137" t="s">
        <v>2337</v>
      </c>
      <c r="C137">
        <v>4760</v>
      </c>
      <c r="D137">
        <v>172</v>
      </c>
    </row>
    <row r="138" spans="1:4" x14ac:dyDescent="0.3">
      <c r="A138" s="330">
        <v>43107</v>
      </c>
      <c r="B138" t="s">
        <v>2389</v>
      </c>
      <c r="C138">
        <v>1515</v>
      </c>
      <c r="D138">
        <v>17</v>
      </c>
    </row>
    <row r="139" spans="1:4" x14ac:dyDescent="0.3">
      <c r="A139" s="330">
        <v>43107</v>
      </c>
      <c r="B139" t="s">
        <v>2390</v>
      </c>
      <c r="C139">
        <v>5358</v>
      </c>
      <c r="D139">
        <v>68</v>
      </c>
    </row>
    <row r="140" spans="1:4" x14ac:dyDescent="0.3">
      <c r="A140" s="330">
        <v>43107</v>
      </c>
      <c r="B140" t="s">
        <v>2391</v>
      </c>
      <c r="C140">
        <v>170</v>
      </c>
      <c r="D140">
        <v>1</v>
      </c>
    </row>
    <row r="141" spans="1:4" x14ac:dyDescent="0.3">
      <c r="A141" s="330">
        <v>43107</v>
      </c>
      <c r="B141" t="s">
        <v>2392</v>
      </c>
      <c r="C141">
        <v>5623</v>
      </c>
      <c r="D141">
        <v>65</v>
      </c>
    </row>
    <row r="142" spans="1:4" x14ac:dyDescent="0.3">
      <c r="A142" s="330">
        <v>43108</v>
      </c>
      <c r="B142" t="s">
        <v>2379</v>
      </c>
      <c r="C142">
        <v>11954</v>
      </c>
      <c r="D142">
        <v>601</v>
      </c>
    </row>
    <row r="143" spans="1:4" x14ac:dyDescent="0.3">
      <c r="A143" s="330">
        <v>43108</v>
      </c>
      <c r="B143" t="s">
        <v>2380</v>
      </c>
      <c r="C143">
        <v>9260</v>
      </c>
      <c r="D143">
        <v>319</v>
      </c>
    </row>
    <row r="144" spans="1:4" x14ac:dyDescent="0.3">
      <c r="A144" s="330">
        <v>43108</v>
      </c>
      <c r="B144" t="s">
        <v>2381</v>
      </c>
      <c r="C144">
        <v>10760</v>
      </c>
      <c r="D144">
        <v>533</v>
      </c>
    </row>
    <row r="145" spans="1:4" x14ac:dyDescent="0.3">
      <c r="A145" s="330">
        <v>43108</v>
      </c>
      <c r="B145" t="s">
        <v>2382</v>
      </c>
      <c r="C145">
        <v>9689</v>
      </c>
      <c r="D145">
        <v>349</v>
      </c>
    </row>
    <row r="146" spans="1:4" x14ac:dyDescent="0.3">
      <c r="A146" s="330">
        <v>43108</v>
      </c>
      <c r="B146" t="s">
        <v>2383</v>
      </c>
      <c r="C146">
        <v>21654</v>
      </c>
      <c r="D146">
        <v>971</v>
      </c>
    </row>
    <row r="147" spans="1:4" x14ac:dyDescent="0.3">
      <c r="A147" s="330">
        <v>43108</v>
      </c>
      <c r="B147" t="s">
        <v>2384</v>
      </c>
      <c r="C147">
        <v>20354</v>
      </c>
      <c r="D147">
        <v>853</v>
      </c>
    </row>
    <row r="148" spans="1:4" x14ac:dyDescent="0.3">
      <c r="A148" s="330">
        <v>43108</v>
      </c>
      <c r="B148" t="s">
        <v>2349</v>
      </c>
      <c r="C148">
        <v>19227</v>
      </c>
      <c r="D148">
        <v>668</v>
      </c>
    </row>
    <row r="149" spans="1:4" x14ac:dyDescent="0.3">
      <c r="A149" s="330">
        <v>43108</v>
      </c>
      <c r="B149" t="s">
        <v>2385</v>
      </c>
      <c r="C149">
        <v>19522</v>
      </c>
      <c r="D149">
        <v>631</v>
      </c>
    </row>
    <row r="150" spans="1:4" x14ac:dyDescent="0.3">
      <c r="A150" s="330">
        <v>43108</v>
      </c>
      <c r="B150" t="s">
        <v>2386</v>
      </c>
      <c r="C150">
        <v>8801</v>
      </c>
      <c r="D150">
        <v>296</v>
      </c>
    </row>
    <row r="151" spans="1:4" x14ac:dyDescent="0.3">
      <c r="A151" s="330">
        <v>43108</v>
      </c>
      <c r="B151" t="s">
        <v>2387</v>
      </c>
      <c r="C151">
        <v>10463</v>
      </c>
      <c r="D151">
        <v>565</v>
      </c>
    </row>
    <row r="152" spans="1:4" x14ac:dyDescent="0.3">
      <c r="A152" s="330">
        <v>43108</v>
      </c>
      <c r="B152" t="s">
        <v>2326</v>
      </c>
      <c r="C152">
        <v>22214</v>
      </c>
      <c r="D152">
        <v>1631</v>
      </c>
    </row>
    <row r="153" spans="1:4" x14ac:dyDescent="0.3">
      <c r="A153" s="330">
        <v>43108</v>
      </c>
      <c r="B153" t="s">
        <v>2388</v>
      </c>
      <c r="C153">
        <v>23827</v>
      </c>
      <c r="D153">
        <v>1684</v>
      </c>
    </row>
    <row r="154" spans="1:4" x14ac:dyDescent="0.3">
      <c r="A154" s="330">
        <v>43108</v>
      </c>
      <c r="B154" t="s">
        <v>2327</v>
      </c>
      <c r="C154">
        <v>14970</v>
      </c>
      <c r="D154">
        <v>1051</v>
      </c>
    </row>
    <row r="155" spans="1:4" x14ac:dyDescent="0.3">
      <c r="A155" s="330">
        <v>43108</v>
      </c>
      <c r="B155" t="s">
        <v>2346</v>
      </c>
      <c r="C155">
        <v>21838</v>
      </c>
      <c r="D155">
        <v>1249</v>
      </c>
    </row>
    <row r="156" spans="1:4" x14ac:dyDescent="0.3">
      <c r="A156" s="330">
        <v>43108</v>
      </c>
      <c r="B156" t="s">
        <v>2347</v>
      </c>
      <c r="C156">
        <v>18128</v>
      </c>
      <c r="D156">
        <v>1162</v>
      </c>
    </row>
    <row r="157" spans="1:4" x14ac:dyDescent="0.3">
      <c r="A157" s="330">
        <v>43108</v>
      </c>
      <c r="B157" t="s">
        <v>2337</v>
      </c>
      <c r="C157">
        <v>8097</v>
      </c>
      <c r="D157">
        <v>336</v>
      </c>
    </row>
    <row r="158" spans="1:4" x14ac:dyDescent="0.3">
      <c r="A158" s="330">
        <v>43108</v>
      </c>
      <c r="B158" t="s">
        <v>2389</v>
      </c>
      <c r="C158">
        <v>3145</v>
      </c>
      <c r="D158">
        <v>151</v>
      </c>
    </row>
    <row r="159" spans="1:4" x14ac:dyDescent="0.3">
      <c r="A159" s="330">
        <v>43108</v>
      </c>
      <c r="B159" t="s">
        <v>2390</v>
      </c>
      <c r="C159">
        <v>8068</v>
      </c>
      <c r="D159">
        <v>284</v>
      </c>
    </row>
    <row r="160" spans="1:4" x14ac:dyDescent="0.3">
      <c r="A160" s="330">
        <v>43108</v>
      </c>
      <c r="B160" t="s">
        <v>2391</v>
      </c>
      <c r="C160">
        <v>223</v>
      </c>
      <c r="D160">
        <v>23</v>
      </c>
    </row>
    <row r="161" spans="1:4" x14ac:dyDescent="0.3">
      <c r="A161" s="330">
        <v>43108</v>
      </c>
      <c r="B161" t="s">
        <v>2392</v>
      </c>
      <c r="C161">
        <v>9755</v>
      </c>
      <c r="D161">
        <v>331</v>
      </c>
    </row>
    <row r="162" spans="1:4" x14ac:dyDescent="0.3">
      <c r="A162" s="330">
        <v>43109</v>
      </c>
      <c r="B162" t="s">
        <v>2379</v>
      </c>
      <c r="C162">
        <v>12410</v>
      </c>
      <c r="D162">
        <v>621</v>
      </c>
    </row>
    <row r="163" spans="1:4" x14ac:dyDescent="0.3">
      <c r="A163" s="330">
        <v>43109</v>
      </c>
      <c r="B163" t="s">
        <v>2380</v>
      </c>
      <c r="C163">
        <v>9658</v>
      </c>
      <c r="D163">
        <v>378</v>
      </c>
    </row>
    <row r="164" spans="1:4" x14ac:dyDescent="0.3">
      <c r="A164" s="330">
        <v>43109</v>
      </c>
      <c r="B164" t="s">
        <v>2381</v>
      </c>
      <c r="C164">
        <v>11188</v>
      </c>
      <c r="D164">
        <v>551</v>
      </c>
    </row>
    <row r="165" spans="1:4" x14ac:dyDescent="0.3">
      <c r="A165" s="330">
        <v>43109</v>
      </c>
      <c r="B165" t="s">
        <v>2382</v>
      </c>
      <c r="C165">
        <v>10097</v>
      </c>
      <c r="D165">
        <v>361</v>
      </c>
    </row>
    <row r="166" spans="1:4" x14ac:dyDescent="0.3">
      <c r="A166" s="330">
        <v>43109</v>
      </c>
      <c r="B166" t="s">
        <v>2383</v>
      </c>
      <c r="C166">
        <v>22479</v>
      </c>
      <c r="D166">
        <v>1036</v>
      </c>
    </row>
    <row r="167" spans="1:4" x14ac:dyDescent="0.3">
      <c r="A167" s="330">
        <v>43109</v>
      </c>
      <c r="B167" t="s">
        <v>2384</v>
      </c>
      <c r="C167">
        <v>21245</v>
      </c>
      <c r="D167">
        <v>890</v>
      </c>
    </row>
    <row r="168" spans="1:4" x14ac:dyDescent="0.3">
      <c r="A168" s="330">
        <v>43109</v>
      </c>
      <c r="B168" t="s">
        <v>2349</v>
      </c>
      <c r="C168">
        <v>19641</v>
      </c>
      <c r="D168">
        <v>650</v>
      </c>
    </row>
    <row r="169" spans="1:4" x14ac:dyDescent="0.3">
      <c r="A169" s="330">
        <v>43109</v>
      </c>
      <c r="B169" t="s">
        <v>2385</v>
      </c>
      <c r="C169">
        <v>20206</v>
      </c>
      <c r="D169">
        <v>648</v>
      </c>
    </row>
    <row r="170" spans="1:4" x14ac:dyDescent="0.3">
      <c r="A170" s="330">
        <v>43109</v>
      </c>
      <c r="B170" t="s">
        <v>2386</v>
      </c>
      <c r="C170">
        <v>9174</v>
      </c>
      <c r="D170">
        <v>334</v>
      </c>
    </row>
    <row r="171" spans="1:4" x14ac:dyDescent="0.3">
      <c r="A171" s="330">
        <v>43109</v>
      </c>
      <c r="B171" t="s">
        <v>2387</v>
      </c>
      <c r="C171">
        <v>10874</v>
      </c>
      <c r="D171">
        <v>600</v>
      </c>
    </row>
    <row r="172" spans="1:4" x14ac:dyDescent="0.3">
      <c r="A172" s="330">
        <v>43109</v>
      </c>
      <c r="B172" t="s">
        <v>2326</v>
      </c>
      <c r="C172">
        <v>22289</v>
      </c>
      <c r="D172">
        <v>1746</v>
      </c>
    </row>
    <row r="173" spans="1:4" x14ac:dyDescent="0.3">
      <c r="A173" s="330">
        <v>43109</v>
      </c>
      <c r="B173" t="s">
        <v>2388</v>
      </c>
      <c r="C173">
        <v>24055</v>
      </c>
      <c r="D173">
        <v>1791</v>
      </c>
    </row>
    <row r="174" spans="1:4" x14ac:dyDescent="0.3">
      <c r="A174" s="330">
        <v>43109</v>
      </c>
      <c r="B174" t="s">
        <v>2327</v>
      </c>
      <c r="C174">
        <v>15415</v>
      </c>
      <c r="D174">
        <v>1134</v>
      </c>
    </row>
    <row r="175" spans="1:4" x14ac:dyDescent="0.3">
      <c r="A175" s="330">
        <v>43109</v>
      </c>
      <c r="B175" t="s">
        <v>2346</v>
      </c>
      <c r="C175">
        <v>21657</v>
      </c>
      <c r="D175">
        <v>1283</v>
      </c>
    </row>
    <row r="176" spans="1:4" x14ac:dyDescent="0.3">
      <c r="A176" s="330">
        <v>43109</v>
      </c>
      <c r="B176" t="s">
        <v>2347</v>
      </c>
      <c r="C176">
        <v>17779</v>
      </c>
      <c r="D176">
        <v>1198</v>
      </c>
    </row>
    <row r="177" spans="1:4" x14ac:dyDescent="0.3">
      <c r="A177" s="330">
        <v>43109</v>
      </c>
      <c r="B177" t="s">
        <v>2337</v>
      </c>
      <c r="C177">
        <v>8196</v>
      </c>
      <c r="D177">
        <v>303</v>
      </c>
    </row>
    <row r="178" spans="1:4" x14ac:dyDescent="0.3">
      <c r="A178" s="330">
        <v>43109</v>
      </c>
      <c r="B178" t="s">
        <v>2389</v>
      </c>
      <c r="C178">
        <v>3150</v>
      </c>
      <c r="D178">
        <v>157</v>
      </c>
    </row>
    <row r="179" spans="1:4" x14ac:dyDescent="0.3">
      <c r="A179" s="330">
        <v>43109</v>
      </c>
      <c r="B179" t="s">
        <v>2390</v>
      </c>
      <c r="C179">
        <v>8824</v>
      </c>
      <c r="D179">
        <v>328</v>
      </c>
    </row>
    <row r="180" spans="1:4" x14ac:dyDescent="0.3">
      <c r="A180" s="330">
        <v>43109</v>
      </c>
      <c r="B180" t="s">
        <v>2391</v>
      </c>
      <c r="C180">
        <v>238</v>
      </c>
      <c r="D180">
        <v>43</v>
      </c>
    </row>
    <row r="181" spans="1:4" x14ac:dyDescent="0.3">
      <c r="A181" s="330">
        <v>43109</v>
      </c>
      <c r="B181" t="s">
        <v>2392</v>
      </c>
      <c r="C181">
        <v>10282</v>
      </c>
      <c r="D181">
        <v>378</v>
      </c>
    </row>
    <row r="182" spans="1:4" x14ac:dyDescent="0.3">
      <c r="A182" s="330">
        <v>43110</v>
      </c>
      <c r="B182" t="s">
        <v>2379</v>
      </c>
      <c r="C182">
        <v>12992</v>
      </c>
      <c r="D182">
        <v>655</v>
      </c>
    </row>
    <row r="183" spans="1:4" x14ac:dyDescent="0.3">
      <c r="A183" s="330">
        <v>43110</v>
      </c>
      <c r="B183" t="s">
        <v>2380</v>
      </c>
      <c r="C183">
        <v>9979</v>
      </c>
      <c r="D183">
        <v>379</v>
      </c>
    </row>
    <row r="184" spans="1:4" x14ac:dyDescent="0.3">
      <c r="A184" s="330">
        <v>43110</v>
      </c>
      <c r="B184" t="s">
        <v>2381</v>
      </c>
      <c r="C184">
        <v>11818</v>
      </c>
      <c r="D184">
        <v>570</v>
      </c>
    </row>
    <row r="185" spans="1:4" x14ac:dyDescent="0.3">
      <c r="A185" s="330">
        <v>43110</v>
      </c>
      <c r="B185" t="s">
        <v>2382</v>
      </c>
      <c r="C185">
        <v>10627</v>
      </c>
      <c r="D185">
        <v>377</v>
      </c>
    </row>
    <row r="186" spans="1:4" x14ac:dyDescent="0.3">
      <c r="A186" s="330">
        <v>43110</v>
      </c>
      <c r="B186" t="s">
        <v>2383</v>
      </c>
      <c r="C186">
        <v>23361</v>
      </c>
      <c r="D186">
        <v>1061</v>
      </c>
    </row>
    <row r="187" spans="1:4" x14ac:dyDescent="0.3">
      <c r="A187" s="330">
        <v>43110</v>
      </c>
      <c r="B187" t="s">
        <v>2384</v>
      </c>
      <c r="C187">
        <v>22333</v>
      </c>
      <c r="D187">
        <v>935</v>
      </c>
    </row>
    <row r="188" spans="1:4" x14ac:dyDescent="0.3">
      <c r="A188" s="330">
        <v>43110</v>
      </c>
      <c r="B188" t="s">
        <v>2349</v>
      </c>
      <c r="C188">
        <v>19802</v>
      </c>
      <c r="D188">
        <v>689</v>
      </c>
    </row>
    <row r="189" spans="1:4" x14ac:dyDescent="0.3">
      <c r="A189" s="330">
        <v>43110</v>
      </c>
      <c r="B189" t="s">
        <v>2385</v>
      </c>
      <c r="C189">
        <v>19973</v>
      </c>
      <c r="D189">
        <v>692</v>
      </c>
    </row>
    <row r="190" spans="1:4" x14ac:dyDescent="0.3">
      <c r="A190" s="330">
        <v>43110</v>
      </c>
      <c r="B190" t="s">
        <v>2386</v>
      </c>
      <c r="C190">
        <v>9329</v>
      </c>
      <c r="D190">
        <v>360</v>
      </c>
    </row>
    <row r="191" spans="1:4" x14ac:dyDescent="0.3">
      <c r="A191" s="330">
        <v>43110</v>
      </c>
      <c r="B191" t="s">
        <v>2387</v>
      </c>
      <c r="C191">
        <v>10934</v>
      </c>
      <c r="D191">
        <v>606</v>
      </c>
    </row>
    <row r="192" spans="1:4" x14ac:dyDescent="0.3">
      <c r="A192" s="330">
        <v>43110</v>
      </c>
      <c r="B192" t="s">
        <v>2326</v>
      </c>
      <c r="C192">
        <v>22628</v>
      </c>
      <c r="D192">
        <v>1812</v>
      </c>
    </row>
    <row r="193" spans="1:4" x14ac:dyDescent="0.3">
      <c r="A193" s="330">
        <v>43110</v>
      </c>
      <c r="B193" t="s">
        <v>2388</v>
      </c>
      <c r="C193">
        <v>24687</v>
      </c>
      <c r="D193">
        <v>1868</v>
      </c>
    </row>
    <row r="194" spans="1:4" x14ac:dyDescent="0.3">
      <c r="A194" s="330">
        <v>43110</v>
      </c>
      <c r="B194" t="s">
        <v>2327</v>
      </c>
      <c r="C194">
        <v>15436</v>
      </c>
      <c r="D194">
        <v>1112</v>
      </c>
    </row>
    <row r="195" spans="1:4" x14ac:dyDescent="0.3">
      <c r="A195" s="330">
        <v>43110</v>
      </c>
      <c r="B195" t="s">
        <v>2346</v>
      </c>
      <c r="C195">
        <v>21976</v>
      </c>
      <c r="D195">
        <v>1331</v>
      </c>
    </row>
    <row r="196" spans="1:4" x14ac:dyDescent="0.3">
      <c r="A196" s="330">
        <v>43110</v>
      </c>
      <c r="B196" t="s">
        <v>2347</v>
      </c>
      <c r="C196">
        <v>17907</v>
      </c>
      <c r="D196">
        <v>1266</v>
      </c>
    </row>
    <row r="197" spans="1:4" x14ac:dyDescent="0.3">
      <c r="A197" s="330">
        <v>43110</v>
      </c>
      <c r="B197" t="s">
        <v>2337</v>
      </c>
      <c r="C197">
        <v>8221</v>
      </c>
      <c r="D197">
        <v>300</v>
      </c>
    </row>
    <row r="198" spans="1:4" x14ac:dyDescent="0.3">
      <c r="A198" s="330">
        <v>43110</v>
      </c>
      <c r="B198" t="s">
        <v>2389</v>
      </c>
      <c r="C198">
        <v>3270</v>
      </c>
      <c r="D198">
        <v>165</v>
      </c>
    </row>
    <row r="199" spans="1:4" x14ac:dyDescent="0.3">
      <c r="A199" s="330">
        <v>43110</v>
      </c>
      <c r="B199" t="s">
        <v>2390</v>
      </c>
      <c r="C199">
        <v>8914</v>
      </c>
      <c r="D199">
        <v>317</v>
      </c>
    </row>
    <row r="200" spans="1:4" x14ac:dyDescent="0.3">
      <c r="A200" s="330">
        <v>43110</v>
      </c>
      <c r="B200" t="s">
        <v>2391</v>
      </c>
      <c r="C200">
        <v>231</v>
      </c>
      <c r="D200">
        <v>23</v>
      </c>
    </row>
    <row r="201" spans="1:4" x14ac:dyDescent="0.3">
      <c r="A201" s="330">
        <v>43110</v>
      </c>
      <c r="B201" t="s">
        <v>2392</v>
      </c>
      <c r="C201">
        <v>10416</v>
      </c>
      <c r="D201">
        <v>373</v>
      </c>
    </row>
    <row r="202" spans="1:4" x14ac:dyDescent="0.3">
      <c r="A202" s="330">
        <v>43111</v>
      </c>
      <c r="B202" t="s">
        <v>2379</v>
      </c>
      <c r="C202">
        <v>13272</v>
      </c>
      <c r="D202">
        <v>685</v>
      </c>
    </row>
    <row r="203" spans="1:4" x14ac:dyDescent="0.3">
      <c r="A203" s="330">
        <v>43111</v>
      </c>
      <c r="B203" t="s">
        <v>2380</v>
      </c>
      <c r="C203">
        <v>10404</v>
      </c>
      <c r="D203">
        <v>449</v>
      </c>
    </row>
    <row r="204" spans="1:4" x14ac:dyDescent="0.3">
      <c r="A204" s="330">
        <v>43111</v>
      </c>
      <c r="B204" t="s">
        <v>2381</v>
      </c>
      <c r="C204">
        <v>11780</v>
      </c>
      <c r="D204">
        <v>540</v>
      </c>
    </row>
    <row r="205" spans="1:4" x14ac:dyDescent="0.3">
      <c r="A205" s="330">
        <v>43111</v>
      </c>
      <c r="B205" t="s">
        <v>2382</v>
      </c>
      <c r="C205">
        <v>10619</v>
      </c>
      <c r="D205">
        <v>447</v>
      </c>
    </row>
    <row r="206" spans="1:4" x14ac:dyDescent="0.3">
      <c r="A206" s="330">
        <v>43111</v>
      </c>
      <c r="B206" t="s">
        <v>2383</v>
      </c>
      <c r="C206">
        <v>24106</v>
      </c>
      <c r="D206">
        <v>1146</v>
      </c>
    </row>
    <row r="207" spans="1:4" x14ac:dyDescent="0.3">
      <c r="A207" s="330">
        <v>43111</v>
      </c>
      <c r="B207" t="s">
        <v>2384</v>
      </c>
      <c r="C207">
        <v>22213</v>
      </c>
      <c r="D207">
        <v>951</v>
      </c>
    </row>
    <row r="208" spans="1:4" x14ac:dyDescent="0.3">
      <c r="A208" s="330">
        <v>43111</v>
      </c>
      <c r="B208" t="s">
        <v>2349</v>
      </c>
      <c r="C208">
        <v>20405</v>
      </c>
      <c r="D208">
        <v>704</v>
      </c>
    </row>
    <row r="209" spans="1:4" x14ac:dyDescent="0.3">
      <c r="A209" s="330">
        <v>43111</v>
      </c>
      <c r="B209" t="s">
        <v>2385</v>
      </c>
      <c r="C209">
        <v>20953</v>
      </c>
      <c r="D209">
        <v>689</v>
      </c>
    </row>
    <row r="210" spans="1:4" x14ac:dyDescent="0.3">
      <c r="A210" s="330">
        <v>43111</v>
      </c>
      <c r="B210" t="s">
        <v>2386</v>
      </c>
      <c r="C210">
        <v>9877</v>
      </c>
      <c r="D210">
        <v>382</v>
      </c>
    </row>
    <row r="211" spans="1:4" x14ac:dyDescent="0.3">
      <c r="A211" s="330">
        <v>43111</v>
      </c>
      <c r="B211" t="s">
        <v>2387</v>
      </c>
      <c r="C211">
        <v>10684</v>
      </c>
      <c r="D211">
        <v>585</v>
      </c>
    </row>
    <row r="212" spans="1:4" x14ac:dyDescent="0.3">
      <c r="A212" s="330">
        <v>43111</v>
      </c>
      <c r="B212" t="s">
        <v>2326</v>
      </c>
      <c r="C212">
        <v>22882</v>
      </c>
      <c r="D212">
        <v>1793</v>
      </c>
    </row>
    <row r="213" spans="1:4" x14ac:dyDescent="0.3">
      <c r="A213" s="330">
        <v>43111</v>
      </c>
      <c r="B213" t="s">
        <v>2388</v>
      </c>
      <c r="C213">
        <v>25326</v>
      </c>
      <c r="D213">
        <v>1817</v>
      </c>
    </row>
    <row r="214" spans="1:4" x14ac:dyDescent="0.3">
      <c r="A214" s="330">
        <v>43111</v>
      </c>
      <c r="B214" t="s">
        <v>2327</v>
      </c>
      <c r="C214">
        <v>16776</v>
      </c>
      <c r="D214">
        <v>1143</v>
      </c>
    </row>
    <row r="215" spans="1:4" x14ac:dyDescent="0.3">
      <c r="A215" s="330">
        <v>43111</v>
      </c>
      <c r="B215" t="s">
        <v>2346</v>
      </c>
      <c r="C215">
        <v>20989</v>
      </c>
      <c r="D215">
        <v>1222</v>
      </c>
    </row>
    <row r="216" spans="1:4" x14ac:dyDescent="0.3">
      <c r="A216" s="330">
        <v>43111</v>
      </c>
      <c r="B216" t="s">
        <v>2347</v>
      </c>
      <c r="C216">
        <v>16531</v>
      </c>
      <c r="D216">
        <v>1076</v>
      </c>
    </row>
    <row r="217" spans="1:4" x14ac:dyDescent="0.3">
      <c r="A217" s="330">
        <v>43111</v>
      </c>
      <c r="B217" t="s">
        <v>2337</v>
      </c>
      <c r="C217">
        <v>9515</v>
      </c>
      <c r="D217">
        <v>349</v>
      </c>
    </row>
    <row r="218" spans="1:4" x14ac:dyDescent="0.3">
      <c r="A218" s="330">
        <v>43111</v>
      </c>
      <c r="B218" t="s">
        <v>2389</v>
      </c>
      <c r="C218">
        <v>3267</v>
      </c>
      <c r="D218">
        <v>156</v>
      </c>
    </row>
    <row r="219" spans="1:4" x14ac:dyDescent="0.3">
      <c r="A219" s="330">
        <v>43111</v>
      </c>
      <c r="B219" t="s">
        <v>2390</v>
      </c>
      <c r="C219">
        <v>9473</v>
      </c>
      <c r="D219">
        <v>303</v>
      </c>
    </row>
    <row r="220" spans="1:4" x14ac:dyDescent="0.3">
      <c r="A220" s="330">
        <v>43111</v>
      </c>
      <c r="B220" t="s">
        <v>2391</v>
      </c>
      <c r="C220">
        <v>260</v>
      </c>
      <c r="D220">
        <v>23</v>
      </c>
    </row>
    <row r="221" spans="1:4" x14ac:dyDescent="0.3">
      <c r="A221" s="330">
        <v>43111</v>
      </c>
      <c r="B221" t="s">
        <v>2392</v>
      </c>
      <c r="C221">
        <v>11297</v>
      </c>
      <c r="D221">
        <v>376</v>
      </c>
    </row>
    <row r="222" spans="1:4" x14ac:dyDescent="0.3">
      <c r="A222" s="330">
        <v>43112</v>
      </c>
      <c r="B222" t="s">
        <v>2379</v>
      </c>
      <c r="C222">
        <v>12773</v>
      </c>
      <c r="D222">
        <v>622</v>
      </c>
    </row>
    <row r="223" spans="1:4" x14ac:dyDescent="0.3">
      <c r="A223" s="330">
        <v>43112</v>
      </c>
      <c r="B223" t="s">
        <v>2380</v>
      </c>
      <c r="C223">
        <v>9945</v>
      </c>
      <c r="D223">
        <v>386</v>
      </c>
    </row>
    <row r="224" spans="1:4" x14ac:dyDescent="0.3">
      <c r="A224" s="330">
        <v>43112</v>
      </c>
      <c r="B224" t="s">
        <v>2381</v>
      </c>
      <c r="C224">
        <v>11783</v>
      </c>
      <c r="D224">
        <v>594</v>
      </c>
    </row>
    <row r="225" spans="1:4" x14ac:dyDescent="0.3">
      <c r="A225" s="330">
        <v>43112</v>
      </c>
      <c r="B225" t="s">
        <v>2382</v>
      </c>
      <c r="C225">
        <v>10468</v>
      </c>
      <c r="D225">
        <v>430</v>
      </c>
    </row>
    <row r="226" spans="1:4" x14ac:dyDescent="0.3">
      <c r="A226" s="330">
        <v>43112</v>
      </c>
      <c r="B226" t="s">
        <v>2383</v>
      </c>
      <c r="C226">
        <v>23243</v>
      </c>
      <c r="D226">
        <v>1063</v>
      </c>
    </row>
    <row r="227" spans="1:4" x14ac:dyDescent="0.3">
      <c r="A227" s="330">
        <v>43112</v>
      </c>
      <c r="B227" t="s">
        <v>2384</v>
      </c>
      <c r="C227">
        <v>22159</v>
      </c>
      <c r="D227">
        <v>1001</v>
      </c>
    </row>
    <row r="228" spans="1:4" x14ac:dyDescent="0.3">
      <c r="A228" s="330">
        <v>43112</v>
      </c>
      <c r="B228" t="s">
        <v>2349</v>
      </c>
      <c r="C228">
        <v>19985</v>
      </c>
      <c r="D228">
        <v>724</v>
      </c>
    </row>
    <row r="229" spans="1:4" x14ac:dyDescent="0.3">
      <c r="A229" s="330">
        <v>43112</v>
      </c>
      <c r="B229" t="s">
        <v>2385</v>
      </c>
      <c r="C229">
        <v>21030</v>
      </c>
      <c r="D229">
        <v>709</v>
      </c>
    </row>
    <row r="230" spans="1:4" x14ac:dyDescent="0.3">
      <c r="A230" s="330">
        <v>43112</v>
      </c>
      <c r="B230" t="s">
        <v>2386</v>
      </c>
      <c r="C230">
        <v>9435</v>
      </c>
      <c r="D230">
        <v>335</v>
      </c>
    </row>
    <row r="231" spans="1:4" x14ac:dyDescent="0.3">
      <c r="A231" s="330">
        <v>43112</v>
      </c>
      <c r="B231" t="s">
        <v>2387</v>
      </c>
      <c r="C231">
        <v>10696</v>
      </c>
      <c r="D231">
        <v>637</v>
      </c>
    </row>
    <row r="232" spans="1:4" x14ac:dyDescent="0.3">
      <c r="A232" s="330">
        <v>43112</v>
      </c>
      <c r="B232" t="s">
        <v>2326</v>
      </c>
      <c r="C232">
        <v>22497</v>
      </c>
      <c r="D232">
        <v>1717</v>
      </c>
    </row>
    <row r="233" spans="1:4" x14ac:dyDescent="0.3">
      <c r="A233" s="330">
        <v>43112</v>
      </c>
      <c r="B233" t="s">
        <v>2388</v>
      </c>
      <c r="C233">
        <v>24414</v>
      </c>
      <c r="D233">
        <v>1830</v>
      </c>
    </row>
    <row r="234" spans="1:4" x14ac:dyDescent="0.3">
      <c r="A234" s="330">
        <v>43112</v>
      </c>
      <c r="B234" t="s">
        <v>2327</v>
      </c>
      <c r="C234">
        <v>16253</v>
      </c>
      <c r="D234">
        <v>1131</v>
      </c>
    </row>
    <row r="235" spans="1:4" x14ac:dyDescent="0.3">
      <c r="A235" s="330">
        <v>43112</v>
      </c>
      <c r="B235" t="s">
        <v>2346</v>
      </c>
      <c r="C235">
        <v>21868</v>
      </c>
      <c r="D235">
        <v>1314</v>
      </c>
    </row>
    <row r="236" spans="1:4" x14ac:dyDescent="0.3">
      <c r="A236" s="330">
        <v>43112</v>
      </c>
      <c r="B236" t="s">
        <v>2347</v>
      </c>
      <c r="C236">
        <v>17865</v>
      </c>
      <c r="D236">
        <v>1218</v>
      </c>
    </row>
    <row r="237" spans="1:4" x14ac:dyDescent="0.3">
      <c r="A237" s="330">
        <v>43112</v>
      </c>
      <c r="B237" t="s">
        <v>2337</v>
      </c>
      <c r="C237">
        <v>8877</v>
      </c>
      <c r="D237">
        <v>381</v>
      </c>
    </row>
    <row r="238" spans="1:4" x14ac:dyDescent="0.3">
      <c r="A238" s="330">
        <v>43112</v>
      </c>
      <c r="B238" t="s">
        <v>2389</v>
      </c>
      <c r="C238">
        <v>3266</v>
      </c>
      <c r="D238">
        <v>161</v>
      </c>
    </row>
    <row r="239" spans="1:4" x14ac:dyDescent="0.3">
      <c r="A239" s="330">
        <v>43112</v>
      </c>
      <c r="B239" t="s">
        <v>2390</v>
      </c>
      <c r="C239">
        <v>9056</v>
      </c>
      <c r="D239">
        <v>263</v>
      </c>
    </row>
    <row r="240" spans="1:4" x14ac:dyDescent="0.3">
      <c r="A240" s="330">
        <v>43112</v>
      </c>
      <c r="B240" t="s">
        <v>2391</v>
      </c>
      <c r="C240">
        <v>197</v>
      </c>
      <c r="D240">
        <v>23</v>
      </c>
    </row>
    <row r="241" spans="1:4" x14ac:dyDescent="0.3">
      <c r="A241" s="330">
        <v>43112</v>
      </c>
      <c r="B241" t="s">
        <v>2392</v>
      </c>
      <c r="C241">
        <v>11062</v>
      </c>
      <c r="D241">
        <v>323</v>
      </c>
    </row>
    <row r="242" spans="1:4" x14ac:dyDescent="0.3">
      <c r="A242" s="330">
        <v>43113</v>
      </c>
      <c r="B242" t="s">
        <v>2379</v>
      </c>
      <c r="C242">
        <v>8421</v>
      </c>
      <c r="D242">
        <v>159</v>
      </c>
    </row>
    <row r="243" spans="1:4" x14ac:dyDescent="0.3">
      <c r="A243" s="330">
        <v>43113</v>
      </c>
      <c r="B243" t="s">
        <v>2380</v>
      </c>
      <c r="C243">
        <v>5875</v>
      </c>
      <c r="D243">
        <v>113</v>
      </c>
    </row>
    <row r="244" spans="1:4" x14ac:dyDescent="0.3">
      <c r="A244" s="330">
        <v>43113</v>
      </c>
      <c r="B244" t="s">
        <v>2381</v>
      </c>
      <c r="C244">
        <v>7965</v>
      </c>
      <c r="D244">
        <v>142</v>
      </c>
    </row>
    <row r="245" spans="1:4" x14ac:dyDescent="0.3">
      <c r="A245" s="330">
        <v>43113</v>
      </c>
      <c r="B245" t="s">
        <v>2382</v>
      </c>
      <c r="C245">
        <v>6140</v>
      </c>
      <c r="D245">
        <v>117</v>
      </c>
    </row>
    <row r="246" spans="1:4" x14ac:dyDescent="0.3">
      <c r="A246" s="330">
        <v>43113</v>
      </c>
      <c r="B246" t="s">
        <v>2383</v>
      </c>
      <c r="C246">
        <v>14595</v>
      </c>
      <c r="D246">
        <v>277</v>
      </c>
    </row>
    <row r="247" spans="1:4" x14ac:dyDescent="0.3">
      <c r="A247" s="330">
        <v>43113</v>
      </c>
      <c r="B247" t="s">
        <v>2384</v>
      </c>
      <c r="C247">
        <v>14067</v>
      </c>
      <c r="D247">
        <v>252</v>
      </c>
    </row>
    <row r="248" spans="1:4" x14ac:dyDescent="0.3">
      <c r="A248" s="330">
        <v>43113</v>
      </c>
      <c r="B248" t="s">
        <v>2349</v>
      </c>
      <c r="C248">
        <v>17412</v>
      </c>
      <c r="D248">
        <v>485</v>
      </c>
    </row>
    <row r="249" spans="1:4" x14ac:dyDescent="0.3">
      <c r="A249" s="330">
        <v>43113</v>
      </c>
      <c r="B249" t="s">
        <v>2385</v>
      </c>
      <c r="C249">
        <v>17316</v>
      </c>
      <c r="D249">
        <v>464</v>
      </c>
    </row>
    <row r="250" spans="1:4" x14ac:dyDescent="0.3">
      <c r="A250" s="330">
        <v>43113</v>
      </c>
      <c r="B250" t="s">
        <v>2386</v>
      </c>
      <c r="C250">
        <v>7976</v>
      </c>
      <c r="D250">
        <v>145</v>
      </c>
    </row>
    <row r="251" spans="1:4" x14ac:dyDescent="0.3">
      <c r="A251" s="330">
        <v>43113</v>
      </c>
      <c r="B251" t="s">
        <v>2387</v>
      </c>
      <c r="C251">
        <v>7917</v>
      </c>
      <c r="D251">
        <v>170</v>
      </c>
    </row>
    <row r="252" spans="1:4" x14ac:dyDescent="0.3">
      <c r="A252" s="330">
        <v>43113</v>
      </c>
      <c r="B252" t="s">
        <v>2326</v>
      </c>
      <c r="C252">
        <v>14221</v>
      </c>
      <c r="D252">
        <v>523</v>
      </c>
    </row>
    <row r="253" spans="1:4" x14ac:dyDescent="0.3">
      <c r="A253" s="330">
        <v>43113</v>
      </c>
      <c r="B253" t="s">
        <v>2388</v>
      </c>
      <c r="C253">
        <v>15530</v>
      </c>
      <c r="D253">
        <v>581</v>
      </c>
    </row>
    <row r="254" spans="1:4" x14ac:dyDescent="0.3">
      <c r="A254" s="330">
        <v>43113</v>
      </c>
      <c r="B254" t="s">
        <v>2327</v>
      </c>
      <c r="C254">
        <v>11848</v>
      </c>
      <c r="D254">
        <v>448</v>
      </c>
    </row>
    <row r="255" spans="1:4" x14ac:dyDescent="0.3">
      <c r="A255" s="330">
        <v>43113</v>
      </c>
      <c r="B255" t="s">
        <v>2346</v>
      </c>
      <c r="C255">
        <v>14867</v>
      </c>
      <c r="D255">
        <v>531</v>
      </c>
    </row>
    <row r="256" spans="1:4" x14ac:dyDescent="0.3">
      <c r="A256" s="330">
        <v>43113</v>
      </c>
      <c r="B256" t="s">
        <v>2347</v>
      </c>
      <c r="C256">
        <v>12769</v>
      </c>
      <c r="D256">
        <v>548</v>
      </c>
    </row>
    <row r="257" spans="1:4" x14ac:dyDescent="0.3">
      <c r="A257" s="330">
        <v>43113</v>
      </c>
      <c r="B257" t="s">
        <v>2337</v>
      </c>
      <c r="C257">
        <v>6718</v>
      </c>
      <c r="D257">
        <v>223</v>
      </c>
    </row>
    <row r="258" spans="1:4" x14ac:dyDescent="0.3">
      <c r="A258" s="330">
        <v>43113</v>
      </c>
      <c r="B258" t="s">
        <v>2389</v>
      </c>
      <c r="C258">
        <v>1995</v>
      </c>
      <c r="D258">
        <v>57</v>
      </c>
    </row>
    <row r="259" spans="1:4" x14ac:dyDescent="0.3">
      <c r="A259" s="330">
        <v>43113</v>
      </c>
      <c r="B259" t="s">
        <v>2390</v>
      </c>
      <c r="C259">
        <v>7468</v>
      </c>
      <c r="D259">
        <v>121</v>
      </c>
    </row>
    <row r="260" spans="1:4" x14ac:dyDescent="0.3">
      <c r="A260" s="330">
        <v>43113</v>
      </c>
      <c r="B260" t="s">
        <v>2391</v>
      </c>
      <c r="C260">
        <v>240</v>
      </c>
      <c r="D260">
        <v>6</v>
      </c>
    </row>
    <row r="261" spans="1:4" x14ac:dyDescent="0.3">
      <c r="A261" s="330">
        <v>43113</v>
      </c>
      <c r="B261" t="s">
        <v>2392</v>
      </c>
      <c r="C261">
        <v>8863</v>
      </c>
      <c r="D261">
        <v>128</v>
      </c>
    </row>
    <row r="262" spans="1:4" x14ac:dyDescent="0.3">
      <c r="A262" s="330">
        <v>43114</v>
      </c>
      <c r="B262" t="s">
        <v>2379</v>
      </c>
      <c r="C262">
        <v>6421</v>
      </c>
      <c r="D262">
        <v>66</v>
      </c>
    </row>
    <row r="263" spans="1:4" x14ac:dyDescent="0.3">
      <c r="A263" s="330">
        <v>43114</v>
      </c>
      <c r="B263" t="s">
        <v>2380</v>
      </c>
      <c r="C263">
        <v>4610</v>
      </c>
      <c r="D263">
        <v>49</v>
      </c>
    </row>
    <row r="264" spans="1:4" x14ac:dyDescent="0.3">
      <c r="A264" s="330">
        <v>43114</v>
      </c>
      <c r="B264" t="s">
        <v>2381</v>
      </c>
      <c r="C264">
        <v>6111</v>
      </c>
      <c r="D264">
        <v>70</v>
      </c>
    </row>
    <row r="265" spans="1:4" x14ac:dyDescent="0.3">
      <c r="A265" s="330">
        <v>43114</v>
      </c>
      <c r="B265" t="s">
        <v>2382</v>
      </c>
      <c r="C265">
        <v>5122</v>
      </c>
      <c r="D265">
        <v>30</v>
      </c>
    </row>
    <row r="266" spans="1:4" x14ac:dyDescent="0.3">
      <c r="A266" s="330">
        <v>43114</v>
      </c>
      <c r="B266" t="s">
        <v>2383</v>
      </c>
      <c r="C266">
        <v>11209</v>
      </c>
      <c r="D266">
        <v>107</v>
      </c>
    </row>
    <row r="267" spans="1:4" x14ac:dyDescent="0.3">
      <c r="A267" s="330">
        <v>43114</v>
      </c>
      <c r="B267" t="s">
        <v>2384</v>
      </c>
      <c r="C267">
        <v>11240</v>
      </c>
      <c r="D267">
        <v>102</v>
      </c>
    </row>
    <row r="268" spans="1:4" x14ac:dyDescent="0.3">
      <c r="A268" s="330">
        <v>43114</v>
      </c>
      <c r="B268" t="s">
        <v>2349</v>
      </c>
      <c r="C268">
        <v>12496</v>
      </c>
      <c r="D268">
        <v>261</v>
      </c>
    </row>
    <row r="269" spans="1:4" x14ac:dyDescent="0.3">
      <c r="A269" s="330">
        <v>43114</v>
      </c>
      <c r="B269" t="s">
        <v>2385</v>
      </c>
      <c r="C269">
        <v>12519</v>
      </c>
      <c r="D269">
        <v>279</v>
      </c>
    </row>
    <row r="270" spans="1:4" x14ac:dyDescent="0.3">
      <c r="A270" s="330">
        <v>43114</v>
      </c>
      <c r="B270" t="s">
        <v>2386</v>
      </c>
      <c r="C270">
        <v>5465</v>
      </c>
      <c r="D270">
        <v>52</v>
      </c>
    </row>
    <row r="271" spans="1:4" x14ac:dyDescent="0.3">
      <c r="A271" s="330">
        <v>43114</v>
      </c>
      <c r="B271" t="s">
        <v>2387</v>
      </c>
      <c r="C271">
        <v>5355</v>
      </c>
      <c r="D271">
        <v>81</v>
      </c>
    </row>
    <row r="272" spans="1:4" x14ac:dyDescent="0.3">
      <c r="A272" s="330">
        <v>43114</v>
      </c>
      <c r="B272" t="s">
        <v>2326</v>
      </c>
      <c r="C272">
        <v>11947</v>
      </c>
      <c r="D272">
        <v>279</v>
      </c>
    </row>
    <row r="273" spans="1:4" x14ac:dyDescent="0.3">
      <c r="A273" s="330">
        <v>43114</v>
      </c>
      <c r="B273" t="s">
        <v>2388</v>
      </c>
      <c r="C273">
        <v>12919</v>
      </c>
      <c r="D273">
        <v>263</v>
      </c>
    </row>
    <row r="274" spans="1:4" x14ac:dyDescent="0.3">
      <c r="A274" s="330">
        <v>43114</v>
      </c>
      <c r="B274" t="s">
        <v>2327</v>
      </c>
      <c r="C274">
        <v>9778</v>
      </c>
      <c r="D274">
        <v>292</v>
      </c>
    </row>
    <row r="275" spans="1:4" x14ac:dyDescent="0.3">
      <c r="A275" s="330">
        <v>43114</v>
      </c>
      <c r="B275" t="s">
        <v>2346</v>
      </c>
      <c r="C275">
        <v>13797</v>
      </c>
      <c r="D275">
        <v>315</v>
      </c>
    </row>
    <row r="276" spans="1:4" x14ac:dyDescent="0.3">
      <c r="A276" s="330">
        <v>43114</v>
      </c>
      <c r="B276" t="s">
        <v>2347</v>
      </c>
      <c r="C276">
        <v>11947</v>
      </c>
      <c r="D276">
        <v>359</v>
      </c>
    </row>
    <row r="277" spans="1:4" x14ac:dyDescent="0.3">
      <c r="A277" s="330">
        <v>43114</v>
      </c>
      <c r="B277" t="s">
        <v>2337</v>
      </c>
      <c r="C277">
        <v>5130</v>
      </c>
      <c r="D277">
        <v>157</v>
      </c>
    </row>
    <row r="278" spans="1:4" x14ac:dyDescent="0.3">
      <c r="A278" s="330">
        <v>43114</v>
      </c>
      <c r="B278" t="s">
        <v>2389</v>
      </c>
      <c r="C278">
        <v>1413</v>
      </c>
      <c r="D278">
        <v>24</v>
      </c>
    </row>
    <row r="279" spans="1:4" x14ac:dyDescent="0.3">
      <c r="A279" s="330">
        <v>43114</v>
      </c>
      <c r="B279" t="s">
        <v>2390</v>
      </c>
      <c r="C279">
        <v>5799</v>
      </c>
      <c r="D279">
        <v>50</v>
      </c>
    </row>
    <row r="280" spans="1:4" x14ac:dyDescent="0.3">
      <c r="A280" s="330">
        <v>43114</v>
      </c>
      <c r="B280" t="s">
        <v>2391</v>
      </c>
      <c r="C280">
        <v>208</v>
      </c>
      <c r="D280">
        <v>4</v>
      </c>
    </row>
    <row r="281" spans="1:4" x14ac:dyDescent="0.3">
      <c r="A281" s="330">
        <v>43114</v>
      </c>
      <c r="B281" t="s">
        <v>2392</v>
      </c>
      <c r="C281">
        <v>6143</v>
      </c>
      <c r="D281">
        <v>43</v>
      </c>
    </row>
    <row r="282" spans="1:4" x14ac:dyDescent="0.3">
      <c r="A282" s="330">
        <v>43115</v>
      </c>
      <c r="B282" t="s">
        <v>2379</v>
      </c>
      <c r="C282">
        <v>12991</v>
      </c>
      <c r="D282">
        <v>633</v>
      </c>
    </row>
    <row r="283" spans="1:4" x14ac:dyDescent="0.3">
      <c r="A283" s="330">
        <v>43115</v>
      </c>
      <c r="B283" t="s">
        <v>2380</v>
      </c>
      <c r="C283">
        <v>10565</v>
      </c>
      <c r="D283">
        <v>419</v>
      </c>
    </row>
    <row r="284" spans="1:4" x14ac:dyDescent="0.3">
      <c r="A284" s="330">
        <v>43115</v>
      </c>
      <c r="B284" t="s">
        <v>2381</v>
      </c>
      <c r="C284">
        <v>11957</v>
      </c>
      <c r="D284">
        <v>570</v>
      </c>
    </row>
    <row r="285" spans="1:4" x14ac:dyDescent="0.3">
      <c r="A285" s="330">
        <v>43115</v>
      </c>
      <c r="B285" t="s">
        <v>2382</v>
      </c>
      <c r="C285">
        <v>11220</v>
      </c>
      <c r="D285">
        <v>430</v>
      </c>
    </row>
    <row r="286" spans="1:4" x14ac:dyDescent="0.3">
      <c r="A286" s="330">
        <v>43115</v>
      </c>
      <c r="B286" t="s">
        <v>2383</v>
      </c>
      <c r="C286">
        <v>24025</v>
      </c>
      <c r="D286">
        <v>1109</v>
      </c>
    </row>
    <row r="287" spans="1:4" x14ac:dyDescent="0.3">
      <c r="A287" s="330">
        <v>43115</v>
      </c>
      <c r="B287" t="s">
        <v>2384</v>
      </c>
      <c r="C287">
        <v>23040</v>
      </c>
      <c r="D287">
        <v>980</v>
      </c>
    </row>
    <row r="288" spans="1:4" x14ac:dyDescent="0.3">
      <c r="A288" s="330">
        <v>43115</v>
      </c>
      <c r="B288" t="s">
        <v>2349</v>
      </c>
      <c r="C288">
        <v>20781</v>
      </c>
      <c r="D288">
        <v>768</v>
      </c>
    </row>
    <row r="289" spans="1:4" x14ac:dyDescent="0.3">
      <c r="A289" s="330">
        <v>43115</v>
      </c>
      <c r="B289" t="s">
        <v>2385</v>
      </c>
      <c r="C289">
        <v>22150</v>
      </c>
      <c r="D289">
        <v>813</v>
      </c>
    </row>
    <row r="290" spans="1:4" x14ac:dyDescent="0.3">
      <c r="A290" s="330">
        <v>43115</v>
      </c>
      <c r="B290" t="s">
        <v>2386</v>
      </c>
      <c r="C290">
        <v>10163</v>
      </c>
      <c r="D290">
        <v>398</v>
      </c>
    </row>
    <row r="291" spans="1:4" x14ac:dyDescent="0.3">
      <c r="A291" s="330">
        <v>43115</v>
      </c>
      <c r="B291" t="s">
        <v>2387</v>
      </c>
      <c r="C291">
        <v>10922</v>
      </c>
      <c r="D291">
        <v>614</v>
      </c>
    </row>
    <row r="292" spans="1:4" x14ac:dyDescent="0.3">
      <c r="A292" s="330">
        <v>43115</v>
      </c>
      <c r="B292" t="s">
        <v>2326</v>
      </c>
      <c r="C292">
        <v>24316</v>
      </c>
      <c r="D292">
        <v>1831</v>
      </c>
    </row>
    <row r="293" spans="1:4" x14ac:dyDescent="0.3">
      <c r="A293" s="330">
        <v>43115</v>
      </c>
      <c r="B293" t="s">
        <v>2388</v>
      </c>
      <c r="C293">
        <v>26323</v>
      </c>
      <c r="D293">
        <v>1932</v>
      </c>
    </row>
    <row r="294" spans="1:4" x14ac:dyDescent="0.3">
      <c r="A294" s="330">
        <v>43115</v>
      </c>
      <c r="B294" t="s">
        <v>2327</v>
      </c>
      <c r="C294">
        <v>16545</v>
      </c>
      <c r="D294">
        <v>1174</v>
      </c>
    </row>
    <row r="295" spans="1:4" x14ac:dyDescent="0.3">
      <c r="A295" s="330">
        <v>43115</v>
      </c>
      <c r="B295" t="s">
        <v>2346</v>
      </c>
      <c r="C295">
        <v>23040</v>
      </c>
      <c r="D295">
        <v>1279</v>
      </c>
    </row>
    <row r="296" spans="1:4" x14ac:dyDescent="0.3">
      <c r="A296" s="330">
        <v>43115</v>
      </c>
      <c r="B296" t="s">
        <v>2347</v>
      </c>
      <c r="C296">
        <v>18836</v>
      </c>
      <c r="D296">
        <v>1181</v>
      </c>
    </row>
    <row r="297" spans="1:4" x14ac:dyDescent="0.3">
      <c r="A297" s="330">
        <v>43115</v>
      </c>
      <c r="B297" t="s">
        <v>2337</v>
      </c>
      <c r="C297">
        <v>9291</v>
      </c>
      <c r="D297">
        <v>404</v>
      </c>
    </row>
    <row r="298" spans="1:4" x14ac:dyDescent="0.3">
      <c r="A298" s="330">
        <v>43115</v>
      </c>
      <c r="B298" t="s">
        <v>2389</v>
      </c>
      <c r="C298">
        <v>3791</v>
      </c>
      <c r="D298">
        <v>164</v>
      </c>
    </row>
    <row r="299" spans="1:4" x14ac:dyDescent="0.3">
      <c r="A299" s="330">
        <v>43115</v>
      </c>
      <c r="B299" t="s">
        <v>2390</v>
      </c>
      <c r="C299">
        <v>9783</v>
      </c>
      <c r="D299">
        <v>333</v>
      </c>
    </row>
    <row r="300" spans="1:4" x14ac:dyDescent="0.3">
      <c r="A300" s="330">
        <v>43115</v>
      </c>
      <c r="B300" t="s">
        <v>2391</v>
      </c>
      <c r="C300">
        <v>526</v>
      </c>
      <c r="D300">
        <v>34</v>
      </c>
    </row>
    <row r="301" spans="1:4" x14ac:dyDescent="0.3">
      <c r="A301" s="330">
        <v>43115</v>
      </c>
      <c r="B301" t="s">
        <v>2392</v>
      </c>
      <c r="C301">
        <v>11575</v>
      </c>
      <c r="D301">
        <v>393</v>
      </c>
    </row>
    <row r="302" spans="1:4" x14ac:dyDescent="0.3">
      <c r="A302" s="330">
        <v>43116</v>
      </c>
      <c r="B302" t="s">
        <v>2379</v>
      </c>
      <c r="C302">
        <v>12606</v>
      </c>
      <c r="D302">
        <v>655</v>
      </c>
    </row>
    <row r="303" spans="1:4" x14ac:dyDescent="0.3">
      <c r="A303" s="330">
        <v>43116</v>
      </c>
      <c r="B303" t="s">
        <v>2380</v>
      </c>
      <c r="C303">
        <v>9770</v>
      </c>
      <c r="D303">
        <v>447</v>
      </c>
    </row>
    <row r="304" spans="1:4" x14ac:dyDescent="0.3">
      <c r="A304" s="330">
        <v>43116</v>
      </c>
      <c r="B304" t="s">
        <v>2381</v>
      </c>
      <c r="C304">
        <v>10986</v>
      </c>
      <c r="D304">
        <v>502</v>
      </c>
    </row>
    <row r="305" spans="1:4" x14ac:dyDescent="0.3">
      <c r="A305" s="330">
        <v>43116</v>
      </c>
      <c r="B305" t="s">
        <v>2382</v>
      </c>
      <c r="C305">
        <v>10161</v>
      </c>
      <c r="D305">
        <v>413</v>
      </c>
    </row>
    <row r="306" spans="1:4" x14ac:dyDescent="0.3">
      <c r="A306" s="330">
        <v>43116</v>
      </c>
      <c r="B306" t="s">
        <v>2383</v>
      </c>
      <c r="C306">
        <v>22865</v>
      </c>
      <c r="D306">
        <v>1143</v>
      </c>
    </row>
    <row r="307" spans="1:4" x14ac:dyDescent="0.3">
      <c r="A307" s="330">
        <v>43116</v>
      </c>
      <c r="B307" t="s">
        <v>2384</v>
      </c>
      <c r="C307">
        <v>21036</v>
      </c>
      <c r="D307">
        <v>896</v>
      </c>
    </row>
    <row r="308" spans="1:4" x14ac:dyDescent="0.3">
      <c r="A308" s="330">
        <v>43116</v>
      </c>
      <c r="B308" t="s">
        <v>2349</v>
      </c>
      <c r="C308">
        <v>21518</v>
      </c>
      <c r="D308">
        <v>734</v>
      </c>
    </row>
    <row r="309" spans="1:4" x14ac:dyDescent="0.3">
      <c r="A309" s="330">
        <v>43116</v>
      </c>
      <c r="B309" t="s">
        <v>2385</v>
      </c>
      <c r="C309">
        <v>23281</v>
      </c>
      <c r="D309">
        <v>812</v>
      </c>
    </row>
    <row r="310" spans="1:4" x14ac:dyDescent="0.3">
      <c r="A310" s="330">
        <v>43116</v>
      </c>
      <c r="B310" t="s">
        <v>2386</v>
      </c>
      <c r="C310">
        <v>10319</v>
      </c>
      <c r="D310">
        <v>357</v>
      </c>
    </row>
    <row r="311" spans="1:4" x14ac:dyDescent="0.3">
      <c r="A311" s="330">
        <v>43116</v>
      </c>
      <c r="B311" t="s">
        <v>2387</v>
      </c>
      <c r="C311">
        <v>11781</v>
      </c>
      <c r="D311">
        <v>669</v>
      </c>
    </row>
    <row r="312" spans="1:4" x14ac:dyDescent="0.3">
      <c r="A312" s="330">
        <v>43116</v>
      </c>
      <c r="B312" t="s">
        <v>2326</v>
      </c>
      <c r="C312">
        <v>25943</v>
      </c>
      <c r="D312">
        <v>2060</v>
      </c>
    </row>
    <row r="313" spans="1:4" x14ac:dyDescent="0.3">
      <c r="A313" s="330">
        <v>43116</v>
      </c>
      <c r="B313" t="s">
        <v>2388</v>
      </c>
      <c r="C313">
        <v>26915</v>
      </c>
      <c r="D313">
        <v>2048</v>
      </c>
    </row>
    <row r="314" spans="1:4" x14ac:dyDescent="0.3">
      <c r="A314" s="330">
        <v>43116</v>
      </c>
      <c r="B314" t="s">
        <v>2327</v>
      </c>
      <c r="C314">
        <v>17877</v>
      </c>
      <c r="D314">
        <v>1417</v>
      </c>
    </row>
    <row r="315" spans="1:4" x14ac:dyDescent="0.3">
      <c r="A315" s="330">
        <v>43116</v>
      </c>
      <c r="B315" t="s">
        <v>2346</v>
      </c>
      <c r="C315">
        <v>23678</v>
      </c>
      <c r="D315">
        <v>1488</v>
      </c>
    </row>
    <row r="316" spans="1:4" x14ac:dyDescent="0.3">
      <c r="A316" s="330">
        <v>43116</v>
      </c>
      <c r="B316" t="s">
        <v>2347</v>
      </c>
      <c r="C316">
        <v>19053</v>
      </c>
      <c r="D316">
        <v>1382</v>
      </c>
    </row>
    <row r="317" spans="1:4" x14ac:dyDescent="0.3">
      <c r="A317" s="330">
        <v>43116</v>
      </c>
      <c r="B317" t="s">
        <v>2337</v>
      </c>
      <c r="C317">
        <v>10267</v>
      </c>
      <c r="D317">
        <v>431</v>
      </c>
    </row>
    <row r="318" spans="1:4" x14ac:dyDescent="0.3">
      <c r="A318" s="330">
        <v>43116</v>
      </c>
      <c r="B318" t="s">
        <v>2389</v>
      </c>
      <c r="C318">
        <v>3626</v>
      </c>
      <c r="D318">
        <v>173</v>
      </c>
    </row>
    <row r="319" spans="1:4" x14ac:dyDescent="0.3">
      <c r="A319" s="330">
        <v>43116</v>
      </c>
      <c r="B319" t="s">
        <v>2390</v>
      </c>
      <c r="C319">
        <v>9761</v>
      </c>
      <c r="D319">
        <v>343</v>
      </c>
    </row>
    <row r="320" spans="1:4" x14ac:dyDescent="0.3">
      <c r="A320" s="330">
        <v>43116</v>
      </c>
      <c r="B320" t="s">
        <v>2391</v>
      </c>
      <c r="C320">
        <v>321</v>
      </c>
      <c r="D320">
        <v>37</v>
      </c>
    </row>
    <row r="321" spans="1:4" x14ac:dyDescent="0.3">
      <c r="A321" s="330">
        <v>43116</v>
      </c>
      <c r="B321" t="s">
        <v>2392</v>
      </c>
      <c r="C321">
        <v>11239</v>
      </c>
      <c r="D321">
        <v>385</v>
      </c>
    </row>
    <row r="322" spans="1:4" x14ac:dyDescent="0.3">
      <c r="A322" s="330">
        <v>43117</v>
      </c>
      <c r="B322" t="s">
        <v>2379</v>
      </c>
      <c r="C322">
        <v>13563</v>
      </c>
      <c r="D322">
        <v>642</v>
      </c>
    </row>
    <row r="323" spans="1:4" x14ac:dyDescent="0.3">
      <c r="A323" s="330">
        <v>43117</v>
      </c>
      <c r="B323" t="s">
        <v>2380</v>
      </c>
      <c r="C323">
        <v>10293</v>
      </c>
      <c r="D323">
        <v>413</v>
      </c>
    </row>
    <row r="324" spans="1:4" x14ac:dyDescent="0.3">
      <c r="A324" s="330">
        <v>43117</v>
      </c>
      <c r="B324" t="s">
        <v>2381</v>
      </c>
      <c r="C324">
        <v>13822</v>
      </c>
      <c r="D324">
        <v>705</v>
      </c>
    </row>
    <row r="325" spans="1:4" x14ac:dyDescent="0.3">
      <c r="A325" s="330">
        <v>43117</v>
      </c>
      <c r="B325" t="s">
        <v>2382</v>
      </c>
      <c r="C325">
        <v>11976</v>
      </c>
      <c r="D325">
        <v>436</v>
      </c>
    </row>
    <row r="326" spans="1:4" x14ac:dyDescent="0.3">
      <c r="A326" s="330">
        <v>43117</v>
      </c>
      <c r="B326" t="s">
        <v>2383</v>
      </c>
      <c r="C326">
        <v>24387</v>
      </c>
      <c r="D326">
        <v>1097</v>
      </c>
    </row>
    <row r="327" spans="1:4" x14ac:dyDescent="0.3">
      <c r="A327" s="330">
        <v>43117</v>
      </c>
      <c r="B327" t="s">
        <v>2384</v>
      </c>
      <c r="C327">
        <v>25690</v>
      </c>
      <c r="D327">
        <v>1123</v>
      </c>
    </row>
    <row r="328" spans="1:4" x14ac:dyDescent="0.3">
      <c r="A328" s="330">
        <v>43117</v>
      </c>
      <c r="B328" t="s">
        <v>2349</v>
      </c>
      <c r="C328">
        <v>22156</v>
      </c>
      <c r="D328">
        <v>795</v>
      </c>
    </row>
    <row r="329" spans="1:4" x14ac:dyDescent="0.3">
      <c r="A329" s="330">
        <v>43117</v>
      </c>
      <c r="B329" t="s">
        <v>2385</v>
      </c>
      <c r="C329">
        <v>23235</v>
      </c>
      <c r="D329">
        <v>841</v>
      </c>
    </row>
    <row r="330" spans="1:4" x14ac:dyDescent="0.3">
      <c r="A330" s="330">
        <v>43117</v>
      </c>
      <c r="B330" t="s">
        <v>2386</v>
      </c>
      <c r="C330">
        <v>9985</v>
      </c>
      <c r="D330">
        <v>389</v>
      </c>
    </row>
    <row r="331" spans="1:4" x14ac:dyDescent="0.3">
      <c r="A331" s="330">
        <v>43117</v>
      </c>
      <c r="B331" t="s">
        <v>2387</v>
      </c>
      <c r="C331">
        <v>12120</v>
      </c>
      <c r="D331">
        <v>696</v>
      </c>
    </row>
    <row r="332" spans="1:4" x14ac:dyDescent="0.3">
      <c r="A332" s="330">
        <v>43117</v>
      </c>
      <c r="B332" t="s">
        <v>2326</v>
      </c>
      <c r="C332">
        <v>26627</v>
      </c>
      <c r="D332">
        <v>1960</v>
      </c>
    </row>
    <row r="333" spans="1:4" x14ac:dyDescent="0.3">
      <c r="A333" s="330">
        <v>43117</v>
      </c>
      <c r="B333" t="s">
        <v>2388</v>
      </c>
      <c r="C333">
        <v>27183</v>
      </c>
      <c r="D333">
        <v>1887</v>
      </c>
    </row>
    <row r="334" spans="1:4" x14ac:dyDescent="0.3">
      <c r="A334" s="330">
        <v>43117</v>
      </c>
      <c r="B334" t="s">
        <v>2327</v>
      </c>
      <c r="C334">
        <v>18253</v>
      </c>
      <c r="D334">
        <v>1261</v>
      </c>
    </row>
    <row r="335" spans="1:4" x14ac:dyDescent="0.3">
      <c r="A335" s="330">
        <v>43117</v>
      </c>
      <c r="B335" t="s">
        <v>2346</v>
      </c>
      <c r="C335">
        <v>23808</v>
      </c>
      <c r="D335">
        <v>1370</v>
      </c>
    </row>
    <row r="336" spans="1:4" x14ac:dyDescent="0.3">
      <c r="A336" s="330">
        <v>43117</v>
      </c>
      <c r="B336" t="s">
        <v>2347</v>
      </c>
      <c r="C336">
        <v>19331</v>
      </c>
      <c r="D336">
        <v>1304</v>
      </c>
    </row>
    <row r="337" spans="1:4" x14ac:dyDescent="0.3">
      <c r="A337" s="330">
        <v>43117</v>
      </c>
      <c r="B337" t="s">
        <v>2337</v>
      </c>
      <c r="C337">
        <v>10338</v>
      </c>
      <c r="D337">
        <v>419</v>
      </c>
    </row>
    <row r="338" spans="1:4" x14ac:dyDescent="0.3">
      <c r="A338" s="330">
        <v>43117</v>
      </c>
      <c r="B338" t="s">
        <v>2389</v>
      </c>
      <c r="C338">
        <v>3719</v>
      </c>
      <c r="D338">
        <v>191</v>
      </c>
    </row>
    <row r="339" spans="1:4" x14ac:dyDescent="0.3">
      <c r="A339" s="330">
        <v>43117</v>
      </c>
      <c r="B339" t="s">
        <v>2390</v>
      </c>
      <c r="C339">
        <v>9860</v>
      </c>
      <c r="D339">
        <v>317</v>
      </c>
    </row>
    <row r="340" spans="1:4" x14ac:dyDescent="0.3">
      <c r="A340" s="330">
        <v>43117</v>
      </c>
      <c r="B340" t="s">
        <v>2391</v>
      </c>
      <c r="C340">
        <v>251</v>
      </c>
      <c r="D340">
        <v>36</v>
      </c>
    </row>
    <row r="341" spans="1:4" x14ac:dyDescent="0.3">
      <c r="A341" s="330">
        <v>43117</v>
      </c>
      <c r="B341" t="s">
        <v>2392</v>
      </c>
      <c r="C341">
        <v>11011</v>
      </c>
      <c r="D341">
        <v>361</v>
      </c>
    </row>
    <row r="342" spans="1:4" x14ac:dyDescent="0.3">
      <c r="A342" s="330">
        <v>43118</v>
      </c>
      <c r="B342" t="s">
        <v>2379</v>
      </c>
      <c r="C342">
        <v>13545</v>
      </c>
      <c r="D342">
        <v>643</v>
      </c>
    </row>
    <row r="343" spans="1:4" x14ac:dyDescent="0.3">
      <c r="A343" s="330">
        <v>43118</v>
      </c>
      <c r="B343" t="s">
        <v>2380</v>
      </c>
      <c r="C343">
        <v>10289</v>
      </c>
      <c r="D343">
        <v>420</v>
      </c>
    </row>
    <row r="344" spans="1:4" x14ac:dyDescent="0.3">
      <c r="A344" s="330">
        <v>43118</v>
      </c>
      <c r="B344" t="s">
        <v>2381</v>
      </c>
      <c r="C344">
        <v>12627</v>
      </c>
      <c r="D344">
        <v>664</v>
      </c>
    </row>
    <row r="345" spans="1:4" x14ac:dyDescent="0.3">
      <c r="A345" s="330">
        <v>43118</v>
      </c>
      <c r="B345" t="s">
        <v>2382</v>
      </c>
      <c r="C345">
        <v>10928</v>
      </c>
      <c r="D345">
        <v>414</v>
      </c>
    </row>
    <row r="346" spans="1:4" x14ac:dyDescent="0.3">
      <c r="A346" s="330">
        <v>43118</v>
      </c>
      <c r="B346" t="s">
        <v>2383</v>
      </c>
      <c r="C346">
        <v>24308</v>
      </c>
      <c r="D346">
        <v>1105</v>
      </c>
    </row>
    <row r="347" spans="1:4" x14ac:dyDescent="0.3">
      <c r="A347" s="330">
        <v>43118</v>
      </c>
      <c r="B347" t="s">
        <v>2384</v>
      </c>
      <c r="C347">
        <v>23579</v>
      </c>
      <c r="D347">
        <v>1052</v>
      </c>
    </row>
    <row r="348" spans="1:4" x14ac:dyDescent="0.3">
      <c r="A348" s="330">
        <v>43118</v>
      </c>
      <c r="B348" t="s">
        <v>2349</v>
      </c>
      <c r="C348">
        <v>22054</v>
      </c>
      <c r="D348">
        <v>768</v>
      </c>
    </row>
    <row r="349" spans="1:4" x14ac:dyDescent="0.3">
      <c r="A349" s="330">
        <v>43118</v>
      </c>
      <c r="B349" t="s">
        <v>2385</v>
      </c>
      <c r="C349">
        <v>23720</v>
      </c>
      <c r="D349">
        <v>839</v>
      </c>
    </row>
    <row r="350" spans="1:4" x14ac:dyDescent="0.3">
      <c r="A350" s="330">
        <v>43118</v>
      </c>
      <c r="B350" t="s">
        <v>2386</v>
      </c>
      <c r="C350">
        <v>10383</v>
      </c>
      <c r="D350">
        <v>392</v>
      </c>
    </row>
    <row r="351" spans="1:4" x14ac:dyDescent="0.3">
      <c r="A351" s="330">
        <v>43118</v>
      </c>
      <c r="B351" t="s">
        <v>2387</v>
      </c>
      <c r="C351">
        <v>11931</v>
      </c>
      <c r="D351">
        <v>695</v>
      </c>
    </row>
    <row r="352" spans="1:4" x14ac:dyDescent="0.3">
      <c r="A352" s="330">
        <v>43118</v>
      </c>
      <c r="B352" t="s">
        <v>2326</v>
      </c>
      <c r="C352">
        <v>24845</v>
      </c>
      <c r="D352">
        <v>1804</v>
      </c>
    </row>
    <row r="353" spans="1:4" x14ac:dyDescent="0.3">
      <c r="A353" s="330">
        <v>43118</v>
      </c>
      <c r="B353" t="s">
        <v>2388</v>
      </c>
      <c r="C353">
        <v>28669</v>
      </c>
      <c r="D353">
        <v>1969</v>
      </c>
    </row>
    <row r="354" spans="1:4" x14ac:dyDescent="0.3">
      <c r="A354" s="330">
        <v>43118</v>
      </c>
      <c r="B354" t="s">
        <v>2327</v>
      </c>
      <c r="C354">
        <v>18846</v>
      </c>
      <c r="D354">
        <v>1244</v>
      </c>
    </row>
    <row r="355" spans="1:4" x14ac:dyDescent="0.3">
      <c r="A355" s="330">
        <v>43118</v>
      </c>
      <c r="B355" t="s">
        <v>2346</v>
      </c>
      <c r="C355">
        <v>24403</v>
      </c>
      <c r="D355">
        <v>1412</v>
      </c>
    </row>
    <row r="356" spans="1:4" x14ac:dyDescent="0.3">
      <c r="A356" s="330">
        <v>43118</v>
      </c>
      <c r="B356" t="s">
        <v>2347</v>
      </c>
      <c r="C356">
        <v>19722</v>
      </c>
      <c r="D356">
        <v>1341</v>
      </c>
    </row>
    <row r="357" spans="1:4" x14ac:dyDescent="0.3">
      <c r="A357" s="330">
        <v>43118</v>
      </c>
      <c r="B357" t="s">
        <v>2337</v>
      </c>
      <c r="C357">
        <v>10914</v>
      </c>
      <c r="D357">
        <v>423</v>
      </c>
    </row>
    <row r="358" spans="1:4" x14ac:dyDescent="0.3">
      <c r="A358" s="330">
        <v>43118</v>
      </c>
      <c r="B358" t="s">
        <v>2389</v>
      </c>
      <c r="C358">
        <v>3469</v>
      </c>
      <c r="D358">
        <v>174</v>
      </c>
    </row>
    <row r="359" spans="1:4" x14ac:dyDescent="0.3">
      <c r="A359" s="330">
        <v>43118</v>
      </c>
      <c r="B359" t="s">
        <v>2390</v>
      </c>
      <c r="C359">
        <v>9796</v>
      </c>
      <c r="D359">
        <v>309</v>
      </c>
    </row>
    <row r="360" spans="1:4" x14ac:dyDescent="0.3">
      <c r="A360" s="330">
        <v>43118</v>
      </c>
      <c r="B360" t="s">
        <v>2391</v>
      </c>
      <c r="C360">
        <v>293</v>
      </c>
      <c r="D360">
        <v>27</v>
      </c>
    </row>
    <row r="361" spans="1:4" x14ac:dyDescent="0.3">
      <c r="A361" s="330">
        <v>43118</v>
      </c>
      <c r="B361" t="s">
        <v>2392</v>
      </c>
      <c r="C361">
        <v>11248</v>
      </c>
      <c r="D361">
        <v>383</v>
      </c>
    </row>
    <row r="362" spans="1:4" x14ac:dyDescent="0.3">
      <c r="A362" s="330">
        <v>43119</v>
      </c>
      <c r="B362" t="s">
        <v>2379</v>
      </c>
      <c r="C362">
        <v>13857</v>
      </c>
      <c r="D362">
        <v>616</v>
      </c>
    </row>
    <row r="363" spans="1:4" x14ac:dyDescent="0.3">
      <c r="A363" s="330">
        <v>43119</v>
      </c>
      <c r="B363" t="s">
        <v>2380</v>
      </c>
      <c r="C363">
        <v>10716</v>
      </c>
      <c r="D363">
        <v>441</v>
      </c>
    </row>
    <row r="364" spans="1:4" x14ac:dyDescent="0.3">
      <c r="A364" s="330">
        <v>43119</v>
      </c>
      <c r="B364" t="s">
        <v>2381</v>
      </c>
      <c r="C364">
        <v>12482</v>
      </c>
      <c r="D364">
        <v>640</v>
      </c>
    </row>
    <row r="365" spans="1:4" x14ac:dyDescent="0.3">
      <c r="A365" s="330">
        <v>43119</v>
      </c>
      <c r="B365" t="s">
        <v>2382</v>
      </c>
      <c r="C365">
        <v>11251</v>
      </c>
      <c r="D365">
        <v>417</v>
      </c>
    </row>
    <row r="366" spans="1:4" x14ac:dyDescent="0.3">
      <c r="A366" s="330">
        <v>43119</v>
      </c>
      <c r="B366" t="s">
        <v>2383</v>
      </c>
      <c r="C366">
        <v>25066</v>
      </c>
      <c r="D366">
        <v>1094</v>
      </c>
    </row>
    <row r="367" spans="1:4" x14ac:dyDescent="0.3">
      <c r="A367" s="330">
        <v>43119</v>
      </c>
      <c r="B367" t="s">
        <v>2384</v>
      </c>
      <c r="C367">
        <v>23651</v>
      </c>
      <c r="D367">
        <v>1019</v>
      </c>
    </row>
    <row r="368" spans="1:4" x14ac:dyDescent="0.3">
      <c r="A368" s="330">
        <v>43119</v>
      </c>
      <c r="B368" t="s">
        <v>2349</v>
      </c>
      <c r="C368">
        <v>21480</v>
      </c>
      <c r="D368">
        <v>730</v>
      </c>
    </row>
    <row r="369" spans="1:4" x14ac:dyDescent="0.3">
      <c r="A369" s="330">
        <v>43119</v>
      </c>
      <c r="B369" t="s">
        <v>2385</v>
      </c>
      <c r="C369">
        <v>22634</v>
      </c>
      <c r="D369">
        <v>738</v>
      </c>
    </row>
    <row r="370" spans="1:4" x14ac:dyDescent="0.3">
      <c r="A370" s="330">
        <v>43119</v>
      </c>
      <c r="B370" t="s">
        <v>2386</v>
      </c>
      <c r="C370">
        <v>10357</v>
      </c>
      <c r="D370">
        <v>382</v>
      </c>
    </row>
    <row r="371" spans="1:4" x14ac:dyDescent="0.3">
      <c r="A371" s="330">
        <v>43119</v>
      </c>
      <c r="B371" t="s">
        <v>2387</v>
      </c>
      <c r="C371">
        <v>11459</v>
      </c>
      <c r="D371">
        <v>641</v>
      </c>
    </row>
    <row r="372" spans="1:4" x14ac:dyDescent="0.3">
      <c r="A372" s="330">
        <v>43119</v>
      </c>
      <c r="B372" t="s">
        <v>2326</v>
      </c>
      <c r="C372">
        <v>24228</v>
      </c>
      <c r="D372">
        <v>1823</v>
      </c>
    </row>
    <row r="373" spans="1:4" x14ac:dyDescent="0.3">
      <c r="A373" s="330">
        <v>43119</v>
      </c>
      <c r="B373" t="s">
        <v>2388</v>
      </c>
      <c r="C373">
        <v>26149</v>
      </c>
      <c r="D373">
        <v>1806</v>
      </c>
    </row>
    <row r="374" spans="1:4" x14ac:dyDescent="0.3">
      <c r="A374" s="330">
        <v>43119</v>
      </c>
      <c r="B374" t="s">
        <v>2327</v>
      </c>
      <c r="C374">
        <v>17211</v>
      </c>
      <c r="D374">
        <v>1128</v>
      </c>
    </row>
    <row r="375" spans="1:4" x14ac:dyDescent="0.3">
      <c r="A375" s="330">
        <v>43119</v>
      </c>
      <c r="B375" t="s">
        <v>2346</v>
      </c>
      <c r="C375">
        <v>22855</v>
      </c>
      <c r="D375">
        <v>1387</v>
      </c>
    </row>
    <row r="376" spans="1:4" x14ac:dyDescent="0.3">
      <c r="A376" s="330">
        <v>43119</v>
      </c>
      <c r="B376" t="s">
        <v>2347</v>
      </c>
      <c r="C376">
        <v>18608</v>
      </c>
      <c r="D376">
        <v>1228</v>
      </c>
    </row>
    <row r="377" spans="1:4" x14ac:dyDescent="0.3">
      <c r="A377" s="330">
        <v>43119</v>
      </c>
      <c r="B377" t="s">
        <v>2337</v>
      </c>
      <c r="C377">
        <v>9388</v>
      </c>
      <c r="D377">
        <v>372</v>
      </c>
    </row>
    <row r="378" spans="1:4" x14ac:dyDescent="0.3">
      <c r="A378" s="330">
        <v>43119</v>
      </c>
      <c r="B378" t="s">
        <v>2389</v>
      </c>
      <c r="C378">
        <v>3746</v>
      </c>
      <c r="D378">
        <v>167</v>
      </c>
    </row>
    <row r="379" spans="1:4" x14ac:dyDescent="0.3">
      <c r="A379" s="330">
        <v>43119</v>
      </c>
      <c r="B379" t="s">
        <v>2390</v>
      </c>
      <c r="C379">
        <v>9893</v>
      </c>
      <c r="D379">
        <v>282</v>
      </c>
    </row>
    <row r="380" spans="1:4" x14ac:dyDescent="0.3">
      <c r="A380" s="330">
        <v>43119</v>
      </c>
      <c r="B380" t="s">
        <v>2391</v>
      </c>
      <c r="C380">
        <v>252</v>
      </c>
      <c r="D380">
        <v>23</v>
      </c>
    </row>
    <row r="381" spans="1:4" x14ac:dyDescent="0.3">
      <c r="A381" s="330">
        <v>43119</v>
      </c>
      <c r="B381" t="s">
        <v>2392</v>
      </c>
      <c r="C381">
        <v>11718</v>
      </c>
      <c r="D381">
        <v>337</v>
      </c>
    </row>
    <row r="382" spans="1:4" x14ac:dyDescent="0.3">
      <c r="A382" s="330">
        <v>43120</v>
      </c>
      <c r="B382" t="s">
        <v>2379</v>
      </c>
      <c r="C382">
        <v>8783</v>
      </c>
      <c r="D382">
        <v>193</v>
      </c>
    </row>
    <row r="383" spans="1:4" x14ac:dyDescent="0.3">
      <c r="A383" s="330">
        <v>43120</v>
      </c>
      <c r="B383" t="s">
        <v>2380</v>
      </c>
      <c r="C383">
        <v>6455</v>
      </c>
      <c r="D383">
        <v>114</v>
      </c>
    </row>
    <row r="384" spans="1:4" x14ac:dyDescent="0.3">
      <c r="A384" s="330">
        <v>43120</v>
      </c>
      <c r="B384" t="s">
        <v>2381</v>
      </c>
      <c r="C384">
        <v>7925</v>
      </c>
      <c r="D384">
        <v>156</v>
      </c>
    </row>
    <row r="385" spans="1:4" x14ac:dyDescent="0.3">
      <c r="A385" s="330">
        <v>43120</v>
      </c>
      <c r="B385" t="s">
        <v>2382</v>
      </c>
      <c r="C385">
        <v>6700</v>
      </c>
      <c r="D385">
        <v>121</v>
      </c>
    </row>
    <row r="386" spans="1:4" x14ac:dyDescent="0.3">
      <c r="A386" s="330">
        <v>43120</v>
      </c>
      <c r="B386" t="s">
        <v>2383</v>
      </c>
      <c r="C386">
        <v>15567</v>
      </c>
      <c r="D386">
        <v>327</v>
      </c>
    </row>
    <row r="387" spans="1:4" x14ac:dyDescent="0.3">
      <c r="A387" s="330">
        <v>43120</v>
      </c>
      <c r="B387" t="s">
        <v>2384</v>
      </c>
      <c r="C387">
        <v>14586</v>
      </c>
      <c r="D387">
        <v>261</v>
      </c>
    </row>
    <row r="388" spans="1:4" x14ac:dyDescent="0.3">
      <c r="A388" s="330">
        <v>43120</v>
      </c>
      <c r="B388" t="s">
        <v>2349</v>
      </c>
      <c r="C388">
        <v>13654</v>
      </c>
      <c r="D388">
        <v>384</v>
      </c>
    </row>
    <row r="389" spans="1:4" x14ac:dyDescent="0.3">
      <c r="A389" s="330">
        <v>43120</v>
      </c>
      <c r="B389" t="s">
        <v>2385</v>
      </c>
      <c r="C389">
        <v>13638</v>
      </c>
      <c r="D389">
        <v>381</v>
      </c>
    </row>
    <row r="390" spans="1:4" x14ac:dyDescent="0.3">
      <c r="A390" s="330">
        <v>43120</v>
      </c>
      <c r="B390" t="s">
        <v>2386</v>
      </c>
      <c r="C390">
        <v>6410</v>
      </c>
      <c r="D390">
        <v>115</v>
      </c>
    </row>
    <row r="391" spans="1:4" x14ac:dyDescent="0.3">
      <c r="A391" s="330">
        <v>43120</v>
      </c>
      <c r="B391" t="s">
        <v>2387</v>
      </c>
      <c r="C391">
        <v>6491</v>
      </c>
      <c r="D391">
        <v>174</v>
      </c>
    </row>
    <row r="392" spans="1:4" x14ac:dyDescent="0.3">
      <c r="A392" s="330">
        <v>43120</v>
      </c>
      <c r="B392" t="s">
        <v>2326</v>
      </c>
      <c r="C392">
        <v>14523</v>
      </c>
      <c r="D392">
        <v>499</v>
      </c>
    </row>
    <row r="393" spans="1:4" x14ac:dyDescent="0.3">
      <c r="A393" s="330">
        <v>43120</v>
      </c>
      <c r="B393" t="s">
        <v>2388</v>
      </c>
      <c r="C393">
        <v>15169</v>
      </c>
      <c r="D393">
        <v>550</v>
      </c>
    </row>
    <row r="394" spans="1:4" x14ac:dyDescent="0.3">
      <c r="A394" s="330">
        <v>43120</v>
      </c>
      <c r="B394" t="s">
        <v>2327</v>
      </c>
      <c r="C394">
        <v>10283</v>
      </c>
      <c r="D394">
        <v>430</v>
      </c>
    </row>
    <row r="395" spans="1:4" x14ac:dyDescent="0.3">
      <c r="A395" s="330">
        <v>43120</v>
      </c>
      <c r="B395" t="s">
        <v>2346</v>
      </c>
      <c r="C395">
        <v>13431</v>
      </c>
      <c r="D395">
        <v>482</v>
      </c>
    </row>
    <row r="396" spans="1:4" x14ac:dyDescent="0.3">
      <c r="A396" s="330">
        <v>43120</v>
      </c>
      <c r="B396" t="s">
        <v>2347</v>
      </c>
      <c r="C396">
        <v>11281</v>
      </c>
      <c r="D396">
        <v>513</v>
      </c>
    </row>
    <row r="397" spans="1:4" x14ac:dyDescent="0.3">
      <c r="A397" s="330">
        <v>43120</v>
      </c>
      <c r="B397" t="s">
        <v>2337</v>
      </c>
      <c r="C397">
        <v>4795</v>
      </c>
      <c r="D397">
        <v>220</v>
      </c>
    </row>
    <row r="398" spans="1:4" x14ac:dyDescent="0.3">
      <c r="A398" s="330">
        <v>43120</v>
      </c>
      <c r="B398" t="s">
        <v>2389</v>
      </c>
      <c r="C398">
        <v>1764</v>
      </c>
      <c r="D398">
        <v>45</v>
      </c>
    </row>
    <row r="399" spans="1:4" x14ac:dyDescent="0.3">
      <c r="A399" s="330">
        <v>43120</v>
      </c>
      <c r="B399" t="s">
        <v>2390</v>
      </c>
      <c r="C399">
        <v>7430</v>
      </c>
      <c r="D399">
        <v>132</v>
      </c>
    </row>
    <row r="400" spans="1:4" x14ac:dyDescent="0.3">
      <c r="A400" s="330">
        <v>43120</v>
      </c>
      <c r="B400" t="s">
        <v>2391</v>
      </c>
      <c r="C400">
        <v>183</v>
      </c>
      <c r="D400">
        <v>7</v>
      </c>
    </row>
    <row r="401" spans="1:4" x14ac:dyDescent="0.3">
      <c r="A401" s="330">
        <v>43120</v>
      </c>
      <c r="B401" t="s">
        <v>2392</v>
      </c>
      <c r="C401">
        <v>8271</v>
      </c>
      <c r="D401">
        <v>133</v>
      </c>
    </row>
    <row r="402" spans="1:4" x14ac:dyDescent="0.3">
      <c r="A402" s="330">
        <v>43121</v>
      </c>
      <c r="B402" t="s">
        <v>2379</v>
      </c>
      <c r="C402">
        <v>6404</v>
      </c>
      <c r="D402">
        <v>64</v>
      </c>
    </row>
    <row r="403" spans="1:4" x14ac:dyDescent="0.3">
      <c r="A403" s="330">
        <v>43121</v>
      </c>
      <c r="B403" t="s">
        <v>2380</v>
      </c>
      <c r="C403">
        <v>4561</v>
      </c>
      <c r="D403">
        <v>29</v>
      </c>
    </row>
    <row r="404" spans="1:4" x14ac:dyDescent="0.3">
      <c r="A404" s="330">
        <v>43121</v>
      </c>
      <c r="B404" t="s">
        <v>2381</v>
      </c>
      <c r="C404">
        <v>5966</v>
      </c>
      <c r="D404">
        <v>59</v>
      </c>
    </row>
    <row r="405" spans="1:4" x14ac:dyDescent="0.3">
      <c r="A405" s="330">
        <v>43121</v>
      </c>
      <c r="B405" t="s">
        <v>2382</v>
      </c>
      <c r="C405">
        <v>5177</v>
      </c>
      <c r="D405">
        <v>40</v>
      </c>
    </row>
    <row r="406" spans="1:4" x14ac:dyDescent="0.3">
      <c r="A406" s="330">
        <v>43121</v>
      </c>
      <c r="B406" t="s">
        <v>2383</v>
      </c>
      <c r="C406">
        <v>11161</v>
      </c>
      <c r="D406">
        <v>99</v>
      </c>
    </row>
    <row r="407" spans="1:4" x14ac:dyDescent="0.3">
      <c r="A407" s="330">
        <v>43121</v>
      </c>
      <c r="B407" t="s">
        <v>2384</v>
      </c>
      <c r="C407">
        <v>11222</v>
      </c>
      <c r="D407">
        <v>92</v>
      </c>
    </row>
    <row r="408" spans="1:4" x14ac:dyDescent="0.3">
      <c r="A408" s="330">
        <v>43121</v>
      </c>
      <c r="B408" t="s">
        <v>2349</v>
      </c>
      <c r="C408">
        <v>12583</v>
      </c>
      <c r="D408">
        <v>283</v>
      </c>
    </row>
    <row r="409" spans="1:4" x14ac:dyDescent="0.3">
      <c r="A409" s="330">
        <v>43121</v>
      </c>
      <c r="B409" t="s">
        <v>2385</v>
      </c>
      <c r="C409">
        <v>12224</v>
      </c>
      <c r="D409">
        <v>293</v>
      </c>
    </row>
    <row r="410" spans="1:4" x14ac:dyDescent="0.3">
      <c r="A410" s="330">
        <v>43121</v>
      </c>
      <c r="B410" t="s">
        <v>2386</v>
      </c>
      <c r="C410">
        <v>5267</v>
      </c>
      <c r="D410">
        <v>62</v>
      </c>
    </row>
    <row r="411" spans="1:4" x14ac:dyDescent="0.3">
      <c r="A411" s="330">
        <v>43121</v>
      </c>
      <c r="B411" t="s">
        <v>2387</v>
      </c>
      <c r="C411">
        <v>5698</v>
      </c>
      <c r="D411">
        <v>81</v>
      </c>
    </row>
    <row r="412" spans="1:4" x14ac:dyDescent="0.3">
      <c r="A412" s="330">
        <v>43121</v>
      </c>
      <c r="B412" t="s">
        <v>2326</v>
      </c>
      <c r="C412">
        <v>11915</v>
      </c>
      <c r="D412">
        <v>318</v>
      </c>
    </row>
    <row r="413" spans="1:4" x14ac:dyDescent="0.3">
      <c r="A413" s="330">
        <v>43121</v>
      </c>
      <c r="B413" t="s">
        <v>2388</v>
      </c>
      <c r="C413">
        <v>12721</v>
      </c>
      <c r="D413">
        <v>305</v>
      </c>
    </row>
    <row r="414" spans="1:4" x14ac:dyDescent="0.3">
      <c r="A414" s="330">
        <v>43121</v>
      </c>
      <c r="B414" t="s">
        <v>2327</v>
      </c>
      <c r="C414">
        <v>9445</v>
      </c>
      <c r="D414">
        <v>322</v>
      </c>
    </row>
    <row r="415" spans="1:4" x14ac:dyDescent="0.3">
      <c r="A415" s="330">
        <v>43121</v>
      </c>
      <c r="B415" t="s">
        <v>2346</v>
      </c>
      <c r="C415">
        <v>12951</v>
      </c>
      <c r="D415">
        <v>335</v>
      </c>
    </row>
    <row r="416" spans="1:4" x14ac:dyDescent="0.3">
      <c r="A416" s="330">
        <v>43121</v>
      </c>
      <c r="B416" t="s">
        <v>2347</v>
      </c>
      <c r="C416">
        <v>11096</v>
      </c>
      <c r="D416">
        <v>365</v>
      </c>
    </row>
    <row r="417" spans="1:4" x14ac:dyDescent="0.3">
      <c r="A417" s="330">
        <v>43121</v>
      </c>
      <c r="B417" t="s">
        <v>2337</v>
      </c>
      <c r="C417">
        <v>4673</v>
      </c>
      <c r="D417">
        <v>176</v>
      </c>
    </row>
    <row r="418" spans="1:4" x14ac:dyDescent="0.3">
      <c r="A418" s="330">
        <v>43121</v>
      </c>
      <c r="B418" t="s">
        <v>2389</v>
      </c>
      <c r="C418">
        <v>1445</v>
      </c>
      <c r="D418">
        <v>32</v>
      </c>
    </row>
    <row r="419" spans="1:4" x14ac:dyDescent="0.3">
      <c r="A419" s="330">
        <v>43121</v>
      </c>
      <c r="B419" t="s">
        <v>2390</v>
      </c>
      <c r="C419">
        <v>5786</v>
      </c>
      <c r="D419">
        <v>57</v>
      </c>
    </row>
    <row r="420" spans="1:4" x14ac:dyDescent="0.3">
      <c r="A420" s="330">
        <v>43121</v>
      </c>
      <c r="B420" t="s">
        <v>2391</v>
      </c>
      <c r="C420">
        <v>144</v>
      </c>
      <c r="D420">
        <v>4</v>
      </c>
    </row>
    <row r="421" spans="1:4" x14ac:dyDescent="0.3">
      <c r="A421" s="330">
        <v>43121</v>
      </c>
      <c r="B421" t="s">
        <v>2392</v>
      </c>
      <c r="C421">
        <v>6052</v>
      </c>
      <c r="D421">
        <v>48</v>
      </c>
    </row>
    <row r="422" spans="1:4" x14ac:dyDescent="0.3">
      <c r="A422" s="330">
        <v>43122</v>
      </c>
      <c r="B422" t="s">
        <v>2379</v>
      </c>
      <c r="C422">
        <v>13611</v>
      </c>
      <c r="D422">
        <v>730</v>
      </c>
    </row>
    <row r="423" spans="1:4" x14ac:dyDescent="0.3">
      <c r="A423" s="330">
        <v>43122</v>
      </c>
      <c r="B423" t="s">
        <v>2380</v>
      </c>
      <c r="C423">
        <v>10316</v>
      </c>
      <c r="D423">
        <v>466</v>
      </c>
    </row>
    <row r="424" spans="1:4" x14ac:dyDescent="0.3">
      <c r="A424" s="330">
        <v>43122</v>
      </c>
      <c r="B424" t="s">
        <v>2381</v>
      </c>
      <c r="C424">
        <v>11956</v>
      </c>
      <c r="D424">
        <v>616</v>
      </c>
    </row>
    <row r="425" spans="1:4" x14ac:dyDescent="0.3">
      <c r="A425" s="330">
        <v>43122</v>
      </c>
      <c r="B425" t="s">
        <v>2382</v>
      </c>
      <c r="C425">
        <v>10977</v>
      </c>
      <c r="D425">
        <v>479</v>
      </c>
    </row>
    <row r="426" spans="1:4" x14ac:dyDescent="0.3">
      <c r="A426" s="330">
        <v>43122</v>
      </c>
      <c r="B426" t="s">
        <v>2383</v>
      </c>
      <c r="C426">
        <v>24356</v>
      </c>
      <c r="D426">
        <v>1245</v>
      </c>
    </row>
    <row r="427" spans="1:4" x14ac:dyDescent="0.3">
      <c r="A427" s="330">
        <v>43122</v>
      </c>
      <c r="B427" t="s">
        <v>2384</v>
      </c>
      <c r="C427">
        <v>22799</v>
      </c>
      <c r="D427">
        <v>1051</v>
      </c>
    </row>
    <row r="428" spans="1:4" x14ac:dyDescent="0.3">
      <c r="A428" s="330">
        <v>43122</v>
      </c>
      <c r="B428" t="s">
        <v>2349</v>
      </c>
      <c r="C428">
        <v>20663</v>
      </c>
      <c r="D428">
        <v>818</v>
      </c>
    </row>
    <row r="429" spans="1:4" x14ac:dyDescent="0.3">
      <c r="A429" s="330">
        <v>43122</v>
      </c>
      <c r="B429" t="s">
        <v>2385</v>
      </c>
      <c r="C429">
        <v>21487</v>
      </c>
      <c r="D429">
        <v>847</v>
      </c>
    </row>
    <row r="430" spans="1:4" x14ac:dyDescent="0.3">
      <c r="A430" s="330">
        <v>43122</v>
      </c>
      <c r="B430" t="s">
        <v>2386</v>
      </c>
      <c r="C430">
        <v>10116</v>
      </c>
      <c r="D430">
        <v>397</v>
      </c>
    </row>
    <row r="431" spans="1:4" x14ac:dyDescent="0.3">
      <c r="A431" s="330">
        <v>43122</v>
      </c>
      <c r="B431" t="s">
        <v>2387</v>
      </c>
      <c r="C431">
        <v>11461</v>
      </c>
      <c r="D431">
        <v>717</v>
      </c>
    </row>
    <row r="432" spans="1:4" x14ac:dyDescent="0.3">
      <c r="A432" s="330">
        <v>43122</v>
      </c>
      <c r="B432" t="s">
        <v>2326</v>
      </c>
      <c r="C432">
        <v>23891</v>
      </c>
      <c r="D432">
        <v>1786</v>
      </c>
    </row>
    <row r="433" spans="1:4" x14ac:dyDescent="0.3">
      <c r="A433" s="330">
        <v>43122</v>
      </c>
      <c r="B433" t="s">
        <v>2388</v>
      </c>
      <c r="C433">
        <v>25777</v>
      </c>
      <c r="D433">
        <v>1841</v>
      </c>
    </row>
    <row r="434" spans="1:4" x14ac:dyDescent="0.3">
      <c r="A434" s="330">
        <v>43122</v>
      </c>
      <c r="B434" t="s">
        <v>2327</v>
      </c>
      <c r="C434">
        <v>15894</v>
      </c>
      <c r="D434">
        <v>1224</v>
      </c>
    </row>
    <row r="435" spans="1:4" x14ac:dyDescent="0.3">
      <c r="A435" s="330">
        <v>43122</v>
      </c>
      <c r="B435" t="s">
        <v>2346</v>
      </c>
      <c r="C435">
        <v>22783</v>
      </c>
      <c r="D435">
        <v>1445</v>
      </c>
    </row>
    <row r="436" spans="1:4" x14ac:dyDescent="0.3">
      <c r="A436" s="330">
        <v>43122</v>
      </c>
      <c r="B436" t="s">
        <v>2347</v>
      </c>
      <c r="C436">
        <v>18485</v>
      </c>
      <c r="D436">
        <v>1355</v>
      </c>
    </row>
    <row r="437" spans="1:4" x14ac:dyDescent="0.3">
      <c r="A437" s="330">
        <v>43122</v>
      </c>
      <c r="B437" t="s">
        <v>2337</v>
      </c>
      <c r="C437">
        <v>8465</v>
      </c>
      <c r="D437">
        <v>396</v>
      </c>
    </row>
    <row r="438" spans="1:4" x14ac:dyDescent="0.3">
      <c r="A438" s="330">
        <v>43122</v>
      </c>
      <c r="B438" t="s">
        <v>2389</v>
      </c>
      <c r="C438">
        <v>3478</v>
      </c>
      <c r="D438">
        <v>167</v>
      </c>
    </row>
    <row r="439" spans="1:4" x14ac:dyDescent="0.3">
      <c r="A439" s="330">
        <v>43122</v>
      </c>
      <c r="B439" t="s">
        <v>2390</v>
      </c>
      <c r="C439">
        <v>9006</v>
      </c>
      <c r="D439">
        <v>335</v>
      </c>
    </row>
    <row r="440" spans="1:4" x14ac:dyDescent="0.3">
      <c r="A440" s="330">
        <v>43122</v>
      </c>
      <c r="B440" t="s">
        <v>2391</v>
      </c>
      <c r="C440">
        <v>238</v>
      </c>
      <c r="D440">
        <v>20</v>
      </c>
    </row>
    <row r="441" spans="1:4" x14ac:dyDescent="0.3">
      <c r="A441" s="330">
        <v>43122</v>
      </c>
      <c r="B441" t="s">
        <v>2392</v>
      </c>
      <c r="C441">
        <v>10865</v>
      </c>
      <c r="D441">
        <v>363</v>
      </c>
    </row>
    <row r="442" spans="1:4" x14ac:dyDescent="0.3">
      <c r="A442" s="330">
        <v>43123</v>
      </c>
      <c r="B442" t="s">
        <v>2379</v>
      </c>
      <c r="C442">
        <v>13713</v>
      </c>
      <c r="D442">
        <v>778</v>
      </c>
    </row>
    <row r="443" spans="1:4" x14ac:dyDescent="0.3">
      <c r="A443" s="330">
        <v>43123</v>
      </c>
      <c r="B443" t="s">
        <v>2380</v>
      </c>
      <c r="C443">
        <v>10548</v>
      </c>
      <c r="D443">
        <v>483</v>
      </c>
    </row>
    <row r="444" spans="1:4" x14ac:dyDescent="0.3">
      <c r="A444" s="330">
        <v>43123</v>
      </c>
      <c r="B444" t="s">
        <v>2381</v>
      </c>
      <c r="C444">
        <v>12325</v>
      </c>
      <c r="D444">
        <v>758</v>
      </c>
    </row>
    <row r="445" spans="1:4" x14ac:dyDescent="0.3">
      <c r="A445" s="330">
        <v>43123</v>
      </c>
      <c r="B445" t="s">
        <v>2382</v>
      </c>
      <c r="C445">
        <v>11267</v>
      </c>
      <c r="D445">
        <v>455</v>
      </c>
    </row>
    <row r="446" spans="1:4" x14ac:dyDescent="0.3">
      <c r="A446" s="330">
        <v>43123</v>
      </c>
      <c r="B446" t="s">
        <v>2383</v>
      </c>
      <c r="C446">
        <v>24798</v>
      </c>
      <c r="D446">
        <v>1314</v>
      </c>
    </row>
    <row r="447" spans="1:4" x14ac:dyDescent="0.3">
      <c r="A447" s="330">
        <v>43123</v>
      </c>
      <c r="B447" t="s">
        <v>2384</v>
      </c>
      <c r="C447">
        <v>23575</v>
      </c>
      <c r="D447">
        <v>1189</v>
      </c>
    </row>
    <row r="448" spans="1:4" x14ac:dyDescent="0.3">
      <c r="A448" s="330">
        <v>43123</v>
      </c>
      <c r="B448" t="s">
        <v>2349</v>
      </c>
      <c r="C448">
        <v>21204</v>
      </c>
      <c r="D448">
        <v>748</v>
      </c>
    </row>
    <row r="449" spans="1:4" x14ac:dyDescent="0.3">
      <c r="A449" s="330">
        <v>43123</v>
      </c>
      <c r="B449" t="s">
        <v>2385</v>
      </c>
      <c r="C449">
        <v>22384</v>
      </c>
      <c r="D449">
        <v>785</v>
      </c>
    </row>
    <row r="450" spans="1:4" x14ac:dyDescent="0.3">
      <c r="A450" s="330">
        <v>43123</v>
      </c>
      <c r="B450" t="s">
        <v>2386</v>
      </c>
      <c r="C450">
        <v>10365</v>
      </c>
      <c r="D450">
        <v>414</v>
      </c>
    </row>
    <row r="451" spans="1:4" x14ac:dyDescent="0.3">
      <c r="A451" s="330">
        <v>43123</v>
      </c>
      <c r="B451" t="s">
        <v>2387</v>
      </c>
      <c r="C451">
        <v>11867</v>
      </c>
      <c r="D451">
        <v>716</v>
      </c>
    </row>
    <row r="452" spans="1:4" x14ac:dyDescent="0.3">
      <c r="A452" s="330">
        <v>43123</v>
      </c>
      <c r="B452" t="s">
        <v>2326</v>
      </c>
      <c r="C452">
        <v>24536</v>
      </c>
      <c r="D452">
        <v>1928</v>
      </c>
    </row>
    <row r="453" spans="1:4" x14ac:dyDescent="0.3">
      <c r="A453" s="330">
        <v>43123</v>
      </c>
      <c r="B453" t="s">
        <v>2388</v>
      </c>
      <c r="C453">
        <v>26797</v>
      </c>
      <c r="D453">
        <v>1973</v>
      </c>
    </row>
    <row r="454" spans="1:4" x14ac:dyDescent="0.3">
      <c r="A454" s="330">
        <v>43123</v>
      </c>
      <c r="B454" t="s">
        <v>2327</v>
      </c>
      <c r="C454">
        <v>16400</v>
      </c>
      <c r="D454">
        <v>1258</v>
      </c>
    </row>
    <row r="455" spans="1:4" x14ac:dyDescent="0.3">
      <c r="A455" s="330">
        <v>43123</v>
      </c>
      <c r="B455" t="s">
        <v>2346</v>
      </c>
      <c r="C455">
        <v>22780</v>
      </c>
      <c r="D455">
        <v>1462</v>
      </c>
    </row>
    <row r="456" spans="1:4" x14ac:dyDescent="0.3">
      <c r="A456" s="330">
        <v>43123</v>
      </c>
      <c r="B456" t="s">
        <v>2347</v>
      </c>
      <c r="C456">
        <v>18459</v>
      </c>
      <c r="D456">
        <v>1394</v>
      </c>
    </row>
    <row r="457" spans="1:4" x14ac:dyDescent="0.3">
      <c r="A457" s="330">
        <v>43123</v>
      </c>
      <c r="B457" t="s">
        <v>2337</v>
      </c>
      <c r="C457">
        <v>8850</v>
      </c>
      <c r="D457">
        <v>425</v>
      </c>
    </row>
    <row r="458" spans="1:4" x14ac:dyDescent="0.3">
      <c r="A458" s="330">
        <v>43123</v>
      </c>
      <c r="B458" t="s">
        <v>2389</v>
      </c>
      <c r="C458">
        <v>3451</v>
      </c>
      <c r="D458">
        <v>167</v>
      </c>
    </row>
    <row r="459" spans="1:4" x14ac:dyDescent="0.3">
      <c r="A459" s="330">
        <v>43123</v>
      </c>
      <c r="B459" t="s">
        <v>2390</v>
      </c>
      <c r="C459">
        <v>9628</v>
      </c>
      <c r="D459">
        <v>348</v>
      </c>
    </row>
    <row r="460" spans="1:4" x14ac:dyDescent="0.3">
      <c r="A460" s="330">
        <v>43123</v>
      </c>
      <c r="B460" t="s">
        <v>2391</v>
      </c>
      <c r="C460">
        <v>198</v>
      </c>
      <c r="D460">
        <v>25</v>
      </c>
    </row>
    <row r="461" spans="1:4" x14ac:dyDescent="0.3">
      <c r="A461" s="330">
        <v>43123</v>
      </c>
      <c r="B461" t="s">
        <v>2392</v>
      </c>
      <c r="C461">
        <v>11343</v>
      </c>
      <c r="D461">
        <v>377</v>
      </c>
    </row>
    <row r="462" spans="1:4" x14ac:dyDescent="0.3">
      <c r="A462" s="330">
        <v>43124</v>
      </c>
      <c r="B462" t="s">
        <v>2379</v>
      </c>
      <c r="C462">
        <v>12230</v>
      </c>
      <c r="D462">
        <v>711</v>
      </c>
    </row>
    <row r="463" spans="1:4" x14ac:dyDescent="0.3">
      <c r="A463" s="330">
        <v>43124</v>
      </c>
      <c r="B463" t="s">
        <v>2380</v>
      </c>
      <c r="C463">
        <v>9205</v>
      </c>
      <c r="D463">
        <v>382</v>
      </c>
    </row>
    <row r="464" spans="1:4" x14ac:dyDescent="0.3">
      <c r="A464" s="330">
        <v>43124</v>
      </c>
      <c r="B464" t="s">
        <v>2381</v>
      </c>
      <c r="C464">
        <v>12102</v>
      </c>
      <c r="D464">
        <v>662</v>
      </c>
    </row>
    <row r="465" spans="1:4" x14ac:dyDescent="0.3">
      <c r="A465" s="330">
        <v>43124</v>
      </c>
      <c r="B465" t="s">
        <v>2382</v>
      </c>
      <c r="C465">
        <v>11063</v>
      </c>
      <c r="D465">
        <v>433</v>
      </c>
    </row>
    <row r="466" spans="1:4" x14ac:dyDescent="0.3">
      <c r="A466" s="330">
        <v>43124</v>
      </c>
      <c r="B466" t="s">
        <v>2383</v>
      </c>
      <c r="C466">
        <v>-1</v>
      </c>
      <c r="D466">
        <v>-1</v>
      </c>
    </row>
    <row r="467" spans="1:4" x14ac:dyDescent="0.3">
      <c r="A467" s="330">
        <v>43124</v>
      </c>
      <c r="B467" t="s">
        <v>2384</v>
      </c>
      <c r="C467">
        <v>-1</v>
      </c>
      <c r="D467">
        <v>-1</v>
      </c>
    </row>
    <row r="468" spans="1:4" x14ac:dyDescent="0.3">
      <c r="A468" s="330">
        <v>43124</v>
      </c>
      <c r="B468" t="s">
        <v>2349</v>
      </c>
      <c r="C468">
        <v>21612</v>
      </c>
      <c r="D468">
        <v>758</v>
      </c>
    </row>
    <row r="469" spans="1:4" x14ac:dyDescent="0.3">
      <c r="A469" s="330">
        <v>43124</v>
      </c>
      <c r="B469" t="s">
        <v>2385</v>
      </c>
      <c r="C469">
        <v>22892</v>
      </c>
      <c r="D469">
        <v>777</v>
      </c>
    </row>
    <row r="470" spans="1:4" x14ac:dyDescent="0.3">
      <c r="A470" s="330">
        <v>43124</v>
      </c>
      <c r="B470" t="s">
        <v>2386</v>
      </c>
      <c r="C470">
        <v>10784</v>
      </c>
      <c r="D470">
        <v>431</v>
      </c>
    </row>
    <row r="471" spans="1:4" x14ac:dyDescent="0.3">
      <c r="A471" s="330">
        <v>43124</v>
      </c>
      <c r="B471" t="s">
        <v>2387</v>
      </c>
      <c r="C471">
        <v>11872</v>
      </c>
      <c r="D471">
        <v>681</v>
      </c>
    </row>
    <row r="472" spans="1:4" x14ac:dyDescent="0.3">
      <c r="A472" s="330">
        <v>43124</v>
      </c>
      <c r="B472" t="s">
        <v>2326</v>
      </c>
      <c r="C472">
        <v>24461</v>
      </c>
      <c r="D472">
        <v>1843</v>
      </c>
    </row>
    <row r="473" spans="1:4" x14ac:dyDescent="0.3">
      <c r="A473" s="330">
        <v>43124</v>
      </c>
      <c r="B473" t="s">
        <v>2388</v>
      </c>
      <c r="C473">
        <v>28071</v>
      </c>
      <c r="D473">
        <v>2019</v>
      </c>
    </row>
    <row r="474" spans="1:4" x14ac:dyDescent="0.3">
      <c r="A474" s="330">
        <v>43124</v>
      </c>
      <c r="B474" t="s">
        <v>2327</v>
      </c>
      <c r="C474">
        <v>16819</v>
      </c>
      <c r="D474">
        <v>1200</v>
      </c>
    </row>
    <row r="475" spans="1:4" x14ac:dyDescent="0.3">
      <c r="A475" s="330">
        <v>43124</v>
      </c>
      <c r="B475" t="s">
        <v>2346</v>
      </c>
      <c r="C475">
        <v>23293</v>
      </c>
      <c r="D475">
        <v>1422</v>
      </c>
    </row>
    <row r="476" spans="1:4" x14ac:dyDescent="0.3">
      <c r="A476" s="330">
        <v>43124</v>
      </c>
      <c r="B476" t="s">
        <v>2347</v>
      </c>
      <c r="C476">
        <v>18891</v>
      </c>
      <c r="D476">
        <v>1316</v>
      </c>
    </row>
    <row r="477" spans="1:4" x14ac:dyDescent="0.3">
      <c r="A477" s="330">
        <v>43124</v>
      </c>
      <c r="B477" t="s">
        <v>2337</v>
      </c>
      <c r="C477">
        <v>9241</v>
      </c>
      <c r="D477">
        <v>407</v>
      </c>
    </row>
    <row r="478" spans="1:4" x14ac:dyDescent="0.3">
      <c r="A478" s="330">
        <v>43124</v>
      </c>
      <c r="B478" t="s">
        <v>2389</v>
      </c>
      <c r="C478">
        <v>3536</v>
      </c>
      <c r="D478">
        <v>186</v>
      </c>
    </row>
    <row r="479" spans="1:4" x14ac:dyDescent="0.3">
      <c r="A479" s="330">
        <v>43124</v>
      </c>
      <c r="B479" t="s">
        <v>2390</v>
      </c>
      <c r="C479">
        <v>9473</v>
      </c>
      <c r="D479">
        <v>335</v>
      </c>
    </row>
    <row r="480" spans="1:4" x14ac:dyDescent="0.3">
      <c r="A480" s="330">
        <v>43124</v>
      </c>
      <c r="B480" t="s">
        <v>2391</v>
      </c>
      <c r="C480">
        <v>240</v>
      </c>
      <c r="D480">
        <v>35</v>
      </c>
    </row>
    <row r="481" spans="1:4" x14ac:dyDescent="0.3">
      <c r="A481" s="330">
        <v>43124</v>
      </c>
      <c r="B481" t="s">
        <v>2392</v>
      </c>
      <c r="C481">
        <v>11268</v>
      </c>
      <c r="D481">
        <v>411</v>
      </c>
    </row>
    <row r="482" spans="1:4" x14ac:dyDescent="0.3">
      <c r="A482" s="330">
        <v>43125</v>
      </c>
      <c r="B482" t="s">
        <v>2379</v>
      </c>
      <c r="C482">
        <v>12542</v>
      </c>
      <c r="D482">
        <v>667</v>
      </c>
    </row>
    <row r="483" spans="1:4" x14ac:dyDescent="0.3">
      <c r="A483" s="330">
        <v>43125</v>
      </c>
      <c r="B483" t="s">
        <v>2380</v>
      </c>
      <c r="C483">
        <v>9217</v>
      </c>
      <c r="D483">
        <v>405</v>
      </c>
    </row>
    <row r="484" spans="1:4" x14ac:dyDescent="0.3">
      <c r="A484" s="330">
        <v>43125</v>
      </c>
      <c r="B484" t="s">
        <v>2381</v>
      </c>
      <c r="C484">
        <v>12376</v>
      </c>
      <c r="D484">
        <v>651</v>
      </c>
    </row>
    <row r="485" spans="1:4" x14ac:dyDescent="0.3">
      <c r="A485" s="330">
        <v>43125</v>
      </c>
      <c r="B485" t="s">
        <v>2382</v>
      </c>
      <c r="C485">
        <v>11090</v>
      </c>
      <c r="D485">
        <v>471</v>
      </c>
    </row>
    <row r="486" spans="1:4" x14ac:dyDescent="0.3">
      <c r="A486" s="330">
        <v>43125</v>
      </c>
      <c r="B486" t="s">
        <v>2383</v>
      </c>
      <c r="C486">
        <v>-1</v>
      </c>
      <c r="D486">
        <v>-1</v>
      </c>
    </row>
    <row r="487" spans="1:4" x14ac:dyDescent="0.3">
      <c r="A487" s="330">
        <v>43125</v>
      </c>
      <c r="B487" t="s">
        <v>2384</v>
      </c>
      <c r="C487">
        <v>-1</v>
      </c>
      <c r="D487">
        <v>-1</v>
      </c>
    </row>
    <row r="488" spans="1:4" x14ac:dyDescent="0.3">
      <c r="A488" s="330">
        <v>43125</v>
      </c>
      <c r="B488" t="s">
        <v>2349</v>
      </c>
      <c r="C488">
        <v>22441</v>
      </c>
      <c r="D488">
        <v>839</v>
      </c>
    </row>
    <row r="489" spans="1:4" x14ac:dyDescent="0.3">
      <c r="A489" s="330">
        <v>43125</v>
      </c>
      <c r="B489" t="s">
        <v>2385</v>
      </c>
      <c r="C489">
        <v>23711</v>
      </c>
      <c r="D489">
        <v>882</v>
      </c>
    </row>
    <row r="490" spans="1:4" x14ac:dyDescent="0.3">
      <c r="A490" s="330">
        <v>43125</v>
      </c>
      <c r="B490" t="s">
        <v>2386</v>
      </c>
      <c r="C490">
        <v>10703</v>
      </c>
      <c r="D490">
        <v>365</v>
      </c>
    </row>
    <row r="491" spans="1:4" x14ac:dyDescent="0.3">
      <c r="A491" s="330">
        <v>43125</v>
      </c>
      <c r="B491" t="s">
        <v>2387</v>
      </c>
      <c r="C491">
        <v>11865</v>
      </c>
      <c r="D491">
        <v>762</v>
      </c>
    </row>
    <row r="492" spans="1:4" x14ac:dyDescent="0.3">
      <c r="A492" s="330">
        <v>43125</v>
      </c>
      <c r="B492" t="s">
        <v>2326</v>
      </c>
      <c r="C492">
        <v>24552</v>
      </c>
      <c r="D492">
        <v>1790</v>
      </c>
    </row>
    <row r="493" spans="1:4" x14ac:dyDescent="0.3">
      <c r="A493" s="330">
        <v>43125</v>
      </c>
      <c r="B493" t="s">
        <v>2388</v>
      </c>
      <c r="C493">
        <v>27836</v>
      </c>
      <c r="D493">
        <v>1933</v>
      </c>
    </row>
    <row r="494" spans="1:4" x14ac:dyDescent="0.3">
      <c r="A494" s="330">
        <v>43125</v>
      </c>
      <c r="B494" t="s">
        <v>2327</v>
      </c>
      <c r="C494">
        <v>18880</v>
      </c>
      <c r="D494">
        <v>1266</v>
      </c>
    </row>
    <row r="495" spans="1:4" x14ac:dyDescent="0.3">
      <c r="A495" s="330">
        <v>43125</v>
      </c>
      <c r="B495" t="s">
        <v>2346</v>
      </c>
      <c r="C495">
        <v>23806</v>
      </c>
      <c r="D495">
        <v>1419</v>
      </c>
    </row>
    <row r="496" spans="1:4" x14ac:dyDescent="0.3">
      <c r="A496" s="330">
        <v>43125</v>
      </c>
      <c r="B496" t="s">
        <v>2347</v>
      </c>
      <c r="C496">
        <v>19076</v>
      </c>
      <c r="D496">
        <v>1317</v>
      </c>
    </row>
    <row r="497" spans="1:4" x14ac:dyDescent="0.3">
      <c r="A497" s="330">
        <v>43125</v>
      </c>
      <c r="B497" t="s">
        <v>2337</v>
      </c>
      <c r="C497">
        <v>10948</v>
      </c>
      <c r="D497">
        <v>465</v>
      </c>
    </row>
    <row r="498" spans="1:4" x14ac:dyDescent="0.3">
      <c r="A498" s="330">
        <v>43125</v>
      </c>
      <c r="B498" t="s">
        <v>2389</v>
      </c>
      <c r="C498">
        <v>3541</v>
      </c>
      <c r="D498">
        <v>183</v>
      </c>
    </row>
    <row r="499" spans="1:4" x14ac:dyDescent="0.3">
      <c r="A499" s="330">
        <v>43125</v>
      </c>
      <c r="B499" t="s">
        <v>2390</v>
      </c>
      <c r="C499">
        <v>10377</v>
      </c>
      <c r="D499">
        <v>362</v>
      </c>
    </row>
    <row r="500" spans="1:4" x14ac:dyDescent="0.3">
      <c r="A500" s="330">
        <v>43125</v>
      </c>
      <c r="B500" t="s">
        <v>2391</v>
      </c>
      <c r="C500">
        <v>278</v>
      </c>
      <c r="D500">
        <v>41</v>
      </c>
    </row>
    <row r="501" spans="1:4" x14ac:dyDescent="0.3">
      <c r="A501" s="330">
        <v>43125</v>
      </c>
      <c r="B501" t="s">
        <v>2392</v>
      </c>
      <c r="C501">
        <v>11794</v>
      </c>
      <c r="D501">
        <v>371</v>
      </c>
    </row>
    <row r="502" spans="1:4" x14ac:dyDescent="0.3">
      <c r="A502" s="330">
        <v>43126</v>
      </c>
      <c r="B502" t="s">
        <v>2379</v>
      </c>
      <c r="C502">
        <v>12932</v>
      </c>
      <c r="D502">
        <v>639</v>
      </c>
    </row>
    <row r="503" spans="1:4" x14ac:dyDescent="0.3">
      <c r="A503" s="330">
        <v>43126</v>
      </c>
      <c r="B503" t="s">
        <v>2380</v>
      </c>
      <c r="C503">
        <v>9428</v>
      </c>
      <c r="D503">
        <v>385</v>
      </c>
    </row>
    <row r="504" spans="1:4" x14ac:dyDescent="0.3">
      <c r="A504" s="330">
        <v>43126</v>
      </c>
      <c r="B504" t="s">
        <v>2381</v>
      </c>
      <c r="C504">
        <v>12836</v>
      </c>
      <c r="D504">
        <v>656</v>
      </c>
    </row>
    <row r="505" spans="1:4" x14ac:dyDescent="0.3">
      <c r="A505" s="330">
        <v>43126</v>
      </c>
      <c r="B505" t="s">
        <v>2382</v>
      </c>
      <c r="C505">
        <v>11389</v>
      </c>
      <c r="D505">
        <v>433</v>
      </c>
    </row>
    <row r="506" spans="1:4" x14ac:dyDescent="0.3">
      <c r="A506" s="330">
        <v>43126</v>
      </c>
      <c r="B506" t="s">
        <v>2383</v>
      </c>
      <c r="C506">
        <v>-1</v>
      </c>
      <c r="D506">
        <v>-1</v>
      </c>
    </row>
    <row r="507" spans="1:4" x14ac:dyDescent="0.3">
      <c r="A507" s="330">
        <v>43126</v>
      </c>
      <c r="B507" t="s">
        <v>2384</v>
      </c>
      <c r="C507">
        <v>-1</v>
      </c>
      <c r="D507">
        <v>-1</v>
      </c>
    </row>
    <row r="508" spans="1:4" x14ac:dyDescent="0.3">
      <c r="A508" s="330">
        <v>43126</v>
      </c>
      <c r="B508" t="s">
        <v>2349</v>
      </c>
      <c r="C508">
        <v>25701</v>
      </c>
      <c r="D508">
        <v>896</v>
      </c>
    </row>
    <row r="509" spans="1:4" x14ac:dyDescent="0.3">
      <c r="A509" s="330">
        <v>43126</v>
      </c>
      <c r="B509" t="s">
        <v>2385</v>
      </c>
      <c r="C509">
        <v>26563</v>
      </c>
      <c r="D509">
        <v>915</v>
      </c>
    </row>
    <row r="510" spans="1:4" x14ac:dyDescent="0.3">
      <c r="A510" s="330">
        <v>43126</v>
      </c>
      <c r="B510" t="s">
        <v>2386</v>
      </c>
      <c r="C510">
        <v>11523</v>
      </c>
      <c r="D510">
        <v>424</v>
      </c>
    </row>
    <row r="511" spans="1:4" x14ac:dyDescent="0.3">
      <c r="A511" s="330">
        <v>43126</v>
      </c>
      <c r="B511" t="s">
        <v>2387</v>
      </c>
      <c r="C511">
        <v>13457</v>
      </c>
      <c r="D511">
        <v>752</v>
      </c>
    </row>
    <row r="512" spans="1:4" x14ac:dyDescent="0.3">
      <c r="A512" s="330">
        <v>43126</v>
      </c>
      <c r="B512" t="s">
        <v>2326</v>
      </c>
      <c r="C512">
        <v>25318</v>
      </c>
      <c r="D512">
        <v>1856</v>
      </c>
    </row>
    <row r="513" spans="1:4" x14ac:dyDescent="0.3">
      <c r="A513" s="330">
        <v>43126</v>
      </c>
      <c r="B513" t="s">
        <v>2388</v>
      </c>
      <c r="C513">
        <v>27269</v>
      </c>
      <c r="D513">
        <v>1846</v>
      </c>
    </row>
    <row r="514" spans="1:4" x14ac:dyDescent="0.3">
      <c r="A514" s="330">
        <v>43126</v>
      </c>
      <c r="B514" t="s">
        <v>2327</v>
      </c>
      <c r="C514">
        <v>19883</v>
      </c>
      <c r="D514">
        <v>1213</v>
      </c>
    </row>
    <row r="515" spans="1:4" x14ac:dyDescent="0.3">
      <c r="A515" s="330">
        <v>43126</v>
      </c>
      <c r="B515" t="s">
        <v>2346</v>
      </c>
      <c r="C515">
        <v>23975</v>
      </c>
      <c r="D515">
        <v>1342</v>
      </c>
    </row>
    <row r="516" spans="1:4" x14ac:dyDescent="0.3">
      <c r="A516" s="330">
        <v>43126</v>
      </c>
      <c r="B516" t="s">
        <v>2347</v>
      </c>
      <c r="C516">
        <v>19611</v>
      </c>
      <c r="D516">
        <v>1232</v>
      </c>
    </row>
    <row r="517" spans="1:4" x14ac:dyDescent="0.3">
      <c r="A517" s="330">
        <v>43126</v>
      </c>
      <c r="B517" t="s">
        <v>2337</v>
      </c>
      <c r="C517">
        <v>11829</v>
      </c>
      <c r="D517">
        <v>450</v>
      </c>
    </row>
    <row r="518" spans="1:4" x14ac:dyDescent="0.3">
      <c r="A518" s="330">
        <v>43126</v>
      </c>
      <c r="B518" t="s">
        <v>2389</v>
      </c>
      <c r="C518">
        <v>3639</v>
      </c>
      <c r="D518">
        <v>152</v>
      </c>
    </row>
    <row r="519" spans="1:4" x14ac:dyDescent="0.3">
      <c r="A519" s="330">
        <v>43126</v>
      </c>
      <c r="B519" t="s">
        <v>2390</v>
      </c>
      <c r="C519">
        <v>10607</v>
      </c>
      <c r="D519">
        <v>327</v>
      </c>
    </row>
    <row r="520" spans="1:4" x14ac:dyDescent="0.3">
      <c r="A520" s="330">
        <v>43126</v>
      </c>
      <c r="B520" t="s">
        <v>2391</v>
      </c>
      <c r="C520">
        <v>225</v>
      </c>
      <c r="D520">
        <v>21</v>
      </c>
    </row>
    <row r="521" spans="1:4" x14ac:dyDescent="0.3">
      <c r="A521" s="330">
        <v>43126</v>
      </c>
      <c r="B521" t="s">
        <v>2392</v>
      </c>
      <c r="C521">
        <v>12143</v>
      </c>
      <c r="D521">
        <v>360</v>
      </c>
    </row>
    <row r="522" spans="1:4" x14ac:dyDescent="0.3">
      <c r="A522" s="330">
        <v>43127</v>
      </c>
      <c r="B522" t="s">
        <v>2379</v>
      </c>
      <c r="C522">
        <v>9073</v>
      </c>
      <c r="D522">
        <v>208</v>
      </c>
    </row>
    <row r="523" spans="1:4" x14ac:dyDescent="0.3">
      <c r="A523" s="330">
        <v>43127</v>
      </c>
      <c r="B523" t="s">
        <v>2380</v>
      </c>
      <c r="C523">
        <v>6317</v>
      </c>
      <c r="D523">
        <v>117</v>
      </c>
    </row>
    <row r="524" spans="1:4" x14ac:dyDescent="0.3">
      <c r="A524" s="330">
        <v>43127</v>
      </c>
      <c r="B524" t="s">
        <v>2381</v>
      </c>
      <c r="C524">
        <v>8312</v>
      </c>
      <c r="D524">
        <v>174</v>
      </c>
    </row>
    <row r="525" spans="1:4" x14ac:dyDescent="0.3">
      <c r="A525" s="330">
        <v>43127</v>
      </c>
      <c r="B525" t="s">
        <v>2382</v>
      </c>
      <c r="C525">
        <v>6739</v>
      </c>
      <c r="D525">
        <v>110</v>
      </c>
    </row>
    <row r="526" spans="1:4" x14ac:dyDescent="0.3">
      <c r="A526" s="330">
        <v>43127</v>
      </c>
      <c r="B526" t="s">
        <v>2383</v>
      </c>
      <c r="C526">
        <v>-1</v>
      </c>
      <c r="D526">
        <v>-1</v>
      </c>
    </row>
    <row r="527" spans="1:4" x14ac:dyDescent="0.3">
      <c r="A527" s="330">
        <v>43127</v>
      </c>
      <c r="B527" t="s">
        <v>2384</v>
      </c>
      <c r="C527">
        <v>-1</v>
      </c>
      <c r="D527">
        <v>-1</v>
      </c>
    </row>
    <row r="528" spans="1:4" x14ac:dyDescent="0.3">
      <c r="A528" s="330">
        <v>43127</v>
      </c>
      <c r="B528" t="s">
        <v>2349</v>
      </c>
      <c r="C528">
        <v>14848</v>
      </c>
      <c r="D528">
        <v>400</v>
      </c>
    </row>
    <row r="529" spans="1:4" x14ac:dyDescent="0.3">
      <c r="A529" s="330">
        <v>43127</v>
      </c>
      <c r="B529" t="s">
        <v>2385</v>
      </c>
      <c r="C529">
        <v>14207</v>
      </c>
      <c r="D529">
        <v>369</v>
      </c>
    </row>
    <row r="530" spans="1:4" x14ac:dyDescent="0.3">
      <c r="A530" s="330">
        <v>43127</v>
      </c>
      <c r="B530" t="s">
        <v>2386</v>
      </c>
      <c r="C530">
        <v>6411</v>
      </c>
      <c r="D530">
        <v>124</v>
      </c>
    </row>
    <row r="531" spans="1:4" x14ac:dyDescent="0.3">
      <c r="A531" s="330">
        <v>43127</v>
      </c>
      <c r="B531" t="s">
        <v>2387</v>
      </c>
      <c r="C531">
        <v>6850</v>
      </c>
      <c r="D531">
        <v>170</v>
      </c>
    </row>
    <row r="532" spans="1:4" x14ac:dyDescent="0.3">
      <c r="A532" s="330">
        <v>43127</v>
      </c>
      <c r="B532" t="s">
        <v>2326</v>
      </c>
      <c r="C532">
        <v>14879</v>
      </c>
      <c r="D532">
        <v>499</v>
      </c>
    </row>
    <row r="533" spans="1:4" x14ac:dyDescent="0.3">
      <c r="A533" s="330">
        <v>43127</v>
      </c>
      <c r="B533" t="s">
        <v>2388</v>
      </c>
      <c r="C533">
        <v>15299</v>
      </c>
      <c r="D533">
        <v>555</v>
      </c>
    </row>
    <row r="534" spans="1:4" x14ac:dyDescent="0.3">
      <c r="A534" s="330">
        <v>43127</v>
      </c>
      <c r="B534" t="s">
        <v>2327</v>
      </c>
      <c r="C534">
        <v>10801</v>
      </c>
      <c r="D534">
        <v>428</v>
      </c>
    </row>
    <row r="535" spans="1:4" x14ac:dyDescent="0.3">
      <c r="A535" s="330">
        <v>43127</v>
      </c>
      <c r="B535" t="s">
        <v>2346</v>
      </c>
      <c r="C535">
        <v>14124</v>
      </c>
      <c r="D535">
        <v>532</v>
      </c>
    </row>
    <row r="536" spans="1:4" x14ac:dyDescent="0.3">
      <c r="A536" s="330">
        <v>43127</v>
      </c>
      <c r="B536" t="s">
        <v>2347</v>
      </c>
      <c r="C536">
        <v>11922</v>
      </c>
      <c r="D536">
        <v>531</v>
      </c>
    </row>
    <row r="537" spans="1:4" x14ac:dyDescent="0.3">
      <c r="A537" s="330">
        <v>43127</v>
      </c>
      <c r="B537" t="s">
        <v>2337</v>
      </c>
      <c r="C537">
        <v>5362</v>
      </c>
      <c r="D537">
        <v>205</v>
      </c>
    </row>
    <row r="538" spans="1:4" x14ac:dyDescent="0.3">
      <c r="A538" s="330">
        <v>43127</v>
      </c>
      <c r="B538" t="s">
        <v>2389</v>
      </c>
      <c r="C538">
        <v>2070</v>
      </c>
      <c r="D538">
        <v>53</v>
      </c>
    </row>
    <row r="539" spans="1:4" x14ac:dyDescent="0.3">
      <c r="A539" s="330">
        <v>43127</v>
      </c>
      <c r="B539" t="s">
        <v>2390</v>
      </c>
      <c r="C539">
        <v>7669</v>
      </c>
      <c r="D539">
        <v>132</v>
      </c>
    </row>
    <row r="540" spans="1:4" x14ac:dyDescent="0.3">
      <c r="A540" s="330">
        <v>43127</v>
      </c>
      <c r="B540" t="s">
        <v>2391</v>
      </c>
      <c r="C540">
        <v>242</v>
      </c>
      <c r="D540">
        <v>9</v>
      </c>
    </row>
    <row r="541" spans="1:4" x14ac:dyDescent="0.3">
      <c r="A541" s="330">
        <v>43127</v>
      </c>
      <c r="B541" t="s">
        <v>2392</v>
      </c>
      <c r="C541">
        <v>8895</v>
      </c>
      <c r="D541">
        <v>135</v>
      </c>
    </row>
    <row r="542" spans="1:4" x14ac:dyDescent="0.3">
      <c r="A542" s="330">
        <v>43128</v>
      </c>
      <c r="B542" t="s">
        <v>2379</v>
      </c>
      <c r="C542">
        <v>6465</v>
      </c>
      <c r="D542">
        <v>71</v>
      </c>
    </row>
    <row r="543" spans="1:4" x14ac:dyDescent="0.3">
      <c r="A543" s="330">
        <v>43128</v>
      </c>
      <c r="B543" t="s">
        <v>2380</v>
      </c>
      <c r="C543">
        <v>4404</v>
      </c>
      <c r="D543">
        <v>41</v>
      </c>
    </row>
    <row r="544" spans="1:4" x14ac:dyDescent="0.3">
      <c r="A544" s="330">
        <v>43128</v>
      </c>
      <c r="B544" t="s">
        <v>2381</v>
      </c>
      <c r="C544">
        <v>5904</v>
      </c>
      <c r="D544">
        <v>61</v>
      </c>
    </row>
    <row r="545" spans="1:4" x14ac:dyDescent="0.3">
      <c r="A545" s="330">
        <v>43128</v>
      </c>
      <c r="B545" t="s">
        <v>2382</v>
      </c>
      <c r="C545">
        <v>5011</v>
      </c>
      <c r="D545">
        <v>26</v>
      </c>
    </row>
    <row r="546" spans="1:4" x14ac:dyDescent="0.3">
      <c r="A546" s="330">
        <v>43128</v>
      </c>
      <c r="B546" t="s">
        <v>2383</v>
      </c>
      <c r="C546">
        <v>-1</v>
      </c>
      <c r="D546">
        <v>-1</v>
      </c>
    </row>
    <row r="547" spans="1:4" x14ac:dyDescent="0.3">
      <c r="A547" s="330">
        <v>43128</v>
      </c>
      <c r="B547" t="s">
        <v>2384</v>
      </c>
      <c r="C547">
        <v>-1</v>
      </c>
      <c r="D547">
        <v>-1</v>
      </c>
    </row>
    <row r="548" spans="1:4" x14ac:dyDescent="0.3">
      <c r="A548" s="330">
        <v>43128</v>
      </c>
      <c r="B548" t="s">
        <v>2349</v>
      </c>
      <c r="C548">
        <v>12716</v>
      </c>
      <c r="D548">
        <v>265</v>
      </c>
    </row>
    <row r="549" spans="1:4" x14ac:dyDescent="0.3">
      <c r="A549" s="330">
        <v>43128</v>
      </c>
      <c r="B549" t="s">
        <v>2385</v>
      </c>
      <c r="C549">
        <v>12363</v>
      </c>
      <c r="D549">
        <v>275</v>
      </c>
    </row>
    <row r="550" spans="1:4" x14ac:dyDescent="0.3">
      <c r="A550" s="330">
        <v>43128</v>
      </c>
      <c r="B550" t="s">
        <v>2386</v>
      </c>
      <c r="C550">
        <v>5083</v>
      </c>
      <c r="D550">
        <v>62</v>
      </c>
    </row>
    <row r="551" spans="1:4" x14ac:dyDescent="0.3">
      <c r="A551" s="330">
        <v>43128</v>
      </c>
      <c r="B551" t="s">
        <v>2387</v>
      </c>
      <c r="C551">
        <v>5495</v>
      </c>
      <c r="D551">
        <v>82</v>
      </c>
    </row>
    <row r="552" spans="1:4" x14ac:dyDescent="0.3">
      <c r="A552" s="330">
        <v>43128</v>
      </c>
      <c r="B552" t="s">
        <v>2326</v>
      </c>
      <c r="C552">
        <v>12792</v>
      </c>
      <c r="D552">
        <v>322</v>
      </c>
    </row>
    <row r="553" spans="1:4" x14ac:dyDescent="0.3">
      <c r="A553" s="330">
        <v>43128</v>
      </c>
      <c r="B553" t="s">
        <v>2388</v>
      </c>
      <c r="C553">
        <v>13665</v>
      </c>
      <c r="D553">
        <v>310</v>
      </c>
    </row>
    <row r="554" spans="1:4" x14ac:dyDescent="0.3">
      <c r="A554" s="330">
        <v>43128</v>
      </c>
      <c r="B554" t="s">
        <v>2327</v>
      </c>
      <c r="C554">
        <v>9913</v>
      </c>
      <c r="D554">
        <v>301</v>
      </c>
    </row>
    <row r="555" spans="1:4" x14ac:dyDescent="0.3">
      <c r="A555" s="330">
        <v>43128</v>
      </c>
      <c r="B555" t="s">
        <v>2346</v>
      </c>
      <c r="C555">
        <v>13737</v>
      </c>
      <c r="D555">
        <v>344</v>
      </c>
    </row>
    <row r="556" spans="1:4" x14ac:dyDescent="0.3">
      <c r="A556" s="330">
        <v>43128</v>
      </c>
      <c r="B556" t="s">
        <v>2347</v>
      </c>
      <c r="C556">
        <v>11836</v>
      </c>
      <c r="D556">
        <v>354</v>
      </c>
    </row>
    <row r="557" spans="1:4" x14ac:dyDescent="0.3">
      <c r="A557" s="330">
        <v>43128</v>
      </c>
      <c r="B557" t="s">
        <v>2337</v>
      </c>
      <c r="C557">
        <v>5181</v>
      </c>
      <c r="D557">
        <v>175</v>
      </c>
    </row>
    <row r="558" spans="1:4" x14ac:dyDescent="0.3">
      <c r="A558" s="330">
        <v>43128</v>
      </c>
      <c r="B558" t="s">
        <v>2389</v>
      </c>
      <c r="C558">
        <v>1543</v>
      </c>
      <c r="D558">
        <v>34</v>
      </c>
    </row>
    <row r="559" spans="1:4" x14ac:dyDescent="0.3">
      <c r="A559" s="330">
        <v>43128</v>
      </c>
      <c r="B559" t="s">
        <v>2390</v>
      </c>
      <c r="C559">
        <v>5795</v>
      </c>
      <c r="D559">
        <v>64</v>
      </c>
    </row>
    <row r="560" spans="1:4" x14ac:dyDescent="0.3">
      <c r="A560" s="330">
        <v>43128</v>
      </c>
      <c r="B560" t="s">
        <v>2391</v>
      </c>
      <c r="C560">
        <v>177</v>
      </c>
      <c r="D560">
        <v>4</v>
      </c>
    </row>
    <row r="561" spans="1:4" x14ac:dyDescent="0.3">
      <c r="A561" s="330">
        <v>43128</v>
      </c>
      <c r="B561" t="s">
        <v>2392</v>
      </c>
      <c r="C561">
        <v>6309</v>
      </c>
      <c r="D561">
        <v>68</v>
      </c>
    </row>
    <row r="562" spans="1:4" x14ac:dyDescent="0.3">
      <c r="A562" s="330">
        <v>43129</v>
      </c>
      <c r="B562" t="s">
        <v>2379</v>
      </c>
      <c r="C562">
        <v>12606</v>
      </c>
      <c r="D562">
        <v>713</v>
      </c>
    </row>
    <row r="563" spans="1:4" x14ac:dyDescent="0.3">
      <c r="A563" s="330">
        <v>43129</v>
      </c>
      <c r="B563" t="s">
        <v>2380</v>
      </c>
      <c r="C563">
        <v>9100</v>
      </c>
      <c r="D563">
        <v>398</v>
      </c>
    </row>
    <row r="564" spans="1:4" x14ac:dyDescent="0.3">
      <c r="A564" s="330">
        <v>43129</v>
      </c>
      <c r="B564" t="s">
        <v>2381</v>
      </c>
      <c r="C564">
        <v>11985</v>
      </c>
      <c r="D564">
        <v>648</v>
      </c>
    </row>
    <row r="565" spans="1:4" x14ac:dyDescent="0.3">
      <c r="A565" s="330">
        <v>43129</v>
      </c>
      <c r="B565" t="s">
        <v>2382</v>
      </c>
      <c r="C565">
        <v>10819</v>
      </c>
      <c r="D565">
        <v>428</v>
      </c>
    </row>
    <row r="566" spans="1:4" x14ac:dyDescent="0.3">
      <c r="A566" s="330">
        <v>43129</v>
      </c>
      <c r="B566" t="s">
        <v>2383</v>
      </c>
      <c r="C566">
        <v>-1</v>
      </c>
      <c r="D566">
        <v>-1</v>
      </c>
    </row>
    <row r="567" spans="1:4" x14ac:dyDescent="0.3">
      <c r="A567" s="330">
        <v>43129</v>
      </c>
      <c r="B567" t="s">
        <v>2384</v>
      </c>
      <c r="C567">
        <v>-1</v>
      </c>
      <c r="D567">
        <v>-1</v>
      </c>
    </row>
    <row r="568" spans="1:4" x14ac:dyDescent="0.3">
      <c r="A568" s="330">
        <v>43129</v>
      </c>
      <c r="B568" t="s">
        <v>2349</v>
      </c>
      <c r="C568">
        <v>21241</v>
      </c>
      <c r="D568">
        <v>799</v>
      </c>
    </row>
    <row r="569" spans="1:4" x14ac:dyDescent="0.3">
      <c r="A569" s="330">
        <v>43129</v>
      </c>
      <c r="B569" t="s">
        <v>2385</v>
      </c>
      <c r="C569">
        <v>22227</v>
      </c>
      <c r="D569">
        <v>806</v>
      </c>
    </row>
    <row r="570" spans="1:4" x14ac:dyDescent="0.3">
      <c r="A570" s="330">
        <v>43129</v>
      </c>
      <c r="B570" t="s">
        <v>2386</v>
      </c>
      <c r="C570">
        <v>9940</v>
      </c>
      <c r="D570">
        <v>364</v>
      </c>
    </row>
    <row r="571" spans="1:4" x14ac:dyDescent="0.3">
      <c r="A571" s="330">
        <v>43129</v>
      </c>
      <c r="B571" t="s">
        <v>2387</v>
      </c>
      <c r="C571">
        <v>11596</v>
      </c>
      <c r="D571">
        <v>765</v>
      </c>
    </row>
    <row r="572" spans="1:4" x14ac:dyDescent="0.3">
      <c r="A572" s="330">
        <v>43129</v>
      </c>
      <c r="B572" t="s">
        <v>2326</v>
      </c>
      <c r="C572">
        <v>24381</v>
      </c>
      <c r="D572">
        <v>1928</v>
      </c>
    </row>
    <row r="573" spans="1:4" x14ac:dyDescent="0.3">
      <c r="A573" s="330">
        <v>43129</v>
      </c>
      <c r="B573" t="s">
        <v>2388</v>
      </c>
      <c r="C573">
        <v>25809</v>
      </c>
      <c r="D573">
        <v>1858</v>
      </c>
    </row>
    <row r="574" spans="1:4" x14ac:dyDescent="0.3">
      <c r="A574" s="330">
        <v>43129</v>
      </c>
      <c r="B574" t="s">
        <v>2327</v>
      </c>
      <c r="C574">
        <v>16614</v>
      </c>
      <c r="D574">
        <v>1207</v>
      </c>
    </row>
    <row r="575" spans="1:4" x14ac:dyDescent="0.3">
      <c r="A575" s="330">
        <v>43129</v>
      </c>
      <c r="B575" t="s">
        <v>2346</v>
      </c>
      <c r="C575">
        <v>22987</v>
      </c>
      <c r="D575">
        <v>1395</v>
      </c>
    </row>
    <row r="576" spans="1:4" x14ac:dyDescent="0.3">
      <c r="A576" s="330">
        <v>43129</v>
      </c>
      <c r="B576" t="s">
        <v>2347</v>
      </c>
      <c r="C576">
        <v>18953</v>
      </c>
      <c r="D576">
        <v>1300</v>
      </c>
    </row>
    <row r="577" spans="1:4" x14ac:dyDescent="0.3">
      <c r="A577" s="330">
        <v>43129</v>
      </c>
      <c r="B577" t="s">
        <v>2337</v>
      </c>
      <c r="C577">
        <v>9074</v>
      </c>
      <c r="D577">
        <v>415</v>
      </c>
    </row>
    <row r="578" spans="1:4" x14ac:dyDescent="0.3">
      <c r="A578" s="330">
        <v>43129</v>
      </c>
      <c r="B578" t="s">
        <v>2389</v>
      </c>
      <c r="C578">
        <v>3665</v>
      </c>
      <c r="D578">
        <v>143</v>
      </c>
    </row>
    <row r="579" spans="1:4" x14ac:dyDescent="0.3">
      <c r="A579" s="330">
        <v>43129</v>
      </c>
      <c r="B579" t="s">
        <v>2390</v>
      </c>
      <c r="C579">
        <v>9274</v>
      </c>
      <c r="D579">
        <v>313</v>
      </c>
    </row>
    <row r="580" spans="1:4" x14ac:dyDescent="0.3">
      <c r="A580" s="330">
        <v>43129</v>
      </c>
      <c r="B580" t="s">
        <v>2391</v>
      </c>
      <c r="C580">
        <v>206</v>
      </c>
      <c r="D580">
        <v>23</v>
      </c>
    </row>
    <row r="581" spans="1:4" x14ac:dyDescent="0.3">
      <c r="A581" s="330">
        <v>43129</v>
      </c>
      <c r="B581" t="s">
        <v>2392</v>
      </c>
      <c r="C581">
        <v>11033</v>
      </c>
      <c r="D581">
        <v>365</v>
      </c>
    </row>
    <row r="582" spans="1:4" x14ac:dyDescent="0.3">
      <c r="A582" s="330">
        <v>43130</v>
      </c>
      <c r="B582" t="s">
        <v>2379</v>
      </c>
      <c r="C582">
        <v>12746</v>
      </c>
      <c r="D582">
        <v>749</v>
      </c>
    </row>
    <row r="583" spans="1:4" x14ac:dyDescent="0.3">
      <c r="A583" s="330">
        <v>43130</v>
      </c>
      <c r="B583" t="s">
        <v>2380</v>
      </c>
      <c r="C583">
        <v>9106</v>
      </c>
      <c r="D583">
        <v>400</v>
      </c>
    </row>
    <row r="584" spans="1:4" x14ac:dyDescent="0.3">
      <c r="A584" s="330">
        <v>43130</v>
      </c>
      <c r="B584" t="s">
        <v>2381</v>
      </c>
      <c r="C584">
        <v>12421</v>
      </c>
      <c r="D584">
        <v>689</v>
      </c>
    </row>
    <row r="585" spans="1:4" x14ac:dyDescent="0.3">
      <c r="A585" s="330">
        <v>43130</v>
      </c>
      <c r="B585" t="s">
        <v>2382</v>
      </c>
      <c r="C585">
        <v>10852</v>
      </c>
      <c r="D585">
        <v>403</v>
      </c>
    </row>
    <row r="586" spans="1:4" x14ac:dyDescent="0.3">
      <c r="A586" s="330">
        <v>43130</v>
      </c>
      <c r="B586" t="s">
        <v>2383</v>
      </c>
      <c r="C586">
        <v>22456</v>
      </c>
      <c r="D586">
        <v>1183</v>
      </c>
    </row>
    <row r="587" spans="1:4" x14ac:dyDescent="0.3">
      <c r="A587" s="330">
        <v>43130</v>
      </c>
      <c r="B587" t="s">
        <v>2384</v>
      </c>
      <c r="C587">
        <v>23219</v>
      </c>
      <c r="D587">
        <v>1075</v>
      </c>
    </row>
    <row r="588" spans="1:4" x14ac:dyDescent="0.3">
      <c r="A588" s="330">
        <v>43130</v>
      </c>
      <c r="B588" t="s">
        <v>2349</v>
      </c>
      <c r="C588">
        <v>22666</v>
      </c>
      <c r="D588">
        <v>781</v>
      </c>
    </row>
    <row r="589" spans="1:4" x14ac:dyDescent="0.3">
      <c r="A589" s="330">
        <v>43130</v>
      </c>
      <c r="B589" t="s">
        <v>2385</v>
      </c>
      <c r="C589">
        <v>23312</v>
      </c>
      <c r="D589">
        <v>761</v>
      </c>
    </row>
    <row r="590" spans="1:4" x14ac:dyDescent="0.3">
      <c r="A590" s="330">
        <v>43130</v>
      </c>
      <c r="B590" t="s">
        <v>2386</v>
      </c>
      <c r="C590">
        <v>10613</v>
      </c>
      <c r="D590">
        <v>395</v>
      </c>
    </row>
    <row r="591" spans="1:4" x14ac:dyDescent="0.3">
      <c r="A591" s="330">
        <v>43130</v>
      </c>
      <c r="B591" t="s">
        <v>2387</v>
      </c>
      <c r="C591">
        <v>12359</v>
      </c>
      <c r="D591">
        <v>701</v>
      </c>
    </row>
    <row r="592" spans="1:4" x14ac:dyDescent="0.3">
      <c r="A592" s="330">
        <v>43130</v>
      </c>
      <c r="B592" t="s">
        <v>2326</v>
      </c>
      <c r="C592">
        <v>27076</v>
      </c>
      <c r="D592">
        <v>2045</v>
      </c>
    </row>
    <row r="593" spans="1:4" x14ac:dyDescent="0.3">
      <c r="A593" s="330">
        <v>43130</v>
      </c>
      <c r="B593" t="s">
        <v>2388</v>
      </c>
      <c r="C593">
        <v>26752</v>
      </c>
      <c r="D593">
        <v>2030</v>
      </c>
    </row>
    <row r="594" spans="1:4" x14ac:dyDescent="0.3">
      <c r="A594" s="330">
        <v>43130</v>
      </c>
      <c r="B594" t="s">
        <v>2327</v>
      </c>
      <c r="C594">
        <v>17523</v>
      </c>
      <c r="D594">
        <v>1253</v>
      </c>
    </row>
    <row r="595" spans="1:4" x14ac:dyDescent="0.3">
      <c r="A595" s="330">
        <v>43130</v>
      </c>
      <c r="B595" t="s">
        <v>2346</v>
      </c>
      <c r="C595">
        <v>23718</v>
      </c>
      <c r="D595">
        <v>1453</v>
      </c>
    </row>
    <row r="596" spans="1:4" x14ac:dyDescent="0.3">
      <c r="A596" s="330">
        <v>43130</v>
      </c>
      <c r="B596" t="s">
        <v>2347</v>
      </c>
      <c r="C596">
        <v>19098</v>
      </c>
      <c r="D596">
        <v>1331</v>
      </c>
    </row>
    <row r="597" spans="1:4" x14ac:dyDescent="0.3">
      <c r="A597" s="330">
        <v>43130</v>
      </c>
      <c r="B597" t="s">
        <v>2337</v>
      </c>
      <c r="C597">
        <v>9878</v>
      </c>
      <c r="D597">
        <v>396</v>
      </c>
    </row>
    <row r="598" spans="1:4" x14ac:dyDescent="0.3">
      <c r="A598" s="330">
        <v>43130</v>
      </c>
      <c r="B598" t="s">
        <v>2389</v>
      </c>
      <c r="C598">
        <v>3410</v>
      </c>
      <c r="D598">
        <v>156</v>
      </c>
    </row>
    <row r="599" spans="1:4" x14ac:dyDescent="0.3">
      <c r="A599" s="330">
        <v>43130</v>
      </c>
      <c r="B599" t="s">
        <v>2390</v>
      </c>
      <c r="C599">
        <v>10151</v>
      </c>
      <c r="D599">
        <v>341</v>
      </c>
    </row>
    <row r="600" spans="1:4" x14ac:dyDescent="0.3">
      <c r="A600" s="330">
        <v>43130</v>
      </c>
      <c r="B600" t="s">
        <v>2391</v>
      </c>
      <c r="C600">
        <v>234</v>
      </c>
      <c r="D600">
        <v>31</v>
      </c>
    </row>
    <row r="601" spans="1:4" x14ac:dyDescent="0.3">
      <c r="A601" s="330">
        <v>43130</v>
      </c>
      <c r="B601" t="s">
        <v>2392</v>
      </c>
      <c r="C601">
        <v>11524</v>
      </c>
      <c r="D601">
        <v>374</v>
      </c>
    </row>
    <row r="602" spans="1:4" x14ac:dyDescent="0.3">
      <c r="A602" s="330">
        <v>43131</v>
      </c>
      <c r="B602" t="s">
        <v>2379</v>
      </c>
      <c r="C602">
        <v>12356</v>
      </c>
      <c r="D602">
        <v>738</v>
      </c>
    </row>
    <row r="603" spans="1:4" x14ac:dyDescent="0.3">
      <c r="A603" s="330">
        <v>43131</v>
      </c>
      <c r="B603" t="s">
        <v>2380</v>
      </c>
      <c r="C603">
        <v>9087</v>
      </c>
      <c r="D603">
        <v>423</v>
      </c>
    </row>
    <row r="604" spans="1:4" x14ac:dyDescent="0.3">
      <c r="A604" s="330">
        <v>43131</v>
      </c>
      <c r="B604" t="s">
        <v>2381</v>
      </c>
      <c r="C604">
        <v>12263</v>
      </c>
      <c r="D604">
        <v>693</v>
      </c>
    </row>
    <row r="605" spans="1:4" x14ac:dyDescent="0.3">
      <c r="A605" s="330">
        <v>43131</v>
      </c>
      <c r="B605" t="s">
        <v>2382</v>
      </c>
      <c r="C605">
        <v>10870</v>
      </c>
      <c r="D605">
        <v>432</v>
      </c>
    </row>
    <row r="606" spans="1:4" x14ac:dyDescent="0.3">
      <c r="A606" s="330">
        <v>43131</v>
      </c>
      <c r="B606" t="s">
        <v>2383</v>
      </c>
      <c r="C606">
        <v>21913</v>
      </c>
      <c r="D606">
        <v>1217</v>
      </c>
    </row>
    <row r="607" spans="1:4" x14ac:dyDescent="0.3">
      <c r="A607" s="330">
        <v>43131</v>
      </c>
      <c r="B607" t="s">
        <v>2384</v>
      </c>
      <c r="C607">
        <v>23017</v>
      </c>
      <c r="D607">
        <v>1095</v>
      </c>
    </row>
    <row r="608" spans="1:4" x14ac:dyDescent="0.3">
      <c r="A608" s="330">
        <v>43131</v>
      </c>
      <c r="B608" t="s">
        <v>2349</v>
      </c>
      <c r="C608">
        <v>22127</v>
      </c>
      <c r="D608">
        <v>750</v>
      </c>
    </row>
    <row r="609" spans="1:4" x14ac:dyDescent="0.3">
      <c r="A609" s="330">
        <v>43131</v>
      </c>
      <c r="B609" t="s">
        <v>2385</v>
      </c>
      <c r="C609">
        <v>23371</v>
      </c>
      <c r="D609">
        <v>805</v>
      </c>
    </row>
    <row r="610" spans="1:4" x14ac:dyDescent="0.3">
      <c r="A610" s="330">
        <v>43131</v>
      </c>
      <c r="B610" t="s">
        <v>2386</v>
      </c>
      <c r="C610">
        <v>10428</v>
      </c>
      <c r="D610">
        <v>375</v>
      </c>
    </row>
    <row r="611" spans="1:4" x14ac:dyDescent="0.3">
      <c r="A611" s="330">
        <v>43131</v>
      </c>
      <c r="B611" t="s">
        <v>2387</v>
      </c>
      <c r="C611">
        <v>12082</v>
      </c>
      <c r="D611">
        <v>727</v>
      </c>
    </row>
    <row r="612" spans="1:4" x14ac:dyDescent="0.3">
      <c r="A612" s="330">
        <v>43131</v>
      </c>
      <c r="B612" t="s">
        <v>2326</v>
      </c>
      <c r="C612">
        <v>24608</v>
      </c>
      <c r="D612">
        <v>1824</v>
      </c>
    </row>
    <row r="613" spans="1:4" x14ac:dyDescent="0.3">
      <c r="A613" s="330">
        <v>43131</v>
      </c>
      <c r="B613" t="s">
        <v>2388</v>
      </c>
      <c r="C613">
        <v>27462</v>
      </c>
      <c r="D613">
        <v>1893</v>
      </c>
    </row>
    <row r="614" spans="1:4" x14ac:dyDescent="0.3">
      <c r="A614" s="330">
        <v>43131</v>
      </c>
      <c r="B614" t="s">
        <v>2327</v>
      </c>
      <c r="C614">
        <v>17726</v>
      </c>
      <c r="D614">
        <v>1218</v>
      </c>
    </row>
    <row r="615" spans="1:4" x14ac:dyDescent="0.3">
      <c r="A615" s="330">
        <v>43131</v>
      </c>
      <c r="B615" t="s">
        <v>2346</v>
      </c>
      <c r="C615">
        <v>23809</v>
      </c>
      <c r="D615">
        <v>1388</v>
      </c>
    </row>
    <row r="616" spans="1:4" x14ac:dyDescent="0.3">
      <c r="A616" s="330">
        <v>43131</v>
      </c>
      <c r="B616" t="s">
        <v>2347</v>
      </c>
      <c r="C616">
        <v>19374</v>
      </c>
      <c r="D616">
        <v>1349</v>
      </c>
    </row>
    <row r="617" spans="1:4" x14ac:dyDescent="0.3">
      <c r="A617" s="330">
        <v>43131</v>
      </c>
      <c r="B617" t="s">
        <v>2337</v>
      </c>
      <c r="C617">
        <v>10316</v>
      </c>
      <c r="D617">
        <v>393</v>
      </c>
    </row>
    <row r="618" spans="1:4" x14ac:dyDescent="0.3">
      <c r="A618" s="330">
        <v>43131</v>
      </c>
      <c r="B618" t="s">
        <v>2389</v>
      </c>
      <c r="C618">
        <v>3320</v>
      </c>
      <c r="D618">
        <v>178</v>
      </c>
    </row>
    <row r="619" spans="1:4" x14ac:dyDescent="0.3">
      <c r="A619" s="330">
        <v>43131</v>
      </c>
      <c r="B619" t="s">
        <v>2390</v>
      </c>
      <c r="C619">
        <v>9976</v>
      </c>
      <c r="D619">
        <v>370</v>
      </c>
    </row>
    <row r="620" spans="1:4" x14ac:dyDescent="0.3">
      <c r="A620" s="330">
        <v>43131</v>
      </c>
      <c r="B620" t="s">
        <v>2391</v>
      </c>
      <c r="C620">
        <v>188</v>
      </c>
      <c r="D620">
        <v>31</v>
      </c>
    </row>
    <row r="621" spans="1:4" x14ac:dyDescent="0.3">
      <c r="A621" s="330">
        <v>43131</v>
      </c>
      <c r="B621" t="s">
        <v>2392</v>
      </c>
      <c r="C621">
        <v>11480</v>
      </c>
      <c r="D621">
        <v>414</v>
      </c>
    </row>
    <row r="622" spans="1:4" x14ac:dyDescent="0.3">
      <c r="A622" s="330">
        <v>43132</v>
      </c>
      <c r="B622" t="s">
        <v>2379</v>
      </c>
      <c r="C622">
        <v>12333</v>
      </c>
      <c r="D622">
        <v>648</v>
      </c>
    </row>
    <row r="623" spans="1:4" x14ac:dyDescent="0.3">
      <c r="A623" s="330">
        <v>43132</v>
      </c>
      <c r="B623" t="s">
        <v>2380</v>
      </c>
      <c r="C623">
        <v>9172</v>
      </c>
      <c r="D623">
        <v>389</v>
      </c>
    </row>
    <row r="624" spans="1:4" x14ac:dyDescent="0.3">
      <c r="A624" s="330">
        <v>43132</v>
      </c>
      <c r="B624" t="s">
        <v>2381</v>
      </c>
      <c r="C624">
        <v>12440</v>
      </c>
      <c r="D624">
        <v>616</v>
      </c>
    </row>
    <row r="625" spans="1:4" x14ac:dyDescent="0.3">
      <c r="A625" s="330">
        <v>43132</v>
      </c>
      <c r="B625" t="s">
        <v>2382</v>
      </c>
      <c r="C625">
        <v>11080</v>
      </c>
      <c r="D625">
        <v>483</v>
      </c>
    </row>
    <row r="626" spans="1:4" x14ac:dyDescent="0.3">
      <c r="A626" s="330">
        <v>43132</v>
      </c>
      <c r="B626" t="s">
        <v>2383</v>
      </c>
      <c r="C626">
        <v>21870</v>
      </c>
      <c r="D626">
        <v>1080</v>
      </c>
    </row>
    <row r="627" spans="1:4" x14ac:dyDescent="0.3">
      <c r="A627" s="330">
        <v>43132</v>
      </c>
      <c r="B627" t="s">
        <v>2384</v>
      </c>
      <c r="C627">
        <v>23350</v>
      </c>
      <c r="D627">
        <v>1066</v>
      </c>
    </row>
    <row r="628" spans="1:4" x14ac:dyDescent="0.3">
      <c r="A628" s="330">
        <v>43132</v>
      </c>
      <c r="B628" t="s">
        <v>2349</v>
      </c>
      <c r="C628">
        <v>21795</v>
      </c>
      <c r="D628">
        <v>750</v>
      </c>
    </row>
    <row r="629" spans="1:4" x14ac:dyDescent="0.3">
      <c r="A629" s="330">
        <v>43132</v>
      </c>
      <c r="B629" t="s">
        <v>2385</v>
      </c>
      <c r="C629">
        <v>23300</v>
      </c>
      <c r="D629">
        <v>795</v>
      </c>
    </row>
    <row r="630" spans="1:4" x14ac:dyDescent="0.3">
      <c r="A630" s="330">
        <v>43132</v>
      </c>
      <c r="B630" t="s">
        <v>2386</v>
      </c>
      <c r="C630">
        <v>10406</v>
      </c>
      <c r="D630">
        <v>377</v>
      </c>
    </row>
    <row r="631" spans="1:4" x14ac:dyDescent="0.3">
      <c r="A631" s="330">
        <v>43132</v>
      </c>
      <c r="B631" t="s">
        <v>2387</v>
      </c>
      <c r="C631">
        <v>11870</v>
      </c>
      <c r="D631">
        <v>746</v>
      </c>
    </row>
    <row r="632" spans="1:4" x14ac:dyDescent="0.3">
      <c r="A632" s="330">
        <v>43132</v>
      </c>
      <c r="B632" t="s">
        <v>2326</v>
      </c>
      <c r="C632">
        <v>25013</v>
      </c>
      <c r="D632">
        <v>1918</v>
      </c>
    </row>
    <row r="633" spans="1:4" x14ac:dyDescent="0.3">
      <c r="A633" s="330">
        <v>43132</v>
      </c>
      <c r="B633" t="s">
        <v>2388</v>
      </c>
      <c r="C633">
        <v>27196</v>
      </c>
      <c r="D633">
        <v>1906</v>
      </c>
    </row>
    <row r="634" spans="1:4" x14ac:dyDescent="0.3">
      <c r="A634" s="330">
        <v>43132</v>
      </c>
      <c r="B634" t="s">
        <v>2327</v>
      </c>
      <c r="C634">
        <v>17799</v>
      </c>
      <c r="D634">
        <v>1228</v>
      </c>
    </row>
    <row r="635" spans="1:4" x14ac:dyDescent="0.3">
      <c r="A635" s="330">
        <v>43132</v>
      </c>
      <c r="B635" t="s">
        <v>2346</v>
      </c>
      <c r="C635">
        <v>23446</v>
      </c>
      <c r="D635">
        <v>1374</v>
      </c>
    </row>
    <row r="636" spans="1:4" x14ac:dyDescent="0.3">
      <c r="A636" s="330">
        <v>43132</v>
      </c>
      <c r="B636" t="s">
        <v>2347</v>
      </c>
      <c r="C636">
        <v>18775</v>
      </c>
      <c r="D636">
        <v>1224</v>
      </c>
    </row>
    <row r="637" spans="1:4" x14ac:dyDescent="0.3">
      <c r="A637" s="330">
        <v>43132</v>
      </c>
      <c r="B637" t="s">
        <v>2337</v>
      </c>
      <c r="C637">
        <v>10277</v>
      </c>
      <c r="D637">
        <v>419</v>
      </c>
    </row>
    <row r="638" spans="1:4" x14ac:dyDescent="0.3">
      <c r="A638" s="330">
        <v>43132</v>
      </c>
      <c r="B638" t="s">
        <v>2389</v>
      </c>
      <c r="C638">
        <v>3732</v>
      </c>
      <c r="D638">
        <v>188</v>
      </c>
    </row>
    <row r="639" spans="1:4" x14ac:dyDescent="0.3">
      <c r="A639" s="330">
        <v>43132</v>
      </c>
      <c r="B639" t="s">
        <v>2390</v>
      </c>
      <c r="C639">
        <v>10106</v>
      </c>
      <c r="D639">
        <v>360</v>
      </c>
    </row>
    <row r="640" spans="1:4" x14ac:dyDescent="0.3">
      <c r="A640" s="330">
        <v>43132</v>
      </c>
      <c r="B640" t="s">
        <v>2391</v>
      </c>
      <c r="C640">
        <v>237</v>
      </c>
      <c r="D640">
        <v>28</v>
      </c>
    </row>
    <row r="641" spans="1:4" x14ac:dyDescent="0.3">
      <c r="A641" s="330">
        <v>43132</v>
      </c>
      <c r="B641" t="s">
        <v>2392</v>
      </c>
      <c r="C641">
        <v>11733</v>
      </c>
      <c r="D641">
        <v>383</v>
      </c>
    </row>
    <row r="642" spans="1:4" x14ac:dyDescent="0.3">
      <c r="A642" s="330">
        <v>43133</v>
      </c>
      <c r="B642" t="s">
        <v>2379</v>
      </c>
      <c r="C642">
        <v>12806</v>
      </c>
      <c r="D642">
        <v>659</v>
      </c>
    </row>
    <row r="643" spans="1:4" x14ac:dyDescent="0.3">
      <c r="A643" s="330">
        <v>43133</v>
      </c>
      <c r="B643" t="s">
        <v>2380</v>
      </c>
      <c r="C643">
        <v>10020</v>
      </c>
      <c r="D643">
        <v>365</v>
      </c>
    </row>
    <row r="644" spans="1:4" x14ac:dyDescent="0.3">
      <c r="A644" s="330">
        <v>43133</v>
      </c>
      <c r="B644" t="s">
        <v>2381</v>
      </c>
      <c r="C644">
        <v>12245</v>
      </c>
      <c r="D644">
        <v>600</v>
      </c>
    </row>
    <row r="645" spans="1:4" x14ac:dyDescent="0.3">
      <c r="A645" s="330">
        <v>43133</v>
      </c>
      <c r="B645" t="s">
        <v>2382</v>
      </c>
      <c r="C645">
        <v>10993</v>
      </c>
      <c r="D645">
        <v>418</v>
      </c>
    </row>
    <row r="646" spans="1:4" x14ac:dyDescent="0.3">
      <c r="A646" s="330">
        <v>43133</v>
      </c>
      <c r="B646" t="s">
        <v>2383</v>
      </c>
      <c r="C646">
        <v>23064</v>
      </c>
      <c r="D646">
        <v>1039</v>
      </c>
    </row>
    <row r="647" spans="1:4" x14ac:dyDescent="0.3">
      <c r="A647" s="330">
        <v>43133</v>
      </c>
      <c r="B647" t="s">
        <v>2384</v>
      </c>
      <c r="C647">
        <v>22950</v>
      </c>
      <c r="D647">
        <v>1004</v>
      </c>
    </row>
    <row r="648" spans="1:4" x14ac:dyDescent="0.3">
      <c r="A648" s="330">
        <v>43133</v>
      </c>
      <c r="B648" t="s">
        <v>2349</v>
      </c>
      <c r="C648">
        <v>20641</v>
      </c>
      <c r="D648">
        <v>716</v>
      </c>
    </row>
    <row r="649" spans="1:4" x14ac:dyDescent="0.3">
      <c r="A649" s="330">
        <v>43133</v>
      </c>
      <c r="B649" t="s">
        <v>2385</v>
      </c>
      <c r="C649">
        <v>22439</v>
      </c>
      <c r="D649">
        <v>763</v>
      </c>
    </row>
    <row r="650" spans="1:4" x14ac:dyDescent="0.3">
      <c r="A650" s="330">
        <v>43133</v>
      </c>
      <c r="B650" t="s">
        <v>2386</v>
      </c>
      <c r="C650">
        <v>9929</v>
      </c>
      <c r="D650">
        <v>403</v>
      </c>
    </row>
    <row r="651" spans="1:4" x14ac:dyDescent="0.3">
      <c r="A651" s="330">
        <v>43133</v>
      </c>
      <c r="B651" t="s">
        <v>2387</v>
      </c>
      <c r="C651">
        <v>11258</v>
      </c>
      <c r="D651">
        <v>672</v>
      </c>
    </row>
    <row r="652" spans="1:4" x14ac:dyDescent="0.3">
      <c r="A652" s="330">
        <v>43133</v>
      </c>
      <c r="B652" t="s">
        <v>2326</v>
      </c>
      <c r="C652">
        <v>24557</v>
      </c>
      <c r="D652">
        <v>1740</v>
      </c>
    </row>
    <row r="653" spans="1:4" x14ac:dyDescent="0.3">
      <c r="A653" s="330">
        <v>43133</v>
      </c>
      <c r="B653" t="s">
        <v>2388</v>
      </c>
      <c r="C653">
        <v>27017</v>
      </c>
      <c r="D653">
        <v>1830</v>
      </c>
    </row>
    <row r="654" spans="1:4" x14ac:dyDescent="0.3">
      <c r="A654" s="330">
        <v>43133</v>
      </c>
      <c r="B654" t="s">
        <v>2327</v>
      </c>
      <c r="C654">
        <v>17291</v>
      </c>
      <c r="D654">
        <v>1187</v>
      </c>
    </row>
    <row r="655" spans="1:4" x14ac:dyDescent="0.3">
      <c r="A655" s="330">
        <v>43133</v>
      </c>
      <c r="B655" t="s">
        <v>2346</v>
      </c>
      <c r="C655">
        <v>22251</v>
      </c>
      <c r="D655">
        <v>1300</v>
      </c>
    </row>
    <row r="656" spans="1:4" x14ac:dyDescent="0.3">
      <c r="A656" s="330">
        <v>43133</v>
      </c>
      <c r="B656" t="s">
        <v>2347</v>
      </c>
      <c r="C656">
        <v>18185</v>
      </c>
      <c r="D656">
        <v>1186</v>
      </c>
    </row>
    <row r="657" spans="1:4" x14ac:dyDescent="0.3">
      <c r="A657" s="330">
        <v>43133</v>
      </c>
      <c r="B657" t="s">
        <v>2337</v>
      </c>
      <c r="C657">
        <v>9612</v>
      </c>
      <c r="D657">
        <v>426</v>
      </c>
    </row>
    <row r="658" spans="1:4" x14ac:dyDescent="0.3">
      <c r="A658" s="330">
        <v>43133</v>
      </c>
      <c r="B658" t="s">
        <v>2389</v>
      </c>
      <c r="C658">
        <v>3379</v>
      </c>
      <c r="D658">
        <v>154</v>
      </c>
    </row>
    <row r="659" spans="1:4" x14ac:dyDescent="0.3">
      <c r="A659" s="330">
        <v>43133</v>
      </c>
      <c r="B659" t="s">
        <v>2390</v>
      </c>
      <c r="C659">
        <v>10351</v>
      </c>
      <c r="D659">
        <v>329</v>
      </c>
    </row>
    <row r="660" spans="1:4" x14ac:dyDescent="0.3">
      <c r="A660" s="330">
        <v>43133</v>
      </c>
      <c r="B660" t="s">
        <v>2391</v>
      </c>
      <c r="C660">
        <v>213</v>
      </c>
      <c r="D660">
        <v>23</v>
      </c>
    </row>
    <row r="661" spans="1:4" x14ac:dyDescent="0.3">
      <c r="A661" s="330">
        <v>43133</v>
      </c>
      <c r="B661" t="s">
        <v>2392</v>
      </c>
      <c r="C661">
        <v>11445</v>
      </c>
      <c r="D661">
        <v>322</v>
      </c>
    </row>
    <row r="662" spans="1:4" x14ac:dyDescent="0.3">
      <c r="A662" s="330">
        <v>43134</v>
      </c>
      <c r="B662" t="s">
        <v>2379</v>
      </c>
      <c r="C662">
        <v>8864</v>
      </c>
      <c r="D662">
        <v>196</v>
      </c>
    </row>
    <row r="663" spans="1:4" x14ac:dyDescent="0.3">
      <c r="A663" s="330">
        <v>43134</v>
      </c>
      <c r="B663" t="s">
        <v>2380</v>
      </c>
      <c r="C663">
        <v>6619</v>
      </c>
      <c r="D663">
        <v>140</v>
      </c>
    </row>
    <row r="664" spans="1:4" x14ac:dyDescent="0.3">
      <c r="A664" s="330">
        <v>43134</v>
      </c>
      <c r="B664" t="s">
        <v>2381</v>
      </c>
      <c r="C664">
        <v>8142</v>
      </c>
      <c r="D664">
        <v>172</v>
      </c>
    </row>
    <row r="665" spans="1:4" x14ac:dyDescent="0.3">
      <c r="A665" s="330">
        <v>43134</v>
      </c>
      <c r="B665" t="s">
        <v>2382</v>
      </c>
      <c r="C665">
        <v>6900</v>
      </c>
      <c r="D665">
        <v>129</v>
      </c>
    </row>
    <row r="666" spans="1:4" x14ac:dyDescent="0.3">
      <c r="A666" s="330">
        <v>43134</v>
      </c>
      <c r="B666" t="s">
        <v>2383</v>
      </c>
      <c r="C666">
        <v>15832</v>
      </c>
      <c r="D666">
        <v>346</v>
      </c>
    </row>
    <row r="667" spans="1:4" x14ac:dyDescent="0.3">
      <c r="A667" s="330">
        <v>43134</v>
      </c>
      <c r="B667" t="s">
        <v>2384</v>
      </c>
      <c r="C667">
        <v>15070</v>
      </c>
      <c r="D667">
        <v>295</v>
      </c>
    </row>
    <row r="668" spans="1:4" x14ac:dyDescent="0.3">
      <c r="A668" s="330">
        <v>43134</v>
      </c>
      <c r="B668" t="s">
        <v>2349</v>
      </c>
      <c r="C668">
        <v>14170</v>
      </c>
      <c r="D668">
        <v>382</v>
      </c>
    </row>
    <row r="669" spans="1:4" x14ac:dyDescent="0.3">
      <c r="A669" s="330">
        <v>43134</v>
      </c>
      <c r="B669" t="s">
        <v>2385</v>
      </c>
      <c r="C669">
        <v>14542</v>
      </c>
      <c r="D669">
        <v>407</v>
      </c>
    </row>
    <row r="670" spans="1:4" x14ac:dyDescent="0.3">
      <c r="A670" s="330">
        <v>43134</v>
      </c>
      <c r="B670" t="s">
        <v>2386</v>
      </c>
      <c r="C670">
        <v>6941</v>
      </c>
      <c r="D670">
        <v>125</v>
      </c>
    </row>
    <row r="671" spans="1:4" x14ac:dyDescent="0.3">
      <c r="A671" s="330">
        <v>43134</v>
      </c>
      <c r="B671" t="s">
        <v>2387</v>
      </c>
      <c r="C671">
        <v>6634</v>
      </c>
      <c r="D671">
        <v>180</v>
      </c>
    </row>
    <row r="672" spans="1:4" x14ac:dyDescent="0.3">
      <c r="A672" s="330">
        <v>43134</v>
      </c>
      <c r="B672" t="s">
        <v>2326</v>
      </c>
      <c r="C672">
        <v>14605</v>
      </c>
      <c r="D672">
        <v>522</v>
      </c>
    </row>
    <row r="673" spans="1:4" x14ac:dyDescent="0.3">
      <c r="A673" s="330">
        <v>43134</v>
      </c>
      <c r="B673" t="s">
        <v>2388</v>
      </c>
      <c r="C673">
        <v>15901</v>
      </c>
      <c r="D673">
        <v>552</v>
      </c>
    </row>
    <row r="674" spans="1:4" x14ac:dyDescent="0.3">
      <c r="A674" s="330">
        <v>43134</v>
      </c>
      <c r="B674" t="s">
        <v>2327</v>
      </c>
      <c r="C674">
        <v>10441</v>
      </c>
      <c r="D674">
        <v>523</v>
      </c>
    </row>
    <row r="675" spans="1:4" x14ac:dyDescent="0.3">
      <c r="A675" s="330">
        <v>43134</v>
      </c>
      <c r="B675" t="s">
        <v>2346</v>
      </c>
      <c r="C675">
        <v>13370</v>
      </c>
      <c r="D675">
        <v>523</v>
      </c>
    </row>
    <row r="676" spans="1:4" x14ac:dyDescent="0.3">
      <c r="A676" s="330">
        <v>43134</v>
      </c>
      <c r="B676" t="s">
        <v>2347</v>
      </c>
      <c r="C676">
        <v>11282</v>
      </c>
      <c r="D676">
        <v>513</v>
      </c>
    </row>
    <row r="677" spans="1:4" x14ac:dyDescent="0.3">
      <c r="A677" s="330">
        <v>43134</v>
      </c>
      <c r="B677" t="s">
        <v>2337</v>
      </c>
      <c r="C677">
        <v>5241</v>
      </c>
      <c r="D677">
        <v>218</v>
      </c>
    </row>
    <row r="678" spans="1:4" x14ac:dyDescent="0.3">
      <c r="A678" s="330">
        <v>43134</v>
      </c>
      <c r="B678" t="s">
        <v>2389</v>
      </c>
      <c r="C678">
        <v>1911</v>
      </c>
      <c r="D678">
        <v>67</v>
      </c>
    </row>
    <row r="679" spans="1:4" x14ac:dyDescent="0.3">
      <c r="A679" s="330">
        <v>43134</v>
      </c>
      <c r="B679" t="s">
        <v>2390</v>
      </c>
      <c r="C679">
        <v>7759</v>
      </c>
      <c r="D679">
        <v>156</v>
      </c>
    </row>
    <row r="680" spans="1:4" x14ac:dyDescent="0.3">
      <c r="A680" s="330">
        <v>43134</v>
      </c>
      <c r="B680" t="s">
        <v>2391</v>
      </c>
      <c r="C680">
        <v>208</v>
      </c>
      <c r="D680">
        <v>13</v>
      </c>
    </row>
    <row r="681" spans="1:4" x14ac:dyDescent="0.3">
      <c r="A681" s="330">
        <v>43134</v>
      </c>
      <c r="B681" t="s">
        <v>2392</v>
      </c>
      <c r="C681">
        <v>8506</v>
      </c>
      <c r="D681">
        <v>151</v>
      </c>
    </row>
    <row r="682" spans="1:4" x14ac:dyDescent="0.3">
      <c r="A682" s="330">
        <v>43135</v>
      </c>
      <c r="B682" t="s">
        <v>2379</v>
      </c>
      <c r="C682">
        <v>6164</v>
      </c>
      <c r="D682">
        <v>65</v>
      </c>
    </row>
    <row r="683" spans="1:4" x14ac:dyDescent="0.3">
      <c r="A683" s="330">
        <v>43135</v>
      </c>
      <c r="B683" t="s">
        <v>2380</v>
      </c>
      <c r="C683">
        <v>4397</v>
      </c>
      <c r="D683">
        <v>25</v>
      </c>
    </row>
    <row r="684" spans="1:4" x14ac:dyDescent="0.3">
      <c r="A684" s="330">
        <v>43135</v>
      </c>
      <c r="B684" t="s">
        <v>2381</v>
      </c>
      <c r="C684">
        <v>5861</v>
      </c>
      <c r="D684">
        <v>59</v>
      </c>
    </row>
    <row r="685" spans="1:4" x14ac:dyDescent="0.3">
      <c r="A685" s="330">
        <v>43135</v>
      </c>
      <c r="B685" t="s">
        <v>2382</v>
      </c>
      <c r="C685">
        <v>4809</v>
      </c>
      <c r="D685">
        <v>29</v>
      </c>
    </row>
    <row r="686" spans="1:4" x14ac:dyDescent="0.3">
      <c r="A686" s="330">
        <v>43135</v>
      </c>
      <c r="B686" t="s">
        <v>2383</v>
      </c>
      <c r="C686">
        <v>10759</v>
      </c>
      <c r="D686">
        <v>94</v>
      </c>
    </row>
    <row r="687" spans="1:4" x14ac:dyDescent="0.3">
      <c r="A687" s="330">
        <v>43135</v>
      </c>
      <c r="B687" t="s">
        <v>2384</v>
      </c>
      <c r="C687">
        <v>10699</v>
      </c>
      <c r="D687">
        <v>86</v>
      </c>
    </row>
    <row r="688" spans="1:4" x14ac:dyDescent="0.3">
      <c r="A688" s="330">
        <v>43135</v>
      </c>
      <c r="B688" t="s">
        <v>2349</v>
      </c>
      <c r="C688">
        <v>11901</v>
      </c>
      <c r="D688">
        <v>274</v>
      </c>
    </row>
    <row r="689" spans="1:4" x14ac:dyDescent="0.3">
      <c r="A689" s="330">
        <v>43135</v>
      </c>
      <c r="B689" t="s">
        <v>2385</v>
      </c>
      <c r="C689">
        <v>12232</v>
      </c>
      <c r="D689">
        <v>278</v>
      </c>
    </row>
    <row r="690" spans="1:4" x14ac:dyDescent="0.3">
      <c r="A690" s="330">
        <v>43135</v>
      </c>
      <c r="B690" t="s">
        <v>2386</v>
      </c>
      <c r="C690">
        <v>5338</v>
      </c>
      <c r="D690">
        <v>70</v>
      </c>
    </row>
    <row r="691" spans="1:4" x14ac:dyDescent="0.3">
      <c r="A691" s="330">
        <v>43135</v>
      </c>
      <c r="B691" t="s">
        <v>2387</v>
      </c>
      <c r="C691">
        <v>5254</v>
      </c>
      <c r="D691">
        <v>79</v>
      </c>
    </row>
    <row r="692" spans="1:4" x14ac:dyDescent="0.3">
      <c r="A692" s="330">
        <v>43135</v>
      </c>
      <c r="B692" t="s">
        <v>2326</v>
      </c>
      <c r="C692">
        <v>12316</v>
      </c>
      <c r="D692">
        <v>316</v>
      </c>
    </row>
    <row r="693" spans="1:4" x14ac:dyDescent="0.3">
      <c r="A693" s="330">
        <v>43135</v>
      </c>
      <c r="B693" t="s">
        <v>2388</v>
      </c>
      <c r="C693">
        <v>13803</v>
      </c>
      <c r="D693">
        <v>331</v>
      </c>
    </row>
    <row r="694" spans="1:4" x14ac:dyDescent="0.3">
      <c r="A694" s="330">
        <v>43135</v>
      </c>
      <c r="B694" t="s">
        <v>2327</v>
      </c>
      <c r="C694">
        <v>9693</v>
      </c>
      <c r="D694">
        <v>342</v>
      </c>
    </row>
    <row r="695" spans="1:4" x14ac:dyDescent="0.3">
      <c r="A695" s="330">
        <v>43135</v>
      </c>
      <c r="B695" t="s">
        <v>2346</v>
      </c>
      <c r="C695">
        <v>13018</v>
      </c>
      <c r="D695">
        <v>345</v>
      </c>
    </row>
    <row r="696" spans="1:4" x14ac:dyDescent="0.3">
      <c r="A696" s="330">
        <v>43135</v>
      </c>
      <c r="B696" t="s">
        <v>2347</v>
      </c>
      <c r="C696">
        <v>11245</v>
      </c>
      <c r="D696">
        <v>394</v>
      </c>
    </row>
    <row r="697" spans="1:4" x14ac:dyDescent="0.3">
      <c r="A697" s="330">
        <v>43135</v>
      </c>
      <c r="B697" t="s">
        <v>2337</v>
      </c>
      <c r="C697">
        <v>4967</v>
      </c>
      <c r="D697">
        <v>169</v>
      </c>
    </row>
    <row r="698" spans="1:4" x14ac:dyDescent="0.3">
      <c r="A698" s="330">
        <v>43135</v>
      </c>
      <c r="B698" t="s">
        <v>2389</v>
      </c>
      <c r="C698">
        <v>1173</v>
      </c>
      <c r="D698">
        <v>20</v>
      </c>
    </row>
    <row r="699" spans="1:4" x14ac:dyDescent="0.3">
      <c r="A699" s="330">
        <v>43135</v>
      </c>
      <c r="B699" t="s">
        <v>2390</v>
      </c>
      <c r="C699">
        <v>5455</v>
      </c>
      <c r="D699">
        <v>55</v>
      </c>
    </row>
    <row r="700" spans="1:4" x14ac:dyDescent="0.3">
      <c r="A700" s="330">
        <v>43135</v>
      </c>
      <c r="B700" t="s">
        <v>2391</v>
      </c>
      <c r="C700">
        <v>173</v>
      </c>
      <c r="D700">
        <v>6</v>
      </c>
    </row>
    <row r="701" spans="1:4" x14ac:dyDescent="0.3">
      <c r="A701" s="330">
        <v>43135</v>
      </c>
      <c r="B701" t="s">
        <v>2392</v>
      </c>
      <c r="C701">
        <v>5718</v>
      </c>
      <c r="D701">
        <v>46</v>
      </c>
    </row>
    <row r="702" spans="1:4" x14ac:dyDescent="0.3">
      <c r="A702" s="330">
        <v>43136</v>
      </c>
      <c r="B702" t="s">
        <v>2379</v>
      </c>
      <c r="C702">
        <v>13427</v>
      </c>
      <c r="D702">
        <v>751</v>
      </c>
    </row>
    <row r="703" spans="1:4" x14ac:dyDescent="0.3">
      <c r="A703" s="330">
        <v>43136</v>
      </c>
      <c r="B703" t="s">
        <v>2380</v>
      </c>
      <c r="C703">
        <v>10322</v>
      </c>
      <c r="D703">
        <v>446</v>
      </c>
    </row>
    <row r="704" spans="1:4" x14ac:dyDescent="0.3">
      <c r="A704" s="330">
        <v>43136</v>
      </c>
      <c r="B704" t="s">
        <v>2381</v>
      </c>
      <c r="C704">
        <v>11888</v>
      </c>
      <c r="D704">
        <v>622</v>
      </c>
    </row>
    <row r="705" spans="1:4" x14ac:dyDescent="0.3">
      <c r="A705" s="330">
        <v>43136</v>
      </c>
      <c r="B705" t="s">
        <v>2382</v>
      </c>
      <c r="C705">
        <v>10785</v>
      </c>
      <c r="D705">
        <v>426</v>
      </c>
    </row>
    <row r="706" spans="1:4" x14ac:dyDescent="0.3">
      <c r="A706" s="330">
        <v>43136</v>
      </c>
      <c r="B706" t="s">
        <v>2383</v>
      </c>
      <c r="C706">
        <v>24209</v>
      </c>
      <c r="D706">
        <v>1230</v>
      </c>
    </row>
    <row r="707" spans="1:4" x14ac:dyDescent="0.3">
      <c r="A707" s="330">
        <v>43136</v>
      </c>
      <c r="B707" t="s">
        <v>2384</v>
      </c>
      <c r="C707">
        <v>22639</v>
      </c>
      <c r="D707">
        <v>1018</v>
      </c>
    </row>
    <row r="708" spans="1:4" x14ac:dyDescent="0.3">
      <c r="A708" s="330">
        <v>43136</v>
      </c>
      <c r="B708" t="s">
        <v>2349</v>
      </c>
      <c r="C708">
        <v>20553</v>
      </c>
      <c r="D708">
        <v>753</v>
      </c>
    </row>
    <row r="709" spans="1:4" x14ac:dyDescent="0.3">
      <c r="A709" s="330">
        <v>43136</v>
      </c>
      <c r="B709" t="s">
        <v>2385</v>
      </c>
      <c r="C709">
        <v>21415</v>
      </c>
      <c r="D709">
        <v>776</v>
      </c>
    </row>
    <row r="710" spans="1:4" x14ac:dyDescent="0.3">
      <c r="A710" s="330">
        <v>43136</v>
      </c>
      <c r="B710" t="s">
        <v>2386</v>
      </c>
      <c r="C710">
        <v>9665</v>
      </c>
      <c r="D710">
        <v>399</v>
      </c>
    </row>
    <row r="711" spans="1:4" x14ac:dyDescent="0.3">
      <c r="A711" s="330">
        <v>43136</v>
      </c>
      <c r="B711" t="s">
        <v>2387</v>
      </c>
      <c r="C711">
        <v>11289</v>
      </c>
      <c r="D711">
        <v>696</v>
      </c>
    </row>
    <row r="712" spans="1:4" x14ac:dyDescent="0.3">
      <c r="A712" s="330">
        <v>43136</v>
      </c>
      <c r="B712" t="s">
        <v>2326</v>
      </c>
      <c r="C712">
        <v>24103</v>
      </c>
      <c r="D712">
        <v>1828</v>
      </c>
    </row>
    <row r="713" spans="1:4" x14ac:dyDescent="0.3">
      <c r="A713" s="330">
        <v>43136</v>
      </c>
      <c r="B713" t="s">
        <v>2388</v>
      </c>
      <c r="C713">
        <v>25521</v>
      </c>
      <c r="D713">
        <v>1930</v>
      </c>
    </row>
    <row r="714" spans="1:4" x14ac:dyDescent="0.3">
      <c r="A714" s="330">
        <v>43136</v>
      </c>
      <c r="B714" t="s">
        <v>2327</v>
      </c>
      <c r="C714">
        <v>15996</v>
      </c>
      <c r="D714">
        <v>1145</v>
      </c>
    </row>
    <row r="715" spans="1:4" x14ac:dyDescent="0.3">
      <c r="A715" s="330">
        <v>43136</v>
      </c>
      <c r="B715" t="s">
        <v>2346</v>
      </c>
      <c r="C715">
        <v>22817</v>
      </c>
      <c r="D715">
        <v>1339</v>
      </c>
    </row>
    <row r="716" spans="1:4" x14ac:dyDescent="0.3">
      <c r="A716" s="330">
        <v>43136</v>
      </c>
      <c r="B716" t="s">
        <v>2347</v>
      </c>
      <c r="C716">
        <v>18429</v>
      </c>
      <c r="D716">
        <v>1164</v>
      </c>
    </row>
    <row r="717" spans="1:4" x14ac:dyDescent="0.3">
      <c r="A717" s="330">
        <v>43136</v>
      </c>
      <c r="B717" t="s">
        <v>2337</v>
      </c>
      <c r="C717">
        <v>8840</v>
      </c>
      <c r="D717">
        <v>393</v>
      </c>
    </row>
    <row r="718" spans="1:4" x14ac:dyDescent="0.3">
      <c r="A718" s="330">
        <v>43136</v>
      </c>
      <c r="B718" t="s">
        <v>2389</v>
      </c>
      <c r="C718">
        <v>2941</v>
      </c>
      <c r="D718">
        <v>147</v>
      </c>
    </row>
    <row r="719" spans="1:4" x14ac:dyDescent="0.3">
      <c r="A719" s="330">
        <v>43136</v>
      </c>
      <c r="B719" t="s">
        <v>2390</v>
      </c>
      <c r="C719">
        <v>9768</v>
      </c>
      <c r="D719">
        <v>352</v>
      </c>
    </row>
    <row r="720" spans="1:4" x14ac:dyDescent="0.3">
      <c r="A720" s="330">
        <v>43136</v>
      </c>
      <c r="B720" t="s">
        <v>2391</v>
      </c>
      <c r="C720">
        <v>246</v>
      </c>
      <c r="D720">
        <v>29</v>
      </c>
    </row>
    <row r="721" spans="1:4" x14ac:dyDescent="0.3">
      <c r="A721" s="330">
        <v>43136</v>
      </c>
      <c r="B721" t="s">
        <v>2392</v>
      </c>
      <c r="C721">
        <v>10968</v>
      </c>
      <c r="D721">
        <v>383</v>
      </c>
    </row>
    <row r="722" spans="1:4" x14ac:dyDescent="0.3">
      <c r="A722" s="330">
        <v>43137</v>
      </c>
      <c r="B722" t="s">
        <v>2379</v>
      </c>
      <c r="C722">
        <v>13518</v>
      </c>
      <c r="D722">
        <v>721</v>
      </c>
    </row>
    <row r="723" spans="1:4" x14ac:dyDescent="0.3">
      <c r="A723" s="330">
        <v>43137</v>
      </c>
      <c r="B723" t="s">
        <v>2380</v>
      </c>
      <c r="C723">
        <v>10398</v>
      </c>
      <c r="D723">
        <v>412</v>
      </c>
    </row>
    <row r="724" spans="1:4" x14ac:dyDescent="0.3">
      <c r="A724" s="330">
        <v>43137</v>
      </c>
      <c r="B724" t="s">
        <v>2381</v>
      </c>
      <c r="C724">
        <v>12532</v>
      </c>
      <c r="D724">
        <v>650</v>
      </c>
    </row>
    <row r="725" spans="1:4" x14ac:dyDescent="0.3">
      <c r="A725" s="330">
        <v>43137</v>
      </c>
      <c r="B725" t="s">
        <v>2382</v>
      </c>
      <c r="C725">
        <v>11299</v>
      </c>
      <c r="D725">
        <v>431</v>
      </c>
    </row>
    <row r="726" spans="1:4" x14ac:dyDescent="0.3">
      <c r="A726" s="330">
        <v>43137</v>
      </c>
      <c r="B726" t="s">
        <v>2383</v>
      </c>
      <c r="C726">
        <v>24419</v>
      </c>
      <c r="D726">
        <v>1198</v>
      </c>
    </row>
    <row r="727" spans="1:4" x14ac:dyDescent="0.3">
      <c r="A727" s="330">
        <v>43137</v>
      </c>
      <c r="B727" t="s">
        <v>2384</v>
      </c>
      <c r="C727">
        <v>23698</v>
      </c>
      <c r="D727">
        <v>1063</v>
      </c>
    </row>
    <row r="728" spans="1:4" x14ac:dyDescent="0.3">
      <c r="A728" s="330">
        <v>43137</v>
      </c>
      <c r="B728" t="s">
        <v>2349</v>
      </c>
      <c r="C728">
        <v>20683</v>
      </c>
      <c r="D728">
        <v>685</v>
      </c>
    </row>
    <row r="729" spans="1:4" x14ac:dyDescent="0.3">
      <c r="A729" s="330">
        <v>43137</v>
      </c>
      <c r="B729" t="s">
        <v>2385</v>
      </c>
      <c r="C729">
        <v>22736</v>
      </c>
      <c r="D729">
        <v>752</v>
      </c>
    </row>
    <row r="730" spans="1:4" x14ac:dyDescent="0.3">
      <c r="A730" s="330">
        <v>43137</v>
      </c>
      <c r="B730" t="s">
        <v>2386</v>
      </c>
      <c r="C730">
        <v>10569</v>
      </c>
      <c r="D730">
        <v>400</v>
      </c>
    </row>
    <row r="731" spans="1:4" x14ac:dyDescent="0.3">
      <c r="A731" s="330">
        <v>43137</v>
      </c>
      <c r="B731" t="s">
        <v>2387</v>
      </c>
      <c r="C731">
        <v>11302</v>
      </c>
      <c r="D731">
        <v>662</v>
      </c>
    </row>
    <row r="732" spans="1:4" x14ac:dyDescent="0.3">
      <c r="A732" s="330">
        <v>43137</v>
      </c>
      <c r="B732" t="s">
        <v>2326</v>
      </c>
      <c r="C732">
        <v>24147</v>
      </c>
      <c r="D732">
        <v>1737</v>
      </c>
    </row>
    <row r="733" spans="1:4" x14ac:dyDescent="0.3">
      <c r="A733" s="330">
        <v>43137</v>
      </c>
      <c r="B733" t="s">
        <v>2388</v>
      </c>
      <c r="C733">
        <v>26238</v>
      </c>
      <c r="D733">
        <v>1901</v>
      </c>
    </row>
    <row r="734" spans="1:4" x14ac:dyDescent="0.3">
      <c r="A734" s="330">
        <v>43137</v>
      </c>
      <c r="B734" t="s">
        <v>2327</v>
      </c>
      <c r="C734">
        <v>16815</v>
      </c>
      <c r="D734">
        <v>1144</v>
      </c>
    </row>
    <row r="735" spans="1:4" x14ac:dyDescent="0.3">
      <c r="A735" s="330">
        <v>43137</v>
      </c>
      <c r="B735" t="s">
        <v>2346</v>
      </c>
      <c r="C735">
        <v>23271</v>
      </c>
      <c r="D735">
        <v>1464</v>
      </c>
    </row>
    <row r="736" spans="1:4" x14ac:dyDescent="0.3">
      <c r="A736" s="330">
        <v>43137</v>
      </c>
      <c r="B736" t="s">
        <v>2347</v>
      </c>
      <c r="C736">
        <v>18433</v>
      </c>
      <c r="D736">
        <v>1202</v>
      </c>
    </row>
    <row r="737" spans="1:4" x14ac:dyDescent="0.3">
      <c r="A737" s="330">
        <v>43137</v>
      </c>
      <c r="B737" t="s">
        <v>2337</v>
      </c>
      <c r="C737">
        <v>9340</v>
      </c>
      <c r="D737">
        <v>376</v>
      </c>
    </row>
    <row r="738" spans="1:4" x14ac:dyDescent="0.3">
      <c r="A738" s="330">
        <v>43137</v>
      </c>
      <c r="B738" t="s">
        <v>2389</v>
      </c>
      <c r="C738">
        <v>3274</v>
      </c>
      <c r="D738">
        <v>164</v>
      </c>
    </row>
    <row r="739" spans="1:4" x14ac:dyDescent="0.3">
      <c r="A739" s="330">
        <v>43137</v>
      </c>
      <c r="B739" t="s">
        <v>2390</v>
      </c>
      <c r="C739">
        <v>9913</v>
      </c>
      <c r="D739">
        <v>371</v>
      </c>
    </row>
    <row r="740" spans="1:4" x14ac:dyDescent="0.3">
      <c r="A740" s="330">
        <v>43137</v>
      </c>
      <c r="B740" t="s">
        <v>2391</v>
      </c>
      <c r="C740">
        <v>262</v>
      </c>
      <c r="D740">
        <v>33</v>
      </c>
    </row>
    <row r="741" spans="1:4" x14ac:dyDescent="0.3">
      <c r="A741" s="330">
        <v>43137</v>
      </c>
      <c r="B741" t="s">
        <v>2392</v>
      </c>
      <c r="C741">
        <v>11476</v>
      </c>
      <c r="D741">
        <v>374</v>
      </c>
    </row>
    <row r="742" spans="1:4" x14ac:dyDescent="0.3">
      <c r="A742" s="330">
        <v>43138</v>
      </c>
      <c r="B742" t="s">
        <v>2379</v>
      </c>
      <c r="C742">
        <v>13609</v>
      </c>
      <c r="D742">
        <v>758</v>
      </c>
    </row>
    <row r="743" spans="1:4" x14ac:dyDescent="0.3">
      <c r="A743" s="330">
        <v>43138</v>
      </c>
      <c r="B743" t="s">
        <v>2380</v>
      </c>
      <c r="C743">
        <v>10559</v>
      </c>
      <c r="D743">
        <v>414</v>
      </c>
    </row>
    <row r="744" spans="1:4" x14ac:dyDescent="0.3">
      <c r="A744" s="330">
        <v>43138</v>
      </c>
      <c r="B744" t="s">
        <v>2381</v>
      </c>
      <c r="C744">
        <v>12355</v>
      </c>
      <c r="D744">
        <v>670</v>
      </c>
    </row>
    <row r="745" spans="1:4" x14ac:dyDescent="0.3">
      <c r="A745" s="330">
        <v>43138</v>
      </c>
      <c r="B745" t="s">
        <v>2382</v>
      </c>
      <c r="C745">
        <v>11237</v>
      </c>
      <c r="D745">
        <v>410</v>
      </c>
    </row>
    <row r="746" spans="1:4" x14ac:dyDescent="0.3">
      <c r="A746" s="330">
        <v>43138</v>
      </c>
      <c r="B746" t="s">
        <v>2383</v>
      </c>
      <c r="C746">
        <v>24665</v>
      </c>
      <c r="D746">
        <v>1201</v>
      </c>
    </row>
    <row r="747" spans="1:4" x14ac:dyDescent="0.3">
      <c r="A747" s="330">
        <v>43138</v>
      </c>
      <c r="B747" t="s">
        <v>2384</v>
      </c>
      <c r="C747">
        <v>23460</v>
      </c>
      <c r="D747">
        <v>1059</v>
      </c>
    </row>
    <row r="748" spans="1:4" x14ac:dyDescent="0.3">
      <c r="A748" s="330">
        <v>43138</v>
      </c>
      <c r="B748" t="s">
        <v>2349</v>
      </c>
      <c r="C748">
        <v>24508</v>
      </c>
      <c r="D748">
        <v>814</v>
      </c>
    </row>
    <row r="749" spans="1:4" x14ac:dyDescent="0.3">
      <c r="A749" s="330">
        <v>43138</v>
      </c>
      <c r="B749" t="s">
        <v>2385</v>
      </c>
      <c r="C749">
        <v>25246</v>
      </c>
      <c r="D749">
        <v>852</v>
      </c>
    </row>
    <row r="750" spans="1:4" x14ac:dyDescent="0.3">
      <c r="A750" s="330">
        <v>43138</v>
      </c>
      <c r="B750" t="s">
        <v>2386</v>
      </c>
      <c r="C750">
        <v>12052</v>
      </c>
      <c r="D750">
        <v>403</v>
      </c>
    </row>
    <row r="751" spans="1:4" x14ac:dyDescent="0.3">
      <c r="A751" s="330">
        <v>43138</v>
      </c>
      <c r="B751" t="s">
        <v>2387</v>
      </c>
      <c r="C751">
        <v>13011</v>
      </c>
      <c r="D751">
        <v>694</v>
      </c>
    </row>
    <row r="752" spans="1:4" x14ac:dyDescent="0.3">
      <c r="A752" s="330">
        <v>43138</v>
      </c>
      <c r="B752" t="s">
        <v>2326</v>
      </c>
      <c r="C752">
        <v>26555</v>
      </c>
      <c r="D752">
        <v>1879</v>
      </c>
    </row>
    <row r="753" spans="1:4" x14ac:dyDescent="0.3">
      <c r="A753" s="330">
        <v>43138</v>
      </c>
      <c r="B753" t="s">
        <v>2388</v>
      </c>
      <c r="C753">
        <v>26706</v>
      </c>
      <c r="D753">
        <v>1927</v>
      </c>
    </row>
    <row r="754" spans="1:4" x14ac:dyDescent="0.3">
      <c r="A754" s="330">
        <v>43138</v>
      </c>
      <c r="B754" t="s">
        <v>2327</v>
      </c>
      <c r="C754">
        <v>18785</v>
      </c>
      <c r="D754">
        <v>1216</v>
      </c>
    </row>
    <row r="755" spans="1:4" x14ac:dyDescent="0.3">
      <c r="A755" s="330">
        <v>43138</v>
      </c>
      <c r="B755" t="s">
        <v>2346</v>
      </c>
      <c r="C755">
        <v>23862</v>
      </c>
      <c r="D755">
        <v>1413</v>
      </c>
    </row>
    <row r="756" spans="1:4" x14ac:dyDescent="0.3">
      <c r="A756" s="330">
        <v>43138</v>
      </c>
      <c r="B756" t="s">
        <v>2347</v>
      </c>
      <c r="C756">
        <v>19392</v>
      </c>
      <c r="D756">
        <v>1293</v>
      </c>
    </row>
    <row r="757" spans="1:4" x14ac:dyDescent="0.3">
      <c r="A757" s="330">
        <v>43138</v>
      </c>
      <c r="B757" t="s">
        <v>2337</v>
      </c>
      <c r="C757">
        <v>10598</v>
      </c>
      <c r="D757">
        <v>492</v>
      </c>
    </row>
    <row r="758" spans="1:4" x14ac:dyDescent="0.3">
      <c r="A758" s="330">
        <v>43138</v>
      </c>
      <c r="B758" t="s">
        <v>2389</v>
      </c>
      <c r="C758">
        <v>3471</v>
      </c>
      <c r="D758">
        <v>158</v>
      </c>
    </row>
    <row r="759" spans="1:4" x14ac:dyDescent="0.3">
      <c r="A759" s="330">
        <v>43138</v>
      </c>
      <c r="B759" t="s">
        <v>2390</v>
      </c>
      <c r="C759">
        <v>11317</v>
      </c>
      <c r="D759">
        <v>354</v>
      </c>
    </row>
    <row r="760" spans="1:4" x14ac:dyDescent="0.3">
      <c r="A760" s="330">
        <v>43138</v>
      </c>
      <c r="B760" t="s">
        <v>2391</v>
      </c>
      <c r="C760">
        <v>278</v>
      </c>
      <c r="D760">
        <v>30</v>
      </c>
    </row>
    <row r="761" spans="1:4" x14ac:dyDescent="0.3">
      <c r="A761" s="330">
        <v>43138</v>
      </c>
      <c r="B761" t="s">
        <v>2392</v>
      </c>
      <c r="C761">
        <v>11662</v>
      </c>
      <c r="D761">
        <v>343</v>
      </c>
    </row>
    <row r="762" spans="1:4" x14ac:dyDescent="0.3">
      <c r="A762" s="330">
        <v>43139</v>
      </c>
      <c r="B762" t="s">
        <v>2379</v>
      </c>
      <c r="C762">
        <v>13255</v>
      </c>
      <c r="D762">
        <v>678</v>
      </c>
    </row>
    <row r="763" spans="1:4" x14ac:dyDescent="0.3">
      <c r="A763" s="330">
        <v>43139</v>
      </c>
      <c r="B763" t="s">
        <v>2380</v>
      </c>
      <c r="C763">
        <v>10625</v>
      </c>
      <c r="D763">
        <v>491</v>
      </c>
    </row>
    <row r="764" spans="1:4" x14ac:dyDescent="0.3">
      <c r="A764" s="330">
        <v>43139</v>
      </c>
      <c r="B764" t="s">
        <v>2381</v>
      </c>
      <c r="C764">
        <v>12451</v>
      </c>
      <c r="D764">
        <v>644</v>
      </c>
    </row>
    <row r="765" spans="1:4" x14ac:dyDescent="0.3">
      <c r="A765" s="330">
        <v>43139</v>
      </c>
      <c r="B765" t="s">
        <v>2382</v>
      </c>
      <c r="C765">
        <v>11303</v>
      </c>
      <c r="D765">
        <v>468</v>
      </c>
    </row>
    <row r="766" spans="1:4" x14ac:dyDescent="0.3">
      <c r="A766" s="330">
        <v>43139</v>
      </c>
      <c r="B766" t="s">
        <v>2383</v>
      </c>
      <c r="C766">
        <v>24418</v>
      </c>
      <c r="D766">
        <v>1222</v>
      </c>
    </row>
    <row r="767" spans="1:4" x14ac:dyDescent="0.3">
      <c r="A767" s="330">
        <v>43139</v>
      </c>
      <c r="B767" t="s">
        <v>2384</v>
      </c>
      <c r="C767">
        <v>23569</v>
      </c>
      <c r="D767">
        <v>1094</v>
      </c>
    </row>
    <row r="768" spans="1:4" x14ac:dyDescent="0.3">
      <c r="A768" s="330">
        <v>43139</v>
      </c>
      <c r="B768" t="s">
        <v>2349</v>
      </c>
      <c r="C768">
        <v>22398</v>
      </c>
      <c r="D768">
        <v>736</v>
      </c>
    </row>
    <row r="769" spans="1:4" x14ac:dyDescent="0.3">
      <c r="A769" s="330">
        <v>43139</v>
      </c>
      <c r="B769" t="s">
        <v>2385</v>
      </c>
      <c r="C769">
        <v>23793</v>
      </c>
      <c r="D769">
        <v>751</v>
      </c>
    </row>
    <row r="770" spans="1:4" x14ac:dyDescent="0.3">
      <c r="A770" s="330">
        <v>43139</v>
      </c>
      <c r="B770" t="s">
        <v>2386</v>
      </c>
      <c r="C770">
        <v>10224</v>
      </c>
      <c r="D770">
        <v>353</v>
      </c>
    </row>
    <row r="771" spans="1:4" x14ac:dyDescent="0.3">
      <c r="A771" s="330">
        <v>43139</v>
      </c>
      <c r="B771" t="s">
        <v>2387</v>
      </c>
      <c r="C771">
        <v>11862</v>
      </c>
      <c r="D771">
        <v>719</v>
      </c>
    </row>
    <row r="772" spans="1:4" x14ac:dyDescent="0.3">
      <c r="A772" s="330">
        <v>43139</v>
      </c>
      <c r="B772" t="s">
        <v>2326</v>
      </c>
      <c r="C772">
        <v>25022</v>
      </c>
      <c r="D772">
        <v>1782</v>
      </c>
    </row>
    <row r="773" spans="1:4" x14ac:dyDescent="0.3">
      <c r="A773" s="330">
        <v>43139</v>
      </c>
      <c r="B773" t="s">
        <v>2388</v>
      </c>
      <c r="C773">
        <v>27404</v>
      </c>
      <c r="D773">
        <v>1875</v>
      </c>
    </row>
    <row r="774" spans="1:4" x14ac:dyDescent="0.3">
      <c r="A774" s="330">
        <v>43139</v>
      </c>
      <c r="B774" t="s">
        <v>2327</v>
      </c>
      <c r="C774">
        <v>18228</v>
      </c>
      <c r="D774">
        <v>1209</v>
      </c>
    </row>
    <row r="775" spans="1:4" x14ac:dyDescent="0.3">
      <c r="A775" s="330">
        <v>43139</v>
      </c>
      <c r="B775" t="s">
        <v>2346</v>
      </c>
      <c r="C775">
        <v>24140</v>
      </c>
      <c r="D775">
        <v>1380</v>
      </c>
    </row>
    <row r="776" spans="1:4" x14ac:dyDescent="0.3">
      <c r="A776" s="330">
        <v>43139</v>
      </c>
      <c r="B776" t="s">
        <v>2347</v>
      </c>
      <c r="C776">
        <v>19759</v>
      </c>
      <c r="D776">
        <v>1275</v>
      </c>
    </row>
    <row r="777" spans="1:4" x14ac:dyDescent="0.3">
      <c r="A777" s="330">
        <v>43139</v>
      </c>
      <c r="B777" t="s">
        <v>2337</v>
      </c>
      <c r="C777">
        <v>10531</v>
      </c>
      <c r="D777">
        <v>377</v>
      </c>
    </row>
    <row r="778" spans="1:4" x14ac:dyDescent="0.3">
      <c r="A778" s="330">
        <v>43139</v>
      </c>
      <c r="B778" t="s">
        <v>2389</v>
      </c>
      <c r="C778">
        <v>3346</v>
      </c>
      <c r="D778">
        <v>144</v>
      </c>
    </row>
    <row r="779" spans="1:4" x14ac:dyDescent="0.3">
      <c r="A779" s="330">
        <v>43139</v>
      </c>
      <c r="B779" t="s">
        <v>2390</v>
      </c>
      <c r="C779">
        <v>10302</v>
      </c>
      <c r="D779">
        <v>361</v>
      </c>
    </row>
    <row r="780" spans="1:4" x14ac:dyDescent="0.3">
      <c r="A780" s="330">
        <v>43139</v>
      </c>
      <c r="B780" t="s">
        <v>2391</v>
      </c>
      <c r="C780">
        <v>274</v>
      </c>
      <c r="D780">
        <v>26</v>
      </c>
    </row>
    <row r="781" spans="1:4" x14ac:dyDescent="0.3">
      <c r="A781" s="330">
        <v>43139</v>
      </c>
      <c r="B781" t="s">
        <v>2392</v>
      </c>
      <c r="C781">
        <v>11468</v>
      </c>
      <c r="D781">
        <v>365</v>
      </c>
    </row>
    <row r="782" spans="1:4" x14ac:dyDescent="0.3">
      <c r="A782" s="330">
        <v>43140</v>
      </c>
      <c r="B782" t="s">
        <v>2379</v>
      </c>
      <c r="C782">
        <v>13648</v>
      </c>
      <c r="D782">
        <v>704</v>
      </c>
    </row>
    <row r="783" spans="1:4" x14ac:dyDescent="0.3">
      <c r="A783" s="330">
        <v>43140</v>
      </c>
      <c r="B783" t="s">
        <v>2380</v>
      </c>
      <c r="C783">
        <v>10759</v>
      </c>
      <c r="D783">
        <v>427</v>
      </c>
    </row>
    <row r="784" spans="1:4" x14ac:dyDescent="0.3">
      <c r="A784" s="330">
        <v>43140</v>
      </c>
      <c r="B784" t="s">
        <v>2381</v>
      </c>
      <c r="C784">
        <v>12454</v>
      </c>
      <c r="D784">
        <v>638</v>
      </c>
    </row>
    <row r="785" spans="1:4" x14ac:dyDescent="0.3">
      <c r="A785" s="330">
        <v>43140</v>
      </c>
      <c r="B785" t="s">
        <v>2382</v>
      </c>
      <c r="C785">
        <v>11643</v>
      </c>
      <c r="D785">
        <v>459</v>
      </c>
    </row>
    <row r="786" spans="1:4" x14ac:dyDescent="0.3">
      <c r="A786" s="330">
        <v>43140</v>
      </c>
      <c r="B786" t="s">
        <v>2383</v>
      </c>
      <c r="C786">
        <v>24927</v>
      </c>
      <c r="D786">
        <v>1159</v>
      </c>
    </row>
    <row r="787" spans="1:4" x14ac:dyDescent="0.3">
      <c r="A787" s="330">
        <v>43140</v>
      </c>
      <c r="B787" t="s">
        <v>2384</v>
      </c>
      <c r="C787">
        <v>23937</v>
      </c>
      <c r="D787">
        <v>1097</v>
      </c>
    </row>
    <row r="788" spans="1:4" x14ac:dyDescent="0.3">
      <c r="A788" s="330">
        <v>43140</v>
      </c>
      <c r="B788" t="s">
        <v>2349</v>
      </c>
      <c r="C788">
        <v>21610</v>
      </c>
      <c r="D788">
        <v>755</v>
      </c>
    </row>
    <row r="789" spans="1:4" x14ac:dyDescent="0.3">
      <c r="A789" s="330">
        <v>43140</v>
      </c>
      <c r="B789" t="s">
        <v>2385</v>
      </c>
      <c r="C789">
        <v>23330</v>
      </c>
      <c r="D789">
        <v>827</v>
      </c>
    </row>
    <row r="790" spans="1:4" x14ac:dyDescent="0.3">
      <c r="A790" s="330">
        <v>43140</v>
      </c>
      <c r="B790" t="s">
        <v>2386</v>
      </c>
      <c r="C790">
        <v>9869</v>
      </c>
      <c r="D790">
        <v>411</v>
      </c>
    </row>
    <row r="791" spans="1:4" x14ac:dyDescent="0.3">
      <c r="A791" s="330">
        <v>43140</v>
      </c>
      <c r="B791" t="s">
        <v>2387</v>
      </c>
      <c r="C791">
        <v>11641</v>
      </c>
      <c r="D791">
        <v>645</v>
      </c>
    </row>
    <row r="792" spans="1:4" x14ac:dyDescent="0.3">
      <c r="A792" s="330">
        <v>43140</v>
      </c>
      <c r="B792" t="s">
        <v>2326</v>
      </c>
      <c r="C792">
        <v>24335</v>
      </c>
      <c r="D792">
        <v>1771</v>
      </c>
    </row>
    <row r="793" spans="1:4" x14ac:dyDescent="0.3">
      <c r="A793" s="330">
        <v>43140</v>
      </c>
      <c r="B793" t="s">
        <v>2388</v>
      </c>
      <c r="C793">
        <v>26330</v>
      </c>
      <c r="D793">
        <v>1849</v>
      </c>
    </row>
    <row r="794" spans="1:4" x14ac:dyDescent="0.3">
      <c r="A794" s="330">
        <v>43140</v>
      </c>
      <c r="B794" t="s">
        <v>2327</v>
      </c>
      <c r="C794">
        <v>18287</v>
      </c>
      <c r="D794">
        <v>1205</v>
      </c>
    </row>
    <row r="795" spans="1:4" x14ac:dyDescent="0.3">
      <c r="A795" s="330">
        <v>43140</v>
      </c>
      <c r="B795" t="s">
        <v>2346</v>
      </c>
      <c r="C795">
        <v>22495</v>
      </c>
      <c r="D795">
        <v>1337</v>
      </c>
    </row>
    <row r="796" spans="1:4" x14ac:dyDescent="0.3">
      <c r="A796" s="330">
        <v>43140</v>
      </c>
      <c r="B796" t="s">
        <v>2347</v>
      </c>
      <c r="C796">
        <v>18482</v>
      </c>
      <c r="D796">
        <v>1258</v>
      </c>
    </row>
    <row r="797" spans="1:4" x14ac:dyDescent="0.3">
      <c r="A797" s="330">
        <v>43140</v>
      </c>
      <c r="B797" t="s">
        <v>2337</v>
      </c>
      <c r="C797">
        <v>10282</v>
      </c>
      <c r="D797">
        <v>451</v>
      </c>
    </row>
    <row r="798" spans="1:4" x14ac:dyDescent="0.3">
      <c r="A798" s="330">
        <v>43140</v>
      </c>
      <c r="B798" t="s">
        <v>2389</v>
      </c>
      <c r="C798">
        <v>3557</v>
      </c>
      <c r="D798">
        <v>189</v>
      </c>
    </row>
    <row r="799" spans="1:4" x14ac:dyDescent="0.3">
      <c r="A799" s="330">
        <v>43140</v>
      </c>
      <c r="B799" t="s">
        <v>2390</v>
      </c>
      <c r="C799">
        <v>10211</v>
      </c>
      <c r="D799">
        <v>314</v>
      </c>
    </row>
    <row r="800" spans="1:4" x14ac:dyDescent="0.3">
      <c r="A800" s="330">
        <v>43140</v>
      </c>
      <c r="B800" t="s">
        <v>2391</v>
      </c>
      <c r="C800">
        <v>260</v>
      </c>
      <c r="D800">
        <v>30</v>
      </c>
    </row>
    <row r="801" spans="1:4" x14ac:dyDescent="0.3">
      <c r="A801" s="330">
        <v>43140</v>
      </c>
      <c r="B801" t="s">
        <v>2392</v>
      </c>
      <c r="C801">
        <v>11406</v>
      </c>
      <c r="D801">
        <v>337</v>
      </c>
    </row>
    <row r="802" spans="1:4" x14ac:dyDescent="0.3">
      <c r="A802" s="330">
        <v>43141</v>
      </c>
      <c r="B802" t="s">
        <v>2379</v>
      </c>
      <c r="C802">
        <v>8613</v>
      </c>
      <c r="D802">
        <v>177</v>
      </c>
    </row>
    <row r="803" spans="1:4" x14ac:dyDescent="0.3">
      <c r="A803" s="330">
        <v>43141</v>
      </c>
      <c r="B803" t="s">
        <v>2380</v>
      </c>
      <c r="C803">
        <v>6118</v>
      </c>
      <c r="D803">
        <v>114</v>
      </c>
    </row>
    <row r="804" spans="1:4" x14ac:dyDescent="0.3">
      <c r="A804" s="330">
        <v>43141</v>
      </c>
      <c r="B804" t="s">
        <v>2381</v>
      </c>
      <c r="C804">
        <v>7786</v>
      </c>
      <c r="D804">
        <v>155</v>
      </c>
    </row>
    <row r="805" spans="1:4" x14ac:dyDescent="0.3">
      <c r="A805" s="330">
        <v>43141</v>
      </c>
      <c r="B805" t="s">
        <v>2382</v>
      </c>
      <c r="C805">
        <v>6249</v>
      </c>
      <c r="D805">
        <v>101</v>
      </c>
    </row>
    <row r="806" spans="1:4" x14ac:dyDescent="0.3">
      <c r="A806" s="330">
        <v>43141</v>
      </c>
      <c r="B806" t="s">
        <v>2383</v>
      </c>
      <c r="C806">
        <v>15054</v>
      </c>
      <c r="D806">
        <v>305</v>
      </c>
    </row>
    <row r="807" spans="1:4" x14ac:dyDescent="0.3">
      <c r="A807" s="330">
        <v>43141</v>
      </c>
      <c r="B807" t="s">
        <v>2384</v>
      </c>
      <c r="C807">
        <v>14023</v>
      </c>
      <c r="D807">
        <v>239</v>
      </c>
    </row>
    <row r="808" spans="1:4" x14ac:dyDescent="0.3">
      <c r="A808" s="330">
        <v>43141</v>
      </c>
      <c r="B808" t="s">
        <v>2349</v>
      </c>
      <c r="C808">
        <v>17843</v>
      </c>
      <c r="D808">
        <v>516</v>
      </c>
    </row>
    <row r="809" spans="1:4" x14ac:dyDescent="0.3">
      <c r="A809" s="330">
        <v>43141</v>
      </c>
      <c r="B809" t="s">
        <v>2385</v>
      </c>
      <c r="C809">
        <v>16994</v>
      </c>
      <c r="D809">
        <v>451</v>
      </c>
    </row>
    <row r="810" spans="1:4" x14ac:dyDescent="0.3">
      <c r="A810" s="330">
        <v>43141</v>
      </c>
      <c r="B810" t="s">
        <v>2386</v>
      </c>
      <c r="C810">
        <v>8099</v>
      </c>
      <c r="D810">
        <v>141</v>
      </c>
    </row>
    <row r="811" spans="1:4" x14ac:dyDescent="0.3">
      <c r="A811" s="330">
        <v>43141</v>
      </c>
      <c r="B811" t="s">
        <v>2387</v>
      </c>
      <c r="C811">
        <v>8142</v>
      </c>
      <c r="D811">
        <v>192</v>
      </c>
    </row>
    <row r="812" spans="1:4" x14ac:dyDescent="0.3">
      <c r="A812" s="330">
        <v>43141</v>
      </c>
      <c r="B812" t="s">
        <v>2326</v>
      </c>
      <c r="C812">
        <v>14812</v>
      </c>
      <c r="D812">
        <v>533</v>
      </c>
    </row>
    <row r="813" spans="1:4" x14ac:dyDescent="0.3">
      <c r="A813" s="330">
        <v>43141</v>
      </c>
      <c r="B813" t="s">
        <v>2388</v>
      </c>
      <c r="C813">
        <v>15544</v>
      </c>
      <c r="D813">
        <v>561</v>
      </c>
    </row>
    <row r="814" spans="1:4" x14ac:dyDescent="0.3">
      <c r="A814" s="330">
        <v>43141</v>
      </c>
      <c r="B814" t="s">
        <v>2327</v>
      </c>
      <c r="C814">
        <v>12151</v>
      </c>
      <c r="D814">
        <v>536</v>
      </c>
    </row>
    <row r="815" spans="1:4" x14ac:dyDescent="0.3">
      <c r="A815" s="330">
        <v>43141</v>
      </c>
      <c r="B815" t="s">
        <v>2346</v>
      </c>
      <c r="C815">
        <v>14656</v>
      </c>
      <c r="D815">
        <v>570</v>
      </c>
    </row>
    <row r="816" spans="1:4" x14ac:dyDescent="0.3">
      <c r="A816" s="330">
        <v>43141</v>
      </c>
      <c r="B816" t="s">
        <v>2347</v>
      </c>
      <c r="C816">
        <v>12250</v>
      </c>
      <c r="D816">
        <v>577</v>
      </c>
    </row>
    <row r="817" spans="1:4" x14ac:dyDescent="0.3">
      <c r="A817" s="330">
        <v>43141</v>
      </c>
      <c r="B817" t="s">
        <v>2337</v>
      </c>
      <c r="C817">
        <v>6643</v>
      </c>
      <c r="D817">
        <v>262</v>
      </c>
    </row>
    <row r="818" spans="1:4" x14ac:dyDescent="0.3">
      <c r="A818" s="330">
        <v>43141</v>
      </c>
      <c r="B818" t="s">
        <v>2389</v>
      </c>
      <c r="C818">
        <v>2002</v>
      </c>
      <c r="D818">
        <v>51</v>
      </c>
    </row>
    <row r="819" spans="1:4" x14ac:dyDescent="0.3">
      <c r="A819" s="330">
        <v>43141</v>
      </c>
      <c r="B819" t="s">
        <v>2390</v>
      </c>
      <c r="C819">
        <v>7475</v>
      </c>
      <c r="D819">
        <v>133</v>
      </c>
    </row>
    <row r="820" spans="1:4" x14ac:dyDescent="0.3">
      <c r="A820" s="330">
        <v>43141</v>
      </c>
      <c r="B820" t="s">
        <v>2391</v>
      </c>
      <c r="C820">
        <v>223</v>
      </c>
      <c r="D820">
        <v>11</v>
      </c>
    </row>
    <row r="821" spans="1:4" x14ac:dyDescent="0.3">
      <c r="A821" s="330">
        <v>43141</v>
      </c>
      <c r="B821" t="s">
        <v>2392</v>
      </c>
      <c r="C821">
        <v>8487</v>
      </c>
      <c r="D821">
        <v>152</v>
      </c>
    </row>
    <row r="822" spans="1:4" x14ac:dyDescent="0.3">
      <c r="A822" s="330">
        <v>43142</v>
      </c>
      <c r="B822" t="s">
        <v>2379</v>
      </c>
      <c r="C822">
        <v>5608</v>
      </c>
      <c r="D822">
        <v>57</v>
      </c>
    </row>
    <row r="823" spans="1:4" x14ac:dyDescent="0.3">
      <c r="A823" s="330">
        <v>43142</v>
      </c>
      <c r="B823" t="s">
        <v>2380</v>
      </c>
      <c r="C823">
        <v>4095</v>
      </c>
      <c r="D823">
        <v>32</v>
      </c>
    </row>
    <row r="824" spans="1:4" x14ac:dyDescent="0.3">
      <c r="A824" s="330">
        <v>43142</v>
      </c>
      <c r="B824" t="s">
        <v>2381</v>
      </c>
      <c r="C824">
        <v>5178</v>
      </c>
      <c r="D824">
        <v>54</v>
      </c>
    </row>
    <row r="825" spans="1:4" x14ac:dyDescent="0.3">
      <c r="A825" s="330">
        <v>43142</v>
      </c>
      <c r="B825" t="s">
        <v>2382</v>
      </c>
      <c r="C825">
        <v>4458</v>
      </c>
      <c r="D825">
        <v>35</v>
      </c>
    </row>
    <row r="826" spans="1:4" x14ac:dyDescent="0.3">
      <c r="A826" s="330">
        <v>43142</v>
      </c>
      <c r="B826" t="s">
        <v>2383</v>
      </c>
      <c r="C826">
        <v>9856</v>
      </c>
      <c r="D826">
        <v>93</v>
      </c>
    </row>
    <row r="827" spans="1:4" x14ac:dyDescent="0.3">
      <c r="A827" s="330">
        <v>43142</v>
      </c>
      <c r="B827" t="s">
        <v>2384</v>
      </c>
      <c r="C827">
        <v>9696</v>
      </c>
      <c r="D827">
        <v>78</v>
      </c>
    </row>
    <row r="828" spans="1:4" x14ac:dyDescent="0.3">
      <c r="A828" s="330">
        <v>43142</v>
      </c>
      <c r="B828" t="s">
        <v>2349</v>
      </c>
      <c r="C828">
        <v>11740</v>
      </c>
      <c r="D828">
        <v>272</v>
      </c>
    </row>
    <row r="829" spans="1:4" x14ac:dyDescent="0.3">
      <c r="A829" s="330">
        <v>43142</v>
      </c>
      <c r="B829" t="s">
        <v>2385</v>
      </c>
      <c r="C829">
        <v>11385</v>
      </c>
      <c r="D829">
        <v>256</v>
      </c>
    </row>
    <row r="830" spans="1:4" x14ac:dyDescent="0.3">
      <c r="A830" s="330">
        <v>43142</v>
      </c>
      <c r="B830" t="s">
        <v>2386</v>
      </c>
      <c r="C830">
        <v>4644</v>
      </c>
      <c r="D830">
        <v>68</v>
      </c>
    </row>
    <row r="831" spans="1:4" x14ac:dyDescent="0.3">
      <c r="A831" s="330">
        <v>43142</v>
      </c>
      <c r="B831" t="s">
        <v>2387</v>
      </c>
      <c r="C831">
        <v>5227</v>
      </c>
      <c r="D831">
        <v>78</v>
      </c>
    </row>
    <row r="832" spans="1:4" x14ac:dyDescent="0.3">
      <c r="A832" s="330">
        <v>43142</v>
      </c>
      <c r="B832" t="s">
        <v>2326</v>
      </c>
      <c r="C832">
        <v>11331</v>
      </c>
      <c r="D832">
        <v>309</v>
      </c>
    </row>
    <row r="833" spans="1:4" x14ac:dyDescent="0.3">
      <c r="A833" s="330">
        <v>43142</v>
      </c>
      <c r="B833" t="s">
        <v>2388</v>
      </c>
      <c r="C833">
        <v>12203</v>
      </c>
      <c r="D833">
        <v>332</v>
      </c>
    </row>
    <row r="834" spans="1:4" x14ac:dyDescent="0.3">
      <c r="A834" s="330">
        <v>43142</v>
      </c>
      <c r="B834" t="s">
        <v>2327</v>
      </c>
      <c r="C834">
        <v>9309</v>
      </c>
      <c r="D834">
        <v>308</v>
      </c>
    </row>
    <row r="835" spans="1:4" x14ac:dyDescent="0.3">
      <c r="A835" s="330">
        <v>43142</v>
      </c>
      <c r="B835" t="s">
        <v>2346</v>
      </c>
      <c r="C835">
        <v>12566</v>
      </c>
      <c r="D835">
        <v>331</v>
      </c>
    </row>
    <row r="836" spans="1:4" x14ac:dyDescent="0.3">
      <c r="A836" s="330">
        <v>43142</v>
      </c>
      <c r="B836" t="s">
        <v>2347</v>
      </c>
      <c r="C836">
        <v>10846</v>
      </c>
      <c r="D836">
        <v>379</v>
      </c>
    </row>
    <row r="837" spans="1:4" x14ac:dyDescent="0.3">
      <c r="A837" s="330">
        <v>43142</v>
      </c>
      <c r="B837" t="s">
        <v>2337</v>
      </c>
      <c r="C837">
        <v>4681</v>
      </c>
      <c r="D837">
        <v>151</v>
      </c>
    </row>
    <row r="838" spans="1:4" x14ac:dyDescent="0.3">
      <c r="A838" s="330">
        <v>43142</v>
      </c>
      <c r="B838" t="s">
        <v>2389</v>
      </c>
      <c r="C838">
        <v>1348</v>
      </c>
      <c r="D838">
        <v>26</v>
      </c>
    </row>
    <row r="839" spans="1:4" x14ac:dyDescent="0.3">
      <c r="A839" s="330">
        <v>43142</v>
      </c>
      <c r="B839" t="s">
        <v>2390</v>
      </c>
      <c r="C839">
        <v>5022</v>
      </c>
      <c r="D839">
        <v>51</v>
      </c>
    </row>
    <row r="840" spans="1:4" x14ac:dyDescent="0.3">
      <c r="A840" s="330">
        <v>43142</v>
      </c>
      <c r="B840" t="s">
        <v>2391</v>
      </c>
      <c r="C840">
        <v>178</v>
      </c>
      <c r="D840">
        <v>7</v>
      </c>
    </row>
    <row r="841" spans="1:4" x14ac:dyDescent="0.3">
      <c r="A841" s="330">
        <v>43142</v>
      </c>
      <c r="B841" t="s">
        <v>2392</v>
      </c>
      <c r="C841">
        <v>5396</v>
      </c>
      <c r="D841">
        <v>49</v>
      </c>
    </row>
    <row r="842" spans="1:4" x14ac:dyDescent="0.3">
      <c r="A842" s="330">
        <v>43143</v>
      </c>
      <c r="B842" t="s">
        <v>2379</v>
      </c>
      <c r="C842">
        <v>11938</v>
      </c>
      <c r="D842">
        <v>715</v>
      </c>
    </row>
    <row r="843" spans="1:4" x14ac:dyDescent="0.3">
      <c r="A843" s="330">
        <v>43143</v>
      </c>
      <c r="B843" t="s">
        <v>2380</v>
      </c>
      <c r="C843">
        <v>9274</v>
      </c>
      <c r="D843">
        <v>356</v>
      </c>
    </row>
    <row r="844" spans="1:4" x14ac:dyDescent="0.3">
      <c r="A844" s="330">
        <v>43143</v>
      </c>
      <c r="B844" t="s">
        <v>2381</v>
      </c>
      <c r="C844">
        <v>10914</v>
      </c>
      <c r="D844">
        <v>643</v>
      </c>
    </row>
    <row r="845" spans="1:4" x14ac:dyDescent="0.3">
      <c r="A845" s="330">
        <v>43143</v>
      </c>
      <c r="B845" t="s">
        <v>2382</v>
      </c>
      <c r="C845">
        <v>9665</v>
      </c>
      <c r="D845">
        <v>366</v>
      </c>
    </row>
    <row r="846" spans="1:4" x14ac:dyDescent="0.3">
      <c r="A846" s="330">
        <v>43143</v>
      </c>
      <c r="B846" t="s">
        <v>2383</v>
      </c>
      <c r="C846">
        <v>-1</v>
      </c>
      <c r="D846">
        <v>-1</v>
      </c>
    </row>
    <row r="847" spans="1:4" x14ac:dyDescent="0.3">
      <c r="A847" s="330">
        <v>43143</v>
      </c>
      <c r="B847" t="s">
        <v>2384</v>
      </c>
      <c r="C847">
        <v>-1</v>
      </c>
      <c r="D847">
        <v>-1</v>
      </c>
    </row>
    <row r="848" spans="1:4" x14ac:dyDescent="0.3">
      <c r="A848" s="330">
        <v>43143</v>
      </c>
      <c r="B848" t="s">
        <v>2349</v>
      </c>
      <c r="C848">
        <v>19167</v>
      </c>
      <c r="D848">
        <v>674</v>
      </c>
    </row>
    <row r="849" spans="1:4" x14ac:dyDescent="0.3">
      <c r="A849" s="330">
        <v>43143</v>
      </c>
      <c r="B849" t="s">
        <v>2385</v>
      </c>
      <c r="C849">
        <v>20242</v>
      </c>
      <c r="D849">
        <v>710</v>
      </c>
    </row>
    <row r="850" spans="1:4" x14ac:dyDescent="0.3">
      <c r="A850" s="330">
        <v>43143</v>
      </c>
      <c r="B850" t="s">
        <v>2386</v>
      </c>
      <c r="C850">
        <v>9078</v>
      </c>
      <c r="D850">
        <v>333</v>
      </c>
    </row>
    <row r="851" spans="1:4" x14ac:dyDescent="0.3">
      <c r="A851" s="330">
        <v>43143</v>
      </c>
      <c r="B851" t="s">
        <v>2387</v>
      </c>
      <c r="C851">
        <v>10511</v>
      </c>
      <c r="D851">
        <v>631</v>
      </c>
    </row>
    <row r="852" spans="1:4" x14ac:dyDescent="0.3">
      <c r="A852" s="330">
        <v>43143</v>
      </c>
      <c r="B852" t="s">
        <v>2326</v>
      </c>
      <c r="C852">
        <v>21932</v>
      </c>
      <c r="D852">
        <v>1766</v>
      </c>
    </row>
    <row r="853" spans="1:4" x14ac:dyDescent="0.3">
      <c r="A853" s="330">
        <v>43143</v>
      </c>
      <c r="B853" t="s">
        <v>2388</v>
      </c>
      <c r="C853">
        <v>23823</v>
      </c>
      <c r="D853">
        <v>1802</v>
      </c>
    </row>
    <row r="854" spans="1:4" x14ac:dyDescent="0.3">
      <c r="A854" s="330">
        <v>43143</v>
      </c>
      <c r="B854" t="s">
        <v>2327</v>
      </c>
      <c r="C854">
        <v>15300</v>
      </c>
      <c r="D854">
        <v>1119</v>
      </c>
    </row>
    <row r="855" spans="1:4" x14ac:dyDescent="0.3">
      <c r="A855" s="330">
        <v>43143</v>
      </c>
      <c r="B855" t="s">
        <v>2346</v>
      </c>
      <c r="C855">
        <v>20837</v>
      </c>
      <c r="D855">
        <v>1266</v>
      </c>
    </row>
    <row r="856" spans="1:4" x14ac:dyDescent="0.3">
      <c r="A856" s="330">
        <v>43143</v>
      </c>
      <c r="B856" t="s">
        <v>2347</v>
      </c>
      <c r="C856">
        <v>17136</v>
      </c>
      <c r="D856">
        <v>1150</v>
      </c>
    </row>
    <row r="857" spans="1:4" x14ac:dyDescent="0.3">
      <c r="A857" s="330">
        <v>43143</v>
      </c>
      <c r="B857" t="s">
        <v>2337</v>
      </c>
      <c r="C857">
        <v>8041</v>
      </c>
      <c r="D857">
        <v>374</v>
      </c>
    </row>
    <row r="858" spans="1:4" x14ac:dyDescent="0.3">
      <c r="A858" s="330">
        <v>43143</v>
      </c>
      <c r="B858" t="s">
        <v>2389</v>
      </c>
      <c r="C858">
        <v>2766</v>
      </c>
      <c r="D858">
        <v>137</v>
      </c>
    </row>
    <row r="859" spans="1:4" x14ac:dyDescent="0.3">
      <c r="A859" s="330">
        <v>43143</v>
      </c>
      <c r="B859" t="s">
        <v>2390</v>
      </c>
      <c r="C859">
        <v>8911</v>
      </c>
      <c r="D859">
        <v>282</v>
      </c>
    </row>
    <row r="860" spans="1:4" x14ac:dyDescent="0.3">
      <c r="A860" s="330">
        <v>43143</v>
      </c>
      <c r="B860" t="s">
        <v>2391</v>
      </c>
      <c r="C860">
        <v>213</v>
      </c>
      <c r="D860">
        <v>31</v>
      </c>
    </row>
    <row r="861" spans="1:4" x14ac:dyDescent="0.3">
      <c r="A861" s="330">
        <v>43143</v>
      </c>
      <c r="B861" t="s">
        <v>2392</v>
      </c>
      <c r="C861">
        <v>10410</v>
      </c>
      <c r="D861">
        <v>329</v>
      </c>
    </row>
    <row r="862" spans="1:4" x14ac:dyDescent="0.3">
      <c r="A862" s="330">
        <v>43144</v>
      </c>
      <c r="B862" t="s">
        <v>2379</v>
      </c>
      <c r="C862">
        <v>12487</v>
      </c>
      <c r="D862">
        <v>753</v>
      </c>
    </row>
    <row r="863" spans="1:4" x14ac:dyDescent="0.3">
      <c r="A863" s="330">
        <v>43144</v>
      </c>
      <c r="B863" t="s">
        <v>2380</v>
      </c>
      <c r="C863">
        <v>9770</v>
      </c>
      <c r="D863">
        <v>401</v>
      </c>
    </row>
    <row r="864" spans="1:4" x14ac:dyDescent="0.3">
      <c r="A864" s="330">
        <v>43144</v>
      </c>
      <c r="B864" t="s">
        <v>2381</v>
      </c>
      <c r="C864">
        <v>11722</v>
      </c>
      <c r="D864">
        <v>701</v>
      </c>
    </row>
    <row r="865" spans="1:4" x14ac:dyDescent="0.3">
      <c r="A865" s="330">
        <v>43144</v>
      </c>
      <c r="B865" t="s">
        <v>2382</v>
      </c>
      <c r="C865">
        <v>10281</v>
      </c>
      <c r="D865">
        <v>401</v>
      </c>
    </row>
    <row r="866" spans="1:4" x14ac:dyDescent="0.3">
      <c r="A866" s="330">
        <v>43144</v>
      </c>
      <c r="B866" t="s">
        <v>2383</v>
      </c>
      <c r="C866">
        <v>-1</v>
      </c>
      <c r="D866">
        <v>-1</v>
      </c>
    </row>
    <row r="867" spans="1:4" x14ac:dyDescent="0.3">
      <c r="A867" s="330">
        <v>43144</v>
      </c>
      <c r="B867" t="s">
        <v>2384</v>
      </c>
      <c r="C867">
        <v>-1</v>
      </c>
      <c r="D867">
        <v>-1</v>
      </c>
    </row>
    <row r="868" spans="1:4" x14ac:dyDescent="0.3">
      <c r="A868" s="330">
        <v>43144</v>
      </c>
      <c r="B868" t="s">
        <v>2349</v>
      </c>
      <c r="C868">
        <v>19638</v>
      </c>
      <c r="D868">
        <v>649</v>
      </c>
    </row>
    <row r="869" spans="1:4" x14ac:dyDescent="0.3">
      <c r="A869" s="330">
        <v>43144</v>
      </c>
      <c r="B869" t="s">
        <v>2385</v>
      </c>
      <c r="C869">
        <v>21342</v>
      </c>
      <c r="D869">
        <v>682</v>
      </c>
    </row>
    <row r="870" spans="1:4" x14ac:dyDescent="0.3">
      <c r="A870" s="330">
        <v>43144</v>
      </c>
      <c r="B870" t="s">
        <v>2386</v>
      </c>
      <c r="C870">
        <v>9704</v>
      </c>
      <c r="D870">
        <v>405</v>
      </c>
    </row>
    <row r="871" spans="1:4" x14ac:dyDescent="0.3">
      <c r="A871" s="330">
        <v>43144</v>
      </c>
      <c r="B871" t="s">
        <v>2387</v>
      </c>
      <c r="C871">
        <v>10867</v>
      </c>
      <c r="D871">
        <v>663</v>
      </c>
    </row>
    <row r="872" spans="1:4" x14ac:dyDescent="0.3">
      <c r="A872" s="330">
        <v>43144</v>
      </c>
      <c r="B872" t="s">
        <v>2326</v>
      </c>
      <c r="C872">
        <v>23604</v>
      </c>
      <c r="D872">
        <v>1807</v>
      </c>
    </row>
    <row r="873" spans="1:4" x14ac:dyDescent="0.3">
      <c r="A873" s="330">
        <v>43144</v>
      </c>
      <c r="B873" t="s">
        <v>2388</v>
      </c>
      <c r="C873">
        <v>26535</v>
      </c>
      <c r="D873">
        <v>1979</v>
      </c>
    </row>
    <row r="874" spans="1:4" x14ac:dyDescent="0.3">
      <c r="A874" s="330">
        <v>43144</v>
      </c>
      <c r="B874" t="s">
        <v>2327</v>
      </c>
      <c r="C874">
        <v>16449</v>
      </c>
      <c r="D874">
        <v>1199</v>
      </c>
    </row>
    <row r="875" spans="1:4" x14ac:dyDescent="0.3">
      <c r="A875" s="330">
        <v>43144</v>
      </c>
      <c r="B875" t="s">
        <v>2346</v>
      </c>
      <c r="C875">
        <v>21757</v>
      </c>
      <c r="D875">
        <v>1384</v>
      </c>
    </row>
    <row r="876" spans="1:4" x14ac:dyDescent="0.3">
      <c r="A876" s="330">
        <v>43144</v>
      </c>
      <c r="B876" t="s">
        <v>2347</v>
      </c>
      <c r="C876">
        <v>17457</v>
      </c>
      <c r="D876">
        <v>1247</v>
      </c>
    </row>
    <row r="877" spans="1:4" x14ac:dyDescent="0.3">
      <c r="A877" s="330">
        <v>43144</v>
      </c>
      <c r="B877" t="s">
        <v>2337</v>
      </c>
      <c r="C877">
        <v>8741</v>
      </c>
      <c r="D877">
        <v>359</v>
      </c>
    </row>
    <row r="878" spans="1:4" x14ac:dyDescent="0.3">
      <c r="A878" s="330">
        <v>43144</v>
      </c>
      <c r="B878" t="s">
        <v>2389</v>
      </c>
      <c r="C878">
        <v>3030</v>
      </c>
      <c r="D878">
        <v>134</v>
      </c>
    </row>
    <row r="879" spans="1:4" x14ac:dyDescent="0.3">
      <c r="A879" s="330">
        <v>43144</v>
      </c>
      <c r="B879" t="s">
        <v>2390</v>
      </c>
      <c r="C879">
        <v>9706</v>
      </c>
      <c r="D879">
        <v>295</v>
      </c>
    </row>
    <row r="880" spans="1:4" x14ac:dyDescent="0.3">
      <c r="A880" s="330">
        <v>43144</v>
      </c>
      <c r="B880" t="s">
        <v>2391</v>
      </c>
      <c r="C880">
        <v>223</v>
      </c>
      <c r="D880">
        <v>20</v>
      </c>
    </row>
    <row r="881" spans="1:4" x14ac:dyDescent="0.3">
      <c r="A881" s="330">
        <v>43144</v>
      </c>
      <c r="B881" t="s">
        <v>2392</v>
      </c>
      <c r="C881">
        <v>10793</v>
      </c>
      <c r="D881">
        <v>308</v>
      </c>
    </row>
    <row r="882" spans="1:4" x14ac:dyDescent="0.3">
      <c r="A882" s="330">
        <v>43145</v>
      </c>
      <c r="B882" t="s">
        <v>2379</v>
      </c>
      <c r="C882">
        <v>13456</v>
      </c>
      <c r="D882">
        <v>733</v>
      </c>
    </row>
    <row r="883" spans="1:4" x14ac:dyDescent="0.3">
      <c r="A883" s="330">
        <v>43145</v>
      </c>
      <c r="B883" t="s">
        <v>2380</v>
      </c>
      <c r="C883">
        <v>10236</v>
      </c>
      <c r="D883">
        <v>452</v>
      </c>
    </row>
    <row r="884" spans="1:4" x14ac:dyDescent="0.3">
      <c r="A884" s="330">
        <v>43145</v>
      </c>
      <c r="B884" t="s">
        <v>2381</v>
      </c>
      <c r="C884">
        <v>12241</v>
      </c>
      <c r="D884">
        <v>703</v>
      </c>
    </row>
    <row r="885" spans="1:4" x14ac:dyDescent="0.3">
      <c r="A885" s="330">
        <v>43145</v>
      </c>
      <c r="B885" t="s">
        <v>2382</v>
      </c>
      <c r="C885">
        <v>10967</v>
      </c>
      <c r="D885">
        <v>458</v>
      </c>
    </row>
    <row r="886" spans="1:4" x14ac:dyDescent="0.3">
      <c r="A886" s="330">
        <v>43145</v>
      </c>
      <c r="B886" t="s">
        <v>2383</v>
      </c>
      <c r="C886">
        <v>-1</v>
      </c>
      <c r="D886">
        <v>-1</v>
      </c>
    </row>
    <row r="887" spans="1:4" x14ac:dyDescent="0.3">
      <c r="A887" s="330">
        <v>43145</v>
      </c>
      <c r="B887" t="s">
        <v>2384</v>
      </c>
      <c r="C887">
        <v>-1</v>
      </c>
      <c r="D887">
        <v>-1</v>
      </c>
    </row>
    <row r="888" spans="1:4" x14ac:dyDescent="0.3">
      <c r="A888" s="330">
        <v>43145</v>
      </c>
      <c r="B888" t="s">
        <v>2349</v>
      </c>
      <c r="C888">
        <v>21958</v>
      </c>
      <c r="D888">
        <v>743</v>
      </c>
    </row>
    <row r="889" spans="1:4" x14ac:dyDescent="0.3">
      <c r="A889" s="330">
        <v>43145</v>
      </c>
      <c r="B889" t="s">
        <v>2385</v>
      </c>
      <c r="C889">
        <v>24427</v>
      </c>
      <c r="D889">
        <v>844</v>
      </c>
    </row>
    <row r="890" spans="1:4" x14ac:dyDescent="0.3">
      <c r="A890" s="330">
        <v>43145</v>
      </c>
      <c r="B890" t="s">
        <v>2386</v>
      </c>
      <c r="C890">
        <v>10282</v>
      </c>
      <c r="D890">
        <v>412</v>
      </c>
    </row>
    <row r="891" spans="1:4" x14ac:dyDescent="0.3">
      <c r="A891" s="330">
        <v>43145</v>
      </c>
      <c r="B891" t="s">
        <v>2387</v>
      </c>
      <c r="C891">
        <v>12159</v>
      </c>
      <c r="D891">
        <v>718</v>
      </c>
    </row>
    <row r="892" spans="1:4" x14ac:dyDescent="0.3">
      <c r="A892" s="330">
        <v>43145</v>
      </c>
      <c r="B892" t="s">
        <v>2326</v>
      </c>
      <c r="C892">
        <v>26049</v>
      </c>
      <c r="D892">
        <v>1996</v>
      </c>
    </row>
    <row r="893" spans="1:4" x14ac:dyDescent="0.3">
      <c r="A893" s="330">
        <v>43145</v>
      </c>
      <c r="B893" t="s">
        <v>2388</v>
      </c>
      <c r="C893">
        <v>29415</v>
      </c>
      <c r="D893">
        <v>2121</v>
      </c>
    </row>
    <row r="894" spans="1:4" x14ac:dyDescent="0.3">
      <c r="A894" s="330">
        <v>43145</v>
      </c>
      <c r="B894" t="s">
        <v>2327</v>
      </c>
      <c r="C894">
        <v>18760</v>
      </c>
      <c r="D894">
        <v>1260</v>
      </c>
    </row>
    <row r="895" spans="1:4" x14ac:dyDescent="0.3">
      <c r="A895" s="330">
        <v>43145</v>
      </c>
      <c r="B895" t="s">
        <v>2346</v>
      </c>
      <c r="C895">
        <v>25173</v>
      </c>
      <c r="D895">
        <v>1663</v>
      </c>
    </row>
    <row r="896" spans="1:4" x14ac:dyDescent="0.3">
      <c r="A896" s="330">
        <v>43145</v>
      </c>
      <c r="B896" t="s">
        <v>2347</v>
      </c>
      <c r="C896">
        <v>20580</v>
      </c>
      <c r="D896">
        <v>1551</v>
      </c>
    </row>
    <row r="897" spans="1:4" x14ac:dyDescent="0.3">
      <c r="A897" s="330">
        <v>43145</v>
      </c>
      <c r="B897" t="s">
        <v>2337</v>
      </c>
      <c r="C897">
        <v>10378</v>
      </c>
      <c r="D897">
        <v>434</v>
      </c>
    </row>
    <row r="898" spans="1:4" x14ac:dyDescent="0.3">
      <c r="A898" s="330">
        <v>43145</v>
      </c>
      <c r="B898" t="s">
        <v>2389</v>
      </c>
      <c r="C898">
        <v>3244</v>
      </c>
      <c r="D898">
        <v>154</v>
      </c>
    </row>
    <row r="899" spans="1:4" x14ac:dyDescent="0.3">
      <c r="A899" s="330">
        <v>43145</v>
      </c>
      <c r="B899" t="s">
        <v>2390</v>
      </c>
      <c r="C899">
        <v>10460</v>
      </c>
      <c r="D899">
        <v>345</v>
      </c>
    </row>
    <row r="900" spans="1:4" x14ac:dyDescent="0.3">
      <c r="A900" s="330">
        <v>43145</v>
      </c>
      <c r="B900" t="s">
        <v>2391</v>
      </c>
      <c r="C900">
        <v>241</v>
      </c>
      <c r="D900">
        <v>17</v>
      </c>
    </row>
    <row r="901" spans="1:4" x14ac:dyDescent="0.3">
      <c r="A901" s="330">
        <v>43145</v>
      </c>
      <c r="B901" t="s">
        <v>2392</v>
      </c>
      <c r="C901">
        <v>11778</v>
      </c>
      <c r="D901">
        <v>361</v>
      </c>
    </row>
    <row r="902" spans="1:4" x14ac:dyDescent="0.3">
      <c r="A902" s="330">
        <v>43146</v>
      </c>
      <c r="B902" t="s">
        <v>2379</v>
      </c>
      <c r="C902">
        <v>12863</v>
      </c>
      <c r="D902">
        <v>672</v>
      </c>
    </row>
    <row r="903" spans="1:4" x14ac:dyDescent="0.3">
      <c r="A903" s="330">
        <v>43146</v>
      </c>
      <c r="B903" t="s">
        <v>2380</v>
      </c>
      <c r="C903">
        <v>9828</v>
      </c>
      <c r="D903">
        <v>404</v>
      </c>
    </row>
    <row r="904" spans="1:4" x14ac:dyDescent="0.3">
      <c r="A904" s="330">
        <v>43146</v>
      </c>
      <c r="B904" t="s">
        <v>2381</v>
      </c>
      <c r="C904">
        <v>12038</v>
      </c>
      <c r="D904">
        <v>702</v>
      </c>
    </row>
    <row r="905" spans="1:4" x14ac:dyDescent="0.3">
      <c r="A905" s="330">
        <v>43146</v>
      </c>
      <c r="B905" t="s">
        <v>2382</v>
      </c>
      <c r="C905">
        <v>10152</v>
      </c>
      <c r="D905">
        <v>384</v>
      </c>
    </row>
    <row r="906" spans="1:4" x14ac:dyDescent="0.3">
      <c r="A906" s="330">
        <v>43146</v>
      </c>
      <c r="B906" t="s">
        <v>2383</v>
      </c>
      <c r="C906">
        <v>-1</v>
      </c>
      <c r="D906">
        <v>-1</v>
      </c>
    </row>
    <row r="907" spans="1:4" x14ac:dyDescent="0.3">
      <c r="A907" s="330">
        <v>43146</v>
      </c>
      <c r="B907" t="s">
        <v>2384</v>
      </c>
      <c r="C907">
        <v>-1</v>
      </c>
      <c r="D907">
        <v>-1</v>
      </c>
    </row>
    <row r="908" spans="1:4" x14ac:dyDescent="0.3">
      <c r="A908" s="330">
        <v>43146</v>
      </c>
      <c r="B908" t="s">
        <v>2349</v>
      </c>
      <c r="C908">
        <v>21034</v>
      </c>
      <c r="D908">
        <v>766</v>
      </c>
    </row>
    <row r="909" spans="1:4" x14ac:dyDescent="0.3">
      <c r="A909" s="330">
        <v>43146</v>
      </c>
      <c r="B909" t="s">
        <v>2385</v>
      </c>
      <c r="C909">
        <v>22391</v>
      </c>
      <c r="D909">
        <v>794</v>
      </c>
    </row>
    <row r="910" spans="1:4" x14ac:dyDescent="0.3">
      <c r="A910" s="330">
        <v>43146</v>
      </c>
      <c r="B910" t="s">
        <v>2386</v>
      </c>
      <c r="C910">
        <v>9780</v>
      </c>
      <c r="D910">
        <v>404</v>
      </c>
    </row>
    <row r="911" spans="1:4" x14ac:dyDescent="0.3">
      <c r="A911" s="330">
        <v>43146</v>
      </c>
      <c r="B911" t="s">
        <v>2387</v>
      </c>
      <c r="C911">
        <v>11533</v>
      </c>
      <c r="D911">
        <v>677</v>
      </c>
    </row>
    <row r="912" spans="1:4" x14ac:dyDescent="0.3">
      <c r="A912" s="330">
        <v>43146</v>
      </c>
      <c r="B912" t="s">
        <v>2326</v>
      </c>
      <c r="C912">
        <v>24373</v>
      </c>
      <c r="D912">
        <v>1853</v>
      </c>
    </row>
    <row r="913" spans="1:4" x14ac:dyDescent="0.3">
      <c r="A913" s="330">
        <v>43146</v>
      </c>
      <c r="B913" t="s">
        <v>2388</v>
      </c>
      <c r="C913">
        <v>26475</v>
      </c>
      <c r="D913">
        <v>1851</v>
      </c>
    </row>
    <row r="914" spans="1:4" x14ac:dyDescent="0.3">
      <c r="A914" s="330">
        <v>43146</v>
      </c>
      <c r="B914" t="s">
        <v>2327</v>
      </c>
      <c r="C914">
        <v>17128</v>
      </c>
      <c r="D914">
        <v>1205</v>
      </c>
    </row>
    <row r="915" spans="1:4" x14ac:dyDescent="0.3">
      <c r="A915" s="330">
        <v>43146</v>
      </c>
      <c r="B915" t="s">
        <v>2346</v>
      </c>
      <c r="C915">
        <v>22696</v>
      </c>
      <c r="D915">
        <v>1341</v>
      </c>
    </row>
    <row r="916" spans="1:4" x14ac:dyDescent="0.3">
      <c r="A916" s="330">
        <v>43146</v>
      </c>
      <c r="B916" t="s">
        <v>2347</v>
      </c>
      <c r="C916">
        <v>18414</v>
      </c>
      <c r="D916">
        <v>1274</v>
      </c>
    </row>
    <row r="917" spans="1:4" x14ac:dyDescent="0.3">
      <c r="A917" s="330">
        <v>43146</v>
      </c>
      <c r="B917" t="s">
        <v>2337</v>
      </c>
      <c r="C917">
        <v>9264</v>
      </c>
      <c r="D917">
        <v>399</v>
      </c>
    </row>
    <row r="918" spans="1:4" x14ac:dyDescent="0.3">
      <c r="A918" s="330">
        <v>43146</v>
      </c>
      <c r="B918" t="s">
        <v>2389</v>
      </c>
      <c r="C918">
        <v>3410</v>
      </c>
      <c r="D918">
        <v>176</v>
      </c>
    </row>
    <row r="919" spans="1:4" x14ac:dyDescent="0.3">
      <c r="A919" s="330">
        <v>43146</v>
      </c>
      <c r="B919" t="s">
        <v>2390</v>
      </c>
      <c r="C919">
        <v>9919</v>
      </c>
      <c r="D919">
        <v>346</v>
      </c>
    </row>
    <row r="920" spans="1:4" x14ac:dyDescent="0.3">
      <c r="A920" s="330">
        <v>43146</v>
      </c>
      <c r="B920" t="s">
        <v>2391</v>
      </c>
      <c r="C920">
        <v>244</v>
      </c>
      <c r="D920">
        <v>31</v>
      </c>
    </row>
    <row r="921" spans="1:4" x14ac:dyDescent="0.3">
      <c r="A921" s="330">
        <v>43146</v>
      </c>
      <c r="B921" t="s">
        <v>2392</v>
      </c>
      <c r="C921">
        <v>11226</v>
      </c>
      <c r="D921">
        <v>343</v>
      </c>
    </row>
    <row r="922" spans="1:4" x14ac:dyDescent="0.3">
      <c r="A922" s="330">
        <v>43147</v>
      </c>
      <c r="B922" t="s">
        <v>2379</v>
      </c>
      <c r="C922">
        <v>13017</v>
      </c>
      <c r="D922">
        <v>645</v>
      </c>
    </row>
    <row r="923" spans="1:4" x14ac:dyDescent="0.3">
      <c r="A923" s="330">
        <v>43147</v>
      </c>
      <c r="B923" t="s">
        <v>2380</v>
      </c>
      <c r="C923">
        <v>10060</v>
      </c>
      <c r="D923">
        <v>393</v>
      </c>
    </row>
    <row r="924" spans="1:4" x14ac:dyDescent="0.3">
      <c r="A924" s="330">
        <v>43147</v>
      </c>
      <c r="B924" t="s">
        <v>2381</v>
      </c>
      <c r="C924">
        <v>11783</v>
      </c>
      <c r="D924">
        <v>612</v>
      </c>
    </row>
    <row r="925" spans="1:4" x14ac:dyDescent="0.3">
      <c r="A925" s="330">
        <v>43147</v>
      </c>
      <c r="B925" t="s">
        <v>2382</v>
      </c>
      <c r="C925">
        <v>10613</v>
      </c>
      <c r="D925">
        <v>407</v>
      </c>
    </row>
    <row r="926" spans="1:4" x14ac:dyDescent="0.3">
      <c r="A926" s="330">
        <v>43147</v>
      </c>
      <c r="B926" t="s">
        <v>2383</v>
      </c>
      <c r="C926">
        <v>-1</v>
      </c>
      <c r="D926">
        <v>-1</v>
      </c>
    </row>
    <row r="927" spans="1:4" x14ac:dyDescent="0.3">
      <c r="A927" s="330">
        <v>43147</v>
      </c>
      <c r="B927" t="s">
        <v>2384</v>
      </c>
      <c r="C927">
        <v>-1</v>
      </c>
      <c r="D927">
        <v>-1</v>
      </c>
    </row>
    <row r="928" spans="1:4" x14ac:dyDescent="0.3">
      <c r="A928" s="330">
        <v>43147</v>
      </c>
      <c r="B928" t="s">
        <v>2349</v>
      </c>
      <c r="C928">
        <v>20700</v>
      </c>
      <c r="D928">
        <v>776</v>
      </c>
    </row>
    <row r="929" spans="1:4" x14ac:dyDescent="0.3">
      <c r="A929" s="330">
        <v>43147</v>
      </c>
      <c r="B929" t="s">
        <v>2385</v>
      </c>
      <c r="C929">
        <v>21996</v>
      </c>
      <c r="D929">
        <v>805</v>
      </c>
    </row>
    <row r="930" spans="1:4" x14ac:dyDescent="0.3">
      <c r="A930" s="330">
        <v>43147</v>
      </c>
      <c r="B930" t="s">
        <v>2386</v>
      </c>
      <c r="C930">
        <v>9851</v>
      </c>
      <c r="D930">
        <v>388</v>
      </c>
    </row>
    <row r="931" spans="1:4" x14ac:dyDescent="0.3">
      <c r="A931" s="330">
        <v>43147</v>
      </c>
      <c r="B931" t="s">
        <v>2387</v>
      </c>
      <c r="C931">
        <v>11520</v>
      </c>
      <c r="D931">
        <v>714</v>
      </c>
    </row>
    <row r="932" spans="1:4" x14ac:dyDescent="0.3">
      <c r="A932" s="330">
        <v>43147</v>
      </c>
      <c r="B932" t="s">
        <v>2326</v>
      </c>
      <c r="C932">
        <v>24173</v>
      </c>
      <c r="D932">
        <v>1847</v>
      </c>
    </row>
    <row r="933" spans="1:4" x14ac:dyDescent="0.3">
      <c r="A933" s="330">
        <v>43147</v>
      </c>
      <c r="B933" t="s">
        <v>2388</v>
      </c>
      <c r="C933">
        <v>26797</v>
      </c>
      <c r="D933">
        <v>1856</v>
      </c>
    </row>
    <row r="934" spans="1:4" x14ac:dyDescent="0.3">
      <c r="A934" s="330">
        <v>43147</v>
      </c>
      <c r="B934" t="s">
        <v>2327</v>
      </c>
      <c r="C934">
        <v>16734</v>
      </c>
      <c r="D934">
        <v>1165</v>
      </c>
    </row>
    <row r="935" spans="1:4" x14ac:dyDescent="0.3">
      <c r="A935" s="330">
        <v>43147</v>
      </c>
      <c r="B935" t="s">
        <v>2346</v>
      </c>
      <c r="C935">
        <v>22903</v>
      </c>
      <c r="D935">
        <v>1388</v>
      </c>
    </row>
    <row r="936" spans="1:4" x14ac:dyDescent="0.3">
      <c r="A936" s="330">
        <v>43147</v>
      </c>
      <c r="B936" t="s">
        <v>2347</v>
      </c>
      <c r="C936">
        <v>18810</v>
      </c>
      <c r="D936">
        <v>1236</v>
      </c>
    </row>
    <row r="937" spans="1:4" x14ac:dyDescent="0.3">
      <c r="A937" s="330">
        <v>43147</v>
      </c>
      <c r="B937" t="s">
        <v>2337</v>
      </c>
      <c r="C937">
        <v>8630</v>
      </c>
      <c r="D937">
        <v>419</v>
      </c>
    </row>
    <row r="938" spans="1:4" x14ac:dyDescent="0.3">
      <c r="A938" s="330">
        <v>43147</v>
      </c>
      <c r="B938" t="s">
        <v>2389</v>
      </c>
      <c r="C938">
        <v>3243</v>
      </c>
      <c r="D938">
        <v>148</v>
      </c>
    </row>
    <row r="939" spans="1:4" x14ac:dyDescent="0.3">
      <c r="A939" s="330">
        <v>43147</v>
      </c>
      <c r="B939" t="s">
        <v>2390</v>
      </c>
      <c r="C939">
        <v>10116</v>
      </c>
      <c r="D939">
        <v>310</v>
      </c>
    </row>
    <row r="940" spans="1:4" x14ac:dyDescent="0.3">
      <c r="A940" s="330">
        <v>43147</v>
      </c>
      <c r="B940" t="s">
        <v>2391</v>
      </c>
      <c r="C940">
        <v>240</v>
      </c>
      <c r="D940">
        <v>32</v>
      </c>
    </row>
    <row r="941" spans="1:4" x14ac:dyDescent="0.3">
      <c r="A941" s="330">
        <v>43147</v>
      </c>
      <c r="B941" t="s">
        <v>2392</v>
      </c>
      <c r="C941">
        <v>11508</v>
      </c>
      <c r="D941">
        <v>347</v>
      </c>
    </row>
    <row r="942" spans="1:4" x14ac:dyDescent="0.3">
      <c r="A942" s="330">
        <v>43148</v>
      </c>
      <c r="B942" t="s">
        <v>2379</v>
      </c>
      <c r="C942">
        <v>8820</v>
      </c>
      <c r="D942">
        <v>182</v>
      </c>
    </row>
    <row r="943" spans="1:4" x14ac:dyDescent="0.3">
      <c r="A943" s="330">
        <v>43148</v>
      </c>
      <c r="B943" t="s">
        <v>2380</v>
      </c>
      <c r="C943">
        <v>6312</v>
      </c>
      <c r="D943">
        <v>126</v>
      </c>
    </row>
    <row r="944" spans="1:4" x14ac:dyDescent="0.3">
      <c r="A944" s="330">
        <v>43148</v>
      </c>
      <c r="B944" t="s">
        <v>2381</v>
      </c>
      <c r="C944">
        <v>7978</v>
      </c>
      <c r="D944">
        <v>141</v>
      </c>
    </row>
    <row r="945" spans="1:4" x14ac:dyDescent="0.3">
      <c r="A945" s="330">
        <v>43148</v>
      </c>
      <c r="B945" t="s">
        <v>2382</v>
      </c>
      <c r="C945">
        <v>6682</v>
      </c>
      <c r="D945">
        <v>149</v>
      </c>
    </row>
    <row r="946" spans="1:4" x14ac:dyDescent="0.3">
      <c r="A946" s="330">
        <v>43148</v>
      </c>
      <c r="B946" t="s">
        <v>2383</v>
      </c>
      <c r="C946">
        <v>-1</v>
      </c>
      <c r="D946">
        <v>-1</v>
      </c>
    </row>
    <row r="947" spans="1:4" x14ac:dyDescent="0.3">
      <c r="A947" s="330">
        <v>43148</v>
      </c>
      <c r="B947" t="s">
        <v>2384</v>
      </c>
      <c r="C947">
        <v>-1</v>
      </c>
      <c r="D947">
        <v>-1</v>
      </c>
    </row>
    <row r="948" spans="1:4" x14ac:dyDescent="0.3">
      <c r="A948" s="330">
        <v>43148</v>
      </c>
      <c r="B948" t="s">
        <v>2349</v>
      </c>
      <c r="C948">
        <v>13551</v>
      </c>
      <c r="D948">
        <v>379</v>
      </c>
    </row>
    <row r="949" spans="1:4" x14ac:dyDescent="0.3">
      <c r="A949" s="330">
        <v>43148</v>
      </c>
      <c r="B949" t="s">
        <v>2385</v>
      </c>
      <c r="C949">
        <v>13786</v>
      </c>
      <c r="D949">
        <v>400</v>
      </c>
    </row>
    <row r="950" spans="1:4" x14ac:dyDescent="0.3">
      <c r="A950" s="330">
        <v>43148</v>
      </c>
      <c r="B950" t="s">
        <v>2386</v>
      </c>
      <c r="C950">
        <v>6454</v>
      </c>
      <c r="D950">
        <v>117</v>
      </c>
    </row>
    <row r="951" spans="1:4" x14ac:dyDescent="0.3">
      <c r="A951" s="330">
        <v>43148</v>
      </c>
      <c r="B951" t="s">
        <v>2387</v>
      </c>
      <c r="C951">
        <v>6465</v>
      </c>
      <c r="D951">
        <v>136</v>
      </c>
    </row>
    <row r="952" spans="1:4" x14ac:dyDescent="0.3">
      <c r="A952" s="330">
        <v>43148</v>
      </c>
      <c r="B952" t="s">
        <v>2326</v>
      </c>
      <c r="C952">
        <v>14391</v>
      </c>
      <c r="D952">
        <v>533</v>
      </c>
    </row>
    <row r="953" spans="1:4" x14ac:dyDescent="0.3">
      <c r="A953" s="330">
        <v>43148</v>
      </c>
      <c r="B953" t="s">
        <v>2388</v>
      </c>
      <c r="C953">
        <v>15004</v>
      </c>
      <c r="D953">
        <v>571</v>
      </c>
    </row>
    <row r="954" spans="1:4" x14ac:dyDescent="0.3">
      <c r="A954" s="330">
        <v>43148</v>
      </c>
      <c r="B954" t="s">
        <v>2327</v>
      </c>
      <c r="C954">
        <v>10538</v>
      </c>
      <c r="D954">
        <v>502</v>
      </c>
    </row>
    <row r="955" spans="1:4" x14ac:dyDescent="0.3">
      <c r="A955" s="330">
        <v>43148</v>
      </c>
      <c r="B955" t="s">
        <v>2346</v>
      </c>
      <c r="C955">
        <v>13228</v>
      </c>
      <c r="D955">
        <v>533</v>
      </c>
    </row>
    <row r="956" spans="1:4" x14ac:dyDescent="0.3">
      <c r="A956" s="330">
        <v>43148</v>
      </c>
      <c r="B956" t="s">
        <v>2347</v>
      </c>
      <c r="C956">
        <v>11135</v>
      </c>
      <c r="D956">
        <v>522</v>
      </c>
    </row>
    <row r="957" spans="1:4" x14ac:dyDescent="0.3">
      <c r="A957" s="330">
        <v>43148</v>
      </c>
      <c r="B957" t="s">
        <v>2337</v>
      </c>
      <c r="C957">
        <v>5177</v>
      </c>
      <c r="D957">
        <v>243</v>
      </c>
    </row>
    <row r="958" spans="1:4" x14ac:dyDescent="0.3">
      <c r="A958" s="330">
        <v>43148</v>
      </c>
      <c r="B958" t="s">
        <v>2389</v>
      </c>
      <c r="C958">
        <v>1832</v>
      </c>
      <c r="D958">
        <v>75</v>
      </c>
    </row>
    <row r="959" spans="1:4" x14ac:dyDescent="0.3">
      <c r="A959" s="330">
        <v>43148</v>
      </c>
      <c r="B959" t="s">
        <v>2390</v>
      </c>
      <c r="C959">
        <v>7681</v>
      </c>
      <c r="D959">
        <v>164</v>
      </c>
    </row>
    <row r="960" spans="1:4" x14ac:dyDescent="0.3">
      <c r="A960" s="330">
        <v>43148</v>
      </c>
      <c r="B960" t="s">
        <v>2391</v>
      </c>
      <c r="C960">
        <v>201</v>
      </c>
      <c r="D960">
        <v>9</v>
      </c>
    </row>
    <row r="961" spans="1:4" x14ac:dyDescent="0.3">
      <c r="A961" s="330">
        <v>43148</v>
      </c>
      <c r="B961" t="s">
        <v>2392</v>
      </c>
      <c r="C961">
        <v>8351</v>
      </c>
      <c r="D961">
        <v>153</v>
      </c>
    </row>
    <row r="962" spans="1:4" x14ac:dyDescent="0.3">
      <c r="A962" s="330">
        <v>43149</v>
      </c>
      <c r="B962" t="s">
        <v>2379</v>
      </c>
      <c r="C962">
        <v>6602</v>
      </c>
      <c r="D962">
        <v>59</v>
      </c>
    </row>
    <row r="963" spans="1:4" x14ac:dyDescent="0.3">
      <c r="A963" s="330">
        <v>43149</v>
      </c>
      <c r="B963" t="s">
        <v>2380</v>
      </c>
      <c r="C963">
        <v>4702</v>
      </c>
      <c r="D963">
        <v>37</v>
      </c>
    </row>
    <row r="964" spans="1:4" x14ac:dyDescent="0.3">
      <c r="A964" s="330">
        <v>43149</v>
      </c>
      <c r="B964" t="s">
        <v>2381</v>
      </c>
      <c r="C964">
        <v>6210</v>
      </c>
      <c r="D964">
        <v>55</v>
      </c>
    </row>
    <row r="965" spans="1:4" x14ac:dyDescent="0.3">
      <c r="A965" s="330">
        <v>43149</v>
      </c>
      <c r="B965" t="s">
        <v>2382</v>
      </c>
      <c r="C965">
        <v>5243</v>
      </c>
      <c r="D965">
        <v>35</v>
      </c>
    </row>
    <row r="966" spans="1:4" x14ac:dyDescent="0.3">
      <c r="A966" s="330">
        <v>43149</v>
      </c>
      <c r="B966" t="s">
        <v>2383</v>
      </c>
      <c r="C966">
        <v>-1</v>
      </c>
      <c r="D966">
        <v>-1</v>
      </c>
    </row>
    <row r="967" spans="1:4" x14ac:dyDescent="0.3">
      <c r="A967" s="330">
        <v>43149</v>
      </c>
      <c r="B967" t="s">
        <v>2384</v>
      </c>
      <c r="C967">
        <v>-1</v>
      </c>
      <c r="D967">
        <v>-1</v>
      </c>
    </row>
    <row r="968" spans="1:4" x14ac:dyDescent="0.3">
      <c r="A968" s="330">
        <v>43149</v>
      </c>
      <c r="B968" t="s">
        <v>2349</v>
      </c>
      <c r="C968">
        <v>13298</v>
      </c>
      <c r="D968">
        <v>279</v>
      </c>
    </row>
    <row r="969" spans="1:4" x14ac:dyDescent="0.3">
      <c r="A969" s="330">
        <v>43149</v>
      </c>
      <c r="B969" t="s">
        <v>2385</v>
      </c>
      <c r="C969">
        <v>12965</v>
      </c>
      <c r="D969">
        <v>298</v>
      </c>
    </row>
    <row r="970" spans="1:4" x14ac:dyDescent="0.3">
      <c r="A970" s="330">
        <v>43149</v>
      </c>
      <c r="B970" t="s">
        <v>2386</v>
      </c>
      <c r="C970">
        <v>5639</v>
      </c>
      <c r="D970">
        <v>54</v>
      </c>
    </row>
    <row r="971" spans="1:4" x14ac:dyDescent="0.3">
      <c r="A971" s="330">
        <v>43149</v>
      </c>
      <c r="B971" t="s">
        <v>2387</v>
      </c>
      <c r="C971">
        <v>5858</v>
      </c>
      <c r="D971">
        <v>72</v>
      </c>
    </row>
    <row r="972" spans="1:4" x14ac:dyDescent="0.3">
      <c r="A972" s="330">
        <v>43149</v>
      </c>
      <c r="B972" t="s">
        <v>2326</v>
      </c>
      <c r="C972">
        <v>12516</v>
      </c>
      <c r="D972">
        <v>291</v>
      </c>
    </row>
    <row r="973" spans="1:4" x14ac:dyDescent="0.3">
      <c r="A973" s="330">
        <v>43149</v>
      </c>
      <c r="B973" t="s">
        <v>2388</v>
      </c>
      <c r="C973">
        <v>13410</v>
      </c>
      <c r="D973">
        <v>296</v>
      </c>
    </row>
    <row r="974" spans="1:4" x14ac:dyDescent="0.3">
      <c r="A974" s="330">
        <v>43149</v>
      </c>
      <c r="B974" t="s">
        <v>2327</v>
      </c>
      <c r="C974">
        <v>9940</v>
      </c>
      <c r="D974">
        <v>304</v>
      </c>
    </row>
    <row r="975" spans="1:4" x14ac:dyDescent="0.3">
      <c r="A975" s="330">
        <v>43149</v>
      </c>
      <c r="B975" t="s">
        <v>2346</v>
      </c>
      <c r="C975">
        <v>13719</v>
      </c>
      <c r="D975">
        <v>350</v>
      </c>
    </row>
    <row r="976" spans="1:4" x14ac:dyDescent="0.3">
      <c r="A976" s="330">
        <v>43149</v>
      </c>
      <c r="B976" t="s">
        <v>2347</v>
      </c>
      <c r="C976">
        <v>11882</v>
      </c>
      <c r="D976">
        <v>362</v>
      </c>
    </row>
    <row r="977" spans="1:4" x14ac:dyDescent="0.3">
      <c r="A977" s="330">
        <v>43149</v>
      </c>
      <c r="B977" t="s">
        <v>2337</v>
      </c>
      <c r="C977">
        <v>4973</v>
      </c>
      <c r="D977">
        <v>177</v>
      </c>
    </row>
    <row r="978" spans="1:4" x14ac:dyDescent="0.3">
      <c r="A978" s="330">
        <v>43149</v>
      </c>
      <c r="B978" t="s">
        <v>2389</v>
      </c>
      <c r="C978">
        <v>1287</v>
      </c>
      <c r="D978">
        <v>18</v>
      </c>
    </row>
    <row r="979" spans="1:4" x14ac:dyDescent="0.3">
      <c r="A979" s="330">
        <v>43149</v>
      </c>
      <c r="B979" t="s">
        <v>2390</v>
      </c>
      <c r="C979">
        <v>6340</v>
      </c>
      <c r="D979">
        <v>58</v>
      </c>
    </row>
    <row r="980" spans="1:4" x14ac:dyDescent="0.3">
      <c r="A980" s="330">
        <v>43149</v>
      </c>
      <c r="B980" t="s">
        <v>2391</v>
      </c>
      <c r="C980">
        <v>198</v>
      </c>
      <c r="D980">
        <v>4</v>
      </c>
    </row>
    <row r="981" spans="1:4" x14ac:dyDescent="0.3">
      <c r="A981" s="330">
        <v>43149</v>
      </c>
      <c r="B981" t="s">
        <v>2392</v>
      </c>
      <c r="C981">
        <v>6415</v>
      </c>
      <c r="D981">
        <v>62</v>
      </c>
    </row>
    <row r="982" spans="1:4" x14ac:dyDescent="0.3">
      <c r="A982" s="330">
        <v>43150</v>
      </c>
      <c r="B982" t="s">
        <v>2379</v>
      </c>
      <c r="C982">
        <v>13284</v>
      </c>
      <c r="D982">
        <v>722</v>
      </c>
    </row>
    <row r="983" spans="1:4" x14ac:dyDescent="0.3">
      <c r="A983" s="330">
        <v>43150</v>
      </c>
      <c r="B983" t="s">
        <v>2380</v>
      </c>
      <c r="C983">
        <v>10105</v>
      </c>
      <c r="D983">
        <v>415</v>
      </c>
    </row>
    <row r="984" spans="1:4" x14ac:dyDescent="0.3">
      <c r="A984" s="330">
        <v>43150</v>
      </c>
      <c r="B984" t="s">
        <v>2381</v>
      </c>
      <c r="C984">
        <v>11966</v>
      </c>
      <c r="D984">
        <v>668</v>
      </c>
    </row>
    <row r="985" spans="1:4" x14ac:dyDescent="0.3">
      <c r="A985" s="330">
        <v>43150</v>
      </c>
      <c r="B985" t="s">
        <v>2382</v>
      </c>
      <c r="C985">
        <v>10720</v>
      </c>
      <c r="D985">
        <v>421</v>
      </c>
    </row>
    <row r="986" spans="1:4" x14ac:dyDescent="0.3">
      <c r="A986" s="330">
        <v>43150</v>
      </c>
      <c r="B986" t="s">
        <v>2383</v>
      </c>
      <c r="C986">
        <v>-1</v>
      </c>
      <c r="D986">
        <v>-1</v>
      </c>
    </row>
    <row r="987" spans="1:4" x14ac:dyDescent="0.3">
      <c r="A987" s="330">
        <v>43150</v>
      </c>
      <c r="B987" t="s">
        <v>2384</v>
      </c>
      <c r="C987">
        <v>-1</v>
      </c>
      <c r="D987">
        <v>-1</v>
      </c>
    </row>
    <row r="988" spans="1:4" x14ac:dyDescent="0.3">
      <c r="A988" s="330">
        <v>43150</v>
      </c>
      <c r="B988" t="s">
        <v>2349</v>
      </c>
      <c r="C988">
        <v>24231</v>
      </c>
      <c r="D988">
        <v>876</v>
      </c>
    </row>
    <row r="989" spans="1:4" x14ac:dyDescent="0.3">
      <c r="A989" s="330">
        <v>43150</v>
      </c>
      <c r="B989" t="s">
        <v>2385</v>
      </c>
      <c r="C989">
        <v>24492</v>
      </c>
      <c r="D989">
        <v>849</v>
      </c>
    </row>
    <row r="990" spans="1:4" x14ac:dyDescent="0.3">
      <c r="A990" s="330">
        <v>43150</v>
      </c>
      <c r="B990" t="s">
        <v>2386</v>
      </c>
      <c r="C990">
        <v>11865</v>
      </c>
      <c r="D990">
        <v>373</v>
      </c>
    </row>
    <row r="991" spans="1:4" x14ac:dyDescent="0.3">
      <c r="A991" s="330">
        <v>43150</v>
      </c>
      <c r="B991" t="s">
        <v>2387</v>
      </c>
      <c r="C991">
        <v>12858</v>
      </c>
      <c r="D991">
        <v>709</v>
      </c>
    </row>
    <row r="992" spans="1:4" x14ac:dyDescent="0.3">
      <c r="A992" s="330">
        <v>43150</v>
      </c>
      <c r="B992" t="s">
        <v>2326</v>
      </c>
      <c r="C992">
        <v>24769</v>
      </c>
      <c r="D992">
        <v>1880</v>
      </c>
    </row>
    <row r="993" spans="1:4" x14ac:dyDescent="0.3">
      <c r="A993" s="330">
        <v>43150</v>
      </c>
      <c r="B993" t="s">
        <v>2388</v>
      </c>
      <c r="C993">
        <v>25943</v>
      </c>
      <c r="D993">
        <v>1918</v>
      </c>
    </row>
    <row r="994" spans="1:4" x14ac:dyDescent="0.3">
      <c r="A994" s="330">
        <v>43150</v>
      </c>
      <c r="B994" t="s">
        <v>2327</v>
      </c>
      <c r="C994">
        <v>17080</v>
      </c>
      <c r="D994">
        <v>1200</v>
      </c>
    </row>
    <row r="995" spans="1:4" x14ac:dyDescent="0.3">
      <c r="A995" s="330">
        <v>43150</v>
      </c>
      <c r="B995" t="s">
        <v>2346</v>
      </c>
      <c r="C995">
        <v>23003</v>
      </c>
      <c r="D995">
        <v>1337</v>
      </c>
    </row>
    <row r="996" spans="1:4" x14ac:dyDescent="0.3">
      <c r="A996" s="330">
        <v>43150</v>
      </c>
      <c r="B996" t="s">
        <v>2347</v>
      </c>
      <c r="C996">
        <v>18865</v>
      </c>
      <c r="D996">
        <v>1230</v>
      </c>
    </row>
    <row r="997" spans="1:4" x14ac:dyDescent="0.3">
      <c r="A997" s="330">
        <v>43150</v>
      </c>
      <c r="B997" t="s">
        <v>2337</v>
      </c>
      <c r="C997">
        <v>9589</v>
      </c>
      <c r="D997">
        <v>432</v>
      </c>
    </row>
    <row r="998" spans="1:4" x14ac:dyDescent="0.3">
      <c r="A998" s="330">
        <v>43150</v>
      </c>
      <c r="B998" t="s">
        <v>2389</v>
      </c>
      <c r="C998">
        <v>3348</v>
      </c>
      <c r="D998">
        <v>135</v>
      </c>
    </row>
    <row r="999" spans="1:4" x14ac:dyDescent="0.3">
      <c r="A999" s="330">
        <v>43150</v>
      </c>
      <c r="B999" t="s">
        <v>2390</v>
      </c>
      <c r="C999">
        <v>9699</v>
      </c>
      <c r="D999">
        <v>327</v>
      </c>
    </row>
    <row r="1000" spans="1:4" x14ac:dyDescent="0.3">
      <c r="A1000" s="330">
        <v>43150</v>
      </c>
      <c r="B1000" t="s">
        <v>2391</v>
      </c>
      <c r="C1000">
        <v>219</v>
      </c>
      <c r="D1000">
        <v>22</v>
      </c>
    </row>
    <row r="1001" spans="1:4" x14ac:dyDescent="0.3">
      <c r="A1001" s="330">
        <v>43150</v>
      </c>
      <c r="B1001" t="s">
        <v>2392</v>
      </c>
      <c r="C1001">
        <v>10959</v>
      </c>
      <c r="D1001">
        <v>367</v>
      </c>
    </row>
    <row r="1002" spans="1:4" x14ac:dyDescent="0.3">
      <c r="A1002" s="330">
        <v>43151</v>
      </c>
      <c r="B1002" t="s">
        <v>2379</v>
      </c>
      <c r="C1002">
        <v>13290</v>
      </c>
      <c r="D1002">
        <v>723</v>
      </c>
    </row>
    <row r="1003" spans="1:4" x14ac:dyDescent="0.3">
      <c r="A1003" s="330">
        <v>43151</v>
      </c>
      <c r="B1003" t="s">
        <v>2380</v>
      </c>
      <c r="C1003">
        <v>10391</v>
      </c>
      <c r="D1003">
        <v>443</v>
      </c>
    </row>
    <row r="1004" spans="1:4" x14ac:dyDescent="0.3">
      <c r="A1004" s="330">
        <v>43151</v>
      </c>
      <c r="B1004" t="s">
        <v>2381</v>
      </c>
      <c r="C1004">
        <v>12233</v>
      </c>
      <c r="D1004">
        <v>657</v>
      </c>
    </row>
    <row r="1005" spans="1:4" x14ac:dyDescent="0.3">
      <c r="A1005" s="330">
        <v>43151</v>
      </c>
      <c r="B1005" t="s">
        <v>2382</v>
      </c>
      <c r="C1005">
        <v>11028</v>
      </c>
      <c r="D1005">
        <v>464</v>
      </c>
    </row>
    <row r="1006" spans="1:4" x14ac:dyDescent="0.3">
      <c r="A1006" s="330">
        <v>43151</v>
      </c>
      <c r="B1006" t="s">
        <v>2383</v>
      </c>
      <c r="C1006">
        <v>24101</v>
      </c>
      <c r="D1006">
        <v>1233</v>
      </c>
    </row>
    <row r="1007" spans="1:4" x14ac:dyDescent="0.3">
      <c r="A1007" s="330">
        <v>43151</v>
      </c>
      <c r="B1007" t="s">
        <v>2384</v>
      </c>
      <c r="C1007">
        <v>23170</v>
      </c>
      <c r="D1007">
        <v>1105</v>
      </c>
    </row>
    <row r="1008" spans="1:4" x14ac:dyDescent="0.3">
      <c r="A1008" s="330">
        <v>43151</v>
      </c>
      <c r="B1008" t="s">
        <v>2349</v>
      </c>
      <c r="C1008">
        <v>21457</v>
      </c>
      <c r="D1008">
        <v>760</v>
      </c>
    </row>
    <row r="1009" spans="1:4" x14ac:dyDescent="0.3">
      <c r="A1009" s="330">
        <v>43151</v>
      </c>
      <c r="B1009" t="s">
        <v>2385</v>
      </c>
      <c r="C1009">
        <v>22155</v>
      </c>
      <c r="D1009">
        <v>759</v>
      </c>
    </row>
    <row r="1010" spans="1:4" x14ac:dyDescent="0.3">
      <c r="A1010" s="330">
        <v>43151</v>
      </c>
      <c r="B1010" t="s">
        <v>2386</v>
      </c>
      <c r="C1010">
        <v>10056</v>
      </c>
      <c r="D1010">
        <v>422</v>
      </c>
    </row>
    <row r="1011" spans="1:4" x14ac:dyDescent="0.3">
      <c r="A1011" s="330">
        <v>43151</v>
      </c>
      <c r="B1011" t="s">
        <v>2387</v>
      </c>
      <c r="C1011">
        <v>11968</v>
      </c>
      <c r="D1011">
        <v>680</v>
      </c>
    </row>
    <row r="1012" spans="1:4" x14ac:dyDescent="0.3">
      <c r="A1012" s="330">
        <v>43151</v>
      </c>
      <c r="B1012" t="s">
        <v>2326</v>
      </c>
      <c r="C1012">
        <v>24561</v>
      </c>
      <c r="D1012">
        <v>1871</v>
      </c>
    </row>
    <row r="1013" spans="1:4" x14ac:dyDescent="0.3">
      <c r="A1013" s="330">
        <v>43151</v>
      </c>
      <c r="B1013" t="s">
        <v>2388</v>
      </c>
      <c r="C1013">
        <v>25952</v>
      </c>
      <c r="D1013">
        <v>1958</v>
      </c>
    </row>
    <row r="1014" spans="1:4" x14ac:dyDescent="0.3">
      <c r="A1014" s="330">
        <v>43151</v>
      </c>
      <c r="B1014" t="s">
        <v>2327</v>
      </c>
      <c r="C1014">
        <v>16500</v>
      </c>
      <c r="D1014">
        <v>1193</v>
      </c>
    </row>
    <row r="1015" spans="1:4" x14ac:dyDescent="0.3">
      <c r="A1015" s="330">
        <v>43151</v>
      </c>
      <c r="B1015" t="s">
        <v>2346</v>
      </c>
      <c r="C1015">
        <v>22627</v>
      </c>
      <c r="D1015">
        <v>1415</v>
      </c>
    </row>
    <row r="1016" spans="1:4" x14ac:dyDescent="0.3">
      <c r="A1016" s="330">
        <v>43151</v>
      </c>
      <c r="B1016" t="s">
        <v>2347</v>
      </c>
      <c r="C1016">
        <v>18350</v>
      </c>
      <c r="D1016">
        <v>1288</v>
      </c>
    </row>
    <row r="1017" spans="1:4" x14ac:dyDescent="0.3">
      <c r="A1017" s="330">
        <v>43151</v>
      </c>
      <c r="B1017" t="s">
        <v>2337</v>
      </c>
      <c r="C1017">
        <v>8983</v>
      </c>
      <c r="D1017">
        <v>398</v>
      </c>
    </row>
    <row r="1018" spans="1:4" x14ac:dyDescent="0.3">
      <c r="A1018" s="330">
        <v>43151</v>
      </c>
      <c r="B1018" t="s">
        <v>2389</v>
      </c>
      <c r="C1018">
        <v>3361</v>
      </c>
      <c r="D1018">
        <v>153</v>
      </c>
    </row>
    <row r="1019" spans="1:4" x14ac:dyDescent="0.3">
      <c r="A1019" s="330">
        <v>43151</v>
      </c>
      <c r="B1019" t="s">
        <v>2390</v>
      </c>
      <c r="C1019">
        <v>9602</v>
      </c>
      <c r="D1019">
        <v>360</v>
      </c>
    </row>
    <row r="1020" spans="1:4" x14ac:dyDescent="0.3">
      <c r="A1020" s="330">
        <v>43151</v>
      </c>
      <c r="B1020" t="s">
        <v>2391</v>
      </c>
      <c r="C1020">
        <v>202</v>
      </c>
      <c r="D1020">
        <v>23</v>
      </c>
    </row>
    <row r="1021" spans="1:4" x14ac:dyDescent="0.3">
      <c r="A1021" s="330">
        <v>43151</v>
      </c>
      <c r="B1021" t="s">
        <v>2392</v>
      </c>
      <c r="C1021">
        <v>10905</v>
      </c>
      <c r="D1021">
        <v>377</v>
      </c>
    </row>
    <row r="1022" spans="1:4" x14ac:dyDescent="0.3">
      <c r="A1022" s="330">
        <v>43152</v>
      </c>
      <c r="B1022" t="s">
        <v>2379</v>
      </c>
      <c r="C1022">
        <v>13298</v>
      </c>
      <c r="D1022">
        <v>761</v>
      </c>
    </row>
    <row r="1023" spans="1:4" x14ac:dyDescent="0.3">
      <c r="A1023" s="330">
        <v>43152</v>
      </c>
      <c r="B1023" t="s">
        <v>2380</v>
      </c>
      <c r="C1023">
        <v>10280</v>
      </c>
      <c r="D1023">
        <v>427</v>
      </c>
    </row>
    <row r="1024" spans="1:4" x14ac:dyDescent="0.3">
      <c r="A1024" s="330">
        <v>43152</v>
      </c>
      <c r="B1024" t="s">
        <v>2381</v>
      </c>
      <c r="C1024">
        <v>12459</v>
      </c>
      <c r="D1024">
        <v>721</v>
      </c>
    </row>
    <row r="1025" spans="1:4" x14ac:dyDescent="0.3">
      <c r="A1025" s="330">
        <v>43152</v>
      </c>
      <c r="B1025" t="s">
        <v>2382</v>
      </c>
      <c r="C1025">
        <v>10954</v>
      </c>
      <c r="D1025">
        <v>464</v>
      </c>
    </row>
    <row r="1026" spans="1:4" x14ac:dyDescent="0.3">
      <c r="A1026" s="330">
        <v>43152</v>
      </c>
      <c r="B1026" t="s">
        <v>2383</v>
      </c>
      <c r="C1026">
        <v>24060</v>
      </c>
      <c r="D1026">
        <v>1241</v>
      </c>
    </row>
    <row r="1027" spans="1:4" x14ac:dyDescent="0.3">
      <c r="A1027" s="330">
        <v>43152</v>
      </c>
      <c r="B1027" t="s">
        <v>2384</v>
      </c>
      <c r="C1027">
        <v>23263</v>
      </c>
      <c r="D1027">
        <v>1153</v>
      </c>
    </row>
    <row r="1028" spans="1:4" x14ac:dyDescent="0.3">
      <c r="A1028" s="330">
        <v>43152</v>
      </c>
      <c r="B1028" t="s">
        <v>2349</v>
      </c>
      <c r="C1028">
        <v>20940</v>
      </c>
      <c r="D1028">
        <v>764</v>
      </c>
    </row>
    <row r="1029" spans="1:4" x14ac:dyDescent="0.3">
      <c r="A1029" s="330">
        <v>43152</v>
      </c>
      <c r="B1029" t="s">
        <v>2385</v>
      </c>
      <c r="C1029">
        <v>23151</v>
      </c>
      <c r="D1029">
        <v>797</v>
      </c>
    </row>
    <row r="1030" spans="1:4" x14ac:dyDescent="0.3">
      <c r="A1030" s="330">
        <v>43152</v>
      </c>
      <c r="B1030" t="s">
        <v>2386</v>
      </c>
      <c r="C1030">
        <v>10402</v>
      </c>
      <c r="D1030">
        <v>397</v>
      </c>
    </row>
    <row r="1031" spans="1:4" x14ac:dyDescent="0.3">
      <c r="A1031" s="330">
        <v>43152</v>
      </c>
      <c r="B1031" t="s">
        <v>2387</v>
      </c>
      <c r="C1031">
        <v>11410</v>
      </c>
      <c r="D1031">
        <v>613</v>
      </c>
    </row>
    <row r="1032" spans="1:4" x14ac:dyDescent="0.3">
      <c r="A1032" s="330">
        <v>43152</v>
      </c>
      <c r="B1032" t="s">
        <v>2326</v>
      </c>
      <c r="C1032">
        <v>24466</v>
      </c>
      <c r="D1032">
        <v>1895</v>
      </c>
    </row>
    <row r="1033" spans="1:4" x14ac:dyDescent="0.3">
      <c r="A1033" s="330">
        <v>43152</v>
      </c>
      <c r="B1033" t="s">
        <v>2388</v>
      </c>
      <c r="C1033">
        <v>26134</v>
      </c>
      <c r="D1033">
        <v>1917</v>
      </c>
    </row>
    <row r="1034" spans="1:4" x14ac:dyDescent="0.3">
      <c r="A1034" s="330">
        <v>43152</v>
      </c>
      <c r="B1034" t="s">
        <v>2327</v>
      </c>
      <c r="C1034">
        <v>17252</v>
      </c>
      <c r="D1034">
        <v>1244</v>
      </c>
    </row>
    <row r="1035" spans="1:4" x14ac:dyDescent="0.3">
      <c r="A1035" s="330">
        <v>43152</v>
      </c>
      <c r="B1035" t="s">
        <v>2346</v>
      </c>
      <c r="C1035">
        <v>22641</v>
      </c>
      <c r="D1035">
        <v>1437</v>
      </c>
    </row>
    <row r="1036" spans="1:4" x14ac:dyDescent="0.3">
      <c r="A1036" s="330">
        <v>43152</v>
      </c>
      <c r="B1036" t="s">
        <v>2347</v>
      </c>
      <c r="C1036">
        <v>18219</v>
      </c>
      <c r="D1036">
        <v>1334</v>
      </c>
    </row>
    <row r="1037" spans="1:4" x14ac:dyDescent="0.3">
      <c r="A1037" s="330">
        <v>43152</v>
      </c>
      <c r="B1037" t="s">
        <v>2337</v>
      </c>
      <c r="C1037">
        <v>9575</v>
      </c>
      <c r="D1037">
        <v>436</v>
      </c>
    </row>
    <row r="1038" spans="1:4" x14ac:dyDescent="0.3">
      <c r="A1038" s="330">
        <v>43152</v>
      </c>
      <c r="B1038" t="s">
        <v>2389</v>
      </c>
      <c r="C1038">
        <v>3012</v>
      </c>
      <c r="D1038">
        <v>169</v>
      </c>
    </row>
    <row r="1039" spans="1:4" x14ac:dyDescent="0.3">
      <c r="A1039" s="330">
        <v>43152</v>
      </c>
      <c r="B1039" t="s">
        <v>2390</v>
      </c>
      <c r="C1039">
        <v>9651</v>
      </c>
      <c r="D1039">
        <v>362</v>
      </c>
    </row>
    <row r="1040" spans="1:4" x14ac:dyDescent="0.3">
      <c r="A1040" s="330">
        <v>43152</v>
      </c>
      <c r="B1040" t="s">
        <v>2391</v>
      </c>
      <c r="C1040">
        <v>263</v>
      </c>
      <c r="D1040">
        <v>25</v>
      </c>
    </row>
    <row r="1041" spans="1:4" x14ac:dyDescent="0.3">
      <c r="A1041" s="330">
        <v>43152</v>
      </c>
      <c r="B1041" t="s">
        <v>2392</v>
      </c>
      <c r="C1041">
        <v>11257</v>
      </c>
      <c r="D1041">
        <v>408</v>
      </c>
    </row>
    <row r="1042" spans="1:4" x14ac:dyDescent="0.3">
      <c r="A1042" s="330">
        <v>43153</v>
      </c>
      <c r="B1042" t="s">
        <v>2379</v>
      </c>
      <c r="C1042">
        <v>14722</v>
      </c>
      <c r="D1042">
        <v>949</v>
      </c>
    </row>
    <row r="1043" spans="1:4" x14ac:dyDescent="0.3">
      <c r="A1043" s="330">
        <v>43153</v>
      </c>
      <c r="B1043" t="s">
        <v>2380</v>
      </c>
      <c r="C1043">
        <v>10784</v>
      </c>
      <c r="D1043">
        <v>422</v>
      </c>
    </row>
    <row r="1044" spans="1:4" x14ac:dyDescent="0.3">
      <c r="A1044" s="330">
        <v>43153</v>
      </c>
      <c r="B1044" t="s">
        <v>2381</v>
      </c>
      <c r="C1044">
        <v>13080</v>
      </c>
      <c r="D1044">
        <v>772</v>
      </c>
    </row>
    <row r="1045" spans="1:4" x14ac:dyDescent="0.3">
      <c r="A1045" s="330">
        <v>43153</v>
      </c>
      <c r="B1045" t="s">
        <v>2382</v>
      </c>
      <c r="C1045">
        <v>11604</v>
      </c>
      <c r="D1045">
        <v>461</v>
      </c>
    </row>
    <row r="1046" spans="1:4" x14ac:dyDescent="0.3">
      <c r="A1046" s="330">
        <v>43153</v>
      </c>
      <c r="B1046" t="s">
        <v>2383</v>
      </c>
      <c r="C1046">
        <v>26043</v>
      </c>
      <c r="D1046">
        <v>1445</v>
      </c>
    </row>
    <row r="1047" spans="1:4" x14ac:dyDescent="0.3">
      <c r="A1047" s="330">
        <v>43153</v>
      </c>
      <c r="B1047" t="s">
        <v>2384</v>
      </c>
      <c r="C1047">
        <v>24589</v>
      </c>
      <c r="D1047">
        <v>1211</v>
      </c>
    </row>
    <row r="1048" spans="1:4" x14ac:dyDescent="0.3">
      <c r="A1048" s="330">
        <v>43153</v>
      </c>
      <c r="B1048" t="s">
        <v>2349</v>
      </c>
      <c r="C1048">
        <v>22068</v>
      </c>
      <c r="D1048">
        <v>782</v>
      </c>
    </row>
    <row r="1049" spans="1:4" x14ac:dyDescent="0.3">
      <c r="A1049" s="330">
        <v>43153</v>
      </c>
      <c r="B1049" t="s">
        <v>2385</v>
      </c>
      <c r="C1049">
        <v>23616</v>
      </c>
      <c r="D1049">
        <v>790</v>
      </c>
    </row>
    <row r="1050" spans="1:4" x14ac:dyDescent="0.3">
      <c r="A1050" s="330">
        <v>43153</v>
      </c>
      <c r="B1050" t="s">
        <v>2386</v>
      </c>
      <c r="C1050">
        <v>9730</v>
      </c>
      <c r="D1050">
        <v>383</v>
      </c>
    </row>
    <row r="1051" spans="1:4" x14ac:dyDescent="0.3">
      <c r="A1051" s="330">
        <v>43153</v>
      </c>
      <c r="B1051" t="s">
        <v>2387</v>
      </c>
      <c r="C1051">
        <v>12037</v>
      </c>
      <c r="D1051">
        <v>706</v>
      </c>
    </row>
    <row r="1052" spans="1:4" x14ac:dyDescent="0.3">
      <c r="A1052" s="330">
        <v>43153</v>
      </c>
      <c r="B1052" t="s">
        <v>2326</v>
      </c>
      <c r="C1052">
        <v>26784</v>
      </c>
      <c r="D1052">
        <v>2008</v>
      </c>
    </row>
    <row r="1053" spans="1:4" x14ac:dyDescent="0.3">
      <c r="A1053" s="330">
        <v>43153</v>
      </c>
      <c r="B1053" t="s">
        <v>2388</v>
      </c>
      <c r="C1053">
        <v>25815</v>
      </c>
      <c r="D1053">
        <v>1888</v>
      </c>
    </row>
    <row r="1054" spans="1:4" x14ac:dyDescent="0.3">
      <c r="A1054" s="330">
        <v>43153</v>
      </c>
      <c r="B1054" t="s">
        <v>2327</v>
      </c>
      <c r="C1054">
        <v>19000</v>
      </c>
      <c r="D1054">
        <v>1326</v>
      </c>
    </row>
    <row r="1055" spans="1:4" x14ac:dyDescent="0.3">
      <c r="A1055" s="330">
        <v>43153</v>
      </c>
      <c r="B1055" t="s">
        <v>2346</v>
      </c>
      <c r="C1055">
        <v>23709</v>
      </c>
      <c r="D1055">
        <v>1374</v>
      </c>
    </row>
    <row r="1056" spans="1:4" x14ac:dyDescent="0.3">
      <c r="A1056" s="330">
        <v>43153</v>
      </c>
      <c r="B1056" t="s">
        <v>2347</v>
      </c>
      <c r="C1056">
        <v>19404</v>
      </c>
      <c r="D1056">
        <v>1290</v>
      </c>
    </row>
    <row r="1057" spans="1:4" x14ac:dyDescent="0.3">
      <c r="A1057" s="330">
        <v>43153</v>
      </c>
      <c r="B1057" t="s">
        <v>2337</v>
      </c>
      <c r="C1057">
        <v>10068</v>
      </c>
      <c r="D1057">
        <v>495</v>
      </c>
    </row>
    <row r="1058" spans="1:4" x14ac:dyDescent="0.3">
      <c r="A1058" s="330">
        <v>43153</v>
      </c>
      <c r="B1058" t="s">
        <v>2389</v>
      </c>
      <c r="C1058">
        <v>3352</v>
      </c>
      <c r="D1058">
        <v>154</v>
      </c>
    </row>
    <row r="1059" spans="1:4" x14ac:dyDescent="0.3">
      <c r="A1059" s="330">
        <v>43153</v>
      </c>
      <c r="B1059" t="s">
        <v>2390</v>
      </c>
      <c r="C1059">
        <v>10388</v>
      </c>
      <c r="D1059">
        <v>354</v>
      </c>
    </row>
    <row r="1060" spans="1:4" x14ac:dyDescent="0.3">
      <c r="A1060" s="330">
        <v>43153</v>
      </c>
      <c r="B1060" t="s">
        <v>2391</v>
      </c>
      <c r="C1060">
        <v>276</v>
      </c>
      <c r="D1060">
        <v>34</v>
      </c>
    </row>
    <row r="1061" spans="1:4" x14ac:dyDescent="0.3">
      <c r="A1061" s="330">
        <v>43153</v>
      </c>
      <c r="B1061" t="s">
        <v>2392</v>
      </c>
      <c r="C1061">
        <v>11308</v>
      </c>
      <c r="D1061">
        <v>395</v>
      </c>
    </row>
    <row r="1062" spans="1:4" x14ac:dyDescent="0.3">
      <c r="A1062" s="330">
        <v>43154</v>
      </c>
      <c r="B1062" t="s">
        <v>2379</v>
      </c>
      <c r="C1062">
        <v>13489</v>
      </c>
      <c r="D1062">
        <v>624</v>
      </c>
    </row>
    <row r="1063" spans="1:4" x14ac:dyDescent="0.3">
      <c r="A1063" s="330">
        <v>43154</v>
      </c>
      <c r="B1063" t="s">
        <v>2380</v>
      </c>
      <c r="C1063">
        <v>10496</v>
      </c>
      <c r="D1063">
        <v>406</v>
      </c>
    </row>
    <row r="1064" spans="1:4" x14ac:dyDescent="0.3">
      <c r="A1064" s="330">
        <v>43154</v>
      </c>
      <c r="B1064" t="s">
        <v>2381</v>
      </c>
      <c r="C1064">
        <v>12639</v>
      </c>
      <c r="D1064">
        <v>662</v>
      </c>
    </row>
    <row r="1065" spans="1:4" x14ac:dyDescent="0.3">
      <c r="A1065" s="330">
        <v>43154</v>
      </c>
      <c r="B1065" t="s">
        <v>2382</v>
      </c>
      <c r="C1065">
        <v>11490</v>
      </c>
      <c r="D1065">
        <v>446</v>
      </c>
    </row>
    <row r="1066" spans="1:4" x14ac:dyDescent="0.3">
      <c r="A1066" s="330">
        <v>43154</v>
      </c>
      <c r="B1066" t="s">
        <v>2383</v>
      </c>
      <c r="C1066">
        <v>24594</v>
      </c>
      <c r="D1066">
        <v>1078</v>
      </c>
    </row>
    <row r="1067" spans="1:4" x14ac:dyDescent="0.3">
      <c r="A1067" s="330">
        <v>43154</v>
      </c>
      <c r="B1067" t="s">
        <v>2384</v>
      </c>
      <c r="C1067">
        <v>24014</v>
      </c>
      <c r="D1067">
        <v>1090</v>
      </c>
    </row>
    <row r="1068" spans="1:4" x14ac:dyDescent="0.3">
      <c r="A1068" s="330">
        <v>43154</v>
      </c>
      <c r="B1068" t="s">
        <v>2349</v>
      </c>
      <c r="C1068">
        <v>20850</v>
      </c>
      <c r="D1068">
        <v>731</v>
      </c>
    </row>
    <row r="1069" spans="1:4" x14ac:dyDescent="0.3">
      <c r="A1069" s="330">
        <v>43154</v>
      </c>
      <c r="B1069" t="s">
        <v>2385</v>
      </c>
      <c r="C1069">
        <v>22596</v>
      </c>
      <c r="D1069">
        <v>779</v>
      </c>
    </row>
    <row r="1070" spans="1:4" x14ac:dyDescent="0.3">
      <c r="A1070" s="330">
        <v>43154</v>
      </c>
      <c r="B1070" t="s">
        <v>2386</v>
      </c>
      <c r="C1070">
        <v>9516</v>
      </c>
      <c r="D1070">
        <v>365</v>
      </c>
    </row>
    <row r="1071" spans="1:4" x14ac:dyDescent="0.3">
      <c r="A1071" s="330">
        <v>43154</v>
      </c>
      <c r="B1071" t="s">
        <v>2387</v>
      </c>
      <c r="C1071">
        <v>11269</v>
      </c>
      <c r="D1071">
        <v>644</v>
      </c>
    </row>
    <row r="1072" spans="1:4" x14ac:dyDescent="0.3">
      <c r="A1072" s="330">
        <v>43154</v>
      </c>
      <c r="B1072" t="s">
        <v>2326</v>
      </c>
      <c r="C1072">
        <v>25276</v>
      </c>
      <c r="D1072">
        <v>1842</v>
      </c>
    </row>
    <row r="1073" spans="1:4" x14ac:dyDescent="0.3">
      <c r="A1073" s="330">
        <v>43154</v>
      </c>
      <c r="B1073" t="s">
        <v>2388</v>
      </c>
      <c r="C1073">
        <v>25968</v>
      </c>
      <c r="D1073">
        <v>1809</v>
      </c>
    </row>
    <row r="1074" spans="1:4" x14ac:dyDescent="0.3">
      <c r="A1074" s="330">
        <v>43154</v>
      </c>
      <c r="B1074" t="s">
        <v>2327</v>
      </c>
      <c r="C1074">
        <v>18528</v>
      </c>
      <c r="D1074">
        <v>1196</v>
      </c>
    </row>
    <row r="1075" spans="1:4" x14ac:dyDescent="0.3">
      <c r="A1075" s="330">
        <v>43154</v>
      </c>
      <c r="B1075" t="s">
        <v>2346</v>
      </c>
      <c r="C1075">
        <v>22281</v>
      </c>
      <c r="D1075">
        <v>1334</v>
      </c>
    </row>
    <row r="1076" spans="1:4" x14ac:dyDescent="0.3">
      <c r="A1076" s="330">
        <v>43154</v>
      </c>
      <c r="B1076" t="s">
        <v>2347</v>
      </c>
      <c r="C1076">
        <v>18246</v>
      </c>
      <c r="D1076">
        <v>1121</v>
      </c>
    </row>
    <row r="1077" spans="1:4" x14ac:dyDescent="0.3">
      <c r="A1077" s="330">
        <v>43154</v>
      </c>
      <c r="B1077" t="s">
        <v>2337</v>
      </c>
      <c r="C1077">
        <v>9640</v>
      </c>
      <c r="D1077">
        <v>430</v>
      </c>
    </row>
    <row r="1078" spans="1:4" x14ac:dyDescent="0.3">
      <c r="A1078" s="330">
        <v>43154</v>
      </c>
      <c r="B1078" t="s">
        <v>2389</v>
      </c>
      <c r="C1078">
        <v>3072</v>
      </c>
      <c r="D1078">
        <v>168</v>
      </c>
    </row>
    <row r="1079" spans="1:4" x14ac:dyDescent="0.3">
      <c r="A1079" s="330">
        <v>43154</v>
      </c>
      <c r="B1079" t="s">
        <v>2390</v>
      </c>
      <c r="C1079">
        <v>10259</v>
      </c>
      <c r="D1079">
        <v>322</v>
      </c>
    </row>
    <row r="1080" spans="1:4" x14ac:dyDescent="0.3">
      <c r="A1080" s="330">
        <v>43154</v>
      </c>
      <c r="B1080" t="s">
        <v>2391</v>
      </c>
      <c r="C1080">
        <v>222</v>
      </c>
      <c r="D1080">
        <v>24</v>
      </c>
    </row>
    <row r="1081" spans="1:4" x14ac:dyDescent="0.3">
      <c r="A1081" s="330">
        <v>43154</v>
      </c>
      <c r="B1081" t="s">
        <v>2392</v>
      </c>
      <c r="C1081">
        <v>11567</v>
      </c>
      <c r="D1081">
        <v>366</v>
      </c>
    </row>
    <row r="1082" spans="1:4" x14ac:dyDescent="0.3">
      <c r="A1082" s="330">
        <v>43155</v>
      </c>
      <c r="B1082" t="s">
        <v>2379</v>
      </c>
      <c r="C1082">
        <v>8959</v>
      </c>
      <c r="D1082">
        <v>197</v>
      </c>
    </row>
    <row r="1083" spans="1:4" x14ac:dyDescent="0.3">
      <c r="A1083" s="330">
        <v>43155</v>
      </c>
      <c r="B1083" t="s">
        <v>2380</v>
      </c>
      <c r="C1083">
        <v>6469</v>
      </c>
      <c r="D1083">
        <v>116</v>
      </c>
    </row>
    <row r="1084" spans="1:4" x14ac:dyDescent="0.3">
      <c r="A1084" s="330">
        <v>43155</v>
      </c>
      <c r="B1084" t="s">
        <v>2381</v>
      </c>
      <c r="C1084">
        <v>8223</v>
      </c>
      <c r="D1084">
        <v>167</v>
      </c>
    </row>
    <row r="1085" spans="1:4" x14ac:dyDescent="0.3">
      <c r="A1085" s="330">
        <v>43155</v>
      </c>
      <c r="B1085" t="s">
        <v>2382</v>
      </c>
      <c r="C1085">
        <v>6738</v>
      </c>
      <c r="D1085">
        <v>125</v>
      </c>
    </row>
    <row r="1086" spans="1:4" x14ac:dyDescent="0.3">
      <c r="A1086" s="330">
        <v>43155</v>
      </c>
      <c r="B1086" t="s">
        <v>2383</v>
      </c>
      <c r="C1086">
        <v>15842</v>
      </c>
      <c r="D1086">
        <v>329</v>
      </c>
    </row>
    <row r="1087" spans="1:4" x14ac:dyDescent="0.3">
      <c r="A1087" s="330">
        <v>43155</v>
      </c>
      <c r="B1087" t="s">
        <v>2384</v>
      </c>
      <c r="C1087">
        <v>14965</v>
      </c>
      <c r="D1087">
        <v>285</v>
      </c>
    </row>
    <row r="1088" spans="1:4" x14ac:dyDescent="0.3">
      <c r="A1088" s="330">
        <v>43155</v>
      </c>
      <c r="B1088" t="s">
        <v>2349</v>
      </c>
      <c r="C1088">
        <v>14720</v>
      </c>
      <c r="D1088">
        <v>410</v>
      </c>
    </row>
    <row r="1089" spans="1:4" x14ac:dyDescent="0.3">
      <c r="A1089" s="330">
        <v>43155</v>
      </c>
      <c r="B1089" t="s">
        <v>2385</v>
      </c>
      <c r="C1089">
        <v>14472</v>
      </c>
      <c r="D1089">
        <v>401</v>
      </c>
    </row>
    <row r="1090" spans="1:4" x14ac:dyDescent="0.3">
      <c r="A1090" s="330">
        <v>43155</v>
      </c>
      <c r="B1090" t="s">
        <v>2386</v>
      </c>
      <c r="C1090">
        <v>6842</v>
      </c>
      <c r="D1090">
        <v>135</v>
      </c>
    </row>
    <row r="1091" spans="1:4" x14ac:dyDescent="0.3">
      <c r="A1091" s="330">
        <v>43155</v>
      </c>
      <c r="B1091" t="s">
        <v>2387</v>
      </c>
      <c r="C1091">
        <v>6746</v>
      </c>
      <c r="D1091">
        <v>142</v>
      </c>
    </row>
    <row r="1092" spans="1:4" x14ac:dyDescent="0.3">
      <c r="A1092" s="330">
        <v>43155</v>
      </c>
      <c r="B1092" t="s">
        <v>2326</v>
      </c>
      <c r="C1092">
        <v>14649</v>
      </c>
      <c r="D1092">
        <v>538</v>
      </c>
    </row>
    <row r="1093" spans="1:4" x14ac:dyDescent="0.3">
      <c r="A1093" s="330">
        <v>43155</v>
      </c>
      <c r="B1093" t="s">
        <v>2388</v>
      </c>
      <c r="C1093">
        <v>15339</v>
      </c>
      <c r="D1093">
        <v>583</v>
      </c>
    </row>
    <row r="1094" spans="1:4" x14ac:dyDescent="0.3">
      <c r="A1094" s="330">
        <v>43155</v>
      </c>
      <c r="B1094" t="s">
        <v>2327</v>
      </c>
      <c r="C1094">
        <v>10784</v>
      </c>
      <c r="D1094">
        <v>485</v>
      </c>
    </row>
    <row r="1095" spans="1:4" x14ac:dyDescent="0.3">
      <c r="A1095" s="330">
        <v>43155</v>
      </c>
      <c r="B1095" t="s">
        <v>2346</v>
      </c>
      <c r="C1095">
        <v>13509</v>
      </c>
      <c r="D1095">
        <v>506</v>
      </c>
    </row>
    <row r="1096" spans="1:4" x14ac:dyDescent="0.3">
      <c r="A1096" s="330">
        <v>43155</v>
      </c>
      <c r="B1096" t="s">
        <v>2347</v>
      </c>
      <c r="C1096">
        <v>11248</v>
      </c>
      <c r="D1096">
        <v>498</v>
      </c>
    </row>
    <row r="1097" spans="1:4" x14ac:dyDescent="0.3">
      <c r="A1097" s="330">
        <v>43155</v>
      </c>
      <c r="B1097" t="s">
        <v>2337</v>
      </c>
      <c r="C1097">
        <v>5169</v>
      </c>
      <c r="D1097">
        <v>239</v>
      </c>
    </row>
    <row r="1098" spans="1:4" x14ac:dyDescent="0.3">
      <c r="A1098" s="330">
        <v>43155</v>
      </c>
      <c r="B1098" t="s">
        <v>2389</v>
      </c>
      <c r="C1098">
        <v>1626</v>
      </c>
      <c r="D1098">
        <v>59</v>
      </c>
    </row>
    <row r="1099" spans="1:4" x14ac:dyDescent="0.3">
      <c r="A1099" s="330">
        <v>43155</v>
      </c>
      <c r="B1099" t="s">
        <v>2390</v>
      </c>
      <c r="C1099">
        <v>7864</v>
      </c>
      <c r="D1099">
        <v>158</v>
      </c>
    </row>
    <row r="1100" spans="1:4" x14ac:dyDescent="0.3">
      <c r="A1100" s="330">
        <v>43155</v>
      </c>
      <c r="B1100" t="s">
        <v>2391</v>
      </c>
      <c r="C1100">
        <v>254</v>
      </c>
      <c r="D1100">
        <v>20</v>
      </c>
    </row>
    <row r="1101" spans="1:4" x14ac:dyDescent="0.3">
      <c r="A1101" s="330">
        <v>43155</v>
      </c>
      <c r="B1101" t="s">
        <v>2392</v>
      </c>
      <c r="C1101">
        <v>8641</v>
      </c>
      <c r="D1101">
        <v>153</v>
      </c>
    </row>
    <row r="1102" spans="1:4" x14ac:dyDescent="0.3">
      <c r="A1102" s="330">
        <v>43156</v>
      </c>
      <c r="B1102" t="s">
        <v>2379</v>
      </c>
      <c r="C1102">
        <v>6614</v>
      </c>
      <c r="D1102">
        <v>54</v>
      </c>
    </row>
    <row r="1103" spans="1:4" x14ac:dyDescent="0.3">
      <c r="A1103" s="330">
        <v>43156</v>
      </c>
      <c r="B1103" t="s">
        <v>2380</v>
      </c>
      <c r="C1103">
        <v>4589</v>
      </c>
      <c r="D1103">
        <v>38</v>
      </c>
    </row>
    <row r="1104" spans="1:4" x14ac:dyDescent="0.3">
      <c r="A1104" s="330">
        <v>43156</v>
      </c>
      <c r="B1104" t="s">
        <v>2381</v>
      </c>
      <c r="C1104">
        <v>6229</v>
      </c>
      <c r="D1104">
        <v>48</v>
      </c>
    </row>
    <row r="1105" spans="1:4" x14ac:dyDescent="0.3">
      <c r="A1105" s="330">
        <v>43156</v>
      </c>
      <c r="B1105" t="s">
        <v>2382</v>
      </c>
      <c r="C1105">
        <v>5047</v>
      </c>
      <c r="D1105">
        <v>27</v>
      </c>
    </row>
    <row r="1106" spans="1:4" x14ac:dyDescent="0.3">
      <c r="A1106" s="330">
        <v>43156</v>
      </c>
      <c r="B1106" t="s">
        <v>2383</v>
      </c>
      <c r="C1106">
        <v>11433</v>
      </c>
      <c r="D1106">
        <v>94</v>
      </c>
    </row>
    <row r="1107" spans="1:4" x14ac:dyDescent="0.3">
      <c r="A1107" s="330">
        <v>43156</v>
      </c>
      <c r="B1107" t="s">
        <v>2384</v>
      </c>
      <c r="C1107">
        <v>11320</v>
      </c>
      <c r="D1107">
        <v>77</v>
      </c>
    </row>
    <row r="1108" spans="1:4" x14ac:dyDescent="0.3">
      <c r="A1108" s="330">
        <v>43156</v>
      </c>
      <c r="B1108" t="s">
        <v>2349</v>
      </c>
      <c r="C1108">
        <v>13086</v>
      </c>
      <c r="D1108">
        <v>268</v>
      </c>
    </row>
    <row r="1109" spans="1:4" x14ac:dyDescent="0.3">
      <c r="A1109" s="330">
        <v>43156</v>
      </c>
      <c r="B1109" t="s">
        <v>2385</v>
      </c>
      <c r="C1109">
        <v>12850</v>
      </c>
      <c r="D1109">
        <v>268</v>
      </c>
    </row>
    <row r="1110" spans="1:4" x14ac:dyDescent="0.3">
      <c r="A1110" s="330">
        <v>43156</v>
      </c>
      <c r="B1110" t="s">
        <v>2386</v>
      </c>
      <c r="C1110">
        <v>5426</v>
      </c>
      <c r="D1110">
        <v>47</v>
      </c>
    </row>
    <row r="1111" spans="1:4" x14ac:dyDescent="0.3">
      <c r="A1111" s="330">
        <v>43156</v>
      </c>
      <c r="B1111" t="s">
        <v>2387</v>
      </c>
      <c r="C1111">
        <v>5836</v>
      </c>
      <c r="D1111">
        <v>76</v>
      </c>
    </row>
    <row r="1112" spans="1:4" x14ac:dyDescent="0.3">
      <c r="A1112" s="330">
        <v>43156</v>
      </c>
      <c r="B1112" t="s">
        <v>2326</v>
      </c>
      <c r="C1112">
        <v>12075</v>
      </c>
      <c r="D1112">
        <v>325</v>
      </c>
    </row>
    <row r="1113" spans="1:4" x14ac:dyDescent="0.3">
      <c r="A1113" s="330">
        <v>43156</v>
      </c>
      <c r="B1113" t="s">
        <v>2388</v>
      </c>
      <c r="C1113">
        <v>12943</v>
      </c>
      <c r="D1113">
        <v>337</v>
      </c>
    </row>
    <row r="1114" spans="1:4" x14ac:dyDescent="0.3">
      <c r="A1114" s="330">
        <v>43156</v>
      </c>
      <c r="B1114" t="s">
        <v>2327</v>
      </c>
      <c r="C1114">
        <v>9897</v>
      </c>
      <c r="D1114">
        <v>285</v>
      </c>
    </row>
    <row r="1115" spans="1:4" x14ac:dyDescent="0.3">
      <c r="A1115" s="330">
        <v>43156</v>
      </c>
      <c r="B1115" t="s">
        <v>2346</v>
      </c>
      <c r="C1115">
        <v>13594</v>
      </c>
      <c r="D1115">
        <v>335</v>
      </c>
    </row>
    <row r="1116" spans="1:4" x14ac:dyDescent="0.3">
      <c r="A1116" s="330">
        <v>43156</v>
      </c>
      <c r="B1116" t="s">
        <v>2347</v>
      </c>
      <c r="C1116">
        <v>11634</v>
      </c>
      <c r="D1116">
        <v>372</v>
      </c>
    </row>
    <row r="1117" spans="1:4" x14ac:dyDescent="0.3">
      <c r="A1117" s="330">
        <v>43156</v>
      </c>
      <c r="B1117" t="s">
        <v>2337</v>
      </c>
      <c r="C1117">
        <v>4936</v>
      </c>
      <c r="D1117">
        <v>184</v>
      </c>
    </row>
    <row r="1118" spans="1:4" x14ac:dyDescent="0.3">
      <c r="A1118" s="330">
        <v>43156</v>
      </c>
      <c r="B1118" t="s">
        <v>2389</v>
      </c>
      <c r="C1118">
        <v>1287</v>
      </c>
      <c r="D1118">
        <v>20</v>
      </c>
    </row>
    <row r="1119" spans="1:4" x14ac:dyDescent="0.3">
      <c r="A1119" s="330">
        <v>43156</v>
      </c>
      <c r="B1119" t="s">
        <v>2390</v>
      </c>
      <c r="C1119">
        <v>5921</v>
      </c>
      <c r="D1119">
        <v>53</v>
      </c>
    </row>
    <row r="1120" spans="1:4" x14ac:dyDescent="0.3">
      <c r="A1120" s="330">
        <v>43156</v>
      </c>
      <c r="B1120" t="s">
        <v>2391</v>
      </c>
      <c r="C1120">
        <v>220</v>
      </c>
      <c r="D1120">
        <v>1</v>
      </c>
    </row>
    <row r="1121" spans="1:4" x14ac:dyDescent="0.3">
      <c r="A1121" s="330">
        <v>43156</v>
      </c>
      <c r="B1121" t="s">
        <v>2392</v>
      </c>
      <c r="C1121">
        <v>6031</v>
      </c>
      <c r="D1121">
        <v>60</v>
      </c>
    </row>
    <row r="1122" spans="1:4" x14ac:dyDescent="0.3">
      <c r="A1122" s="330">
        <v>43157</v>
      </c>
      <c r="B1122" t="s">
        <v>2379</v>
      </c>
      <c r="C1122">
        <v>13032</v>
      </c>
      <c r="D1122">
        <v>756</v>
      </c>
    </row>
    <row r="1123" spans="1:4" x14ac:dyDescent="0.3">
      <c r="A1123" s="330">
        <v>43157</v>
      </c>
      <c r="B1123" t="s">
        <v>2380</v>
      </c>
      <c r="C1123">
        <v>10226</v>
      </c>
      <c r="D1123">
        <v>392</v>
      </c>
    </row>
    <row r="1124" spans="1:4" x14ac:dyDescent="0.3">
      <c r="A1124" s="330">
        <v>43157</v>
      </c>
      <c r="B1124" t="s">
        <v>2381</v>
      </c>
      <c r="C1124">
        <v>11677</v>
      </c>
      <c r="D1124">
        <v>667</v>
      </c>
    </row>
    <row r="1125" spans="1:4" x14ac:dyDescent="0.3">
      <c r="A1125" s="330">
        <v>43157</v>
      </c>
      <c r="B1125" t="s">
        <v>2382</v>
      </c>
      <c r="C1125">
        <v>10689</v>
      </c>
      <c r="D1125">
        <v>401</v>
      </c>
    </row>
    <row r="1126" spans="1:4" x14ac:dyDescent="0.3">
      <c r="A1126" s="330">
        <v>43157</v>
      </c>
      <c r="B1126" t="s">
        <v>2383</v>
      </c>
      <c r="C1126">
        <v>23735</v>
      </c>
      <c r="D1126">
        <v>1187</v>
      </c>
    </row>
    <row r="1127" spans="1:4" x14ac:dyDescent="0.3">
      <c r="A1127" s="330">
        <v>43157</v>
      </c>
      <c r="B1127" t="s">
        <v>2384</v>
      </c>
      <c r="C1127">
        <v>22308</v>
      </c>
      <c r="D1127">
        <v>1043</v>
      </c>
    </row>
    <row r="1128" spans="1:4" x14ac:dyDescent="0.3">
      <c r="A1128" s="330">
        <v>43157</v>
      </c>
      <c r="B1128" t="s">
        <v>2349</v>
      </c>
      <c r="C1128">
        <v>20343</v>
      </c>
      <c r="D1128">
        <v>693</v>
      </c>
    </row>
    <row r="1129" spans="1:4" x14ac:dyDescent="0.3">
      <c r="A1129" s="330">
        <v>43157</v>
      </c>
      <c r="B1129" t="s">
        <v>2385</v>
      </c>
      <c r="C1129">
        <v>21374</v>
      </c>
      <c r="D1129">
        <v>711</v>
      </c>
    </row>
    <row r="1130" spans="1:4" x14ac:dyDescent="0.3">
      <c r="A1130" s="330">
        <v>43157</v>
      </c>
      <c r="B1130" t="s">
        <v>2386</v>
      </c>
      <c r="C1130">
        <v>9572</v>
      </c>
      <c r="D1130">
        <v>370</v>
      </c>
    </row>
    <row r="1131" spans="1:4" x14ac:dyDescent="0.3">
      <c r="A1131" s="330">
        <v>43157</v>
      </c>
      <c r="B1131" t="s">
        <v>2387</v>
      </c>
      <c r="C1131">
        <v>11024</v>
      </c>
      <c r="D1131">
        <v>655</v>
      </c>
    </row>
    <row r="1132" spans="1:4" x14ac:dyDescent="0.3">
      <c r="A1132" s="330">
        <v>43157</v>
      </c>
      <c r="B1132" t="s">
        <v>2326</v>
      </c>
      <c r="C1132">
        <v>24515</v>
      </c>
      <c r="D1132">
        <v>1811</v>
      </c>
    </row>
    <row r="1133" spans="1:4" x14ac:dyDescent="0.3">
      <c r="A1133" s="330">
        <v>43157</v>
      </c>
      <c r="B1133" t="s">
        <v>2388</v>
      </c>
      <c r="C1133">
        <v>25444</v>
      </c>
      <c r="D1133">
        <v>1840</v>
      </c>
    </row>
    <row r="1134" spans="1:4" x14ac:dyDescent="0.3">
      <c r="A1134" s="330">
        <v>43157</v>
      </c>
      <c r="B1134" t="s">
        <v>2327</v>
      </c>
      <c r="C1134">
        <v>16507</v>
      </c>
      <c r="D1134">
        <v>1107</v>
      </c>
    </row>
    <row r="1135" spans="1:4" x14ac:dyDescent="0.3">
      <c r="A1135" s="330">
        <v>43157</v>
      </c>
      <c r="B1135" t="s">
        <v>2346</v>
      </c>
      <c r="C1135">
        <v>23148</v>
      </c>
      <c r="D1135">
        <v>1333</v>
      </c>
    </row>
    <row r="1136" spans="1:4" x14ac:dyDescent="0.3">
      <c r="A1136" s="330">
        <v>43157</v>
      </c>
      <c r="B1136" t="s">
        <v>2347</v>
      </c>
      <c r="C1136">
        <v>18626</v>
      </c>
      <c r="D1136">
        <v>1250</v>
      </c>
    </row>
    <row r="1137" spans="1:4" x14ac:dyDescent="0.3">
      <c r="A1137" s="330">
        <v>43157</v>
      </c>
      <c r="B1137" t="s">
        <v>2337</v>
      </c>
      <c r="C1137">
        <v>8715</v>
      </c>
      <c r="D1137">
        <v>338</v>
      </c>
    </row>
    <row r="1138" spans="1:4" x14ac:dyDescent="0.3">
      <c r="A1138" s="330">
        <v>43157</v>
      </c>
      <c r="B1138" t="s">
        <v>2389</v>
      </c>
      <c r="C1138">
        <v>3256</v>
      </c>
      <c r="D1138">
        <v>144</v>
      </c>
    </row>
    <row r="1139" spans="1:4" x14ac:dyDescent="0.3">
      <c r="A1139" s="330">
        <v>43157</v>
      </c>
      <c r="B1139" t="s">
        <v>2390</v>
      </c>
      <c r="C1139">
        <v>8872</v>
      </c>
      <c r="D1139">
        <v>318</v>
      </c>
    </row>
    <row r="1140" spans="1:4" x14ac:dyDescent="0.3">
      <c r="A1140" s="330">
        <v>43157</v>
      </c>
      <c r="B1140" t="s">
        <v>2391</v>
      </c>
      <c r="C1140">
        <v>212</v>
      </c>
      <c r="D1140">
        <v>25</v>
      </c>
    </row>
    <row r="1141" spans="1:4" x14ac:dyDescent="0.3">
      <c r="A1141" s="330">
        <v>43157</v>
      </c>
      <c r="B1141" t="s">
        <v>2392</v>
      </c>
      <c r="C1141">
        <v>10625</v>
      </c>
      <c r="D1141">
        <v>367</v>
      </c>
    </row>
    <row r="1142" spans="1:4" x14ac:dyDescent="0.3">
      <c r="A1142" s="330">
        <v>43158</v>
      </c>
      <c r="B1142" t="s">
        <v>2379</v>
      </c>
      <c r="C1142">
        <v>13414</v>
      </c>
      <c r="D1142">
        <v>760</v>
      </c>
    </row>
    <row r="1143" spans="1:4" x14ac:dyDescent="0.3">
      <c r="A1143" s="330">
        <v>43158</v>
      </c>
      <c r="B1143" t="s">
        <v>2380</v>
      </c>
      <c r="C1143">
        <v>10386</v>
      </c>
      <c r="D1143">
        <v>351</v>
      </c>
    </row>
    <row r="1144" spans="1:4" x14ac:dyDescent="0.3">
      <c r="A1144" s="330">
        <v>43158</v>
      </c>
      <c r="B1144" t="s">
        <v>2381</v>
      </c>
      <c r="C1144">
        <v>12046</v>
      </c>
      <c r="D1144">
        <v>626</v>
      </c>
    </row>
    <row r="1145" spans="1:4" x14ac:dyDescent="0.3">
      <c r="A1145" s="330">
        <v>43158</v>
      </c>
      <c r="B1145" t="s">
        <v>2382</v>
      </c>
      <c r="C1145">
        <v>11114</v>
      </c>
      <c r="D1145">
        <v>381</v>
      </c>
    </row>
    <row r="1146" spans="1:4" x14ac:dyDescent="0.3">
      <c r="A1146" s="330">
        <v>43158</v>
      </c>
      <c r="B1146" t="s">
        <v>2383</v>
      </c>
      <c r="C1146">
        <v>24230</v>
      </c>
      <c r="D1146">
        <v>1161</v>
      </c>
    </row>
    <row r="1147" spans="1:4" x14ac:dyDescent="0.3">
      <c r="A1147" s="330">
        <v>43158</v>
      </c>
      <c r="B1147" t="s">
        <v>2384</v>
      </c>
      <c r="C1147">
        <v>23046</v>
      </c>
      <c r="D1147">
        <v>984</v>
      </c>
    </row>
    <row r="1148" spans="1:4" x14ac:dyDescent="0.3">
      <c r="A1148" s="330">
        <v>43158</v>
      </c>
      <c r="B1148" t="s">
        <v>2349</v>
      </c>
      <c r="C1148">
        <v>21133</v>
      </c>
      <c r="D1148">
        <v>698</v>
      </c>
    </row>
    <row r="1149" spans="1:4" x14ac:dyDescent="0.3">
      <c r="A1149" s="330">
        <v>43158</v>
      </c>
      <c r="B1149" t="s">
        <v>2385</v>
      </c>
      <c r="C1149">
        <v>22250</v>
      </c>
      <c r="D1149">
        <v>690</v>
      </c>
    </row>
    <row r="1150" spans="1:4" x14ac:dyDescent="0.3">
      <c r="A1150" s="330">
        <v>43158</v>
      </c>
      <c r="B1150" t="s">
        <v>2386</v>
      </c>
      <c r="C1150">
        <v>10074</v>
      </c>
      <c r="D1150">
        <v>392</v>
      </c>
    </row>
    <row r="1151" spans="1:4" x14ac:dyDescent="0.3">
      <c r="A1151" s="330">
        <v>43158</v>
      </c>
      <c r="B1151" t="s">
        <v>2387</v>
      </c>
      <c r="C1151">
        <v>11490</v>
      </c>
      <c r="D1151">
        <v>635</v>
      </c>
    </row>
    <row r="1152" spans="1:4" x14ac:dyDescent="0.3">
      <c r="A1152" s="330">
        <v>43158</v>
      </c>
      <c r="B1152" t="s">
        <v>2326</v>
      </c>
      <c r="C1152">
        <v>23205</v>
      </c>
      <c r="D1152">
        <v>1793</v>
      </c>
    </row>
    <row r="1153" spans="1:4" x14ac:dyDescent="0.3">
      <c r="A1153" s="330">
        <v>43158</v>
      </c>
      <c r="B1153" t="s">
        <v>2388</v>
      </c>
      <c r="C1153">
        <v>27079</v>
      </c>
      <c r="D1153">
        <v>2030</v>
      </c>
    </row>
    <row r="1154" spans="1:4" x14ac:dyDescent="0.3">
      <c r="A1154" s="330">
        <v>43158</v>
      </c>
      <c r="B1154" t="s">
        <v>2327</v>
      </c>
      <c r="C1154">
        <v>16611</v>
      </c>
      <c r="D1154">
        <v>1103</v>
      </c>
    </row>
    <row r="1155" spans="1:4" x14ac:dyDescent="0.3">
      <c r="A1155" s="330">
        <v>43158</v>
      </c>
      <c r="B1155" t="s">
        <v>2346</v>
      </c>
      <c r="C1155">
        <v>23765</v>
      </c>
      <c r="D1155">
        <v>1389</v>
      </c>
    </row>
    <row r="1156" spans="1:4" x14ac:dyDescent="0.3">
      <c r="A1156" s="330">
        <v>43158</v>
      </c>
      <c r="B1156" t="s">
        <v>2347</v>
      </c>
      <c r="C1156">
        <v>18984</v>
      </c>
      <c r="D1156">
        <v>1268</v>
      </c>
    </row>
    <row r="1157" spans="1:4" x14ac:dyDescent="0.3">
      <c r="A1157" s="330">
        <v>43158</v>
      </c>
      <c r="B1157" t="s">
        <v>2337</v>
      </c>
      <c r="C1157">
        <v>9162</v>
      </c>
      <c r="D1157">
        <v>356</v>
      </c>
    </row>
    <row r="1158" spans="1:4" x14ac:dyDescent="0.3">
      <c r="A1158" s="330">
        <v>43158</v>
      </c>
      <c r="B1158" t="s">
        <v>2389</v>
      </c>
      <c r="C1158">
        <v>2794</v>
      </c>
      <c r="D1158">
        <v>116</v>
      </c>
    </row>
    <row r="1159" spans="1:4" x14ac:dyDescent="0.3">
      <c r="A1159" s="330">
        <v>43158</v>
      </c>
      <c r="B1159" t="s">
        <v>2390</v>
      </c>
      <c r="C1159">
        <v>9852</v>
      </c>
      <c r="D1159">
        <v>316</v>
      </c>
    </row>
    <row r="1160" spans="1:4" x14ac:dyDescent="0.3">
      <c r="A1160" s="330">
        <v>43158</v>
      </c>
      <c r="B1160" t="s">
        <v>2391</v>
      </c>
      <c r="C1160">
        <v>215</v>
      </c>
      <c r="D1160">
        <v>22</v>
      </c>
    </row>
    <row r="1161" spans="1:4" x14ac:dyDescent="0.3">
      <c r="A1161" s="330">
        <v>43158</v>
      </c>
      <c r="B1161" t="s">
        <v>2392</v>
      </c>
      <c r="C1161">
        <v>11268</v>
      </c>
      <c r="D1161">
        <v>343</v>
      </c>
    </row>
    <row r="1162" spans="1:4" x14ac:dyDescent="0.3">
      <c r="A1162" s="330">
        <v>43159</v>
      </c>
      <c r="B1162" t="s">
        <v>2379</v>
      </c>
      <c r="C1162">
        <v>13944</v>
      </c>
      <c r="D1162">
        <v>739</v>
      </c>
    </row>
    <row r="1163" spans="1:4" x14ac:dyDescent="0.3">
      <c r="A1163" s="330">
        <v>43159</v>
      </c>
      <c r="B1163" t="s">
        <v>2380</v>
      </c>
      <c r="C1163">
        <v>10531</v>
      </c>
      <c r="D1163">
        <v>345</v>
      </c>
    </row>
    <row r="1164" spans="1:4" x14ac:dyDescent="0.3">
      <c r="A1164" s="330">
        <v>43159</v>
      </c>
      <c r="B1164" t="s">
        <v>2381</v>
      </c>
      <c r="C1164">
        <v>12068</v>
      </c>
      <c r="D1164">
        <v>599</v>
      </c>
    </row>
    <row r="1165" spans="1:4" x14ac:dyDescent="0.3">
      <c r="A1165" s="330">
        <v>43159</v>
      </c>
      <c r="B1165" t="s">
        <v>2382</v>
      </c>
      <c r="C1165">
        <v>10587</v>
      </c>
      <c r="D1165">
        <v>362</v>
      </c>
    </row>
    <row r="1166" spans="1:4" x14ac:dyDescent="0.3">
      <c r="A1166" s="330">
        <v>43159</v>
      </c>
      <c r="B1166" t="s">
        <v>2383</v>
      </c>
      <c r="C1166">
        <v>24979</v>
      </c>
      <c r="D1166">
        <v>1100</v>
      </c>
    </row>
    <row r="1167" spans="1:4" x14ac:dyDescent="0.3">
      <c r="A1167" s="330">
        <v>43159</v>
      </c>
      <c r="B1167" t="s">
        <v>2384</v>
      </c>
      <c r="C1167">
        <v>22629</v>
      </c>
      <c r="D1167">
        <v>953</v>
      </c>
    </row>
    <row r="1168" spans="1:4" x14ac:dyDescent="0.3">
      <c r="A1168" s="330">
        <v>43159</v>
      </c>
      <c r="B1168" t="s">
        <v>2349</v>
      </c>
      <c r="C1168">
        <v>21235</v>
      </c>
      <c r="D1168">
        <v>683</v>
      </c>
    </row>
    <row r="1169" spans="1:4" x14ac:dyDescent="0.3">
      <c r="A1169" s="330">
        <v>43159</v>
      </c>
      <c r="B1169" t="s">
        <v>2385</v>
      </c>
      <c r="C1169">
        <v>22657</v>
      </c>
      <c r="D1169">
        <v>707</v>
      </c>
    </row>
    <row r="1170" spans="1:4" x14ac:dyDescent="0.3">
      <c r="A1170" s="330">
        <v>43159</v>
      </c>
      <c r="B1170" t="s">
        <v>2386</v>
      </c>
      <c r="C1170">
        <v>9870</v>
      </c>
      <c r="D1170">
        <v>373</v>
      </c>
    </row>
    <row r="1171" spans="1:4" x14ac:dyDescent="0.3">
      <c r="A1171" s="330">
        <v>43159</v>
      </c>
      <c r="B1171" t="s">
        <v>2387</v>
      </c>
      <c r="C1171">
        <v>11726</v>
      </c>
      <c r="D1171">
        <v>670</v>
      </c>
    </row>
    <row r="1172" spans="1:4" x14ac:dyDescent="0.3">
      <c r="A1172" s="330">
        <v>43159</v>
      </c>
      <c r="B1172" t="s">
        <v>2326</v>
      </c>
      <c r="C1172">
        <v>25742</v>
      </c>
      <c r="D1172">
        <v>1847</v>
      </c>
    </row>
    <row r="1173" spans="1:4" x14ac:dyDescent="0.3">
      <c r="A1173" s="330">
        <v>43159</v>
      </c>
      <c r="B1173" t="s">
        <v>2388</v>
      </c>
      <c r="C1173">
        <v>27475</v>
      </c>
      <c r="D1173">
        <v>1938</v>
      </c>
    </row>
    <row r="1174" spans="1:4" x14ac:dyDescent="0.3">
      <c r="A1174" s="330">
        <v>43159</v>
      </c>
      <c r="B1174" t="s">
        <v>2327</v>
      </c>
      <c r="C1174">
        <v>17488</v>
      </c>
      <c r="D1174">
        <v>1164</v>
      </c>
    </row>
    <row r="1175" spans="1:4" x14ac:dyDescent="0.3">
      <c r="A1175" s="330">
        <v>43159</v>
      </c>
      <c r="B1175" t="s">
        <v>2346</v>
      </c>
      <c r="C1175">
        <v>23774</v>
      </c>
      <c r="D1175">
        <v>1406</v>
      </c>
    </row>
    <row r="1176" spans="1:4" x14ac:dyDescent="0.3">
      <c r="A1176" s="330">
        <v>43159</v>
      </c>
      <c r="B1176" t="s">
        <v>2347</v>
      </c>
      <c r="C1176">
        <v>19601</v>
      </c>
      <c r="D1176">
        <v>1258</v>
      </c>
    </row>
    <row r="1177" spans="1:4" x14ac:dyDescent="0.3">
      <c r="A1177" s="330">
        <v>43159</v>
      </c>
      <c r="B1177" t="s">
        <v>2337</v>
      </c>
      <c r="C1177">
        <v>9417</v>
      </c>
      <c r="D1177">
        <v>364</v>
      </c>
    </row>
    <row r="1178" spans="1:4" x14ac:dyDescent="0.3">
      <c r="A1178" s="330">
        <v>43159</v>
      </c>
      <c r="B1178" t="s">
        <v>2389</v>
      </c>
      <c r="C1178">
        <v>3087</v>
      </c>
      <c r="D1178">
        <v>170</v>
      </c>
    </row>
    <row r="1179" spans="1:4" x14ac:dyDescent="0.3">
      <c r="A1179" s="330">
        <v>43159</v>
      </c>
      <c r="B1179" t="s">
        <v>2390</v>
      </c>
      <c r="C1179">
        <v>9994</v>
      </c>
      <c r="D1179">
        <v>317</v>
      </c>
    </row>
    <row r="1180" spans="1:4" x14ac:dyDescent="0.3">
      <c r="A1180" s="330">
        <v>43159</v>
      </c>
      <c r="B1180" t="s">
        <v>2391</v>
      </c>
      <c r="C1180">
        <v>252</v>
      </c>
      <c r="D1180">
        <v>29</v>
      </c>
    </row>
    <row r="1181" spans="1:4" x14ac:dyDescent="0.3">
      <c r="A1181" s="330">
        <v>43159</v>
      </c>
      <c r="B1181" t="s">
        <v>2392</v>
      </c>
      <c r="C1181">
        <v>11053</v>
      </c>
      <c r="D1181">
        <v>383</v>
      </c>
    </row>
    <row r="1182" spans="1:4" x14ac:dyDescent="0.3">
      <c r="A1182" s="330">
        <v>43160</v>
      </c>
      <c r="B1182" t="s">
        <v>2379</v>
      </c>
      <c r="C1182">
        <v>13432</v>
      </c>
      <c r="D1182">
        <v>660</v>
      </c>
    </row>
    <row r="1183" spans="1:4" x14ac:dyDescent="0.3">
      <c r="A1183" s="330">
        <v>43160</v>
      </c>
      <c r="B1183" t="s">
        <v>2380</v>
      </c>
      <c r="C1183">
        <v>10401</v>
      </c>
      <c r="D1183">
        <v>326</v>
      </c>
    </row>
    <row r="1184" spans="1:4" x14ac:dyDescent="0.3">
      <c r="A1184" s="330">
        <v>43160</v>
      </c>
      <c r="B1184" t="s">
        <v>2381</v>
      </c>
      <c r="C1184">
        <v>12262</v>
      </c>
      <c r="D1184">
        <v>580</v>
      </c>
    </row>
    <row r="1185" spans="1:4" x14ac:dyDescent="0.3">
      <c r="A1185" s="330">
        <v>43160</v>
      </c>
      <c r="B1185" t="s">
        <v>2382</v>
      </c>
      <c r="C1185">
        <v>11112</v>
      </c>
      <c r="D1185">
        <v>358</v>
      </c>
    </row>
    <row r="1186" spans="1:4" x14ac:dyDescent="0.3">
      <c r="A1186" s="330">
        <v>43160</v>
      </c>
      <c r="B1186" t="s">
        <v>2383</v>
      </c>
      <c r="C1186">
        <v>24341</v>
      </c>
      <c r="D1186">
        <v>1040</v>
      </c>
    </row>
    <row r="1187" spans="1:4" x14ac:dyDescent="0.3">
      <c r="A1187" s="330">
        <v>43160</v>
      </c>
      <c r="B1187" t="s">
        <v>2384</v>
      </c>
      <c r="C1187">
        <v>23282</v>
      </c>
      <c r="D1187">
        <v>930</v>
      </c>
    </row>
    <row r="1188" spans="1:4" x14ac:dyDescent="0.3">
      <c r="A1188" s="330">
        <v>43160</v>
      </c>
      <c r="B1188" t="s">
        <v>2349</v>
      </c>
      <c r="C1188">
        <v>21720</v>
      </c>
      <c r="D1188">
        <v>725</v>
      </c>
    </row>
    <row r="1189" spans="1:4" x14ac:dyDescent="0.3">
      <c r="A1189" s="330">
        <v>43160</v>
      </c>
      <c r="B1189" t="s">
        <v>2385</v>
      </c>
      <c r="C1189">
        <v>23521</v>
      </c>
      <c r="D1189">
        <v>837</v>
      </c>
    </row>
    <row r="1190" spans="1:4" x14ac:dyDescent="0.3">
      <c r="A1190" s="330">
        <v>43160</v>
      </c>
      <c r="B1190" t="s">
        <v>2386</v>
      </c>
      <c r="C1190">
        <v>10258</v>
      </c>
      <c r="D1190">
        <v>429</v>
      </c>
    </row>
    <row r="1191" spans="1:4" x14ac:dyDescent="0.3">
      <c r="A1191" s="330">
        <v>43160</v>
      </c>
      <c r="B1191" t="s">
        <v>2387</v>
      </c>
      <c r="C1191">
        <v>12072</v>
      </c>
      <c r="D1191">
        <v>637</v>
      </c>
    </row>
    <row r="1192" spans="1:4" x14ac:dyDescent="0.3">
      <c r="A1192" s="330">
        <v>43160</v>
      </c>
      <c r="B1192" t="s">
        <v>2326</v>
      </c>
      <c r="C1192">
        <v>24523</v>
      </c>
      <c r="D1192">
        <v>1760</v>
      </c>
    </row>
    <row r="1193" spans="1:4" x14ac:dyDescent="0.3">
      <c r="A1193" s="330">
        <v>43160</v>
      </c>
      <c r="B1193" t="s">
        <v>2388</v>
      </c>
      <c r="C1193">
        <v>27904</v>
      </c>
      <c r="D1193">
        <v>1874</v>
      </c>
    </row>
    <row r="1194" spans="1:4" x14ac:dyDescent="0.3">
      <c r="A1194" s="330">
        <v>43160</v>
      </c>
      <c r="B1194" t="s">
        <v>2327</v>
      </c>
      <c r="C1194">
        <v>18406</v>
      </c>
      <c r="D1194">
        <v>1124</v>
      </c>
    </row>
    <row r="1195" spans="1:4" x14ac:dyDescent="0.3">
      <c r="A1195" s="330">
        <v>43160</v>
      </c>
      <c r="B1195" t="s">
        <v>2346</v>
      </c>
      <c r="C1195">
        <v>24056</v>
      </c>
      <c r="D1195">
        <v>1428</v>
      </c>
    </row>
    <row r="1196" spans="1:4" x14ac:dyDescent="0.3">
      <c r="A1196" s="330">
        <v>43160</v>
      </c>
      <c r="B1196" t="s">
        <v>2347</v>
      </c>
      <c r="C1196">
        <v>19672</v>
      </c>
      <c r="D1196">
        <v>1329</v>
      </c>
    </row>
    <row r="1197" spans="1:4" x14ac:dyDescent="0.3">
      <c r="A1197" s="330">
        <v>43160</v>
      </c>
      <c r="B1197" t="s">
        <v>2337</v>
      </c>
      <c r="C1197">
        <v>10739</v>
      </c>
      <c r="D1197">
        <v>407</v>
      </c>
    </row>
    <row r="1198" spans="1:4" x14ac:dyDescent="0.3">
      <c r="A1198" s="330">
        <v>43160</v>
      </c>
      <c r="B1198" t="s">
        <v>2389</v>
      </c>
      <c r="C1198">
        <v>3409</v>
      </c>
      <c r="D1198">
        <v>155</v>
      </c>
    </row>
    <row r="1199" spans="1:4" x14ac:dyDescent="0.3">
      <c r="A1199" s="330">
        <v>43160</v>
      </c>
      <c r="B1199" t="s">
        <v>2390</v>
      </c>
      <c r="C1199">
        <v>10263</v>
      </c>
      <c r="D1199">
        <v>356</v>
      </c>
    </row>
    <row r="1200" spans="1:4" x14ac:dyDescent="0.3">
      <c r="A1200" s="330">
        <v>43160</v>
      </c>
      <c r="B1200" t="s">
        <v>2391</v>
      </c>
      <c r="C1200">
        <v>205</v>
      </c>
      <c r="D1200">
        <v>39</v>
      </c>
    </row>
    <row r="1201" spans="1:4" x14ac:dyDescent="0.3">
      <c r="A1201" s="330">
        <v>43160</v>
      </c>
      <c r="B1201" t="s">
        <v>2392</v>
      </c>
      <c r="C1201">
        <v>11352</v>
      </c>
      <c r="D1201">
        <v>338</v>
      </c>
    </row>
    <row r="1202" spans="1:4" x14ac:dyDescent="0.3">
      <c r="A1202" s="330">
        <v>43161</v>
      </c>
      <c r="B1202" t="s">
        <v>2379</v>
      </c>
      <c r="C1202">
        <v>13148</v>
      </c>
      <c r="D1202">
        <v>647</v>
      </c>
    </row>
    <row r="1203" spans="1:4" x14ac:dyDescent="0.3">
      <c r="A1203" s="330">
        <v>43161</v>
      </c>
      <c r="B1203" t="s">
        <v>2380</v>
      </c>
      <c r="C1203">
        <v>10447</v>
      </c>
      <c r="D1203">
        <v>356</v>
      </c>
    </row>
    <row r="1204" spans="1:4" x14ac:dyDescent="0.3">
      <c r="A1204" s="330">
        <v>43161</v>
      </c>
      <c r="B1204" t="s">
        <v>2381</v>
      </c>
      <c r="C1204">
        <v>12067</v>
      </c>
      <c r="D1204">
        <v>586</v>
      </c>
    </row>
    <row r="1205" spans="1:4" x14ac:dyDescent="0.3">
      <c r="A1205" s="330">
        <v>43161</v>
      </c>
      <c r="B1205" t="s">
        <v>2382</v>
      </c>
      <c r="C1205">
        <v>11046</v>
      </c>
      <c r="D1205">
        <v>428</v>
      </c>
    </row>
    <row r="1206" spans="1:4" x14ac:dyDescent="0.3">
      <c r="A1206" s="330">
        <v>43161</v>
      </c>
      <c r="B1206" t="s">
        <v>2383</v>
      </c>
      <c r="C1206">
        <v>24125</v>
      </c>
      <c r="D1206">
        <v>1034</v>
      </c>
    </row>
    <row r="1207" spans="1:4" x14ac:dyDescent="0.3">
      <c r="A1207" s="330">
        <v>43161</v>
      </c>
      <c r="B1207" t="s">
        <v>2384</v>
      </c>
      <c r="C1207">
        <v>23079</v>
      </c>
      <c r="D1207">
        <v>984</v>
      </c>
    </row>
    <row r="1208" spans="1:4" x14ac:dyDescent="0.3">
      <c r="A1208" s="330">
        <v>43161</v>
      </c>
      <c r="B1208" t="s">
        <v>2349</v>
      </c>
      <c r="C1208">
        <v>20876</v>
      </c>
      <c r="D1208">
        <v>726</v>
      </c>
    </row>
    <row r="1209" spans="1:4" x14ac:dyDescent="0.3">
      <c r="A1209" s="330">
        <v>43161</v>
      </c>
      <c r="B1209" t="s">
        <v>2385</v>
      </c>
      <c r="C1209">
        <v>22575</v>
      </c>
      <c r="D1209">
        <v>779</v>
      </c>
    </row>
    <row r="1210" spans="1:4" x14ac:dyDescent="0.3">
      <c r="A1210" s="330">
        <v>43161</v>
      </c>
      <c r="B1210" t="s">
        <v>2386</v>
      </c>
      <c r="C1210">
        <v>9781</v>
      </c>
      <c r="D1210">
        <v>417</v>
      </c>
    </row>
    <row r="1211" spans="1:4" x14ac:dyDescent="0.3">
      <c r="A1211" s="330">
        <v>43161</v>
      </c>
      <c r="B1211" t="s">
        <v>2387</v>
      </c>
      <c r="C1211">
        <v>11290</v>
      </c>
      <c r="D1211">
        <v>609</v>
      </c>
    </row>
    <row r="1212" spans="1:4" x14ac:dyDescent="0.3">
      <c r="A1212" s="330">
        <v>43161</v>
      </c>
      <c r="B1212" t="s">
        <v>2326</v>
      </c>
      <c r="C1212">
        <v>24002</v>
      </c>
      <c r="D1212">
        <v>1790</v>
      </c>
    </row>
    <row r="1213" spans="1:4" x14ac:dyDescent="0.3">
      <c r="A1213" s="330">
        <v>43161</v>
      </c>
      <c r="B1213" t="s">
        <v>2388</v>
      </c>
      <c r="C1213">
        <v>26547</v>
      </c>
      <c r="D1213">
        <v>1832</v>
      </c>
    </row>
    <row r="1214" spans="1:4" x14ac:dyDescent="0.3">
      <c r="A1214" s="330">
        <v>43161</v>
      </c>
      <c r="B1214" t="s">
        <v>2327</v>
      </c>
      <c r="C1214">
        <v>17890</v>
      </c>
      <c r="D1214">
        <v>1176</v>
      </c>
    </row>
    <row r="1215" spans="1:4" x14ac:dyDescent="0.3">
      <c r="A1215" s="330">
        <v>43161</v>
      </c>
      <c r="B1215" t="s">
        <v>2346</v>
      </c>
      <c r="C1215">
        <v>22990</v>
      </c>
      <c r="D1215">
        <v>1399</v>
      </c>
    </row>
    <row r="1216" spans="1:4" x14ac:dyDescent="0.3">
      <c r="A1216" s="330">
        <v>43161</v>
      </c>
      <c r="B1216" t="s">
        <v>2347</v>
      </c>
      <c r="C1216">
        <v>18510</v>
      </c>
      <c r="D1216">
        <v>1234</v>
      </c>
    </row>
    <row r="1217" spans="1:4" x14ac:dyDescent="0.3">
      <c r="A1217" s="330">
        <v>43161</v>
      </c>
      <c r="B1217" t="s">
        <v>2337</v>
      </c>
      <c r="C1217">
        <v>9762</v>
      </c>
      <c r="D1217">
        <v>417</v>
      </c>
    </row>
    <row r="1218" spans="1:4" x14ac:dyDescent="0.3">
      <c r="A1218" s="330">
        <v>43161</v>
      </c>
      <c r="B1218" t="s">
        <v>2389</v>
      </c>
      <c r="C1218">
        <v>3477</v>
      </c>
      <c r="D1218">
        <v>162</v>
      </c>
    </row>
    <row r="1219" spans="1:4" x14ac:dyDescent="0.3">
      <c r="A1219" s="330">
        <v>43161</v>
      </c>
      <c r="B1219" t="s">
        <v>2390</v>
      </c>
      <c r="C1219">
        <v>9884</v>
      </c>
      <c r="D1219">
        <v>317</v>
      </c>
    </row>
    <row r="1220" spans="1:4" x14ac:dyDescent="0.3">
      <c r="A1220" s="330">
        <v>43161</v>
      </c>
      <c r="B1220" t="s">
        <v>2391</v>
      </c>
      <c r="C1220">
        <v>213</v>
      </c>
      <c r="D1220">
        <v>27</v>
      </c>
    </row>
    <row r="1221" spans="1:4" x14ac:dyDescent="0.3">
      <c r="A1221" s="330">
        <v>43161</v>
      </c>
      <c r="B1221" t="s">
        <v>2392</v>
      </c>
      <c r="C1221">
        <v>11202</v>
      </c>
      <c r="D1221">
        <v>363</v>
      </c>
    </row>
    <row r="1222" spans="1:4" x14ac:dyDescent="0.3">
      <c r="A1222" s="330">
        <v>43162</v>
      </c>
      <c r="B1222" t="s">
        <v>2379</v>
      </c>
      <c r="C1222">
        <v>8213</v>
      </c>
      <c r="D1222">
        <v>206</v>
      </c>
    </row>
    <row r="1223" spans="1:4" x14ac:dyDescent="0.3">
      <c r="A1223" s="330">
        <v>43162</v>
      </c>
      <c r="B1223" t="s">
        <v>2380</v>
      </c>
      <c r="C1223">
        <v>5775</v>
      </c>
      <c r="D1223">
        <v>118</v>
      </c>
    </row>
    <row r="1224" spans="1:4" x14ac:dyDescent="0.3">
      <c r="A1224" s="330">
        <v>43162</v>
      </c>
      <c r="B1224" t="s">
        <v>2381</v>
      </c>
      <c r="C1224">
        <v>7717</v>
      </c>
      <c r="D1224">
        <v>174</v>
      </c>
    </row>
    <row r="1225" spans="1:4" x14ac:dyDescent="0.3">
      <c r="A1225" s="330">
        <v>43162</v>
      </c>
      <c r="B1225" t="s">
        <v>2382</v>
      </c>
      <c r="C1225">
        <v>6231</v>
      </c>
      <c r="D1225">
        <v>144</v>
      </c>
    </row>
    <row r="1226" spans="1:4" x14ac:dyDescent="0.3">
      <c r="A1226" s="330">
        <v>43162</v>
      </c>
      <c r="B1226" t="s">
        <v>2383</v>
      </c>
      <c r="C1226">
        <v>14314</v>
      </c>
      <c r="D1226">
        <v>321</v>
      </c>
    </row>
    <row r="1227" spans="1:4" x14ac:dyDescent="0.3">
      <c r="A1227" s="330">
        <v>43162</v>
      </c>
      <c r="B1227" t="s">
        <v>2384</v>
      </c>
      <c r="C1227">
        <v>13749</v>
      </c>
      <c r="D1227">
        <v>297</v>
      </c>
    </row>
    <row r="1228" spans="1:4" x14ac:dyDescent="0.3">
      <c r="A1228" s="330">
        <v>43162</v>
      </c>
      <c r="B1228" t="s">
        <v>2349</v>
      </c>
      <c r="C1228">
        <v>17026</v>
      </c>
      <c r="D1228">
        <v>486</v>
      </c>
    </row>
    <row r="1229" spans="1:4" x14ac:dyDescent="0.3">
      <c r="A1229" s="330">
        <v>43162</v>
      </c>
      <c r="B1229" t="s">
        <v>2385</v>
      </c>
      <c r="C1229">
        <v>16856</v>
      </c>
      <c r="D1229">
        <v>458</v>
      </c>
    </row>
    <row r="1230" spans="1:4" x14ac:dyDescent="0.3">
      <c r="A1230" s="330">
        <v>43162</v>
      </c>
      <c r="B1230" t="s">
        <v>2386</v>
      </c>
      <c r="C1230">
        <v>7738</v>
      </c>
      <c r="D1230">
        <v>159</v>
      </c>
    </row>
    <row r="1231" spans="1:4" x14ac:dyDescent="0.3">
      <c r="A1231" s="330">
        <v>43162</v>
      </c>
      <c r="B1231" t="s">
        <v>2387</v>
      </c>
      <c r="C1231">
        <v>8079</v>
      </c>
      <c r="D1231">
        <v>191</v>
      </c>
    </row>
    <row r="1232" spans="1:4" x14ac:dyDescent="0.3">
      <c r="A1232" s="330">
        <v>43162</v>
      </c>
      <c r="B1232" t="s">
        <v>2326</v>
      </c>
      <c r="C1232">
        <v>14651</v>
      </c>
      <c r="D1232">
        <v>548</v>
      </c>
    </row>
    <row r="1233" spans="1:4" x14ac:dyDescent="0.3">
      <c r="A1233" s="330">
        <v>43162</v>
      </c>
      <c r="B1233" t="s">
        <v>2388</v>
      </c>
      <c r="C1233">
        <v>16728</v>
      </c>
      <c r="D1233">
        <v>568</v>
      </c>
    </row>
    <row r="1234" spans="1:4" x14ac:dyDescent="0.3">
      <c r="A1234" s="330">
        <v>43162</v>
      </c>
      <c r="B1234" t="s">
        <v>2327</v>
      </c>
      <c r="C1234">
        <v>11937</v>
      </c>
      <c r="D1234">
        <v>459</v>
      </c>
    </row>
    <row r="1235" spans="1:4" x14ac:dyDescent="0.3">
      <c r="A1235" s="330">
        <v>43162</v>
      </c>
      <c r="B1235" t="s">
        <v>2346</v>
      </c>
      <c r="C1235">
        <v>15367</v>
      </c>
      <c r="D1235">
        <v>539</v>
      </c>
    </row>
    <row r="1236" spans="1:4" x14ac:dyDescent="0.3">
      <c r="A1236" s="330">
        <v>43162</v>
      </c>
      <c r="B1236" t="s">
        <v>2347</v>
      </c>
      <c r="C1236">
        <v>12910</v>
      </c>
      <c r="D1236">
        <v>523</v>
      </c>
    </row>
    <row r="1237" spans="1:4" x14ac:dyDescent="0.3">
      <c r="A1237" s="330">
        <v>43162</v>
      </c>
      <c r="B1237" t="s">
        <v>2337</v>
      </c>
      <c r="C1237">
        <v>6336</v>
      </c>
      <c r="D1237">
        <v>247</v>
      </c>
    </row>
    <row r="1238" spans="1:4" x14ac:dyDescent="0.3">
      <c r="A1238" s="330">
        <v>43162</v>
      </c>
      <c r="B1238" t="s">
        <v>2389</v>
      </c>
      <c r="C1238">
        <v>1650</v>
      </c>
      <c r="D1238">
        <v>63</v>
      </c>
    </row>
    <row r="1239" spans="1:4" x14ac:dyDescent="0.3">
      <c r="A1239" s="330">
        <v>43162</v>
      </c>
      <c r="B1239" t="s">
        <v>2390</v>
      </c>
      <c r="C1239">
        <v>7683</v>
      </c>
      <c r="D1239">
        <v>147</v>
      </c>
    </row>
    <row r="1240" spans="1:4" x14ac:dyDescent="0.3">
      <c r="A1240" s="330">
        <v>43162</v>
      </c>
      <c r="B1240" t="s">
        <v>2391</v>
      </c>
      <c r="C1240">
        <v>196</v>
      </c>
      <c r="D1240">
        <v>17</v>
      </c>
    </row>
    <row r="1241" spans="1:4" x14ac:dyDescent="0.3">
      <c r="A1241" s="330">
        <v>43162</v>
      </c>
      <c r="B1241" t="s">
        <v>2392</v>
      </c>
      <c r="C1241">
        <v>8132</v>
      </c>
      <c r="D1241">
        <v>157</v>
      </c>
    </row>
    <row r="1242" spans="1:4" x14ac:dyDescent="0.3">
      <c r="A1242" s="330">
        <v>43163</v>
      </c>
      <c r="B1242" t="s">
        <v>2379</v>
      </c>
      <c r="C1242">
        <v>6428</v>
      </c>
      <c r="D1242">
        <v>58</v>
      </c>
    </row>
    <row r="1243" spans="1:4" x14ac:dyDescent="0.3">
      <c r="A1243" s="330">
        <v>43163</v>
      </c>
      <c r="B1243" t="s">
        <v>2380</v>
      </c>
      <c r="C1243">
        <v>4527</v>
      </c>
      <c r="D1243">
        <v>37</v>
      </c>
    </row>
    <row r="1244" spans="1:4" x14ac:dyDescent="0.3">
      <c r="A1244" s="330">
        <v>43163</v>
      </c>
      <c r="B1244" t="s">
        <v>2381</v>
      </c>
      <c r="C1244">
        <v>6075</v>
      </c>
      <c r="D1244">
        <v>61</v>
      </c>
    </row>
    <row r="1245" spans="1:4" x14ac:dyDescent="0.3">
      <c r="A1245" s="330">
        <v>43163</v>
      </c>
      <c r="B1245" t="s">
        <v>2382</v>
      </c>
      <c r="C1245">
        <v>4995</v>
      </c>
      <c r="D1245">
        <v>37</v>
      </c>
    </row>
    <row r="1246" spans="1:4" x14ac:dyDescent="0.3">
      <c r="A1246" s="330">
        <v>43163</v>
      </c>
      <c r="B1246" t="s">
        <v>2383</v>
      </c>
      <c r="C1246">
        <v>11163</v>
      </c>
      <c r="D1246">
        <v>95</v>
      </c>
    </row>
    <row r="1247" spans="1:4" x14ac:dyDescent="0.3">
      <c r="A1247" s="330">
        <v>43163</v>
      </c>
      <c r="B1247" t="s">
        <v>2384</v>
      </c>
      <c r="C1247">
        <v>11089</v>
      </c>
      <c r="D1247">
        <v>98</v>
      </c>
    </row>
    <row r="1248" spans="1:4" x14ac:dyDescent="0.3">
      <c r="A1248" s="330">
        <v>43163</v>
      </c>
      <c r="B1248" t="s">
        <v>2349</v>
      </c>
      <c r="C1248">
        <v>12805</v>
      </c>
      <c r="D1248">
        <v>291</v>
      </c>
    </row>
    <row r="1249" spans="1:4" x14ac:dyDescent="0.3">
      <c r="A1249" s="330">
        <v>43163</v>
      </c>
      <c r="B1249" t="s">
        <v>2385</v>
      </c>
      <c r="C1249">
        <v>12190</v>
      </c>
      <c r="D1249">
        <v>282</v>
      </c>
    </row>
    <row r="1250" spans="1:4" x14ac:dyDescent="0.3">
      <c r="A1250" s="330">
        <v>43163</v>
      </c>
      <c r="B1250" t="s">
        <v>2386</v>
      </c>
      <c r="C1250">
        <v>5100</v>
      </c>
      <c r="D1250">
        <v>66</v>
      </c>
    </row>
    <row r="1251" spans="1:4" x14ac:dyDescent="0.3">
      <c r="A1251" s="330">
        <v>43163</v>
      </c>
      <c r="B1251" t="s">
        <v>2387</v>
      </c>
      <c r="C1251">
        <v>5540</v>
      </c>
      <c r="D1251">
        <v>69</v>
      </c>
    </row>
    <row r="1252" spans="1:4" x14ac:dyDescent="0.3">
      <c r="A1252" s="330">
        <v>43163</v>
      </c>
      <c r="B1252" t="s">
        <v>2326</v>
      </c>
      <c r="C1252">
        <v>12981</v>
      </c>
      <c r="D1252">
        <v>345</v>
      </c>
    </row>
    <row r="1253" spans="1:4" x14ac:dyDescent="0.3">
      <c r="A1253" s="330">
        <v>43163</v>
      </c>
      <c r="B1253" t="s">
        <v>2388</v>
      </c>
      <c r="C1253">
        <v>13840</v>
      </c>
      <c r="D1253">
        <v>309</v>
      </c>
    </row>
    <row r="1254" spans="1:4" x14ac:dyDescent="0.3">
      <c r="A1254" s="330">
        <v>43163</v>
      </c>
      <c r="B1254" t="s">
        <v>2327</v>
      </c>
      <c r="C1254">
        <v>10182</v>
      </c>
      <c r="D1254">
        <v>331</v>
      </c>
    </row>
    <row r="1255" spans="1:4" x14ac:dyDescent="0.3">
      <c r="A1255" s="330">
        <v>43163</v>
      </c>
      <c r="B1255" t="s">
        <v>2346</v>
      </c>
      <c r="C1255">
        <v>13944</v>
      </c>
      <c r="D1255">
        <v>357</v>
      </c>
    </row>
    <row r="1256" spans="1:4" x14ac:dyDescent="0.3">
      <c r="A1256" s="330">
        <v>43163</v>
      </c>
      <c r="B1256" t="s">
        <v>2347</v>
      </c>
      <c r="C1256">
        <v>12194</v>
      </c>
      <c r="D1256">
        <v>400</v>
      </c>
    </row>
    <row r="1257" spans="1:4" x14ac:dyDescent="0.3">
      <c r="A1257" s="330">
        <v>43163</v>
      </c>
      <c r="B1257" t="s">
        <v>2337</v>
      </c>
      <c r="C1257">
        <v>5074</v>
      </c>
      <c r="D1257">
        <v>158</v>
      </c>
    </row>
    <row r="1258" spans="1:4" x14ac:dyDescent="0.3">
      <c r="A1258" s="330">
        <v>43163</v>
      </c>
      <c r="B1258" t="s">
        <v>2389</v>
      </c>
      <c r="C1258">
        <v>1383</v>
      </c>
      <c r="D1258">
        <v>20</v>
      </c>
    </row>
    <row r="1259" spans="1:4" x14ac:dyDescent="0.3">
      <c r="A1259" s="330">
        <v>43163</v>
      </c>
      <c r="B1259" t="s">
        <v>2390</v>
      </c>
      <c r="C1259">
        <v>5919</v>
      </c>
      <c r="D1259">
        <v>66</v>
      </c>
    </row>
    <row r="1260" spans="1:4" x14ac:dyDescent="0.3">
      <c r="A1260" s="330">
        <v>43163</v>
      </c>
      <c r="B1260" t="s">
        <v>2391</v>
      </c>
      <c r="C1260">
        <v>157</v>
      </c>
      <c r="D1260">
        <v>5</v>
      </c>
    </row>
    <row r="1261" spans="1:4" x14ac:dyDescent="0.3">
      <c r="A1261" s="330">
        <v>43163</v>
      </c>
      <c r="B1261" t="s">
        <v>2392</v>
      </c>
      <c r="C1261">
        <v>6151</v>
      </c>
      <c r="D1261">
        <v>54</v>
      </c>
    </row>
    <row r="1262" spans="1:4" x14ac:dyDescent="0.3">
      <c r="A1262" s="330">
        <v>43164</v>
      </c>
      <c r="B1262" t="s">
        <v>2379</v>
      </c>
      <c r="C1262">
        <v>14027</v>
      </c>
      <c r="D1262">
        <v>765</v>
      </c>
    </row>
    <row r="1263" spans="1:4" x14ac:dyDescent="0.3">
      <c r="A1263" s="330">
        <v>43164</v>
      </c>
      <c r="B1263" t="s">
        <v>2380</v>
      </c>
      <c r="C1263">
        <v>10423</v>
      </c>
      <c r="D1263">
        <v>411</v>
      </c>
    </row>
    <row r="1264" spans="1:4" x14ac:dyDescent="0.3">
      <c r="A1264" s="330">
        <v>43164</v>
      </c>
      <c r="B1264" t="s">
        <v>2381</v>
      </c>
      <c r="C1264">
        <v>12124</v>
      </c>
      <c r="D1264">
        <v>569</v>
      </c>
    </row>
    <row r="1265" spans="1:4" x14ac:dyDescent="0.3">
      <c r="A1265" s="330">
        <v>43164</v>
      </c>
      <c r="B1265" t="s">
        <v>2382</v>
      </c>
      <c r="C1265">
        <v>10926</v>
      </c>
      <c r="D1265">
        <v>399</v>
      </c>
    </row>
    <row r="1266" spans="1:4" x14ac:dyDescent="0.3">
      <c r="A1266" s="330">
        <v>43164</v>
      </c>
      <c r="B1266" t="s">
        <v>2383</v>
      </c>
      <c r="C1266">
        <v>24854</v>
      </c>
      <c r="D1266">
        <v>1209</v>
      </c>
    </row>
    <row r="1267" spans="1:4" x14ac:dyDescent="0.3">
      <c r="A1267" s="330">
        <v>43164</v>
      </c>
      <c r="B1267" t="s">
        <v>2384</v>
      </c>
      <c r="C1267">
        <v>22958</v>
      </c>
      <c r="D1267">
        <v>931</v>
      </c>
    </row>
    <row r="1268" spans="1:4" x14ac:dyDescent="0.3">
      <c r="A1268" s="330">
        <v>43164</v>
      </c>
      <c r="B1268" t="s">
        <v>2349</v>
      </c>
      <c r="C1268">
        <v>20531</v>
      </c>
      <c r="D1268">
        <v>772</v>
      </c>
    </row>
    <row r="1269" spans="1:4" x14ac:dyDescent="0.3">
      <c r="A1269" s="330">
        <v>43164</v>
      </c>
      <c r="B1269" t="s">
        <v>2385</v>
      </c>
      <c r="C1269">
        <v>21721</v>
      </c>
      <c r="D1269">
        <v>773</v>
      </c>
    </row>
    <row r="1270" spans="1:4" x14ac:dyDescent="0.3">
      <c r="A1270" s="330">
        <v>43164</v>
      </c>
      <c r="B1270" t="s">
        <v>2386</v>
      </c>
      <c r="C1270">
        <v>9744</v>
      </c>
      <c r="D1270">
        <v>402</v>
      </c>
    </row>
    <row r="1271" spans="1:4" x14ac:dyDescent="0.3">
      <c r="A1271" s="330">
        <v>43164</v>
      </c>
      <c r="B1271" t="s">
        <v>2387</v>
      </c>
      <c r="C1271">
        <v>11307</v>
      </c>
      <c r="D1271">
        <v>723</v>
      </c>
    </row>
    <row r="1272" spans="1:4" x14ac:dyDescent="0.3">
      <c r="A1272" s="330">
        <v>43164</v>
      </c>
      <c r="B1272" t="s">
        <v>2326</v>
      </c>
      <c r="C1272">
        <v>24463</v>
      </c>
      <c r="D1272">
        <v>1923</v>
      </c>
    </row>
    <row r="1273" spans="1:4" x14ac:dyDescent="0.3">
      <c r="A1273" s="330">
        <v>43164</v>
      </c>
      <c r="B1273" t="s">
        <v>2388</v>
      </c>
      <c r="C1273">
        <v>25538</v>
      </c>
      <c r="D1273">
        <v>1876</v>
      </c>
    </row>
    <row r="1274" spans="1:4" x14ac:dyDescent="0.3">
      <c r="A1274" s="330">
        <v>43164</v>
      </c>
      <c r="B1274" t="s">
        <v>2327</v>
      </c>
      <c r="C1274">
        <v>16287</v>
      </c>
      <c r="D1274">
        <v>1163</v>
      </c>
    </row>
    <row r="1275" spans="1:4" x14ac:dyDescent="0.3">
      <c r="A1275" s="330">
        <v>43164</v>
      </c>
      <c r="B1275" t="s">
        <v>2346</v>
      </c>
      <c r="C1275">
        <v>23147</v>
      </c>
      <c r="D1275">
        <v>1336</v>
      </c>
    </row>
    <row r="1276" spans="1:4" x14ac:dyDescent="0.3">
      <c r="A1276" s="330">
        <v>43164</v>
      </c>
      <c r="B1276" t="s">
        <v>2347</v>
      </c>
      <c r="C1276">
        <v>18869</v>
      </c>
      <c r="D1276">
        <v>1190</v>
      </c>
    </row>
    <row r="1277" spans="1:4" x14ac:dyDescent="0.3">
      <c r="A1277" s="330">
        <v>43164</v>
      </c>
      <c r="B1277" t="s">
        <v>2337</v>
      </c>
      <c r="C1277">
        <v>8752</v>
      </c>
      <c r="D1277">
        <v>351</v>
      </c>
    </row>
    <row r="1278" spans="1:4" x14ac:dyDescent="0.3">
      <c r="A1278" s="330">
        <v>43164</v>
      </c>
      <c r="B1278" t="s">
        <v>2389</v>
      </c>
      <c r="C1278">
        <v>3057</v>
      </c>
      <c r="D1278">
        <v>158</v>
      </c>
    </row>
    <row r="1279" spans="1:4" x14ac:dyDescent="0.3">
      <c r="A1279" s="330">
        <v>43164</v>
      </c>
      <c r="B1279" t="s">
        <v>2390</v>
      </c>
      <c r="C1279">
        <v>9454</v>
      </c>
      <c r="D1279">
        <v>356</v>
      </c>
    </row>
    <row r="1280" spans="1:4" x14ac:dyDescent="0.3">
      <c r="A1280" s="330">
        <v>43164</v>
      </c>
      <c r="B1280" t="s">
        <v>2391</v>
      </c>
      <c r="C1280">
        <v>220</v>
      </c>
      <c r="D1280">
        <v>22</v>
      </c>
    </row>
    <row r="1281" spans="1:4" x14ac:dyDescent="0.3">
      <c r="A1281" s="330">
        <v>43164</v>
      </c>
      <c r="B1281" t="s">
        <v>2392</v>
      </c>
      <c r="C1281">
        <v>10814</v>
      </c>
      <c r="D1281">
        <v>367</v>
      </c>
    </row>
    <row r="1282" spans="1:4" x14ac:dyDescent="0.3">
      <c r="A1282" s="330">
        <v>43165</v>
      </c>
      <c r="B1282" t="s">
        <v>2379</v>
      </c>
      <c r="C1282">
        <v>13573</v>
      </c>
      <c r="D1282">
        <v>728</v>
      </c>
    </row>
    <row r="1283" spans="1:4" x14ac:dyDescent="0.3">
      <c r="A1283" s="330">
        <v>43165</v>
      </c>
      <c r="B1283" t="s">
        <v>2380</v>
      </c>
      <c r="C1283">
        <v>10874</v>
      </c>
      <c r="D1283">
        <v>458</v>
      </c>
    </row>
    <row r="1284" spans="1:4" x14ac:dyDescent="0.3">
      <c r="A1284" s="330">
        <v>43165</v>
      </c>
      <c r="B1284" t="s">
        <v>2381</v>
      </c>
      <c r="C1284">
        <v>13177</v>
      </c>
      <c r="D1284">
        <v>708</v>
      </c>
    </row>
    <row r="1285" spans="1:4" x14ac:dyDescent="0.3">
      <c r="A1285" s="330">
        <v>43165</v>
      </c>
      <c r="B1285" t="s">
        <v>2382</v>
      </c>
      <c r="C1285">
        <v>11255</v>
      </c>
      <c r="D1285">
        <v>454</v>
      </c>
    </row>
    <row r="1286" spans="1:4" x14ac:dyDescent="0.3">
      <c r="A1286" s="330">
        <v>43165</v>
      </c>
      <c r="B1286" t="s">
        <v>2383</v>
      </c>
      <c r="C1286">
        <v>25001</v>
      </c>
      <c r="D1286">
        <v>1213</v>
      </c>
    </row>
    <row r="1287" spans="1:4" x14ac:dyDescent="0.3">
      <c r="A1287" s="330">
        <v>43165</v>
      </c>
      <c r="B1287" t="s">
        <v>2384</v>
      </c>
      <c r="C1287">
        <v>24308</v>
      </c>
      <c r="D1287">
        <v>1151</v>
      </c>
    </row>
    <row r="1288" spans="1:4" x14ac:dyDescent="0.3">
      <c r="A1288" s="330">
        <v>43165</v>
      </c>
      <c r="B1288" t="s">
        <v>2349</v>
      </c>
      <c r="C1288">
        <v>21118</v>
      </c>
      <c r="D1288">
        <v>770</v>
      </c>
    </row>
    <row r="1289" spans="1:4" x14ac:dyDescent="0.3">
      <c r="A1289" s="330">
        <v>43165</v>
      </c>
      <c r="B1289" t="s">
        <v>2385</v>
      </c>
      <c r="C1289">
        <v>22093</v>
      </c>
      <c r="D1289">
        <v>749</v>
      </c>
    </row>
    <row r="1290" spans="1:4" x14ac:dyDescent="0.3">
      <c r="A1290" s="330">
        <v>43165</v>
      </c>
      <c r="B1290" t="s">
        <v>2386</v>
      </c>
      <c r="C1290">
        <v>10193</v>
      </c>
      <c r="D1290">
        <v>399</v>
      </c>
    </row>
    <row r="1291" spans="1:4" x14ac:dyDescent="0.3">
      <c r="A1291" s="330">
        <v>43165</v>
      </c>
      <c r="B1291" t="s">
        <v>2387</v>
      </c>
      <c r="C1291">
        <v>11656</v>
      </c>
      <c r="D1291">
        <v>707</v>
      </c>
    </row>
    <row r="1292" spans="1:4" x14ac:dyDescent="0.3">
      <c r="A1292" s="330">
        <v>43165</v>
      </c>
      <c r="B1292" t="s">
        <v>2326</v>
      </c>
      <c r="C1292">
        <v>24035</v>
      </c>
      <c r="D1292">
        <v>1924</v>
      </c>
    </row>
    <row r="1293" spans="1:4" x14ac:dyDescent="0.3">
      <c r="A1293" s="330">
        <v>43165</v>
      </c>
      <c r="B1293" t="s">
        <v>2388</v>
      </c>
      <c r="C1293">
        <v>26675</v>
      </c>
      <c r="D1293">
        <v>2021</v>
      </c>
    </row>
    <row r="1294" spans="1:4" x14ac:dyDescent="0.3">
      <c r="A1294" s="330">
        <v>43165</v>
      </c>
      <c r="B1294" t="s">
        <v>2327</v>
      </c>
      <c r="C1294">
        <v>16255</v>
      </c>
      <c r="D1294">
        <v>1216</v>
      </c>
    </row>
    <row r="1295" spans="1:4" x14ac:dyDescent="0.3">
      <c r="A1295" s="330">
        <v>43165</v>
      </c>
      <c r="B1295" t="s">
        <v>2346</v>
      </c>
      <c r="C1295">
        <v>22944</v>
      </c>
      <c r="D1295">
        <v>1396</v>
      </c>
    </row>
    <row r="1296" spans="1:4" x14ac:dyDescent="0.3">
      <c r="A1296" s="330">
        <v>43165</v>
      </c>
      <c r="B1296" t="s">
        <v>2347</v>
      </c>
      <c r="C1296">
        <v>18619</v>
      </c>
      <c r="D1296">
        <v>1309</v>
      </c>
    </row>
    <row r="1297" spans="1:4" x14ac:dyDescent="0.3">
      <c r="A1297" s="330">
        <v>43165</v>
      </c>
      <c r="B1297" t="s">
        <v>2337</v>
      </c>
      <c r="C1297">
        <v>9001</v>
      </c>
      <c r="D1297">
        <v>407</v>
      </c>
    </row>
    <row r="1298" spans="1:4" x14ac:dyDescent="0.3">
      <c r="A1298" s="330">
        <v>43165</v>
      </c>
      <c r="B1298" t="s">
        <v>2389</v>
      </c>
      <c r="C1298">
        <v>3112</v>
      </c>
      <c r="D1298">
        <v>130</v>
      </c>
    </row>
    <row r="1299" spans="1:4" x14ac:dyDescent="0.3">
      <c r="A1299" s="330">
        <v>43165</v>
      </c>
      <c r="B1299" t="s">
        <v>2390</v>
      </c>
      <c r="C1299">
        <v>9774</v>
      </c>
      <c r="D1299">
        <v>353</v>
      </c>
    </row>
    <row r="1300" spans="1:4" x14ac:dyDescent="0.3">
      <c r="A1300" s="330">
        <v>43165</v>
      </c>
      <c r="B1300" t="s">
        <v>2391</v>
      </c>
      <c r="C1300">
        <v>266</v>
      </c>
      <c r="D1300">
        <v>27</v>
      </c>
    </row>
    <row r="1301" spans="1:4" x14ac:dyDescent="0.3">
      <c r="A1301" s="330">
        <v>43165</v>
      </c>
      <c r="B1301" t="s">
        <v>2392</v>
      </c>
      <c r="C1301">
        <v>11187</v>
      </c>
      <c r="D1301">
        <v>375</v>
      </c>
    </row>
    <row r="1302" spans="1:4" x14ac:dyDescent="0.3">
      <c r="A1302" s="330">
        <v>43166</v>
      </c>
      <c r="B1302" t="s">
        <v>2379</v>
      </c>
      <c r="C1302">
        <v>13817</v>
      </c>
      <c r="D1302">
        <v>761</v>
      </c>
    </row>
    <row r="1303" spans="1:4" x14ac:dyDescent="0.3">
      <c r="A1303" s="330">
        <v>43166</v>
      </c>
      <c r="B1303" t="s">
        <v>2380</v>
      </c>
      <c r="C1303">
        <v>10432</v>
      </c>
      <c r="D1303">
        <v>459</v>
      </c>
    </row>
    <row r="1304" spans="1:4" x14ac:dyDescent="0.3">
      <c r="A1304" s="330">
        <v>43166</v>
      </c>
      <c r="B1304" t="s">
        <v>2381</v>
      </c>
      <c r="C1304">
        <v>12377</v>
      </c>
      <c r="D1304">
        <v>687</v>
      </c>
    </row>
    <row r="1305" spans="1:4" x14ac:dyDescent="0.3">
      <c r="A1305" s="330">
        <v>43166</v>
      </c>
      <c r="B1305" t="s">
        <v>2382</v>
      </c>
      <c r="C1305">
        <v>11048</v>
      </c>
      <c r="D1305">
        <v>448</v>
      </c>
    </row>
    <row r="1306" spans="1:4" x14ac:dyDescent="0.3">
      <c r="A1306" s="330">
        <v>43166</v>
      </c>
      <c r="B1306" t="s">
        <v>2383</v>
      </c>
      <c r="C1306">
        <v>24675</v>
      </c>
      <c r="D1306">
        <v>1278</v>
      </c>
    </row>
    <row r="1307" spans="1:4" x14ac:dyDescent="0.3">
      <c r="A1307" s="330">
        <v>43166</v>
      </c>
      <c r="B1307" t="s">
        <v>2384</v>
      </c>
      <c r="C1307">
        <v>23290</v>
      </c>
      <c r="D1307">
        <v>1094</v>
      </c>
    </row>
    <row r="1308" spans="1:4" x14ac:dyDescent="0.3">
      <c r="A1308" s="330">
        <v>43166</v>
      </c>
      <c r="B1308" t="s">
        <v>2349</v>
      </c>
      <c r="C1308">
        <v>21761</v>
      </c>
      <c r="D1308">
        <v>811</v>
      </c>
    </row>
    <row r="1309" spans="1:4" x14ac:dyDescent="0.3">
      <c r="A1309" s="330">
        <v>43166</v>
      </c>
      <c r="B1309" t="s">
        <v>2385</v>
      </c>
      <c r="C1309">
        <v>22800</v>
      </c>
      <c r="D1309">
        <v>796</v>
      </c>
    </row>
    <row r="1310" spans="1:4" x14ac:dyDescent="0.3">
      <c r="A1310" s="330">
        <v>43166</v>
      </c>
      <c r="B1310" t="s">
        <v>2386</v>
      </c>
      <c r="C1310">
        <v>10248</v>
      </c>
      <c r="D1310">
        <v>474</v>
      </c>
    </row>
    <row r="1311" spans="1:4" x14ac:dyDescent="0.3">
      <c r="A1311" s="330">
        <v>43166</v>
      </c>
      <c r="B1311" t="s">
        <v>2387</v>
      </c>
      <c r="C1311">
        <v>11693</v>
      </c>
      <c r="D1311">
        <v>743</v>
      </c>
    </row>
    <row r="1312" spans="1:4" x14ac:dyDescent="0.3">
      <c r="A1312" s="330">
        <v>43166</v>
      </c>
      <c r="B1312" t="s">
        <v>2326</v>
      </c>
      <c r="C1312">
        <v>25600</v>
      </c>
      <c r="D1312">
        <v>1996</v>
      </c>
    </row>
    <row r="1313" spans="1:4" x14ac:dyDescent="0.3">
      <c r="A1313" s="330">
        <v>43166</v>
      </c>
      <c r="B1313" t="s">
        <v>2388</v>
      </c>
      <c r="C1313">
        <v>26604</v>
      </c>
      <c r="D1313">
        <v>2047</v>
      </c>
    </row>
    <row r="1314" spans="1:4" x14ac:dyDescent="0.3">
      <c r="A1314" s="330">
        <v>43166</v>
      </c>
      <c r="B1314" t="s">
        <v>2327</v>
      </c>
      <c r="C1314">
        <v>17660</v>
      </c>
      <c r="D1314">
        <v>1307</v>
      </c>
    </row>
    <row r="1315" spans="1:4" x14ac:dyDescent="0.3">
      <c r="A1315" s="330">
        <v>43166</v>
      </c>
      <c r="B1315" t="s">
        <v>2346</v>
      </c>
      <c r="C1315">
        <v>23236</v>
      </c>
      <c r="D1315">
        <v>1506</v>
      </c>
    </row>
    <row r="1316" spans="1:4" x14ac:dyDescent="0.3">
      <c r="A1316" s="330">
        <v>43166</v>
      </c>
      <c r="B1316" t="s">
        <v>2347</v>
      </c>
      <c r="C1316">
        <v>19005</v>
      </c>
      <c r="D1316">
        <v>1403</v>
      </c>
    </row>
    <row r="1317" spans="1:4" x14ac:dyDescent="0.3">
      <c r="A1317" s="330">
        <v>43166</v>
      </c>
      <c r="B1317" t="s">
        <v>2337</v>
      </c>
      <c r="C1317">
        <v>9593</v>
      </c>
      <c r="D1317">
        <v>368</v>
      </c>
    </row>
    <row r="1318" spans="1:4" x14ac:dyDescent="0.3">
      <c r="A1318" s="330">
        <v>43166</v>
      </c>
      <c r="B1318" t="s">
        <v>2389</v>
      </c>
      <c r="C1318">
        <v>3345</v>
      </c>
      <c r="D1318">
        <v>174</v>
      </c>
    </row>
    <row r="1319" spans="1:4" x14ac:dyDescent="0.3">
      <c r="A1319" s="330">
        <v>43166</v>
      </c>
      <c r="B1319" t="s">
        <v>2390</v>
      </c>
      <c r="C1319">
        <v>9682</v>
      </c>
      <c r="D1319">
        <v>364</v>
      </c>
    </row>
    <row r="1320" spans="1:4" x14ac:dyDescent="0.3">
      <c r="A1320" s="330">
        <v>43166</v>
      </c>
      <c r="B1320" t="s">
        <v>2391</v>
      </c>
      <c r="C1320">
        <v>228</v>
      </c>
      <c r="D1320">
        <v>40</v>
      </c>
    </row>
    <row r="1321" spans="1:4" x14ac:dyDescent="0.3">
      <c r="A1321" s="330">
        <v>43166</v>
      </c>
      <c r="B1321" t="s">
        <v>2392</v>
      </c>
      <c r="C1321">
        <v>11025</v>
      </c>
      <c r="D1321">
        <v>372</v>
      </c>
    </row>
    <row r="1322" spans="1:4" x14ac:dyDescent="0.3">
      <c r="A1322" s="330">
        <v>43167</v>
      </c>
      <c r="B1322" t="s">
        <v>2379</v>
      </c>
      <c r="C1322">
        <v>13599</v>
      </c>
      <c r="D1322">
        <v>751</v>
      </c>
    </row>
    <row r="1323" spans="1:4" x14ac:dyDescent="0.3">
      <c r="A1323" s="330">
        <v>43167</v>
      </c>
      <c r="B1323" t="s">
        <v>2380</v>
      </c>
      <c r="C1323">
        <v>10734</v>
      </c>
      <c r="D1323">
        <v>465</v>
      </c>
    </row>
    <row r="1324" spans="1:4" x14ac:dyDescent="0.3">
      <c r="A1324" s="330">
        <v>43167</v>
      </c>
      <c r="B1324" t="s">
        <v>2381</v>
      </c>
      <c r="C1324">
        <v>12275</v>
      </c>
      <c r="D1324">
        <v>658</v>
      </c>
    </row>
    <row r="1325" spans="1:4" x14ac:dyDescent="0.3">
      <c r="A1325" s="330">
        <v>43167</v>
      </c>
      <c r="B1325" t="s">
        <v>2382</v>
      </c>
      <c r="C1325">
        <v>11551</v>
      </c>
      <c r="D1325">
        <v>516</v>
      </c>
    </row>
    <row r="1326" spans="1:4" x14ac:dyDescent="0.3">
      <c r="A1326" s="330">
        <v>43167</v>
      </c>
      <c r="B1326" t="s">
        <v>2383</v>
      </c>
      <c r="C1326">
        <v>24842</v>
      </c>
      <c r="D1326">
        <v>1143</v>
      </c>
    </row>
    <row r="1327" spans="1:4" x14ac:dyDescent="0.3">
      <c r="A1327" s="330">
        <v>43167</v>
      </c>
      <c r="B1327" t="s">
        <v>2384</v>
      </c>
      <c r="C1327">
        <v>23504</v>
      </c>
      <c r="D1327">
        <v>1044</v>
      </c>
    </row>
    <row r="1328" spans="1:4" x14ac:dyDescent="0.3">
      <c r="A1328" s="330">
        <v>43167</v>
      </c>
      <c r="B1328" t="s">
        <v>2349</v>
      </c>
      <c r="C1328">
        <v>21865</v>
      </c>
      <c r="D1328">
        <v>781</v>
      </c>
    </row>
    <row r="1329" spans="1:4" x14ac:dyDescent="0.3">
      <c r="A1329" s="330">
        <v>43167</v>
      </c>
      <c r="B1329" t="s">
        <v>2385</v>
      </c>
      <c r="C1329">
        <v>23428</v>
      </c>
      <c r="D1329">
        <v>806</v>
      </c>
    </row>
    <row r="1330" spans="1:4" x14ac:dyDescent="0.3">
      <c r="A1330" s="330">
        <v>43167</v>
      </c>
      <c r="B1330" t="s">
        <v>2386</v>
      </c>
      <c r="C1330">
        <v>10614</v>
      </c>
      <c r="D1330">
        <v>442</v>
      </c>
    </row>
    <row r="1331" spans="1:4" x14ac:dyDescent="0.3">
      <c r="A1331" s="330">
        <v>43167</v>
      </c>
      <c r="B1331" t="s">
        <v>2387</v>
      </c>
      <c r="C1331">
        <v>11749</v>
      </c>
      <c r="D1331">
        <v>752</v>
      </c>
    </row>
    <row r="1332" spans="1:4" x14ac:dyDescent="0.3">
      <c r="A1332" s="330">
        <v>43167</v>
      </c>
      <c r="B1332" t="s">
        <v>2326</v>
      </c>
      <c r="C1332">
        <v>25745</v>
      </c>
      <c r="D1332">
        <v>1884</v>
      </c>
    </row>
    <row r="1333" spans="1:4" x14ac:dyDescent="0.3">
      <c r="A1333" s="330">
        <v>43167</v>
      </c>
      <c r="B1333" t="s">
        <v>2388</v>
      </c>
      <c r="C1333">
        <v>26344</v>
      </c>
      <c r="D1333">
        <v>1978</v>
      </c>
    </row>
    <row r="1334" spans="1:4" x14ac:dyDescent="0.3">
      <c r="A1334" s="330">
        <v>43167</v>
      </c>
      <c r="B1334" t="s">
        <v>2327</v>
      </c>
      <c r="C1334">
        <v>17839</v>
      </c>
      <c r="D1334">
        <v>1207</v>
      </c>
    </row>
    <row r="1335" spans="1:4" x14ac:dyDescent="0.3">
      <c r="A1335" s="330">
        <v>43167</v>
      </c>
      <c r="B1335" t="s">
        <v>2346</v>
      </c>
      <c r="C1335">
        <v>23020</v>
      </c>
      <c r="D1335">
        <v>1431</v>
      </c>
    </row>
    <row r="1336" spans="1:4" x14ac:dyDescent="0.3">
      <c r="A1336" s="330">
        <v>43167</v>
      </c>
      <c r="B1336" t="s">
        <v>2347</v>
      </c>
      <c r="C1336">
        <v>18499</v>
      </c>
      <c r="D1336">
        <v>1342</v>
      </c>
    </row>
    <row r="1337" spans="1:4" x14ac:dyDescent="0.3">
      <c r="A1337" s="330">
        <v>43167</v>
      </c>
      <c r="B1337" t="s">
        <v>2337</v>
      </c>
      <c r="C1337">
        <v>9875</v>
      </c>
      <c r="D1337">
        <v>443</v>
      </c>
    </row>
    <row r="1338" spans="1:4" x14ac:dyDescent="0.3">
      <c r="A1338" s="330">
        <v>43167</v>
      </c>
      <c r="B1338" t="s">
        <v>2389</v>
      </c>
      <c r="C1338">
        <v>3325</v>
      </c>
      <c r="D1338">
        <v>171</v>
      </c>
    </row>
    <row r="1339" spans="1:4" x14ac:dyDescent="0.3">
      <c r="A1339" s="330">
        <v>43167</v>
      </c>
      <c r="B1339" t="s">
        <v>2390</v>
      </c>
      <c r="C1339">
        <v>9964</v>
      </c>
      <c r="D1339">
        <v>302</v>
      </c>
    </row>
    <row r="1340" spans="1:4" x14ac:dyDescent="0.3">
      <c r="A1340" s="330">
        <v>43167</v>
      </c>
      <c r="B1340" t="s">
        <v>2391</v>
      </c>
      <c r="C1340">
        <v>280</v>
      </c>
      <c r="D1340">
        <v>35</v>
      </c>
    </row>
    <row r="1341" spans="1:4" x14ac:dyDescent="0.3">
      <c r="A1341" s="330">
        <v>43167</v>
      </c>
      <c r="B1341" t="s">
        <v>2392</v>
      </c>
      <c r="C1341">
        <v>11485</v>
      </c>
      <c r="D1341">
        <v>406</v>
      </c>
    </row>
    <row r="1342" spans="1:4" x14ac:dyDescent="0.3">
      <c r="A1342" s="330">
        <v>43168</v>
      </c>
      <c r="B1342" t="s">
        <v>2379</v>
      </c>
      <c r="C1342">
        <v>13432</v>
      </c>
      <c r="D1342">
        <v>618</v>
      </c>
    </row>
    <row r="1343" spans="1:4" x14ac:dyDescent="0.3">
      <c r="A1343" s="330">
        <v>43168</v>
      </c>
      <c r="B1343" t="s">
        <v>2380</v>
      </c>
      <c r="C1343">
        <v>10581</v>
      </c>
      <c r="D1343">
        <v>464</v>
      </c>
    </row>
    <row r="1344" spans="1:4" x14ac:dyDescent="0.3">
      <c r="A1344" s="330">
        <v>43168</v>
      </c>
      <c r="B1344" t="s">
        <v>2381</v>
      </c>
      <c r="C1344">
        <v>12777</v>
      </c>
      <c r="D1344">
        <v>639</v>
      </c>
    </row>
    <row r="1345" spans="1:4" x14ac:dyDescent="0.3">
      <c r="A1345" s="330">
        <v>43168</v>
      </c>
      <c r="B1345" t="s">
        <v>2382</v>
      </c>
      <c r="C1345">
        <v>11264</v>
      </c>
      <c r="D1345">
        <v>498</v>
      </c>
    </row>
    <row r="1346" spans="1:4" x14ac:dyDescent="0.3">
      <c r="A1346" s="330">
        <v>43168</v>
      </c>
      <c r="B1346" t="s">
        <v>2383</v>
      </c>
      <c r="C1346">
        <v>24487</v>
      </c>
      <c r="D1346">
        <v>1039</v>
      </c>
    </row>
    <row r="1347" spans="1:4" x14ac:dyDescent="0.3">
      <c r="A1347" s="330">
        <v>43168</v>
      </c>
      <c r="B1347" t="s">
        <v>2384</v>
      </c>
      <c r="C1347">
        <v>23912</v>
      </c>
      <c r="D1347">
        <v>1026</v>
      </c>
    </row>
    <row r="1348" spans="1:4" x14ac:dyDescent="0.3">
      <c r="A1348" s="330">
        <v>43168</v>
      </c>
      <c r="B1348" t="s">
        <v>2349</v>
      </c>
      <c r="C1348">
        <v>21182</v>
      </c>
      <c r="D1348">
        <v>765</v>
      </c>
    </row>
    <row r="1349" spans="1:4" x14ac:dyDescent="0.3">
      <c r="A1349" s="330">
        <v>43168</v>
      </c>
      <c r="B1349" t="s">
        <v>2385</v>
      </c>
      <c r="C1349">
        <v>22694</v>
      </c>
      <c r="D1349">
        <v>812</v>
      </c>
    </row>
    <row r="1350" spans="1:4" x14ac:dyDescent="0.3">
      <c r="A1350" s="330">
        <v>43168</v>
      </c>
      <c r="B1350" t="s">
        <v>2386</v>
      </c>
      <c r="C1350">
        <v>9666</v>
      </c>
      <c r="D1350">
        <v>427</v>
      </c>
    </row>
    <row r="1351" spans="1:4" x14ac:dyDescent="0.3">
      <c r="A1351" s="330">
        <v>43168</v>
      </c>
      <c r="B1351" t="s">
        <v>2387</v>
      </c>
      <c r="C1351">
        <v>11884</v>
      </c>
      <c r="D1351">
        <v>758</v>
      </c>
    </row>
    <row r="1352" spans="1:4" x14ac:dyDescent="0.3">
      <c r="A1352" s="330">
        <v>43168</v>
      </c>
      <c r="B1352" t="s">
        <v>2326</v>
      </c>
      <c r="C1352">
        <v>24639</v>
      </c>
      <c r="D1352">
        <v>1848</v>
      </c>
    </row>
    <row r="1353" spans="1:4" x14ac:dyDescent="0.3">
      <c r="A1353" s="330">
        <v>43168</v>
      </c>
      <c r="B1353" t="s">
        <v>2388</v>
      </c>
      <c r="C1353">
        <v>27314</v>
      </c>
      <c r="D1353">
        <v>1931</v>
      </c>
    </row>
    <row r="1354" spans="1:4" x14ac:dyDescent="0.3">
      <c r="A1354" s="330">
        <v>43168</v>
      </c>
      <c r="B1354" t="s">
        <v>2327</v>
      </c>
      <c r="C1354">
        <v>18228</v>
      </c>
      <c r="D1354">
        <v>1244</v>
      </c>
    </row>
    <row r="1355" spans="1:4" x14ac:dyDescent="0.3">
      <c r="A1355" s="330">
        <v>43168</v>
      </c>
      <c r="B1355" t="s">
        <v>2346</v>
      </c>
      <c r="C1355">
        <v>23278</v>
      </c>
      <c r="D1355">
        <v>1395</v>
      </c>
    </row>
    <row r="1356" spans="1:4" x14ac:dyDescent="0.3">
      <c r="A1356" s="330">
        <v>43168</v>
      </c>
      <c r="B1356" t="s">
        <v>2347</v>
      </c>
      <c r="C1356">
        <v>18912</v>
      </c>
      <c r="D1356">
        <v>1224</v>
      </c>
    </row>
    <row r="1357" spans="1:4" x14ac:dyDescent="0.3">
      <c r="A1357" s="330">
        <v>43168</v>
      </c>
      <c r="B1357" t="s">
        <v>2337</v>
      </c>
      <c r="C1357">
        <v>10000</v>
      </c>
      <c r="D1357">
        <v>449</v>
      </c>
    </row>
    <row r="1358" spans="1:4" x14ac:dyDescent="0.3">
      <c r="A1358" s="330">
        <v>43168</v>
      </c>
      <c r="B1358" t="s">
        <v>2389</v>
      </c>
      <c r="C1358">
        <v>3481</v>
      </c>
      <c r="D1358">
        <v>162</v>
      </c>
    </row>
    <row r="1359" spans="1:4" x14ac:dyDescent="0.3">
      <c r="A1359" s="330">
        <v>43168</v>
      </c>
      <c r="B1359" t="s">
        <v>2390</v>
      </c>
      <c r="C1359">
        <v>10406</v>
      </c>
      <c r="D1359">
        <v>338</v>
      </c>
    </row>
    <row r="1360" spans="1:4" x14ac:dyDescent="0.3">
      <c r="A1360" s="330">
        <v>43168</v>
      </c>
      <c r="B1360" t="s">
        <v>2391</v>
      </c>
      <c r="C1360">
        <v>218</v>
      </c>
      <c r="D1360">
        <v>23</v>
      </c>
    </row>
    <row r="1361" spans="1:4" x14ac:dyDescent="0.3">
      <c r="A1361" s="330">
        <v>43168</v>
      </c>
      <c r="B1361" t="s">
        <v>2392</v>
      </c>
      <c r="C1361">
        <v>11105</v>
      </c>
      <c r="D1361">
        <v>387</v>
      </c>
    </row>
    <row r="1362" spans="1:4" x14ac:dyDescent="0.3">
      <c r="A1362" s="330">
        <v>43169</v>
      </c>
      <c r="B1362" t="s">
        <v>2379</v>
      </c>
      <c r="C1362">
        <v>9129</v>
      </c>
      <c r="D1362">
        <v>187</v>
      </c>
    </row>
    <row r="1363" spans="1:4" x14ac:dyDescent="0.3">
      <c r="A1363" s="330">
        <v>43169</v>
      </c>
      <c r="B1363" t="s">
        <v>2380</v>
      </c>
      <c r="C1363">
        <v>6716</v>
      </c>
      <c r="D1363">
        <v>162</v>
      </c>
    </row>
    <row r="1364" spans="1:4" x14ac:dyDescent="0.3">
      <c r="A1364" s="330">
        <v>43169</v>
      </c>
      <c r="B1364" t="s">
        <v>2381</v>
      </c>
      <c r="C1364">
        <v>8107</v>
      </c>
      <c r="D1364">
        <v>161</v>
      </c>
    </row>
    <row r="1365" spans="1:4" x14ac:dyDescent="0.3">
      <c r="A1365" s="330">
        <v>43169</v>
      </c>
      <c r="B1365" t="s">
        <v>2382</v>
      </c>
      <c r="C1365">
        <v>7257</v>
      </c>
      <c r="D1365">
        <v>175</v>
      </c>
    </row>
    <row r="1366" spans="1:4" x14ac:dyDescent="0.3">
      <c r="A1366" s="330">
        <v>43169</v>
      </c>
      <c r="B1366" t="s">
        <v>2383</v>
      </c>
      <c r="C1366">
        <v>16240</v>
      </c>
      <c r="D1366">
        <v>331</v>
      </c>
    </row>
    <row r="1367" spans="1:4" x14ac:dyDescent="0.3">
      <c r="A1367" s="330">
        <v>43169</v>
      </c>
      <c r="B1367" t="s">
        <v>2384</v>
      </c>
      <c r="C1367">
        <v>15419</v>
      </c>
      <c r="D1367">
        <v>296</v>
      </c>
    </row>
    <row r="1368" spans="1:4" x14ac:dyDescent="0.3">
      <c r="A1368" s="330">
        <v>43169</v>
      </c>
      <c r="B1368" t="s">
        <v>2349</v>
      </c>
      <c r="C1368">
        <v>14015</v>
      </c>
      <c r="D1368">
        <v>378</v>
      </c>
    </row>
    <row r="1369" spans="1:4" x14ac:dyDescent="0.3">
      <c r="A1369" s="330">
        <v>43169</v>
      </c>
      <c r="B1369" t="s">
        <v>2385</v>
      </c>
      <c r="C1369">
        <v>14739</v>
      </c>
      <c r="D1369">
        <v>379</v>
      </c>
    </row>
    <row r="1370" spans="1:4" x14ac:dyDescent="0.3">
      <c r="A1370" s="330">
        <v>43169</v>
      </c>
      <c r="B1370" t="s">
        <v>2386</v>
      </c>
      <c r="C1370">
        <v>6815</v>
      </c>
      <c r="D1370">
        <v>128</v>
      </c>
    </row>
    <row r="1371" spans="1:4" x14ac:dyDescent="0.3">
      <c r="A1371" s="330">
        <v>43169</v>
      </c>
      <c r="B1371" t="s">
        <v>2387</v>
      </c>
      <c r="C1371">
        <v>6624</v>
      </c>
      <c r="D1371">
        <v>163</v>
      </c>
    </row>
    <row r="1372" spans="1:4" x14ac:dyDescent="0.3">
      <c r="A1372" s="330">
        <v>43169</v>
      </c>
      <c r="B1372" t="s">
        <v>2326</v>
      </c>
      <c r="C1372">
        <v>15319</v>
      </c>
      <c r="D1372">
        <v>515</v>
      </c>
    </row>
    <row r="1373" spans="1:4" x14ac:dyDescent="0.3">
      <c r="A1373" s="330">
        <v>43169</v>
      </c>
      <c r="B1373" t="s">
        <v>2388</v>
      </c>
      <c r="C1373">
        <v>15861</v>
      </c>
      <c r="D1373">
        <v>553</v>
      </c>
    </row>
    <row r="1374" spans="1:4" x14ac:dyDescent="0.3">
      <c r="A1374" s="330">
        <v>43169</v>
      </c>
      <c r="B1374" t="s">
        <v>2327</v>
      </c>
      <c r="C1374">
        <v>11238</v>
      </c>
      <c r="D1374">
        <v>459</v>
      </c>
    </row>
    <row r="1375" spans="1:4" x14ac:dyDescent="0.3">
      <c r="A1375" s="330">
        <v>43169</v>
      </c>
      <c r="B1375" t="s">
        <v>2346</v>
      </c>
      <c r="C1375">
        <v>14086</v>
      </c>
      <c r="D1375">
        <v>558</v>
      </c>
    </row>
    <row r="1376" spans="1:4" x14ac:dyDescent="0.3">
      <c r="A1376" s="330">
        <v>43169</v>
      </c>
      <c r="B1376" t="s">
        <v>2347</v>
      </c>
      <c r="C1376">
        <v>11901</v>
      </c>
      <c r="D1376">
        <v>487</v>
      </c>
    </row>
    <row r="1377" spans="1:4" x14ac:dyDescent="0.3">
      <c r="A1377" s="330">
        <v>43169</v>
      </c>
      <c r="B1377" t="s">
        <v>2337</v>
      </c>
      <c r="C1377">
        <v>5252</v>
      </c>
      <c r="D1377">
        <v>208</v>
      </c>
    </row>
    <row r="1378" spans="1:4" x14ac:dyDescent="0.3">
      <c r="A1378" s="330">
        <v>43169</v>
      </c>
      <c r="B1378" t="s">
        <v>2389</v>
      </c>
      <c r="C1378">
        <v>1886</v>
      </c>
      <c r="D1378">
        <v>65</v>
      </c>
    </row>
    <row r="1379" spans="1:4" x14ac:dyDescent="0.3">
      <c r="A1379" s="330">
        <v>43169</v>
      </c>
      <c r="B1379" t="s">
        <v>2390</v>
      </c>
      <c r="C1379">
        <v>7733</v>
      </c>
      <c r="D1379">
        <v>141</v>
      </c>
    </row>
    <row r="1380" spans="1:4" x14ac:dyDescent="0.3">
      <c r="A1380" s="330">
        <v>43169</v>
      </c>
      <c r="B1380" t="s">
        <v>2391</v>
      </c>
      <c r="C1380">
        <v>255</v>
      </c>
      <c r="D1380">
        <v>14</v>
      </c>
    </row>
    <row r="1381" spans="1:4" x14ac:dyDescent="0.3">
      <c r="A1381" s="330">
        <v>43169</v>
      </c>
      <c r="B1381" t="s">
        <v>2392</v>
      </c>
      <c r="C1381">
        <v>9197</v>
      </c>
      <c r="D1381">
        <v>143</v>
      </c>
    </row>
    <row r="1382" spans="1:4" x14ac:dyDescent="0.3">
      <c r="A1382" s="330">
        <v>43170</v>
      </c>
      <c r="B1382" t="s">
        <v>2379</v>
      </c>
      <c r="C1382">
        <v>7118</v>
      </c>
      <c r="D1382">
        <v>71</v>
      </c>
    </row>
    <row r="1383" spans="1:4" x14ac:dyDescent="0.3">
      <c r="A1383" s="330">
        <v>43170</v>
      </c>
      <c r="B1383" t="s">
        <v>2380</v>
      </c>
      <c r="C1383">
        <v>5270</v>
      </c>
      <c r="D1383">
        <v>82</v>
      </c>
    </row>
    <row r="1384" spans="1:4" x14ac:dyDescent="0.3">
      <c r="A1384" s="330">
        <v>43170</v>
      </c>
      <c r="B1384" t="s">
        <v>2381</v>
      </c>
      <c r="C1384">
        <v>6723</v>
      </c>
      <c r="D1384">
        <v>69</v>
      </c>
    </row>
    <row r="1385" spans="1:4" x14ac:dyDescent="0.3">
      <c r="A1385" s="330">
        <v>43170</v>
      </c>
      <c r="B1385" t="s">
        <v>2382</v>
      </c>
      <c r="C1385">
        <v>6000</v>
      </c>
      <c r="D1385">
        <v>52</v>
      </c>
    </row>
    <row r="1386" spans="1:4" x14ac:dyDescent="0.3">
      <c r="A1386" s="330">
        <v>43170</v>
      </c>
      <c r="B1386" t="s">
        <v>2383</v>
      </c>
      <c r="C1386">
        <v>12703</v>
      </c>
      <c r="D1386">
        <v>128</v>
      </c>
    </row>
    <row r="1387" spans="1:4" x14ac:dyDescent="0.3">
      <c r="A1387" s="330">
        <v>43170</v>
      </c>
      <c r="B1387" t="s">
        <v>2384</v>
      </c>
      <c r="C1387">
        <v>12742</v>
      </c>
      <c r="D1387">
        <v>103</v>
      </c>
    </row>
    <row r="1388" spans="1:4" x14ac:dyDescent="0.3">
      <c r="A1388" s="330">
        <v>43170</v>
      </c>
      <c r="B1388" t="s">
        <v>2349</v>
      </c>
      <c r="C1388">
        <v>15369</v>
      </c>
      <c r="D1388">
        <v>281</v>
      </c>
    </row>
    <row r="1389" spans="1:4" x14ac:dyDescent="0.3">
      <c r="A1389" s="330">
        <v>43170</v>
      </c>
      <c r="B1389" t="s">
        <v>2385</v>
      </c>
      <c r="C1389">
        <v>14951</v>
      </c>
      <c r="D1389">
        <v>299</v>
      </c>
    </row>
    <row r="1390" spans="1:4" x14ac:dyDescent="0.3">
      <c r="A1390" s="330">
        <v>43170</v>
      </c>
      <c r="B1390" t="s">
        <v>2386</v>
      </c>
      <c r="C1390">
        <v>6634</v>
      </c>
      <c r="D1390">
        <v>90</v>
      </c>
    </row>
    <row r="1391" spans="1:4" x14ac:dyDescent="0.3">
      <c r="A1391" s="330">
        <v>43170</v>
      </c>
      <c r="B1391" t="s">
        <v>2387</v>
      </c>
      <c r="C1391">
        <v>6757</v>
      </c>
      <c r="D1391">
        <v>86</v>
      </c>
    </row>
    <row r="1392" spans="1:4" x14ac:dyDescent="0.3">
      <c r="A1392" s="330">
        <v>43170</v>
      </c>
      <c r="B1392" t="s">
        <v>2326</v>
      </c>
      <c r="C1392">
        <v>12892</v>
      </c>
      <c r="D1392">
        <v>275</v>
      </c>
    </row>
    <row r="1393" spans="1:4" x14ac:dyDescent="0.3">
      <c r="A1393" s="330">
        <v>43170</v>
      </c>
      <c r="B1393" t="s">
        <v>2388</v>
      </c>
      <c r="C1393">
        <v>14242</v>
      </c>
      <c r="D1393">
        <v>286</v>
      </c>
    </row>
    <row r="1394" spans="1:4" x14ac:dyDescent="0.3">
      <c r="A1394" s="330">
        <v>43170</v>
      </c>
      <c r="B1394" t="s">
        <v>2327</v>
      </c>
      <c r="C1394">
        <v>10502</v>
      </c>
      <c r="D1394">
        <v>292</v>
      </c>
    </row>
    <row r="1395" spans="1:4" x14ac:dyDescent="0.3">
      <c r="A1395" s="330">
        <v>43170</v>
      </c>
      <c r="B1395" t="s">
        <v>2346</v>
      </c>
      <c r="C1395">
        <v>14585</v>
      </c>
      <c r="D1395">
        <v>341</v>
      </c>
    </row>
    <row r="1396" spans="1:4" x14ac:dyDescent="0.3">
      <c r="A1396" s="330">
        <v>43170</v>
      </c>
      <c r="B1396" t="s">
        <v>2347</v>
      </c>
      <c r="C1396">
        <v>12516</v>
      </c>
      <c r="D1396">
        <v>383</v>
      </c>
    </row>
    <row r="1397" spans="1:4" x14ac:dyDescent="0.3">
      <c r="A1397" s="330">
        <v>43170</v>
      </c>
      <c r="B1397" t="s">
        <v>2337</v>
      </c>
      <c r="C1397">
        <v>5173</v>
      </c>
      <c r="D1397">
        <v>156</v>
      </c>
    </row>
    <row r="1398" spans="1:4" x14ac:dyDescent="0.3">
      <c r="A1398" s="330">
        <v>43170</v>
      </c>
      <c r="B1398" t="s">
        <v>2389</v>
      </c>
      <c r="C1398">
        <v>1567</v>
      </c>
      <c r="D1398">
        <v>21</v>
      </c>
    </row>
    <row r="1399" spans="1:4" x14ac:dyDescent="0.3">
      <c r="A1399" s="330">
        <v>43170</v>
      </c>
      <c r="B1399" t="s">
        <v>2390</v>
      </c>
      <c r="C1399">
        <v>6644</v>
      </c>
      <c r="D1399">
        <v>57</v>
      </c>
    </row>
    <row r="1400" spans="1:4" x14ac:dyDescent="0.3">
      <c r="A1400" s="330">
        <v>43170</v>
      </c>
      <c r="B1400" t="s">
        <v>2391</v>
      </c>
      <c r="C1400">
        <v>177</v>
      </c>
      <c r="D1400">
        <v>4</v>
      </c>
    </row>
    <row r="1401" spans="1:4" x14ac:dyDescent="0.3">
      <c r="A1401" s="330">
        <v>43170</v>
      </c>
      <c r="B1401" t="s">
        <v>2392</v>
      </c>
      <c r="C1401">
        <v>6671</v>
      </c>
      <c r="D1401">
        <v>65</v>
      </c>
    </row>
    <row r="1402" spans="1:4" x14ac:dyDescent="0.3">
      <c r="A1402" s="330">
        <v>43171</v>
      </c>
      <c r="B1402" t="s">
        <v>2379</v>
      </c>
      <c r="C1402">
        <v>13680</v>
      </c>
      <c r="D1402">
        <v>729</v>
      </c>
    </row>
    <row r="1403" spans="1:4" x14ac:dyDescent="0.3">
      <c r="A1403" s="330">
        <v>43171</v>
      </c>
      <c r="B1403" t="s">
        <v>2380</v>
      </c>
      <c r="C1403">
        <v>10136</v>
      </c>
      <c r="D1403">
        <v>513</v>
      </c>
    </row>
    <row r="1404" spans="1:4" x14ac:dyDescent="0.3">
      <c r="A1404" s="330">
        <v>43171</v>
      </c>
      <c r="B1404" t="s">
        <v>2381</v>
      </c>
      <c r="C1404">
        <v>12700</v>
      </c>
      <c r="D1404">
        <v>650</v>
      </c>
    </row>
    <row r="1405" spans="1:4" x14ac:dyDescent="0.3">
      <c r="A1405" s="330">
        <v>43171</v>
      </c>
      <c r="B1405" t="s">
        <v>2382</v>
      </c>
      <c r="C1405">
        <v>10834</v>
      </c>
      <c r="D1405">
        <v>498</v>
      </c>
    </row>
    <row r="1406" spans="1:4" x14ac:dyDescent="0.3">
      <c r="A1406" s="330">
        <v>43171</v>
      </c>
      <c r="B1406" t="s">
        <v>2383</v>
      </c>
      <c r="C1406">
        <v>24257</v>
      </c>
      <c r="D1406">
        <v>1250</v>
      </c>
    </row>
    <row r="1407" spans="1:4" x14ac:dyDescent="0.3">
      <c r="A1407" s="330">
        <v>43171</v>
      </c>
      <c r="B1407" t="s">
        <v>2384</v>
      </c>
      <c r="C1407">
        <v>23379</v>
      </c>
      <c r="D1407">
        <v>1039</v>
      </c>
    </row>
    <row r="1408" spans="1:4" x14ac:dyDescent="0.3">
      <c r="A1408" s="330">
        <v>43171</v>
      </c>
      <c r="B1408" t="s">
        <v>2349</v>
      </c>
      <c r="C1408">
        <v>20976</v>
      </c>
      <c r="D1408">
        <v>770</v>
      </c>
    </row>
    <row r="1409" spans="1:4" x14ac:dyDescent="0.3">
      <c r="A1409" s="330">
        <v>43171</v>
      </c>
      <c r="B1409" t="s">
        <v>2385</v>
      </c>
      <c r="C1409">
        <v>23083</v>
      </c>
      <c r="D1409">
        <v>868</v>
      </c>
    </row>
    <row r="1410" spans="1:4" x14ac:dyDescent="0.3">
      <c r="A1410" s="330">
        <v>43171</v>
      </c>
      <c r="B1410" t="s">
        <v>2386</v>
      </c>
      <c r="C1410">
        <v>9958</v>
      </c>
      <c r="D1410">
        <v>457</v>
      </c>
    </row>
    <row r="1411" spans="1:4" x14ac:dyDescent="0.3">
      <c r="A1411" s="330">
        <v>43171</v>
      </c>
      <c r="B1411" t="s">
        <v>2387</v>
      </c>
      <c r="C1411">
        <v>11574</v>
      </c>
      <c r="D1411">
        <v>783</v>
      </c>
    </row>
    <row r="1412" spans="1:4" x14ac:dyDescent="0.3">
      <c r="A1412" s="330">
        <v>43171</v>
      </c>
      <c r="B1412" t="s">
        <v>2326</v>
      </c>
      <c r="C1412">
        <v>26985</v>
      </c>
      <c r="D1412">
        <v>2086</v>
      </c>
    </row>
    <row r="1413" spans="1:4" x14ac:dyDescent="0.3">
      <c r="A1413" s="330">
        <v>43171</v>
      </c>
      <c r="B1413" t="s">
        <v>2388</v>
      </c>
      <c r="C1413">
        <v>26676</v>
      </c>
      <c r="D1413">
        <v>1886</v>
      </c>
    </row>
    <row r="1414" spans="1:4" x14ac:dyDescent="0.3">
      <c r="A1414" s="330">
        <v>43171</v>
      </c>
      <c r="B1414" t="s">
        <v>2327</v>
      </c>
      <c r="C1414">
        <v>18410</v>
      </c>
      <c r="D1414">
        <v>1341</v>
      </c>
    </row>
    <row r="1415" spans="1:4" x14ac:dyDescent="0.3">
      <c r="A1415" s="330">
        <v>43171</v>
      </c>
      <c r="B1415" t="s">
        <v>2346</v>
      </c>
      <c r="C1415">
        <v>23456</v>
      </c>
      <c r="D1415">
        <v>1481</v>
      </c>
    </row>
    <row r="1416" spans="1:4" x14ac:dyDescent="0.3">
      <c r="A1416" s="330">
        <v>43171</v>
      </c>
      <c r="B1416" t="s">
        <v>2347</v>
      </c>
      <c r="C1416">
        <v>19128</v>
      </c>
      <c r="D1416">
        <v>1249</v>
      </c>
    </row>
    <row r="1417" spans="1:4" x14ac:dyDescent="0.3">
      <c r="A1417" s="330">
        <v>43171</v>
      </c>
      <c r="B1417" t="s">
        <v>2337</v>
      </c>
      <c r="C1417">
        <v>9951</v>
      </c>
      <c r="D1417">
        <v>432</v>
      </c>
    </row>
    <row r="1418" spans="1:4" x14ac:dyDescent="0.3">
      <c r="A1418" s="330">
        <v>43171</v>
      </c>
      <c r="B1418" t="s">
        <v>2389</v>
      </c>
      <c r="C1418">
        <v>3234</v>
      </c>
      <c r="D1418">
        <v>173</v>
      </c>
    </row>
    <row r="1419" spans="1:4" x14ac:dyDescent="0.3">
      <c r="A1419" s="330">
        <v>43171</v>
      </c>
      <c r="B1419" t="s">
        <v>2390</v>
      </c>
      <c r="C1419">
        <v>9856</v>
      </c>
      <c r="D1419">
        <v>372</v>
      </c>
    </row>
    <row r="1420" spans="1:4" x14ac:dyDescent="0.3">
      <c r="A1420" s="330">
        <v>43171</v>
      </c>
      <c r="B1420" t="s">
        <v>2391</v>
      </c>
      <c r="C1420">
        <v>199</v>
      </c>
      <c r="D1420">
        <v>24</v>
      </c>
    </row>
    <row r="1421" spans="1:4" x14ac:dyDescent="0.3">
      <c r="A1421" s="330">
        <v>43171</v>
      </c>
      <c r="B1421" t="s">
        <v>2392</v>
      </c>
      <c r="C1421">
        <v>11057</v>
      </c>
      <c r="D1421">
        <v>394</v>
      </c>
    </row>
    <row r="1422" spans="1:4" x14ac:dyDescent="0.3">
      <c r="A1422" s="330">
        <v>43172</v>
      </c>
      <c r="B1422" t="s">
        <v>2379</v>
      </c>
      <c r="C1422">
        <v>13830</v>
      </c>
      <c r="D1422">
        <v>752</v>
      </c>
    </row>
    <row r="1423" spans="1:4" x14ac:dyDescent="0.3">
      <c r="A1423" s="330">
        <v>43172</v>
      </c>
      <c r="B1423" t="s">
        <v>2380</v>
      </c>
      <c r="C1423">
        <v>10554</v>
      </c>
      <c r="D1423">
        <v>554</v>
      </c>
    </row>
    <row r="1424" spans="1:4" x14ac:dyDescent="0.3">
      <c r="A1424" s="330">
        <v>43172</v>
      </c>
      <c r="B1424" t="s">
        <v>2381</v>
      </c>
      <c r="C1424">
        <v>12261</v>
      </c>
      <c r="D1424">
        <v>679</v>
      </c>
    </row>
    <row r="1425" spans="1:4" x14ac:dyDescent="0.3">
      <c r="A1425" s="330">
        <v>43172</v>
      </c>
      <c r="B1425" t="s">
        <v>2382</v>
      </c>
      <c r="C1425">
        <v>11248</v>
      </c>
      <c r="D1425">
        <v>529</v>
      </c>
    </row>
    <row r="1426" spans="1:4" x14ac:dyDescent="0.3">
      <c r="A1426" s="330">
        <v>43172</v>
      </c>
      <c r="B1426" t="s">
        <v>2383</v>
      </c>
      <c r="C1426">
        <v>24891</v>
      </c>
      <c r="D1426">
        <v>1301</v>
      </c>
    </row>
    <row r="1427" spans="1:4" x14ac:dyDescent="0.3">
      <c r="A1427" s="330">
        <v>43172</v>
      </c>
      <c r="B1427" t="s">
        <v>2384</v>
      </c>
      <c r="C1427">
        <v>23455</v>
      </c>
      <c r="D1427">
        <v>1103</v>
      </c>
    </row>
    <row r="1428" spans="1:4" x14ac:dyDescent="0.3">
      <c r="A1428" s="330">
        <v>43172</v>
      </c>
      <c r="B1428" t="s">
        <v>2349</v>
      </c>
      <c r="C1428">
        <v>20964</v>
      </c>
      <c r="D1428">
        <v>793</v>
      </c>
    </row>
    <row r="1429" spans="1:4" x14ac:dyDescent="0.3">
      <c r="A1429" s="330">
        <v>43172</v>
      </c>
      <c r="B1429" t="s">
        <v>2385</v>
      </c>
      <c r="C1429">
        <v>22685</v>
      </c>
      <c r="D1429">
        <v>1032</v>
      </c>
    </row>
    <row r="1430" spans="1:4" x14ac:dyDescent="0.3">
      <c r="A1430" s="330">
        <v>43172</v>
      </c>
      <c r="B1430" t="s">
        <v>2386</v>
      </c>
      <c r="C1430">
        <v>10555</v>
      </c>
      <c r="D1430">
        <v>500</v>
      </c>
    </row>
    <row r="1431" spans="1:4" x14ac:dyDescent="0.3">
      <c r="A1431" s="330">
        <v>43172</v>
      </c>
      <c r="B1431" t="s">
        <v>2387</v>
      </c>
      <c r="C1431">
        <v>10878</v>
      </c>
      <c r="D1431">
        <v>810</v>
      </c>
    </row>
    <row r="1432" spans="1:4" x14ac:dyDescent="0.3">
      <c r="A1432" s="330">
        <v>43172</v>
      </c>
      <c r="B1432" t="s">
        <v>2326</v>
      </c>
      <c r="C1432">
        <v>25926</v>
      </c>
      <c r="D1432">
        <v>2060</v>
      </c>
    </row>
    <row r="1433" spans="1:4" x14ac:dyDescent="0.3">
      <c r="A1433" s="330">
        <v>43172</v>
      </c>
      <c r="B1433" t="s">
        <v>2388</v>
      </c>
      <c r="C1433">
        <v>28494</v>
      </c>
      <c r="D1433">
        <v>2099</v>
      </c>
    </row>
    <row r="1434" spans="1:4" x14ac:dyDescent="0.3">
      <c r="A1434" s="330">
        <v>43172</v>
      </c>
      <c r="B1434" t="s">
        <v>2327</v>
      </c>
      <c r="C1434">
        <v>17301</v>
      </c>
      <c r="D1434">
        <v>1483</v>
      </c>
    </row>
    <row r="1435" spans="1:4" x14ac:dyDescent="0.3">
      <c r="A1435" s="330">
        <v>43172</v>
      </c>
      <c r="B1435" t="s">
        <v>2346</v>
      </c>
      <c r="C1435">
        <v>24268</v>
      </c>
      <c r="D1435">
        <v>1652</v>
      </c>
    </row>
    <row r="1436" spans="1:4" x14ac:dyDescent="0.3">
      <c r="A1436" s="330">
        <v>43172</v>
      </c>
      <c r="B1436" t="s">
        <v>2347</v>
      </c>
      <c r="C1436">
        <v>20167</v>
      </c>
      <c r="D1436">
        <v>1466</v>
      </c>
    </row>
    <row r="1437" spans="1:4" x14ac:dyDescent="0.3">
      <c r="A1437" s="330">
        <v>43172</v>
      </c>
      <c r="B1437" t="s">
        <v>2337</v>
      </c>
      <c r="C1437">
        <v>9613</v>
      </c>
      <c r="D1437">
        <v>656</v>
      </c>
    </row>
    <row r="1438" spans="1:4" x14ac:dyDescent="0.3">
      <c r="A1438" s="330">
        <v>43172</v>
      </c>
      <c r="B1438" t="s">
        <v>2389</v>
      </c>
      <c r="C1438">
        <v>3926</v>
      </c>
      <c r="D1438">
        <v>194</v>
      </c>
    </row>
    <row r="1439" spans="1:4" x14ac:dyDescent="0.3">
      <c r="A1439" s="330">
        <v>43172</v>
      </c>
      <c r="B1439" t="s">
        <v>2390</v>
      </c>
      <c r="C1439">
        <v>11304</v>
      </c>
      <c r="D1439">
        <v>441</v>
      </c>
    </row>
    <row r="1440" spans="1:4" x14ac:dyDescent="0.3">
      <c r="A1440" s="330">
        <v>43172</v>
      </c>
      <c r="B1440" t="s">
        <v>2391</v>
      </c>
      <c r="C1440">
        <v>260</v>
      </c>
      <c r="D1440">
        <v>32</v>
      </c>
    </row>
    <row r="1441" spans="1:4" x14ac:dyDescent="0.3">
      <c r="A1441" s="330">
        <v>43172</v>
      </c>
      <c r="B1441" t="s">
        <v>2392</v>
      </c>
      <c r="C1441">
        <v>11412</v>
      </c>
      <c r="D1441">
        <v>403</v>
      </c>
    </row>
    <row r="1442" spans="1:4" x14ac:dyDescent="0.3">
      <c r="A1442" s="330">
        <v>43173</v>
      </c>
      <c r="B1442" t="s">
        <v>2379</v>
      </c>
      <c r="C1442">
        <v>14064</v>
      </c>
      <c r="D1442">
        <v>786</v>
      </c>
    </row>
    <row r="1443" spans="1:4" x14ac:dyDescent="0.3">
      <c r="A1443" s="330">
        <v>43173</v>
      </c>
      <c r="B1443" t="s">
        <v>2380</v>
      </c>
      <c r="C1443">
        <v>10837</v>
      </c>
      <c r="D1443">
        <v>517</v>
      </c>
    </row>
    <row r="1444" spans="1:4" x14ac:dyDescent="0.3">
      <c r="A1444" s="330">
        <v>43173</v>
      </c>
      <c r="B1444" t="s">
        <v>2381</v>
      </c>
      <c r="C1444">
        <v>12649</v>
      </c>
      <c r="D1444">
        <v>687</v>
      </c>
    </row>
    <row r="1445" spans="1:4" x14ac:dyDescent="0.3">
      <c r="A1445" s="330">
        <v>43173</v>
      </c>
      <c r="B1445" t="s">
        <v>2382</v>
      </c>
      <c r="C1445">
        <v>11308</v>
      </c>
      <c r="D1445">
        <v>506</v>
      </c>
    </row>
    <row r="1446" spans="1:4" x14ac:dyDescent="0.3">
      <c r="A1446" s="330">
        <v>43173</v>
      </c>
      <c r="B1446" t="s">
        <v>2383</v>
      </c>
      <c r="C1446">
        <v>25361</v>
      </c>
      <c r="D1446">
        <v>1281</v>
      </c>
    </row>
    <row r="1447" spans="1:4" x14ac:dyDescent="0.3">
      <c r="A1447" s="330">
        <v>43173</v>
      </c>
      <c r="B1447" t="s">
        <v>2384</v>
      </c>
      <c r="C1447">
        <v>23871</v>
      </c>
      <c r="D1447">
        <v>1081</v>
      </c>
    </row>
    <row r="1448" spans="1:4" x14ac:dyDescent="0.3">
      <c r="A1448" s="330">
        <v>43173</v>
      </c>
      <c r="B1448" t="s">
        <v>2349</v>
      </c>
      <c r="C1448">
        <v>21384</v>
      </c>
      <c r="D1448">
        <v>808</v>
      </c>
    </row>
    <row r="1449" spans="1:4" x14ac:dyDescent="0.3">
      <c r="A1449" s="330">
        <v>43173</v>
      </c>
      <c r="B1449" t="s">
        <v>2385</v>
      </c>
      <c r="C1449">
        <v>23340</v>
      </c>
      <c r="D1449">
        <v>856</v>
      </c>
    </row>
    <row r="1450" spans="1:4" x14ac:dyDescent="0.3">
      <c r="A1450" s="330">
        <v>43173</v>
      </c>
      <c r="B1450" t="s">
        <v>2386</v>
      </c>
      <c r="C1450">
        <v>10631</v>
      </c>
      <c r="D1450">
        <v>454</v>
      </c>
    </row>
    <row r="1451" spans="1:4" x14ac:dyDescent="0.3">
      <c r="A1451" s="330">
        <v>43173</v>
      </c>
      <c r="B1451" t="s">
        <v>2387</v>
      </c>
      <c r="C1451">
        <v>11815</v>
      </c>
      <c r="D1451">
        <v>802</v>
      </c>
    </row>
    <row r="1452" spans="1:4" x14ac:dyDescent="0.3">
      <c r="A1452" s="330">
        <v>43173</v>
      </c>
      <c r="B1452" t="s">
        <v>2326</v>
      </c>
      <c r="C1452">
        <v>25003</v>
      </c>
      <c r="D1452">
        <v>2038</v>
      </c>
    </row>
    <row r="1453" spans="1:4" x14ac:dyDescent="0.3">
      <c r="A1453" s="330">
        <v>43173</v>
      </c>
      <c r="B1453" t="s">
        <v>2388</v>
      </c>
      <c r="C1453">
        <v>26547</v>
      </c>
      <c r="D1453">
        <v>2005</v>
      </c>
    </row>
    <row r="1454" spans="1:4" x14ac:dyDescent="0.3">
      <c r="A1454" s="330">
        <v>43173</v>
      </c>
      <c r="B1454" t="s">
        <v>2327</v>
      </c>
      <c r="C1454">
        <v>17752</v>
      </c>
      <c r="D1454">
        <v>1265</v>
      </c>
    </row>
    <row r="1455" spans="1:4" x14ac:dyDescent="0.3">
      <c r="A1455" s="330">
        <v>43173</v>
      </c>
      <c r="B1455" t="s">
        <v>2346</v>
      </c>
      <c r="C1455">
        <v>23475</v>
      </c>
      <c r="D1455">
        <v>1479</v>
      </c>
    </row>
    <row r="1456" spans="1:4" x14ac:dyDescent="0.3">
      <c r="A1456" s="330">
        <v>43173</v>
      </c>
      <c r="B1456" t="s">
        <v>2347</v>
      </c>
      <c r="C1456">
        <v>18699</v>
      </c>
      <c r="D1456">
        <v>1323</v>
      </c>
    </row>
    <row r="1457" spans="1:4" x14ac:dyDescent="0.3">
      <c r="A1457" s="330">
        <v>43173</v>
      </c>
      <c r="B1457" t="s">
        <v>2337</v>
      </c>
      <c r="C1457">
        <v>9517</v>
      </c>
      <c r="D1457">
        <v>443</v>
      </c>
    </row>
    <row r="1458" spans="1:4" x14ac:dyDescent="0.3">
      <c r="A1458" s="330">
        <v>43173</v>
      </c>
      <c r="B1458" t="s">
        <v>2389</v>
      </c>
      <c r="C1458">
        <v>3372</v>
      </c>
      <c r="D1458">
        <v>170</v>
      </c>
    </row>
    <row r="1459" spans="1:4" x14ac:dyDescent="0.3">
      <c r="A1459" s="330">
        <v>43173</v>
      </c>
      <c r="B1459" t="s">
        <v>2390</v>
      </c>
      <c r="C1459">
        <v>10309</v>
      </c>
      <c r="D1459">
        <v>389</v>
      </c>
    </row>
    <row r="1460" spans="1:4" x14ac:dyDescent="0.3">
      <c r="A1460" s="330">
        <v>43173</v>
      </c>
      <c r="B1460" t="s">
        <v>2391</v>
      </c>
      <c r="C1460">
        <v>251</v>
      </c>
      <c r="D1460">
        <v>32</v>
      </c>
    </row>
    <row r="1461" spans="1:4" x14ac:dyDescent="0.3">
      <c r="A1461" s="330">
        <v>43173</v>
      </c>
      <c r="B1461" t="s">
        <v>2392</v>
      </c>
      <c r="C1461">
        <v>11256</v>
      </c>
      <c r="D1461">
        <v>384</v>
      </c>
    </row>
    <row r="1462" spans="1:4" x14ac:dyDescent="0.3">
      <c r="A1462" s="330">
        <v>43174</v>
      </c>
      <c r="B1462" t="s">
        <v>2379</v>
      </c>
      <c r="C1462">
        <v>13995</v>
      </c>
      <c r="D1462">
        <v>764</v>
      </c>
    </row>
    <row r="1463" spans="1:4" x14ac:dyDescent="0.3">
      <c r="A1463" s="330">
        <v>43174</v>
      </c>
      <c r="B1463" t="s">
        <v>2380</v>
      </c>
      <c r="C1463">
        <v>10704</v>
      </c>
      <c r="D1463">
        <v>466</v>
      </c>
    </row>
    <row r="1464" spans="1:4" x14ac:dyDescent="0.3">
      <c r="A1464" s="330">
        <v>43174</v>
      </c>
      <c r="B1464" t="s">
        <v>2381</v>
      </c>
      <c r="C1464">
        <v>13807</v>
      </c>
      <c r="D1464">
        <v>815</v>
      </c>
    </row>
    <row r="1465" spans="1:4" x14ac:dyDescent="0.3">
      <c r="A1465" s="330">
        <v>43174</v>
      </c>
      <c r="B1465" t="s">
        <v>2382</v>
      </c>
      <c r="C1465">
        <v>11927</v>
      </c>
      <c r="D1465">
        <v>532</v>
      </c>
    </row>
    <row r="1466" spans="1:4" x14ac:dyDescent="0.3">
      <c r="A1466" s="330">
        <v>43174</v>
      </c>
      <c r="B1466" t="s">
        <v>2383</v>
      </c>
      <c r="C1466">
        <v>25266</v>
      </c>
      <c r="D1466">
        <v>1271</v>
      </c>
    </row>
    <row r="1467" spans="1:4" x14ac:dyDescent="0.3">
      <c r="A1467" s="330">
        <v>43174</v>
      </c>
      <c r="B1467" t="s">
        <v>2384</v>
      </c>
      <c r="C1467">
        <v>25558</v>
      </c>
      <c r="D1467">
        <v>1284</v>
      </c>
    </row>
    <row r="1468" spans="1:4" x14ac:dyDescent="0.3">
      <c r="A1468" s="330">
        <v>43174</v>
      </c>
      <c r="B1468" t="s">
        <v>2349</v>
      </c>
      <c r="C1468">
        <v>21726</v>
      </c>
      <c r="D1468">
        <v>797</v>
      </c>
    </row>
    <row r="1469" spans="1:4" x14ac:dyDescent="0.3">
      <c r="A1469" s="330">
        <v>43174</v>
      </c>
      <c r="B1469" t="s">
        <v>2385</v>
      </c>
      <c r="C1469">
        <v>23408</v>
      </c>
      <c r="D1469">
        <v>883</v>
      </c>
    </row>
    <row r="1470" spans="1:4" x14ac:dyDescent="0.3">
      <c r="A1470" s="330">
        <v>43174</v>
      </c>
      <c r="B1470" t="s">
        <v>2386</v>
      </c>
      <c r="C1470">
        <v>10209</v>
      </c>
      <c r="D1470">
        <v>423</v>
      </c>
    </row>
    <row r="1471" spans="1:4" x14ac:dyDescent="0.3">
      <c r="A1471" s="330">
        <v>43174</v>
      </c>
      <c r="B1471" t="s">
        <v>2387</v>
      </c>
      <c r="C1471">
        <v>12069</v>
      </c>
      <c r="D1471">
        <v>821</v>
      </c>
    </row>
    <row r="1472" spans="1:4" x14ac:dyDescent="0.3">
      <c r="A1472" s="330">
        <v>43174</v>
      </c>
      <c r="B1472" t="s">
        <v>2326</v>
      </c>
      <c r="C1472">
        <v>26014</v>
      </c>
      <c r="D1472">
        <v>1978</v>
      </c>
    </row>
    <row r="1473" spans="1:4" x14ac:dyDescent="0.3">
      <c r="A1473" s="330">
        <v>43174</v>
      </c>
      <c r="B1473" t="s">
        <v>2388</v>
      </c>
      <c r="C1473">
        <v>28541</v>
      </c>
      <c r="D1473">
        <v>1985</v>
      </c>
    </row>
    <row r="1474" spans="1:4" x14ac:dyDescent="0.3">
      <c r="A1474" s="330">
        <v>43174</v>
      </c>
      <c r="B1474" t="s">
        <v>2327</v>
      </c>
      <c r="C1474">
        <v>18603</v>
      </c>
      <c r="D1474">
        <v>1258</v>
      </c>
    </row>
    <row r="1475" spans="1:4" x14ac:dyDescent="0.3">
      <c r="A1475" s="330">
        <v>43174</v>
      </c>
      <c r="B1475" t="s">
        <v>2346</v>
      </c>
      <c r="C1475">
        <v>23814</v>
      </c>
      <c r="D1475">
        <v>1428</v>
      </c>
    </row>
    <row r="1476" spans="1:4" x14ac:dyDescent="0.3">
      <c r="A1476" s="330">
        <v>43174</v>
      </c>
      <c r="B1476" t="s">
        <v>2347</v>
      </c>
      <c r="C1476">
        <v>19378</v>
      </c>
      <c r="D1476">
        <v>1311</v>
      </c>
    </row>
    <row r="1477" spans="1:4" x14ac:dyDescent="0.3">
      <c r="A1477" s="330">
        <v>43174</v>
      </c>
      <c r="B1477" t="s">
        <v>2337</v>
      </c>
      <c r="C1477">
        <v>10271</v>
      </c>
      <c r="D1477">
        <v>423</v>
      </c>
    </row>
    <row r="1478" spans="1:4" x14ac:dyDescent="0.3">
      <c r="A1478" s="330">
        <v>43174</v>
      </c>
      <c r="B1478" t="s">
        <v>2389</v>
      </c>
      <c r="C1478">
        <v>3578</v>
      </c>
      <c r="D1478">
        <v>187</v>
      </c>
    </row>
    <row r="1479" spans="1:4" x14ac:dyDescent="0.3">
      <c r="A1479" s="330">
        <v>43174</v>
      </c>
      <c r="B1479" t="s">
        <v>2390</v>
      </c>
      <c r="C1479">
        <v>10295</v>
      </c>
      <c r="D1479">
        <v>378</v>
      </c>
    </row>
    <row r="1480" spans="1:4" x14ac:dyDescent="0.3">
      <c r="A1480" s="330">
        <v>43174</v>
      </c>
      <c r="B1480" t="s">
        <v>2391</v>
      </c>
      <c r="C1480">
        <v>243</v>
      </c>
      <c r="D1480">
        <v>25</v>
      </c>
    </row>
    <row r="1481" spans="1:4" x14ac:dyDescent="0.3">
      <c r="A1481" s="330">
        <v>43174</v>
      </c>
      <c r="B1481" t="s">
        <v>2392</v>
      </c>
      <c r="C1481">
        <v>11790</v>
      </c>
      <c r="D1481">
        <v>394</v>
      </c>
    </row>
    <row r="1482" spans="1:4" x14ac:dyDescent="0.3">
      <c r="A1482" s="330">
        <v>43175</v>
      </c>
      <c r="B1482" t="s">
        <v>2379</v>
      </c>
      <c r="C1482">
        <v>13793</v>
      </c>
      <c r="D1482">
        <v>752</v>
      </c>
    </row>
    <row r="1483" spans="1:4" x14ac:dyDescent="0.3">
      <c r="A1483" s="330">
        <v>43175</v>
      </c>
      <c r="B1483" t="s">
        <v>2380</v>
      </c>
      <c r="C1483">
        <v>10660</v>
      </c>
      <c r="D1483">
        <v>518</v>
      </c>
    </row>
    <row r="1484" spans="1:4" x14ac:dyDescent="0.3">
      <c r="A1484" s="330">
        <v>43175</v>
      </c>
      <c r="B1484" t="s">
        <v>2381</v>
      </c>
      <c r="C1484">
        <v>12722</v>
      </c>
      <c r="D1484">
        <v>751</v>
      </c>
    </row>
    <row r="1485" spans="1:4" x14ac:dyDescent="0.3">
      <c r="A1485" s="330">
        <v>43175</v>
      </c>
      <c r="B1485" t="s">
        <v>2382</v>
      </c>
      <c r="C1485">
        <v>11349</v>
      </c>
      <c r="D1485">
        <v>517</v>
      </c>
    </row>
    <row r="1486" spans="1:4" x14ac:dyDescent="0.3">
      <c r="A1486" s="330">
        <v>43175</v>
      </c>
      <c r="B1486" t="s">
        <v>2383</v>
      </c>
      <c r="C1486">
        <v>24951</v>
      </c>
      <c r="D1486">
        <v>1239</v>
      </c>
    </row>
    <row r="1487" spans="1:4" x14ac:dyDescent="0.3">
      <c r="A1487" s="330">
        <v>43175</v>
      </c>
      <c r="B1487" t="s">
        <v>2384</v>
      </c>
      <c r="C1487">
        <v>23958</v>
      </c>
      <c r="D1487">
        <v>1168</v>
      </c>
    </row>
    <row r="1488" spans="1:4" x14ac:dyDescent="0.3">
      <c r="A1488" s="330">
        <v>43175</v>
      </c>
      <c r="B1488" t="s">
        <v>2349</v>
      </c>
      <c r="C1488">
        <v>21691</v>
      </c>
      <c r="D1488">
        <v>798</v>
      </c>
    </row>
    <row r="1489" spans="1:4" x14ac:dyDescent="0.3">
      <c r="A1489" s="330">
        <v>43175</v>
      </c>
      <c r="B1489" t="s">
        <v>2385</v>
      </c>
      <c r="C1489">
        <v>23101</v>
      </c>
      <c r="D1489">
        <v>846</v>
      </c>
    </row>
    <row r="1490" spans="1:4" x14ac:dyDescent="0.3">
      <c r="A1490" s="330">
        <v>43175</v>
      </c>
      <c r="B1490" t="s">
        <v>2386</v>
      </c>
      <c r="C1490">
        <v>9841</v>
      </c>
      <c r="D1490">
        <v>417</v>
      </c>
    </row>
    <row r="1491" spans="1:4" x14ac:dyDescent="0.3">
      <c r="A1491" s="330">
        <v>43175</v>
      </c>
      <c r="B1491" t="s">
        <v>2387</v>
      </c>
      <c r="C1491">
        <v>11586</v>
      </c>
      <c r="D1491">
        <v>729</v>
      </c>
    </row>
    <row r="1492" spans="1:4" x14ac:dyDescent="0.3">
      <c r="A1492" s="330">
        <v>43175</v>
      </c>
      <c r="B1492" t="s">
        <v>2326</v>
      </c>
      <c r="C1492">
        <v>24979</v>
      </c>
      <c r="D1492">
        <v>1846</v>
      </c>
    </row>
    <row r="1493" spans="1:4" x14ac:dyDescent="0.3">
      <c r="A1493" s="330">
        <v>43175</v>
      </c>
      <c r="B1493" t="s">
        <v>2388</v>
      </c>
      <c r="C1493">
        <v>28254</v>
      </c>
      <c r="D1493">
        <v>1950</v>
      </c>
    </row>
    <row r="1494" spans="1:4" x14ac:dyDescent="0.3">
      <c r="A1494" s="330">
        <v>43175</v>
      </c>
      <c r="B1494" t="s">
        <v>2327</v>
      </c>
      <c r="C1494">
        <v>18130</v>
      </c>
      <c r="D1494">
        <v>1312</v>
      </c>
    </row>
    <row r="1495" spans="1:4" x14ac:dyDescent="0.3">
      <c r="A1495" s="330">
        <v>43175</v>
      </c>
      <c r="B1495" t="s">
        <v>2346</v>
      </c>
      <c r="C1495">
        <v>23459</v>
      </c>
      <c r="D1495">
        <v>1417</v>
      </c>
    </row>
    <row r="1496" spans="1:4" x14ac:dyDescent="0.3">
      <c r="A1496" s="330">
        <v>43175</v>
      </c>
      <c r="B1496" t="s">
        <v>2347</v>
      </c>
      <c r="C1496">
        <v>19307</v>
      </c>
      <c r="D1496">
        <v>1274</v>
      </c>
    </row>
    <row r="1497" spans="1:4" x14ac:dyDescent="0.3">
      <c r="A1497" s="330">
        <v>43175</v>
      </c>
      <c r="B1497" t="s">
        <v>2337</v>
      </c>
      <c r="C1497">
        <v>9805</v>
      </c>
      <c r="D1497">
        <v>463</v>
      </c>
    </row>
    <row r="1498" spans="1:4" x14ac:dyDescent="0.3">
      <c r="A1498" s="330">
        <v>43175</v>
      </c>
      <c r="B1498" t="s">
        <v>2389</v>
      </c>
      <c r="C1498">
        <v>3407</v>
      </c>
      <c r="D1498">
        <v>174</v>
      </c>
    </row>
    <row r="1499" spans="1:4" x14ac:dyDescent="0.3">
      <c r="A1499" s="330">
        <v>43175</v>
      </c>
      <c r="B1499" t="s">
        <v>2390</v>
      </c>
      <c r="C1499">
        <v>10182</v>
      </c>
      <c r="D1499">
        <v>349</v>
      </c>
    </row>
    <row r="1500" spans="1:4" x14ac:dyDescent="0.3">
      <c r="A1500" s="330">
        <v>43175</v>
      </c>
      <c r="B1500" t="s">
        <v>2391</v>
      </c>
      <c r="C1500">
        <v>237</v>
      </c>
      <c r="D1500">
        <v>22</v>
      </c>
    </row>
    <row r="1501" spans="1:4" x14ac:dyDescent="0.3">
      <c r="A1501" s="330">
        <v>43175</v>
      </c>
      <c r="B1501" t="s">
        <v>2392</v>
      </c>
      <c r="C1501">
        <v>11752</v>
      </c>
      <c r="D1501">
        <v>432</v>
      </c>
    </row>
    <row r="1502" spans="1:4" x14ac:dyDescent="0.3">
      <c r="A1502" s="330">
        <v>43176</v>
      </c>
      <c r="B1502" t="s">
        <v>2379</v>
      </c>
      <c r="C1502">
        <v>9018</v>
      </c>
      <c r="D1502">
        <v>214</v>
      </c>
    </row>
    <row r="1503" spans="1:4" x14ac:dyDescent="0.3">
      <c r="A1503" s="330">
        <v>43176</v>
      </c>
      <c r="B1503" t="s">
        <v>2380</v>
      </c>
      <c r="C1503">
        <v>6206</v>
      </c>
      <c r="D1503">
        <v>159</v>
      </c>
    </row>
    <row r="1504" spans="1:4" x14ac:dyDescent="0.3">
      <c r="A1504" s="330">
        <v>43176</v>
      </c>
      <c r="B1504" t="s">
        <v>2381</v>
      </c>
      <c r="C1504">
        <v>8446</v>
      </c>
      <c r="D1504">
        <v>171</v>
      </c>
    </row>
    <row r="1505" spans="1:4" x14ac:dyDescent="0.3">
      <c r="A1505" s="330">
        <v>43176</v>
      </c>
      <c r="B1505" t="s">
        <v>2382</v>
      </c>
      <c r="C1505">
        <v>6622</v>
      </c>
      <c r="D1505">
        <v>150</v>
      </c>
    </row>
    <row r="1506" spans="1:4" x14ac:dyDescent="0.3">
      <c r="A1506" s="330">
        <v>43176</v>
      </c>
      <c r="B1506" t="s">
        <v>2383</v>
      </c>
      <c r="C1506">
        <v>15622</v>
      </c>
      <c r="D1506">
        <v>359</v>
      </c>
    </row>
    <row r="1507" spans="1:4" x14ac:dyDescent="0.3">
      <c r="A1507" s="330">
        <v>43176</v>
      </c>
      <c r="B1507" t="s">
        <v>2384</v>
      </c>
      <c r="C1507">
        <v>15094</v>
      </c>
      <c r="D1507">
        <v>294</v>
      </c>
    </row>
    <row r="1508" spans="1:4" x14ac:dyDescent="0.3">
      <c r="A1508" s="330">
        <v>43176</v>
      </c>
      <c r="B1508" t="s">
        <v>2349</v>
      </c>
      <c r="C1508">
        <v>19047</v>
      </c>
      <c r="D1508">
        <v>557</v>
      </c>
    </row>
    <row r="1509" spans="1:4" x14ac:dyDescent="0.3">
      <c r="A1509" s="330">
        <v>43176</v>
      </c>
      <c r="B1509" t="s">
        <v>2385</v>
      </c>
      <c r="C1509">
        <v>18785</v>
      </c>
      <c r="D1509">
        <v>502</v>
      </c>
    </row>
    <row r="1510" spans="1:4" x14ac:dyDescent="0.3">
      <c r="A1510" s="330">
        <v>43176</v>
      </c>
      <c r="B1510" t="s">
        <v>2386</v>
      </c>
      <c r="C1510">
        <v>8976</v>
      </c>
      <c r="D1510">
        <v>180</v>
      </c>
    </row>
    <row r="1511" spans="1:4" x14ac:dyDescent="0.3">
      <c r="A1511" s="330">
        <v>43176</v>
      </c>
      <c r="B1511" t="s">
        <v>2387</v>
      </c>
      <c r="C1511">
        <v>8513</v>
      </c>
      <c r="D1511">
        <v>229</v>
      </c>
    </row>
    <row r="1512" spans="1:4" x14ac:dyDescent="0.3">
      <c r="A1512" s="330">
        <v>43176</v>
      </c>
      <c r="B1512" t="s">
        <v>2326</v>
      </c>
      <c r="C1512">
        <v>16183</v>
      </c>
      <c r="D1512">
        <v>500</v>
      </c>
    </row>
    <row r="1513" spans="1:4" x14ac:dyDescent="0.3">
      <c r="A1513" s="330">
        <v>43176</v>
      </c>
      <c r="B1513" t="s">
        <v>2388</v>
      </c>
      <c r="C1513">
        <v>17558</v>
      </c>
      <c r="D1513">
        <v>552</v>
      </c>
    </row>
    <row r="1514" spans="1:4" x14ac:dyDescent="0.3">
      <c r="A1514" s="330">
        <v>43176</v>
      </c>
      <c r="B1514" t="s">
        <v>2327</v>
      </c>
      <c r="C1514">
        <v>13251</v>
      </c>
      <c r="D1514">
        <v>507</v>
      </c>
    </row>
    <row r="1515" spans="1:4" x14ac:dyDescent="0.3">
      <c r="A1515" s="330">
        <v>43176</v>
      </c>
      <c r="B1515" t="s">
        <v>2346</v>
      </c>
      <c r="C1515">
        <v>15897</v>
      </c>
      <c r="D1515">
        <v>553</v>
      </c>
    </row>
    <row r="1516" spans="1:4" x14ac:dyDescent="0.3">
      <c r="A1516" s="330">
        <v>43176</v>
      </c>
      <c r="B1516" t="s">
        <v>2347</v>
      </c>
      <c r="C1516">
        <v>13493</v>
      </c>
      <c r="D1516">
        <v>534</v>
      </c>
    </row>
    <row r="1517" spans="1:4" x14ac:dyDescent="0.3">
      <c r="A1517" s="330">
        <v>43176</v>
      </c>
      <c r="B1517" t="s">
        <v>2337</v>
      </c>
      <c r="C1517">
        <v>7289</v>
      </c>
      <c r="D1517">
        <v>262</v>
      </c>
    </row>
    <row r="1518" spans="1:4" x14ac:dyDescent="0.3">
      <c r="A1518" s="330">
        <v>43176</v>
      </c>
      <c r="B1518" t="s">
        <v>2389</v>
      </c>
      <c r="C1518">
        <v>1845</v>
      </c>
      <c r="D1518">
        <v>84</v>
      </c>
    </row>
    <row r="1519" spans="1:4" x14ac:dyDescent="0.3">
      <c r="A1519" s="330">
        <v>43176</v>
      </c>
      <c r="B1519" t="s">
        <v>2390</v>
      </c>
      <c r="C1519">
        <v>8235</v>
      </c>
      <c r="D1519">
        <v>177</v>
      </c>
    </row>
    <row r="1520" spans="1:4" x14ac:dyDescent="0.3">
      <c r="A1520" s="330">
        <v>43176</v>
      </c>
      <c r="B1520" t="s">
        <v>2391</v>
      </c>
      <c r="C1520">
        <v>203</v>
      </c>
      <c r="D1520">
        <v>11</v>
      </c>
    </row>
    <row r="1521" spans="1:4" x14ac:dyDescent="0.3">
      <c r="A1521" s="330">
        <v>43176</v>
      </c>
      <c r="B1521" t="s">
        <v>2392</v>
      </c>
      <c r="C1521">
        <v>8990</v>
      </c>
      <c r="D1521">
        <v>170</v>
      </c>
    </row>
    <row r="1522" spans="1:4" x14ac:dyDescent="0.3">
      <c r="A1522" s="330">
        <v>43177</v>
      </c>
      <c r="B1522" t="s">
        <v>2379</v>
      </c>
      <c r="C1522">
        <v>5810</v>
      </c>
      <c r="D1522">
        <v>58</v>
      </c>
    </row>
    <row r="1523" spans="1:4" x14ac:dyDescent="0.3">
      <c r="A1523" s="330">
        <v>43177</v>
      </c>
      <c r="B1523" t="s">
        <v>2380</v>
      </c>
      <c r="C1523">
        <v>3773</v>
      </c>
      <c r="D1523">
        <v>41</v>
      </c>
    </row>
    <row r="1524" spans="1:4" x14ac:dyDescent="0.3">
      <c r="A1524" s="330">
        <v>43177</v>
      </c>
      <c r="B1524" t="s">
        <v>2381</v>
      </c>
      <c r="C1524">
        <v>5672</v>
      </c>
      <c r="D1524">
        <v>78</v>
      </c>
    </row>
    <row r="1525" spans="1:4" x14ac:dyDescent="0.3">
      <c r="A1525" s="330">
        <v>43177</v>
      </c>
      <c r="B1525" t="s">
        <v>2382</v>
      </c>
      <c r="C1525">
        <v>4400</v>
      </c>
      <c r="D1525">
        <v>46</v>
      </c>
    </row>
    <row r="1526" spans="1:4" x14ac:dyDescent="0.3">
      <c r="A1526" s="330">
        <v>43177</v>
      </c>
      <c r="B1526" t="s">
        <v>2383</v>
      </c>
      <c r="C1526">
        <v>10132</v>
      </c>
      <c r="D1526">
        <v>108</v>
      </c>
    </row>
    <row r="1527" spans="1:4" x14ac:dyDescent="0.3">
      <c r="A1527" s="330">
        <v>43177</v>
      </c>
      <c r="B1527" t="s">
        <v>2384</v>
      </c>
      <c r="C1527">
        <v>10186</v>
      </c>
      <c r="D1527">
        <v>110</v>
      </c>
    </row>
    <row r="1528" spans="1:4" x14ac:dyDescent="0.3">
      <c r="A1528" s="330">
        <v>43177</v>
      </c>
      <c r="B1528" t="s">
        <v>2349</v>
      </c>
      <c r="C1528">
        <v>13466</v>
      </c>
      <c r="D1528">
        <v>371</v>
      </c>
    </row>
    <row r="1529" spans="1:4" x14ac:dyDescent="0.3">
      <c r="A1529" s="330">
        <v>43177</v>
      </c>
      <c r="B1529" t="s">
        <v>2385</v>
      </c>
      <c r="C1529">
        <v>13172</v>
      </c>
      <c r="D1529">
        <v>341</v>
      </c>
    </row>
    <row r="1530" spans="1:4" x14ac:dyDescent="0.3">
      <c r="A1530" s="330">
        <v>43177</v>
      </c>
      <c r="B1530" t="s">
        <v>2386</v>
      </c>
      <c r="C1530">
        <v>5104</v>
      </c>
      <c r="D1530">
        <v>71</v>
      </c>
    </row>
    <row r="1531" spans="1:4" x14ac:dyDescent="0.3">
      <c r="A1531" s="330">
        <v>43177</v>
      </c>
      <c r="B1531" t="s">
        <v>2387</v>
      </c>
      <c r="C1531">
        <v>5159</v>
      </c>
      <c r="D1531">
        <v>112</v>
      </c>
    </row>
    <row r="1532" spans="1:4" x14ac:dyDescent="0.3">
      <c r="A1532" s="330">
        <v>43177</v>
      </c>
      <c r="B1532" t="s">
        <v>2326</v>
      </c>
      <c r="C1532">
        <v>12529</v>
      </c>
      <c r="D1532">
        <v>327</v>
      </c>
    </row>
    <row r="1533" spans="1:4" x14ac:dyDescent="0.3">
      <c r="A1533" s="330">
        <v>43177</v>
      </c>
      <c r="B1533" t="s">
        <v>2388</v>
      </c>
      <c r="C1533">
        <v>13835</v>
      </c>
      <c r="D1533">
        <v>314</v>
      </c>
    </row>
    <row r="1534" spans="1:4" x14ac:dyDescent="0.3">
      <c r="A1534" s="330">
        <v>43177</v>
      </c>
      <c r="B1534" t="s">
        <v>2327</v>
      </c>
      <c r="C1534">
        <v>10646</v>
      </c>
      <c r="D1534">
        <v>367</v>
      </c>
    </row>
    <row r="1535" spans="1:4" x14ac:dyDescent="0.3">
      <c r="A1535" s="330">
        <v>43177</v>
      </c>
      <c r="B1535" t="s">
        <v>2346</v>
      </c>
      <c r="C1535">
        <v>15616</v>
      </c>
      <c r="D1535">
        <v>428</v>
      </c>
    </row>
    <row r="1536" spans="1:4" x14ac:dyDescent="0.3">
      <c r="A1536" s="330">
        <v>43177</v>
      </c>
      <c r="B1536" t="s">
        <v>2347</v>
      </c>
      <c r="C1536">
        <v>13436</v>
      </c>
      <c r="D1536">
        <v>464</v>
      </c>
    </row>
    <row r="1537" spans="1:4" x14ac:dyDescent="0.3">
      <c r="A1537" s="330">
        <v>43177</v>
      </c>
      <c r="B1537" t="s">
        <v>2337</v>
      </c>
      <c r="C1537">
        <v>5817</v>
      </c>
      <c r="D1537">
        <v>213</v>
      </c>
    </row>
    <row r="1538" spans="1:4" x14ac:dyDescent="0.3">
      <c r="A1538" s="330">
        <v>43177</v>
      </c>
      <c r="B1538" t="s">
        <v>2389</v>
      </c>
      <c r="C1538">
        <v>825</v>
      </c>
      <c r="D1538">
        <v>11</v>
      </c>
    </row>
    <row r="1539" spans="1:4" x14ac:dyDescent="0.3">
      <c r="A1539" s="330">
        <v>43177</v>
      </c>
      <c r="B1539" t="s">
        <v>2390</v>
      </c>
      <c r="C1539">
        <v>5428</v>
      </c>
      <c r="D1539">
        <v>54</v>
      </c>
    </row>
    <row r="1540" spans="1:4" x14ac:dyDescent="0.3">
      <c r="A1540" s="330">
        <v>43177</v>
      </c>
      <c r="B1540" t="s">
        <v>2391</v>
      </c>
      <c r="C1540">
        <v>90</v>
      </c>
      <c r="D1540">
        <v>7</v>
      </c>
    </row>
    <row r="1541" spans="1:4" x14ac:dyDescent="0.3">
      <c r="A1541" s="330">
        <v>43177</v>
      </c>
      <c r="B1541" t="s">
        <v>2392</v>
      </c>
      <c r="C1541">
        <v>5711</v>
      </c>
      <c r="D1541">
        <v>65</v>
      </c>
    </row>
    <row r="1542" spans="1:4" x14ac:dyDescent="0.3">
      <c r="A1542" s="330">
        <v>43178</v>
      </c>
      <c r="B1542" t="s">
        <v>2379</v>
      </c>
      <c r="C1542">
        <v>13521</v>
      </c>
      <c r="D1542">
        <v>700</v>
      </c>
    </row>
    <row r="1543" spans="1:4" x14ac:dyDescent="0.3">
      <c r="A1543" s="330">
        <v>43178</v>
      </c>
      <c r="B1543" t="s">
        <v>2380</v>
      </c>
      <c r="C1543">
        <v>10076</v>
      </c>
      <c r="D1543">
        <v>449</v>
      </c>
    </row>
    <row r="1544" spans="1:4" x14ac:dyDescent="0.3">
      <c r="A1544" s="330">
        <v>43178</v>
      </c>
      <c r="B1544" t="s">
        <v>2381</v>
      </c>
      <c r="C1544">
        <v>11840</v>
      </c>
      <c r="D1544">
        <v>645</v>
      </c>
    </row>
    <row r="1545" spans="1:4" x14ac:dyDescent="0.3">
      <c r="A1545" s="330">
        <v>43178</v>
      </c>
      <c r="B1545" t="s">
        <v>2382</v>
      </c>
      <c r="C1545">
        <v>10838</v>
      </c>
      <c r="D1545">
        <v>401</v>
      </c>
    </row>
    <row r="1546" spans="1:4" x14ac:dyDescent="0.3">
      <c r="A1546" s="330">
        <v>43178</v>
      </c>
      <c r="B1546" t="s">
        <v>2383</v>
      </c>
      <c r="C1546">
        <v>24188</v>
      </c>
      <c r="D1546">
        <v>1136</v>
      </c>
    </row>
    <row r="1547" spans="1:4" x14ac:dyDescent="0.3">
      <c r="A1547" s="330">
        <v>43178</v>
      </c>
      <c r="B1547" t="s">
        <v>2384</v>
      </c>
      <c r="C1547">
        <v>22694</v>
      </c>
      <c r="D1547">
        <v>992</v>
      </c>
    </row>
    <row r="1548" spans="1:4" x14ac:dyDescent="0.3">
      <c r="A1548" s="330">
        <v>43178</v>
      </c>
      <c r="B1548" t="s">
        <v>2349</v>
      </c>
      <c r="C1548">
        <v>22429</v>
      </c>
      <c r="D1548">
        <v>931</v>
      </c>
    </row>
    <row r="1549" spans="1:4" x14ac:dyDescent="0.3">
      <c r="A1549" s="330">
        <v>43178</v>
      </c>
      <c r="B1549" t="s">
        <v>2385</v>
      </c>
      <c r="C1549">
        <v>24011</v>
      </c>
      <c r="D1549">
        <v>939</v>
      </c>
    </row>
    <row r="1550" spans="1:4" x14ac:dyDescent="0.3">
      <c r="A1550" s="330">
        <v>43178</v>
      </c>
      <c r="B1550" t="s">
        <v>2386</v>
      </c>
      <c r="C1550">
        <v>10569</v>
      </c>
      <c r="D1550">
        <v>455</v>
      </c>
    </row>
    <row r="1551" spans="1:4" x14ac:dyDescent="0.3">
      <c r="A1551" s="330">
        <v>43178</v>
      </c>
      <c r="B1551" t="s">
        <v>2387</v>
      </c>
      <c r="C1551">
        <v>11446</v>
      </c>
      <c r="D1551">
        <v>745</v>
      </c>
    </row>
    <row r="1552" spans="1:4" x14ac:dyDescent="0.3">
      <c r="A1552" s="330">
        <v>43178</v>
      </c>
      <c r="B1552" t="s">
        <v>2326</v>
      </c>
      <c r="C1552">
        <v>25489</v>
      </c>
      <c r="D1552">
        <v>1956</v>
      </c>
    </row>
    <row r="1553" spans="1:4" x14ac:dyDescent="0.3">
      <c r="A1553" s="330">
        <v>43178</v>
      </c>
      <c r="B1553" t="s">
        <v>2388</v>
      </c>
      <c r="C1553">
        <v>28643</v>
      </c>
      <c r="D1553">
        <v>2050</v>
      </c>
    </row>
    <row r="1554" spans="1:4" x14ac:dyDescent="0.3">
      <c r="A1554" s="330">
        <v>43178</v>
      </c>
      <c r="B1554" t="s">
        <v>2327</v>
      </c>
      <c r="C1554">
        <v>18566</v>
      </c>
      <c r="D1554">
        <v>1297</v>
      </c>
    </row>
    <row r="1555" spans="1:4" x14ac:dyDescent="0.3">
      <c r="A1555" s="330">
        <v>43178</v>
      </c>
      <c r="B1555" t="s">
        <v>2346</v>
      </c>
      <c r="C1555">
        <v>25327</v>
      </c>
      <c r="D1555">
        <v>1469</v>
      </c>
    </row>
    <row r="1556" spans="1:4" x14ac:dyDescent="0.3">
      <c r="A1556" s="330">
        <v>43178</v>
      </c>
      <c r="B1556" t="s">
        <v>2347</v>
      </c>
      <c r="C1556">
        <v>20725</v>
      </c>
      <c r="D1556">
        <v>1350</v>
      </c>
    </row>
    <row r="1557" spans="1:4" x14ac:dyDescent="0.3">
      <c r="A1557" s="330">
        <v>43178</v>
      </c>
      <c r="B1557" t="s">
        <v>2337</v>
      </c>
      <c r="C1557">
        <v>10363</v>
      </c>
      <c r="D1557">
        <v>493</v>
      </c>
    </row>
    <row r="1558" spans="1:4" x14ac:dyDescent="0.3">
      <c r="A1558" s="330">
        <v>43178</v>
      </c>
      <c r="B1558" t="s">
        <v>2389</v>
      </c>
      <c r="C1558">
        <v>3349</v>
      </c>
      <c r="D1558">
        <v>161</v>
      </c>
    </row>
    <row r="1559" spans="1:4" x14ac:dyDescent="0.3">
      <c r="A1559" s="330">
        <v>43178</v>
      </c>
      <c r="B1559" t="s">
        <v>2390</v>
      </c>
      <c r="C1559">
        <v>9906</v>
      </c>
      <c r="D1559">
        <v>354</v>
      </c>
    </row>
    <row r="1560" spans="1:4" x14ac:dyDescent="0.3">
      <c r="A1560" s="330">
        <v>43178</v>
      </c>
      <c r="B1560" t="s">
        <v>2391</v>
      </c>
      <c r="C1560">
        <v>193</v>
      </c>
      <c r="D1560">
        <v>33</v>
      </c>
    </row>
    <row r="1561" spans="1:4" x14ac:dyDescent="0.3">
      <c r="A1561" s="330">
        <v>43178</v>
      </c>
      <c r="B1561" t="s">
        <v>2392</v>
      </c>
      <c r="C1561">
        <v>11303</v>
      </c>
      <c r="D1561">
        <v>393</v>
      </c>
    </row>
    <row r="1562" spans="1:4" x14ac:dyDescent="0.3">
      <c r="A1562" s="330">
        <v>43179</v>
      </c>
      <c r="B1562" t="s">
        <v>2379</v>
      </c>
      <c r="C1562">
        <v>13925</v>
      </c>
      <c r="D1562">
        <v>774</v>
      </c>
    </row>
    <row r="1563" spans="1:4" x14ac:dyDescent="0.3">
      <c r="A1563" s="330">
        <v>43179</v>
      </c>
      <c r="B1563" t="s">
        <v>2380</v>
      </c>
      <c r="C1563">
        <v>10720</v>
      </c>
      <c r="D1563">
        <v>471</v>
      </c>
    </row>
    <row r="1564" spans="1:4" x14ac:dyDescent="0.3">
      <c r="A1564" s="330">
        <v>43179</v>
      </c>
      <c r="B1564" t="s">
        <v>2381</v>
      </c>
      <c r="C1564">
        <v>12575</v>
      </c>
      <c r="D1564">
        <v>717</v>
      </c>
    </row>
    <row r="1565" spans="1:4" x14ac:dyDescent="0.3">
      <c r="A1565" s="330">
        <v>43179</v>
      </c>
      <c r="B1565" t="s">
        <v>2382</v>
      </c>
      <c r="C1565">
        <v>11364</v>
      </c>
      <c r="D1565">
        <v>473</v>
      </c>
    </row>
    <row r="1566" spans="1:4" x14ac:dyDescent="0.3">
      <c r="A1566" s="330">
        <v>43179</v>
      </c>
      <c r="B1566" t="s">
        <v>2383</v>
      </c>
      <c r="C1566">
        <v>25097</v>
      </c>
      <c r="D1566">
        <v>1270</v>
      </c>
    </row>
    <row r="1567" spans="1:4" x14ac:dyDescent="0.3">
      <c r="A1567" s="330">
        <v>43179</v>
      </c>
      <c r="B1567" t="s">
        <v>2384</v>
      </c>
      <c r="C1567">
        <v>23894</v>
      </c>
      <c r="D1567">
        <v>1091</v>
      </c>
    </row>
    <row r="1568" spans="1:4" x14ac:dyDescent="0.3">
      <c r="A1568" s="330">
        <v>43179</v>
      </c>
      <c r="B1568" t="s">
        <v>2349</v>
      </c>
      <c r="C1568">
        <v>22891</v>
      </c>
      <c r="D1568">
        <v>882</v>
      </c>
    </row>
    <row r="1569" spans="1:4" x14ac:dyDescent="0.3">
      <c r="A1569" s="330">
        <v>43179</v>
      </c>
      <c r="B1569" t="s">
        <v>2385</v>
      </c>
      <c r="C1569">
        <v>24699</v>
      </c>
      <c r="D1569">
        <v>849</v>
      </c>
    </row>
    <row r="1570" spans="1:4" x14ac:dyDescent="0.3">
      <c r="A1570" s="330">
        <v>43179</v>
      </c>
      <c r="B1570" t="s">
        <v>2386</v>
      </c>
      <c r="C1570">
        <v>10768</v>
      </c>
      <c r="D1570">
        <v>393</v>
      </c>
    </row>
    <row r="1571" spans="1:4" x14ac:dyDescent="0.3">
      <c r="A1571" s="330">
        <v>43179</v>
      </c>
      <c r="B1571" t="s">
        <v>2387</v>
      </c>
      <c r="C1571">
        <v>12102</v>
      </c>
      <c r="D1571">
        <v>811</v>
      </c>
    </row>
    <row r="1572" spans="1:4" x14ac:dyDescent="0.3">
      <c r="A1572" s="330">
        <v>43179</v>
      </c>
      <c r="B1572" t="s">
        <v>2326</v>
      </c>
      <c r="C1572">
        <v>26279</v>
      </c>
      <c r="D1572">
        <v>1901</v>
      </c>
    </row>
    <row r="1573" spans="1:4" x14ac:dyDescent="0.3">
      <c r="A1573" s="330">
        <v>43179</v>
      </c>
      <c r="B1573" t="s">
        <v>2388</v>
      </c>
      <c r="C1573">
        <v>30617</v>
      </c>
      <c r="D1573">
        <v>2311</v>
      </c>
    </row>
    <row r="1574" spans="1:4" x14ac:dyDescent="0.3">
      <c r="A1574" s="330">
        <v>43179</v>
      </c>
      <c r="B1574" t="s">
        <v>2327</v>
      </c>
      <c r="C1574">
        <v>19057</v>
      </c>
      <c r="D1574">
        <v>1303</v>
      </c>
    </row>
    <row r="1575" spans="1:4" x14ac:dyDescent="0.3">
      <c r="A1575" s="330">
        <v>43179</v>
      </c>
      <c r="B1575" t="s">
        <v>2346</v>
      </c>
      <c r="C1575">
        <v>26528</v>
      </c>
      <c r="D1575">
        <v>1844</v>
      </c>
    </row>
    <row r="1576" spans="1:4" x14ac:dyDescent="0.3">
      <c r="A1576" s="330">
        <v>43179</v>
      </c>
      <c r="B1576" t="s">
        <v>2347</v>
      </c>
      <c r="C1576">
        <v>21636</v>
      </c>
      <c r="D1576">
        <v>1739</v>
      </c>
    </row>
    <row r="1577" spans="1:4" x14ac:dyDescent="0.3">
      <c r="A1577" s="330">
        <v>43179</v>
      </c>
      <c r="B1577" t="s">
        <v>2337</v>
      </c>
      <c r="C1577">
        <v>10805</v>
      </c>
      <c r="D1577">
        <v>467</v>
      </c>
    </row>
    <row r="1578" spans="1:4" x14ac:dyDescent="0.3">
      <c r="A1578" s="330">
        <v>43179</v>
      </c>
      <c r="B1578" t="s">
        <v>2389</v>
      </c>
      <c r="C1578">
        <v>3417</v>
      </c>
      <c r="D1578">
        <v>180</v>
      </c>
    </row>
    <row r="1579" spans="1:4" x14ac:dyDescent="0.3">
      <c r="A1579" s="330">
        <v>43179</v>
      </c>
      <c r="B1579" t="s">
        <v>2390</v>
      </c>
      <c r="C1579">
        <v>10272</v>
      </c>
      <c r="D1579">
        <v>375</v>
      </c>
    </row>
    <row r="1580" spans="1:4" x14ac:dyDescent="0.3">
      <c r="A1580" s="330">
        <v>43179</v>
      </c>
      <c r="B1580" t="s">
        <v>2391</v>
      </c>
      <c r="C1580">
        <v>258</v>
      </c>
      <c r="D1580">
        <v>38</v>
      </c>
    </row>
    <row r="1581" spans="1:4" x14ac:dyDescent="0.3">
      <c r="A1581" s="330">
        <v>43179</v>
      </c>
      <c r="B1581" t="s">
        <v>2392</v>
      </c>
      <c r="C1581">
        <v>11792</v>
      </c>
      <c r="D1581">
        <v>395</v>
      </c>
    </row>
    <row r="1582" spans="1:4" x14ac:dyDescent="0.3">
      <c r="A1582" s="330">
        <v>43180</v>
      </c>
      <c r="B1582" t="s">
        <v>2379</v>
      </c>
      <c r="C1582">
        <v>13920</v>
      </c>
      <c r="D1582">
        <v>739</v>
      </c>
    </row>
    <row r="1583" spans="1:4" x14ac:dyDescent="0.3">
      <c r="A1583" s="330">
        <v>43180</v>
      </c>
      <c r="B1583" t="s">
        <v>2380</v>
      </c>
      <c r="C1583">
        <v>10838</v>
      </c>
      <c r="D1583">
        <v>533</v>
      </c>
    </row>
    <row r="1584" spans="1:4" x14ac:dyDescent="0.3">
      <c r="A1584" s="330">
        <v>43180</v>
      </c>
      <c r="B1584" t="s">
        <v>2381</v>
      </c>
      <c r="C1584">
        <v>12627</v>
      </c>
      <c r="D1584">
        <v>643</v>
      </c>
    </row>
    <row r="1585" spans="1:4" x14ac:dyDescent="0.3">
      <c r="A1585" s="330">
        <v>43180</v>
      </c>
      <c r="B1585" t="s">
        <v>2382</v>
      </c>
      <c r="C1585">
        <v>11338</v>
      </c>
      <c r="D1585">
        <v>503</v>
      </c>
    </row>
    <row r="1586" spans="1:4" x14ac:dyDescent="0.3">
      <c r="A1586" s="330">
        <v>43180</v>
      </c>
      <c r="B1586" t="s">
        <v>2383</v>
      </c>
      <c r="C1586">
        <v>25317</v>
      </c>
      <c r="D1586">
        <v>1269</v>
      </c>
    </row>
    <row r="1587" spans="1:4" x14ac:dyDescent="0.3">
      <c r="A1587" s="330">
        <v>43180</v>
      </c>
      <c r="B1587" t="s">
        <v>2384</v>
      </c>
      <c r="C1587">
        <v>23926</v>
      </c>
      <c r="D1587">
        <v>1069</v>
      </c>
    </row>
    <row r="1588" spans="1:4" x14ac:dyDescent="0.3">
      <c r="A1588" s="330">
        <v>43180</v>
      </c>
      <c r="B1588" t="s">
        <v>2349</v>
      </c>
      <c r="C1588">
        <v>23521</v>
      </c>
      <c r="D1588">
        <v>862</v>
      </c>
    </row>
    <row r="1589" spans="1:4" x14ac:dyDescent="0.3">
      <c r="A1589" s="330">
        <v>43180</v>
      </c>
      <c r="B1589" t="s">
        <v>2385</v>
      </c>
      <c r="C1589">
        <v>24897</v>
      </c>
      <c r="D1589">
        <v>915</v>
      </c>
    </row>
    <row r="1590" spans="1:4" x14ac:dyDescent="0.3">
      <c r="A1590" s="330">
        <v>43180</v>
      </c>
      <c r="B1590" t="s">
        <v>2386</v>
      </c>
      <c r="C1590">
        <v>10914</v>
      </c>
      <c r="D1590">
        <v>467</v>
      </c>
    </row>
    <row r="1591" spans="1:4" x14ac:dyDescent="0.3">
      <c r="A1591" s="330">
        <v>43180</v>
      </c>
      <c r="B1591" t="s">
        <v>2387</v>
      </c>
      <c r="C1591">
        <v>12025</v>
      </c>
      <c r="D1591">
        <v>714</v>
      </c>
    </row>
    <row r="1592" spans="1:4" x14ac:dyDescent="0.3">
      <c r="A1592" s="330">
        <v>43180</v>
      </c>
      <c r="B1592" t="s">
        <v>2326</v>
      </c>
      <c r="C1592">
        <v>28535</v>
      </c>
      <c r="D1592">
        <v>1996</v>
      </c>
    </row>
    <row r="1593" spans="1:4" x14ac:dyDescent="0.3">
      <c r="A1593" s="330">
        <v>43180</v>
      </c>
      <c r="B1593" t="s">
        <v>2388</v>
      </c>
      <c r="C1593">
        <v>29227</v>
      </c>
      <c r="D1593">
        <v>2026</v>
      </c>
    </row>
    <row r="1594" spans="1:4" x14ac:dyDescent="0.3">
      <c r="A1594" s="330">
        <v>43180</v>
      </c>
      <c r="B1594" t="s">
        <v>2327</v>
      </c>
      <c r="C1594">
        <v>20379</v>
      </c>
      <c r="D1594">
        <v>1406</v>
      </c>
    </row>
    <row r="1595" spans="1:4" x14ac:dyDescent="0.3">
      <c r="A1595" s="330">
        <v>43180</v>
      </c>
      <c r="B1595" t="s">
        <v>2346</v>
      </c>
      <c r="C1595">
        <v>25633</v>
      </c>
      <c r="D1595">
        <v>1476</v>
      </c>
    </row>
    <row r="1596" spans="1:4" x14ac:dyDescent="0.3">
      <c r="A1596" s="330">
        <v>43180</v>
      </c>
      <c r="B1596" t="s">
        <v>2347</v>
      </c>
      <c r="C1596">
        <v>20875</v>
      </c>
      <c r="D1596">
        <v>1351</v>
      </c>
    </row>
    <row r="1597" spans="1:4" x14ac:dyDescent="0.3">
      <c r="A1597" s="330">
        <v>43180</v>
      </c>
      <c r="B1597" t="s">
        <v>2337</v>
      </c>
      <c r="C1597">
        <v>11409</v>
      </c>
      <c r="D1597">
        <v>484</v>
      </c>
    </row>
    <row r="1598" spans="1:4" x14ac:dyDescent="0.3">
      <c r="A1598" s="330">
        <v>43180</v>
      </c>
      <c r="B1598" t="s">
        <v>2389</v>
      </c>
      <c r="C1598">
        <v>3091</v>
      </c>
      <c r="D1598">
        <v>160</v>
      </c>
    </row>
    <row r="1599" spans="1:4" x14ac:dyDescent="0.3">
      <c r="A1599" s="330">
        <v>43180</v>
      </c>
      <c r="B1599" t="s">
        <v>2390</v>
      </c>
      <c r="C1599">
        <v>11147</v>
      </c>
      <c r="D1599">
        <v>381</v>
      </c>
    </row>
    <row r="1600" spans="1:4" x14ac:dyDescent="0.3">
      <c r="A1600" s="330">
        <v>43180</v>
      </c>
      <c r="B1600" t="s">
        <v>2391</v>
      </c>
      <c r="C1600">
        <v>244</v>
      </c>
      <c r="D1600">
        <v>45</v>
      </c>
    </row>
    <row r="1601" spans="1:4" x14ac:dyDescent="0.3">
      <c r="A1601" s="330">
        <v>43180</v>
      </c>
      <c r="B1601" t="s">
        <v>2392</v>
      </c>
      <c r="C1601">
        <v>12497</v>
      </c>
      <c r="D1601">
        <v>414</v>
      </c>
    </row>
    <row r="1602" spans="1:4" x14ac:dyDescent="0.3">
      <c r="A1602" s="330">
        <v>43181</v>
      </c>
      <c r="B1602" t="s">
        <v>2379</v>
      </c>
      <c r="C1602">
        <v>13747</v>
      </c>
      <c r="D1602">
        <v>790</v>
      </c>
    </row>
    <row r="1603" spans="1:4" x14ac:dyDescent="0.3">
      <c r="A1603" s="330">
        <v>43181</v>
      </c>
      <c r="B1603" t="s">
        <v>2380</v>
      </c>
      <c r="C1603">
        <v>10468</v>
      </c>
      <c r="D1603">
        <v>503</v>
      </c>
    </row>
    <row r="1604" spans="1:4" x14ac:dyDescent="0.3">
      <c r="A1604" s="330">
        <v>43181</v>
      </c>
      <c r="B1604" t="s">
        <v>2381</v>
      </c>
      <c r="C1604">
        <v>13221</v>
      </c>
      <c r="D1604">
        <v>771</v>
      </c>
    </row>
    <row r="1605" spans="1:4" x14ac:dyDescent="0.3">
      <c r="A1605" s="330">
        <v>43181</v>
      </c>
      <c r="B1605" t="s">
        <v>2382</v>
      </c>
      <c r="C1605">
        <v>11479</v>
      </c>
      <c r="D1605">
        <v>520</v>
      </c>
    </row>
    <row r="1606" spans="1:4" x14ac:dyDescent="0.3">
      <c r="A1606" s="330">
        <v>43181</v>
      </c>
      <c r="B1606" t="s">
        <v>2383</v>
      </c>
      <c r="C1606">
        <v>24762</v>
      </c>
      <c r="D1606">
        <v>1289</v>
      </c>
    </row>
    <row r="1607" spans="1:4" x14ac:dyDescent="0.3">
      <c r="A1607" s="330">
        <v>43181</v>
      </c>
      <c r="B1607" t="s">
        <v>2384</v>
      </c>
      <c r="C1607">
        <v>24656</v>
      </c>
      <c r="D1607">
        <v>1198</v>
      </c>
    </row>
    <row r="1608" spans="1:4" x14ac:dyDescent="0.3">
      <c r="A1608" s="330">
        <v>43181</v>
      </c>
      <c r="B1608" t="s">
        <v>2349</v>
      </c>
      <c r="C1608">
        <v>22437</v>
      </c>
      <c r="D1608">
        <v>813</v>
      </c>
    </row>
    <row r="1609" spans="1:4" x14ac:dyDescent="0.3">
      <c r="A1609" s="330">
        <v>43181</v>
      </c>
      <c r="B1609" t="s">
        <v>2385</v>
      </c>
      <c r="C1609">
        <v>25567</v>
      </c>
      <c r="D1609">
        <v>878</v>
      </c>
    </row>
    <row r="1610" spans="1:4" x14ac:dyDescent="0.3">
      <c r="A1610" s="330">
        <v>43181</v>
      </c>
      <c r="B1610" t="s">
        <v>2386</v>
      </c>
      <c r="C1610">
        <v>10888</v>
      </c>
      <c r="D1610">
        <v>423</v>
      </c>
    </row>
    <row r="1611" spans="1:4" x14ac:dyDescent="0.3">
      <c r="A1611" s="330">
        <v>43181</v>
      </c>
      <c r="B1611" t="s">
        <v>2387</v>
      </c>
      <c r="C1611">
        <v>11993</v>
      </c>
      <c r="D1611">
        <v>733</v>
      </c>
    </row>
    <row r="1612" spans="1:4" x14ac:dyDescent="0.3">
      <c r="A1612" s="330">
        <v>43181</v>
      </c>
      <c r="B1612" t="s">
        <v>2326</v>
      </c>
      <c r="C1612">
        <v>27180</v>
      </c>
      <c r="D1612">
        <v>1940</v>
      </c>
    </row>
    <row r="1613" spans="1:4" x14ac:dyDescent="0.3">
      <c r="A1613" s="330">
        <v>43181</v>
      </c>
      <c r="B1613" t="s">
        <v>2388</v>
      </c>
      <c r="C1613">
        <v>29530</v>
      </c>
      <c r="D1613">
        <v>2061</v>
      </c>
    </row>
    <row r="1614" spans="1:4" x14ac:dyDescent="0.3">
      <c r="A1614" s="330">
        <v>43181</v>
      </c>
      <c r="B1614" t="s">
        <v>2327</v>
      </c>
      <c r="C1614">
        <v>20731</v>
      </c>
      <c r="D1614">
        <v>1438</v>
      </c>
    </row>
    <row r="1615" spans="1:4" x14ac:dyDescent="0.3">
      <c r="A1615" s="330">
        <v>43181</v>
      </c>
      <c r="B1615" t="s">
        <v>2346</v>
      </c>
      <c r="C1615">
        <v>25346</v>
      </c>
      <c r="D1615">
        <v>1457</v>
      </c>
    </row>
    <row r="1616" spans="1:4" x14ac:dyDescent="0.3">
      <c r="A1616" s="330">
        <v>43181</v>
      </c>
      <c r="B1616" t="s">
        <v>2347</v>
      </c>
      <c r="C1616">
        <v>20822</v>
      </c>
      <c r="D1616">
        <v>1348</v>
      </c>
    </row>
    <row r="1617" spans="1:4" x14ac:dyDescent="0.3">
      <c r="A1617" s="330">
        <v>43181</v>
      </c>
      <c r="B1617" t="s">
        <v>2337</v>
      </c>
      <c r="C1617">
        <v>11841</v>
      </c>
      <c r="D1617">
        <v>460</v>
      </c>
    </row>
    <row r="1618" spans="1:4" x14ac:dyDescent="0.3">
      <c r="A1618" s="330">
        <v>43181</v>
      </c>
      <c r="B1618" t="s">
        <v>2389</v>
      </c>
      <c r="C1618">
        <v>3583</v>
      </c>
      <c r="D1618">
        <v>202</v>
      </c>
    </row>
    <row r="1619" spans="1:4" x14ac:dyDescent="0.3">
      <c r="A1619" s="330">
        <v>43181</v>
      </c>
      <c r="B1619" t="s">
        <v>2390</v>
      </c>
      <c r="C1619">
        <v>10772</v>
      </c>
      <c r="D1619">
        <v>397</v>
      </c>
    </row>
    <row r="1620" spans="1:4" x14ac:dyDescent="0.3">
      <c r="A1620" s="330">
        <v>43181</v>
      </c>
      <c r="B1620" t="s">
        <v>2391</v>
      </c>
      <c r="C1620">
        <v>238</v>
      </c>
      <c r="D1620">
        <v>32</v>
      </c>
    </row>
    <row r="1621" spans="1:4" x14ac:dyDescent="0.3">
      <c r="A1621" s="330">
        <v>43181</v>
      </c>
      <c r="B1621" t="s">
        <v>2392</v>
      </c>
      <c r="C1621">
        <v>11634</v>
      </c>
      <c r="D1621">
        <v>389</v>
      </c>
    </row>
    <row r="1622" spans="1:4" x14ac:dyDescent="0.3">
      <c r="A1622" s="330">
        <v>43182</v>
      </c>
      <c r="B1622" t="s">
        <v>2379</v>
      </c>
      <c r="C1622">
        <v>14197</v>
      </c>
      <c r="D1622">
        <v>729</v>
      </c>
    </row>
    <row r="1623" spans="1:4" x14ac:dyDescent="0.3">
      <c r="A1623" s="330">
        <v>43182</v>
      </c>
      <c r="B1623" t="s">
        <v>2380</v>
      </c>
      <c r="C1623">
        <v>10662</v>
      </c>
      <c r="D1623">
        <v>517</v>
      </c>
    </row>
    <row r="1624" spans="1:4" x14ac:dyDescent="0.3">
      <c r="A1624" s="330">
        <v>43182</v>
      </c>
      <c r="B1624" t="s">
        <v>2381</v>
      </c>
      <c r="C1624">
        <v>12843</v>
      </c>
      <c r="D1624">
        <v>697</v>
      </c>
    </row>
    <row r="1625" spans="1:4" x14ac:dyDescent="0.3">
      <c r="A1625" s="330">
        <v>43182</v>
      </c>
      <c r="B1625" t="s">
        <v>2382</v>
      </c>
      <c r="C1625">
        <v>11272</v>
      </c>
      <c r="D1625">
        <v>520</v>
      </c>
    </row>
    <row r="1626" spans="1:4" x14ac:dyDescent="0.3">
      <c r="A1626" s="330">
        <v>43182</v>
      </c>
      <c r="B1626" t="s">
        <v>2383</v>
      </c>
      <c r="C1626">
        <v>25343</v>
      </c>
      <c r="D1626">
        <v>1220</v>
      </c>
    </row>
    <row r="1627" spans="1:4" x14ac:dyDescent="0.3">
      <c r="A1627" s="330">
        <v>43182</v>
      </c>
      <c r="B1627" t="s">
        <v>2384</v>
      </c>
      <c r="C1627">
        <v>24032</v>
      </c>
      <c r="D1627">
        <v>1124</v>
      </c>
    </row>
    <row r="1628" spans="1:4" x14ac:dyDescent="0.3">
      <c r="A1628" s="330">
        <v>43182</v>
      </c>
      <c r="B1628" t="s">
        <v>2349</v>
      </c>
      <c r="C1628">
        <v>22497</v>
      </c>
      <c r="D1628">
        <v>750</v>
      </c>
    </row>
    <row r="1629" spans="1:4" x14ac:dyDescent="0.3">
      <c r="A1629" s="330">
        <v>43182</v>
      </c>
      <c r="B1629" t="s">
        <v>2385</v>
      </c>
      <c r="C1629">
        <v>24588</v>
      </c>
      <c r="D1629">
        <v>800</v>
      </c>
    </row>
    <row r="1630" spans="1:4" x14ac:dyDescent="0.3">
      <c r="A1630" s="330">
        <v>43182</v>
      </c>
      <c r="B1630" t="s">
        <v>2386</v>
      </c>
      <c r="C1630">
        <v>10282</v>
      </c>
      <c r="D1630">
        <v>411</v>
      </c>
    </row>
    <row r="1631" spans="1:4" x14ac:dyDescent="0.3">
      <c r="A1631" s="330">
        <v>43182</v>
      </c>
      <c r="B1631" t="s">
        <v>2387</v>
      </c>
      <c r="C1631">
        <v>11929</v>
      </c>
      <c r="D1631">
        <v>741</v>
      </c>
    </row>
    <row r="1632" spans="1:4" x14ac:dyDescent="0.3">
      <c r="A1632" s="330">
        <v>43182</v>
      </c>
      <c r="B1632" t="s">
        <v>2326</v>
      </c>
      <c r="C1632">
        <v>26456</v>
      </c>
      <c r="D1632">
        <v>1842</v>
      </c>
    </row>
    <row r="1633" spans="1:4" x14ac:dyDescent="0.3">
      <c r="A1633" s="330">
        <v>43182</v>
      </c>
      <c r="B1633" t="s">
        <v>2388</v>
      </c>
      <c r="C1633">
        <v>28165</v>
      </c>
      <c r="D1633">
        <v>1960</v>
      </c>
    </row>
    <row r="1634" spans="1:4" x14ac:dyDescent="0.3">
      <c r="A1634" s="330">
        <v>43182</v>
      </c>
      <c r="B1634" t="s">
        <v>2327</v>
      </c>
      <c r="C1634">
        <v>20236</v>
      </c>
      <c r="D1634">
        <v>1248</v>
      </c>
    </row>
    <row r="1635" spans="1:4" x14ac:dyDescent="0.3">
      <c r="A1635" s="330">
        <v>43182</v>
      </c>
      <c r="B1635" t="s">
        <v>2346</v>
      </c>
      <c r="C1635">
        <v>24253</v>
      </c>
      <c r="D1635">
        <v>1374</v>
      </c>
    </row>
    <row r="1636" spans="1:4" x14ac:dyDescent="0.3">
      <c r="A1636" s="330">
        <v>43182</v>
      </c>
      <c r="B1636" t="s">
        <v>2347</v>
      </c>
      <c r="C1636">
        <v>19780</v>
      </c>
      <c r="D1636">
        <v>1262</v>
      </c>
    </row>
    <row r="1637" spans="1:4" x14ac:dyDescent="0.3">
      <c r="A1637" s="330">
        <v>43182</v>
      </c>
      <c r="B1637" t="s">
        <v>2337</v>
      </c>
      <c r="C1637">
        <v>11112</v>
      </c>
      <c r="D1637">
        <v>454</v>
      </c>
    </row>
    <row r="1638" spans="1:4" x14ac:dyDescent="0.3">
      <c r="A1638" s="330">
        <v>43182</v>
      </c>
      <c r="B1638" t="s">
        <v>2389</v>
      </c>
      <c r="C1638">
        <v>3525</v>
      </c>
      <c r="D1638">
        <v>195</v>
      </c>
    </row>
    <row r="1639" spans="1:4" x14ac:dyDescent="0.3">
      <c r="A1639" s="330">
        <v>43182</v>
      </c>
      <c r="B1639" t="s">
        <v>2390</v>
      </c>
      <c r="C1639">
        <v>10834</v>
      </c>
      <c r="D1639">
        <v>344</v>
      </c>
    </row>
    <row r="1640" spans="1:4" x14ac:dyDescent="0.3">
      <c r="A1640" s="330">
        <v>43182</v>
      </c>
      <c r="B1640" t="s">
        <v>2391</v>
      </c>
      <c r="C1640">
        <v>240</v>
      </c>
      <c r="D1640">
        <v>31</v>
      </c>
    </row>
    <row r="1641" spans="1:4" x14ac:dyDescent="0.3">
      <c r="A1641" s="330">
        <v>43182</v>
      </c>
      <c r="B1641" t="s">
        <v>2392</v>
      </c>
      <c r="C1641">
        <v>12233</v>
      </c>
      <c r="D1641">
        <v>412</v>
      </c>
    </row>
    <row r="1642" spans="1:4" x14ac:dyDescent="0.3">
      <c r="A1642" s="330">
        <v>43183</v>
      </c>
      <c r="B1642" t="s">
        <v>2379</v>
      </c>
      <c r="C1642">
        <v>9402</v>
      </c>
      <c r="D1642">
        <v>235</v>
      </c>
    </row>
    <row r="1643" spans="1:4" x14ac:dyDescent="0.3">
      <c r="A1643" s="330">
        <v>43183</v>
      </c>
      <c r="B1643" t="s">
        <v>2380</v>
      </c>
      <c r="C1643">
        <v>6399</v>
      </c>
      <c r="D1643">
        <v>167</v>
      </c>
    </row>
    <row r="1644" spans="1:4" x14ac:dyDescent="0.3">
      <c r="A1644" s="330">
        <v>43183</v>
      </c>
      <c r="B1644" t="s">
        <v>2381</v>
      </c>
      <c r="C1644">
        <v>8697</v>
      </c>
      <c r="D1644">
        <v>195</v>
      </c>
    </row>
    <row r="1645" spans="1:4" x14ac:dyDescent="0.3">
      <c r="A1645" s="330">
        <v>43183</v>
      </c>
      <c r="B1645" t="s">
        <v>2382</v>
      </c>
      <c r="C1645">
        <v>6722</v>
      </c>
      <c r="D1645">
        <v>161</v>
      </c>
    </row>
    <row r="1646" spans="1:4" x14ac:dyDescent="0.3">
      <c r="A1646" s="330">
        <v>43183</v>
      </c>
      <c r="B1646" t="s">
        <v>2383</v>
      </c>
      <c r="C1646">
        <v>16144</v>
      </c>
      <c r="D1646">
        <v>395</v>
      </c>
    </row>
    <row r="1647" spans="1:4" x14ac:dyDescent="0.3">
      <c r="A1647" s="330">
        <v>43183</v>
      </c>
      <c r="B1647" t="s">
        <v>2384</v>
      </c>
      <c r="C1647">
        <v>15444</v>
      </c>
      <c r="D1647">
        <v>337</v>
      </c>
    </row>
    <row r="1648" spans="1:4" x14ac:dyDescent="0.3">
      <c r="A1648" s="330">
        <v>43183</v>
      </c>
      <c r="B1648" t="s">
        <v>2349</v>
      </c>
      <c r="C1648">
        <v>15368</v>
      </c>
      <c r="D1648">
        <v>498</v>
      </c>
    </row>
    <row r="1649" spans="1:4" x14ac:dyDescent="0.3">
      <c r="A1649" s="330">
        <v>43183</v>
      </c>
      <c r="B1649" t="s">
        <v>2385</v>
      </c>
      <c r="C1649">
        <v>15418</v>
      </c>
      <c r="D1649">
        <v>457</v>
      </c>
    </row>
    <row r="1650" spans="1:4" x14ac:dyDescent="0.3">
      <c r="A1650" s="330">
        <v>43183</v>
      </c>
      <c r="B1650" t="s">
        <v>2386</v>
      </c>
      <c r="C1650">
        <v>7210</v>
      </c>
      <c r="D1650">
        <v>214</v>
      </c>
    </row>
    <row r="1651" spans="1:4" x14ac:dyDescent="0.3">
      <c r="A1651" s="330">
        <v>43183</v>
      </c>
      <c r="B1651" t="s">
        <v>2387</v>
      </c>
      <c r="C1651">
        <v>7149</v>
      </c>
      <c r="D1651">
        <v>298</v>
      </c>
    </row>
    <row r="1652" spans="1:4" x14ac:dyDescent="0.3">
      <c r="A1652" s="330">
        <v>43183</v>
      </c>
      <c r="B1652" t="s">
        <v>2326</v>
      </c>
      <c r="C1652">
        <v>17299</v>
      </c>
      <c r="D1652">
        <v>604</v>
      </c>
    </row>
    <row r="1653" spans="1:4" x14ac:dyDescent="0.3">
      <c r="A1653" s="330">
        <v>43183</v>
      </c>
      <c r="B1653" t="s">
        <v>2388</v>
      </c>
      <c r="C1653">
        <v>17793</v>
      </c>
      <c r="D1653">
        <v>594</v>
      </c>
    </row>
    <row r="1654" spans="1:4" x14ac:dyDescent="0.3">
      <c r="A1654" s="330">
        <v>43183</v>
      </c>
      <c r="B1654" t="s">
        <v>2327</v>
      </c>
      <c r="C1654">
        <v>12640</v>
      </c>
      <c r="D1654">
        <v>567</v>
      </c>
    </row>
    <row r="1655" spans="1:4" x14ac:dyDescent="0.3">
      <c r="A1655" s="330">
        <v>43183</v>
      </c>
      <c r="B1655" t="s">
        <v>2346</v>
      </c>
      <c r="C1655">
        <v>15710</v>
      </c>
      <c r="D1655">
        <v>637</v>
      </c>
    </row>
    <row r="1656" spans="1:4" x14ac:dyDescent="0.3">
      <c r="A1656" s="330">
        <v>43183</v>
      </c>
      <c r="B1656" t="s">
        <v>2347</v>
      </c>
      <c r="C1656">
        <v>13247</v>
      </c>
      <c r="D1656">
        <v>617</v>
      </c>
    </row>
    <row r="1657" spans="1:4" x14ac:dyDescent="0.3">
      <c r="A1657" s="330">
        <v>43183</v>
      </c>
      <c r="B1657" t="s">
        <v>2337</v>
      </c>
      <c r="C1657">
        <v>5880</v>
      </c>
      <c r="D1657">
        <v>259</v>
      </c>
    </row>
    <row r="1658" spans="1:4" x14ac:dyDescent="0.3">
      <c r="A1658" s="330">
        <v>43183</v>
      </c>
      <c r="B1658" t="s">
        <v>2389</v>
      </c>
      <c r="C1658">
        <v>1805</v>
      </c>
      <c r="D1658">
        <v>55</v>
      </c>
    </row>
    <row r="1659" spans="1:4" x14ac:dyDescent="0.3">
      <c r="A1659" s="330">
        <v>43183</v>
      </c>
      <c r="B1659" t="s">
        <v>2390</v>
      </c>
      <c r="C1659">
        <v>8399</v>
      </c>
      <c r="D1659">
        <v>178</v>
      </c>
    </row>
    <row r="1660" spans="1:4" x14ac:dyDescent="0.3">
      <c r="A1660" s="330">
        <v>43183</v>
      </c>
      <c r="B1660" t="s">
        <v>2391</v>
      </c>
      <c r="C1660">
        <v>253</v>
      </c>
      <c r="D1660">
        <v>8</v>
      </c>
    </row>
    <row r="1661" spans="1:4" x14ac:dyDescent="0.3">
      <c r="A1661" s="330">
        <v>43183</v>
      </c>
      <c r="B1661" t="s">
        <v>2392</v>
      </c>
      <c r="C1661">
        <v>9439</v>
      </c>
      <c r="D1661">
        <v>166</v>
      </c>
    </row>
    <row r="1662" spans="1:4" x14ac:dyDescent="0.3">
      <c r="A1662" s="330">
        <v>43184</v>
      </c>
      <c r="B1662" t="s">
        <v>2379</v>
      </c>
      <c r="C1662">
        <v>6993</v>
      </c>
      <c r="D1662">
        <v>74</v>
      </c>
    </row>
    <row r="1663" spans="1:4" x14ac:dyDescent="0.3">
      <c r="A1663" s="330">
        <v>43184</v>
      </c>
      <c r="B1663" t="s">
        <v>2380</v>
      </c>
      <c r="C1663">
        <v>4562</v>
      </c>
      <c r="D1663">
        <v>59</v>
      </c>
    </row>
    <row r="1664" spans="1:4" x14ac:dyDescent="0.3">
      <c r="A1664" s="330">
        <v>43184</v>
      </c>
      <c r="B1664" t="s">
        <v>2381</v>
      </c>
      <c r="C1664">
        <v>6367</v>
      </c>
      <c r="D1664">
        <v>75</v>
      </c>
    </row>
    <row r="1665" spans="1:4" x14ac:dyDescent="0.3">
      <c r="A1665" s="330">
        <v>43184</v>
      </c>
      <c r="B1665" t="s">
        <v>2382</v>
      </c>
      <c r="C1665">
        <v>5180</v>
      </c>
      <c r="D1665">
        <v>59</v>
      </c>
    </row>
    <row r="1666" spans="1:4" x14ac:dyDescent="0.3">
      <c r="A1666" s="330">
        <v>43184</v>
      </c>
      <c r="B1666" t="s">
        <v>2383</v>
      </c>
      <c r="C1666">
        <v>11737</v>
      </c>
      <c r="D1666">
        <v>131</v>
      </c>
    </row>
    <row r="1667" spans="1:4" x14ac:dyDescent="0.3">
      <c r="A1667" s="330">
        <v>43184</v>
      </c>
      <c r="B1667" t="s">
        <v>2384</v>
      </c>
      <c r="C1667">
        <v>11579</v>
      </c>
      <c r="D1667">
        <v>118</v>
      </c>
    </row>
    <row r="1668" spans="1:4" x14ac:dyDescent="0.3">
      <c r="A1668" s="330">
        <v>43184</v>
      </c>
      <c r="B1668" t="s">
        <v>2349</v>
      </c>
      <c r="C1668">
        <v>13867</v>
      </c>
      <c r="D1668">
        <v>308</v>
      </c>
    </row>
    <row r="1669" spans="1:4" x14ac:dyDescent="0.3">
      <c r="A1669" s="330">
        <v>43184</v>
      </c>
      <c r="B1669" t="s">
        <v>2385</v>
      </c>
      <c r="C1669">
        <v>13691</v>
      </c>
      <c r="D1669">
        <v>295</v>
      </c>
    </row>
    <row r="1670" spans="1:4" x14ac:dyDescent="0.3">
      <c r="A1670" s="330">
        <v>43184</v>
      </c>
      <c r="B1670" t="s">
        <v>2386</v>
      </c>
      <c r="C1670">
        <v>5872</v>
      </c>
      <c r="D1670">
        <v>70</v>
      </c>
    </row>
    <row r="1671" spans="1:4" x14ac:dyDescent="0.3">
      <c r="A1671" s="330">
        <v>43184</v>
      </c>
      <c r="B1671" t="s">
        <v>2387</v>
      </c>
      <c r="C1671">
        <v>5979</v>
      </c>
      <c r="D1671">
        <v>98</v>
      </c>
    </row>
    <row r="1672" spans="1:4" x14ac:dyDescent="0.3">
      <c r="A1672" s="330">
        <v>43184</v>
      </c>
      <c r="B1672" t="s">
        <v>2326</v>
      </c>
      <c r="C1672">
        <v>13519</v>
      </c>
      <c r="D1672">
        <v>276</v>
      </c>
    </row>
    <row r="1673" spans="1:4" x14ac:dyDescent="0.3">
      <c r="A1673" s="330">
        <v>43184</v>
      </c>
      <c r="B1673" t="s">
        <v>2388</v>
      </c>
      <c r="C1673">
        <v>15097</v>
      </c>
      <c r="D1673">
        <v>298</v>
      </c>
    </row>
    <row r="1674" spans="1:4" x14ac:dyDescent="0.3">
      <c r="A1674" s="330">
        <v>43184</v>
      </c>
      <c r="B1674" t="s">
        <v>2327</v>
      </c>
      <c r="C1674">
        <v>11206</v>
      </c>
      <c r="D1674">
        <v>318</v>
      </c>
    </row>
    <row r="1675" spans="1:4" x14ac:dyDescent="0.3">
      <c r="A1675" s="330">
        <v>43184</v>
      </c>
      <c r="B1675" t="s">
        <v>2346</v>
      </c>
      <c r="C1675">
        <v>15266</v>
      </c>
      <c r="D1675">
        <v>376</v>
      </c>
    </row>
    <row r="1676" spans="1:4" x14ac:dyDescent="0.3">
      <c r="A1676" s="330">
        <v>43184</v>
      </c>
      <c r="B1676" t="s">
        <v>2347</v>
      </c>
      <c r="C1676">
        <v>13289</v>
      </c>
      <c r="D1676">
        <v>419</v>
      </c>
    </row>
    <row r="1677" spans="1:4" x14ac:dyDescent="0.3">
      <c r="A1677" s="330">
        <v>43184</v>
      </c>
      <c r="B1677" t="s">
        <v>2337</v>
      </c>
      <c r="C1677">
        <v>5465</v>
      </c>
      <c r="D1677">
        <v>181</v>
      </c>
    </row>
    <row r="1678" spans="1:4" x14ac:dyDescent="0.3">
      <c r="A1678" s="330">
        <v>43184</v>
      </c>
      <c r="B1678" t="s">
        <v>2389</v>
      </c>
      <c r="C1678">
        <v>1322</v>
      </c>
      <c r="D1678">
        <v>23</v>
      </c>
    </row>
    <row r="1679" spans="1:4" x14ac:dyDescent="0.3">
      <c r="A1679" s="330">
        <v>43184</v>
      </c>
      <c r="B1679" t="s">
        <v>2390</v>
      </c>
      <c r="C1679">
        <v>6525</v>
      </c>
      <c r="D1679">
        <v>67</v>
      </c>
    </row>
    <row r="1680" spans="1:4" x14ac:dyDescent="0.3">
      <c r="A1680" s="330">
        <v>43184</v>
      </c>
      <c r="B1680" t="s">
        <v>2391</v>
      </c>
      <c r="C1680">
        <v>216</v>
      </c>
      <c r="D1680">
        <v>4</v>
      </c>
    </row>
    <row r="1681" spans="1:4" x14ac:dyDescent="0.3">
      <c r="A1681" s="330">
        <v>43184</v>
      </c>
      <c r="B1681" t="s">
        <v>2392</v>
      </c>
      <c r="C1681">
        <v>6700</v>
      </c>
      <c r="D1681">
        <v>69</v>
      </c>
    </row>
    <row r="1682" spans="1:4" x14ac:dyDescent="0.3">
      <c r="A1682" s="330">
        <v>43185</v>
      </c>
      <c r="B1682" t="s">
        <v>2379</v>
      </c>
      <c r="C1682">
        <v>12781</v>
      </c>
      <c r="D1682">
        <v>736</v>
      </c>
    </row>
    <row r="1683" spans="1:4" x14ac:dyDescent="0.3">
      <c r="A1683" s="330">
        <v>43185</v>
      </c>
      <c r="B1683" t="s">
        <v>2380</v>
      </c>
      <c r="C1683">
        <v>9524</v>
      </c>
      <c r="D1683">
        <v>515</v>
      </c>
    </row>
    <row r="1684" spans="1:4" x14ac:dyDescent="0.3">
      <c r="A1684" s="330">
        <v>43185</v>
      </c>
      <c r="B1684" t="s">
        <v>2381</v>
      </c>
      <c r="C1684">
        <v>11730</v>
      </c>
      <c r="D1684">
        <v>688</v>
      </c>
    </row>
    <row r="1685" spans="1:4" x14ac:dyDescent="0.3">
      <c r="A1685" s="330">
        <v>43185</v>
      </c>
      <c r="B1685" t="s">
        <v>2382</v>
      </c>
      <c r="C1685">
        <v>10230</v>
      </c>
      <c r="D1685">
        <v>526</v>
      </c>
    </row>
    <row r="1686" spans="1:4" x14ac:dyDescent="0.3">
      <c r="A1686" s="330">
        <v>43185</v>
      </c>
      <c r="B1686" t="s">
        <v>2383</v>
      </c>
      <c r="C1686">
        <v>22768</v>
      </c>
      <c r="D1686">
        <v>1260</v>
      </c>
    </row>
    <row r="1687" spans="1:4" x14ac:dyDescent="0.3">
      <c r="A1687" s="330">
        <v>43185</v>
      </c>
      <c r="B1687" t="s">
        <v>2384</v>
      </c>
      <c r="C1687">
        <v>21877</v>
      </c>
      <c r="D1687">
        <v>1144</v>
      </c>
    </row>
    <row r="1688" spans="1:4" x14ac:dyDescent="0.3">
      <c r="A1688" s="330">
        <v>43185</v>
      </c>
      <c r="B1688" t="s">
        <v>2349</v>
      </c>
      <c r="C1688">
        <v>20389</v>
      </c>
      <c r="D1688">
        <v>862</v>
      </c>
    </row>
    <row r="1689" spans="1:4" x14ac:dyDescent="0.3">
      <c r="A1689" s="330">
        <v>43185</v>
      </c>
      <c r="B1689" t="s">
        <v>2385</v>
      </c>
      <c r="C1689">
        <v>21181</v>
      </c>
      <c r="D1689">
        <v>843</v>
      </c>
    </row>
    <row r="1690" spans="1:4" x14ac:dyDescent="0.3">
      <c r="A1690" s="330">
        <v>43185</v>
      </c>
      <c r="B1690" t="s">
        <v>2386</v>
      </c>
      <c r="C1690">
        <v>9520</v>
      </c>
      <c r="D1690">
        <v>412</v>
      </c>
    </row>
    <row r="1691" spans="1:4" x14ac:dyDescent="0.3">
      <c r="A1691" s="330">
        <v>43185</v>
      </c>
      <c r="B1691" t="s">
        <v>2387</v>
      </c>
      <c r="C1691">
        <v>11178</v>
      </c>
      <c r="D1691">
        <v>779</v>
      </c>
    </row>
    <row r="1692" spans="1:4" x14ac:dyDescent="0.3">
      <c r="A1692" s="330">
        <v>43185</v>
      </c>
      <c r="B1692" t="s">
        <v>2326</v>
      </c>
      <c r="C1692">
        <v>24553</v>
      </c>
      <c r="D1692">
        <v>1956</v>
      </c>
    </row>
    <row r="1693" spans="1:4" x14ac:dyDescent="0.3">
      <c r="A1693" s="330">
        <v>43185</v>
      </c>
      <c r="B1693" t="s">
        <v>2388</v>
      </c>
      <c r="C1693">
        <v>26030</v>
      </c>
      <c r="D1693">
        <v>2074</v>
      </c>
    </row>
    <row r="1694" spans="1:4" x14ac:dyDescent="0.3">
      <c r="A1694" s="330">
        <v>43185</v>
      </c>
      <c r="B1694" t="s">
        <v>2327</v>
      </c>
      <c r="C1694">
        <v>16518</v>
      </c>
      <c r="D1694">
        <v>1280</v>
      </c>
    </row>
    <row r="1695" spans="1:4" x14ac:dyDescent="0.3">
      <c r="A1695" s="330">
        <v>43185</v>
      </c>
      <c r="B1695" t="s">
        <v>2346</v>
      </c>
      <c r="C1695">
        <v>23234</v>
      </c>
      <c r="D1695">
        <v>1471</v>
      </c>
    </row>
    <row r="1696" spans="1:4" x14ac:dyDescent="0.3">
      <c r="A1696" s="330">
        <v>43185</v>
      </c>
      <c r="B1696" t="s">
        <v>2347</v>
      </c>
      <c r="C1696">
        <v>19099</v>
      </c>
      <c r="D1696">
        <v>1327</v>
      </c>
    </row>
    <row r="1697" spans="1:4" x14ac:dyDescent="0.3">
      <c r="A1697" s="330">
        <v>43185</v>
      </c>
      <c r="B1697" t="s">
        <v>2337</v>
      </c>
      <c r="C1697">
        <v>8621</v>
      </c>
      <c r="D1697">
        <v>439</v>
      </c>
    </row>
    <row r="1698" spans="1:4" x14ac:dyDescent="0.3">
      <c r="A1698" s="330">
        <v>43185</v>
      </c>
      <c r="B1698" t="s">
        <v>2389</v>
      </c>
      <c r="C1698">
        <v>3231</v>
      </c>
      <c r="D1698">
        <v>164</v>
      </c>
    </row>
    <row r="1699" spans="1:4" x14ac:dyDescent="0.3">
      <c r="A1699" s="330">
        <v>43185</v>
      </c>
      <c r="B1699" t="s">
        <v>2390</v>
      </c>
      <c r="C1699">
        <v>9212</v>
      </c>
      <c r="D1699">
        <v>363</v>
      </c>
    </row>
    <row r="1700" spans="1:4" x14ac:dyDescent="0.3">
      <c r="A1700" s="330">
        <v>43185</v>
      </c>
      <c r="B1700" t="s">
        <v>2391</v>
      </c>
      <c r="C1700">
        <v>222</v>
      </c>
      <c r="D1700">
        <v>38</v>
      </c>
    </row>
    <row r="1701" spans="1:4" x14ac:dyDescent="0.3">
      <c r="A1701" s="330">
        <v>43185</v>
      </c>
      <c r="B1701" t="s">
        <v>2392</v>
      </c>
      <c r="C1701">
        <v>10709</v>
      </c>
      <c r="D1701">
        <v>391</v>
      </c>
    </row>
    <row r="1702" spans="1:4" x14ac:dyDescent="0.3">
      <c r="A1702" s="330">
        <v>43186</v>
      </c>
      <c r="B1702" t="s">
        <v>2379</v>
      </c>
      <c r="C1702">
        <v>12937</v>
      </c>
      <c r="D1702">
        <v>711</v>
      </c>
    </row>
    <row r="1703" spans="1:4" x14ac:dyDescent="0.3">
      <c r="A1703" s="330">
        <v>43186</v>
      </c>
      <c r="B1703" t="s">
        <v>2380</v>
      </c>
      <c r="C1703">
        <v>9852</v>
      </c>
      <c r="D1703">
        <v>539</v>
      </c>
    </row>
    <row r="1704" spans="1:4" x14ac:dyDescent="0.3">
      <c r="A1704" s="330">
        <v>43186</v>
      </c>
      <c r="B1704" t="s">
        <v>2381</v>
      </c>
      <c r="C1704">
        <v>11958</v>
      </c>
      <c r="D1704">
        <v>678</v>
      </c>
    </row>
    <row r="1705" spans="1:4" x14ac:dyDescent="0.3">
      <c r="A1705" s="330">
        <v>43186</v>
      </c>
      <c r="B1705" t="s">
        <v>2382</v>
      </c>
      <c r="C1705">
        <v>10754</v>
      </c>
      <c r="D1705">
        <v>571</v>
      </c>
    </row>
    <row r="1706" spans="1:4" x14ac:dyDescent="0.3">
      <c r="A1706" s="330">
        <v>43186</v>
      </c>
      <c r="B1706" t="s">
        <v>2383</v>
      </c>
      <c r="C1706">
        <v>23165</v>
      </c>
      <c r="D1706">
        <v>1237</v>
      </c>
    </row>
    <row r="1707" spans="1:4" x14ac:dyDescent="0.3">
      <c r="A1707" s="330">
        <v>43186</v>
      </c>
      <c r="B1707" t="s">
        <v>2384</v>
      </c>
      <c r="C1707">
        <v>22567</v>
      </c>
      <c r="D1707">
        <v>1143</v>
      </c>
    </row>
    <row r="1708" spans="1:4" x14ac:dyDescent="0.3">
      <c r="A1708" s="330">
        <v>43186</v>
      </c>
      <c r="B1708" t="s">
        <v>2349</v>
      </c>
      <c r="C1708">
        <v>20942</v>
      </c>
      <c r="D1708">
        <v>875</v>
      </c>
    </row>
    <row r="1709" spans="1:4" x14ac:dyDescent="0.3">
      <c r="A1709" s="330">
        <v>43186</v>
      </c>
      <c r="B1709" t="s">
        <v>2385</v>
      </c>
      <c r="C1709">
        <v>23124</v>
      </c>
      <c r="D1709">
        <v>928</v>
      </c>
    </row>
    <row r="1710" spans="1:4" x14ac:dyDescent="0.3">
      <c r="A1710" s="330">
        <v>43186</v>
      </c>
      <c r="B1710" t="s">
        <v>2386</v>
      </c>
      <c r="C1710">
        <v>9573</v>
      </c>
      <c r="D1710">
        <v>434</v>
      </c>
    </row>
    <row r="1711" spans="1:4" x14ac:dyDescent="0.3">
      <c r="A1711" s="330">
        <v>43186</v>
      </c>
      <c r="B1711" t="s">
        <v>2387</v>
      </c>
      <c r="C1711">
        <v>11662</v>
      </c>
      <c r="D1711">
        <v>757</v>
      </c>
    </row>
    <row r="1712" spans="1:4" x14ac:dyDescent="0.3">
      <c r="A1712" s="330">
        <v>43186</v>
      </c>
      <c r="B1712" t="s">
        <v>2326</v>
      </c>
      <c r="C1712">
        <v>26567</v>
      </c>
      <c r="D1712">
        <v>2227</v>
      </c>
    </row>
    <row r="1713" spans="1:4" x14ac:dyDescent="0.3">
      <c r="A1713" s="330">
        <v>43186</v>
      </c>
      <c r="B1713" t="s">
        <v>2388</v>
      </c>
      <c r="C1713">
        <v>26054</v>
      </c>
      <c r="D1713">
        <v>2102</v>
      </c>
    </row>
    <row r="1714" spans="1:4" x14ac:dyDescent="0.3">
      <c r="A1714" s="330">
        <v>43186</v>
      </c>
      <c r="B1714" t="s">
        <v>2327</v>
      </c>
      <c r="C1714">
        <v>18879</v>
      </c>
      <c r="D1714">
        <v>1541</v>
      </c>
    </row>
    <row r="1715" spans="1:4" x14ac:dyDescent="0.3">
      <c r="A1715" s="330">
        <v>43186</v>
      </c>
      <c r="B1715" t="s">
        <v>2346</v>
      </c>
      <c r="C1715">
        <v>23294</v>
      </c>
      <c r="D1715">
        <v>1532</v>
      </c>
    </row>
    <row r="1716" spans="1:4" x14ac:dyDescent="0.3">
      <c r="A1716" s="330">
        <v>43186</v>
      </c>
      <c r="B1716" t="s">
        <v>2347</v>
      </c>
      <c r="C1716">
        <v>18886</v>
      </c>
      <c r="D1716">
        <v>1368</v>
      </c>
    </row>
    <row r="1717" spans="1:4" x14ac:dyDescent="0.3">
      <c r="A1717" s="330">
        <v>43186</v>
      </c>
      <c r="B1717" t="s">
        <v>2337</v>
      </c>
      <c r="C1717">
        <v>10605</v>
      </c>
      <c r="D1717">
        <v>517</v>
      </c>
    </row>
    <row r="1718" spans="1:4" x14ac:dyDescent="0.3">
      <c r="A1718" s="330">
        <v>43186</v>
      </c>
      <c r="B1718" t="s">
        <v>2389</v>
      </c>
      <c r="C1718">
        <v>3555</v>
      </c>
      <c r="D1718">
        <v>177</v>
      </c>
    </row>
    <row r="1719" spans="1:4" x14ac:dyDescent="0.3">
      <c r="A1719" s="330">
        <v>43186</v>
      </c>
      <c r="B1719" t="s">
        <v>2390</v>
      </c>
      <c r="C1719">
        <v>9775</v>
      </c>
      <c r="D1719">
        <v>373</v>
      </c>
    </row>
    <row r="1720" spans="1:4" x14ac:dyDescent="0.3">
      <c r="A1720" s="330">
        <v>43186</v>
      </c>
      <c r="B1720" t="s">
        <v>2391</v>
      </c>
      <c r="C1720">
        <v>243</v>
      </c>
      <c r="D1720">
        <v>45</v>
      </c>
    </row>
    <row r="1721" spans="1:4" x14ac:dyDescent="0.3">
      <c r="A1721" s="330">
        <v>43186</v>
      </c>
      <c r="B1721" t="s">
        <v>2392</v>
      </c>
      <c r="C1721">
        <v>11310</v>
      </c>
      <c r="D1721">
        <v>383</v>
      </c>
    </row>
    <row r="1722" spans="1:4" x14ac:dyDescent="0.3">
      <c r="A1722" s="330">
        <v>43187</v>
      </c>
      <c r="B1722" t="s">
        <v>2379</v>
      </c>
      <c r="C1722">
        <v>13204</v>
      </c>
      <c r="D1722">
        <v>699</v>
      </c>
    </row>
    <row r="1723" spans="1:4" x14ac:dyDescent="0.3">
      <c r="A1723" s="330">
        <v>43187</v>
      </c>
      <c r="B1723" t="s">
        <v>2380</v>
      </c>
      <c r="C1723">
        <v>9831</v>
      </c>
      <c r="D1723">
        <v>511</v>
      </c>
    </row>
    <row r="1724" spans="1:4" x14ac:dyDescent="0.3">
      <c r="A1724" s="330">
        <v>43187</v>
      </c>
      <c r="B1724" t="s">
        <v>2381</v>
      </c>
      <c r="C1724">
        <v>12642</v>
      </c>
      <c r="D1724">
        <v>705</v>
      </c>
    </row>
    <row r="1725" spans="1:4" x14ac:dyDescent="0.3">
      <c r="A1725" s="330">
        <v>43187</v>
      </c>
      <c r="B1725" t="s">
        <v>2382</v>
      </c>
      <c r="C1725">
        <v>10907</v>
      </c>
      <c r="D1725">
        <v>538</v>
      </c>
    </row>
    <row r="1726" spans="1:4" x14ac:dyDescent="0.3">
      <c r="A1726" s="330">
        <v>43187</v>
      </c>
      <c r="B1726" t="s">
        <v>2383</v>
      </c>
      <c r="C1726">
        <v>23437</v>
      </c>
      <c r="D1726">
        <v>1199</v>
      </c>
    </row>
    <row r="1727" spans="1:4" x14ac:dyDescent="0.3">
      <c r="A1727" s="330">
        <v>43187</v>
      </c>
      <c r="B1727" t="s">
        <v>2384</v>
      </c>
      <c r="C1727">
        <v>23360</v>
      </c>
      <c r="D1727">
        <v>1122</v>
      </c>
    </row>
    <row r="1728" spans="1:4" x14ac:dyDescent="0.3">
      <c r="A1728" s="330">
        <v>43187</v>
      </c>
      <c r="B1728" t="s">
        <v>2349</v>
      </c>
      <c r="C1728">
        <v>22073</v>
      </c>
      <c r="D1728">
        <v>857</v>
      </c>
    </row>
    <row r="1729" spans="1:4" x14ac:dyDescent="0.3">
      <c r="A1729" s="330">
        <v>43187</v>
      </c>
      <c r="B1729" t="s">
        <v>2385</v>
      </c>
      <c r="C1729">
        <v>23860</v>
      </c>
      <c r="D1729">
        <v>952</v>
      </c>
    </row>
    <row r="1730" spans="1:4" x14ac:dyDescent="0.3">
      <c r="A1730" s="330">
        <v>43187</v>
      </c>
      <c r="B1730" t="s">
        <v>2386</v>
      </c>
      <c r="C1730">
        <v>9898</v>
      </c>
      <c r="D1730">
        <v>434</v>
      </c>
    </row>
    <row r="1731" spans="1:4" x14ac:dyDescent="0.3">
      <c r="A1731" s="330">
        <v>43187</v>
      </c>
      <c r="B1731" t="s">
        <v>2387</v>
      </c>
      <c r="C1731">
        <v>12352</v>
      </c>
      <c r="D1731">
        <v>757</v>
      </c>
    </row>
    <row r="1732" spans="1:4" x14ac:dyDescent="0.3">
      <c r="A1732" s="330">
        <v>43187</v>
      </c>
      <c r="B1732" t="s">
        <v>2326</v>
      </c>
      <c r="C1732">
        <v>26340</v>
      </c>
      <c r="D1732">
        <v>2025</v>
      </c>
    </row>
    <row r="1733" spans="1:4" x14ac:dyDescent="0.3">
      <c r="A1733" s="330">
        <v>43187</v>
      </c>
      <c r="B1733" t="s">
        <v>2388</v>
      </c>
      <c r="C1733">
        <v>28054</v>
      </c>
      <c r="D1733">
        <v>2101</v>
      </c>
    </row>
    <row r="1734" spans="1:4" x14ac:dyDescent="0.3">
      <c r="A1734" s="330">
        <v>43187</v>
      </c>
      <c r="B1734" t="s">
        <v>2327</v>
      </c>
      <c r="C1734">
        <v>19390</v>
      </c>
      <c r="D1734">
        <v>1404</v>
      </c>
    </row>
    <row r="1735" spans="1:4" x14ac:dyDescent="0.3">
      <c r="A1735" s="330">
        <v>43187</v>
      </c>
      <c r="B1735" t="s">
        <v>2346</v>
      </c>
      <c r="C1735">
        <v>24626</v>
      </c>
      <c r="D1735">
        <v>1520</v>
      </c>
    </row>
    <row r="1736" spans="1:4" x14ac:dyDescent="0.3">
      <c r="A1736" s="330">
        <v>43187</v>
      </c>
      <c r="B1736" t="s">
        <v>2347</v>
      </c>
      <c r="C1736">
        <v>20233</v>
      </c>
      <c r="D1736">
        <v>1412</v>
      </c>
    </row>
    <row r="1737" spans="1:4" x14ac:dyDescent="0.3">
      <c r="A1737" s="330">
        <v>43187</v>
      </c>
      <c r="B1737" t="s">
        <v>2337</v>
      </c>
      <c r="C1737">
        <v>11196</v>
      </c>
      <c r="D1737">
        <v>464</v>
      </c>
    </row>
    <row r="1738" spans="1:4" x14ac:dyDescent="0.3">
      <c r="A1738" s="330">
        <v>43187</v>
      </c>
      <c r="B1738" t="s">
        <v>2389</v>
      </c>
      <c r="C1738">
        <v>3433</v>
      </c>
      <c r="D1738">
        <v>186</v>
      </c>
    </row>
    <row r="1739" spans="1:4" x14ac:dyDescent="0.3">
      <c r="A1739" s="330">
        <v>43187</v>
      </c>
      <c r="B1739" t="s">
        <v>2390</v>
      </c>
      <c r="C1739">
        <v>10712</v>
      </c>
      <c r="D1739">
        <v>394</v>
      </c>
    </row>
    <row r="1740" spans="1:4" x14ac:dyDescent="0.3">
      <c r="A1740" s="330">
        <v>43187</v>
      </c>
      <c r="B1740" t="s">
        <v>2391</v>
      </c>
      <c r="C1740">
        <v>210</v>
      </c>
      <c r="D1740">
        <v>26</v>
      </c>
    </row>
    <row r="1741" spans="1:4" x14ac:dyDescent="0.3">
      <c r="A1741" s="330">
        <v>43187</v>
      </c>
      <c r="B1741" t="s">
        <v>2392</v>
      </c>
      <c r="C1741">
        <v>11964</v>
      </c>
      <c r="D1741">
        <v>398</v>
      </c>
    </row>
    <row r="1742" spans="1:4" x14ac:dyDescent="0.3">
      <c r="A1742" s="330">
        <v>43188</v>
      </c>
      <c r="B1742" t="s">
        <v>2379</v>
      </c>
      <c r="C1742">
        <v>13674</v>
      </c>
      <c r="D1742">
        <v>772</v>
      </c>
    </row>
    <row r="1743" spans="1:4" x14ac:dyDescent="0.3">
      <c r="A1743" s="330">
        <v>43188</v>
      </c>
      <c r="B1743" t="s">
        <v>2380</v>
      </c>
      <c r="C1743">
        <v>9896</v>
      </c>
      <c r="D1743">
        <v>493</v>
      </c>
    </row>
    <row r="1744" spans="1:4" x14ac:dyDescent="0.3">
      <c r="A1744" s="330">
        <v>43188</v>
      </c>
      <c r="B1744" t="s">
        <v>2381</v>
      </c>
      <c r="C1744">
        <v>12346</v>
      </c>
      <c r="D1744">
        <v>701</v>
      </c>
    </row>
    <row r="1745" spans="1:4" x14ac:dyDescent="0.3">
      <c r="A1745" s="330">
        <v>43188</v>
      </c>
      <c r="B1745" t="s">
        <v>2382</v>
      </c>
      <c r="C1745">
        <v>10680</v>
      </c>
      <c r="D1745">
        <v>496</v>
      </c>
    </row>
    <row r="1746" spans="1:4" x14ac:dyDescent="0.3">
      <c r="A1746" s="330">
        <v>43188</v>
      </c>
      <c r="B1746" t="s">
        <v>2383</v>
      </c>
      <c r="C1746">
        <v>23950</v>
      </c>
      <c r="D1746">
        <v>1301</v>
      </c>
    </row>
    <row r="1747" spans="1:4" x14ac:dyDescent="0.3">
      <c r="A1747" s="330">
        <v>43188</v>
      </c>
      <c r="B1747" t="s">
        <v>2384</v>
      </c>
      <c r="C1747">
        <v>22974</v>
      </c>
      <c r="D1747">
        <v>1103</v>
      </c>
    </row>
    <row r="1748" spans="1:4" x14ac:dyDescent="0.3">
      <c r="A1748" s="330">
        <v>43188</v>
      </c>
      <c r="B1748" t="s">
        <v>2349</v>
      </c>
      <c r="C1748">
        <v>21997</v>
      </c>
      <c r="D1748">
        <v>875</v>
      </c>
    </row>
    <row r="1749" spans="1:4" x14ac:dyDescent="0.3">
      <c r="A1749" s="330">
        <v>43188</v>
      </c>
      <c r="B1749" t="s">
        <v>2385</v>
      </c>
      <c r="C1749">
        <v>23709</v>
      </c>
      <c r="D1749">
        <v>932</v>
      </c>
    </row>
    <row r="1750" spans="1:4" x14ac:dyDescent="0.3">
      <c r="A1750" s="330">
        <v>43188</v>
      </c>
      <c r="B1750" t="s">
        <v>2386</v>
      </c>
      <c r="C1750">
        <v>10273</v>
      </c>
      <c r="D1750">
        <v>446</v>
      </c>
    </row>
    <row r="1751" spans="1:4" x14ac:dyDescent="0.3">
      <c r="A1751" s="330">
        <v>43188</v>
      </c>
      <c r="B1751" t="s">
        <v>2387</v>
      </c>
      <c r="C1751">
        <v>11401</v>
      </c>
      <c r="D1751">
        <v>728</v>
      </c>
    </row>
    <row r="1752" spans="1:4" x14ac:dyDescent="0.3">
      <c r="A1752" s="330">
        <v>43188</v>
      </c>
      <c r="B1752" t="s">
        <v>2326</v>
      </c>
      <c r="C1752">
        <v>26554</v>
      </c>
      <c r="D1752">
        <v>2004</v>
      </c>
    </row>
    <row r="1753" spans="1:4" x14ac:dyDescent="0.3">
      <c r="A1753" s="330">
        <v>43188</v>
      </c>
      <c r="B1753" t="s">
        <v>2388</v>
      </c>
      <c r="C1753">
        <v>27632</v>
      </c>
      <c r="D1753">
        <v>2007</v>
      </c>
    </row>
    <row r="1754" spans="1:4" x14ac:dyDescent="0.3">
      <c r="A1754" s="330">
        <v>43188</v>
      </c>
      <c r="B1754" t="s">
        <v>2327</v>
      </c>
      <c r="C1754">
        <v>19840</v>
      </c>
      <c r="D1754">
        <v>1425</v>
      </c>
    </row>
    <row r="1755" spans="1:4" x14ac:dyDescent="0.3">
      <c r="A1755" s="330">
        <v>43188</v>
      </c>
      <c r="B1755" t="s">
        <v>2346</v>
      </c>
      <c r="C1755">
        <v>23565</v>
      </c>
      <c r="D1755">
        <v>1434</v>
      </c>
    </row>
    <row r="1756" spans="1:4" x14ac:dyDescent="0.3">
      <c r="A1756" s="330">
        <v>43188</v>
      </c>
      <c r="B1756" t="s">
        <v>2347</v>
      </c>
      <c r="C1756">
        <v>19022</v>
      </c>
      <c r="D1756">
        <v>1280</v>
      </c>
    </row>
    <row r="1757" spans="1:4" x14ac:dyDescent="0.3">
      <c r="A1757" s="330">
        <v>43188</v>
      </c>
      <c r="B1757" t="s">
        <v>2337</v>
      </c>
      <c r="C1757">
        <v>10362</v>
      </c>
      <c r="D1757">
        <v>453</v>
      </c>
    </row>
    <row r="1758" spans="1:4" x14ac:dyDescent="0.3">
      <c r="A1758" s="330">
        <v>43188</v>
      </c>
      <c r="B1758" t="s">
        <v>2389</v>
      </c>
      <c r="C1758">
        <v>3588</v>
      </c>
      <c r="D1758">
        <v>174</v>
      </c>
    </row>
    <row r="1759" spans="1:4" x14ac:dyDescent="0.3">
      <c r="A1759" s="330">
        <v>43188</v>
      </c>
      <c r="B1759" t="s">
        <v>2390</v>
      </c>
      <c r="C1759">
        <v>10545</v>
      </c>
      <c r="D1759">
        <v>375</v>
      </c>
    </row>
    <row r="1760" spans="1:4" x14ac:dyDescent="0.3">
      <c r="A1760" s="330">
        <v>43188</v>
      </c>
      <c r="B1760" t="s">
        <v>2391</v>
      </c>
      <c r="C1760">
        <v>286</v>
      </c>
      <c r="D1760">
        <v>43</v>
      </c>
    </row>
    <row r="1761" spans="1:4" x14ac:dyDescent="0.3">
      <c r="A1761" s="330">
        <v>43188</v>
      </c>
      <c r="B1761" t="s">
        <v>2392</v>
      </c>
      <c r="C1761">
        <v>12603</v>
      </c>
      <c r="D1761">
        <v>417</v>
      </c>
    </row>
    <row r="1762" spans="1:4" x14ac:dyDescent="0.3">
      <c r="A1762" s="330">
        <v>43189</v>
      </c>
      <c r="B1762" t="s">
        <v>2379</v>
      </c>
      <c r="C1762">
        <v>5762</v>
      </c>
      <c r="D1762">
        <v>73</v>
      </c>
    </row>
    <row r="1763" spans="1:4" x14ac:dyDescent="0.3">
      <c r="A1763" s="330">
        <v>43189</v>
      </c>
      <c r="B1763" t="s">
        <v>2380</v>
      </c>
      <c r="C1763">
        <v>3890</v>
      </c>
      <c r="D1763">
        <v>50</v>
      </c>
    </row>
    <row r="1764" spans="1:4" x14ac:dyDescent="0.3">
      <c r="A1764" s="330">
        <v>43189</v>
      </c>
      <c r="B1764" t="s">
        <v>2381</v>
      </c>
      <c r="C1764">
        <v>5208</v>
      </c>
      <c r="D1764">
        <v>58</v>
      </c>
    </row>
    <row r="1765" spans="1:4" x14ac:dyDescent="0.3">
      <c r="A1765" s="330">
        <v>43189</v>
      </c>
      <c r="B1765" t="s">
        <v>2382</v>
      </c>
      <c r="C1765">
        <v>4267</v>
      </c>
      <c r="D1765">
        <v>40</v>
      </c>
    </row>
    <row r="1766" spans="1:4" x14ac:dyDescent="0.3">
      <c r="A1766" s="330">
        <v>43189</v>
      </c>
      <c r="B1766" t="s">
        <v>2383</v>
      </c>
      <c r="C1766">
        <v>9852</v>
      </c>
      <c r="D1766">
        <v>118</v>
      </c>
    </row>
    <row r="1767" spans="1:4" x14ac:dyDescent="0.3">
      <c r="A1767" s="330">
        <v>43189</v>
      </c>
      <c r="B1767" t="s">
        <v>2384</v>
      </c>
      <c r="C1767">
        <v>9566</v>
      </c>
      <c r="D1767">
        <v>90</v>
      </c>
    </row>
    <row r="1768" spans="1:4" x14ac:dyDescent="0.3">
      <c r="A1768" s="330">
        <v>43189</v>
      </c>
      <c r="B1768" t="s">
        <v>2349</v>
      </c>
      <c r="C1768">
        <v>12819</v>
      </c>
      <c r="D1768">
        <v>286</v>
      </c>
    </row>
    <row r="1769" spans="1:4" x14ac:dyDescent="0.3">
      <c r="A1769" s="330">
        <v>43189</v>
      </c>
      <c r="B1769" t="s">
        <v>2385</v>
      </c>
      <c r="C1769">
        <v>12165</v>
      </c>
      <c r="D1769">
        <v>315</v>
      </c>
    </row>
    <row r="1770" spans="1:4" x14ac:dyDescent="0.3">
      <c r="A1770" s="330">
        <v>43189</v>
      </c>
      <c r="B1770" t="s">
        <v>2386</v>
      </c>
      <c r="C1770">
        <v>4982</v>
      </c>
      <c r="D1770">
        <v>83</v>
      </c>
    </row>
    <row r="1771" spans="1:4" x14ac:dyDescent="0.3">
      <c r="A1771" s="330">
        <v>43189</v>
      </c>
      <c r="B1771" t="s">
        <v>2387</v>
      </c>
      <c r="C1771">
        <v>5288</v>
      </c>
      <c r="D1771">
        <v>107</v>
      </c>
    </row>
    <row r="1772" spans="1:4" x14ac:dyDescent="0.3">
      <c r="A1772" s="330">
        <v>43189</v>
      </c>
      <c r="B1772" t="s">
        <v>2326</v>
      </c>
      <c r="C1772">
        <v>13670</v>
      </c>
      <c r="D1772">
        <v>343</v>
      </c>
    </row>
    <row r="1773" spans="1:4" x14ac:dyDescent="0.3">
      <c r="A1773" s="330">
        <v>43189</v>
      </c>
      <c r="B1773" t="s">
        <v>2388</v>
      </c>
      <c r="C1773">
        <v>14090</v>
      </c>
      <c r="D1773">
        <v>379</v>
      </c>
    </row>
    <row r="1774" spans="1:4" x14ac:dyDescent="0.3">
      <c r="A1774" s="330">
        <v>43189</v>
      </c>
      <c r="B1774" t="s">
        <v>2327</v>
      </c>
      <c r="C1774">
        <v>11104</v>
      </c>
      <c r="D1774">
        <v>355</v>
      </c>
    </row>
    <row r="1775" spans="1:4" x14ac:dyDescent="0.3">
      <c r="A1775" s="330">
        <v>43189</v>
      </c>
      <c r="B1775" t="s">
        <v>2346</v>
      </c>
      <c r="C1775">
        <v>14441</v>
      </c>
      <c r="D1775">
        <v>439</v>
      </c>
    </row>
    <row r="1776" spans="1:4" x14ac:dyDescent="0.3">
      <c r="A1776" s="330">
        <v>43189</v>
      </c>
      <c r="B1776" t="s">
        <v>2347</v>
      </c>
      <c r="C1776">
        <v>12419</v>
      </c>
      <c r="D1776">
        <v>421</v>
      </c>
    </row>
    <row r="1777" spans="1:4" x14ac:dyDescent="0.3">
      <c r="A1777" s="330">
        <v>43189</v>
      </c>
      <c r="B1777" t="s">
        <v>2337</v>
      </c>
      <c r="C1777">
        <v>5187</v>
      </c>
      <c r="D1777">
        <v>187</v>
      </c>
    </row>
    <row r="1778" spans="1:4" x14ac:dyDescent="0.3">
      <c r="A1778" s="330">
        <v>43189</v>
      </c>
      <c r="B1778" t="s">
        <v>2389</v>
      </c>
      <c r="C1778">
        <v>1532</v>
      </c>
      <c r="D1778">
        <v>34</v>
      </c>
    </row>
    <row r="1779" spans="1:4" x14ac:dyDescent="0.3">
      <c r="A1779" s="330">
        <v>43189</v>
      </c>
      <c r="B1779" t="s">
        <v>2390</v>
      </c>
      <c r="C1779">
        <v>5785</v>
      </c>
      <c r="D1779">
        <v>60</v>
      </c>
    </row>
    <row r="1780" spans="1:4" x14ac:dyDescent="0.3">
      <c r="A1780" s="330">
        <v>43189</v>
      </c>
      <c r="B1780" t="s">
        <v>2391</v>
      </c>
      <c r="C1780">
        <v>211</v>
      </c>
      <c r="D1780">
        <v>2</v>
      </c>
    </row>
    <row r="1781" spans="1:4" x14ac:dyDescent="0.3">
      <c r="A1781" s="330">
        <v>43189</v>
      </c>
      <c r="B1781" t="s">
        <v>2392</v>
      </c>
      <c r="C1781">
        <v>5742</v>
      </c>
      <c r="D1781">
        <v>66</v>
      </c>
    </row>
    <row r="1782" spans="1:4" x14ac:dyDescent="0.3">
      <c r="A1782" s="330">
        <v>43190</v>
      </c>
      <c r="B1782" t="s">
        <v>2379</v>
      </c>
      <c r="C1782">
        <v>8120</v>
      </c>
      <c r="D1782">
        <v>193</v>
      </c>
    </row>
    <row r="1783" spans="1:4" x14ac:dyDescent="0.3">
      <c r="A1783" s="330">
        <v>43190</v>
      </c>
      <c r="B1783" t="s">
        <v>2380</v>
      </c>
      <c r="C1783">
        <v>5360</v>
      </c>
      <c r="D1783">
        <v>138</v>
      </c>
    </row>
    <row r="1784" spans="1:4" x14ac:dyDescent="0.3">
      <c r="A1784" s="330">
        <v>43190</v>
      </c>
      <c r="B1784" t="s">
        <v>2381</v>
      </c>
      <c r="C1784">
        <v>7529</v>
      </c>
      <c r="D1784">
        <v>186</v>
      </c>
    </row>
    <row r="1785" spans="1:4" x14ac:dyDescent="0.3">
      <c r="A1785" s="330">
        <v>43190</v>
      </c>
      <c r="B1785" t="s">
        <v>2382</v>
      </c>
      <c r="C1785">
        <v>5760</v>
      </c>
      <c r="D1785">
        <v>163</v>
      </c>
    </row>
    <row r="1786" spans="1:4" x14ac:dyDescent="0.3">
      <c r="A1786" s="330">
        <v>43190</v>
      </c>
      <c r="B1786" t="s">
        <v>2383</v>
      </c>
      <c r="C1786">
        <v>13812</v>
      </c>
      <c r="D1786">
        <v>327</v>
      </c>
    </row>
    <row r="1787" spans="1:4" x14ac:dyDescent="0.3">
      <c r="A1787" s="330">
        <v>43190</v>
      </c>
      <c r="B1787" t="s">
        <v>2384</v>
      </c>
      <c r="C1787">
        <v>13276</v>
      </c>
      <c r="D1787">
        <v>302</v>
      </c>
    </row>
    <row r="1788" spans="1:4" x14ac:dyDescent="0.3">
      <c r="A1788" s="330">
        <v>43190</v>
      </c>
      <c r="B1788" t="s">
        <v>2349</v>
      </c>
      <c r="C1788">
        <v>13490</v>
      </c>
      <c r="D1788">
        <v>426</v>
      </c>
    </row>
    <row r="1789" spans="1:4" x14ac:dyDescent="0.3">
      <c r="A1789" s="330">
        <v>43190</v>
      </c>
      <c r="B1789" t="s">
        <v>2385</v>
      </c>
      <c r="C1789">
        <v>13669</v>
      </c>
      <c r="D1789">
        <v>408</v>
      </c>
    </row>
    <row r="1790" spans="1:4" x14ac:dyDescent="0.3">
      <c r="A1790" s="330">
        <v>43190</v>
      </c>
      <c r="B1790" t="s">
        <v>2386</v>
      </c>
      <c r="C1790">
        <v>6203</v>
      </c>
      <c r="D1790">
        <v>122</v>
      </c>
    </row>
    <row r="1791" spans="1:4" x14ac:dyDescent="0.3">
      <c r="A1791" s="330">
        <v>43190</v>
      </c>
      <c r="B1791" t="s">
        <v>2387</v>
      </c>
      <c r="C1791">
        <v>5931</v>
      </c>
      <c r="D1791">
        <v>162</v>
      </c>
    </row>
    <row r="1792" spans="1:4" x14ac:dyDescent="0.3">
      <c r="A1792" s="330">
        <v>43190</v>
      </c>
      <c r="B1792" t="s">
        <v>2326</v>
      </c>
      <c r="C1792">
        <v>13997</v>
      </c>
      <c r="D1792">
        <v>501</v>
      </c>
    </row>
    <row r="1793" spans="1:4" x14ac:dyDescent="0.3">
      <c r="A1793" s="330">
        <v>43190</v>
      </c>
      <c r="B1793" t="s">
        <v>2388</v>
      </c>
      <c r="C1793">
        <v>14622</v>
      </c>
      <c r="D1793">
        <v>526</v>
      </c>
    </row>
    <row r="1794" spans="1:4" x14ac:dyDescent="0.3">
      <c r="A1794" s="330">
        <v>43190</v>
      </c>
      <c r="B1794" t="s">
        <v>2327</v>
      </c>
      <c r="C1794">
        <v>10441</v>
      </c>
      <c r="D1794">
        <v>460</v>
      </c>
    </row>
    <row r="1795" spans="1:4" x14ac:dyDescent="0.3">
      <c r="A1795" s="330">
        <v>43190</v>
      </c>
      <c r="B1795" t="s">
        <v>2346</v>
      </c>
      <c r="C1795">
        <v>13597</v>
      </c>
      <c r="D1795">
        <v>540</v>
      </c>
    </row>
    <row r="1796" spans="1:4" x14ac:dyDescent="0.3">
      <c r="A1796" s="330">
        <v>43190</v>
      </c>
      <c r="B1796" t="s">
        <v>2347</v>
      </c>
      <c r="C1796">
        <v>11508</v>
      </c>
      <c r="D1796">
        <v>530</v>
      </c>
    </row>
    <row r="1797" spans="1:4" x14ac:dyDescent="0.3">
      <c r="A1797" s="330">
        <v>43190</v>
      </c>
      <c r="B1797" t="s">
        <v>2337</v>
      </c>
      <c r="C1797">
        <v>5018</v>
      </c>
      <c r="D1797">
        <v>220</v>
      </c>
    </row>
    <row r="1798" spans="1:4" x14ac:dyDescent="0.3">
      <c r="A1798" s="330">
        <v>43190</v>
      </c>
      <c r="B1798" t="s">
        <v>2389</v>
      </c>
      <c r="C1798">
        <v>1832</v>
      </c>
      <c r="D1798">
        <v>54</v>
      </c>
    </row>
    <row r="1799" spans="1:4" x14ac:dyDescent="0.3">
      <c r="A1799" s="330">
        <v>43190</v>
      </c>
      <c r="B1799" t="s">
        <v>2390</v>
      </c>
      <c r="C1799">
        <v>7684</v>
      </c>
      <c r="D1799">
        <v>141</v>
      </c>
    </row>
    <row r="1800" spans="1:4" x14ac:dyDescent="0.3">
      <c r="A1800" s="330">
        <v>43190</v>
      </c>
      <c r="B1800" t="s">
        <v>2391</v>
      </c>
      <c r="C1800">
        <v>231</v>
      </c>
      <c r="D1800">
        <v>11</v>
      </c>
    </row>
    <row r="1801" spans="1:4" x14ac:dyDescent="0.3">
      <c r="A1801" s="330">
        <v>43190</v>
      </c>
      <c r="B1801" t="s">
        <v>2392</v>
      </c>
      <c r="C1801">
        <v>8584</v>
      </c>
      <c r="D1801">
        <v>147</v>
      </c>
    </row>
    <row r="1802" spans="1:4" x14ac:dyDescent="0.3">
      <c r="A1802" s="330">
        <v>43191</v>
      </c>
      <c r="B1802" t="s">
        <v>2379</v>
      </c>
      <c r="C1802">
        <v>6232</v>
      </c>
      <c r="D1802">
        <v>62</v>
      </c>
    </row>
    <row r="1803" spans="1:4" x14ac:dyDescent="0.3">
      <c r="A1803" s="330">
        <v>43191</v>
      </c>
      <c r="B1803" t="s">
        <v>2380</v>
      </c>
      <c r="C1803">
        <v>4176</v>
      </c>
      <c r="D1803">
        <v>38</v>
      </c>
    </row>
    <row r="1804" spans="1:4" x14ac:dyDescent="0.3">
      <c r="A1804" s="330">
        <v>43191</v>
      </c>
      <c r="B1804" t="s">
        <v>2381</v>
      </c>
      <c r="C1804">
        <v>5911</v>
      </c>
      <c r="D1804">
        <v>52</v>
      </c>
    </row>
    <row r="1805" spans="1:4" x14ac:dyDescent="0.3">
      <c r="A1805" s="330">
        <v>43191</v>
      </c>
      <c r="B1805" t="s">
        <v>2382</v>
      </c>
      <c r="C1805">
        <v>4635</v>
      </c>
      <c r="D1805">
        <v>39</v>
      </c>
    </row>
    <row r="1806" spans="1:4" x14ac:dyDescent="0.3">
      <c r="A1806" s="330">
        <v>43191</v>
      </c>
      <c r="B1806" t="s">
        <v>2383</v>
      </c>
      <c r="C1806">
        <v>10544</v>
      </c>
      <c r="D1806">
        <v>86</v>
      </c>
    </row>
    <row r="1807" spans="1:4" x14ac:dyDescent="0.3">
      <c r="A1807" s="330">
        <v>43191</v>
      </c>
      <c r="B1807" t="s">
        <v>2384</v>
      </c>
      <c r="C1807">
        <v>10606</v>
      </c>
      <c r="D1807">
        <v>81</v>
      </c>
    </row>
    <row r="1808" spans="1:4" x14ac:dyDescent="0.3">
      <c r="A1808" s="330">
        <v>43191</v>
      </c>
      <c r="B1808" t="s">
        <v>2349</v>
      </c>
      <c r="C1808">
        <v>11308</v>
      </c>
      <c r="D1808">
        <v>258</v>
      </c>
    </row>
    <row r="1809" spans="1:4" x14ac:dyDescent="0.3">
      <c r="A1809" s="330">
        <v>43191</v>
      </c>
      <c r="B1809" t="s">
        <v>2385</v>
      </c>
      <c r="C1809">
        <v>11294</v>
      </c>
      <c r="D1809">
        <v>261</v>
      </c>
    </row>
    <row r="1810" spans="1:4" x14ac:dyDescent="0.3">
      <c r="A1810" s="330">
        <v>43191</v>
      </c>
      <c r="B1810" t="s">
        <v>2386</v>
      </c>
      <c r="C1810">
        <v>5007</v>
      </c>
      <c r="D1810">
        <v>37</v>
      </c>
    </row>
    <row r="1811" spans="1:4" x14ac:dyDescent="0.3">
      <c r="A1811" s="330">
        <v>43191</v>
      </c>
      <c r="B1811" t="s">
        <v>2387</v>
      </c>
      <c r="C1811">
        <v>5031</v>
      </c>
      <c r="D1811">
        <v>65</v>
      </c>
    </row>
    <row r="1812" spans="1:4" x14ac:dyDescent="0.3">
      <c r="A1812" s="330">
        <v>43191</v>
      </c>
      <c r="B1812" t="s">
        <v>2326</v>
      </c>
      <c r="C1812">
        <v>12650</v>
      </c>
      <c r="D1812">
        <v>251</v>
      </c>
    </row>
    <row r="1813" spans="1:4" x14ac:dyDescent="0.3">
      <c r="A1813" s="330">
        <v>43191</v>
      </c>
      <c r="B1813" t="s">
        <v>2388</v>
      </c>
      <c r="C1813">
        <v>13539</v>
      </c>
      <c r="D1813">
        <v>264</v>
      </c>
    </row>
    <row r="1814" spans="1:4" x14ac:dyDescent="0.3">
      <c r="A1814" s="330">
        <v>43191</v>
      </c>
      <c r="B1814" t="s">
        <v>2327</v>
      </c>
      <c r="C1814">
        <v>9545</v>
      </c>
      <c r="D1814">
        <v>297</v>
      </c>
    </row>
    <row r="1815" spans="1:4" x14ac:dyDescent="0.3">
      <c r="A1815" s="330">
        <v>43191</v>
      </c>
      <c r="B1815" t="s">
        <v>2346</v>
      </c>
      <c r="C1815">
        <v>12864</v>
      </c>
      <c r="D1815">
        <v>352</v>
      </c>
    </row>
    <row r="1816" spans="1:4" x14ac:dyDescent="0.3">
      <c r="A1816" s="330">
        <v>43191</v>
      </c>
      <c r="B1816" t="s">
        <v>2347</v>
      </c>
      <c r="C1816">
        <v>11104</v>
      </c>
      <c r="D1816">
        <v>359</v>
      </c>
    </row>
    <row r="1817" spans="1:4" x14ac:dyDescent="0.3">
      <c r="A1817" s="330">
        <v>43191</v>
      </c>
      <c r="B1817" t="s">
        <v>2337</v>
      </c>
      <c r="C1817">
        <v>4372</v>
      </c>
      <c r="D1817">
        <v>165</v>
      </c>
    </row>
    <row r="1818" spans="1:4" x14ac:dyDescent="0.3">
      <c r="A1818" s="330">
        <v>43191</v>
      </c>
      <c r="B1818" t="s">
        <v>2389</v>
      </c>
      <c r="C1818">
        <v>1396</v>
      </c>
      <c r="D1818">
        <v>29</v>
      </c>
    </row>
    <row r="1819" spans="1:4" x14ac:dyDescent="0.3">
      <c r="A1819" s="330">
        <v>43191</v>
      </c>
      <c r="B1819" t="s">
        <v>2390</v>
      </c>
      <c r="C1819">
        <v>5380</v>
      </c>
      <c r="D1819">
        <v>52</v>
      </c>
    </row>
    <row r="1820" spans="1:4" x14ac:dyDescent="0.3">
      <c r="A1820" s="330">
        <v>43191</v>
      </c>
      <c r="B1820" t="s">
        <v>2391</v>
      </c>
      <c r="C1820">
        <v>155</v>
      </c>
      <c r="D1820">
        <v>4</v>
      </c>
    </row>
    <row r="1821" spans="1:4" x14ac:dyDescent="0.3">
      <c r="A1821" s="330">
        <v>43191</v>
      </c>
      <c r="B1821" t="s">
        <v>2392</v>
      </c>
      <c r="C1821">
        <v>5877</v>
      </c>
      <c r="D1821">
        <v>56</v>
      </c>
    </row>
    <row r="1822" spans="1:4" x14ac:dyDescent="0.3">
      <c r="A1822" s="330">
        <v>43192</v>
      </c>
      <c r="B1822" t="s">
        <v>2379</v>
      </c>
      <c r="C1822">
        <v>7099</v>
      </c>
      <c r="D1822">
        <v>93</v>
      </c>
    </row>
    <row r="1823" spans="1:4" x14ac:dyDescent="0.3">
      <c r="A1823" s="330">
        <v>43192</v>
      </c>
      <c r="B1823" t="s">
        <v>2380</v>
      </c>
      <c r="C1823">
        <v>4635</v>
      </c>
      <c r="D1823">
        <v>57</v>
      </c>
    </row>
    <row r="1824" spans="1:4" x14ac:dyDescent="0.3">
      <c r="A1824" s="330">
        <v>43192</v>
      </c>
      <c r="B1824" t="s">
        <v>2381</v>
      </c>
      <c r="C1824">
        <v>6356</v>
      </c>
      <c r="D1824">
        <v>81</v>
      </c>
    </row>
    <row r="1825" spans="1:4" x14ac:dyDescent="0.3">
      <c r="A1825" s="330">
        <v>43192</v>
      </c>
      <c r="B1825" t="s">
        <v>2382</v>
      </c>
      <c r="C1825">
        <v>4925</v>
      </c>
      <c r="D1825">
        <v>42</v>
      </c>
    </row>
    <row r="1826" spans="1:4" x14ac:dyDescent="0.3">
      <c r="A1826" s="330">
        <v>43192</v>
      </c>
      <c r="B1826" t="s">
        <v>2383</v>
      </c>
      <c r="C1826">
        <v>11986</v>
      </c>
      <c r="D1826">
        <v>139</v>
      </c>
    </row>
    <row r="1827" spans="1:4" x14ac:dyDescent="0.3">
      <c r="A1827" s="330">
        <v>43192</v>
      </c>
      <c r="B1827" t="s">
        <v>2384</v>
      </c>
      <c r="C1827">
        <v>11290</v>
      </c>
      <c r="D1827">
        <v>117</v>
      </c>
    </row>
    <row r="1828" spans="1:4" x14ac:dyDescent="0.3">
      <c r="A1828" s="330">
        <v>43192</v>
      </c>
      <c r="B1828" t="s">
        <v>2349</v>
      </c>
      <c r="C1828">
        <v>12735</v>
      </c>
      <c r="D1828">
        <v>307</v>
      </c>
    </row>
    <row r="1829" spans="1:4" x14ac:dyDescent="0.3">
      <c r="A1829" s="330">
        <v>43192</v>
      </c>
      <c r="B1829" t="s">
        <v>2385</v>
      </c>
      <c r="C1829">
        <v>13766</v>
      </c>
      <c r="D1829">
        <v>296</v>
      </c>
    </row>
    <row r="1830" spans="1:4" x14ac:dyDescent="0.3">
      <c r="A1830" s="330">
        <v>43192</v>
      </c>
      <c r="B1830" t="s">
        <v>2386</v>
      </c>
      <c r="C1830">
        <v>5841</v>
      </c>
      <c r="D1830">
        <v>74</v>
      </c>
    </row>
    <row r="1831" spans="1:4" x14ac:dyDescent="0.3">
      <c r="A1831" s="330">
        <v>43192</v>
      </c>
      <c r="B1831" t="s">
        <v>2387</v>
      </c>
      <c r="C1831">
        <v>5505</v>
      </c>
      <c r="D1831">
        <v>82</v>
      </c>
    </row>
    <row r="1832" spans="1:4" x14ac:dyDescent="0.3">
      <c r="A1832" s="330">
        <v>43192</v>
      </c>
      <c r="B1832" t="s">
        <v>2326</v>
      </c>
      <c r="C1832">
        <v>14417</v>
      </c>
      <c r="D1832">
        <v>332</v>
      </c>
    </row>
    <row r="1833" spans="1:4" x14ac:dyDescent="0.3">
      <c r="A1833" s="330">
        <v>43192</v>
      </c>
      <c r="B1833" t="s">
        <v>2388</v>
      </c>
      <c r="C1833">
        <v>14133</v>
      </c>
      <c r="D1833">
        <v>310</v>
      </c>
    </row>
    <row r="1834" spans="1:4" x14ac:dyDescent="0.3">
      <c r="A1834" s="330">
        <v>43192</v>
      </c>
      <c r="B1834" t="s">
        <v>2327</v>
      </c>
      <c r="C1834">
        <v>11408</v>
      </c>
      <c r="D1834">
        <v>323</v>
      </c>
    </row>
    <row r="1835" spans="1:4" x14ac:dyDescent="0.3">
      <c r="A1835" s="330">
        <v>43192</v>
      </c>
      <c r="B1835" t="s">
        <v>2346</v>
      </c>
      <c r="C1835">
        <v>14939</v>
      </c>
      <c r="D1835">
        <v>383</v>
      </c>
    </row>
    <row r="1836" spans="1:4" x14ac:dyDescent="0.3">
      <c r="A1836" s="330">
        <v>43192</v>
      </c>
      <c r="B1836" t="s">
        <v>2347</v>
      </c>
      <c r="C1836">
        <v>12846</v>
      </c>
      <c r="D1836">
        <v>406</v>
      </c>
    </row>
    <row r="1837" spans="1:4" x14ac:dyDescent="0.3">
      <c r="A1837" s="330">
        <v>43192</v>
      </c>
      <c r="B1837" t="s">
        <v>2337</v>
      </c>
      <c r="C1837">
        <v>5412</v>
      </c>
      <c r="D1837">
        <v>173</v>
      </c>
    </row>
    <row r="1838" spans="1:4" x14ac:dyDescent="0.3">
      <c r="A1838" s="330">
        <v>43192</v>
      </c>
      <c r="B1838" t="s">
        <v>2389</v>
      </c>
      <c r="C1838">
        <v>1380</v>
      </c>
      <c r="D1838">
        <v>19</v>
      </c>
    </row>
    <row r="1839" spans="1:4" x14ac:dyDescent="0.3">
      <c r="A1839" s="330">
        <v>43192</v>
      </c>
      <c r="B1839" t="s">
        <v>2390</v>
      </c>
      <c r="C1839">
        <v>5650</v>
      </c>
      <c r="D1839">
        <v>52</v>
      </c>
    </row>
    <row r="1840" spans="1:4" x14ac:dyDescent="0.3">
      <c r="A1840" s="330">
        <v>43192</v>
      </c>
      <c r="B1840" t="s">
        <v>2391</v>
      </c>
      <c r="C1840">
        <v>244</v>
      </c>
      <c r="D1840">
        <v>4</v>
      </c>
    </row>
    <row r="1841" spans="1:4" x14ac:dyDescent="0.3">
      <c r="A1841" s="330">
        <v>43192</v>
      </c>
      <c r="B1841" t="s">
        <v>2392</v>
      </c>
      <c r="C1841">
        <v>6759</v>
      </c>
      <c r="D1841">
        <v>48</v>
      </c>
    </row>
    <row r="1842" spans="1:4" x14ac:dyDescent="0.3">
      <c r="A1842" s="330">
        <v>43193</v>
      </c>
      <c r="B1842" t="s">
        <v>2379</v>
      </c>
      <c r="C1842">
        <v>12284</v>
      </c>
      <c r="D1842">
        <v>632</v>
      </c>
    </row>
    <row r="1843" spans="1:4" x14ac:dyDescent="0.3">
      <c r="A1843" s="330">
        <v>43193</v>
      </c>
      <c r="B1843" t="s">
        <v>2380</v>
      </c>
      <c r="C1843">
        <v>9292</v>
      </c>
      <c r="D1843">
        <v>471</v>
      </c>
    </row>
    <row r="1844" spans="1:4" x14ac:dyDescent="0.3">
      <c r="A1844" s="330">
        <v>43193</v>
      </c>
      <c r="B1844" t="s">
        <v>2381</v>
      </c>
      <c r="C1844">
        <v>11353</v>
      </c>
      <c r="D1844">
        <v>573</v>
      </c>
    </row>
    <row r="1845" spans="1:4" x14ac:dyDescent="0.3">
      <c r="A1845" s="330">
        <v>43193</v>
      </c>
      <c r="B1845" t="s">
        <v>2382</v>
      </c>
      <c r="C1845">
        <v>10297</v>
      </c>
      <c r="D1845">
        <v>503</v>
      </c>
    </row>
    <row r="1846" spans="1:4" x14ac:dyDescent="0.3">
      <c r="A1846" s="330">
        <v>43193</v>
      </c>
      <c r="B1846" t="s">
        <v>2383</v>
      </c>
      <c r="C1846">
        <v>21953</v>
      </c>
      <c r="D1846">
        <v>1084</v>
      </c>
    </row>
    <row r="1847" spans="1:4" x14ac:dyDescent="0.3">
      <c r="A1847" s="330">
        <v>43193</v>
      </c>
      <c r="B1847" t="s">
        <v>2384</v>
      </c>
      <c r="C1847">
        <v>21577</v>
      </c>
      <c r="D1847">
        <v>983</v>
      </c>
    </row>
    <row r="1848" spans="1:4" x14ac:dyDescent="0.3">
      <c r="A1848" s="330">
        <v>43193</v>
      </c>
      <c r="B1848" t="s">
        <v>2349</v>
      </c>
      <c r="C1848">
        <v>20392</v>
      </c>
      <c r="D1848">
        <v>796</v>
      </c>
    </row>
    <row r="1849" spans="1:4" x14ac:dyDescent="0.3">
      <c r="A1849" s="330">
        <v>43193</v>
      </c>
      <c r="B1849" t="s">
        <v>2385</v>
      </c>
      <c r="C1849">
        <v>21091</v>
      </c>
      <c r="D1849">
        <v>820</v>
      </c>
    </row>
    <row r="1850" spans="1:4" x14ac:dyDescent="0.3">
      <c r="A1850" s="330">
        <v>43193</v>
      </c>
      <c r="B1850" t="s">
        <v>2386</v>
      </c>
      <c r="C1850">
        <v>9508</v>
      </c>
      <c r="D1850">
        <v>407</v>
      </c>
    </row>
    <row r="1851" spans="1:4" x14ac:dyDescent="0.3">
      <c r="A1851" s="330">
        <v>43193</v>
      </c>
      <c r="B1851" t="s">
        <v>2387</v>
      </c>
      <c r="C1851">
        <v>11444</v>
      </c>
      <c r="D1851">
        <v>748</v>
      </c>
    </row>
    <row r="1852" spans="1:4" x14ac:dyDescent="0.3">
      <c r="A1852" s="330">
        <v>43193</v>
      </c>
      <c r="B1852" t="s">
        <v>2326</v>
      </c>
      <c r="C1852">
        <v>23699</v>
      </c>
      <c r="D1852">
        <v>1956</v>
      </c>
    </row>
    <row r="1853" spans="1:4" x14ac:dyDescent="0.3">
      <c r="A1853" s="330">
        <v>43193</v>
      </c>
      <c r="B1853" t="s">
        <v>2388</v>
      </c>
      <c r="C1853">
        <v>26204</v>
      </c>
      <c r="D1853">
        <v>2033</v>
      </c>
    </row>
    <row r="1854" spans="1:4" x14ac:dyDescent="0.3">
      <c r="A1854" s="330">
        <v>43193</v>
      </c>
      <c r="B1854" t="s">
        <v>2327</v>
      </c>
      <c r="C1854">
        <v>16277</v>
      </c>
      <c r="D1854">
        <v>1209</v>
      </c>
    </row>
    <row r="1855" spans="1:4" x14ac:dyDescent="0.3">
      <c r="A1855" s="330">
        <v>43193</v>
      </c>
      <c r="B1855" t="s">
        <v>2346</v>
      </c>
      <c r="C1855">
        <v>23466</v>
      </c>
      <c r="D1855">
        <v>1459</v>
      </c>
    </row>
    <row r="1856" spans="1:4" x14ac:dyDescent="0.3">
      <c r="A1856" s="330">
        <v>43193</v>
      </c>
      <c r="B1856" t="s">
        <v>2347</v>
      </c>
      <c r="C1856">
        <v>19305</v>
      </c>
      <c r="D1856">
        <v>1355</v>
      </c>
    </row>
    <row r="1857" spans="1:4" x14ac:dyDescent="0.3">
      <c r="A1857" s="330">
        <v>43193</v>
      </c>
      <c r="B1857" t="s">
        <v>2337</v>
      </c>
      <c r="C1857">
        <v>8533</v>
      </c>
      <c r="D1857">
        <v>427</v>
      </c>
    </row>
    <row r="1858" spans="1:4" x14ac:dyDescent="0.3">
      <c r="A1858" s="330">
        <v>43193</v>
      </c>
      <c r="B1858" t="s">
        <v>2389</v>
      </c>
      <c r="C1858">
        <v>3185</v>
      </c>
      <c r="D1858">
        <v>172</v>
      </c>
    </row>
    <row r="1859" spans="1:4" x14ac:dyDescent="0.3">
      <c r="A1859" s="330">
        <v>43193</v>
      </c>
      <c r="B1859" t="s">
        <v>2390</v>
      </c>
      <c r="C1859">
        <v>9857</v>
      </c>
      <c r="D1859">
        <v>343</v>
      </c>
    </row>
    <row r="1860" spans="1:4" x14ac:dyDescent="0.3">
      <c r="A1860" s="330">
        <v>43193</v>
      </c>
      <c r="B1860" t="s">
        <v>2391</v>
      </c>
      <c r="C1860">
        <v>238</v>
      </c>
      <c r="D1860">
        <v>25</v>
      </c>
    </row>
    <row r="1861" spans="1:4" x14ac:dyDescent="0.3">
      <c r="A1861" s="330">
        <v>43193</v>
      </c>
      <c r="B1861" t="s">
        <v>2392</v>
      </c>
      <c r="C1861">
        <v>11295</v>
      </c>
      <c r="D1861">
        <v>394</v>
      </c>
    </row>
    <row r="1862" spans="1:4" x14ac:dyDescent="0.3">
      <c r="A1862" s="330">
        <v>43194</v>
      </c>
      <c r="B1862" t="s">
        <v>2379</v>
      </c>
      <c r="C1862">
        <v>12522</v>
      </c>
      <c r="D1862">
        <v>686</v>
      </c>
    </row>
    <row r="1863" spans="1:4" x14ac:dyDescent="0.3">
      <c r="A1863" s="330">
        <v>43194</v>
      </c>
      <c r="B1863" t="s">
        <v>2380</v>
      </c>
      <c r="C1863">
        <v>9624</v>
      </c>
      <c r="D1863">
        <v>491</v>
      </c>
    </row>
    <row r="1864" spans="1:4" x14ac:dyDescent="0.3">
      <c r="A1864" s="330">
        <v>43194</v>
      </c>
      <c r="B1864" t="s">
        <v>2381</v>
      </c>
      <c r="C1864">
        <v>11566</v>
      </c>
      <c r="D1864">
        <v>702</v>
      </c>
    </row>
    <row r="1865" spans="1:4" x14ac:dyDescent="0.3">
      <c r="A1865" s="330">
        <v>43194</v>
      </c>
      <c r="B1865" t="s">
        <v>2382</v>
      </c>
      <c r="C1865">
        <v>10567</v>
      </c>
      <c r="D1865">
        <v>532</v>
      </c>
    </row>
    <row r="1866" spans="1:4" x14ac:dyDescent="0.3">
      <c r="A1866" s="330">
        <v>43194</v>
      </c>
      <c r="B1866" t="s">
        <v>2383</v>
      </c>
      <c r="C1866">
        <v>22541</v>
      </c>
      <c r="D1866">
        <v>1194</v>
      </c>
    </row>
    <row r="1867" spans="1:4" x14ac:dyDescent="0.3">
      <c r="A1867" s="330">
        <v>43194</v>
      </c>
      <c r="B1867" t="s">
        <v>2384</v>
      </c>
      <c r="C1867">
        <v>22120</v>
      </c>
      <c r="D1867">
        <v>1122</v>
      </c>
    </row>
    <row r="1868" spans="1:4" x14ac:dyDescent="0.3">
      <c r="A1868" s="330">
        <v>43194</v>
      </c>
      <c r="B1868" t="s">
        <v>2349</v>
      </c>
      <c r="C1868">
        <v>20995</v>
      </c>
      <c r="D1868">
        <v>836</v>
      </c>
    </row>
    <row r="1869" spans="1:4" x14ac:dyDescent="0.3">
      <c r="A1869" s="330">
        <v>43194</v>
      </c>
      <c r="B1869" t="s">
        <v>2385</v>
      </c>
      <c r="C1869">
        <v>22012</v>
      </c>
      <c r="D1869">
        <v>883</v>
      </c>
    </row>
    <row r="1870" spans="1:4" x14ac:dyDescent="0.3">
      <c r="A1870" s="330">
        <v>43194</v>
      </c>
      <c r="B1870" t="s">
        <v>2386</v>
      </c>
      <c r="C1870">
        <v>9686</v>
      </c>
      <c r="D1870">
        <v>411</v>
      </c>
    </row>
    <row r="1871" spans="1:4" x14ac:dyDescent="0.3">
      <c r="A1871" s="330">
        <v>43194</v>
      </c>
      <c r="B1871" t="s">
        <v>2387</v>
      </c>
      <c r="C1871">
        <v>11648</v>
      </c>
      <c r="D1871">
        <v>780</v>
      </c>
    </row>
    <row r="1872" spans="1:4" x14ac:dyDescent="0.3">
      <c r="A1872" s="330">
        <v>43194</v>
      </c>
      <c r="B1872" t="s">
        <v>2326</v>
      </c>
      <c r="C1872">
        <v>24547</v>
      </c>
      <c r="D1872">
        <v>2026</v>
      </c>
    </row>
    <row r="1873" spans="1:4" x14ac:dyDescent="0.3">
      <c r="A1873" s="330">
        <v>43194</v>
      </c>
      <c r="B1873" t="s">
        <v>2388</v>
      </c>
      <c r="C1873">
        <v>25710</v>
      </c>
      <c r="D1873">
        <v>2049</v>
      </c>
    </row>
    <row r="1874" spans="1:4" x14ac:dyDescent="0.3">
      <c r="A1874" s="330">
        <v>43194</v>
      </c>
      <c r="B1874" t="s">
        <v>2327</v>
      </c>
      <c r="C1874">
        <v>17115</v>
      </c>
      <c r="D1874">
        <v>1330</v>
      </c>
    </row>
    <row r="1875" spans="1:4" x14ac:dyDescent="0.3">
      <c r="A1875" s="330">
        <v>43194</v>
      </c>
      <c r="B1875" t="s">
        <v>2346</v>
      </c>
      <c r="C1875">
        <v>23120</v>
      </c>
      <c r="D1875">
        <v>1556</v>
      </c>
    </row>
    <row r="1876" spans="1:4" x14ac:dyDescent="0.3">
      <c r="A1876" s="330">
        <v>43194</v>
      </c>
      <c r="B1876" t="s">
        <v>2347</v>
      </c>
      <c r="C1876">
        <v>18788</v>
      </c>
      <c r="D1876">
        <v>1377</v>
      </c>
    </row>
    <row r="1877" spans="1:4" x14ac:dyDescent="0.3">
      <c r="A1877" s="330">
        <v>43194</v>
      </c>
      <c r="B1877" t="s">
        <v>2337</v>
      </c>
      <c r="C1877">
        <v>9019</v>
      </c>
      <c r="D1877">
        <v>416</v>
      </c>
    </row>
    <row r="1878" spans="1:4" x14ac:dyDescent="0.3">
      <c r="A1878" s="330">
        <v>43194</v>
      </c>
      <c r="B1878" t="s">
        <v>2389</v>
      </c>
      <c r="C1878">
        <v>3305</v>
      </c>
      <c r="D1878">
        <v>184</v>
      </c>
    </row>
    <row r="1879" spans="1:4" x14ac:dyDescent="0.3">
      <c r="A1879" s="330">
        <v>43194</v>
      </c>
      <c r="B1879" t="s">
        <v>2390</v>
      </c>
      <c r="C1879">
        <v>9855</v>
      </c>
      <c r="D1879">
        <v>355</v>
      </c>
    </row>
    <row r="1880" spans="1:4" x14ac:dyDescent="0.3">
      <c r="A1880" s="330">
        <v>43194</v>
      </c>
      <c r="B1880" t="s">
        <v>2391</v>
      </c>
      <c r="C1880">
        <v>229</v>
      </c>
      <c r="D1880">
        <v>31</v>
      </c>
    </row>
    <row r="1881" spans="1:4" x14ac:dyDescent="0.3">
      <c r="A1881" s="330">
        <v>43194</v>
      </c>
      <c r="B1881" t="s">
        <v>2392</v>
      </c>
      <c r="C1881">
        <v>11421</v>
      </c>
      <c r="D1881">
        <v>413</v>
      </c>
    </row>
    <row r="1882" spans="1:4" x14ac:dyDescent="0.3">
      <c r="A1882" s="330">
        <v>43195</v>
      </c>
      <c r="B1882" t="s">
        <v>2379</v>
      </c>
      <c r="C1882">
        <v>12849</v>
      </c>
      <c r="D1882">
        <v>705</v>
      </c>
    </row>
    <row r="1883" spans="1:4" x14ac:dyDescent="0.3">
      <c r="A1883" s="330">
        <v>43195</v>
      </c>
      <c r="B1883" t="s">
        <v>2380</v>
      </c>
      <c r="C1883">
        <v>9806</v>
      </c>
      <c r="D1883">
        <v>504</v>
      </c>
    </row>
    <row r="1884" spans="1:4" x14ac:dyDescent="0.3">
      <c r="A1884" s="330">
        <v>43195</v>
      </c>
      <c r="B1884" t="s">
        <v>2381</v>
      </c>
      <c r="C1884">
        <v>12296</v>
      </c>
      <c r="D1884">
        <v>650</v>
      </c>
    </row>
    <row r="1885" spans="1:4" x14ac:dyDescent="0.3">
      <c r="A1885" s="330">
        <v>43195</v>
      </c>
      <c r="B1885" t="s">
        <v>2382</v>
      </c>
      <c r="C1885">
        <v>10966</v>
      </c>
      <c r="D1885">
        <v>557</v>
      </c>
    </row>
    <row r="1886" spans="1:4" x14ac:dyDescent="0.3">
      <c r="A1886" s="330">
        <v>43195</v>
      </c>
      <c r="B1886" t="s">
        <v>2383</v>
      </c>
      <c r="C1886">
        <v>23058</v>
      </c>
      <c r="D1886">
        <v>1209</v>
      </c>
    </row>
    <row r="1887" spans="1:4" x14ac:dyDescent="0.3">
      <c r="A1887" s="330">
        <v>43195</v>
      </c>
      <c r="B1887" t="s">
        <v>2384</v>
      </c>
      <c r="C1887">
        <v>23261</v>
      </c>
      <c r="D1887">
        <v>1107</v>
      </c>
    </row>
    <row r="1888" spans="1:4" x14ac:dyDescent="0.3">
      <c r="A1888" s="330">
        <v>43195</v>
      </c>
      <c r="B1888" t="s">
        <v>2349</v>
      </c>
      <c r="C1888">
        <v>21258</v>
      </c>
      <c r="D1888">
        <v>890</v>
      </c>
    </row>
    <row r="1889" spans="1:4" x14ac:dyDescent="0.3">
      <c r="A1889" s="330">
        <v>43195</v>
      </c>
      <c r="B1889" t="s">
        <v>2385</v>
      </c>
      <c r="C1889">
        <v>22382</v>
      </c>
      <c r="D1889">
        <v>865</v>
      </c>
    </row>
    <row r="1890" spans="1:4" x14ac:dyDescent="0.3">
      <c r="A1890" s="330">
        <v>43195</v>
      </c>
      <c r="B1890" t="s">
        <v>2386</v>
      </c>
      <c r="C1890">
        <v>10096</v>
      </c>
      <c r="D1890">
        <v>458</v>
      </c>
    </row>
    <row r="1891" spans="1:4" x14ac:dyDescent="0.3">
      <c r="A1891" s="330">
        <v>43195</v>
      </c>
      <c r="B1891" t="s">
        <v>2387</v>
      </c>
      <c r="C1891">
        <v>11514</v>
      </c>
      <c r="D1891">
        <v>796</v>
      </c>
    </row>
    <row r="1892" spans="1:4" x14ac:dyDescent="0.3">
      <c r="A1892" s="330">
        <v>43195</v>
      </c>
      <c r="B1892" t="s">
        <v>2326</v>
      </c>
      <c r="C1892">
        <v>24050</v>
      </c>
      <c r="D1892">
        <v>1925</v>
      </c>
    </row>
    <row r="1893" spans="1:4" x14ac:dyDescent="0.3">
      <c r="A1893" s="330">
        <v>43195</v>
      </c>
      <c r="B1893" t="s">
        <v>2388</v>
      </c>
      <c r="C1893">
        <v>26404</v>
      </c>
      <c r="D1893">
        <v>2025</v>
      </c>
    </row>
    <row r="1894" spans="1:4" x14ac:dyDescent="0.3">
      <c r="A1894" s="330">
        <v>43195</v>
      </c>
      <c r="B1894" t="s">
        <v>2327</v>
      </c>
      <c r="C1894">
        <v>17344</v>
      </c>
      <c r="D1894">
        <v>1334</v>
      </c>
    </row>
    <row r="1895" spans="1:4" x14ac:dyDescent="0.3">
      <c r="A1895" s="330">
        <v>43195</v>
      </c>
      <c r="B1895" t="s">
        <v>2346</v>
      </c>
      <c r="C1895">
        <v>23154</v>
      </c>
      <c r="D1895">
        <v>1509</v>
      </c>
    </row>
    <row r="1896" spans="1:4" x14ac:dyDescent="0.3">
      <c r="A1896" s="330">
        <v>43195</v>
      </c>
      <c r="B1896" t="s">
        <v>2347</v>
      </c>
      <c r="C1896">
        <v>18851</v>
      </c>
      <c r="D1896">
        <v>1339</v>
      </c>
    </row>
    <row r="1897" spans="1:4" x14ac:dyDescent="0.3">
      <c r="A1897" s="330">
        <v>43195</v>
      </c>
      <c r="B1897" t="s">
        <v>2337</v>
      </c>
      <c r="C1897">
        <v>9238</v>
      </c>
      <c r="D1897">
        <v>403</v>
      </c>
    </row>
    <row r="1898" spans="1:4" x14ac:dyDescent="0.3">
      <c r="A1898" s="330">
        <v>43195</v>
      </c>
      <c r="B1898" t="s">
        <v>2389</v>
      </c>
      <c r="C1898">
        <v>3541</v>
      </c>
      <c r="D1898">
        <v>188</v>
      </c>
    </row>
    <row r="1899" spans="1:4" x14ac:dyDescent="0.3">
      <c r="A1899" s="330">
        <v>43195</v>
      </c>
      <c r="B1899" t="s">
        <v>2390</v>
      </c>
      <c r="C1899">
        <v>10297</v>
      </c>
      <c r="D1899">
        <v>379</v>
      </c>
    </row>
    <row r="1900" spans="1:4" x14ac:dyDescent="0.3">
      <c r="A1900" s="330">
        <v>43195</v>
      </c>
      <c r="B1900" t="s">
        <v>2391</v>
      </c>
      <c r="C1900">
        <v>250</v>
      </c>
      <c r="D1900">
        <v>22</v>
      </c>
    </row>
    <row r="1901" spans="1:4" x14ac:dyDescent="0.3">
      <c r="A1901" s="330">
        <v>43195</v>
      </c>
      <c r="B1901" t="s">
        <v>2392</v>
      </c>
      <c r="C1901">
        <v>11776</v>
      </c>
      <c r="D1901">
        <v>380</v>
      </c>
    </row>
    <row r="1902" spans="1:4" x14ac:dyDescent="0.3">
      <c r="A1902" s="330">
        <v>43196</v>
      </c>
      <c r="B1902" t="s">
        <v>2379</v>
      </c>
      <c r="C1902">
        <v>13000</v>
      </c>
      <c r="D1902">
        <v>639</v>
      </c>
    </row>
    <row r="1903" spans="1:4" x14ac:dyDescent="0.3">
      <c r="A1903" s="330">
        <v>43196</v>
      </c>
      <c r="B1903" t="s">
        <v>2380</v>
      </c>
      <c r="C1903">
        <v>9891</v>
      </c>
      <c r="D1903">
        <v>520</v>
      </c>
    </row>
    <row r="1904" spans="1:4" x14ac:dyDescent="0.3">
      <c r="A1904" s="330">
        <v>43196</v>
      </c>
      <c r="B1904" t="s">
        <v>2381</v>
      </c>
      <c r="C1904">
        <v>12080</v>
      </c>
      <c r="D1904">
        <v>636</v>
      </c>
    </row>
    <row r="1905" spans="1:4" x14ac:dyDescent="0.3">
      <c r="A1905" s="330">
        <v>43196</v>
      </c>
      <c r="B1905" t="s">
        <v>2382</v>
      </c>
      <c r="C1905">
        <v>11071</v>
      </c>
      <c r="D1905">
        <v>587</v>
      </c>
    </row>
    <row r="1906" spans="1:4" x14ac:dyDescent="0.3">
      <c r="A1906" s="330">
        <v>43196</v>
      </c>
      <c r="B1906" t="s">
        <v>2383</v>
      </c>
      <c r="C1906">
        <v>23283</v>
      </c>
      <c r="D1906">
        <v>1162</v>
      </c>
    </row>
    <row r="1907" spans="1:4" x14ac:dyDescent="0.3">
      <c r="A1907" s="330">
        <v>43196</v>
      </c>
      <c r="B1907" t="s">
        <v>2384</v>
      </c>
      <c r="C1907">
        <v>23096</v>
      </c>
      <c r="D1907">
        <v>1125</v>
      </c>
    </row>
    <row r="1908" spans="1:4" x14ac:dyDescent="0.3">
      <c r="A1908" s="330">
        <v>43196</v>
      </c>
      <c r="B1908" t="s">
        <v>2349</v>
      </c>
      <c r="C1908">
        <v>21168</v>
      </c>
      <c r="D1908">
        <v>862</v>
      </c>
    </row>
    <row r="1909" spans="1:4" x14ac:dyDescent="0.3">
      <c r="A1909" s="330">
        <v>43196</v>
      </c>
      <c r="B1909" t="s">
        <v>2385</v>
      </c>
      <c r="C1909">
        <v>22930</v>
      </c>
      <c r="D1909">
        <v>909</v>
      </c>
    </row>
    <row r="1910" spans="1:4" x14ac:dyDescent="0.3">
      <c r="A1910" s="330">
        <v>43196</v>
      </c>
      <c r="B1910" t="s">
        <v>2386</v>
      </c>
      <c r="C1910">
        <v>9757</v>
      </c>
      <c r="D1910">
        <v>467</v>
      </c>
    </row>
    <row r="1911" spans="1:4" x14ac:dyDescent="0.3">
      <c r="A1911" s="330">
        <v>43196</v>
      </c>
      <c r="B1911" t="s">
        <v>2387</v>
      </c>
      <c r="C1911">
        <v>11404</v>
      </c>
      <c r="D1911">
        <v>788</v>
      </c>
    </row>
    <row r="1912" spans="1:4" x14ac:dyDescent="0.3">
      <c r="A1912" s="330">
        <v>43196</v>
      </c>
      <c r="B1912" t="s">
        <v>2326</v>
      </c>
      <c r="C1912">
        <v>25737</v>
      </c>
      <c r="D1912">
        <v>2070</v>
      </c>
    </row>
    <row r="1913" spans="1:4" x14ac:dyDescent="0.3">
      <c r="A1913" s="330">
        <v>43196</v>
      </c>
      <c r="B1913" t="s">
        <v>2388</v>
      </c>
      <c r="C1913">
        <v>26008</v>
      </c>
      <c r="D1913">
        <v>1966</v>
      </c>
    </row>
    <row r="1914" spans="1:4" x14ac:dyDescent="0.3">
      <c r="A1914" s="330">
        <v>43196</v>
      </c>
      <c r="B1914" t="s">
        <v>2327</v>
      </c>
      <c r="C1914">
        <v>18644</v>
      </c>
      <c r="D1914">
        <v>1432</v>
      </c>
    </row>
    <row r="1915" spans="1:4" x14ac:dyDescent="0.3">
      <c r="A1915" s="330">
        <v>43196</v>
      </c>
      <c r="B1915" t="s">
        <v>2346</v>
      </c>
      <c r="C1915">
        <v>22787</v>
      </c>
      <c r="D1915">
        <v>1450</v>
      </c>
    </row>
    <row r="1916" spans="1:4" x14ac:dyDescent="0.3">
      <c r="A1916" s="330">
        <v>43196</v>
      </c>
      <c r="B1916" t="s">
        <v>2347</v>
      </c>
      <c r="C1916">
        <v>18481</v>
      </c>
      <c r="D1916">
        <v>1235</v>
      </c>
    </row>
    <row r="1917" spans="1:4" x14ac:dyDescent="0.3">
      <c r="A1917" s="330">
        <v>43196</v>
      </c>
      <c r="B1917" t="s">
        <v>2337</v>
      </c>
      <c r="C1917">
        <v>9935</v>
      </c>
      <c r="D1917">
        <v>491</v>
      </c>
    </row>
    <row r="1918" spans="1:4" x14ac:dyDescent="0.3">
      <c r="A1918" s="330">
        <v>43196</v>
      </c>
      <c r="B1918" t="s">
        <v>2389</v>
      </c>
      <c r="C1918">
        <v>3271</v>
      </c>
      <c r="D1918">
        <v>168</v>
      </c>
    </row>
    <row r="1919" spans="1:4" x14ac:dyDescent="0.3">
      <c r="A1919" s="330">
        <v>43196</v>
      </c>
      <c r="B1919" t="s">
        <v>2390</v>
      </c>
      <c r="C1919">
        <v>11061</v>
      </c>
      <c r="D1919">
        <v>389</v>
      </c>
    </row>
    <row r="1920" spans="1:4" x14ac:dyDescent="0.3">
      <c r="A1920" s="330">
        <v>43196</v>
      </c>
      <c r="B1920" t="s">
        <v>2391</v>
      </c>
      <c r="C1920">
        <v>291</v>
      </c>
      <c r="D1920">
        <v>27</v>
      </c>
    </row>
    <row r="1921" spans="1:4" x14ac:dyDescent="0.3">
      <c r="A1921" s="330">
        <v>43196</v>
      </c>
      <c r="B1921" t="s">
        <v>2392</v>
      </c>
      <c r="C1921">
        <v>12139</v>
      </c>
      <c r="D1921">
        <v>406</v>
      </c>
    </row>
    <row r="1922" spans="1:4" x14ac:dyDescent="0.3">
      <c r="A1922" s="330">
        <v>43197</v>
      </c>
      <c r="B1922" t="s">
        <v>2379</v>
      </c>
      <c r="C1922">
        <v>9197</v>
      </c>
      <c r="D1922">
        <v>202</v>
      </c>
    </row>
    <row r="1923" spans="1:4" x14ac:dyDescent="0.3">
      <c r="A1923" s="330">
        <v>43197</v>
      </c>
      <c r="B1923" t="s">
        <v>2380</v>
      </c>
      <c r="C1923">
        <v>6388</v>
      </c>
      <c r="D1923">
        <v>160</v>
      </c>
    </row>
    <row r="1924" spans="1:4" x14ac:dyDescent="0.3">
      <c r="A1924" s="330">
        <v>43197</v>
      </c>
      <c r="B1924" t="s">
        <v>2381</v>
      </c>
      <c r="C1924">
        <v>8482</v>
      </c>
      <c r="D1924">
        <v>215</v>
      </c>
    </row>
    <row r="1925" spans="1:4" x14ac:dyDescent="0.3">
      <c r="A1925" s="330">
        <v>43197</v>
      </c>
      <c r="B1925" t="s">
        <v>2382</v>
      </c>
      <c r="C1925">
        <v>6982</v>
      </c>
      <c r="D1925">
        <v>179</v>
      </c>
    </row>
    <row r="1926" spans="1:4" x14ac:dyDescent="0.3">
      <c r="A1926" s="330">
        <v>43197</v>
      </c>
      <c r="B1926" t="s">
        <v>2383</v>
      </c>
      <c r="C1926">
        <v>15864</v>
      </c>
      <c r="D1926">
        <v>390</v>
      </c>
    </row>
    <row r="1927" spans="1:4" x14ac:dyDescent="0.3">
      <c r="A1927" s="330">
        <v>43197</v>
      </c>
      <c r="B1927" t="s">
        <v>2384</v>
      </c>
      <c r="C1927">
        <v>15550</v>
      </c>
      <c r="D1927">
        <v>351</v>
      </c>
    </row>
    <row r="1928" spans="1:4" x14ac:dyDescent="0.3">
      <c r="A1928" s="330">
        <v>43197</v>
      </c>
      <c r="B1928" t="s">
        <v>2349</v>
      </c>
      <c r="C1928">
        <v>15068</v>
      </c>
      <c r="D1928">
        <v>448</v>
      </c>
    </row>
    <row r="1929" spans="1:4" x14ac:dyDescent="0.3">
      <c r="A1929" s="330">
        <v>43197</v>
      </c>
      <c r="B1929" t="s">
        <v>2385</v>
      </c>
      <c r="C1929">
        <v>15284</v>
      </c>
      <c r="D1929">
        <v>401</v>
      </c>
    </row>
    <row r="1930" spans="1:4" x14ac:dyDescent="0.3">
      <c r="A1930" s="330">
        <v>43197</v>
      </c>
      <c r="B1930" t="s">
        <v>2386</v>
      </c>
      <c r="C1930">
        <v>7129</v>
      </c>
      <c r="D1930">
        <v>192</v>
      </c>
    </row>
    <row r="1931" spans="1:4" x14ac:dyDescent="0.3">
      <c r="A1931" s="330">
        <v>43197</v>
      </c>
      <c r="B1931" t="s">
        <v>2387</v>
      </c>
      <c r="C1931">
        <v>6821</v>
      </c>
      <c r="D1931">
        <v>265</v>
      </c>
    </row>
    <row r="1932" spans="1:4" x14ac:dyDescent="0.3">
      <c r="A1932" s="330">
        <v>43197</v>
      </c>
      <c r="B1932" t="s">
        <v>2326</v>
      </c>
      <c r="C1932">
        <v>-1</v>
      </c>
      <c r="D1932">
        <v>-1</v>
      </c>
    </row>
    <row r="1933" spans="1:4" x14ac:dyDescent="0.3">
      <c r="A1933" s="330">
        <v>43197</v>
      </c>
      <c r="B1933" t="s">
        <v>2388</v>
      </c>
      <c r="C1933">
        <v>-1</v>
      </c>
      <c r="D1933">
        <v>-1</v>
      </c>
    </row>
    <row r="1934" spans="1:4" x14ac:dyDescent="0.3">
      <c r="A1934" s="330">
        <v>43197</v>
      </c>
      <c r="B1934" t="s">
        <v>2327</v>
      </c>
      <c r="C1934">
        <v>12073</v>
      </c>
      <c r="D1934">
        <v>498</v>
      </c>
    </row>
    <row r="1935" spans="1:4" x14ac:dyDescent="0.3">
      <c r="A1935" s="330">
        <v>43197</v>
      </c>
      <c r="B1935" t="s">
        <v>2346</v>
      </c>
      <c r="C1935">
        <v>15662</v>
      </c>
      <c r="D1935">
        <v>642</v>
      </c>
    </row>
    <row r="1936" spans="1:4" x14ac:dyDescent="0.3">
      <c r="A1936" s="330">
        <v>43197</v>
      </c>
      <c r="B1936" t="s">
        <v>2347</v>
      </c>
      <c r="C1936">
        <v>13308</v>
      </c>
      <c r="D1936">
        <v>577</v>
      </c>
    </row>
    <row r="1937" spans="1:4" x14ac:dyDescent="0.3">
      <c r="A1937" s="330">
        <v>43197</v>
      </c>
      <c r="B1937" t="s">
        <v>2337</v>
      </c>
      <c r="C1937">
        <v>5631</v>
      </c>
      <c r="D1937">
        <v>223</v>
      </c>
    </row>
    <row r="1938" spans="1:4" x14ac:dyDescent="0.3">
      <c r="A1938" s="330">
        <v>43197</v>
      </c>
      <c r="B1938" t="s">
        <v>2389</v>
      </c>
      <c r="C1938">
        <v>1943</v>
      </c>
      <c r="D1938">
        <v>68</v>
      </c>
    </row>
    <row r="1939" spans="1:4" x14ac:dyDescent="0.3">
      <c r="A1939" s="330">
        <v>43197</v>
      </c>
      <c r="B1939" t="s">
        <v>2390</v>
      </c>
      <c r="C1939">
        <v>8707</v>
      </c>
      <c r="D1939">
        <v>170</v>
      </c>
    </row>
    <row r="1940" spans="1:4" x14ac:dyDescent="0.3">
      <c r="A1940" s="330">
        <v>43197</v>
      </c>
      <c r="B1940" t="s">
        <v>2391</v>
      </c>
      <c r="C1940">
        <v>289</v>
      </c>
      <c r="D1940">
        <v>14</v>
      </c>
    </row>
    <row r="1941" spans="1:4" x14ac:dyDescent="0.3">
      <c r="A1941" s="330">
        <v>43197</v>
      </c>
      <c r="B1941" t="s">
        <v>2392</v>
      </c>
      <c r="C1941">
        <v>9687</v>
      </c>
      <c r="D1941">
        <v>175</v>
      </c>
    </row>
    <row r="1942" spans="1:4" x14ac:dyDescent="0.3">
      <c r="A1942" s="330">
        <v>43198</v>
      </c>
      <c r="B1942" t="s">
        <v>2379</v>
      </c>
      <c r="C1942">
        <v>7610</v>
      </c>
      <c r="D1942">
        <v>61</v>
      </c>
    </row>
    <row r="1943" spans="1:4" x14ac:dyDescent="0.3">
      <c r="A1943" s="330">
        <v>43198</v>
      </c>
      <c r="B1943" t="s">
        <v>2380</v>
      </c>
      <c r="C1943">
        <v>4884</v>
      </c>
      <c r="D1943">
        <v>54</v>
      </c>
    </row>
    <row r="1944" spans="1:4" x14ac:dyDescent="0.3">
      <c r="A1944" s="330">
        <v>43198</v>
      </c>
      <c r="B1944" t="s">
        <v>2381</v>
      </c>
      <c r="C1944">
        <v>7188</v>
      </c>
      <c r="D1944">
        <v>63</v>
      </c>
    </row>
    <row r="1945" spans="1:4" x14ac:dyDescent="0.3">
      <c r="A1945" s="330">
        <v>43198</v>
      </c>
      <c r="B1945" t="s">
        <v>2382</v>
      </c>
      <c r="C1945">
        <v>5569</v>
      </c>
      <c r="D1945">
        <v>62</v>
      </c>
    </row>
    <row r="1946" spans="1:4" x14ac:dyDescent="0.3">
      <c r="A1946" s="330">
        <v>43198</v>
      </c>
      <c r="B1946" t="s">
        <v>2383</v>
      </c>
      <c r="C1946">
        <v>12732</v>
      </c>
      <c r="D1946">
        <v>107</v>
      </c>
    </row>
    <row r="1947" spans="1:4" x14ac:dyDescent="0.3">
      <c r="A1947" s="330">
        <v>43198</v>
      </c>
      <c r="B1947" t="s">
        <v>2384</v>
      </c>
      <c r="C1947">
        <v>12838</v>
      </c>
      <c r="D1947">
        <v>106</v>
      </c>
    </row>
    <row r="1948" spans="1:4" x14ac:dyDescent="0.3">
      <c r="A1948" s="330">
        <v>43198</v>
      </c>
      <c r="B1948" t="s">
        <v>2349</v>
      </c>
      <c r="C1948">
        <v>18216</v>
      </c>
      <c r="D1948">
        <v>386</v>
      </c>
    </row>
    <row r="1949" spans="1:4" x14ac:dyDescent="0.3">
      <c r="A1949" s="330">
        <v>43198</v>
      </c>
      <c r="B1949" t="s">
        <v>2385</v>
      </c>
      <c r="C1949">
        <v>16941</v>
      </c>
      <c r="D1949">
        <v>390</v>
      </c>
    </row>
    <row r="1950" spans="1:4" x14ac:dyDescent="0.3">
      <c r="A1950" s="330">
        <v>43198</v>
      </c>
      <c r="B1950" t="s">
        <v>2386</v>
      </c>
      <c r="C1950">
        <v>8107</v>
      </c>
      <c r="D1950">
        <v>137</v>
      </c>
    </row>
    <row r="1951" spans="1:4" x14ac:dyDescent="0.3">
      <c r="A1951" s="330">
        <v>43198</v>
      </c>
      <c r="B1951" t="s">
        <v>2387</v>
      </c>
      <c r="C1951">
        <v>8440</v>
      </c>
      <c r="D1951">
        <v>111</v>
      </c>
    </row>
    <row r="1952" spans="1:4" x14ac:dyDescent="0.3">
      <c r="A1952" s="330">
        <v>43198</v>
      </c>
      <c r="B1952" t="s">
        <v>2326</v>
      </c>
      <c r="C1952">
        <v>14561</v>
      </c>
      <c r="D1952">
        <v>330</v>
      </c>
    </row>
    <row r="1953" spans="1:4" x14ac:dyDescent="0.3">
      <c r="A1953" s="330">
        <v>43198</v>
      </c>
      <c r="B1953" t="s">
        <v>2388</v>
      </c>
      <c r="C1953">
        <v>15925</v>
      </c>
      <c r="D1953">
        <v>336</v>
      </c>
    </row>
    <row r="1954" spans="1:4" x14ac:dyDescent="0.3">
      <c r="A1954" s="330">
        <v>43198</v>
      </c>
      <c r="B1954" t="s">
        <v>2327</v>
      </c>
      <c r="C1954">
        <v>12984</v>
      </c>
      <c r="D1954">
        <v>336</v>
      </c>
    </row>
    <row r="1955" spans="1:4" x14ac:dyDescent="0.3">
      <c r="A1955" s="330">
        <v>43198</v>
      </c>
      <c r="B1955" t="s">
        <v>2346</v>
      </c>
      <c r="C1955">
        <v>16512</v>
      </c>
      <c r="D1955">
        <v>398</v>
      </c>
    </row>
    <row r="1956" spans="1:4" x14ac:dyDescent="0.3">
      <c r="A1956" s="330">
        <v>43198</v>
      </c>
      <c r="B1956" t="s">
        <v>2347</v>
      </c>
      <c r="C1956">
        <v>14102</v>
      </c>
      <c r="D1956">
        <v>435</v>
      </c>
    </row>
    <row r="1957" spans="1:4" x14ac:dyDescent="0.3">
      <c r="A1957" s="330">
        <v>43198</v>
      </c>
      <c r="B1957" t="s">
        <v>2337</v>
      </c>
      <c r="C1957">
        <v>6796</v>
      </c>
      <c r="D1957">
        <v>189</v>
      </c>
    </row>
    <row r="1958" spans="1:4" x14ac:dyDescent="0.3">
      <c r="A1958" s="330">
        <v>43198</v>
      </c>
      <c r="B1958" t="s">
        <v>2389</v>
      </c>
      <c r="C1958">
        <v>1686</v>
      </c>
      <c r="D1958">
        <v>17</v>
      </c>
    </row>
    <row r="1959" spans="1:4" x14ac:dyDescent="0.3">
      <c r="A1959" s="330">
        <v>43198</v>
      </c>
      <c r="B1959" t="s">
        <v>2390</v>
      </c>
      <c r="C1959">
        <v>7312</v>
      </c>
      <c r="D1959">
        <v>63</v>
      </c>
    </row>
    <row r="1960" spans="1:4" x14ac:dyDescent="0.3">
      <c r="A1960" s="330">
        <v>43198</v>
      </c>
      <c r="B1960" t="s">
        <v>2391</v>
      </c>
      <c r="C1960">
        <v>245</v>
      </c>
      <c r="D1960">
        <v>4</v>
      </c>
    </row>
    <row r="1961" spans="1:4" x14ac:dyDescent="0.3">
      <c r="A1961" s="330">
        <v>43198</v>
      </c>
      <c r="B1961" t="s">
        <v>2392</v>
      </c>
      <c r="C1961">
        <v>7504</v>
      </c>
      <c r="D1961">
        <v>67</v>
      </c>
    </row>
    <row r="1962" spans="1:4" x14ac:dyDescent="0.3">
      <c r="A1962" s="330">
        <v>43199</v>
      </c>
      <c r="B1962" t="s">
        <v>2379</v>
      </c>
      <c r="C1962">
        <v>13633</v>
      </c>
      <c r="D1962">
        <v>672</v>
      </c>
    </row>
    <row r="1963" spans="1:4" x14ac:dyDescent="0.3">
      <c r="A1963" s="330">
        <v>43199</v>
      </c>
      <c r="B1963" t="s">
        <v>2380</v>
      </c>
      <c r="C1963">
        <v>10659</v>
      </c>
      <c r="D1963">
        <v>498</v>
      </c>
    </row>
    <row r="1964" spans="1:4" x14ac:dyDescent="0.3">
      <c r="A1964" s="330">
        <v>43199</v>
      </c>
      <c r="B1964" t="s">
        <v>2381</v>
      </c>
      <c r="C1964">
        <v>12403</v>
      </c>
      <c r="D1964">
        <v>652</v>
      </c>
    </row>
    <row r="1965" spans="1:4" x14ac:dyDescent="0.3">
      <c r="A1965" s="330">
        <v>43199</v>
      </c>
      <c r="B1965" t="s">
        <v>2382</v>
      </c>
      <c r="C1965">
        <v>11700</v>
      </c>
      <c r="D1965">
        <v>499</v>
      </c>
    </row>
    <row r="1966" spans="1:4" x14ac:dyDescent="0.3">
      <c r="A1966" s="330">
        <v>43199</v>
      </c>
      <c r="B1966" t="s">
        <v>2383</v>
      </c>
      <c r="C1966">
        <v>24790</v>
      </c>
      <c r="D1966">
        <v>1189</v>
      </c>
    </row>
    <row r="1967" spans="1:4" x14ac:dyDescent="0.3">
      <c r="A1967" s="330">
        <v>43199</v>
      </c>
      <c r="B1967" t="s">
        <v>2384</v>
      </c>
      <c r="C1967">
        <v>24151</v>
      </c>
      <c r="D1967">
        <v>1064</v>
      </c>
    </row>
    <row r="1968" spans="1:4" x14ac:dyDescent="0.3">
      <c r="A1968" s="330">
        <v>43199</v>
      </c>
      <c r="B1968" t="s">
        <v>2349</v>
      </c>
      <c r="C1968">
        <v>21775</v>
      </c>
      <c r="D1968">
        <v>918</v>
      </c>
    </row>
    <row r="1969" spans="1:4" x14ac:dyDescent="0.3">
      <c r="A1969" s="330">
        <v>43199</v>
      </c>
      <c r="B1969" t="s">
        <v>2385</v>
      </c>
      <c r="C1969">
        <v>22765</v>
      </c>
      <c r="D1969">
        <v>894</v>
      </c>
    </row>
    <row r="1970" spans="1:4" x14ac:dyDescent="0.3">
      <c r="A1970" s="330">
        <v>43199</v>
      </c>
      <c r="B1970" t="s">
        <v>2386</v>
      </c>
      <c r="C1970">
        <v>10173</v>
      </c>
      <c r="D1970">
        <v>444</v>
      </c>
    </row>
    <row r="1971" spans="1:4" x14ac:dyDescent="0.3">
      <c r="A1971" s="330">
        <v>43199</v>
      </c>
      <c r="B1971" t="s">
        <v>2387</v>
      </c>
      <c r="C1971">
        <v>11792</v>
      </c>
      <c r="D1971">
        <v>819</v>
      </c>
    </row>
    <row r="1972" spans="1:4" x14ac:dyDescent="0.3">
      <c r="A1972" s="330">
        <v>43199</v>
      </c>
      <c r="B1972" t="s">
        <v>2326</v>
      </c>
      <c r="C1972">
        <v>25771</v>
      </c>
      <c r="D1972">
        <v>2024</v>
      </c>
    </row>
    <row r="1973" spans="1:4" x14ac:dyDescent="0.3">
      <c r="A1973" s="330">
        <v>43199</v>
      </c>
      <c r="B1973" t="s">
        <v>2388</v>
      </c>
      <c r="C1973">
        <v>28352</v>
      </c>
      <c r="D1973">
        <v>2105</v>
      </c>
    </row>
    <row r="1974" spans="1:4" x14ac:dyDescent="0.3">
      <c r="A1974" s="330">
        <v>43199</v>
      </c>
      <c r="B1974" t="s">
        <v>2327</v>
      </c>
      <c r="C1974">
        <v>17790</v>
      </c>
      <c r="D1974">
        <v>1259</v>
      </c>
    </row>
    <row r="1975" spans="1:4" x14ac:dyDescent="0.3">
      <c r="A1975" s="330">
        <v>43199</v>
      </c>
      <c r="B1975" t="s">
        <v>2346</v>
      </c>
      <c r="C1975">
        <v>24980</v>
      </c>
      <c r="D1975">
        <v>1418</v>
      </c>
    </row>
    <row r="1976" spans="1:4" x14ac:dyDescent="0.3">
      <c r="A1976" s="330">
        <v>43199</v>
      </c>
      <c r="B1976" t="s">
        <v>2347</v>
      </c>
      <c r="C1976">
        <v>20415</v>
      </c>
      <c r="D1976">
        <v>1284</v>
      </c>
    </row>
    <row r="1977" spans="1:4" x14ac:dyDescent="0.3">
      <c r="A1977" s="330">
        <v>43199</v>
      </c>
      <c r="B1977" t="s">
        <v>2337</v>
      </c>
      <c r="C1977">
        <v>9545</v>
      </c>
      <c r="D1977">
        <v>400</v>
      </c>
    </row>
    <row r="1978" spans="1:4" x14ac:dyDescent="0.3">
      <c r="A1978" s="330">
        <v>43199</v>
      </c>
      <c r="B1978" t="s">
        <v>2389</v>
      </c>
      <c r="C1978">
        <v>3649</v>
      </c>
      <c r="D1978">
        <v>154</v>
      </c>
    </row>
    <row r="1979" spans="1:4" x14ac:dyDescent="0.3">
      <c r="A1979" s="330">
        <v>43199</v>
      </c>
      <c r="B1979" t="s">
        <v>2390</v>
      </c>
      <c r="C1979">
        <v>9979</v>
      </c>
      <c r="D1979">
        <v>400</v>
      </c>
    </row>
    <row r="1980" spans="1:4" x14ac:dyDescent="0.3">
      <c r="A1980" s="330">
        <v>43199</v>
      </c>
      <c r="B1980" t="s">
        <v>2391</v>
      </c>
      <c r="C1980">
        <v>235</v>
      </c>
      <c r="D1980">
        <v>27</v>
      </c>
    </row>
    <row r="1981" spans="1:4" x14ac:dyDescent="0.3">
      <c r="A1981" s="330">
        <v>43199</v>
      </c>
      <c r="B1981" t="s">
        <v>2392</v>
      </c>
      <c r="C1981">
        <v>11535</v>
      </c>
      <c r="D1981">
        <v>436</v>
      </c>
    </row>
    <row r="1982" spans="1:4" x14ac:dyDescent="0.3">
      <c r="A1982" s="330">
        <v>43200</v>
      </c>
      <c r="B1982" t="s">
        <v>2379</v>
      </c>
      <c r="C1982">
        <v>13892</v>
      </c>
      <c r="D1982">
        <v>708</v>
      </c>
    </row>
    <row r="1983" spans="1:4" x14ac:dyDescent="0.3">
      <c r="A1983" s="330">
        <v>43200</v>
      </c>
      <c r="B1983" t="s">
        <v>2380</v>
      </c>
      <c r="C1983">
        <v>11045</v>
      </c>
      <c r="D1983">
        <v>528</v>
      </c>
    </row>
    <row r="1984" spans="1:4" x14ac:dyDescent="0.3">
      <c r="A1984" s="330">
        <v>43200</v>
      </c>
      <c r="B1984" t="s">
        <v>2381</v>
      </c>
      <c r="C1984">
        <v>13114</v>
      </c>
      <c r="D1984">
        <v>717</v>
      </c>
    </row>
    <row r="1985" spans="1:4" x14ac:dyDescent="0.3">
      <c r="A1985" s="330">
        <v>43200</v>
      </c>
      <c r="B1985" t="s">
        <v>2382</v>
      </c>
      <c r="C1985">
        <v>12271</v>
      </c>
      <c r="D1985">
        <v>549</v>
      </c>
    </row>
    <row r="1986" spans="1:4" x14ac:dyDescent="0.3">
      <c r="A1986" s="330">
        <v>43200</v>
      </c>
      <c r="B1986" t="s">
        <v>2383</v>
      </c>
      <c r="C1986">
        <v>25459</v>
      </c>
      <c r="D1986">
        <v>1251</v>
      </c>
    </row>
    <row r="1987" spans="1:4" x14ac:dyDescent="0.3">
      <c r="A1987" s="330">
        <v>43200</v>
      </c>
      <c r="B1987" t="s">
        <v>2384</v>
      </c>
      <c r="C1987">
        <v>25188</v>
      </c>
      <c r="D1987">
        <v>1156</v>
      </c>
    </row>
    <row r="1988" spans="1:4" x14ac:dyDescent="0.3">
      <c r="A1988" s="330">
        <v>43200</v>
      </c>
      <c r="B1988" t="s">
        <v>2349</v>
      </c>
      <c r="C1988">
        <v>22147</v>
      </c>
      <c r="D1988">
        <v>929</v>
      </c>
    </row>
    <row r="1989" spans="1:4" x14ac:dyDescent="0.3">
      <c r="A1989" s="330">
        <v>43200</v>
      </c>
      <c r="B1989" t="s">
        <v>2385</v>
      </c>
      <c r="C1989">
        <v>23417</v>
      </c>
      <c r="D1989">
        <v>933</v>
      </c>
    </row>
    <row r="1990" spans="1:4" x14ac:dyDescent="0.3">
      <c r="A1990" s="330">
        <v>43200</v>
      </c>
      <c r="B1990" t="s">
        <v>2386</v>
      </c>
      <c r="C1990">
        <v>10939</v>
      </c>
      <c r="D1990">
        <v>488</v>
      </c>
    </row>
    <row r="1991" spans="1:4" x14ac:dyDescent="0.3">
      <c r="A1991" s="330">
        <v>43200</v>
      </c>
      <c r="B1991" t="s">
        <v>2387</v>
      </c>
      <c r="C1991">
        <v>12260</v>
      </c>
      <c r="D1991">
        <v>795</v>
      </c>
    </row>
    <row r="1992" spans="1:4" x14ac:dyDescent="0.3">
      <c r="A1992" s="330">
        <v>43200</v>
      </c>
      <c r="B1992" t="s">
        <v>2326</v>
      </c>
      <c r="C1992">
        <v>25320</v>
      </c>
      <c r="D1992">
        <v>2007</v>
      </c>
    </row>
    <row r="1993" spans="1:4" x14ac:dyDescent="0.3">
      <c r="A1993" s="330">
        <v>43200</v>
      </c>
      <c r="B1993" t="s">
        <v>2388</v>
      </c>
      <c r="C1993">
        <v>28004</v>
      </c>
      <c r="D1993">
        <v>2159</v>
      </c>
    </row>
    <row r="1994" spans="1:4" x14ac:dyDescent="0.3">
      <c r="A1994" s="330">
        <v>43200</v>
      </c>
      <c r="B1994" t="s">
        <v>2327</v>
      </c>
      <c r="C1994">
        <v>17778</v>
      </c>
      <c r="D1994">
        <v>1304</v>
      </c>
    </row>
    <row r="1995" spans="1:4" x14ac:dyDescent="0.3">
      <c r="A1995" s="330">
        <v>43200</v>
      </c>
      <c r="B1995" t="s">
        <v>2346</v>
      </c>
      <c r="C1995">
        <v>23398</v>
      </c>
      <c r="D1995">
        <v>1470</v>
      </c>
    </row>
    <row r="1996" spans="1:4" x14ac:dyDescent="0.3">
      <c r="A1996" s="330">
        <v>43200</v>
      </c>
      <c r="B1996" t="s">
        <v>2347</v>
      </c>
      <c r="C1996">
        <v>18823</v>
      </c>
      <c r="D1996">
        <v>1327</v>
      </c>
    </row>
    <row r="1997" spans="1:4" x14ac:dyDescent="0.3">
      <c r="A1997" s="330">
        <v>43200</v>
      </c>
      <c r="B1997" t="s">
        <v>2337</v>
      </c>
      <c r="C1997">
        <v>9993</v>
      </c>
      <c r="D1997">
        <v>431</v>
      </c>
    </row>
    <row r="1998" spans="1:4" x14ac:dyDescent="0.3">
      <c r="A1998" s="330">
        <v>43200</v>
      </c>
      <c r="B1998" t="s">
        <v>2389</v>
      </c>
      <c r="C1998">
        <v>3936</v>
      </c>
      <c r="D1998">
        <v>173</v>
      </c>
    </row>
    <row r="1999" spans="1:4" x14ac:dyDescent="0.3">
      <c r="A1999" s="330">
        <v>43200</v>
      </c>
      <c r="B1999" t="s">
        <v>2390</v>
      </c>
      <c r="C1999">
        <v>10802</v>
      </c>
      <c r="D1999">
        <v>373</v>
      </c>
    </row>
    <row r="2000" spans="1:4" x14ac:dyDescent="0.3">
      <c r="A2000" s="330">
        <v>43200</v>
      </c>
      <c r="B2000" t="s">
        <v>2391</v>
      </c>
      <c r="C2000">
        <v>219</v>
      </c>
      <c r="D2000">
        <v>25</v>
      </c>
    </row>
    <row r="2001" spans="1:4" x14ac:dyDescent="0.3">
      <c r="A2001" s="330">
        <v>43200</v>
      </c>
      <c r="B2001" t="s">
        <v>2392</v>
      </c>
      <c r="C2001">
        <v>11889</v>
      </c>
      <c r="D2001">
        <v>409</v>
      </c>
    </row>
    <row r="2002" spans="1:4" x14ac:dyDescent="0.3">
      <c r="A2002" s="330">
        <v>43201</v>
      </c>
      <c r="B2002" t="s">
        <v>2379</v>
      </c>
      <c r="C2002">
        <v>14442</v>
      </c>
      <c r="D2002">
        <v>804</v>
      </c>
    </row>
    <row r="2003" spans="1:4" x14ac:dyDescent="0.3">
      <c r="A2003" s="330">
        <v>43201</v>
      </c>
      <c r="B2003" t="s">
        <v>2380</v>
      </c>
      <c r="C2003">
        <v>11264</v>
      </c>
      <c r="D2003">
        <v>549</v>
      </c>
    </row>
    <row r="2004" spans="1:4" x14ac:dyDescent="0.3">
      <c r="A2004" s="330">
        <v>43201</v>
      </c>
      <c r="B2004" t="s">
        <v>2381</v>
      </c>
      <c r="C2004">
        <v>13237</v>
      </c>
      <c r="D2004">
        <v>775</v>
      </c>
    </row>
    <row r="2005" spans="1:4" x14ac:dyDescent="0.3">
      <c r="A2005" s="330">
        <v>43201</v>
      </c>
      <c r="B2005" t="s">
        <v>2382</v>
      </c>
      <c r="C2005">
        <v>12441</v>
      </c>
      <c r="D2005">
        <v>549</v>
      </c>
    </row>
    <row r="2006" spans="1:4" x14ac:dyDescent="0.3">
      <c r="A2006" s="330">
        <v>43201</v>
      </c>
      <c r="B2006" t="s">
        <v>2383</v>
      </c>
      <c r="C2006">
        <v>26151</v>
      </c>
      <c r="D2006">
        <v>1332</v>
      </c>
    </row>
    <row r="2007" spans="1:4" x14ac:dyDescent="0.3">
      <c r="A2007" s="330">
        <v>43201</v>
      </c>
      <c r="B2007" t="s">
        <v>2384</v>
      </c>
      <c r="C2007">
        <v>25567</v>
      </c>
      <c r="D2007">
        <v>1218</v>
      </c>
    </row>
    <row r="2008" spans="1:4" x14ac:dyDescent="0.3">
      <c r="A2008" s="330">
        <v>43201</v>
      </c>
      <c r="B2008" t="s">
        <v>2349</v>
      </c>
      <c r="C2008">
        <v>23595</v>
      </c>
      <c r="D2008">
        <v>853</v>
      </c>
    </row>
    <row r="2009" spans="1:4" x14ac:dyDescent="0.3">
      <c r="A2009" s="330">
        <v>43201</v>
      </c>
      <c r="B2009" t="s">
        <v>2385</v>
      </c>
      <c r="C2009">
        <v>25059</v>
      </c>
      <c r="D2009">
        <v>991</v>
      </c>
    </row>
    <row r="2010" spans="1:4" x14ac:dyDescent="0.3">
      <c r="A2010" s="330">
        <v>43201</v>
      </c>
      <c r="B2010" t="s">
        <v>2386</v>
      </c>
      <c r="C2010">
        <v>11278</v>
      </c>
      <c r="D2010">
        <v>494</v>
      </c>
    </row>
    <row r="2011" spans="1:4" x14ac:dyDescent="0.3">
      <c r="A2011" s="330">
        <v>43201</v>
      </c>
      <c r="B2011" t="s">
        <v>2387</v>
      </c>
      <c r="C2011">
        <v>12817</v>
      </c>
      <c r="D2011">
        <v>713</v>
      </c>
    </row>
    <row r="2012" spans="1:4" x14ac:dyDescent="0.3">
      <c r="A2012" s="330">
        <v>43201</v>
      </c>
      <c r="B2012" t="s">
        <v>2326</v>
      </c>
      <c r="C2012">
        <v>27325</v>
      </c>
      <c r="D2012">
        <v>2050</v>
      </c>
    </row>
    <row r="2013" spans="1:4" x14ac:dyDescent="0.3">
      <c r="A2013" s="330">
        <v>43201</v>
      </c>
      <c r="B2013" t="s">
        <v>2388</v>
      </c>
      <c r="C2013">
        <v>30796</v>
      </c>
      <c r="D2013">
        <v>2199</v>
      </c>
    </row>
    <row r="2014" spans="1:4" x14ac:dyDescent="0.3">
      <c r="A2014" s="330">
        <v>43201</v>
      </c>
      <c r="B2014" t="s">
        <v>2327</v>
      </c>
      <c r="C2014">
        <v>19924</v>
      </c>
      <c r="D2014">
        <v>1346</v>
      </c>
    </row>
    <row r="2015" spans="1:4" x14ac:dyDescent="0.3">
      <c r="A2015" s="330">
        <v>43201</v>
      </c>
      <c r="B2015" t="s">
        <v>2346</v>
      </c>
      <c r="C2015">
        <v>26256</v>
      </c>
      <c r="D2015">
        <v>1510</v>
      </c>
    </row>
    <row r="2016" spans="1:4" x14ac:dyDescent="0.3">
      <c r="A2016" s="330">
        <v>43201</v>
      </c>
      <c r="B2016" t="s">
        <v>2347</v>
      </c>
      <c r="C2016">
        <v>21105</v>
      </c>
      <c r="D2016">
        <v>1367</v>
      </c>
    </row>
    <row r="2017" spans="1:4" x14ac:dyDescent="0.3">
      <c r="A2017" s="330">
        <v>43201</v>
      </c>
      <c r="B2017" t="s">
        <v>2337</v>
      </c>
      <c r="C2017">
        <v>11781</v>
      </c>
      <c r="D2017">
        <v>482</v>
      </c>
    </row>
    <row r="2018" spans="1:4" x14ac:dyDescent="0.3">
      <c r="A2018" s="330">
        <v>43201</v>
      </c>
      <c r="B2018" t="s">
        <v>2389</v>
      </c>
      <c r="C2018">
        <v>3838</v>
      </c>
      <c r="D2018">
        <v>212</v>
      </c>
    </row>
    <row r="2019" spans="1:4" x14ac:dyDescent="0.3">
      <c r="A2019" s="330">
        <v>43201</v>
      </c>
      <c r="B2019" t="s">
        <v>2390</v>
      </c>
      <c r="C2019">
        <v>11330</v>
      </c>
      <c r="D2019">
        <v>385</v>
      </c>
    </row>
    <row r="2020" spans="1:4" x14ac:dyDescent="0.3">
      <c r="A2020" s="330">
        <v>43201</v>
      </c>
      <c r="B2020" t="s">
        <v>2391</v>
      </c>
      <c r="C2020">
        <v>282</v>
      </c>
      <c r="D2020">
        <v>24</v>
      </c>
    </row>
    <row r="2021" spans="1:4" x14ac:dyDescent="0.3">
      <c r="A2021" s="330">
        <v>43201</v>
      </c>
      <c r="B2021" t="s">
        <v>2392</v>
      </c>
      <c r="C2021">
        <v>12192</v>
      </c>
      <c r="D2021">
        <v>418</v>
      </c>
    </row>
    <row r="2022" spans="1:4" x14ac:dyDescent="0.3">
      <c r="A2022" s="330">
        <v>43202</v>
      </c>
      <c r="B2022" t="s">
        <v>2379</v>
      </c>
      <c r="C2022">
        <v>14760</v>
      </c>
      <c r="D2022">
        <v>748</v>
      </c>
    </row>
    <row r="2023" spans="1:4" x14ac:dyDescent="0.3">
      <c r="A2023" s="330">
        <v>43202</v>
      </c>
      <c r="B2023" t="s">
        <v>2380</v>
      </c>
      <c r="C2023">
        <v>11520</v>
      </c>
      <c r="D2023">
        <v>549</v>
      </c>
    </row>
    <row r="2024" spans="1:4" x14ac:dyDescent="0.3">
      <c r="A2024" s="330">
        <v>43202</v>
      </c>
      <c r="B2024" t="s">
        <v>2381</v>
      </c>
      <c r="C2024">
        <v>12790</v>
      </c>
      <c r="D2024">
        <v>647</v>
      </c>
    </row>
    <row r="2025" spans="1:4" x14ac:dyDescent="0.3">
      <c r="A2025" s="330">
        <v>43202</v>
      </c>
      <c r="B2025" t="s">
        <v>2382</v>
      </c>
      <c r="C2025">
        <v>12291</v>
      </c>
      <c r="D2025">
        <v>561</v>
      </c>
    </row>
    <row r="2026" spans="1:4" x14ac:dyDescent="0.3">
      <c r="A2026" s="330">
        <v>43202</v>
      </c>
      <c r="B2026" t="s">
        <v>2383</v>
      </c>
      <c r="C2026">
        <v>26782</v>
      </c>
      <c r="D2026">
        <v>1279</v>
      </c>
    </row>
    <row r="2027" spans="1:4" x14ac:dyDescent="0.3">
      <c r="A2027" s="330">
        <v>43202</v>
      </c>
      <c r="B2027" t="s">
        <v>2384</v>
      </c>
      <c r="C2027">
        <v>24908</v>
      </c>
      <c r="D2027">
        <v>1088</v>
      </c>
    </row>
    <row r="2028" spans="1:4" x14ac:dyDescent="0.3">
      <c r="A2028" s="330">
        <v>43202</v>
      </c>
      <c r="B2028" t="s">
        <v>2349</v>
      </c>
      <c r="C2028">
        <v>23300</v>
      </c>
      <c r="D2028">
        <v>837</v>
      </c>
    </row>
    <row r="2029" spans="1:4" x14ac:dyDescent="0.3">
      <c r="A2029" s="330">
        <v>43202</v>
      </c>
      <c r="B2029" t="s">
        <v>2385</v>
      </c>
      <c r="C2029">
        <v>24509</v>
      </c>
      <c r="D2029">
        <v>977</v>
      </c>
    </row>
    <row r="2030" spans="1:4" x14ac:dyDescent="0.3">
      <c r="A2030" s="330">
        <v>43202</v>
      </c>
      <c r="B2030" t="s">
        <v>2386</v>
      </c>
      <c r="C2030">
        <v>11004</v>
      </c>
      <c r="D2030">
        <v>451</v>
      </c>
    </row>
    <row r="2031" spans="1:4" x14ac:dyDescent="0.3">
      <c r="A2031" s="330">
        <v>43202</v>
      </c>
      <c r="B2031" t="s">
        <v>2387</v>
      </c>
      <c r="C2031">
        <v>12617</v>
      </c>
      <c r="D2031">
        <v>782</v>
      </c>
    </row>
    <row r="2032" spans="1:4" x14ac:dyDescent="0.3">
      <c r="A2032" s="330">
        <v>43202</v>
      </c>
      <c r="B2032" t="s">
        <v>2326</v>
      </c>
      <c r="C2032">
        <v>27032</v>
      </c>
      <c r="D2032">
        <v>1970</v>
      </c>
    </row>
    <row r="2033" spans="1:4" x14ac:dyDescent="0.3">
      <c r="A2033" s="330">
        <v>43202</v>
      </c>
      <c r="B2033" t="s">
        <v>2388</v>
      </c>
      <c r="C2033">
        <v>29587</v>
      </c>
      <c r="D2033">
        <v>2065</v>
      </c>
    </row>
    <row r="2034" spans="1:4" x14ac:dyDescent="0.3">
      <c r="A2034" s="330">
        <v>43202</v>
      </c>
      <c r="B2034" t="s">
        <v>2327</v>
      </c>
      <c r="C2034">
        <v>19801</v>
      </c>
      <c r="D2034">
        <v>1367</v>
      </c>
    </row>
    <row r="2035" spans="1:4" x14ac:dyDescent="0.3">
      <c r="A2035" s="330">
        <v>43202</v>
      </c>
      <c r="B2035" t="s">
        <v>2346</v>
      </c>
      <c r="C2035">
        <v>25316</v>
      </c>
      <c r="D2035">
        <v>1530</v>
      </c>
    </row>
    <row r="2036" spans="1:4" x14ac:dyDescent="0.3">
      <c r="A2036" s="330">
        <v>43202</v>
      </c>
      <c r="B2036" t="s">
        <v>2347</v>
      </c>
      <c r="C2036">
        <v>20396</v>
      </c>
      <c r="D2036">
        <v>1325</v>
      </c>
    </row>
    <row r="2037" spans="1:4" x14ac:dyDescent="0.3">
      <c r="A2037" s="330">
        <v>43202</v>
      </c>
      <c r="B2037" t="s">
        <v>2337</v>
      </c>
      <c r="C2037">
        <v>11289</v>
      </c>
      <c r="D2037">
        <v>463</v>
      </c>
    </row>
    <row r="2038" spans="1:4" x14ac:dyDescent="0.3">
      <c r="A2038" s="330">
        <v>43202</v>
      </c>
      <c r="B2038" t="s">
        <v>2389</v>
      </c>
      <c r="C2038">
        <v>4174</v>
      </c>
      <c r="D2038">
        <v>205</v>
      </c>
    </row>
    <row r="2039" spans="1:4" x14ac:dyDescent="0.3">
      <c r="A2039" s="330">
        <v>43202</v>
      </c>
      <c r="B2039" t="s">
        <v>2390</v>
      </c>
      <c r="C2039">
        <v>11433</v>
      </c>
      <c r="D2039">
        <v>385</v>
      </c>
    </row>
    <row r="2040" spans="1:4" x14ac:dyDescent="0.3">
      <c r="A2040" s="330">
        <v>43202</v>
      </c>
      <c r="B2040" t="s">
        <v>2391</v>
      </c>
      <c r="C2040">
        <v>319</v>
      </c>
      <c r="D2040">
        <v>34</v>
      </c>
    </row>
    <row r="2041" spans="1:4" x14ac:dyDescent="0.3">
      <c r="A2041" s="330">
        <v>43202</v>
      </c>
      <c r="B2041" t="s">
        <v>2392</v>
      </c>
      <c r="C2041">
        <v>12858</v>
      </c>
      <c r="D2041">
        <v>419</v>
      </c>
    </row>
    <row r="2042" spans="1:4" x14ac:dyDescent="0.3">
      <c r="A2042" s="330">
        <v>43203</v>
      </c>
      <c r="B2042" t="s">
        <v>2379</v>
      </c>
      <c r="C2042">
        <v>14068</v>
      </c>
      <c r="D2042">
        <v>644</v>
      </c>
    </row>
    <row r="2043" spans="1:4" x14ac:dyDescent="0.3">
      <c r="A2043" s="330">
        <v>43203</v>
      </c>
      <c r="B2043" t="s">
        <v>2380</v>
      </c>
      <c r="C2043">
        <v>11035</v>
      </c>
      <c r="D2043">
        <v>475</v>
      </c>
    </row>
    <row r="2044" spans="1:4" x14ac:dyDescent="0.3">
      <c r="A2044" s="330">
        <v>43203</v>
      </c>
      <c r="B2044" t="s">
        <v>2381</v>
      </c>
      <c r="C2044">
        <v>13769</v>
      </c>
      <c r="D2044">
        <v>715</v>
      </c>
    </row>
    <row r="2045" spans="1:4" x14ac:dyDescent="0.3">
      <c r="A2045" s="330">
        <v>43203</v>
      </c>
      <c r="B2045" t="s">
        <v>2382</v>
      </c>
      <c r="C2045">
        <v>11939</v>
      </c>
      <c r="D2045">
        <v>503</v>
      </c>
    </row>
    <row r="2046" spans="1:4" x14ac:dyDescent="0.3">
      <c r="A2046" s="330">
        <v>43203</v>
      </c>
      <c r="B2046" t="s">
        <v>2383</v>
      </c>
      <c r="C2046">
        <v>25681</v>
      </c>
      <c r="D2046">
        <v>1120</v>
      </c>
    </row>
    <row r="2047" spans="1:4" x14ac:dyDescent="0.3">
      <c r="A2047" s="330">
        <v>43203</v>
      </c>
      <c r="B2047" t="s">
        <v>2384</v>
      </c>
      <c r="C2047">
        <v>25489</v>
      </c>
      <c r="D2047">
        <v>1145</v>
      </c>
    </row>
    <row r="2048" spans="1:4" x14ac:dyDescent="0.3">
      <c r="A2048" s="330">
        <v>43203</v>
      </c>
      <c r="B2048" t="s">
        <v>2349</v>
      </c>
      <c r="C2048">
        <v>23689</v>
      </c>
      <c r="D2048">
        <v>887</v>
      </c>
    </row>
    <row r="2049" spans="1:4" x14ac:dyDescent="0.3">
      <c r="A2049" s="330">
        <v>43203</v>
      </c>
      <c r="B2049" t="s">
        <v>2385</v>
      </c>
      <c r="C2049">
        <v>25660</v>
      </c>
      <c r="D2049">
        <v>968</v>
      </c>
    </row>
    <row r="2050" spans="1:4" x14ac:dyDescent="0.3">
      <c r="A2050" s="330">
        <v>43203</v>
      </c>
      <c r="B2050" t="s">
        <v>2386</v>
      </c>
      <c r="C2050">
        <v>10561</v>
      </c>
      <c r="D2050">
        <v>444</v>
      </c>
    </row>
    <row r="2051" spans="1:4" x14ac:dyDescent="0.3">
      <c r="A2051" s="330">
        <v>43203</v>
      </c>
      <c r="B2051" t="s">
        <v>2387</v>
      </c>
      <c r="C2051">
        <v>13030</v>
      </c>
      <c r="D2051">
        <v>726</v>
      </c>
    </row>
    <row r="2052" spans="1:4" x14ac:dyDescent="0.3">
      <c r="A2052" s="330">
        <v>43203</v>
      </c>
      <c r="B2052" t="s">
        <v>2326</v>
      </c>
      <c r="C2052">
        <v>26919</v>
      </c>
      <c r="D2052">
        <v>1998</v>
      </c>
    </row>
    <row r="2053" spans="1:4" x14ac:dyDescent="0.3">
      <c r="A2053" s="330">
        <v>43203</v>
      </c>
      <c r="B2053" t="s">
        <v>2388</v>
      </c>
      <c r="C2053">
        <v>31452</v>
      </c>
      <c r="D2053">
        <v>2105</v>
      </c>
    </row>
    <row r="2054" spans="1:4" x14ac:dyDescent="0.3">
      <c r="A2054" s="330">
        <v>43203</v>
      </c>
      <c r="B2054" t="s">
        <v>2327</v>
      </c>
      <c r="C2054">
        <v>21795</v>
      </c>
      <c r="D2054">
        <v>1453</v>
      </c>
    </row>
    <row r="2055" spans="1:4" x14ac:dyDescent="0.3">
      <c r="A2055" s="330">
        <v>43203</v>
      </c>
      <c r="B2055" t="s">
        <v>2346</v>
      </c>
      <c r="C2055">
        <v>26994</v>
      </c>
      <c r="D2055">
        <v>1577</v>
      </c>
    </row>
    <row r="2056" spans="1:4" x14ac:dyDescent="0.3">
      <c r="A2056" s="330">
        <v>43203</v>
      </c>
      <c r="B2056" t="s">
        <v>2347</v>
      </c>
      <c r="C2056">
        <v>22243</v>
      </c>
      <c r="D2056">
        <v>1414</v>
      </c>
    </row>
    <row r="2057" spans="1:4" x14ac:dyDescent="0.3">
      <c r="A2057" s="330">
        <v>43203</v>
      </c>
      <c r="B2057" t="s">
        <v>2337</v>
      </c>
      <c r="C2057">
        <v>12880</v>
      </c>
      <c r="D2057">
        <v>583</v>
      </c>
    </row>
    <row r="2058" spans="1:4" x14ac:dyDescent="0.3">
      <c r="A2058" s="330">
        <v>43203</v>
      </c>
      <c r="B2058" t="s">
        <v>2389</v>
      </c>
      <c r="C2058">
        <v>3663</v>
      </c>
      <c r="D2058">
        <v>205</v>
      </c>
    </row>
    <row r="2059" spans="1:4" x14ac:dyDescent="0.3">
      <c r="A2059" s="330">
        <v>43203</v>
      </c>
      <c r="B2059" t="s">
        <v>2390</v>
      </c>
      <c r="C2059">
        <v>12465</v>
      </c>
      <c r="D2059">
        <v>394</v>
      </c>
    </row>
    <row r="2060" spans="1:4" x14ac:dyDescent="0.3">
      <c r="A2060" s="330">
        <v>43203</v>
      </c>
      <c r="B2060" t="s">
        <v>2391</v>
      </c>
      <c r="C2060">
        <v>268</v>
      </c>
      <c r="D2060">
        <v>31</v>
      </c>
    </row>
    <row r="2061" spans="1:4" x14ac:dyDescent="0.3">
      <c r="A2061" s="330">
        <v>43203</v>
      </c>
      <c r="B2061" t="s">
        <v>2392</v>
      </c>
      <c r="C2061">
        <v>12892</v>
      </c>
      <c r="D2061">
        <v>453</v>
      </c>
    </row>
    <row r="2062" spans="1:4" x14ac:dyDescent="0.3">
      <c r="A2062" s="330">
        <v>43204</v>
      </c>
      <c r="B2062" t="s">
        <v>2379</v>
      </c>
      <c r="C2062">
        <v>9661</v>
      </c>
      <c r="D2062">
        <v>185</v>
      </c>
    </row>
    <row r="2063" spans="1:4" x14ac:dyDescent="0.3">
      <c r="A2063" s="330">
        <v>43204</v>
      </c>
      <c r="B2063" t="s">
        <v>2380</v>
      </c>
      <c r="C2063">
        <v>6970</v>
      </c>
      <c r="D2063">
        <v>204</v>
      </c>
    </row>
    <row r="2064" spans="1:4" x14ac:dyDescent="0.3">
      <c r="A2064" s="330">
        <v>43204</v>
      </c>
      <c r="B2064" t="s">
        <v>2381</v>
      </c>
      <c r="C2064">
        <v>8851</v>
      </c>
      <c r="D2064">
        <v>179</v>
      </c>
    </row>
    <row r="2065" spans="1:4" x14ac:dyDescent="0.3">
      <c r="A2065" s="330">
        <v>43204</v>
      </c>
      <c r="B2065" t="s">
        <v>2382</v>
      </c>
      <c r="C2065">
        <v>7680</v>
      </c>
      <c r="D2065">
        <v>204</v>
      </c>
    </row>
    <row r="2066" spans="1:4" x14ac:dyDescent="0.3">
      <c r="A2066" s="330">
        <v>43204</v>
      </c>
      <c r="B2066" t="s">
        <v>2383</v>
      </c>
      <c r="C2066">
        <v>16994</v>
      </c>
      <c r="D2066">
        <v>375</v>
      </c>
    </row>
    <row r="2067" spans="1:4" x14ac:dyDescent="0.3">
      <c r="A2067" s="330">
        <v>43204</v>
      </c>
      <c r="B2067" t="s">
        <v>2384</v>
      </c>
      <c r="C2067">
        <v>16523</v>
      </c>
      <c r="D2067">
        <v>331</v>
      </c>
    </row>
    <row r="2068" spans="1:4" x14ac:dyDescent="0.3">
      <c r="A2068" s="330">
        <v>43204</v>
      </c>
      <c r="B2068" t="s">
        <v>2349</v>
      </c>
      <c r="C2068">
        <v>16272</v>
      </c>
      <c r="D2068">
        <v>493</v>
      </c>
    </row>
    <row r="2069" spans="1:4" x14ac:dyDescent="0.3">
      <c r="A2069" s="330">
        <v>43204</v>
      </c>
      <c r="B2069" t="s">
        <v>2385</v>
      </c>
      <c r="C2069">
        <v>16798</v>
      </c>
      <c r="D2069">
        <v>469</v>
      </c>
    </row>
    <row r="2070" spans="1:4" x14ac:dyDescent="0.3">
      <c r="A2070" s="330">
        <v>43204</v>
      </c>
      <c r="B2070" t="s">
        <v>2386</v>
      </c>
      <c r="C2070">
        <v>7773</v>
      </c>
      <c r="D2070">
        <v>170</v>
      </c>
    </row>
    <row r="2071" spans="1:4" x14ac:dyDescent="0.3">
      <c r="A2071" s="330">
        <v>43204</v>
      </c>
      <c r="B2071" t="s">
        <v>2387</v>
      </c>
      <c r="C2071">
        <v>7632</v>
      </c>
      <c r="D2071">
        <v>198</v>
      </c>
    </row>
    <row r="2072" spans="1:4" x14ac:dyDescent="0.3">
      <c r="A2072" s="330">
        <v>43204</v>
      </c>
      <c r="B2072" t="s">
        <v>2326</v>
      </c>
      <c r="C2072">
        <v>16861</v>
      </c>
      <c r="D2072">
        <v>624</v>
      </c>
    </row>
    <row r="2073" spans="1:4" x14ac:dyDescent="0.3">
      <c r="A2073" s="330">
        <v>43204</v>
      </c>
      <c r="B2073" t="s">
        <v>2388</v>
      </c>
      <c r="C2073">
        <v>17661</v>
      </c>
      <c r="D2073">
        <v>684</v>
      </c>
    </row>
    <row r="2074" spans="1:4" x14ac:dyDescent="0.3">
      <c r="A2074" s="330">
        <v>43204</v>
      </c>
      <c r="B2074" t="s">
        <v>2327</v>
      </c>
      <c r="C2074">
        <v>12919</v>
      </c>
      <c r="D2074">
        <v>587</v>
      </c>
    </row>
    <row r="2075" spans="1:4" x14ac:dyDescent="0.3">
      <c r="A2075" s="330">
        <v>43204</v>
      </c>
      <c r="B2075" t="s">
        <v>2346</v>
      </c>
      <c r="C2075">
        <v>15654</v>
      </c>
      <c r="D2075">
        <v>654</v>
      </c>
    </row>
    <row r="2076" spans="1:4" x14ac:dyDescent="0.3">
      <c r="A2076" s="330">
        <v>43204</v>
      </c>
      <c r="B2076" t="s">
        <v>2347</v>
      </c>
      <c r="C2076">
        <v>13095</v>
      </c>
      <c r="D2076">
        <v>627</v>
      </c>
    </row>
    <row r="2077" spans="1:4" x14ac:dyDescent="0.3">
      <c r="A2077" s="330">
        <v>43204</v>
      </c>
      <c r="B2077" t="s">
        <v>2337</v>
      </c>
      <c r="C2077">
        <v>6357</v>
      </c>
      <c r="D2077">
        <v>255</v>
      </c>
    </row>
    <row r="2078" spans="1:4" x14ac:dyDescent="0.3">
      <c r="A2078" s="330">
        <v>43204</v>
      </c>
      <c r="B2078" t="s">
        <v>2389</v>
      </c>
      <c r="C2078">
        <v>2360</v>
      </c>
      <c r="D2078">
        <v>81</v>
      </c>
    </row>
    <row r="2079" spans="1:4" x14ac:dyDescent="0.3">
      <c r="A2079" s="330">
        <v>43204</v>
      </c>
      <c r="B2079" t="s">
        <v>2390</v>
      </c>
      <c r="C2079">
        <v>9227</v>
      </c>
      <c r="D2079">
        <v>189</v>
      </c>
    </row>
    <row r="2080" spans="1:4" x14ac:dyDescent="0.3">
      <c r="A2080" s="330">
        <v>43204</v>
      </c>
      <c r="B2080" t="s">
        <v>2391</v>
      </c>
      <c r="C2080">
        <v>262</v>
      </c>
      <c r="D2080">
        <v>6</v>
      </c>
    </row>
    <row r="2081" spans="1:4" x14ac:dyDescent="0.3">
      <c r="A2081" s="330">
        <v>43204</v>
      </c>
      <c r="B2081" t="s">
        <v>2392</v>
      </c>
      <c r="C2081">
        <v>9925</v>
      </c>
      <c r="D2081">
        <v>177</v>
      </c>
    </row>
    <row r="2082" spans="1:4" x14ac:dyDescent="0.3">
      <c r="A2082" s="330">
        <v>43205</v>
      </c>
      <c r="B2082" t="s">
        <v>2379</v>
      </c>
      <c r="C2082">
        <v>7226</v>
      </c>
      <c r="D2082">
        <v>76</v>
      </c>
    </row>
    <row r="2083" spans="1:4" x14ac:dyDescent="0.3">
      <c r="A2083" s="330">
        <v>43205</v>
      </c>
      <c r="B2083" t="s">
        <v>2380</v>
      </c>
      <c r="C2083">
        <v>5052</v>
      </c>
      <c r="D2083">
        <v>73</v>
      </c>
    </row>
    <row r="2084" spans="1:4" x14ac:dyDescent="0.3">
      <c r="A2084" s="330">
        <v>43205</v>
      </c>
      <c r="B2084" t="s">
        <v>2381</v>
      </c>
      <c r="C2084">
        <v>6960</v>
      </c>
      <c r="D2084">
        <v>88</v>
      </c>
    </row>
    <row r="2085" spans="1:4" x14ac:dyDescent="0.3">
      <c r="A2085" s="330">
        <v>43205</v>
      </c>
      <c r="B2085" t="s">
        <v>2382</v>
      </c>
      <c r="C2085">
        <v>5761</v>
      </c>
      <c r="D2085">
        <v>74</v>
      </c>
    </row>
    <row r="2086" spans="1:4" x14ac:dyDescent="0.3">
      <c r="A2086" s="330">
        <v>43205</v>
      </c>
      <c r="B2086" t="s">
        <v>2383</v>
      </c>
      <c r="C2086">
        <v>12535</v>
      </c>
      <c r="D2086">
        <v>142</v>
      </c>
    </row>
    <row r="2087" spans="1:4" x14ac:dyDescent="0.3">
      <c r="A2087" s="330">
        <v>43205</v>
      </c>
      <c r="B2087" t="s">
        <v>2384</v>
      </c>
      <c r="C2087">
        <v>12710</v>
      </c>
      <c r="D2087">
        <v>137</v>
      </c>
    </row>
    <row r="2088" spans="1:4" x14ac:dyDescent="0.3">
      <c r="A2088" s="330">
        <v>43205</v>
      </c>
      <c r="B2088" t="s">
        <v>2349</v>
      </c>
      <c r="C2088">
        <v>14287</v>
      </c>
      <c r="D2088">
        <v>337</v>
      </c>
    </row>
    <row r="2089" spans="1:4" x14ac:dyDescent="0.3">
      <c r="A2089" s="330">
        <v>43205</v>
      </c>
      <c r="B2089" t="s">
        <v>2385</v>
      </c>
      <c r="C2089">
        <v>14591</v>
      </c>
      <c r="D2089">
        <v>331</v>
      </c>
    </row>
    <row r="2090" spans="1:4" x14ac:dyDescent="0.3">
      <c r="A2090" s="330">
        <v>43205</v>
      </c>
      <c r="B2090" t="s">
        <v>2386</v>
      </c>
      <c r="C2090">
        <v>6270</v>
      </c>
      <c r="D2090">
        <v>81</v>
      </c>
    </row>
    <row r="2091" spans="1:4" x14ac:dyDescent="0.3">
      <c r="A2091" s="330">
        <v>43205</v>
      </c>
      <c r="B2091" t="s">
        <v>2387</v>
      </c>
      <c r="C2091">
        <v>6346</v>
      </c>
      <c r="D2091">
        <v>95</v>
      </c>
    </row>
    <row r="2092" spans="1:4" x14ac:dyDescent="0.3">
      <c r="A2092" s="330">
        <v>43205</v>
      </c>
      <c r="B2092" t="s">
        <v>2326</v>
      </c>
      <c r="C2092">
        <v>14139</v>
      </c>
      <c r="D2092">
        <v>383</v>
      </c>
    </row>
    <row r="2093" spans="1:4" x14ac:dyDescent="0.3">
      <c r="A2093" s="330">
        <v>43205</v>
      </c>
      <c r="B2093" t="s">
        <v>2388</v>
      </c>
      <c r="C2093">
        <v>15249</v>
      </c>
      <c r="D2093">
        <v>388</v>
      </c>
    </row>
    <row r="2094" spans="1:4" x14ac:dyDescent="0.3">
      <c r="A2094" s="330">
        <v>43205</v>
      </c>
      <c r="B2094" t="s">
        <v>2327</v>
      </c>
      <c r="C2094">
        <v>11837</v>
      </c>
      <c r="D2094">
        <v>370</v>
      </c>
    </row>
    <row r="2095" spans="1:4" x14ac:dyDescent="0.3">
      <c r="A2095" s="330">
        <v>43205</v>
      </c>
      <c r="B2095" t="s">
        <v>2346</v>
      </c>
      <c r="C2095">
        <v>15354</v>
      </c>
      <c r="D2095">
        <v>357</v>
      </c>
    </row>
    <row r="2096" spans="1:4" x14ac:dyDescent="0.3">
      <c r="A2096" s="330">
        <v>43205</v>
      </c>
      <c r="B2096" t="s">
        <v>2347</v>
      </c>
      <c r="C2096">
        <v>13051</v>
      </c>
      <c r="D2096">
        <v>386</v>
      </c>
    </row>
    <row r="2097" spans="1:4" x14ac:dyDescent="0.3">
      <c r="A2097" s="330">
        <v>43205</v>
      </c>
      <c r="B2097" t="s">
        <v>2337</v>
      </c>
      <c r="C2097">
        <v>6115</v>
      </c>
      <c r="D2097">
        <v>208</v>
      </c>
    </row>
    <row r="2098" spans="1:4" x14ac:dyDescent="0.3">
      <c r="A2098" s="330">
        <v>43205</v>
      </c>
      <c r="B2098" t="s">
        <v>2389</v>
      </c>
      <c r="C2098">
        <v>1759</v>
      </c>
      <c r="D2098">
        <v>41</v>
      </c>
    </row>
    <row r="2099" spans="1:4" x14ac:dyDescent="0.3">
      <c r="A2099" s="330">
        <v>43205</v>
      </c>
      <c r="B2099" t="s">
        <v>2390</v>
      </c>
      <c r="C2099">
        <v>6922</v>
      </c>
      <c r="D2099">
        <v>79</v>
      </c>
    </row>
    <row r="2100" spans="1:4" x14ac:dyDescent="0.3">
      <c r="A2100" s="330">
        <v>43205</v>
      </c>
      <c r="B2100" t="s">
        <v>2391</v>
      </c>
      <c r="C2100">
        <v>235</v>
      </c>
      <c r="D2100">
        <v>8</v>
      </c>
    </row>
    <row r="2101" spans="1:4" x14ac:dyDescent="0.3">
      <c r="A2101" s="330">
        <v>43205</v>
      </c>
      <c r="B2101" t="s">
        <v>2392</v>
      </c>
      <c r="C2101">
        <v>7002</v>
      </c>
      <c r="D2101">
        <v>70</v>
      </c>
    </row>
    <row r="2102" spans="1:4" x14ac:dyDescent="0.3">
      <c r="A2102" s="330">
        <v>43206</v>
      </c>
      <c r="B2102" t="s">
        <v>2379</v>
      </c>
      <c r="C2102">
        <v>14127</v>
      </c>
      <c r="D2102">
        <v>718</v>
      </c>
    </row>
    <row r="2103" spans="1:4" x14ac:dyDescent="0.3">
      <c r="A2103" s="330">
        <v>43206</v>
      </c>
      <c r="B2103" t="s">
        <v>2380</v>
      </c>
      <c r="C2103">
        <v>11011</v>
      </c>
      <c r="D2103">
        <v>513</v>
      </c>
    </row>
    <row r="2104" spans="1:4" x14ac:dyDescent="0.3">
      <c r="A2104" s="330">
        <v>43206</v>
      </c>
      <c r="B2104" t="s">
        <v>2381</v>
      </c>
      <c r="C2104">
        <v>13174</v>
      </c>
      <c r="D2104">
        <v>708</v>
      </c>
    </row>
    <row r="2105" spans="1:4" x14ac:dyDescent="0.3">
      <c r="A2105" s="330">
        <v>43206</v>
      </c>
      <c r="B2105" t="s">
        <v>2382</v>
      </c>
      <c r="C2105">
        <v>11922</v>
      </c>
      <c r="D2105">
        <v>543</v>
      </c>
    </row>
    <row r="2106" spans="1:4" x14ac:dyDescent="0.3">
      <c r="A2106" s="330">
        <v>43206</v>
      </c>
      <c r="B2106" t="s">
        <v>2383</v>
      </c>
      <c r="C2106">
        <v>25610</v>
      </c>
      <c r="D2106">
        <v>1244</v>
      </c>
    </row>
    <row r="2107" spans="1:4" x14ac:dyDescent="0.3">
      <c r="A2107" s="330">
        <v>43206</v>
      </c>
      <c r="B2107" t="s">
        <v>2384</v>
      </c>
      <c r="C2107">
        <v>25010</v>
      </c>
      <c r="D2107">
        <v>1152</v>
      </c>
    </row>
    <row r="2108" spans="1:4" x14ac:dyDescent="0.3">
      <c r="A2108" s="330">
        <v>43206</v>
      </c>
      <c r="B2108" t="s">
        <v>2349</v>
      </c>
      <c r="C2108">
        <v>22080</v>
      </c>
      <c r="D2108">
        <v>882</v>
      </c>
    </row>
    <row r="2109" spans="1:4" x14ac:dyDescent="0.3">
      <c r="A2109" s="330">
        <v>43206</v>
      </c>
      <c r="B2109" t="s">
        <v>2385</v>
      </c>
      <c r="C2109">
        <v>23565</v>
      </c>
      <c r="D2109">
        <v>889</v>
      </c>
    </row>
    <row r="2110" spans="1:4" x14ac:dyDescent="0.3">
      <c r="A2110" s="330">
        <v>43206</v>
      </c>
      <c r="B2110" t="s">
        <v>2386</v>
      </c>
      <c r="C2110">
        <v>10639</v>
      </c>
      <c r="D2110">
        <v>446</v>
      </c>
    </row>
    <row r="2111" spans="1:4" x14ac:dyDescent="0.3">
      <c r="A2111" s="330">
        <v>43206</v>
      </c>
      <c r="B2111" t="s">
        <v>2387</v>
      </c>
      <c r="C2111">
        <v>11918</v>
      </c>
      <c r="D2111">
        <v>748</v>
      </c>
    </row>
    <row r="2112" spans="1:4" x14ac:dyDescent="0.3">
      <c r="A2112" s="330">
        <v>43206</v>
      </c>
      <c r="B2112" t="s">
        <v>2326</v>
      </c>
      <c r="C2112">
        <v>25947</v>
      </c>
      <c r="D2112">
        <v>2050</v>
      </c>
    </row>
    <row r="2113" spans="1:4" x14ac:dyDescent="0.3">
      <c r="A2113" s="330">
        <v>43206</v>
      </c>
      <c r="B2113" t="s">
        <v>2388</v>
      </c>
      <c r="C2113">
        <v>28895</v>
      </c>
      <c r="D2113">
        <v>2140</v>
      </c>
    </row>
    <row r="2114" spans="1:4" x14ac:dyDescent="0.3">
      <c r="A2114" s="330">
        <v>43206</v>
      </c>
      <c r="B2114" t="s">
        <v>2327</v>
      </c>
      <c r="C2114">
        <v>18049</v>
      </c>
      <c r="D2114">
        <v>1298</v>
      </c>
    </row>
    <row r="2115" spans="1:4" x14ac:dyDescent="0.3">
      <c r="A2115" s="330">
        <v>43206</v>
      </c>
      <c r="B2115" t="s">
        <v>2346</v>
      </c>
      <c r="C2115">
        <v>24905</v>
      </c>
      <c r="D2115">
        <v>1478</v>
      </c>
    </row>
    <row r="2116" spans="1:4" x14ac:dyDescent="0.3">
      <c r="A2116" s="330">
        <v>43206</v>
      </c>
      <c r="B2116" t="s">
        <v>2347</v>
      </c>
      <c r="C2116">
        <v>20093</v>
      </c>
      <c r="D2116">
        <v>1332</v>
      </c>
    </row>
    <row r="2117" spans="1:4" x14ac:dyDescent="0.3">
      <c r="A2117" s="330">
        <v>43206</v>
      </c>
      <c r="B2117" t="s">
        <v>2337</v>
      </c>
      <c r="C2117">
        <v>10028</v>
      </c>
      <c r="D2117">
        <v>432</v>
      </c>
    </row>
    <row r="2118" spans="1:4" x14ac:dyDescent="0.3">
      <c r="A2118" s="330">
        <v>43206</v>
      </c>
      <c r="B2118" t="s">
        <v>2389</v>
      </c>
      <c r="C2118">
        <v>3953</v>
      </c>
      <c r="D2118">
        <v>181</v>
      </c>
    </row>
    <row r="2119" spans="1:4" x14ac:dyDescent="0.3">
      <c r="A2119" s="330">
        <v>43206</v>
      </c>
      <c r="B2119" t="s">
        <v>2390</v>
      </c>
      <c r="C2119">
        <v>10436</v>
      </c>
      <c r="D2119">
        <v>387</v>
      </c>
    </row>
    <row r="2120" spans="1:4" x14ac:dyDescent="0.3">
      <c r="A2120" s="330">
        <v>43206</v>
      </c>
      <c r="B2120" t="s">
        <v>2391</v>
      </c>
      <c r="C2120">
        <v>294</v>
      </c>
      <c r="D2120">
        <v>34</v>
      </c>
    </row>
    <row r="2121" spans="1:4" x14ac:dyDescent="0.3">
      <c r="A2121" s="330">
        <v>43206</v>
      </c>
      <c r="B2121" t="s">
        <v>2392</v>
      </c>
      <c r="C2121">
        <v>11805</v>
      </c>
      <c r="D2121">
        <v>442</v>
      </c>
    </row>
    <row r="2122" spans="1:4" x14ac:dyDescent="0.3">
      <c r="A2122" s="330">
        <v>43207</v>
      </c>
      <c r="B2122" t="s">
        <v>2379</v>
      </c>
      <c r="C2122">
        <v>14352</v>
      </c>
      <c r="D2122">
        <v>774</v>
      </c>
    </row>
    <row r="2123" spans="1:4" x14ac:dyDescent="0.3">
      <c r="A2123" s="330">
        <v>43207</v>
      </c>
      <c r="B2123" t="s">
        <v>2380</v>
      </c>
      <c r="C2123">
        <v>11303</v>
      </c>
      <c r="D2123">
        <v>595</v>
      </c>
    </row>
    <row r="2124" spans="1:4" x14ac:dyDescent="0.3">
      <c r="A2124" s="330">
        <v>43207</v>
      </c>
      <c r="B2124" t="s">
        <v>2381</v>
      </c>
      <c r="C2124">
        <v>12940</v>
      </c>
      <c r="D2124">
        <v>683</v>
      </c>
    </row>
    <row r="2125" spans="1:4" x14ac:dyDescent="0.3">
      <c r="A2125" s="330">
        <v>43207</v>
      </c>
      <c r="B2125" t="s">
        <v>2382</v>
      </c>
      <c r="C2125">
        <v>11942</v>
      </c>
      <c r="D2125">
        <v>631</v>
      </c>
    </row>
    <row r="2126" spans="1:4" x14ac:dyDescent="0.3">
      <c r="A2126" s="330">
        <v>43207</v>
      </c>
      <c r="B2126" t="s">
        <v>2383</v>
      </c>
      <c r="C2126">
        <v>26247</v>
      </c>
      <c r="D2126">
        <v>1384</v>
      </c>
    </row>
    <row r="2127" spans="1:4" x14ac:dyDescent="0.3">
      <c r="A2127" s="330">
        <v>43207</v>
      </c>
      <c r="B2127" t="s">
        <v>2384</v>
      </c>
      <c r="C2127">
        <v>24839</v>
      </c>
      <c r="D2127">
        <v>1196</v>
      </c>
    </row>
    <row r="2128" spans="1:4" x14ac:dyDescent="0.3">
      <c r="A2128" s="330">
        <v>43207</v>
      </c>
      <c r="B2128" t="s">
        <v>2349</v>
      </c>
      <c r="C2128">
        <v>23515</v>
      </c>
      <c r="D2128">
        <v>879</v>
      </c>
    </row>
    <row r="2129" spans="1:4" x14ac:dyDescent="0.3">
      <c r="A2129" s="330">
        <v>43207</v>
      </c>
      <c r="B2129" t="s">
        <v>2385</v>
      </c>
      <c r="C2129">
        <v>24539</v>
      </c>
      <c r="D2129">
        <v>941</v>
      </c>
    </row>
    <row r="2130" spans="1:4" x14ac:dyDescent="0.3">
      <c r="A2130" s="330">
        <v>43207</v>
      </c>
      <c r="B2130" t="s">
        <v>2386</v>
      </c>
      <c r="C2130">
        <v>10587</v>
      </c>
      <c r="D2130">
        <v>446</v>
      </c>
    </row>
    <row r="2131" spans="1:4" x14ac:dyDescent="0.3">
      <c r="A2131" s="330">
        <v>43207</v>
      </c>
      <c r="B2131" t="s">
        <v>2387</v>
      </c>
      <c r="C2131">
        <v>12676</v>
      </c>
      <c r="D2131">
        <v>758</v>
      </c>
    </row>
    <row r="2132" spans="1:4" x14ac:dyDescent="0.3">
      <c r="A2132" s="330">
        <v>43207</v>
      </c>
      <c r="B2132" t="s">
        <v>2326</v>
      </c>
      <c r="C2132">
        <v>27527</v>
      </c>
      <c r="D2132">
        <v>2106</v>
      </c>
    </row>
    <row r="2133" spans="1:4" x14ac:dyDescent="0.3">
      <c r="A2133" s="330">
        <v>43207</v>
      </c>
      <c r="B2133" t="s">
        <v>2388</v>
      </c>
      <c r="C2133">
        <v>28605</v>
      </c>
      <c r="D2133">
        <v>2208</v>
      </c>
    </row>
    <row r="2134" spans="1:4" x14ac:dyDescent="0.3">
      <c r="A2134" s="330">
        <v>43207</v>
      </c>
      <c r="B2134" t="s">
        <v>2327</v>
      </c>
      <c r="C2134">
        <v>19926</v>
      </c>
      <c r="D2134">
        <v>1439</v>
      </c>
    </row>
    <row r="2135" spans="1:4" x14ac:dyDescent="0.3">
      <c r="A2135" s="330">
        <v>43207</v>
      </c>
      <c r="B2135" t="s">
        <v>2346</v>
      </c>
      <c r="C2135">
        <v>25071</v>
      </c>
      <c r="D2135">
        <v>1561</v>
      </c>
    </row>
    <row r="2136" spans="1:4" x14ac:dyDescent="0.3">
      <c r="A2136" s="330">
        <v>43207</v>
      </c>
      <c r="B2136" t="s">
        <v>2347</v>
      </c>
      <c r="C2136">
        <v>20281</v>
      </c>
      <c r="D2136">
        <v>1424</v>
      </c>
    </row>
    <row r="2137" spans="1:4" x14ac:dyDescent="0.3">
      <c r="A2137" s="330">
        <v>43207</v>
      </c>
      <c r="B2137" t="s">
        <v>2337</v>
      </c>
      <c r="C2137">
        <v>11487</v>
      </c>
      <c r="D2137">
        <v>466</v>
      </c>
    </row>
    <row r="2138" spans="1:4" x14ac:dyDescent="0.3">
      <c r="A2138" s="330">
        <v>43207</v>
      </c>
      <c r="B2138" t="s">
        <v>2389</v>
      </c>
      <c r="C2138">
        <v>3951</v>
      </c>
      <c r="D2138">
        <v>185</v>
      </c>
    </row>
    <row r="2139" spans="1:4" x14ac:dyDescent="0.3">
      <c r="A2139" s="330">
        <v>43207</v>
      </c>
      <c r="B2139" t="s">
        <v>2390</v>
      </c>
      <c r="C2139">
        <v>11010</v>
      </c>
      <c r="D2139">
        <v>389</v>
      </c>
    </row>
    <row r="2140" spans="1:4" x14ac:dyDescent="0.3">
      <c r="A2140" s="330">
        <v>43207</v>
      </c>
      <c r="B2140" t="s">
        <v>2391</v>
      </c>
      <c r="C2140">
        <v>295</v>
      </c>
      <c r="D2140">
        <v>28</v>
      </c>
    </row>
    <row r="2141" spans="1:4" x14ac:dyDescent="0.3">
      <c r="A2141" s="330">
        <v>43207</v>
      </c>
      <c r="B2141" t="s">
        <v>2392</v>
      </c>
      <c r="C2141">
        <v>12010</v>
      </c>
      <c r="D2141">
        <v>413</v>
      </c>
    </row>
    <row r="2142" spans="1:4" x14ac:dyDescent="0.3">
      <c r="A2142" s="330">
        <v>43208</v>
      </c>
      <c r="B2142" t="s">
        <v>2379</v>
      </c>
      <c r="C2142">
        <v>-1</v>
      </c>
      <c r="D2142">
        <v>-1</v>
      </c>
    </row>
    <row r="2143" spans="1:4" x14ac:dyDescent="0.3">
      <c r="A2143" s="330">
        <v>43208</v>
      </c>
      <c r="B2143" t="s">
        <v>2380</v>
      </c>
      <c r="C2143">
        <v>-1</v>
      </c>
      <c r="D2143">
        <v>-1</v>
      </c>
    </row>
    <row r="2144" spans="1:4" x14ac:dyDescent="0.3">
      <c r="A2144" s="330">
        <v>43208</v>
      </c>
      <c r="B2144" t="s">
        <v>2381</v>
      </c>
      <c r="C2144">
        <v>-1</v>
      </c>
      <c r="D2144">
        <v>-1</v>
      </c>
    </row>
    <row r="2145" spans="1:4" x14ac:dyDescent="0.3">
      <c r="A2145" s="330">
        <v>43208</v>
      </c>
      <c r="B2145" t="s">
        <v>2382</v>
      </c>
      <c r="C2145">
        <v>-1</v>
      </c>
      <c r="D2145">
        <v>-1</v>
      </c>
    </row>
    <row r="2146" spans="1:4" x14ac:dyDescent="0.3">
      <c r="A2146" s="330">
        <v>43208</v>
      </c>
      <c r="B2146" t="s">
        <v>2383</v>
      </c>
      <c r="C2146">
        <v>26115</v>
      </c>
      <c r="D2146">
        <v>1302</v>
      </c>
    </row>
    <row r="2147" spans="1:4" x14ac:dyDescent="0.3">
      <c r="A2147" s="330">
        <v>43208</v>
      </c>
      <c r="B2147" t="s">
        <v>2384</v>
      </c>
      <c r="C2147">
        <v>25143</v>
      </c>
      <c r="D2147">
        <v>1230</v>
      </c>
    </row>
    <row r="2148" spans="1:4" x14ac:dyDescent="0.3">
      <c r="A2148" s="330">
        <v>43208</v>
      </c>
      <c r="B2148" t="s">
        <v>2349</v>
      </c>
      <c r="C2148">
        <v>22946</v>
      </c>
      <c r="D2148">
        <v>914</v>
      </c>
    </row>
    <row r="2149" spans="1:4" x14ac:dyDescent="0.3">
      <c r="A2149" s="330">
        <v>43208</v>
      </c>
      <c r="B2149" t="s">
        <v>2385</v>
      </c>
      <c r="C2149">
        <v>25212</v>
      </c>
      <c r="D2149">
        <v>986</v>
      </c>
    </row>
    <row r="2150" spans="1:4" x14ac:dyDescent="0.3">
      <c r="A2150" s="330">
        <v>43208</v>
      </c>
      <c r="B2150" t="s">
        <v>2386</v>
      </c>
      <c r="C2150">
        <v>11129</v>
      </c>
      <c r="D2150">
        <v>453</v>
      </c>
    </row>
    <row r="2151" spans="1:4" x14ac:dyDescent="0.3">
      <c r="A2151" s="330">
        <v>43208</v>
      </c>
      <c r="B2151" t="s">
        <v>2387</v>
      </c>
      <c r="C2151">
        <v>12570</v>
      </c>
      <c r="D2151">
        <v>798</v>
      </c>
    </row>
    <row r="2152" spans="1:4" x14ac:dyDescent="0.3">
      <c r="A2152" s="330">
        <v>43208</v>
      </c>
      <c r="B2152" t="s">
        <v>2326</v>
      </c>
      <c r="C2152">
        <v>26655</v>
      </c>
      <c r="D2152">
        <v>2075</v>
      </c>
    </row>
    <row r="2153" spans="1:4" x14ac:dyDescent="0.3">
      <c r="A2153" s="330">
        <v>43208</v>
      </c>
      <c r="B2153" t="s">
        <v>2388</v>
      </c>
      <c r="C2153">
        <v>30443</v>
      </c>
      <c r="D2153">
        <v>2245</v>
      </c>
    </row>
    <row r="2154" spans="1:4" x14ac:dyDescent="0.3">
      <c r="A2154" s="330">
        <v>43208</v>
      </c>
      <c r="B2154" t="s">
        <v>2327</v>
      </c>
      <c r="C2154">
        <v>19979</v>
      </c>
      <c r="D2154">
        <v>1322</v>
      </c>
    </row>
    <row r="2155" spans="1:4" x14ac:dyDescent="0.3">
      <c r="A2155" s="330">
        <v>43208</v>
      </c>
      <c r="B2155" t="s">
        <v>2346</v>
      </c>
      <c r="C2155">
        <v>25271</v>
      </c>
      <c r="D2155">
        <v>1535</v>
      </c>
    </row>
    <row r="2156" spans="1:4" x14ac:dyDescent="0.3">
      <c r="A2156" s="330">
        <v>43208</v>
      </c>
      <c r="B2156" t="s">
        <v>2347</v>
      </c>
      <c r="C2156">
        <v>20429</v>
      </c>
      <c r="D2156">
        <v>1427</v>
      </c>
    </row>
    <row r="2157" spans="1:4" x14ac:dyDescent="0.3">
      <c r="A2157" s="330">
        <v>43208</v>
      </c>
      <c r="B2157" t="s">
        <v>2337</v>
      </c>
      <c r="C2157">
        <v>11512</v>
      </c>
      <c r="D2157">
        <v>463</v>
      </c>
    </row>
    <row r="2158" spans="1:4" x14ac:dyDescent="0.3">
      <c r="A2158" s="330">
        <v>43208</v>
      </c>
      <c r="B2158" t="s">
        <v>2389</v>
      </c>
      <c r="C2158">
        <v>4079</v>
      </c>
      <c r="D2158">
        <v>204</v>
      </c>
    </row>
    <row r="2159" spans="1:4" x14ac:dyDescent="0.3">
      <c r="A2159" s="330">
        <v>43208</v>
      </c>
      <c r="B2159" t="s">
        <v>2390</v>
      </c>
      <c r="C2159">
        <v>10929</v>
      </c>
      <c r="D2159">
        <v>368</v>
      </c>
    </row>
    <row r="2160" spans="1:4" x14ac:dyDescent="0.3">
      <c r="A2160" s="330">
        <v>43208</v>
      </c>
      <c r="B2160" t="s">
        <v>2391</v>
      </c>
      <c r="C2160">
        <v>297</v>
      </c>
      <c r="D2160">
        <v>32</v>
      </c>
    </row>
    <row r="2161" spans="1:4" x14ac:dyDescent="0.3">
      <c r="A2161" s="330">
        <v>43208</v>
      </c>
      <c r="B2161" t="s">
        <v>2392</v>
      </c>
      <c r="C2161">
        <v>12373</v>
      </c>
      <c r="D2161">
        <v>442</v>
      </c>
    </row>
    <row r="2162" spans="1:4" x14ac:dyDescent="0.3">
      <c r="A2162" s="330">
        <v>43209</v>
      </c>
      <c r="B2162" t="s">
        <v>2379</v>
      </c>
      <c r="C2162">
        <v>-1</v>
      </c>
      <c r="D2162">
        <v>-1</v>
      </c>
    </row>
    <row r="2163" spans="1:4" x14ac:dyDescent="0.3">
      <c r="A2163" s="330">
        <v>43209</v>
      </c>
      <c r="B2163" t="s">
        <v>2380</v>
      </c>
      <c r="C2163">
        <v>-1</v>
      </c>
      <c r="D2163">
        <v>-1</v>
      </c>
    </row>
    <row r="2164" spans="1:4" x14ac:dyDescent="0.3">
      <c r="A2164" s="330">
        <v>43209</v>
      </c>
      <c r="B2164" t="s">
        <v>2381</v>
      </c>
      <c r="C2164">
        <v>-1</v>
      </c>
      <c r="D2164">
        <v>-1</v>
      </c>
    </row>
    <row r="2165" spans="1:4" x14ac:dyDescent="0.3">
      <c r="A2165" s="330">
        <v>43209</v>
      </c>
      <c r="B2165" t="s">
        <v>2382</v>
      </c>
      <c r="C2165">
        <v>-1</v>
      </c>
      <c r="D2165">
        <v>-1</v>
      </c>
    </row>
    <row r="2166" spans="1:4" x14ac:dyDescent="0.3">
      <c r="A2166" s="330">
        <v>43209</v>
      </c>
      <c r="B2166" t="s">
        <v>2383</v>
      </c>
      <c r="C2166">
        <v>26240</v>
      </c>
      <c r="D2166">
        <v>1401</v>
      </c>
    </row>
    <row r="2167" spans="1:4" x14ac:dyDescent="0.3">
      <c r="A2167" s="330">
        <v>43209</v>
      </c>
      <c r="B2167" t="s">
        <v>2384</v>
      </c>
      <c r="C2167">
        <v>28388</v>
      </c>
      <c r="D2167">
        <v>1416</v>
      </c>
    </row>
    <row r="2168" spans="1:4" x14ac:dyDescent="0.3">
      <c r="A2168" s="330">
        <v>43209</v>
      </c>
      <c r="B2168" t="s">
        <v>2349</v>
      </c>
      <c r="C2168">
        <v>24452</v>
      </c>
      <c r="D2168">
        <v>941</v>
      </c>
    </row>
    <row r="2169" spans="1:4" x14ac:dyDescent="0.3">
      <c r="A2169" s="330">
        <v>43209</v>
      </c>
      <c r="B2169" t="s">
        <v>2385</v>
      </c>
      <c r="C2169">
        <v>26173</v>
      </c>
      <c r="D2169">
        <v>1116</v>
      </c>
    </row>
    <row r="2170" spans="1:4" x14ac:dyDescent="0.3">
      <c r="A2170" s="330">
        <v>43209</v>
      </c>
      <c r="B2170" t="s">
        <v>2386</v>
      </c>
      <c r="C2170">
        <v>11825</v>
      </c>
      <c r="D2170">
        <v>516</v>
      </c>
    </row>
    <row r="2171" spans="1:4" x14ac:dyDescent="0.3">
      <c r="A2171" s="330">
        <v>43209</v>
      </c>
      <c r="B2171" t="s">
        <v>2387</v>
      </c>
      <c r="C2171">
        <v>13705</v>
      </c>
      <c r="D2171">
        <v>825</v>
      </c>
    </row>
    <row r="2172" spans="1:4" x14ac:dyDescent="0.3">
      <c r="A2172" s="330">
        <v>43209</v>
      </c>
      <c r="B2172" t="s">
        <v>2326</v>
      </c>
      <c r="C2172">
        <v>28541</v>
      </c>
      <c r="D2172">
        <v>2150</v>
      </c>
    </row>
    <row r="2173" spans="1:4" x14ac:dyDescent="0.3">
      <c r="A2173" s="330">
        <v>43209</v>
      </c>
      <c r="B2173" t="s">
        <v>2388</v>
      </c>
      <c r="C2173">
        <v>34732</v>
      </c>
      <c r="D2173">
        <v>2409</v>
      </c>
    </row>
    <row r="2174" spans="1:4" x14ac:dyDescent="0.3">
      <c r="A2174" s="330">
        <v>43209</v>
      </c>
      <c r="B2174" t="s">
        <v>2327</v>
      </c>
      <c r="C2174">
        <v>20768</v>
      </c>
      <c r="D2174">
        <v>1540</v>
      </c>
    </row>
    <row r="2175" spans="1:4" x14ac:dyDescent="0.3">
      <c r="A2175" s="330">
        <v>43209</v>
      </c>
      <c r="B2175" t="s">
        <v>2346</v>
      </c>
      <c r="C2175">
        <v>26502</v>
      </c>
      <c r="D2175">
        <v>1579</v>
      </c>
    </row>
    <row r="2176" spans="1:4" x14ac:dyDescent="0.3">
      <c r="A2176" s="330">
        <v>43209</v>
      </c>
      <c r="B2176" t="s">
        <v>2347</v>
      </c>
      <c r="C2176">
        <v>21180</v>
      </c>
      <c r="D2176">
        <v>1396</v>
      </c>
    </row>
    <row r="2177" spans="1:4" x14ac:dyDescent="0.3">
      <c r="A2177" s="330">
        <v>43209</v>
      </c>
      <c r="B2177" t="s">
        <v>2337</v>
      </c>
      <c r="C2177">
        <v>11176</v>
      </c>
      <c r="D2177">
        <v>690</v>
      </c>
    </row>
    <row r="2178" spans="1:4" x14ac:dyDescent="0.3">
      <c r="A2178" s="330">
        <v>43209</v>
      </c>
      <c r="B2178" t="s">
        <v>2389</v>
      </c>
      <c r="C2178">
        <v>4182</v>
      </c>
      <c r="D2178">
        <v>225</v>
      </c>
    </row>
    <row r="2179" spans="1:4" x14ac:dyDescent="0.3">
      <c r="A2179" s="330">
        <v>43209</v>
      </c>
      <c r="B2179" t="s">
        <v>2390</v>
      </c>
      <c r="C2179">
        <v>11823</v>
      </c>
      <c r="D2179">
        <v>422</v>
      </c>
    </row>
    <row r="2180" spans="1:4" x14ac:dyDescent="0.3">
      <c r="A2180" s="330">
        <v>43209</v>
      </c>
      <c r="B2180" t="s">
        <v>2391</v>
      </c>
      <c r="C2180">
        <v>319</v>
      </c>
      <c r="D2180">
        <v>29</v>
      </c>
    </row>
    <row r="2181" spans="1:4" x14ac:dyDescent="0.3">
      <c r="A2181" s="330">
        <v>43209</v>
      </c>
      <c r="B2181" t="s">
        <v>2392</v>
      </c>
      <c r="C2181">
        <v>13901</v>
      </c>
      <c r="D2181">
        <v>451</v>
      </c>
    </row>
    <row r="2182" spans="1:4" x14ac:dyDescent="0.3">
      <c r="A2182" s="330">
        <v>43210</v>
      </c>
      <c r="B2182" t="s">
        <v>2379</v>
      </c>
      <c r="C2182">
        <v>14336</v>
      </c>
      <c r="D2182">
        <v>722</v>
      </c>
    </row>
    <row r="2183" spans="1:4" x14ac:dyDescent="0.3">
      <c r="A2183" s="330">
        <v>43210</v>
      </c>
      <c r="B2183" t="s">
        <v>2380</v>
      </c>
      <c r="C2183">
        <v>11216</v>
      </c>
      <c r="D2183">
        <v>520</v>
      </c>
    </row>
    <row r="2184" spans="1:4" x14ac:dyDescent="0.3">
      <c r="A2184" s="330">
        <v>43210</v>
      </c>
      <c r="B2184" t="s">
        <v>2381</v>
      </c>
      <c r="C2184">
        <v>14383</v>
      </c>
      <c r="D2184">
        <v>719</v>
      </c>
    </row>
    <row r="2185" spans="1:4" x14ac:dyDescent="0.3">
      <c r="A2185" s="330">
        <v>43210</v>
      </c>
      <c r="B2185" t="s">
        <v>2382</v>
      </c>
      <c r="C2185">
        <v>12985</v>
      </c>
      <c r="D2185">
        <v>653</v>
      </c>
    </row>
    <row r="2186" spans="1:4" x14ac:dyDescent="0.3">
      <c r="A2186" s="330">
        <v>43210</v>
      </c>
      <c r="B2186" t="s">
        <v>2383</v>
      </c>
      <c r="C2186">
        <v>26127</v>
      </c>
      <c r="D2186">
        <v>1263</v>
      </c>
    </row>
    <row r="2187" spans="1:4" x14ac:dyDescent="0.3">
      <c r="A2187" s="330">
        <v>43210</v>
      </c>
      <c r="B2187" t="s">
        <v>2384</v>
      </c>
      <c r="C2187">
        <v>27114</v>
      </c>
      <c r="D2187">
        <v>1257</v>
      </c>
    </row>
    <row r="2188" spans="1:4" x14ac:dyDescent="0.3">
      <c r="A2188" s="330">
        <v>43210</v>
      </c>
      <c r="B2188" t="s">
        <v>2349</v>
      </c>
      <c r="C2188">
        <v>23105</v>
      </c>
      <c r="D2188">
        <v>841</v>
      </c>
    </row>
    <row r="2189" spans="1:4" x14ac:dyDescent="0.3">
      <c r="A2189" s="330">
        <v>43210</v>
      </c>
      <c r="B2189" t="s">
        <v>2385</v>
      </c>
      <c r="C2189">
        <v>25035</v>
      </c>
      <c r="D2189">
        <v>970</v>
      </c>
    </row>
    <row r="2190" spans="1:4" x14ac:dyDescent="0.3">
      <c r="A2190" s="330">
        <v>43210</v>
      </c>
      <c r="B2190" t="s">
        <v>2386</v>
      </c>
      <c r="C2190">
        <v>11008</v>
      </c>
      <c r="D2190">
        <v>437</v>
      </c>
    </row>
    <row r="2191" spans="1:4" x14ac:dyDescent="0.3">
      <c r="A2191" s="330">
        <v>43210</v>
      </c>
      <c r="B2191" t="s">
        <v>2387</v>
      </c>
      <c r="C2191">
        <v>12280</v>
      </c>
      <c r="D2191">
        <v>736</v>
      </c>
    </row>
    <row r="2192" spans="1:4" x14ac:dyDescent="0.3">
      <c r="A2192" s="330">
        <v>43210</v>
      </c>
      <c r="B2192" t="s">
        <v>2326</v>
      </c>
      <c r="C2192">
        <v>26299</v>
      </c>
      <c r="D2192">
        <v>2034</v>
      </c>
    </row>
    <row r="2193" spans="1:4" x14ac:dyDescent="0.3">
      <c r="A2193" s="330">
        <v>43210</v>
      </c>
      <c r="B2193" t="s">
        <v>2388</v>
      </c>
      <c r="C2193">
        <v>29380</v>
      </c>
      <c r="D2193">
        <v>2035</v>
      </c>
    </row>
    <row r="2194" spans="1:4" x14ac:dyDescent="0.3">
      <c r="A2194" s="330">
        <v>43210</v>
      </c>
      <c r="B2194" t="s">
        <v>2327</v>
      </c>
      <c r="C2194">
        <v>19655</v>
      </c>
      <c r="D2194">
        <v>1291</v>
      </c>
    </row>
    <row r="2195" spans="1:4" x14ac:dyDescent="0.3">
      <c r="A2195" s="330">
        <v>43210</v>
      </c>
      <c r="B2195" t="s">
        <v>2346</v>
      </c>
      <c r="C2195">
        <v>25373</v>
      </c>
      <c r="D2195">
        <v>1436</v>
      </c>
    </row>
    <row r="2196" spans="1:4" x14ac:dyDescent="0.3">
      <c r="A2196" s="330">
        <v>43210</v>
      </c>
      <c r="B2196" t="s">
        <v>2347</v>
      </c>
      <c r="C2196">
        <v>20587</v>
      </c>
      <c r="D2196">
        <v>1308</v>
      </c>
    </row>
    <row r="2197" spans="1:4" x14ac:dyDescent="0.3">
      <c r="A2197" s="330">
        <v>43210</v>
      </c>
      <c r="B2197" t="s">
        <v>2337</v>
      </c>
      <c r="C2197">
        <v>11086</v>
      </c>
      <c r="D2197">
        <v>491</v>
      </c>
    </row>
    <row r="2198" spans="1:4" x14ac:dyDescent="0.3">
      <c r="A2198" s="330">
        <v>43210</v>
      </c>
      <c r="B2198" t="s">
        <v>2389</v>
      </c>
      <c r="C2198">
        <v>4048</v>
      </c>
      <c r="D2198">
        <v>182</v>
      </c>
    </row>
    <row r="2199" spans="1:4" x14ac:dyDescent="0.3">
      <c r="A2199" s="330">
        <v>43210</v>
      </c>
      <c r="B2199" t="s">
        <v>2390</v>
      </c>
      <c r="C2199">
        <v>11479</v>
      </c>
      <c r="D2199">
        <v>395</v>
      </c>
    </row>
    <row r="2200" spans="1:4" x14ac:dyDescent="0.3">
      <c r="A2200" s="330">
        <v>43210</v>
      </c>
      <c r="B2200" t="s">
        <v>2391</v>
      </c>
      <c r="C2200">
        <v>309</v>
      </c>
      <c r="D2200">
        <v>29</v>
      </c>
    </row>
    <row r="2201" spans="1:4" x14ac:dyDescent="0.3">
      <c r="A2201" s="330">
        <v>43210</v>
      </c>
      <c r="B2201" t="s">
        <v>2392</v>
      </c>
      <c r="C2201">
        <v>12824</v>
      </c>
      <c r="D2201">
        <v>441</v>
      </c>
    </row>
    <row r="2202" spans="1:4" x14ac:dyDescent="0.3">
      <c r="A2202" s="330">
        <v>43211</v>
      </c>
      <c r="B2202" t="s">
        <v>2379</v>
      </c>
      <c r="C2202">
        <v>9594</v>
      </c>
      <c r="D2202">
        <v>203</v>
      </c>
    </row>
    <row r="2203" spans="1:4" x14ac:dyDescent="0.3">
      <c r="A2203" s="330">
        <v>43211</v>
      </c>
      <c r="B2203" t="s">
        <v>2380</v>
      </c>
      <c r="C2203">
        <v>7008</v>
      </c>
      <c r="D2203">
        <v>183</v>
      </c>
    </row>
    <row r="2204" spans="1:4" x14ac:dyDescent="0.3">
      <c r="A2204" s="330">
        <v>43211</v>
      </c>
      <c r="B2204" t="s">
        <v>2381</v>
      </c>
      <c r="C2204">
        <v>9055</v>
      </c>
      <c r="D2204">
        <v>219</v>
      </c>
    </row>
    <row r="2205" spans="1:4" x14ac:dyDescent="0.3">
      <c r="A2205" s="330">
        <v>43211</v>
      </c>
      <c r="B2205" t="s">
        <v>2382</v>
      </c>
      <c r="C2205">
        <v>7552</v>
      </c>
      <c r="D2205">
        <v>205</v>
      </c>
    </row>
    <row r="2206" spans="1:4" x14ac:dyDescent="0.3">
      <c r="A2206" s="330">
        <v>43211</v>
      </c>
      <c r="B2206" t="s">
        <v>2383</v>
      </c>
      <c r="C2206">
        <v>16977</v>
      </c>
      <c r="D2206">
        <v>395</v>
      </c>
    </row>
    <row r="2207" spans="1:4" x14ac:dyDescent="0.3">
      <c r="A2207" s="330">
        <v>43211</v>
      </c>
      <c r="B2207" t="s">
        <v>2384</v>
      </c>
      <c r="C2207">
        <v>16601</v>
      </c>
      <c r="D2207">
        <v>359</v>
      </c>
    </row>
    <row r="2208" spans="1:4" x14ac:dyDescent="0.3">
      <c r="A2208" s="330">
        <v>43211</v>
      </c>
      <c r="B2208" t="s">
        <v>2349</v>
      </c>
      <c r="C2208">
        <v>19170</v>
      </c>
      <c r="D2208">
        <v>553</v>
      </c>
    </row>
    <row r="2209" spans="1:4" x14ac:dyDescent="0.3">
      <c r="A2209" s="330">
        <v>43211</v>
      </c>
      <c r="B2209" t="s">
        <v>2385</v>
      </c>
      <c r="C2209">
        <v>18698</v>
      </c>
      <c r="D2209">
        <v>554</v>
      </c>
    </row>
    <row r="2210" spans="1:4" x14ac:dyDescent="0.3">
      <c r="A2210" s="330">
        <v>43211</v>
      </c>
      <c r="B2210" t="s">
        <v>2386</v>
      </c>
      <c r="C2210">
        <v>9224</v>
      </c>
      <c r="D2210">
        <v>187</v>
      </c>
    </row>
    <row r="2211" spans="1:4" x14ac:dyDescent="0.3">
      <c r="A2211" s="330">
        <v>43211</v>
      </c>
      <c r="B2211" t="s">
        <v>2387</v>
      </c>
      <c r="C2211">
        <v>9167</v>
      </c>
      <c r="D2211">
        <v>198</v>
      </c>
    </row>
    <row r="2212" spans="1:4" x14ac:dyDescent="0.3">
      <c r="A2212" s="330">
        <v>43211</v>
      </c>
      <c r="B2212" t="s">
        <v>2326</v>
      </c>
      <c r="C2212">
        <v>17252</v>
      </c>
      <c r="D2212">
        <v>606</v>
      </c>
    </row>
    <row r="2213" spans="1:4" x14ac:dyDescent="0.3">
      <c r="A2213" s="330">
        <v>43211</v>
      </c>
      <c r="B2213" t="s">
        <v>2388</v>
      </c>
      <c r="C2213">
        <v>17879</v>
      </c>
      <c r="D2213">
        <v>623</v>
      </c>
    </row>
    <row r="2214" spans="1:4" x14ac:dyDescent="0.3">
      <c r="A2214" s="330">
        <v>43211</v>
      </c>
      <c r="B2214" t="s">
        <v>2327</v>
      </c>
      <c r="C2214">
        <v>13616</v>
      </c>
      <c r="D2214">
        <v>523</v>
      </c>
    </row>
    <row r="2215" spans="1:4" x14ac:dyDescent="0.3">
      <c r="A2215" s="330">
        <v>43211</v>
      </c>
      <c r="B2215" t="s">
        <v>2346</v>
      </c>
      <c r="C2215">
        <v>16127</v>
      </c>
      <c r="D2215">
        <v>605</v>
      </c>
    </row>
    <row r="2216" spans="1:4" x14ac:dyDescent="0.3">
      <c r="A2216" s="330">
        <v>43211</v>
      </c>
      <c r="B2216" t="s">
        <v>2347</v>
      </c>
      <c r="C2216">
        <v>13410</v>
      </c>
      <c r="D2216">
        <v>596</v>
      </c>
    </row>
    <row r="2217" spans="1:4" x14ac:dyDescent="0.3">
      <c r="A2217" s="330">
        <v>43211</v>
      </c>
      <c r="B2217" t="s">
        <v>2337</v>
      </c>
      <c r="C2217">
        <v>7028</v>
      </c>
      <c r="D2217">
        <v>259</v>
      </c>
    </row>
    <row r="2218" spans="1:4" x14ac:dyDescent="0.3">
      <c r="A2218" s="330">
        <v>43211</v>
      </c>
      <c r="B2218" t="s">
        <v>2389</v>
      </c>
      <c r="C2218">
        <v>2363</v>
      </c>
      <c r="D2218">
        <v>95</v>
      </c>
    </row>
    <row r="2219" spans="1:4" x14ac:dyDescent="0.3">
      <c r="A2219" s="330">
        <v>43211</v>
      </c>
      <c r="B2219" t="s">
        <v>2390</v>
      </c>
      <c r="C2219">
        <v>9079</v>
      </c>
      <c r="D2219">
        <v>200</v>
      </c>
    </row>
    <row r="2220" spans="1:4" x14ac:dyDescent="0.3">
      <c r="A2220" s="330">
        <v>43211</v>
      </c>
      <c r="B2220" t="s">
        <v>2391</v>
      </c>
      <c r="C2220">
        <v>295</v>
      </c>
      <c r="D2220">
        <v>11</v>
      </c>
    </row>
    <row r="2221" spans="1:4" x14ac:dyDescent="0.3">
      <c r="A2221" s="330">
        <v>43211</v>
      </c>
      <c r="B2221" t="s">
        <v>2392</v>
      </c>
      <c r="C2221">
        <v>9664</v>
      </c>
      <c r="D2221">
        <v>175</v>
      </c>
    </row>
    <row r="2222" spans="1:4" x14ac:dyDescent="0.3">
      <c r="A2222" s="330">
        <v>43212</v>
      </c>
      <c r="B2222" t="s">
        <v>2379</v>
      </c>
      <c r="C2222">
        <v>7324</v>
      </c>
      <c r="D2222">
        <v>84</v>
      </c>
    </row>
    <row r="2223" spans="1:4" x14ac:dyDescent="0.3">
      <c r="A2223" s="330">
        <v>43212</v>
      </c>
      <c r="B2223" t="s">
        <v>2380</v>
      </c>
      <c r="C2223">
        <v>5141</v>
      </c>
      <c r="D2223">
        <v>64</v>
      </c>
    </row>
    <row r="2224" spans="1:4" x14ac:dyDescent="0.3">
      <c r="A2224" s="330">
        <v>43212</v>
      </c>
      <c r="B2224" t="s">
        <v>2381</v>
      </c>
      <c r="C2224">
        <v>6898</v>
      </c>
      <c r="D2224">
        <v>71</v>
      </c>
    </row>
    <row r="2225" spans="1:4" x14ac:dyDescent="0.3">
      <c r="A2225" s="330">
        <v>43212</v>
      </c>
      <c r="B2225" t="s">
        <v>2382</v>
      </c>
      <c r="C2225">
        <v>5725</v>
      </c>
      <c r="D2225">
        <v>71</v>
      </c>
    </row>
    <row r="2226" spans="1:4" x14ac:dyDescent="0.3">
      <c r="A2226" s="330">
        <v>43212</v>
      </c>
      <c r="B2226" t="s">
        <v>2383</v>
      </c>
      <c r="C2226">
        <v>12663</v>
      </c>
      <c r="D2226">
        <v>137</v>
      </c>
    </row>
    <row r="2227" spans="1:4" x14ac:dyDescent="0.3">
      <c r="A2227" s="330">
        <v>43212</v>
      </c>
      <c r="B2227" t="s">
        <v>2384</v>
      </c>
      <c r="C2227">
        <v>12648</v>
      </c>
      <c r="D2227">
        <v>124</v>
      </c>
    </row>
    <row r="2228" spans="1:4" x14ac:dyDescent="0.3">
      <c r="A2228" s="330">
        <v>43212</v>
      </c>
      <c r="B2228" t="s">
        <v>2349</v>
      </c>
      <c r="C2228">
        <v>14876</v>
      </c>
      <c r="D2228">
        <v>309</v>
      </c>
    </row>
    <row r="2229" spans="1:4" x14ac:dyDescent="0.3">
      <c r="A2229" s="330">
        <v>43212</v>
      </c>
      <c r="B2229" t="s">
        <v>2385</v>
      </c>
      <c r="C2229">
        <v>14187</v>
      </c>
      <c r="D2229">
        <v>320</v>
      </c>
    </row>
    <row r="2230" spans="1:4" x14ac:dyDescent="0.3">
      <c r="A2230" s="330">
        <v>43212</v>
      </c>
      <c r="B2230" t="s">
        <v>2386</v>
      </c>
      <c r="C2230">
        <v>6345</v>
      </c>
      <c r="D2230">
        <v>82</v>
      </c>
    </row>
    <row r="2231" spans="1:4" x14ac:dyDescent="0.3">
      <c r="A2231" s="330">
        <v>43212</v>
      </c>
      <c r="B2231" t="s">
        <v>2387</v>
      </c>
      <c r="C2231">
        <v>6540</v>
      </c>
      <c r="D2231">
        <v>88</v>
      </c>
    </row>
    <row r="2232" spans="1:4" x14ac:dyDescent="0.3">
      <c r="A2232" s="330">
        <v>43212</v>
      </c>
      <c r="B2232" t="s">
        <v>2326</v>
      </c>
      <c r="C2232">
        <v>14343</v>
      </c>
      <c r="D2232">
        <v>348</v>
      </c>
    </row>
    <row r="2233" spans="1:4" x14ac:dyDescent="0.3">
      <c r="A2233" s="330">
        <v>43212</v>
      </c>
      <c r="B2233" t="s">
        <v>2388</v>
      </c>
      <c r="C2233">
        <v>15456</v>
      </c>
      <c r="D2233">
        <v>323</v>
      </c>
    </row>
    <row r="2234" spans="1:4" x14ac:dyDescent="0.3">
      <c r="A2234" s="330">
        <v>43212</v>
      </c>
      <c r="B2234" t="s">
        <v>2327</v>
      </c>
      <c r="C2234">
        <v>11448</v>
      </c>
      <c r="D2234">
        <v>359</v>
      </c>
    </row>
    <row r="2235" spans="1:4" x14ac:dyDescent="0.3">
      <c r="A2235" s="330">
        <v>43212</v>
      </c>
      <c r="B2235" t="s">
        <v>2346</v>
      </c>
      <c r="C2235">
        <v>15556</v>
      </c>
      <c r="D2235">
        <v>375</v>
      </c>
    </row>
    <row r="2236" spans="1:4" x14ac:dyDescent="0.3">
      <c r="A2236" s="330">
        <v>43212</v>
      </c>
      <c r="B2236" t="s">
        <v>2347</v>
      </c>
      <c r="C2236">
        <v>13267</v>
      </c>
      <c r="D2236">
        <v>408</v>
      </c>
    </row>
    <row r="2237" spans="1:4" x14ac:dyDescent="0.3">
      <c r="A2237" s="330">
        <v>43212</v>
      </c>
      <c r="B2237" t="s">
        <v>2337</v>
      </c>
      <c r="C2237">
        <v>5678</v>
      </c>
      <c r="D2237">
        <v>175</v>
      </c>
    </row>
    <row r="2238" spans="1:4" x14ac:dyDescent="0.3">
      <c r="A2238" s="330">
        <v>43212</v>
      </c>
      <c r="B2238" t="s">
        <v>2389</v>
      </c>
      <c r="C2238">
        <v>1735</v>
      </c>
      <c r="D2238">
        <v>33</v>
      </c>
    </row>
    <row r="2239" spans="1:4" x14ac:dyDescent="0.3">
      <c r="A2239" s="330">
        <v>43212</v>
      </c>
      <c r="B2239" t="s">
        <v>2390</v>
      </c>
      <c r="C2239">
        <v>6766</v>
      </c>
      <c r="D2239">
        <v>62</v>
      </c>
    </row>
    <row r="2240" spans="1:4" x14ac:dyDescent="0.3">
      <c r="A2240" s="330">
        <v>43212</v>
      </c>
      <c r="B2240" t="s">
        <v>2391</v>
      </c>
      <c r="C2240">
        <v>196</v>
      </c>
      <c r="D2240">
        <v>2</v>
      </c>
    </row>
    <row r="2241" spans="1:4" x14ac:dyDescent="0.3">
      <c r="A2241" s="330">
        <v>43212</v>
      </c>
      <c r="B2241" t="s">
        <v>2392</v>
      </c>
      <c r="C2241">
        <v>6835</v>
      </c>
      <c r="D2241">
        <v>75</v>
      </c>
    </row>
    <row r="2242" spans="1:4" x14ac:dyDescent="0.3">
      <c r="A2242" s="330">
        <v>43213</v>
      </c>
      <c r="B2242" t="s">
        <v>2379</v>
      </c>
      <c r="C2242">
        <v>13940</v>
      </c>
      <c r="D2242">
        <v>786</v>
      </c>
    </row>
    <row r="2243" spans="1:4" x14ac:dyDescent="0.3">
      <c r="A2243" s="330">
        <v>43213</v>
      </c>
      <c r="B2243" t="s">
        <v>2380</v>
      </c>
      <c r="C2243">
        <v>11048</v>
      </c>
      <c r="D2243">
        <v>631</v>
      </c>
    </row>
    <row r="2244" spans="1:4" x14ac:dyDescent="0.3">
      <c r="A2244" s="330">
        <v>43213</v>
      </c>
      <c r="B2244" t="s">
        <v>2381</v>
      </c>
      <c r="C2244">
        <v>12773</v>
      </c>
      <c r="D2244">
        <v>733</v>
      </c>
    </row>
    <row r="2245" spans="1:4" x14ac:dyDescent="0.3">
      <c r="A2245" s="330">
        <v>43213</v>
      </c>
      <c r="B2245" t="s">
        <v>2382</v>
      </c>
      <c r="C2245">
        <v>11831</v>
      </c>
      <c r="D2245">
        <v>615</v>
      </c>
    </row>
    <row r="2246" spans="1:4" x14ac:dyDescent="0.3">
      <c r="A2246" s="330">
        <v>43213</v>
      </c>
      <c r="B2246" t="s">
        <v>2383</v>
      </c>
      <c r="C2246">
        <v>25418</v>
      </c>
      <c r="D2246">
        <v>1431</v>
      </c>
    </row>
    <row r="2247" spans="1:4" x14ac:dyDescent="0.3">
      <c r="A2247" s="330">
        <v>43213</v>
      </c>
      <c r="B2247" t="s">
        <v>2384</v>
      </c>
      <c r="C2247">
        <v>24436</v>
      </c>
      <c r="D2247">
        <v>1254</v>
      </c>
    </row>
    <row r="2248" spans="1:4" x14ac:dyDescent="0.3">
      <c r="A2248" s="330">
        <v>43213</v>
      </c>
      <c r="B2248" t="s">
        <v>2349</v>
      </c>
      <c r="C2248">
        <v>22288</v>
      </c>
      <c r="D2248">
        <v>905</v>
      </c>
    </row>
    <row r="2249" spans="1:4" x14ac:dyDescent="0.3">
      <c r="A2249" s="330">
        <v>43213</v>
      </c>
      <c r="B2249" t="s">
        <v>2385</v>
      </c>
      <c r="C2249">
        <v>23683</v>
      </c>
      <c r="D2249">
        <v>921</v>
      </c>
    </row>
    <row r="2250" spans="1:4" x14ac:dyDescent="0.3">
      <c r="A2250" s="330">
        <v>43213</v>
      </c>
      <c r="B2250" t="s">
        <v>2386</v>
      </c>
      <c r="C2250">
        <v>10202</v>
      </c>
      <c r="D2250">
        <v>446</v>
      </c>
    </row>
    <row r="2251" spans="1:4" x14ac:dyDescent="0.3">
      <c r="A2251" s="330">
        <v>43213</v>
      </c>
      <c r="B2251" t="s">
        <v>2387</v>
      </c>
      <c r="C2251">
        <v>12182</v>
      </c>
      <c r="D2251">
        <v>822</v>
      </c>
    </row>
    <row r="2252" spans="1:4" x14ac:dyDescent="0.3">
      <c r="A2252" s="330">
        <v>43213</v>
      </c>
      <c r="B2252" t="s">
        <v>2326</v>
      </c>
      <c r="C2252">
        <v>26949</v>
      </c>
      <c r="D2252">
        <v>2129</v>
      </c>
    </row>
    <row r="2253" spans="1:4" x14ac:dyDescent="0.3">
      <c r="A2253" s="330">
        <v>43213</v>
      </c>
      <c r="B2253" t="s">
        <v>2388</v>
      </c>
      <c r="C2253">
        <v>29325</v>
      </c>
      <c r="D2253">
        <v>2209</v>
      </c>
    </row>
    <row r="2254" spans="1:4" x14ac:dyDescent="0.3">
      <c r="A2254" s="330">
        <v>43213</v>
      </c>
      <c r="B2254" t="s">
        <v>2327</v>
      </c>
      <c r="C2254">
        <v>18798</v>
      </c>
      <c r="D2254">
        <v>1398</v>
      </c>
    </row>
    <row r="2255" spans="1:4" x14ac:dyDescent="0.3">
      <c r="A2255" s="330">
        <v>43213</v>
      </c>
      <c r="B2255" t="s">
        <v>2346</v>
      </c>
      <c r="C2255">
        <v>25903</v>
      </c>
      <c r="D2255">
        <v>1589</v>
      </c>
    </row>
    <row r="2256" spans="1:4" x14ac:dyDescent="0.3">
      <c r="A2256" s="330">
        <v>43213</v>
      </c>
      <c r="B2256" t="s">
        <v>2347</v>
      </c>
      <c r="C2256">
        <v>21175</v>
      </c>
      <c r="D2256">
        <v>1454</v>
      </c>
    </row>
    <row r="2257" spans="1:4" x14ac:dyDescent="0.3">
      <c r="A2257" s="330">
        <v>43213</v>
      </c>
      <c r="B2257" t="s">
        <v>2337</v>
      </c>
      <c r="C2257">
        <v>10537</v>
      </c>
      <c r="D2257">
        <v>454</v>
      </c>
    </row>
    <row r="2258" spans="1:4" x14ac:dyDescent="0.3">
      <c r="A2258" s="330">
        <v>43213</v>
      </c>
      <c r="B2258" t="s">
        <v>2389</v>
      </c>
      <c r="C2258">
        <v>4072</v>
      </c>
      <c r="D2258">
        <v>202</v>
      </c>
    </row>
    <row r="2259" spans="1:4" x14ac:dyDescent="0.3">
      <c r="A2259" s="330">
        <v>43213</v>
      </c>
      <c r="B2259" t="s">
        <v>2390</v>
      </c>
      <c r="C2259">
        <v>10446</v>
      </c>
      <c r="D2259">
        <v>376</v>
      </c>
    </row>
    <row r="2260" spans="1:4" x14ac:dyDescent="0.3">
      <c r="A2260" s="330">
        <v>43213</v>
      </c>
      <c r="B2260" t="s">
        <v>2391</v>
      </c>
      <c r="C2260">
        <v>247</v>
      </c>
      <c r="D2260">
        <v>31</v>
      </c>
    </row>
    <row r="2261" spans="1:4" x14ac:dyDescent="0.3">
      <c r="A2261" s="330">
        <v>43213</v>
      </c>
      <c r="B2261" t="s">
        <v>2392</v>
      </c>
      <c r="C2261">
        <v>11511</v>
      </c>
      <c r="D2261">
        <v>444</v>
      </c>
    </row>
    <row r="2262" spans="1:4" x14ac:dyDescent="0.3">
      <c r="A2262" s="330">
        <v>43214</v>
      </c>
      <c r="B2262" t="s">
        <v>2379</v>
      </c>
      <c r="C2262">
        <v>-1</v>
      </c>
      <c r="D2262">
        <v>-1</v>
      </c>
    </row>
    <row r="2263" spans="1:4" x14ac:dyDescent="0.3">
      <c r="A2263" s="330">
        <v>43214</v>
      </c>
      <c r="B2263" t="s">
        <v>2380</v>
      </c>
      <c r="C2263">
        <v>-1</v>
      </c>
      <c r="D2263">
        <v>-1</v>
      </c>
    </row>
    <row r="2264" spans="1:4" x14ac:dyDescent="0.3">
      <c r="A2264" s="330">
        <v>43214</v>
      </c>
      <c r="B2264" t="s">
        <v>2381</v>
      </c>
      <c r="C2264">
        <v>-1</v>
      </c>
      <c r="D2264">
        <v>-1</v>
      </c>
    </row>
    <row r="2265" spans="1:4" x14ac:dyDescent="0.3">
      <c r="A2265" s="330">
        <v>43214</v>
      </c>
      <c r="B2265" t="s">
        <v>2382</v>
      </c>
      <c r="C2265">
        <v>-1</v>
      </c>
      <c r="D2265">
        <v>-1</v>
      </c>
    </row>
    <row r="2266" spans="1:4" x14ac:dyDescent="0.3">
      <c r="A2266" s="330">
        <v>43214</v>
      </c>
      <c r="B2266" t="s">
        <v>2383</v>
      </c>
      <c r="C2266">
        <v>26076</v>
      </c>
      <c r="D2266">
        <v>1353</v>
      </c>
    </row>
    <row r="2267" spans="1:4" x14ac:dyDescent="0.3">
      <c r="A2267" s="330">
        <v>43214</v>
      </c>
      <c r="B2267" t="s">
        <v>2384</v>
      </c>
      <c r="C2267">
        <v>25374</v>
      </c>
      <c r="D2267">
        <v>1224</v>
      </c>
    </row>
    <row r="2268" spans="1:4" x14ac:dyDescent="0.3">
      <c r="A2268" s="330">
        <v>43214</v>
      </c>
      <c r="B2268" t="s">
        <v>2349</v>
      </c>
      <c r="C2268">
        <v>23274</v>
      </c>
      <c r="D2268">
        <v>872</v>
      </c>
    </row>
    <row r="2269" spans="1:4" x14ac:dyDescent="0.3">
      <c r="A2269" s="330">
        <v>43214</v>
      </c>
      <c r="B2269" t="s">
        <v>2385</v>
      </c>
      <c r="C2269">
        <v>24891</v>
      </c>
      <c r="D2269">
        <v>946</v>
      </c>
    </row>
    <row r="2270" spans="1:4" x14ac:dyDescent="0.3">
      <c r="A2270" s="330">
        <v>43214</v>
      </c>
      <c r="B2270" t="s">
        <v>2386</v>
      </c>
      <c r="C2270">
        <v>10916</v>
      </c>
      <c r="D2270">
        <v>487</v>
      </c>
    </row>
    <row r="2271" spans="1:4" x14ac:dyDescent="0.3">
      <c r="A2271" s="330">
        <v>43214</v>
      </c>
      <c r="B2271" t="s">
        <v>2387</v>
      </c>
      <c r="C2271">
        <v>13106</v>
      </c>
      <c r="D2271">
        <v>868</v>
      </c>
    </row>
    <row r="2272" spans="1:4" x14ac:dyDescent="0.3">
      <c r="A2272" s="330">
        <v>43214</v>
      </c>
      <c r="B2272" t="s">
        <v>2326</v>
      </c>
      <c r="C2272">
        <v>27873</v>
      </c>
      <c r="D2272">
        <v>2128</v>
      </c>
    </row>
    <row r="2273" spans="1:4" x14ac:dyDescent="0.3">
      <c r="A2273" s="330">
        <v>43214</v>
      </c>
      <c r="B2273" t="s">
        <v>2388</v>
      </c>
      <c r="C2273">
        <v>31596</v>
      </c>
      <c r="D2273">
        <v>2385</v>
      </c>
    </row>
    <row r="2274" spans="1:4" x14ac:dyDescent="0.3">
      <c r="A2274" s="330">
        <v>43214</v>
      </c>
      <c r="B2274" t="s">
        <v>2327</v>
      </c>
      <c r="C2274">
        <v>18843</v>
      </c>
      <c r="D2274">
        <v>1307</v>
      </c>
    </row>
    <row r="2275" spans="1:4" x14ac:dyDescent="0.3">
      <c r="A2275" s="330">
        <v>43214</v>
      </c>
      <c r="B2275" t="s">
        <v>2346</v>
      </c>
      <c r="C2275">
        <v>26638</v>
      </c>
      <c r="D2275">
        <v>1742</v>
      </c>
    </row>
    <row r="2276" spans="1:4" x14ac:dyDescent="0.3">
      <c r="A2276" s="330">
        <v>43214</v>
      </c>
      <c r="B2276" t="s">
        <v>2347</v>
      </c>
      <c r="C2276">
        <v>21793</v>
      </c>
      <c r="D2276">
        <v>1623</v>
      </c>
    </row>
    <row r="2277" spans="1:4" x14ac:dyDescent="0.3">
      <c r="A2277" s="330">
        <v>43214</v>
      </c>
      <c r="B2277" t="s">
        <v>2337</v>
      </c>
      <c r="C2277">
        <v>10097</v>
      </c>
      <c r="D2277">
        <v>482</v>
      </c>
    </row>
    <row r="2278" spans="1:4" x14ac:dyDescent="0.3">
      <c r="A2278" s="330">
        <v>43214</v>
      </c>
      <c r="B2278" t="s">
        <v>2389</v>
      </c>
      <c r="C2278">
        <v>4183</v>
      </c>
      <c r="D2278">
        <v>220</v>
      </c>
    </row>
    <row r="2279" spans="1:4" x14ac:dyDescent="0.3">
      <c r="A2279" s="330">
        <v>43214</v>
      </c>
      <c r="B2279" t="s">
        <v>2390</v>
      </c>
      <c r="C2279">
        <v>10978</v>
      </c>
      <c r="D2279">
        <v>401</v>
      </c>
    </row>
    <row r="2280" spans="1:4" x14ac:dyDescent="0.3">
      <c r="A2280" s="330">
        <v>43214</v>
      </c>
      <c r="B2280" t="s">
        <v>2391</v>
      </c>
      <c r="C2280">
        <v>287</v>
      </c>
      <c r="D2280">
        <v>36</v>
      </c>
    </row>
    <row r="2281" spans="1:4" x14ac:dyDescent="0.3">
      <c r="A2281" s="330">
        <v>43214</v>
      </c>
      <c r="B2281" t="s">
        <v>2392</v>
      </c>
      <c r="C2281">
        <v>12234</v>
      </c>
      <c r="D2281">
        <v>472</v>
      </c>
    </row>
    <row r="2282" spans="1:4" x14ac:dyDescent="0.3">
      <c r="A2282" s="330">
        <v>43215</v>
      </c>
      <c r="B2282" t="s">
        <v>2379</v>
      </c>
      <c r="C2282">
        <v>14380</v>
      </c>
      <c r="D2282">
        <v>843</v>
      </c>
    </row>
    <row r="2283" spans="1:4" x14ac:dyDescent="0.3">
      <c r="A2283" s="330">
        <v>43215</v>
      </c>
      <c r="B2283" t="s">
        <v>2380</v>
      </c>
      <c r="C2283">
        <v>11340</v>
      </c>
      <c r="D2283">
        <v>607</v>
      </c>
    </row>
    <row r="2284" spans="1:4" x14ac:dyDescent="0.3">
      <c r="A2284" s="330">
        <v>43215</v>
      </c>
      <c r="B2284" t="s">
        <v>2381</v>
      </c>
      <c r="C2284">
        <v>12978</v>
      </c>
      <c r="D2284">
        <v>800</v>
      </c>
    </row>
    <row r="2285" spans="1:4" x14ac:dyDescent="0.3">
      <c r="A2285" s="330">
        <v>43215</v>
      </c>
      <c r="B2285" t="s">
        <v>2382</v>
      </c>
      <c r="C2285">
        <v>12242</v>
      </c>
      <c r="D2285">
        <v>605</v>
      </c>
    </row>
    <row r="2286" spans="1:4" x14ac:dyDescent="0.3">
      <c r="A2286" s="330">
        <v>43215</v>
      </c>
      <c r="B2286" t="s">
        <v>2383</v>
      </c>
      <c r="C2286">
        <v>26116</v>
      </c>
      <c r="D2286">
        <v>1424</v>
      </c>
    </row>
    <row r="2287" spans="1:4" x14ac:dyDescent="0.3">
      <c r="A2287" s="330">
        <v>43215</v>
      </c>
      <c r="B2287" t="s">
        <v>2384</v>
      </c>
      <c r="C2287">
        <v>25040</v>
      </c>
      <c r="D2287">
        <v>1310</v>
      </c>
    </row>
    <row r="2288" spans="1:4" x14ac:dyDescent="0.3">
      <c r="A2288" s="330">
        <v>43215</v>
      </c>
      <c r="B2288" t="s">
        <v>2349</v>
      </c>
      <c r="C2288">
        <v>23189</v>
      </c>
      <c r="D2288">
        <v>941</v>
      </c>
    </row>
    <row r="2289" spans="1:4" x14ac:dyDescent="0.3">
      <c r="A2289" s="330">
        <v>43215</v>
      </c>
      <c r="B2289" t="s">
        <v>2385</v>
      </c>
      <c r="C2289">
        <v>24764</v>
      </c>
      <c r="D2289">
        <v>1031</v>
      </c>
    </row>
    <row r="2290" spans="1:4" x14ac:dyDescent="0.3">
      <c r="A2290" s="330">
        <v>43215</v>
      </c>
      <c r="B2290" t="s">
        <v>2386</v>
      </c>
      <c r="C2290">
        <v>11041</v>
      </c>
      <c r="D2290">
        <v>470</v>
      </c>
    </row>
    <row r="2291" spans="1:4" x14ac:dyDescent="0.3">
      <c r="A2291" s="330">
        <v>43215</v>
      </c>
      <c r="B2291" t="s">
        <v>2387</v>
      </c>
      <c r="C2291">
        <v>12588</v>
      </c>
      <c r="D2291">
        <v>824</v>
      </c>
    </row>
    <row r="2292" spans="1:4" x14ac:dyDescent="0.3">
      <c r="A2292" s="330">
        <v>43215</v>
      </c>
      <c r="B2292" t="s">
        <v>2326</v>
      </c>
      <c r="C2292">
        <v>28226</v>
      </c>
      <c r="D2292">
        <v>2210</v>
      </c>
    </row>
    <row r="2293" spans="1:4" x14ac:dyDescent="0.3">
      <c r="A2293" s="330">
        <v>43215</v>
      </c>
      <c r="B2293" t="s">
        <v>2388</v>
      </c>
      <c r="C2293">
        <v>29704</v>
      </c>
      <c r="D2293">
        <v>2198</v>
      </c>
    </row>
    <row r="2294" spans="1:4" x14ac:dyDescent="0.3">
      <c r="A2294" s="330">
        <v>43215</v>
      </c>
      <c r="B2294" t="s">
        <v>2327</v>
      </c>
      <c r="C2294">
        <v>19208</v>
      </c>
      <c r="D2294">
        <v>1447</v>
      </c>
    </row>
    <row r="2295" spans="1:4" x14ac:dyDescent="0.3">
      <c r="A2295" s="330">
        <v>43215</v>
      </c>
      <c r="B2295" t="s">
        <v>2346</v>
      </c>
      <c r="C2295">
        <v>25005</v>
      </c>
      <c r="D2295">
        <v>1605</v>
      </c>
    </row>
    <row r="2296" spans="1:4" x14ac:dyDescent="0.3">
      <c r="A2296" s="330">
        <v>43215</v>
      </c>
      <c r="B2296" t="s">
        <v>2347</v>
      </c>
      <c r="C2296">
        <v>20033</v>
      </c>
      <c r="D2296">
        <v>1420</v>
      </c>
    </row>
    <row r="2297" spans="1:4" x14ac:dyDescent="0.3">
      <c r="A2297" s="330">
        <v>43215</v>
      </c>
      <c r="B2297" t="s">
        <v>2337</v>
      </c>
      <c r="C2297">
        <v>10981</v>
      </c>
      <c r="D2297">
        <v>526</v>
      </c>
    </row>
    <row r="2298" spans="1:4" x14ac:dyDescent="0.3">
      <c r="A2298" s="330">
        <v>43215</v>
      </c>
      <c r="B2298" t="s">
        <v>2389</v>
      </c>
      <c r="C2298">
        <v>4430</v>
      </c>
      <c r="D2298">
        <v>245</v>
      </c>
    </row>
    <row r="2299" spans="1:4" x14ac:dyDescent="0.3">
      <c r="A2299" s="330">
        <v>43215</v>
      </c>
      <c r="B2299" t="s">
        <v>2390</v>
      </c>
      <c r="C2299">
        <v>11088</v>
      </c>
      <c r="D2299">
        <v>443</v>
      </c>
    </row>
    <row r="2300" spans="1:4" x14ac:dyDescent="0.3">
      <c r="A2300" s="330">
        <v>43215</v>
      </c>
      <c r="B2300" t="s">
        <v>2391</v>
      </c>
      <c r="C2300">
        <v>274</v>
      </c>
      <c r="D2300">
        <v>27</v>
      </c>
    </row>
    <row r="2301" spans="1:4" x14ac:dyDescent="0.3">
      <c r="A2301" s="330">
        <v>43215</v>
      </c>
      <c r="B2301" t="s">
        <v>2392</v>
      </c>
      <c r="C2301">
        <v>11984</v>
      </c>
      <c r="D2301">
        <v>464</v>
      </c>
    </row>
    <row r="2302" spans="1:4" x14ac:dyDescent="0.3">
      <c r="A2302" s="330">
        <v>43216</v>
      </c>
      <c r="B2302" t="s">
        <v>2379</v>
      </c>
      <c r="C2302">
        <v>14620</v>
      </c>
      <c r="D2302">
        <v>760</v>
      </c>
    </row>
    <row r="2303" spans="1:4" x14ac:dyDescent="0.3">
      <c r="A2303" s="330">
        <v>43216</v>
      </c>
      <c r="B2303" t="s">
        <v>2380</v>
      </c>
      <c r="C2303">
        <v>11287</v>
      </c>
      <c r="D2303">
        <v>568</v>
      </c>
    </row>
    <row r="2304" spans="1:4" x14ac:dyDescent="0.3">
      <c r="A2304" s="330">
        <v>43216</v>
      </c>
      <c r="B2304" t="s">
        <v>2381</v>
      </c>
      <c r="C2304">
        <v>13412</v>
      </c>
      <c r="D2304">
        <v>745</v>
      </c>
    </row>
    <row r="2305" spans="1:4" x14ac:dyDescent="0.3">
      <c r="A2305" s="330">
        <v>43216</v>
      </c>
      <c r="B2305" t="s">
        <v>2382</v>
      </c>
      <c r="C2305">
        <v>12049</v>
      </c>
      <c r="D2305">
        <v>574</v>
      </c>
    </row>
    <row r="2306" spans="1:4" x14ac:dyDescent="0.3">
      <c r="A2306" s="330">
        <v>43216</v>
      </c>
      <c r="B2306" t="s">
        <v>2383</v>
      </c>
      <c r="C2306">
        <v>26269</v>
      </c>
      <c r="D2306">
        <v>1321</v>
      </c>
    </row>
    <row r="2307" spans="1:4" x14ac:dyDescent="0.3">
      <c r="A2307" s="330">
        <v>43216</v>
      </c>
      <c r="B2307" t="s">
        <v>2384</v>
      </c>
      <c r="C2307">
        <v>25324</v>
      </c>
      <c r="D2307">
        <v>1209</v>
      </c>
    </row>
    <row r="2308" spans="1:4" x14ac:dyDescent="0.3">
      <c r="A2308" s="330">
        <v>43216</v>
      </c>
      <c r="B2308" t="s">
        <v>2349</v>
      </c>
      <c r="C2308">
        <v>23967</v>
      </c>
      <c r="D2308">
        <v>962</v>
      </c>
    </row>
    <row r="2309" spans="1:4" x14ac:dyDescent="0.3">
      <c r="A2309" s="330">
        <v>43216</v>
      </c>
      <c r="B2309" t="s">
        <v>2385</v>
      </c>
      <c r="C2309">
        <v>25221</v>
      </c>
      <c r="D2309">
        <v>1051</v>
      </c>
    </row>
    <row r="2310" spans="1:4" x14ac:dyDescent="0.3">
      <c r="A2310" s="330">
        <v>43216</v>
      </c>
      <c r="B2310" t="s">
        <v>2386</v>
      </c>
      <c r="C2310">
        <v>10912</v>
      </c>
      <c r="D2310">
        <v>448</v>
      </c>
    </row>
    <row r="2311" spans="1:4" x14ac:dyDescent="0.3">
      <c r="A2311" s="330">
        <v>43216</v>
      </c>
      <c r="B2311" t="s">
        <v>2387</v>
      </c>
      <c r="C2311">
        <v>13171</v>
      </c>
      <c r="D2311">
        <v>822</v>
      </c>
    </row>
    <row r="2312" spans="1:4" x14ac:dyDescent="0.3">
      <c r="A2312" s="330">
        <v>43216</v>
      </c>
      <c r="B2312" t="s">
        <v>2326</v>
      </c>
      <c r="C2312">
        <v>28393</v>
      </c>
      <c r="D2312">
        <v>2101</v>
      </c>
    </row>
    <row r="2313" spans="1:4" x14ac:dyDescent="0.3">
      <c r="A2313" s="330">
        <v>43216</v>
      </c>
      <c r="B2313" t="s">
        <v>2388</v>
      </c>
      <c r="C2313">
        <v>30356</v>
      </c>
      <c r="D2313">
        <v>2112</v>
      </c>
    </row>
    <row r="2314" spans="1:4" x14ac:dyDescent="0.3">
      <c r="A2314" s="330">
        <v>43216</v>
      </c>
      <c r="B2314" t="s">
        <v>2327</v>
      </c>
      <c r="C2314">
        <v>21009</v>
      </c>
      <c r="D2314">
        <v>1517</v>
      </c>
    </row>
    <row r="2315" spans="1:4" x14ac:dyDescent="0.3">
      <c r="A2315" s="330">
        <v>43216</v>
      </c>
      <c r="B2315" t="s">
        <v>2346</v>
      </c>
      <c r="C2315">
        <v>26125</v>
      </c>
      <c r="D2315">
        <v>1593</v>
      </c>
    </row>
    <row r="2316" spans="1:4" x14ac:dyDescent="0.3">
      <c r="A2316" s="330">
        <v>43216</v>
      </c>
      <c r="B2316" t="s">
        <v>2347</v>
      </c>
      <c r="C2316">
        <v>21052</v>
      </c>
      <c r="D2316">
        <v>1480</v>
      </c>
    </row>
    <row r="2317" spans="1:4" x14ac:dyDescent="0.3">
      <c r="A2317" s="330">
        <v>43216</v>
      </c>
      <c r="B2317" t="s">
        <v>2337</v>
      </c>
      <c r="C2317">
        <v>11671</v>
      </c>
      <c r="D2317">
        <v>571</v>
      </c>
    </row>
    <row r="2318" spans="1:4" x14ac:dyDescent="0.3">
      <c r="A2318" s="330">
        <v>43216</v>
      </c>
      <c r="B2318" t="s">
        <v>2389</v>
      </c>
      <c r="C2318">
        <v>4303</v>
      </c>
      <c r="D2318">
        <v>244</v>
      </c>
    </row>
    <row r="2319" spans="1:4" x14ac:dyDescent="0.3">
      <c r="A2319" s="330">
        <v>43216</v>
      </c>
      <c r="B2319" t="s">
        <v>2390</v>
      </c>
      <c r="C2319">
        <v>11325</v>
      </c>
      <c r="D2319">
        <v>401</v>
      </c>
    </row>
    <row r="2320" spans="1:4" x14ac:dyDescent="0.3">
      <c r="A2320" s="330">
        <v>43216</v>
      </c>
      <c r="B2320" t="s">
        <v>2391</v>
      </c>
      <c r="C2320">
        <v>234</v>
      </c>
      <c r="D2320">
        <v>29</v>
      </c>
    </row>
    <row r="2321" spans="1:4" x14ac:dyDescent="0.3">
      <c r="A2321" s="330">
        <v>43216</v>
      </c>
      <c r="B2321" t="s">
        <v>2392</v>
      </c>
      <c r="C2321">
        <v>12541</v>
      </c>
      <c r="D2321">
        <v>464</v>
      </c>
    </row>
    <row r="2322" spans="1:4" x14ac:dyDescent="0.3">
      <c r="A2322" s="330">
        <v>43217</v>
      </c>
      <c r="B2322" t="s">
        <v>2379</v>
      </c>
      <c r="C2322">
        <v>14395</v>
      </c>
      <c r="D2322">
        <v>716</v>
      </c>
    </row>
    <row r="2323" spans="1:4" x14ac:dyDescent="0.3">
      <c r="A2323" s="330">
        <v>43217</v>
      </c>
      <c r="B2323" t="s">
        <v>2380</v>
      </c>
      <c r="C2323">
        <v>11342</v>
      </c>
      <c r="D2323">
        <v>535</v>
      </c>
    </row>
    <row r="2324" spans="1:4" x14ac:dyDescent="0.3">
      <c r="A2324" s="330">
        <v>43217</v>
      </c>
      <c r="B2324" t="s">
        <v>2381</v>
      </c>
      <c r="C2324">
        <v>14357</v>
      </c>
      <c r="D2324">
        <v>782</v>
      </c>
    </row>
    <row r="2325" spans="1:4" x14ac:dyDescent="0.3">
      <c r="A2325" s="330">
        <v>43217</v>
      </c>
      <c r="B2325" t="s">
        <v>2382</v>
      </c>
      <c r="C2325">
        <v>12587</v>
      </c>
      <c r="D2325">
        <v>577</v>
      </c>
    </row>
    <row r="2326" spans="1:4" x14ac:dyDescent="0.3">
      <c r="A2326" s="330">
        <v>43217</v>
      </c>
      <c r="B2326" t="s">
        <v>2383</v>
      </c>
      <c r="C2326">
        <v>26173</v>
      </c>
      <c r="D2326">
        <v>1263</v>
      </c>
    </row>
    <row r="2327" spans="1:4" x14ac:dyDescent="0.3">
      <c r="A2327" s="330">
        <v>43217</v>
      </c>
      <c r="B2327" t="s">
        <v>2384</v>
      </c>
      <c r="C2327">
        <v>26655</v>
      </c>
      <c r="D2327">
        <v>1236</v>
      </c>
    </row>
    <row r="2328" spans="1:4" x14ac:dyDescent="0.3">
      <c r="A2328" s="330">
        <v>43217</v>
      </c>
      <c r="B2328" t="s">
        <v>2349</v>
      </c>
      <c r="C2328">
        <v>23247</v>
      </c>
      <c r="D2328">
        <v>930</v>
      </c>
    </row>
    <row r="2329" spans="1:4" x14ac:dyDescent="0.3">
      <c r="A2329" s="330">
        <v>43217</v>
      </c>
      <c r="B2329" t="s">
        <v>2385</v>
      </c>
      <c r="C2329">
        <v>26270</v>
      </c>
      <c r="D2329">
        <v>1079</v>
      </c>
    </row>
    <row r="2330" spans="1:4" x14ac:dyDescent="0.3">
      <c r="A2330" s="330">
        <v>43217</v>
      </c>
      <c r="B2330" t="s">
        <v>2386</v>
      </c>
      <c r="C2330">
        <v>10662</v>
      </c>
      <c r="D2330">
        <v>433</v>
      </c>
    </row>
    <row r="2331" spans="1:4" x14ac:dyDescent="0.3">
      <c r="A2331" s="330">
        <v>43217</v>
      </c>
      <c r="B2331" t="s">
        <v>2387</v>
      </c>
      <c r="C2331">
        <v>12937</v>
      </c>
      <c r="D2331">
        <v>831</v>
      </c>
    </row>
    <row r="2332" spans="1:4" x14ac:dyDescent="0.3">
      <c r="A2332" s="330">
        <v>43217</v>
      </c>
      <c r="B2332" t="s">
        <v>2326</v>
      </c>
      <c r="C2332">
        <v>28413</v>
      </c>
      <c r="D2332">
        <v>2044</v>
      </c>
    </row>
    <row r="2333" spans="1:4" x14ac:dyDescent="0.3">
      <c r="A2333" s="330">
        <v>43217</v>
      </c>
      <c r="B2333" t="s">
        <v>2388</v>
      </c>
      <c r="C2333">
        <v>33141</v>
      </c>
      <c r="D2333">
        <v>2163</v>
      </c>
    </row>
    <row r="2334" spans="1:4" x14ac:dyDescent="0.3">
      <c r="A2334" s="330">
        <v>43217</v>
      </c>
      <c r="B2334" t="s">
        <v>2327</v>
      </c>
      <c r="C2334">
        <v>21286</v>
      </c>
      <c r="D2334">
        <v>1429</v>
      </c>
    </row>
    <row r="2335" spans="1:4" x14ac:dyDescent="0.3">
      <c r="A2335" s="330">
        <v>43217</v>
      </c>
      <c r="B2335" t="s">
        <v>2346</v>
      </c>
      <c r="C2335">
        <v>27022</v>
      </c>
      <c r="D2335">
        <v>1548</v>
      </c>
    </row>
    <row r="2336" spans="1:4" x14ac:dyDescent="0.3">
      <c r="A2336" s="330">
        <v>43217</v>
      </c>
      <c r="B2336" t="s">
        <v>2347</v>
      </c>
      <c r="C2336">
        <v>22235</v>
      </c>
      <c r="D2336">
        <v>1413</v>
      </c>
    </row>
    <row r="2337" spans="1:4" x14ac:dyDescent="0.3">
      <c r="A2337" s="330">
        <v>43217</v>
      </c>
      <c r="B2337" t="s">
        <v>2337</v>
      </c>
      <c r="C2337">
        <v>12494</v>
      </c>
      <c r="D2337">
        <v>584</v>
      </c>
    </row>
    <row r="2338" spans="1:4" x14ac:dyDescent="0.3">
      <c r="A2338" s="330">
        <v>43217</v>
      </c>
      <c r="B2338" t="s">
        <v>2389</v>
      </c>
      <c r="C2338">
        <v>4172</v>
      </c>
      <c r="D2338">
        <v>197</v>
      </c>
    </row>
    <row r="2339" spans="1:4" x14ac:dyDescent="0.3">
      <c r="A2339" s="330">
        <v>43217</v>
      </c>
      <c r="B2339" t="s">
        <v>2390</v>
      </c>
      <c r="C2339">
        <v>11212</v>
      </c>
      <c r="D2339">
        <v>369</v>
      </c>
    </row>
    <row r="2340" spans="1:4" x14ac:dyDescent="0.3">
      <c r="A2340" s="330">
        <v>43217</v>
      </c>
      <c r="B2340" t="s">
        <v>2391</v>
      </c>
      <c r="C2340">
        <v>268</v>
      </c>
      <c r="D2340">
        <v>20</v>
      </c>
    </row>
    <row r="2341" spans="1:4" x14ac:dyDescent="0.3">
      <c r="A2341" s="330">
        <v>43217</v>
      </c>
      <c r="B2341" t="s">
        <v>2392</v>
      </c>
      <c r="C2341">
        <v>12561</v>
      </c>
      <c r="D2341">
        <v>429</v>
      </c>
    </row>
    <row r="2342" spans="1:4" x14ac:dyDescent="0.3">
      <c r="A2342" s="330">
        <v>43218</v>
      </c>
      <c r="B2342" t="s">
        <v>2379</v>
      </c>
      <c r="C2342">
        <v>9420</v>
      </c>
      <c r="D2342">
        <v>239</v>
      </c>
    </row>
    <row r="2343" spans="1:4" x14ac:dyDescent="0.3">
      <c r="A2343" s="330">
        <v>43218</v>
      </c>
      <c r="B2343" t="s">
        <v>2380</v>
      </c>
      <c r="C2343">
        <v>6855</v>
      </c>
      <c r="D2343">
        <v>229</v>
      </c>
    </row>
    <row r="2344" spans="1:4" x14ac:dyDescent="0.3">
      <c r="A2344" s="330">
        <v>43218</v>
      </c>
      <c r="B2344" t="s">
        <v>2381</v>
      </c>
      <c r="C2344">
        <v>8833</v>
      </c>
      <c r="D2344">
        <v>269</v>
      </c>
    </row>
    <row r="2345" spans="1:4" x14ac:dyDescent="0.3">
      <c r="A2345" s="330">
        <v>43218</v>
      </c>
      <c r="B2345" t="s">
        <v>2382</v>
      </c>
      <c r="C2345">
        <v>7251</v>
      </c>
      <c r="D2345">
        <v>230</v>
      </c>
    </row>
    <row r="2346" spans="1:4" x14ac:dyDescent="0.3">
      <c r="A2346" s="330">
        <v>43218</v>
      </c>
      <c r="B2346" t="s">
        <v>2383</v>
      </c>
      <c r="C2346">
        <v>-1</v>
      </c>
      <c r="D2346">
        <v>-1</v>
      </c>
    </row>
    <row r="2347" spans="1:4" x14ac:dyDescent="0.3">
      <c r="A2347" s="330">
        <v>43218</v>
      </c>
      <c r="B2347" t="s">
        <v>2384</v>
      </c>
      <c r="C2347">
        <v>-1</v>
      </c>
      <c r="D2347">
        <v>-1</v>
      </c>
    </row>
    <row r="2348" spans="1:4" x14ac:dyDescent="0.3">
      <c r="A2348" s="330">
        <v>43218</v>
      </c>
      <c r="B2348" t="s">
        <v>2349</v>
      </c>
      <c r="C2348">
        <v>16143</v>
      </c>
      <c r="D2348">
        <v>549</v>
      </c>
    </row>
    <row r="2349" spans="1:4" x14ac:dyDescent="0.3">
      <c r="A2349" s="330">
        <v>43218</v>
      </c>
      <c r="B2349" t="s">
        <v>2385</v>
      </c>
      <c r="C2349">
        <v>16132</v>
      </c>
      <c r="D2349">
        <v>541</v>
      </c>
    </row>
    <row r="2350" spans="1:4" x14ac:dyDescent="0.3">
      <c r="A2350" s="330">
        <v>43218</v>
      </c>
      <c r="B2350" t="s">
        <v>2386</v>
      </c>
      <c r="C2350">
        <v>7554</v>
      </c>
      <c r="D2350">
        <v>217</v>
      </c>
    </row>
    <row r="2351" spans="1:4" x14ac:dyDescent="0.3">
      <c r="A2351" s="330">
        <v>43218</v>
      </c>
      <c r="B2351" t="s">
        <v>2387</v>
      </c>
      <c r="C2351">
        <v>7331</v>
      </c>
      <c r="D2351">
        <v>335</v>
      </c>
    </row>
    <row r="2352" spans="1:4" x14ac:dyDescent="0.3">
      <c r="A2352" s="330">
        <v>43218</v>
      </c>
      <c r="B2352" t="s">
        <v>2326</v>
      </c>
      <c r="C2352">
        <v>16808</v>
      </c>
      <c r="D2352">
        <v>664</v>
      </c>
    </row>
    <row r="2353" spans="1:4" x14ac:dyDescent="0.3">
      <c r="A2353" s="330">
        <v>43218</v>
      </c>
      <c r="B2353" t="s">
        <v>2388</v>
      </c>
      <c r="C2353">
        <v>17414</v>
      </c>
      <c r="D2353">
        <v>661</v>
      </c>
    </row>
    <row r="2354" spans="1:4" x14ac:dyDescent="0.3">
      <c r="A2354" s="330">
        <v>43218</v>
      </c>
      <c r="B2354" t="s">
        <v>2327</v>
      </c>
      <c r="C2354">
        <v>12705</v>
      </c>
      <c r="D2354">
        <v>571</v>
      </c>
    </row>
    <row r="2355" spans="1:4" x14ac:dyDescent="0.3">
      <c r="A2355" s="330">
        <v>43218</v>
      </c>
      <c r="B2355" t="s">
        <v>2346</v>
      </c>
      <c r="C2355">
        <v>16213</v>
      </c>
      <c r="D2355">
        <v>695</v>
      </c>
    </row>
    <row r="2356" spans="1:4" x14ac:dyDescent="0.3">
      <c r="A2356" s="330">
        <v>43218</v>
      </c>
      <c r="B2356" t="s">
        <v>2347</v>
      </c>
      <c r="C2356">
        <v>13548</v>
      </c>
      <c r="D2356">
        <v>618</v>
      </c>
    </row>
    <row r="2357" spans="1:4" x14ac:dyDescent="0.3">
      <c r="A2357" s="330">
        <v>43218</v>
      </c>
      <c r="B2357" t="s">
        <v>2337</v>
      </c>
      <c r="C2357">
        <v>6188</v>
      </c>
      <c r="D2357">
        <v>266</v>
      </c>
    </row>
    <row r="2358" spans="1:4" x14ac:dyDescent="0.3">
      <c r="A2358" s="330">
        <v>43218</v>
      </c>
      <c r="B2358" t="s">
        <v>2389</v>
      </c>
      <c r="C2358">
        <v>2511</v>
      </c>
      <c r="D2358">
        <v>82</v>
      </c>
    </row>
    <row r="2359" spans="1:4" x14ac:dyDescent="0.3">
      <c r="A2359" s="330">
        <v>43218</v>
      </c>
      <c r="B2359" t="s">
        <v>2390</v>
      </c>
      <c r="C2359">
        <v>8532</v>
      </c>
      <c r="D2359">
        <v>188</v>
      </c>
    </row>
    <row r="2360" spans="1:4" x14ac:dyDescent="0.3">
      <c r="A2360" s="330">
        <v>43218</v>
      </c>
      <c r="B2360" t="s">
        <v>2391</v>
      </c>
      <c r="C2360">
        <v>271</v>
      </c>
      <c r="D2360">
        <v>6</v>
      </c>
    </row>
    <row r="2361" spans="1:4" x14ac:dyDescent="0.3">
      <c r="A2361" s="330">
        <v>43218</v>
      </c>
      <c r="B2361" t="s">
        <v>2392</v>
      </c>
      <c r="C2361">
        <v>9465</v>
      </c>
      <c r="D2361">
        <v>202</v>
      </c>
    </row>
    <row r="2362" spans="1:4" x14ac:dyDescent="0.3">
      <c r="A2362" s="330">
        <v>43219</v>
      </c>
      <c r="B2362" t="s">
        <v>2379</v>
      </c>
      <c r="C2362">
        <v>6735</v>
      </c>
      <c r="D2362">
        <v>64</v>
      </c>
    </row>
    <row r="2363" spans="1:4" x14ac:dyDescent="0.3">
      <c r="A2363" s="330">
        <v>43219</v>
      </c>
      <c r="B2363" t="s">
        <v>2380</v>
      </c>
      <c r="C2363">
        <v>4595</v>
      </c>
      <c r="D2363">
        <v>62</v>
      </c>
    </row>
    <row r="2364" spans="1:4" x14ac:dyDescent="0.3">
      <c r="A2364" s="330">
        <v>43219</v>
      </c>
      <c r="B2364" t="s">
        <v>2381</v>
      </c>
      <c r="C2364">
        <v>6490</v>
      </c>
      <c r="D2364">
        <v>68</v>
      </c>
    </row>
    <row r="2365" spans="1:4" x14ac:dyDescent="0.3">
      <c r="A2365" s="330">
        <v>43219</v>
      </c>
      <c r="B2365" t="s">
        <v>2382</v>
      </c>
      <c r="C2365">
        <v>5101</v>
      </c>
      <c r="D2365">
        <v>52</v>
      </c>
    </row>
    <row r="2366" spans="1:4" x14ac:dyDescent="0.3">
      <c r="A2366" s="330">
        <v>43219</v>
      </c>
      <c r="B2366" t="s">
        <v>2383</v>
      </c>
      <c r="C2366">
        <v>-1</v>
      </c>
      <c r="D2366">
        <v>-1</v>
      </c>
    </row>
    <row r="2367" spans="1:4" x14ac:dyDescent="0.3">
      <c r="A2367" s="330">
        <v>43219</v>
      </c>
      <c r="B2367" t="s">
        <v>2384</v>
      </c>
      <c r="C2367">
        <v>-1</v>
      </c>
      <c r="D2367">
        <v>-1</v>
      </c>
    </row>
    <row r="2368" spans="1:4" x14ac:dyDescent="0.3">
      <c r="A2368" s="330">
        <v>43219</v>
      </c>
      <c r="B2368" t="s">
        <v>2349</v>
      </c>
      <c r="C2368">
        <v>14748</v>
      </c>
      <c r="D2368">
        <v>314</v>
      </c>
    </row>
    <row r="2369" spans="1:4" x14ac:dyDescent="0.3">
      <c r="A2369" s="330">
        <v>43219</v>
      </c>
      <c r="B2369" t="s">
        <v>2385</v>
      </c>
      <c r="C2369">
        <v>14148</v>
      </c>
      <c r="D2369">
        <v>325</v>
      </c>
    </row>
    <row r="2370" spans="1:4" x14ac:dyDescent="0.3">
      <c r="A2370" s="330">
        <v>43219</v>
      </c>
      <c r="B2370" t="s">
        <v>2386</v>
      </c>
      <c r="C2370">
        <v>6309</v>
      </c>
      <c r="D2370">
        <v>80</v>
      </c>
    </row>
    <row r="2371" spans="1:4" x14ac:dyDescent="0.3">
      <c r="A2371" s="330">
        <v>43219</v>
      </c>
      <c r="B2371" t="s">
        <v>2387</v>
      </c>
      <c r="C2371">
        <v>6481</v>
      </c>
      <c r="D2371">
        <v>83</v>
      </c>
    </row>
    <row r="2372" spans="1:4" x14ac:dyDescent="0.3">
      <c r="A2372" s="330">
        <v>43219</v>
      </c>
      <c r="B2372" t="s">
        <v>2326</v>
      </c>
      <c r="C2372">
        <v>14263</v>
      </c>
      <c r="D2372">
        <v>366</v>
      </c>
    </row>
    <row r="2373" spans="1:4" x14ac:dyDescent="0.3">
      <c r="A2373" s="330">
        <v>43219</v>
      </c>
      <c r="B2373" t="s">
        <v>2388</v>
      </c>
      <c r="C2373">
        <v>14580</v>
      </c>
      <c r="D2373">
        <v>315</v>
      </c>
    </row>
    <row r="2374" spans="1:4" x14ac:dyDescent="0.3">
      <c r="A2374" s="330">
        <v>43219</v>
      </c>
      <c r="B2374" t="s">
        <v>2327</v>
      </c>
      <c r="C2374">
        <v>11171</v>
      </c>
      <c r="D2374">
        <v>354</v>
      </c>
    </row>
    <row r="2375" spans="1:4" x14ac:dyDescent="0.3">
      <c r="A2375" s="330">
        <v>43219</v>
      </c>
      <c r="B2375" t="s">
        <v>2346</v>
      </c>
      <c r="C2375">
        <v>14551</v>
      </c>
      <c r="D2375">
        <v>389</v>
      </c>
    </row>
    <row r="2376" spans="1:4" x14ac:dyDescent="0.3">
      <c r="A2376" s="330">
        <v>43219</v>
      </c>
      <c r="B2376" t="s">
        <v>2347</v>
      </c>
      <c r="C2376">
        <v>12448</v>
      </c>
      <c r="D2376">
        <v>417</v>
      </c>
    </row>
    <row r="2377" spans="1:4" x14ac:dyDescent="0.3">
      <c r="A2377" s="330">
        <v>43219</v>
      </c>
      <c r="B2377" t="s">
        <v>2337</v>
      </c>
      <c r="C2377">
        <v>5356</v>
      </c>
      <c r="D2377">
        <v>182</v>
      </c>
    </row>
    <row r="2378" spans="1:4" x14ac:dyDescent="0.3">
      <c r="A2378" s="330">
        <v>43219</v>
      </c>
      <c r="B2378" t="s">
        <v>2389</v>
      </c>
      <c r="C2378">
        <v>1602</v>
      </c>
      <c r="D2378">
        <v>35</v>
      </c>
    </row>
    <row r="2379" spans="1:4" x14ac:dyDescent="0.3">
      <c r="A2379" s="330">
        <v>43219</v>
      </c>
      <c r="B2379" t="s">
        <v>2390</v>
      </c>
      <c r="C2379">
        <v>6523</v>
      </c>
      <c r="D2379">
        <v>72</v>
      </c>
    </row>
    <row r="2380" spans="1:4" x14ac:dyDescent="0.3">
      <c r="A2380" s="330">
        <v>43219</v>
      </c>
      <c r="B2380" t="s">
        <v>2391</v>
      </c>
      <c r="C2380">
        <v>173</v>
      </c>
      <c r="D2380">
        <v>3</v>
      </c>
    </row>
    <row r="2381" spans="1:4" x14ac:dyDescent="0.3">
      <c r="A2381" s="330">
        <v>43219</v>
      </c>
      <c r="B2381" t="s">
        <v>2392</v>
      </c>
      <c r="C2381">
        <v>6739</v>
      </c>
      <c r="D2381">
        <v>80</v>
      </c>
    </row>
    <row r="2382" spans="1:4" x14ac:dyDescent="0.3">
      <c r="A2382" s="330">
        <v>43220</v>
      </c>
      <c r="B2382" t="s">
        <v>2379</v>
      </c>
      <c r="C2382">
        <v>12389</v>
      </c>
      <c r="D2382">
        <v>588</v>
      </c>
    </row>
    <row r="2383" spans="1:4" x14ac:dyDescent="0.3">
      <c r="A2383" s="330">
        <v>43220</v>
      </c>
      <c r="B2383" t="s">
        <v>2380</v>
      </c>
      <c r="C2383">
        <v>9833</v>
      </c>
      <c r="D2383">
        <v>455</v>
      </c>
    </row>
    <row r="2384" spans="1:4" x14ac:dyDescent="0.3">
      <c r="A2384" s="330">
        <v>43220</v>
      </c>
      <c r="B2384" t="s">
        <v>2381</v>
      </c>
      <c r="C2384">
        <v>10998</v>
      </c>
      <c r="D2384">
        <v>550</v>
      </c>
    </row>
    <row r="2385" spans="1:4" x14ac:dyDescent="0.3">
      <c r="A2385" s="330">
        <v>43220</v>
      </c>
      <c r="B2385" t="s">
        <v>2382</v>
      </c>
      <c r="C2385">
        <v>10403</v>
      </c>
      <c r="D2385">
        <v>462</v>
      </c>
    </row>
    <row r="2386" spans="1:4" x14ac:dyDescent="0.3">
      <c r="A2386" s="330">
        <v>43220</v>
      </c>
      <c r="B2386" t="s">
        <v>2383</v>
      </c>
      <c r="C2386">
        <v>-1</v>
      </c>
      <c r="D2386">
        <v>-1</v>
      </c>
    </row>
    <row r="2387" spans="1:4" x14ac:dyDescent="0.3">
      <c r="A2387" s="330">
        <v>43220</v>
      </c>
      <c r="B2387" t="s">
        <v>2384</v>
      </c>
      <c r="C2387">
        <v>-1</v>
      </c>
      <c r="D2387">
        <v>-1</v>
      </c>
    </row>
    <row r="2388" spans="1:4" x14ac:dyDescent="0.3">
      <c r="A2388" s="330">
        <v>43220</v>
      </c>
      <c r="B2388" t="s">
        <v>2349</v>
      </c>
      <c r="C2388">
        <v>19322</v>
      </c>
      <c r="D2388">
        <v>762</v>
      </c>
    </row>
    <row r="2389" spans="1:4" x14ac:dyDescent="0.3">
      <c r="A2389" s="330">
        <v>43220</v>
      </c>
      <c r="B2389" t="s">
        <v>2385</v>
      </c>
      <c r="C2389">
        <v>20169</v>
      </c>
      <c r="D2389">
        <v>810</v>
      </c>
    </row>
    <row r="2390" spans="1:4" x14ac:dyDescent="0.3">
      <c r="A2390" s="330">
        <v>43220</v>
      </c>
      <c r="B2390" t="s">
        <v>2386</v>
      </c>
      <c r="C2390">
        <v>9663</v>
      </c>
      <c r="D2390">
        <v>414</v>
      </c>
    </row>
    <row r="2391" spans="1:4" x14ac:dyDescent="0.3">
      <c r="A2391" s="330">
        <v>43220</v>
      </c>
      <c r="B2391" t="s">
        <v>2387</v>
      </c>
      <c r="C2391">
        <v>10318</v>
      </c>
      <c r="D2391">
        <v>716</v>
      </c>
    </row>
    <row r="2392" spans="1:4" x14ac:dyDescent="0.3">
      <c r="A2392" s="330">
        <v>43220</v>
      </c>
      <c r="B2392" t="s">
        <v>2326</v>
      </c>
      <c r="C2392">
        <v>22122</v>
      </c>
      <c r="D2392">
        <v>1826</v>
      </c>
    </row>
    <row r="2393" spans="1:4" x14ac:dyDescent="0.3">
      <c r="A2393" s="330">
        <v>43220</v>
      </c>
      <c r="B2393" t="s">
        <v>2388</v>
      </c>
      <c r="C2393">
        <v>23298</v>
      </c>
      <c r="D2393">
        <v>1892</v>
      </c>
    </row>
    <row r="2394" spans="1:4" x14ac:dyDescent="0.3">
      <c r="A2394" s="330">
        <v>43220</v>
      </c>
      <c r="B2394" t="s">
        <v>2327</v>
      </c>
      <c r="C2394">
        <v>14949</v>
      </c>
      <c r="D2394">
        <v>1159</v>
      </c>
    </row>
    <row r="2395" spans="1:4" x14ac:dyDescent="0.3">
      <c r="A2395" s="330">
        <v>43220</v>
      </c>
      <c r="B2395" t="s">
        <v>2346</v>
      </c>
      <c r="C2395">
        <v>19357</v>
      </c>
      <c r="D2395">
        <v>1303</v>
      </c>
    </row>
    <row r="2396" spans="1:4" x14ac:dyDescent="0.3">
      <c r="A2396" s="330">
        <v>43220</v>
      </c>
      <c r="B2396" t="s">
        <v>2347</v>
      </c>
      <c r="C2396">
        <v>15732</v>
      </c>
      <c r="D2396">
        <v>1147</v>
      </c>
    </row>
    <row r="2397" spans="1:4" x14ac:dyDescent="0.3">
      <c r="A2397" s="330">
        <v>43220</v>
      </c>
      <c r="B2397" t="s">
        <v>2337</v>
      </c>
      <c r="C2397">
        <v>7364</v>
      </c>
      <c r="D2397">
        <v>397</v>
      </c>
    </row>
    <row r="2398" spans="1:4" x14ac:dyDescent="0.3">
      <c r="A2398" s="330">
        <v>43220</v>
      </c>
      <c r="B2398" t="s">
        <v>2389</v>
      </c>
      <c r="C2398">
        <v>3521</v>
      </c>
      <c r="D2398">
        <v>198</v>
      </c>
    </row>
    <row r="2399" spans="1:4" x14ac:dyDescent="0.3">
      <c r="A2399" s="330">
        <v>43220</v>
      </c>
      <c r="B2399" t="s">
        <v>2390</v>
      </c>
      <c r="C2399">
        <v>9634</v>
      </c>
      <c r="D2399">
        <v>333</v>
      </c>
    </row>
    <row r="2400" spans="1:4" x14ac:dyDescent="0.3">
      <c r="A2400" s="330">
        <v>43220</v>
      </c>
      <c r="B2400" t="s">
        <v>2391</v>
      </c>
      <c r="C2400">
        <v>243</v>
      </c>
      <c r="D2400">
        <v>20</v>
      </c>
    </row>
    <row r="2401" spans="1:4" x14ac:dyDescent="0.3">
      <c r="A2401" s="330">
        <v>43220</v>
      </c>
      <c r="B2401" t="s">
        <v>2392</v>
      </c>
      <c r="C2401">
        <v>11521</v>
      </c>
      <c r="D2401">
        <v>374</v>
      </c>
    </row>
    <row r="2402" spans="1:4" x14ac:dyDescent="0.3">
      <c r="A2402" s="330">
        <v>43221</v>
      </c>
      <c r="B2402" t="s">
        <v>2379</v>
      </c>
      <c r="C2402">
        <v>6275</v>
      </c>
      <c r="D2402">
        <v>62</v>
      </c>
    </row>
    <row r="2403" spans="1:4" x14ac:dyDescent="0.3">
      <c r="A2403" s="330">
        <v>43221</v>
      </c>
      <c r="B2403" t="s">
        <v>2380</v>
      </c>
      <c r="C2403">
        <v>4300</v>
      </c>
      <c r="D2403">
        <v>43</v>
      </c>
    </row>
    <row r="2404" spans="1:4" x14ac:dyDescent="0.3">
      <c r="A2404" s="330">
        <v>43221</v>
      </c>
      <c r="B2404" t="s">
        <v>2381</v>
      </c>
      <c r="C2404">
        <v>5864</v>
      </c>
      <c r="D2404">
        <v>73</v>
      </c>
    </row>
    <row r="2405" spans="1:4" x14ac:dyDescent="0.3">
      <c r="A2405" s="330">
        <v>43221</v>
      </c>
      <c r="B2405" t="s">
        <v>2382</v>
      </c>
      <c r="C2405">
        <v>4999</v>
      </c>
      <c r="D2405">
        <v>52</v>
      </c>
    </row>
    <row r="2406" spans="1:4" x14ac:dyDescent="0.3">
      <c r="A2406" s="330">
        <v>43221</v>
      </c>
      <c r="B2406" t="s">
        <v>2383</v>
      </c>
      <c r="C2406">
        <v>-1</v>
      </c>
      <c r="D2406">
        <v>-1</v>
      </c>
    </row>
    <row r="2407" spans="1:4" x14ac:dyDescent="0.3">
      <c r="A2407" s="330">
        <v>43221</v>
      </c>
      <c r="B2407" t="s">
        <v>2384</v>
      </c>
      <c r="C2407">
        <v>-1</v>
      </c>
      <c r="D2407">
        <v>-1</v>
      </c>
    </row>
    <row r="2408" spans="1:4" x14ac:dyDescent="0.3">
      <c r="A2408" s="330">
        <v>43221</v>
      </c>
      <c r="B2408" t="s">
        <v>2349</v>
      </c>
      <c r="C2408">
        <v>13496</v>
      </c>
      <c r="D2408">
        <v>349</v>
      </c>
    </row>
    <row r="2409" spans="1:4" x14ac:dyDescent="0.3">
      <c r="A2409" s="330">
        <v>43221</v>
      </c>
      <c r="B2409" t="s">
        <v>2385</v>
      </c>
      <c r="C2409">
        <v>12860</v>
      </c>
      <c r="D2409">
        <v>306</v>
      </c>
    </row>
    <row r="2410" spans="1:4" x14ac:dyDescent="0.3">
      <c r="A2410" s="330">
        <v>43221</v>
      </c>
      <c r="B2410" t="s">
        <v>2386</v>
      </c>
      <c r="C2410">
        <v>5719</v>
      </c>
      <c r="D2410">
        <v>95</v>
      </c>
    </row>
    <row r="2411" spans="1:4" x14ac:dyDescent="0.3">
      <c r="A2411" s="330">
        <v>43221</v>
      </c>
      <c r="B2411" t="s">
        <v>2387</v>
      </c>
      <c r="C2411">
        <v>5675</v>
      </c>
      <c r="D2411">
        <v>102</v>
      </c>
    </row>
    <row r="2412" spans="1:4" x14ac:dyDescent="0.3">
      <c r="A2412" s="330">
        <v>43221</v>
      </c>
      <c r="B2412" t="s">
        <v>2326</v>
      </c>
      <c r="C2412">
        <v>13184</v>
      </c>
      <c r="D2412">
        <v>385</v>
      </c>
    </row>
    <row r="2413" spans="1:4" x14ac:dyDescent="0.3">
      <c r="A2413" s="330">
        <v>43221</v>
      </c>
      <c r="B2413" t="s">
        <v>2388</v>
      </c>
      <c r="C2413">
        <v>14116</v>
      </c>
      <c r="D2413">
        <v>399</v>
      </c>
    </row>
    <row r="2414" spans="1:4" x14ac:dyDescent="0.3">
      <c r="A2414" s="330">
        <v>43221</v>
      </c>
      <c r="B2414" t="s">
        <v>2327</v>
      </c>
      <c r="C2414">
        <v>10480</v>
      </c>
      <c r="D2414">
        <v>374</v>
      </c>
    </row>
    <row r="2415" spans="1:4" x14ac:dyDescent="0.3">
      <c r="A2415" s="330">
        <v>43221</v>
      </c>
      <c r="B2415" t="s">
        <v>2346</v>
      </c>
      <c r="C2415">
        <v>14235</v>
      </c>
      <c r="D2415">
        <v>429</v>
      </c>
    </row>
    <row r="2416" spans="1:4" x14ac:dyDescent="0.3">
      <c r="A2416" s="330">
        <v>43221</v>
      </c>
      <c r="B2416" t="s">
        <v>2347</v>
      </c>
      <c r="C2416">
        <v>12238</v>
      </c>
      <c r="D2416">
        <v>423</v>
      </c>
    </row>
    <row r="2417" spans="1:4" x14ac:dyDescent="0.3">
      <c r="A2417" s="330">
        <v>43221</v>
      </c>
      <c r="B2417" t="s">
        <v>2337</v>
      </c>
      <c r="C2417">
        <v>5073</v>
      </c>
      <c r="D2417">
        <v>194</v>
      </c>
    </row>
    <row r="2418" spans="1:4" x14ac:dyDescent="0.3">
      <c r="A2418" s="330">
        <v>43221</v>
      </c>
      <c r="B2418" t="s">
        <v>2389</v>
      </c>
      <c r="C2418">
        <v>1588</v>
      </c>
      <c r="D2418">
        <v>43</v>
      </c>
    </row>
    <row r="2419" spans="1:4" x14ac:dyDescent="0.3">
      <c r="A2419" s="330">
        <v>43221</v>
      </c>
      <c r="B2419" t="s">
        <v>2390</v>
      </c>
      <c r="C2419">
        <v>5791</v>
      </c>
      <c r="D2419">
        <v>68</v>
      </c>
    </row>
    <row r="2420" spans="1:4" x14ac:dyDescent="0.3">
      <c r="A2420" s="330">
        <v>43221</v>
      </c>
      <c r="B2420" t="s">
        <v>2391</v>
      </c>
      <c r="C2420">
        <v>191</v>
      </c>
      <c r="D2420">
        <v>5</v>
      </c>
    </row>
    <row r="2421" spans="1:4" x14ac:dyDescent="0.3">
      <c r="A2421" s="330">
        <v>43221</v>
      </c>
      <c r="B2421" t="s">
        <v>2392</v>
      </c>
      <c r="C2421">
        <v>5958</v>
      </c>
      <c r="D2421">
        <v>76</v>
      </c>
    </row>
    <row r="2422" spans="1:4" x14ac:dyDescent="0.3">
      <c r="A2422" s="330">
        <v>43222</v>
      </c>
      <c r="B2422" t="s">
        <v>2379</v>
      </c>
      <c r="C2422">
        <v>13943</v>
      </c>
      <c r="D2422">
        <v>769</v>
      </c>
    </row>
    <row r="2423" spans="1:4" x14ac:dyDescent="0.3">
      <c r="A2423" s="330">
        <v>43222</v>
      </c>
      <c r="B2423" t="s">
        <v>2380</v>
      </c>
      <c r="C2423">
        <v>11360</v>
      </c>
      <c r="D2423">
        <v>573</v>
      </c>
    </row>
    <row r="2424" spans="1:4" x14ac:dyDescent="0.3">
      <c r="A2424" s="330">
        <v>43222</v>
      </c>
      <c r="B2424" t="s">
        <v>2381</v>
      </c>
      <c r="C2424">
        <v>12606</v>
      </c>
      <c r="D2424">
        <v>687</v>
      </c>
    </row>
    <row r="2425" spans="1:4" x14ac:dyDescent="0.3">
      <c r="A2425" s="330">
        <v>43222</v>
      </c>
      <c r="B2425" t="s">
        <v>2382</v>
      </c>
      <c r="C2425">
        <v>11895</v>
      </c>
      <c r="D2425">
        <v>589</v>
      </c>
    </row>
    <row r="2426" spans="1:4" x14ac:dyDescent="0.3">
      <c r="A2426" s="330">
        <v>43222</v>
      </c>
      <c r="B2426" t="s">
        <v>2383</v>
      </c>
      <c r="C2426">
        <v>-1</v>
      </c>
      <c r="D2426">
        <v>-1</v>
      </c>
    </row>
    <row r="2427" spans="1:4" x14ac:dyDescent="0.3">
      <c r="A2427" s="330">
        <v>43222</v>
      </c>
      <c r="B2427" t="s">
        <v>2384</v>
      </c>
      <c r="C2427">
        <v>-1</v>
      </c>
      <c r="D2427">
        <v>-1</v>
      </c>
    </row>
    <row r="2428" spans="1:4" x14ac:dyDescent="0.3">
      <c r="A2428" s="330">
        <v>43222</v>
      </c>
      <c r="B2428" t="s">
        <v>2349</v>
      </c>
      <c r="C2428">
        <v>22777</v>
      </c>
      <c r="D2428">
        <v>902</v>
      </c>
    </row>
    <row r="2429" spans="1:4" x14ac:dyDescent="0.3">
      <c r="A2429" s="330">
        <v>43222</v>
      </c>
      <c r="B2429" t="s">
        <v>2385</v>
      </c>
      <c r="C2429">
        <v>23310</v>
      </c>
      <c r="D2429">
        <v>874</v>
      </c>
    </row>
    <row r="2430" spans="1:4" x14ac:dyDescent="0.3">
      <c r="A2430" s="330">
        <v>43222</v>
      </c>
      <c r="B2430" t="s">
        <v>2386</v>
      </c>
      <c r="C2430">
        <v>10726</v>
      </c>
      <c r="D2430">
        <v>439</v>
      </c>
    </row>
    <row r="2431" spans="1:4" x14ac:dyDescent="0.3">
      <c r="A2431" s="330">
        <v>43222</v>
      </c>
      <c r="B2431" t="s">
        <v>2387</v>
      </c>
      <c r="C2431">
        <v>12397</v>
      </c>
      <c r="D2431">
        <v>730</v>
      </c>
    </row>
    <row r="2432" spans="1:4" x14ac:dyDescent="0.3">
      <c r="A2432" s="330">
        <v>43222</v>
      </c>
      <c r="B2432" t="s">
        <v>2326</v>
      </c>
      <c r="C2432">
        <v>26219</v>
      </c>
      <c r="D2432">
        <v>2039</v>
      </c>
    </row>
    <row r="2433" spans="1:4" x14ac:dyDescent="0.3">
      <c r="A2433" s="330">
        <v>43222</v>
      </c>
      <c r="B2433" t="s">
        <v>2388</v>
      </c>
      <c r="C2433">
        <v>27732</v>
      </c>
      <c r="D2433">
        <v>2099</v>
      </c>
    </row>
    <row r="2434" spans="1:4" x14ac:dyDescent="0.3">
      <c r="A2434" s="330">
        <v>43222</v>
      </c>
      <c r="B2434" t="s">
        <v>2327</v>
      </c>
      <c r="C2434">
        <v>17505</v>
      </c>
      <c r="D2434">
        <v>1293</v>
      </c>
    </row>
    <row r="2435" spans="1:4" x14ac:dyDescent="0.3">
      <c r="A2435" s="330">
        <v>43222</v>
      </c>
      <c r="B2435" t="s">
        <v>2346</v>
      </c>
      <c r="C2435">
        <v>24298</v>
      </c>
      <c r="D2435">
        <v>1429</v>
      </c>
    </row>
    <row r="2436" spans="1:4" x14ac:dyDescent="0.3">
      <c r="A2436" s="330">
        <v>43222</v>
      </c>
      <c r="B2436" t="s">
        <v>2347</v>
      </c>
      <c r="C2436">
        <v>19692</v>
      </c>
      <c r="D2436">
        <v>1301</v>
      </c>
    </row>
    <row r="2437" spans="1:4" x14ac:dyDescent="0.3">
      <c r="A2437" s="330">
        <v>43222</v>
      </c>
      <c r="B2437" t="s">
        <v>2337</v>
      </c>
      <c r="C2437">
        <v>9531</v>
      </c>
      <c r="D2437">
        <v>409</v>
      </c>
    </row>
    <row r="2438" spans="1:4" x14ac:dyDescent="0.3">
      <c r="A2438" s="330">
        <v>43222</v>
      </c>
      <c r="B2438" t="s">
        <v>2389</v>
      </c>
      <c r="C2438">
        <v>3949</v>
      </c>
      <c r="D2438">
        <v>201</v>
      </c>
    </row>
    <row r="2439" spans="1:4" x14ac:dyDescent="0.3">
      <c r="A2439" s="330">
        <v>43222</v>
      </c>
      <c r="B2439" t="s">
        <v>2390</v>
      </c>
      <c r="C2439">
        <v>10482</v>
      </c>
      <c r="D2439">
        <v>399</v>
      </c>
    </row>
    <row r="2440" spans="1:4" x14ac:dyDescent="0.3">
      <c r="A2440" s="330">
        <v>43222</v>
      </c>
      <c r="B2440" t="s">
        <v>2391</v>
      </c>
      <c r="C2440">
        <v>216</v>
      </c>
      <c r="D2440">
        <v>26</v>
      </c>
    </row>
    <row r="2441" spans="1:4" x14ac:dyDescent="0.3">
      <c r="A2441" s="330">
        <v>43222</v>
      </c>
      <c r="B2441" t="s">
        <v>2392</v>
      </c>
      <c r="C2441">
        <v>11878</v>
      </c>
      <c r="D2441">
        <v>457</v>
      </c>
    </row>
    <row r="2442" spans="1:4" x14ac:dyDescent="0.3">
      <c r="A2442" s="330">
        <v>43223</v>
      </c>
      <c r="B2442" t="s">
        <v>2379</v>
      </c>
      <c r="C2442">
        <v>14464</v>
      </c>
      <c r="D2442">
        <v>772</v>
      </c>
    </row>
    <row r="2443" spans="1:4" x14ac:dyDescent="0.3">
      <c r="A2443" s="330">
        <v>43223</v>
      </c>
      <c r="B2443" t="s">
        <v>2380</v>
      </c>
      <c r="C2443">
        <v>10993</v>
      </c>
      <c r="D2443">
        <v>587</v>
      </c>
    </row>
    <row r="2444" spans="1:4" x14ac:dyDescent="0.3">
      <c r="A2444" s="330">
        <v>43223</v>
      </c>
      <c r="B2444" t="s">
        <v>2381</v>
      </c>
      <c r="C2444">
        <v>12993</v>
      </c>
      <c r="D2444">
        <v>713</v>
      </c>
    </row>
    <row r="2445" spans="1:4" x14ac:dyDescent="0.3">
      <c r="A2445" s="330">
        <v>43223</v>
      </c>
      <c r="B2445" t="s">
        <v>2382</v>
      </c>
      <c r="C2445">
        <v>12094</v>
      </c>
      <c r="D2445">
        <v>585</v>
      </c>
    </row>
    <row r="2446" spans="1:4" x14ac:dyDescent="0.3">
      <c r="A2446" s="330">
        <v>43223</v>
      </c>
      <c r="B2446" t="s">
        <v>2383</v>
      </c>
      <c r="C2446">
        <v>-1</v>
      </c>
      <c r="D2446">
        <v>-1</v>
      </c>
    </row>
    <row r="2447" spans="1:4" x14ac:dyDescent="0.3">
      <c r="A2447" s="330">
        <v>43223</v>
      </c>
      <c r="B2447" t="s">
        <v>2384</v>
      </c>
      <c r="C2447">
        <v>-1</v>
      </c>
      <c r="D2447">
        <v>-1</v>
      </c>
    </row>
    <row r="2448" spans="1:4" x14ac:dyDescent="0.3">
      <c r="A2448" s="330">
        <v>43223</v>
      </c>
      <c r="B2448" t="s">
        <v>2349</v>
      </c>
      <c r="C2448">
        <v>23826</v>
      </c>
      <c r="D2448">
        <v>926</v>
      </c>
    </row>
    <row r="2449" spans="1:4" x14ac:dyDescent="0.3">
      <c r="A2449" s="330">
        <v>43223</v>
      </c>
      <c r="B2449" t="s">
        <v>2385</v>
      </c>
      <c r="C2449">
        <v>24730</v>
      </c>
      <c r="D2449">
        <v>948</v>
      </c>
    </row>
    <row r="2450" spans="1:4" x14ac:dyDescent="0.3">
      <c r="A2450" s="330">
        <v>43223</v>
      </c>
      <c r="B2450" t="s">
        <v>2386</v>
      </c>
      <c r="C2450">
        <v>10779</v>
      </c>
      <c r="D2450">
        <v>444</v>
      </c>
    </row>
    <row r="2451" spans="1:4" x14ac:dyDescent="0.3">
      <c r="A2451" s="330">
        <v>43223</v>
      </c>
      <c r="B2451" t="s">
        <v>2387</v>
      </c>
      <c r="C2451">
        <v>12989</v>
      </c>
      <c r="D2451">
        <v>830</v>
      </c>
    </row>
    <row r="2452" spans="1:4" x14ac:dyDescent="0.3">
      <c r="A2452" s="330">
        <v>43223</v>
      </c>
      <c r="B2452" t="s">
        <v>2326</v>
      </c>
      <c r="C2452">
        <v>26953</v>
      </c>
      <c r="D2452">
        <v>2116</v>
      </c>
    </row>
    <row r="2453" spans="1:4" x14ac:dyDescent="0.3">
      <c r="A2453" s="330">
        <v>43223</v>
      </c>
      <c r="B2453" t="s">
        <v>2388</v>
      </c>
      <c r="C2453">
        <v>28938</v>
      </c>
      <c r="D2453">
        <v>2146</v>
      </c>
    </row>
    <row r="2454" spans="1:4" x14ac:dyDescent="0.3">
      <c r="A2454" s="330">
        <v>43223</v>
      </c>
      <c r="B2454" t="s">
        <v>2327</v>
      </c>
      <c r="C2454">
        <v>18971</v>
      </c>
      <c r="D2454">
        <v>1380</v>
      </c>
    </row>
    <row r="2455" spans="1:4" x14ac:dyDescent="0.3">
      <c r="A2455" s="330">
        <v>43223</v>
      </c>
      <c r="B2455" t="s">
        <v>2346</v>
      </c>
      <c r="C2455">
        <v>24359</v>
      </c>
      <c r="D2455">
        <v>1445</v>
      </c>
    </row>
    <row r="2456" spans="1:4" x14ac:dyDescent="0.3">
      <c r="A2456" s="330">
        <v>43223</v>
      </c>
      <c r="B2456" t="s">
        <v>2347</v>
      </c>
      <c r="C2456">
        <v>19645</v>
      </c>
      <c r="D2456">
        <v>1285</v>
      </c>
    </row>
    <row r="2457" spans="1:4" x14ac:dyDescent="0.3">
      <c r="A2457" s="330">
        <v>43223</v>
      </c>
      <c r="B2457" t="s">
        <v>2337</v>
      </c>
      <c r="C2457">
        <v>10729</v>
      </c>
      <c r="D2457">
        <v>482</v>
      </c>
    </row>
    <row r="2458" spans="1:4" x14ac:dyDescent="0.3">
      <c r="A2458" s="330">
        <v>43223</v>
      </c>
      <c r="B2458" t="s">
        <v>2389</v>
      </c>
      <c r="C2458">
        <v>3877</v>
      </c>
      <c r="D2458">
        <v>189</v>
      </c>
    </row>
    <row r="2459" spans="1:4" x14ac:dyDescent="0.3">
      <c r="A2459" s="330">
        <v>43223</v>
      </c>
      <c r="B2459" t="s">
        <v>2390</v>
      </c>
      <c r="C2459">
        <v>11054</v>
      </c>
      <c r="D2459">
        <v>406</v>
      </c>
    </row>
    <row r="2460" spans="1:4" x14ac:dyDescent="0.3">
      <c r="A2460" s="330">
        <v>43223</v>
      </c>
      <c r="B2460" t="s">
        <v>2391</v>
      </c>
      <c r="C2460">
        <v>272</v>
      </c>
      <c r="D2460">
        <v>21</v>
      </c>
    </row>
    <row r="2461" spans="1:4" x14ac:dyDescent="0.3">
      <c r="A2461" s="330">
        <v>43223</v>
      </c>
      <c r="B2461" t="s">
        <v>2392</v>
      </c>
      <c r="C2461">
        <v>12269</v>
      </c>
      <c r="D2461">
        <v>456</v>
      </c>
    </row>
    <row r="2462" spans="1:4" x14ac:dyDescent="0.3">
      <c r="A2462" s="330">
        <v>43224</v>
      </c>
      <c r="B2462" t="s">
        <v>2379</v>
      </c>
      <c r="C2462">
        <v>14084</v>
      </c>
      <c r="D2462">
        <v>720</v>
      </c>
    </row>
    <row r="2463" spans="1:4" x14ac:dyDescent="0.3">
      <c r="A2463" s="330">
        <v>43224</v>
      </c>
      <c r="B2463" t="s">
        <v>2380</v>
      </c>
      <c r="C2463">
        <v>11424</v>
      </c>
      <c r="D2463">
        <v>583</v>
      </c>
    </row>
    <row r="2464" spans="1:4" x14ac:dyDescent="0.3">
      <c r="A2464" s="330">
        <v>43224</v>
      </c>
      <c r="B2464" t="s">
        <v>2381</v>
      </c>
      <c r="C2464">
        <v>13761</v>
      </c>
      <c r="D2464">
        <v>712</v>
      </c>
    </row>
    <row r="2465" spans="1:4" x14ac:dyDescent="0.3">
      <c r="A2465" s="330">
        <v>43224</v>
      </c>
      <c r="B2465" t="s">
        <v>2382</v>
      </c>
      <c r="C2465">
        <v>12720</v>
      </c>
      <c r="D2465">
        <v>640</v>
      </c>
    </row>
    <row r="2466" spans="1:4" x14ac:dyDescent="0.3">
      <c r="A2466" s="330">
        <v>43224</v>
      </c>
      <c r="B2466" t="s">
        <v>2383</v>
      </c>
      <c r="C2466">
        <v>25943</v>
      </c>
      <c r="D2466">
        <v>1306</v>
      </c>
    </row>
    <row r="2467" spans="1:4" x14ac:dyDescent="0.3">
      <c r="A2467" s="330">
        <v>43224</v>
      </c>
      <c r="B2467" t="s">
        <v>2384</v>
      </c>
      <c r="C2467">
        <v>26322</v>
      </c>
      <c r="D2467">
        <v>1260</v>
      </c>
    </row>
    <row r="2468" spans="1:4" x14ac:dyDescent="0.3">
      <c r="A2468" s="330">
        <v>43224</v>
      </c>
      <c r="B2468" t="s">
        <v>2349</v>
      </c>
      <c r="C2468">
        <v>22634</v>
      </c>
      <c r="D2468">
        <v>951</v>
      </c>
    </row>
    <row r="2469" spans="1:4" x14ac:dyDescent="0.3">
      <c r="A2469" s="330">
        <v>43224</v>
      </c>
      <c r="B2469" t="s">
        <v>2385</v>
      </c>
      <c r="C2469">
        <v>24013</v>
      </c>
      <c r="D2469">
        <v>929</v>
      </c>
    </row>
    <row r="2470" spans="1:4" x14ac:dyDescent="0.3">
      <c r="A2470" s="330">
        <v>43224</v>
      </c>
      <c r="B2470" t="s">
        <v>2386</v>
      </c>
      <c r="C2470">
        <v>10711</v>
      </c>
      <c r="D2470">
        <v>439</v>
      </c>
    </row>
    <row r="2471" spans="1:4" x14ac:dyDescent="0.3">
      <c r="A2471" s="330">
        <v>43224</v>
      </c>
      <c r="B2471" t="s">
        <v>2387</v>
      </c>
      <c r="C2471">
        <v>12104</v>
      </c>
      <c r="D2471">
        <v>773</v>
      </c>
    </row>
    <row r="2472" spans="1:4" x14ac:dyDescent="0.3">
      <c r="A2472" s="330">
        <v>43224</v>
      </c>
      <c r="B2472" t="s">
        <v>2326</v>
      </c>
      <c r="C2472">
        <v>26078</v>
      </c>
      <c r="D2472">
        <v>1985</v>
      </c>
    </row>
    <row r="2473" spans="1:4" x14ac:dyDescent="0.3">
      <c r="A2473" s="330">
        <v>43224</v>
      </c>
      <c r="B2473" t="s">
        <v>2388</v>
      </c>
      <c r="C2473">
        <v>29024</v>
      </c>
      <c r="D2473">
        <v>2093</v>
      </c>
    </row>
    <row r="2474" spans="1:4" x14ac:dyDescent="0.3">
      <c r="A2474" s="330">
        <v>43224</v>
      </c>
      <c r="B2474" t="s">
        <v>2327</v>
      </c>
      <c r="C2474">
        <v>18639</v>
      </c>
      <c r="D2474">
        <v>1338</v>
      </c>
    </row>
    <row r="2475" spans="1:4" x14ac:dyDescent="0.3">
      <c r="A2475" s="330">
        <v>43224</v>
      </c>
      <c r="B2475" t="s">
        <v>2346</v>
      </c>
      <c r="C2475">
        <v>23716</v>
      </c>
      <c r="D2475">
        <v>1407</v>
      </c>
    </row>
    <row r="2476" spans="1:4" x14ac:dyDescent="0.3">
      <c r="A2476" s="330">
        <v>43224</v>
      </c>
      <c r="B2476" t="s">
        <v>2347</v>
      </c>
      <c r="C2476">
        <v>19105</v>
      </c>
      <c r="D2476">
        <v>1236</v>
      </c>
    </row>
    <row r="2477" spans="1:4" x14ac:dyDescent="0.3">
      <c r="A2477" s="330">
        <v>43224</v>
      </c>
      <c r="B2477" t="s">
        <v>2337</v>
      </c>
      <c r="C2477">
        <v>9916</v>
      </c>
      <c r="D2477">
        <v>483</v>
      </c>
    </row>
    <row r="2478" spans="1:4" x14ac:dyDescent="0.3">
      <c r="A2478" s="330">
        <v>43224</v>
      </c>
      <c r="B2478" t="s">
        <v>2389</v>
      </c>
      <c r="C2478">
        <v>3842</v>
      </c>
      <c r="D2478">
        <v>208</v>
      </c>
    </row>
    <row r="2479" spans="1:4" x14ac:dyDescent="0.3">
      <c r="A2479" s="330">
        <v>43224</v>
      </c>
      <c r="B2479" t="s">
        <v>2390</v>
      </c>
      <c r="C2479">
        <v>11377</v>
      </c>
      <c r="D2479">
        <v>422</v>
      </c>
    </row>
    <row r="2480" spans="1:4" x14ac:dyDescent="0.3">
      <c r="A2480" s="330">
        <v>43224</v>
      </c>
      <c r="B2480" t="s">
        <v>2391</v>
      </c>
      <c r="C2480">
        <v>234</v>
      </c>
      <c r="D2480">
        <v>19</v>
      </c>
    </row>
    <row r="2481" spans="1:4" x14ac:dyDescent="0.3">
      <c r="A2481" s="330">
        <v>43224</v>
      </c>
      <c r="B2481" t="s">
        <v>2392</v>
      </c>
      <c r="C2481">
        <v>12388</v>
      </c>
      <c r="D2481">
        <v>463</v>
      </c>
    </row>
    <row r="2482" spans="1:4" x14ac:dyDescent="0.3">
      <c r="A2482" s="330">
        <v>43225</v>
      </c>
      <c r="B2482" t="s">
        <v>2379</v>
      </c>
      <c r="C2482">
        <v>9838</v>
      </c>
      <c r="D2482">
        <v>247</v>
      </c>
    </row>
    <row r="2483" spans="1:4" x14ac:dyDescent="0.3">
      <c r="A2483" s="330">
        <v>43225</v>
      </c>
      <c r="B2483" t="s">
        <v>2380</v>
      </c>
      <c r="C2483">
        <v>6819</v>
      </c>
      <c r="D2483">
        <v>190</v>
      </c>
    </row>
    <row r="2484" spans="1:4" x14ac:dyDescent="0.3">
      <c r="A2484" s="330">
        <v>43225</v>
      </c>
      <c r="B2484" t="s">
        <v>2381</v>
      </c>
      <c r="C2484">
        <v>8986</v>
      </c>
      <c r="D2484">
        <v>238</v>
      </c>
    </row>
    <row r="2485" spans="1:4" x14ac:dyDescent="0.3">
      <c r="A2485" s="330">
        <v>43225</v>
      </c>
      <c r="B2485" t="s">
        <v>2382</v>
      </c>
      <c r="C2485">
        <v>7307</v>
      </c>
      <c r="D2485">
        <v>203</v>
      </c>
    </row>
    <row r="2486" spans="1:4" x14ac:dyDescent="0.3">
      <c r="A2486" s="330">
        <v>43225</v>
      </c>
      <c r="B2486" t="s">
        <v>2383</v>
      </c>
      <c r="C2486">
        <v>17005</v>
      </c>
      <c r="D2486">
        <v>438</v>
      </c>
    </row>
    <row r="2487" spans="1:4" x14ac:dyDescent="0.3">
      <c r="A2487" s="330">
        <v>43225</v>
      </c>
      <c r="B2487" t="s">
        <v>2384</v>
      </c>
      <c r="C2487">
        <v>16296</v>
      </c>
      <c r="D2487">
        <v>395</v>
      </c>
    </row>
    <row r="2488" spans="1:4" x14ac:dyDescent="0.3">
      <c r="A2488" s="330">
        <v>43225</v>
      </c>
      <c r="B2488" t="s">
        <v>2349</v>
      </c>
      <c r="C2488">
        <v>19827</v>
      </c>
      <c r="D2488">
        <v>643</v>
      </c>
    </row>
    <row r="2489" spans="1:4" x14ac:dyDescent="0.3">
      <c r="A2489" s="330">
        <v>43225</v>
      </c>
      <c r="B2489" t="s">
        <v>2385</v>
      </c>
      <c r="C2489">
        <v>19240</v>
      </c>
      <c r="D2489">
        <v>589</v>
      </c>
    </row>
    <row r="2490" spans="1:4" x14ac:dyDescent="0.3">
      <c r="A2490" s="330">
        <v>43225</v>
      </c>
      <c r="B2490" t="s">
        <v>2386</v>
      </c>
      <c r="C2490">
        <v>8723</v>
      </c>
      <c r="D2490">
        <v>293</v>
      </c>
    </row>
    <row r="2491" spans="1:4" x14ac:dyDescent="0.3">
      <c r="A2491" s="330">
        <v>43225</v>
      </c>
      <c r="B2491" t="s">
        <v>2387</v>
      </c>
      <c r="C2491">
        <v>9266</v>
      </c>
      <c r="D2491">
        <v>343</v>
      </c>
    </row>
    <row r="2492" spans="1:4" x14ac:dyDescent="0.3">
      <c r="A2492" s="330">
        <v>43225</v>
      </c>
      <c r="B2492" t="s">
        <v>2326</v>
      </c>
      <c r="C2492">
        <v>17168</v>
      </c>
      <c r="D2492">
        <v>679</v>
      </c>
    </row>
    <row r="2493" spans="1:4" x14ac:dyDescent="0.3">
      <c r="A2493" s="330">
        <v>43225</v>
      </c>
      <c r="B2493" t="s">
        <v>2388</v>
      </c>
      <c r="C2493">
        <v>17864</v>
      </c>
      <c r="D2493">
        <v>701</v>
      </c>
    </row>
    <row r="2494" spans="1:4" x14ac:dyDescent="0.3">
      <c r="A2494" s="330">
        <v>43225</v>
      </c>
      <c r="B2494" t="s">
        <v>2327</v>
      </c>
      <c r="C2494">
        <v>13538</v>
      </c>
      <c r="D2494">
        <v>548</v>
      </c>
    </row>
    <row r="2495" spans="1:4" x14ac:dyDescent="0.3">
      <c r="A2495" s="330">
        <v>43225</v>
      </c>
      <c r="B2495" t="s">
        <v>2346</v>
      </c>
      <c r="C2495">
        <v>15943</v>
      </c>
      <c r="D2495">
        <v>658</v>
      </c>
    </row>
    <row r="2496" spans="1:4" x14ac:dyDescent="0.3">
      <c r="A2496" s="330">
        <v>43225</v>
      </c>
      <c r="B2496" t="s">
        <v>2347</v>
      </c>
      <c r="C2496">
        <v>13259</v>
      </c>
      <c r="D2496">
        <v>604</v>
      </c>
    </row>
    <row r="2497" spans="1:4" x14ac:dyDescent="0.3">
      <c r="A2497" s="330">
        <v>43225</v>
      </c>
      <c r="B2497" t="s">
        <v>2337</v>
      </c>
      <c r="C2497">
        <v>6945</v>
      </c>
      <c r="D2497">
        <v>269</v>
      </c>
    </row>
    <row r="2498" spans="1:4" x14ac:dyDescent="0.3">
      <c r="A2498" s="330">
        <v>43225</v>
      </c>
      <c r="B2498" t="s">
        <v>2389</v>
      </c>
      <c r="C2498">
        <v>2196</v>
      </c>
      <c r="D2498">
        <v>83</v>
      </c>
    </row>
    <row r="2499" spans="1:4" x14ac:dyDescent="0.3">
      <c r="A2499" s="330">
        <v>43225</v>
      </c>
      <c r="B2499" t="s">
        <v>2390</v>
      </c>
      <c r="C2499">
        <v>8926</v>
      </c>
      <c r="D2499">
        <v>195</v>
      </c>
    </row>
    <row r="2500" spans="1:4" x14ac:dyDescent="0.3">
      <c r="A2500" s="330">
        <v>43225</v>
      </c>
      <c r="B2500" t="s">
        <v>2391</v>
      </c>
      <c r="C2500">
        <v>259</v>
      </c>
      <c r="D2500">
        <v>1</v>
      </c>
    </row>
    <row r="2501" spans="1:4" x14ac:dyDescent="0.3">
      <c r="A2501" s="330">
        <v>43225</v>
      </c>
      <c r="B2501" t="s">
        <v>2392</v>
      </c>
      <c r="C2501">
        <v>9935</v>
      </c>
      <c r="D2501">
        <v>205</v>
      </c>
    </row>
    <row r="2502" spans="1:4" x14ac:dyDescent="0.3">
      <c r="A2502" s="330">
        <v>43226</v>
      </c>
      <c r="B2502" t="s">
        <v>2379</v>
      </c>
      <c r="C2502">
        <v>7116</v>
      </c>
      <c r="D2502">
        <v>55</v>
      </c>
    </row>
    <row r="2503" spans="1:4" x14ac:dyDescent="0.3">
      <c r="A2503" s="330">
        <v>43226</v>
      </c>
      <c r="B2503" t="s">
        <v>2380</v>
      </c>
      <c r="C2503">
        <v>5141</v>
      </c>
      <c r="D2503">
        <v>69</v>
      </c>
    </row>
    <row r="2504" spans="1:4" x14ac:dyDescent="0.3">
      <c r="A2504" s="330">
        <v>43226</v>
      </c>
      <c r="B2504" t="s">
        <v>2381</v>
      </c>
      <c r="C2504">
        <v>6772</v>
      </c>
      <c r="D2504">
        <v>78</v>
      </c>
    </row>
    <row r="2505" spans="1:4" x14ac:dyDescent="0.3">
      <c r="A2505" s="330">
        <v>43226</v>
      </c>
      <c r="B2505" t="s">
        <v>2382</v>
      </c>
      <c r="C2505">
        <v>5998</v>
      </c>
      <c r="D2505">
        <v>70</v>
      </c>
    </row>
    <row r="2506" spans="1:4" x14ac:dyDescent="0.3">
      <c r="A2506" s="330">
        <v>43226</v>
      </c>
      <c r="B2506" t="s">
        <v>2383</v>
      </c>
      <c r="C2506">
        <v>12433</v>
      </c>
      <c r="D2506">
        <v>121</v>
      </c>
    </row>
    <row r="2507" spans="1:4" x14ac:dyDescent="0.3">
      <c r="A2507" s="330">
        <v>43226</v>
      </c>
      <c r="B2507" t="s">
        <v>2384</v>
      </c>
      <c r="C2507">
        <v>12746</v>
      </c>
      <c r="D2507">
        <v>124</v>
      </c>
    </row>
    <row r="2508" spans="1:4" x14ac:dyDescent="0.3">
      <c r="A2508" s="330">
        <v>43226</v>
      </c>
      <c r="B2508" t="s">
        <v>2349</v>
      </c>
      <c r="C2508">
        <v>14922</v>
      </c>
      <c r="D2508">
        <v>367</v>
      </c>
    </row>
    <row r="2509" spans="1:4" x14ac:dyDescent="0.3">
      <c r="A2509" s="330">
        <v>43226</v>
      </c>
      <c r="B2509" t="s">
        <v>2385</v>
      </c>
      <c r="C2509">
        <v>14146</v>
      </c>
      <c r="D2509">
        <v>330</v>
      </c>
    </row>
    <row r="2510" spans="1:4" x14ac:dyDescent="0.3">
      <c r="A2510" s="330">
        <v>43226</v>
      </c>
      <c r="B2510" t="s">
        <v>2386</v>
      </c>
      <c r="C2510">
        <v>6186</v>
      </c>
      <c r="D2510">
        <v>63</v>
      </c>
    </row>
    <row r="2511" spans="1:4" x14ac:dyDescent="0.3">
      <c r="A2511" s="330">
        <v>43226</v>
      </c>
      <c r="B2511" t="s">
        <v>2387</v>
      </c>
      <c r="C2511">
        <v>6549</v>
      </c>
      <c r="D2511">
        <v>108</v>
      </c>
    </row>
    <row r="2512" spans="1:4" x14ac:dyDescent="0.3">
      <c r="A2512" s="330">
        <v>43226</v>
      </c>
      <c r="B2512" t="s">
        <v>2326</v>
      </c>
      <c r="C2512">
        <v>15136</v>
      </c>
      <c r="D2512">
        <v>399</v>
      </c>
    </row>
    <row r="2513" spans="1:4" x14ac:dyDescent="0.3">
      <c r="A2513" s="330">
        <v>43226</v>
      </c>
      <c r="B2513" t="s">
        <v>2388</v>
      </c>
      <c r="C2513">
        <v>15596</v>
      </c>
      <c r="D2513">
        <v>383</v>
      </c>
    </row>
    <row r="2514" spans="1:4" x14ac:dyDescent="0.3">
      <c r="A2514" s="330">
        <v>43226</v>
      </c>
      <c r="B2514" t="s">
        <v>2327</v>
      </c>
      <c r="C2514">
        <v>11550</v>
      </c>
      <c r="D2514">
        <v>354</v>
      </c>
    </row>
    <row r="2515" spans="1:4" x14ac:dyDescent="0.3">
      <c r="A2515" s="330">
        <v>43226</v>
      </c>
      <c r="B2515" t="s">
        <v>2346</v>
      </c>
      <c r="C2515">
        <v>15601</v>
      </c>
      <c r="D2515">
        <v>429</v>
      </c>
    </row>
    <row r="2516" spans="1:4" x14ac:dyDescent="0.3">
      <c r="A2516" s="330">
        <v>43226</v>
      </c>
      <c r="B2516" t="s">
        <v>2347</v>
      </c>
      <c r="C2516">
        <v>13304</v>
      </c>
      <c r="D2516">
        <v>462</v>
      </c>
    </row>
    <row r="2517" spans="1:4" x14ac:dyDescent="0.3">
      <c r="A2517" s="330">
        <v>43226</v>
      </c>
      <c r="B2517" t="s">
        <v>2337</v>
      </c>
      <c r="C2517">
        <v>5552</v>
      </c>
      <c r="D2517">
        <v>202</v>
      </c>
    </row>
    <row r="2518" spans="1:4" x14ac:dyDescent="0.3">
      <c r="A2518" s="330">
        <v>43226</v>
      </c>
      <c r="B2518" t="s">
        <v>2389</v>
      </c>
      <c r="C2518">
        <v>1626</v>
      </c>
      <c r="D2518">
        <v>31</v>
      </c>
    </row>
    <row r="2519" spans="1:4" x14ac:dyDescent="0.3">
      <c r="A2519" s="330">
        <v>43226</v>
      </c>
      <c r="B2519" t="s">
        <v>2390</v>
      </c>
      <c r="C2519">
        <v>7043</v>
      </c>
      <c r="D2519">
        <v>67</v>
      </c>
    </row>
    <row r="2520" spans="1:4" x14ac:dyDescent="0.3">
      <c r="A2520" s="330">
        <v>43226</v>
      </c>
      <c r="B2520" t="s">
        <v>2391</v>
      </c>
      <c r="C2520">
        <v>195</v>
      </c>
      <c r="D2520">
        <v>2</v>
      </c>
    </row>
    <row r="2521" spans="1:4" x14ac:dyDescent="0.3">
      <c r="A2521" s="330">
        <v>43226</v>
      </c>
      <c r="B2521" t="s">
        <v>2392</v>
      </c>
      <c r="C2521">
        <v>7091</v>
      </c>
      <c r="D2521">
        <v>78</v>
      </c>
    </row>
    <row r="2522" spans="1:4" x14ac:dyDescent="0.3">
      <c r="A2522" s="330">
        <v>43227</v>
      </c>
      <c r="B2522" t="s">
        <v>2379</v>
      </c>
      <c r="C2522">
        <v>14340</v>
      </c>
      <c r="D2522">
        <v>827</v>
      </c>
    </row>
    <row r="2523" spans="1:4" x14ac:dyDescent="0.3">
      <c r="A2523" s="330">
        <v>43227</v>
      </c>
      <c r="B2523" t="s">
        <v>2380</v>
      </c>
      <c r="C2523">
        <v>10678</v>
      </c>
      <c r="D2523">
        <v>549</v>
      </c>
    </row>
    <row r="2524" spans="1:4" x14ac:dyDescent="0.3">
      <c r="A2524" s="330">
        <v>43227</v>
      </c>
      <c r="B2524" t="s">
        <v>2381</v>
      </c>
      <c r="C2524">
        <v>12536</v>
      </c>
      <c r="D2524">
        <v>753</v>
      </c>
    </row>
    <row r="2525" spans="1:4" x14ac:dyDescent="0.3">
      <c r="A2525" s="330">
        <v>43227</v>
      </c>
      <c r="B2525" t="s">
        <v>2382</v>
      </c>
      <c r="C2525">
        <v>11286</v>
      </c>
      <c r="D2525">
        <v>610</v>
      </c>
    </row>
    <row r="2526" spans="1:4" x14ac:dyDescent="0.3">
      <c r="A2526" s="330">
        <v>43227</v>
      </c>
      <c r="B2526" t="s">
        <v>2383</v>
      </c>
      <c r="C2526">
        <v>25490</v>
      </c>
      <c r="D2526">
        <v>1403</v>
      </c>
    </row>
    <row r="2527" spans="1:4" x14ac:dyDescent="0.3">
      <c r="A2527" s="330">
        <v>43227</v>
      </c>
      <c r="B2527" t="s">
        <v>2384</v>
      </c>
      <c r="C2527">
        <v>23736</v>
      </c>
      <c r="D2527">
        <v>1239</v>
      </c>
    </row>
    <row r="2528" spans="1:4" x14ac:dyDescent="0.3">
      <c r="A2528" s="330">
        <v>43227</v>
      </c>
      <c r="B2528" t="s">
        <v>2349</v>
      </c>
      <c r="C2528">
        <v>22032</v>
      </c>
      <c r="D2528">
        <v>941</v>
      </c>
    </row>
    <row r="2529" spans="1:4" x14ac:dyDescent="0.3">
      <c r="A2529" s="330">
        <v>43227</v>
      </c>
      <c r="B2529" t="s">
        <v>2385</v>
      </c>
      <c r="C2529">
        <v>23607</v>
      </c>
      <c r="D2529">
        <v>1002</v>
      </c>
    </row>
    <row r="2530" spans="1:4" x14ac:dyDescent="0.3">
      <c r="A2530" s="330">
        <v>43227</v>
      </c>
      <c r="B2530" t="s">
        <v>2386</v>
      </c>
      <c r="C2530">
        <v>10651</v>
      </c>
      <c r="D2530">
        <v>432</v>
      </c>
    </row>
    <row r="2531" spans="1:4" x14ac:dyDescent="0.3">
      <c r="A2531" s="330">
        <v>43227</v>
      </c>
      <c r="B2531" t="s">
        <v>2387</v>
      </c>
      <c r="C2531">
        <v>11945</v>
      </c>
      <c r="D2531">
        <v>762</v>
      </c>
    </row>
    <row r="2532" spans="1:4" x14ac:dyDescent="0.3">
      <c r="A2532" s="330">
        <v>43227</v>
      </c>
      <c r="B2532" t="s">
        <v>2326</v>
      </c>
      <c r="C2532">
        <v>25556</v>
      </c>
      <c r="D2532">
        <v>1929</v>
      </c>
    </row>
    <row r="2533" spans="1:4" x14ac:dyDescent="0.3">
      <c r="A2533" s="330">
        <v>43227</v>
      </c>
      <c r="B2533" t="s">
        <v>2388</v>
      </c>
      <c r="C2533">
        <v>27962</v>
      </c>
      <c r="D2533">
        <v>2080</v>
      </c>
    </row>
    <row r="2534" spans="1:4" x14ac:dyDescent="0.3">
      <c r="A2534" s="330">
        <v>43227</v>
      </c>
      <c r="B2534" t="s">
        <v>2327</v>
      </c>
      <c r="C2534">
        <v>17960</v>
      </c>
      <c r="D2534">
        <v>1259</v>
      </c>
    </row>
    <row r="2535" spans="1:4" x14ac:dyDescent="0.3">
      <c r="A2535" s="330">
        <v>43227</v>
      </c>
      <c r="B2535" t="s">
        <v>2346</v>
      </c>
      <c r="C2535">
        <v>23569</v>
      </c>
      <c r="D2535">
        <v>1356</v>
      </c>
    </row>
    <row r="2536" spans="1:4" x14ac:dyDescent="0.3">
      <c r="A2536" s="330">
        <v>43227</v>
      </c>
      <c r="B2536" t="s">
        <v>2347</v>
      </c>
      <c r="C2536">
        <v>18961</v>
      </c>
      <c r="D2536">
        <v>1218</v>
      </c>
    </row>
    <row r="2537" spans="1:4" x14ac:dyDescent="0.3">
      <c r="A2537" s="330">
        <v>43227</v>
      </c>
      <c r="B2537" t="s">
        <v>2337</v>
      </c>
      <c r="C2537">
        <v>10040</v>
      </c>
      <c r="D2537">
        <v>468</v>
      </c>
    </row>
    <row r="2538" spans="1:4" x14ac:dyDescent="0.3">
      <c r="A2538" s="330">
        <v>43227</v>
      </c>
      <c r="B2538" t="s">
        <v>2389</v>
      </c>
      <c r="C2538">
        <v>3932</v>
      </c>
      <c r="D2538">
        <v>219</v>
      </c>
    </row>
    <row r="2539" spans="1:4" x14ac:dyDescent="0.3">
      <c r="A2539" s="330">
        <v>43227</v>
      </c>
      <c r="B2539" t="s">
        <v>2390</v>
      </c>
      <c r="C2539">
        <v>10626</v>
      </c>
      <c r="D2539">
        <v>401</v>
      </c>
    </row>
    <row r="2540" spans="1:4" x14ac:dyDescent="0.3">
      <c r="A2540" s="330">
        <v>43227</v>
      </c>
      <c r="B2540" t="s">
        <v>2391</v>
      </c>
      <c r="C2540">
        <v>249</v>
      </c>
      <c r="D2540">
        <v>28</v>
      </c>
    </row>
    <row r="2541" spans="1:4" x14ac:dyDescent="0.3">
      <c r="A2541" s="330">
        <v>43227</v>
      </c>
      <c r="B2541" t="s">
        <v>2392</v>
      </c>
      <c r="C2541">
        <v>11730</v>
      </c>
      <c r="D2541">
        <v>443</v>
      </c>
    </row>
    <row r="2542" spans="1:4" x14ac:dyDescent="0.3">
      <c r="A2542" s="330">
        <v>43228</v>
      </c>
      <c r="B2542" t="s">
        <v>2379</v>
      </c>
      <c r="C2542">
        <v>14787</v>
      </c>
      <c r="D2542">
        <v>918</v>
      </c>
    </row>
    <row r="2543" spans="1:4" x14ac:dyDescent="0.3">
      <c r="A2543" s="330">
        <v>43228</v>
      </c>
      <c r="B2543" t="s">
        <v>2380</v>
      </c>
      <c r="C2543">
        <v>11180</v>
      </c>
      <c r="D2543">
        <v>575</v>
      </c>
    </row>
    <row r="2544" spans="1:4" x14ac:dyDescent="0.3">
      <c r="A2544" s="330">
        <v>43228</v>
      </c>
      <c r="B2544" t="s">
        <v>2381</v>
      </c>
      <c r="C2544">
        <v>13279</v>
      </c>
      <c r="D2544">
        <v>800</v>
      </c>
    </row>
    <row r="2545" spans="1:4" x14ac:dyDescent="0.3">
      <c r="A2545" s="330">
        <v>43228</v>
      </c>
      <c r="B2545" t="s">
        <v>2382</v>
      </c>
      <c r="C2545">
        <v>12221</v>
      </c>
      <c r="D2545">
        <v>587</v>
      </c>
    </row>
    <row r="2546" spans="1:4" x14ac:dyDescent="0.3">
      <c r="A2546" s="330">
        <v>43228</v>
      </c>
      <c r="B2546" t="s">
        <v>2383</v>
      </c>
      <c r="C2546">
        <v>-1</v>
      </c>
      <c r="D2546">
        <v>-1</v>
      </c>
    </row>
    <row r="2547" spans="1:4" x14ac:dyDescent="0.3">
      <c r="A2547" s="330">
        <v>43228</v>
      </c>
      <c r="B2547" t="s">
        <v>2384</v>
      </c>
      <c r="C2547">
        <v>-1</v>
      </c>
      <c r="D2547">
        <v>-1</v>
      </c>
    </row>
    <row r="2548" spans="1:4" x14ac:dyDescent="0.3">
      <c r="A2548" s="330">
        <v>43228</v>
      </c>
      <c r="B2548" t="s">
        <v>2349</v>
      </c>
      <c r="C2548">
        <v>23201</v>
      </c>
      <c r="D2548">
        <v>969</v>
      </c>
    </row>
    <row r="2549" spans="1:4" x14ac:dyDescent="0.3">
      <c r="A2549" s="330">
        <v>43228</v>
      </c>
      <c r="B2549" t="s">
        <v>2385</v>
      </c>
      <c r="C2549">
        <v>24663</v>
      </c>
      <c r="D2549">
        <v>1102</v>
      </c>
    </row>
    <row r="2550" spans="1:4" x14ac:dyDescent="0.3">
      <c r="A2550" s="330">
        <v>43228</v>
      </c>
      <c r="B2550" t="s">
        <v>2386</v>
      </c>
      <c r="C2550">
        <v>11550</v>
      </c>
      <c r="D2550">
        <v>480</v>
      </c>
    </row>
    <row r="2551" spans="1:4" x14ac:dyDescent="0.3">
      <c r="A2551" s="330">
        <v>43228</v>
      </c>
      <c r="B2551" t="s">
        <v>2387</v>
      </c>
      <c r="C2551">
        <v>12758</v>
      </c>
      <c r="D2551">
        <v>887</v>
      </c>
    </row>
    <row r="2552" spans="1:4" x14ac:dyDescent="0.3">
      <c r="A2552" s="330">
        <v>43228</v>
      </c>
      <c r="B2552" t="s">
        <v>2326</v>
      </c>
      <c r="C2552">
        <v>27453</v>
      </c>
      <c r="D2552">
        <v>2137</v>
      </c>
    </row>
    <row r="2553" spans="1:4" x14ac:dyDescent="0.3">
      <c r="A2553" s="330">
        <v>43228</v>
      </c>
      <c r="B2553" t="s">
        <v>2388</v>
      </c>
      <c r="C2553">
        <v>29961</v>
      </c>
      <c r="D2553">
        <v>2304</v>
      </c>
    </row>
    <row r="2554" spans="1:4" x14ac:dyDescent="0.3">
      <c r="A2554" s="330">
        <v>43228</v>
      </c>
      <c r="B2554" t="s">
        <v>2327</v>
      </c>
      <c r="C2554">
        <v>18956</v>
      </c>
      <c r="D2554">
        <v>1413</v>
      </c>
    </row>
    <row r="2555" spans="1:4" x14ac:dyDescent="0.3">
      <c r="A2555" s="330">
        <v>43228</v>
      </c>
      <c r="B2555" t="s">
        <v>2346</v>
      </c>
      <c r="C2555">
        <v>24484</v>
      </c>
      <c r="D2555">
        <v>1540</v>
      </c>
    </row>
    <row r="2556" spans="1:4" x14ac:dyDescent="0.3">
      <c r="A2556" s="330">
        <v>43228</v>
      </c>
      <c r="B2556" t="s">
        <v>2347</v>
      </c>
      <c r="C2556">
        <v>19607</v>
      </c>
      <c r="D2556">
        <v>1384</v>
      </c>
    </row>
    <row r="2557" spans="1:4" x14ac:dyDescent="0.3">
      <c r="A2557" s="330">
        <v>43228</v>
      </c>
      <c r="B2557" t="s">
        <v>2337</v>
      </c>
      <c r="C2557">
        <v>10162</v>
      </c>
      <c r="D2557">
        <v>609</v>
      </c>
    </row>
    <row r="2558" spans="1:4" x14ac:dyDescent="0.3">
      <c r="A2558" s="330">
        <v>43228</v>
      </c>
      <c r="B2558" t="s">
        <v>2389</v>
      </c>
      <c r="C2558">
        <v>4187</v>
      </c>
      <c r="D2558">
        <v>229</v>
      </c>
    </row>
    <row r="2559" spans="1:4" x14ac:dyDescent="0.3">
      <c r="A2559" s="330">
        <v>43228</v>
      </c>
      <c r="B2559" t="s">
        <v>2390</v>
      </c>
      <c r="C2559">
        <v>11561</v>
      </c>
      <c r="D2559">
        <v>462</v>
      </c>
    </row>
    <row r="2560" spans="1:4" x14ac:dyDescent="0.3">
      <c r="A2560" s="330">
        <v>43228</v>
      </c>
      <c r="B2560" t="s">
        <v>2391</v>
      </c>
      <c r="C2560">
        <v>245</v>
      </c>
      <c r="D2560">
        <v>23</v>
      </c>
    </row>
    <row r="2561" spans="1:4" x14ac:dyDescent="0.3">
      <c r="A2561" s="330">
        <v>43228</v>
      </c>
      <c r="B2561" t="s">
        <v>2392</v>
      </c>
      <c r="C2561">
        <v>12073</v>
      </c>
      <c r="D2561">
        <v>433</v>
      </c>
    </row>
    <row r="2562" spans="1:4" x14ac:dyDescent="0.3">
      <c r="A2562" s="330">
        <v>43229</v>
      </c>
      <c r="B2562" t="s">
        <v>2379</v>
      </c>
      <c r="C2562">
        <v>14801</v>
      </c>
      <c r="D2562">
        <v>806</v>
      </c>
    </row>
    <row r="2563" spans="1:4" x14ac:dyDescent="0.3">
      <c r="A2563" s="330">
        <v>43229</v>
      </c>
      <c r="B2563" t="s">
        <v>2380</v>
      </c>
      <c r="C2563">
        <v>11598</v>
      </c>
      <c r="D2563">
        <v>607</v>
      </c>
    </row>
    <row r="2564" spans="1:4" x14ac:dyDescent="0.3">
      <c r="A2564" s="330">
        <v>43229</v>
      </c>
      <c r="B2564" t="s">
        <v>2381</v>
      </c>
      <c r="C2564">
        <v>14184</v>
      </c>
      <c r="D2564">
        <v>833</v>
      </c>
    </row>
    <row r="2565" spans="1:4" x14ac:dyDescent="0.3">
      <c r="A2565" s="330">
        <v>43229</v>
      </c>
      <c r="B2565" t="s">
        <v>2382</v>
      </c>
      <c r="C2565">
        <v>12872</v>
      </c>
      <c r="D2565">
        <v>636</v>
      </c>
    </row>
    <row r="2566" spans="1:4" x14ac:dyDescent="0.3">
      <c r="A2566" s="330">
        <v>43229</v>
      </c>
      <c r="B2566" t="s">
        <v>2383</v>
      </c>
      <c r="C2566">
        <v>-1</v>
      </c>
      <c r="D2566">
        <v>-1</v>
      </c>
    </row>
    <row r="2567" spans="1:4" x14ac:dyDescent="0.3">
      <c r="A2567" s="330">
        <v>43229</v>
      </c>
      <c r="B2567" t="s">
        <v>2384</v>
      </c>
      <c r="C2567">
        <v>-1</v>
      </c>
      <c r="D2567">
        <v>-1</v>
      </c>
    </row>
    <row r="2568" spans="1:4" x14ac:dyDescent="0.3">
      <c r="A2568" s="330">
        <v>43229</v>
      </c>
      <c r="B2568" t="s">
        <v>2349</v>
      </c>
      <c r="C2568">
        <v>23512</v>
      </c>
      <c r="D2568">
        <v>955</v>
      </c>
    </row>
    <row r="2569" spans="1:4" x14ac:dyDescent="0.3">
      <c r="A2569" s="330">
        <v>43229</v>
      </c>
      <c r="B2569" t="s">
        <v>2385</v>
      </c>
      <c r="C2569">
        <v>26066</v>
      </c>
      <c r="D2569">
        <v>1186</v>
      </c>
    </row>
    <row r="2570" spans="1:4" x14ac:dyDescent="0.3">
      <c r="A2570" s="330">
        <v>43229</v>
      </c>
      <c r="B2570" t="s">
        <v>2386</v>
      </c>
      <c r="C2570">
        <v>11143</v>
      </c>
      <c r="D2570">
        <v>472</v>
      </c>
    </row>
    <row r="2571" spans="1:4" x14ac:dyDescent="0.3">
      <c r="A2571" s="330">
        <v>43229</v>
      </c>
      <c r="B2571" t="s">
        <v>2387</v>
      </c>
      <c r="C2571">
        <v>13224</v>
      </c>
      <c r="D2571">
        <v>886</v>
      </c>
    </row>
    <row r="2572" spans="1:4" x14ac:dyDescent="0.3">
      <c r="A2572" s="330">
        <v>43229</v>
      </c>
      <c r="B2572" t="s">
        <v>2326</v>
      </c>
      <c r="C2572">
        <v>29590</v>
      </c>
      <c r="D2572">
        <v>2152</v>
      </c>
    </row>
    <row r="2573" spans="1:4" x14ac:dyDescent="0.3">
      <c r="A2573" s="330">
        <v>43229</v>
      </c>
      <c r="B2573" t="s">
        <v>2388</v>
      </c>
      <c r="C2573">
        <v>31837</v>
      </c>
      <c r="D2573">
        <v>2265</v>
      </c>
    </row>
    <row r="2574" spans="1:4" x14ac:dyDescent="0.3">
      <c r="A2574" s="330">
        <v>43229</v>
      </c>
      <c r="B2574" t="s">
        <v>2327</v>
      </c>
      <c r="C2574">
        <v>21317</v>
      </c>
      <c r="D2574">
        <v>1604</v>
      </c>
    </row>
    <row r="2575" spans="1:4" x14ac:dyDescent="0.3">
      <c r="A2575" s="330">
        <v>43229</v>
      </c>
      <c r="B2575" t="s">
        <v>2346</v>
      </c>
      <c r="C2575">
        <v>25313</v>
      </c>
      <c r="D2575">
        <v>1588</v>
      </c>
    </row>
    <row r="2576" spans="1:4" x14ac:dyDescent="0.3">
      <c r="A2576" s="330">
        <v>43229</v>
      </c>
      <c r="B2576" t="s">
        <v>2347</v>
      </c>
      <c r="C2576">
        <v>20390</v>
      </c>
      <c r="D2576">
        <v>1381</v>
      </c>
    </row>
    <row r="2577" spans="1:4" x14ac:dyDescent="0.3">
      <c r="A2577" s="330">
        <v>43229</v>
      </c>
      <c r="B2577" t="s">
        <v>2337</v>
      </c>
      <c r="C2577">
        <v>12312</v>
      </c>
      <c r="D2577">
        <v>605</v>
      </c>
    </row>
    <row r="2578" spans="1:4" x14ac:dyDescent="0.3">
      <c r="A2578" s="330">
        <v>43229</v>
      </c>
      <c r="B2578" t="s">
        <v>2389</v>
      </c>
      <c r="C2578">
        <v>4357</v>
      </c>
      <c r="D2578">
        <v>225</v>
      </c>
    </row>
    <row r="2579" spans="1:4" x14ac:dyDescent="0.3">
      <c r="A2579" s="330">
        <v>43229</v>
      </c>
      <c r="B2579" t="s">
        <v>2390</v>
      </c>
      <c r="C2579">
        <v>12426</v>
      </c>
      <c r="D2579">
        <v>462</v>
      </c>
    </row>
    <row r="2580" spans="1:4" x14ac:dyDescent="0.3">
      <c r="A2580" s="330">
        <v>43229</v>
      </c>
      <c r="B2580" t="s">
        <v>2391</v>
      </c>
      <c r="C2580">
        <v>263</v>
      </c>
      <c r="D2580">
        <v>31</v>
      </c>
    </row>
    <row r="2581" spans="1:4" x14ac:dyDescent="0.3">
      <c r="A2581" s="330">
        <v>43229</v>
      </c>
      <c r="B2581" t="s">
        <v>2392</v>
      </c>
      <c r="C2581">
        <v>12686</v>
      </c>
      <c r="D2581">
        <v>439</v>
      </c>
    </row>
    <row r="2582" spans="1:4" x14ac:dyDescent="0.3">
      <c r="A2582" s="330">
        <v>43230</v>
      </c>
      <c r="B2582" t="s">
        <v>2379</v>
      </c>
      <c r="C2582">
        <v>6077</v>
      </c>
      <c r="D2582">
        <v>77</v>
      </c>
    </row>
    <row r="2583" spans="1:4" x14ac:dyDescent="0.3">
      <c r="A2583" s="330">
        <v>43230</v>
      </c>
      <c r="B2583" t="s">
        <v>2380</v>
      </c>
      <c r="C2583">
        <v>4248</v>
      </c>
      <c r="D2583">
        <v>62</v>
      </c>
    </row>
    <row r="2584" spans="1:4" x14ac:dyDescent="0.3">
      <c r="A2584" s="330">
        <v>43230</v>
      </c>
      <c r="B2584" t="s">
        <v>2381</v>
      </c>
      <c r="C2584">
        <v>5592</v>
      </c>
      <c r="D2584">
        <v>78</v>
      </c>
    </row>
    <row r="2585" spans="1:4" x14ac:dyDescent="0.3">
      <c r="A2585" s="330">
        <v>43230</v>
      </c>
      <c r="B2585" t="s">
        <v>2382</v>
      </c>
      <c r="C2585">
        <v>4614</v>
      </c>
      <c r="D2585">
        <v>43</v>
      </c>
    </row>
    <row r="2586" spans="1:4" x14ac:dyDescent="0.3">
      <c r="A2586" s="330">
        <v>43230</v>
      </c>
      <c r="B2586" t="s">
        <v>2383</v>
      </c>
      <c r="C2586">
        <v>-1</v>
      </c>
      <c r="D2586">
        <v>-1</v>
      </c>
    </row>
    <row r="2587" spans="1:4" x14ac:dyDescent="0.3">
      <c r="A2587" s="330">
        <v>43230</v>
      </c>
      <c r="B2587" t="s">
        <v>2384</v>
      </c>
      <c r="C2587">
        <v>-1</v>
      </c>
      <c r="D2587">
        <v>-1</v>
      </c>
    </row>
    <row r="2588" spans="1:4" x14ac:dyDescent="0.3">
      <c r="A2588" s="330">
        <v>43230</v>
      </c>
      <c r="B2588" t="s">
        <v>2349</v>
      </c>
      <c r="C2588">
        <v>12931</v>
      </c>
      <c r="D2588">
        <v>333</v>
      </c>
    </row>
    <row r="2589" spans="1:4" x14ac:dyDescent="0.3">
      <c r="A2589" s="330">
        <v>43230</v>
      </c>
      <c r="B2589" t="s">
        <v>2385</v>
      </c>
      <c r="C2589">
        <v>12442</v>
      </c>
      <c r="D2589">
        <v>338</v>
      </c>
    </row>
    <row r="2590" spans="1:4" x14ac:dyDescent="0.3">
      <c r="A2590" s="330">
        <v>43230</v>
      </c>
      <c r="B2590" t="s">
        <v>2386</v>
      </c>
      <c r="C2590">
        <v>5199</v>
      </c>
      <c r="D2590">
        <v>89</v>
      </c>
    </row>
    <row r="2591" spans="1:4" x14ac:dyDescent="0.3">
      <c r="A2591" s="330">
        <v>43230</v>
      </c>
      <c r="B2591" t="s">
        <v>2387</v>
      </c>
      <c r="C2591">
        <v>5431</v>
      </c>
      <c r="D2591">
        <v>126</v>
      </c>
    </row>
    <row r="2592" spans="1:4" x14ac:dyDescent="0.3">
      <c r="A2592" s="330">
        <v>43230</v>
      </c>
      <c r="B2592" t="s">
        <v>2326</v>
      </c>
      <c r="C2592">
        <v>13267</v>
      </c>
      <c r="D2592">
        <v>406</v>
      </c>
    </row>
    <row r="2593" spans="1:4" x14ac:dyDescent="0.3">
      <c r="A2593" s="330">
        <v>43230</v>
      </c>
      <c r="B2593" t="s">
        <v>2388</v>
      </c>
      <c r="C2593">
        <v>13901</v>
      </c>
      <c r="D2593">
        <v>428</v>
      </c>
    </row>
    <row r="2594" spans="1:4" x14ac:dyDescent="0.3">
      <c r="A2594" s="330">
        <v>43230</v>
      </c>
      <c r="B2594" t="s">
        <v>2327</v>
      </c>
      <c r="C2594">
        <v>10652</v>
      </c>
      <c r="D2594">
        <v>424</v>
      </c>
    </row>
    <row r="2595" spans="1:4" x14ac:dyDescent="0.3">
      <c r="A2595" s="330">
        <v>43230</v>
      </c>
      <c r="B2595" t="s">
        <v>2346</v>
      </c>
      <c r="C2595">
        <v>14486</v>
      </c>
      <c r="D2595">
        <v>482</v>
      </c>
    </row>
    <row r="2596" spans="1:4" x14ac:dyDescent="0.3">
      <c r="A2596" s="330">
        <v>43230</v>
      </c>
      <c r="B2596" t="s">
        <v>2347</v>
      </c>
      <c r="C2596">
        <v>12393</v>
      </c>
      <c r="D2596">
        <v>451</v>
      </c>
    </row>
    <row r="2597" spans="1:4" x14ac:dyDescent="0.3">
      <c r="A2597" s="330">
        <v>43230</v>
      </c>
      <c r="B2597" t="s">
        <v>2337</v>
      </c>
      <c r="C2597">
        <v>5305</v>
      </c>
      <c r="D2597">
        <v>205</v>
      </c>
    </row>
    <row r="2598" spans="1:4" x14ac:dyDescent="0.3">
      <c r="A2598" s="330">
        <v>43230</v>
      </c>
      <c r="B2598" t="s">
        <v>2389</v>
      </c>
      <c r="C2598">
        <v>1583</v>
      </c>
      <c r="D2598">
        <v>36</v>
      </c>
    </row>
    <row r="2599" spans="1:4" x14ac:dyDescent="0.3">
      <c r="A2599" s="330">
        <v>43230</v>
      </c>
      <c r="B2599" t="s">
        <v>2390</v>
      </c>
      <c r="C2599">
        <v>5938</v>
      </c>
      <c r="D2599">
        <v>88</v>
      </c>
    </row>
    <row r="2600" spans="1:4" x14ac:dyDescent="0.3">
      <c r="A2600" s="330">
        <v>43230</v>
      </c>
      <c r="B2600" t="s">
        <v>2391</v>
      </c>
      <c r="C2600">
        <v>162</v>
      </c>
      <c r="D2600">
        <v>3</v>
      </c>
    </row>
    <row r="2601" spans="1:4" x14ac:dyDescent="0.3">
      <c r="A2601" s="330">
        <v>43230</v>
      </c>
      <c r="B2601" t="s">
        <v>2392</v>
      </c>
      <c r="C2601">
        <v>6024</v>
      </c>
      <c r="D2601">
        <v>64</v>
      </c>
    </row>
    <row r="2602" spans="1:4" x14ac:dyDescent="0.3">
      <c r="A2602" s="330">
        <v>43231</v>
      </c>
      <c r="B2602" t="s">
        <v>2379</v>
      </c>
      <c r="C2602">
        <v>12030</v>
      </c>
      <c r="D2602">
        <v>606</v>
      </c>
    </row>
    <row r="2603" spans="1:4" x14ac:dyDescent="0.3">
      <c r="A2603" s="330">
        <v>43231</v>
      </c>
      <c r="B2603" t="s">
        <v>2380</v>
      </c>
      <c r="C2603">
        <v>9298</v>
      </c>
      <c r="D2603">
        <v>504</v>
      </c>
    </row>
    <row r="2604" spans="1:4" x14ac:dyDescent="0.3">
      <c r="A2604" s="330">
        <v>43231</v>
      </c>
      <c r="B2604" t="s">
        <v>2381</v>
      </c>
      <c r="C2604">
        <v>10756</v>
      </c>
      <c r="D2604">
        <v>599</v>
      </c>
    </row>
    <row r="2605" spans="1:4" x14ac:dyDescent="0.3">
      <c r="A2605" s="330">
        <v>43231</v>
      </c>
      <c r="B2605" t="s">
        <v>2382</v>
      </c>
      <c r="C2605">
        <v>9999</v>
      </c>
      <c r="D2605">
        <v>477</v>
      </c>
    </row>
    <row r="2606" spans="1:4" x14ac:dyDescent="0.3">
      <c r="A2606" s="330">
        <v>43231</v>
      </c>
      <c r="B2606" t="s">
        <v>2383</v>
      </c>
      <c r="C2606">
        <v>-1</v>
      </c>
      <c r="D2606">
        <v>-1</v>
      </c>
    </row>
    <row r="2607" spans="1:4" x14ac:dyDescent="0.3">
      <c r="A2607" s="330">
        <v>43231</v>
      </c>
      <c r="B2607" t="s">
        <v>2384</v>
      </c>
      <c r="C2607">
        <v>-1</v>
      </c>
      <c r="D2607">
        <v>-1</v>
      </c>
    </row>
    <row r="2608" spans="1:4" x14ac:dyDescent="0.3">
      <c r="A2608" s="330">
        <v>43231</v>
      </c>
      <c r="B2608" t="s">
        <v>2349</v>
      </c>
      <c r="C2608">
        <v>18880</v>
      </c>
      <c r="D2608">
        <v>810</v>
      </c>
    </row>
    <row r="2609" spans="1:4" x14ac:dyDescent="0.3">
      <c r="A2609" s="330">
        <v>43231</v>
      </c>
      <c r="B2609" t="s">
        <v>2385</v>
      </c>
      <c r="C2609">
        <v>19719</v>
      </c>
      <c r="D2609">
        <v>905</v>
      </c>
    </row>
    <row r="2610" spans="1:4" x14ac:dyDescent="0.3">
      <c r="A2610" s="330">
        <v>43231</v>
      </c>
      <c r="B2610" t="s">
        <v>2386</v>
      </c>
      <c r="C2610">
        <v>9161</v>
      </c>
      <c r="D2610">
        <v>369</v>
      </c>
    </row>
    <row r="2611" spans="1:4" x14ac:dyDescent="0.3">
      <c r="A2611" s="330">
        <v>43231</v>
      </c>
      <c r="B2611" t="s">
        <v>2387</v>
      </c>
      <c r="C2611">
        <v>9989</v>
      </c>
      <c r="D2611">
        <v>689</v>
      </c>
    </row>
    <row r="2612" spans="1:4" x14ac:dyDescent="0.3">
      <c r="A2612" s="330">
        <v>43231</v>
      </c>
      <c r="B2612" t="s">
        <v>2326</v>
      </c>
      <c r="C2612">
        <v>21440</v>
      </c>
      <c r="D2612">
        <v>1875</v>
      </c>
    </row>
    <row r="2613" spans="1:4" x14ac:dyDescent="0.3">
      <c r="A2613" s="330">
        <v>43231</v>
      </c>
      <c r="B2613" t="s">
        <v>2388</v>
      </c>
      <c r="C2613">
        <v>22180</v>
      </c>
      <c r="D2613">
        <v>1890</v>
      </c>
    </row>
    <row r="2614" spans="1:4" x14ac:dyDescent="0.3">
      <c r="A2614" s="330">
        <v>43231</v>
      </c>
      <c r="B2614" t="s">
        <v>2327</v>
      </c>
      <c r="C2614">
        <v>14943</v>
      </c>
      <c r="D2614">
        <v>1225</v>
      </c>
    </row>
    <row r="2615" spans="1:4" x14ac:dyDescent="0.3">
      <c r="A2615" s="330">
        <v>43231</v>
      </c>
      <c r="B2615" t="s">
        <v>2346</v>
      </c>
      <c r="C2615">
        <v>19090</v>
      </c>
      <c r="D2615">
        <v>1339</v>
      </c>
    </row>
    <row r="2616" spans="1:4" x14ac:dyDescent="0.3">
      <c r="A2616" s="330">
        <v>43231</v>
      </c>
      <c r="B2616" t="s">
        <v>2347</v>
      </c>
      <c r="C2616">
        <v>15577</v>
      </c>
      <c r="D2616">
        <v>1141</v>
      </c>
    </row>
    <row r="2617" spans="1:4" x14ac:dyDescent="0.3">
      <c r="A2617" s="330">
        <v>43231</v>
      </c>
      <c r="B2617" t="s">
        <v>2337</v>
      </c>
      <c r="C2617">
        <v>7496</v>
      </c>
      <c r="D2617">
        <v>454</v>
      </c>
    </row>
    <row r="2618" spans="1:4" x14ac:dyDescent="0.3">
      <c r="A2618" s="330">
        <v>43231</v>
      </c>
      <c r="B2618" t="s">
        <v>2389</v>
      </c>
      <c r="C2618">
        <v>3253</v>
      </c>
      <c r="D2618">
        <v>170</v>
      </c>
    </row>
    <row r="2619" spans="1:4" x14ac:dyDescent="0.3">
      <c r="A2619" s="330">
        <v>43231</v>
      </c>
      <c r="B2619" t="s">
        <v>2390</v>
      </c>
      <c r="C2619">
        <v>9806</v>
      </c>
      <c r="D2619">
        <v>338</v>
      </c>
    </row>
    <row r="2620" spans="1:4" x14ac:dyDescent="0.3">
      <c r="A2620" s="330">
        <v>43231</v>
      </c>
      <c r="B2620" t="s">
        <v>2391</v>
      </c>
      <c r="C2620">
        <v>217</v>
      </c>
      <c r="D2620">
        <v>19</v>
      </c>
    </row>
    <row r="2621" spans="1:4" x14ac:dyDescent="0.3">
      <c r="A2621" s="330">
        <v>43231</v>
      </c>
      <c r="B2621" t="s">
        <v>2392</v>
      </c>
      <c r="C2621">
        <v>11539</v>
      </c>
      <c r="D2621">
        <v>413</v>
      </c>
    </row>
    <row r="2622" spans="1:4" x14ac:dyDescent="0.3">
      <c r="A2622" s="330">
        <v>43232</v>
      </c>
      <c r="B2622" t="s">
        <v>2379</v>
      </c>
      <c r="C2622">
        <v>8596</v>
      </c>
      <c r="D2622">
        <v>224</v>
      </c>
    </row>
    <row r="2623" spans="1:4" x14ac:dyDescent="0.3">
      <c r="A2623" s="330">
        <v>43232</v>
      </c>
      <c r="B2623" t="s">
        <v>2380</v>
      </c>
      <c r="C2623">
        <v>6435</v>
      </c>
      <c r="D2623">
        <v>204</v>
      </c>
    </row>
    <row r="2624" spans="1:4" x14ac:dyDescent="0.3">
      <c r="A2624" s="330">
        <v>43232</v>
      </c>
      <c r="B2624" t="s">
        <v>2381</v>
      </c>
      <c r="C2624">
        <v>7877</v>
      </c>
      <c r="D2624">
        <v>234</v>
      </c>
    </row>
    <row r="2625" spans="1:4" x14ac:dyDescent="0.3">
      <c r="A2625" s="330">
        <v>43232</v>
      </c>
      <c r="B2625" t="s">
        <v>2382</v>
      </c>
      <c r="C2625">
        <v>6880</v>
      </c>
      <c r="D2625">
        <v>193</v>
      </c>
    </row>
    <row r="2626" spans="1:4" x14ac:dyDescent="0.3">
      <c r="A2626" s="330">
        <v>43232</v>
      </c>
      <c r="B2626" t="s">
        <v>2383</v>
      </c>
      <c r="C2626">
        <v>-1</v>
      </c>
      <c r="D2626">
        <v>-1</v>
      </c>
    </row>
    <row r="2627" spans="1:4" x14ac:dyDescent="0.3">
      <c r="A2627" s="330">
        <v>43232</v>
      </c>
      <c r="B2627" t="s">
        <v>2384</v>
      </c>
      <c r="C2627">
        <v>-1</v>
      </c>
      <c r="D2627">
        <v>-1</v>
      </c>
    </row>
    <row r="2628" spans="1:4" x14ac:dyDescent="0.3">
      <c r="A2628" s="330">
        <v>43232</v>
      </c>
      <c r="B2628" t="s">
        <v>2349</v>
      </c>
      <c r="C2628">
        <v>18400</v>
      </c>
      <c r="D2628">
        <v>568</v>
      </c>
    </row>
    <row r="2629" spans="1:4" x14ac:dyDescent="0.3">
      <c r="A2629" s="330">
        <v>43232</v>
      </c>
      <c r="B2629" t="s">
        <v>2385</v>
      </c>
      <c r="C2629">
        <v>18159</v>
      </c>
      <c r="D2629">
        <v>628</v>
      </c>
    </row>
    <row r="2630" spans="1:4" x14ac:dyDescent="0.3">
      <c r="A2630" s="330">
        <v>43232</v>
      </c>
      <c r="B2630" t="s">
        <v>2386</v>
      </c>
      <c r="C2630">
        <v>8996</v>
      </c>
      <c r="D2630">
        <v>207</v>
      </c>
    </row>
    <row r="2631" spans="1:4" x14ac:dyDescent="0.3">
      <c r="A2631" s="330">
        <v>43232</v>
      </c>
      <c r="B2631" t="s">
        <v>2387</v>
      </c>
      <c r="C2631">
        <v>8113</v>
      </c>
      <c r="D2631">
        <v>343</v>
      </c>
    </row>
    <row r="2632" spans="1:4" x14ac:dyDescent="0.3">
      <c r="A2632" s="330">
        <v>43232</v>
      </c>
      <c r="B2632" t="s">
        <v>2326</v>
      </c>
      <c r="C2632">
        <v>16289</v>
      </c>
      <c r="D2632">
        <v>647</v>
      </c>
    </row>
    <row r="2633" spans="1:4" x14ac:dyDescent="0.3">
      <c r="A2633" s="330">
        <v>43232</v>
      </c>
      <c r="B2633" t="s">
        <v>2388</v>
      </c>
      <c r="C2633">
        <v>16646</v>
      </c>
      <c r="D2633">
        <v>668</v>
      </c>
    </row>
    <row r="2634" spans="1:4" x14ac:dyDescent="0.3">
      <c r="A2634" s="330">
        <v>43232</v>
      </c>
      <c r="B2634" t="s">
        <v>2327</v>
      </c>
      <c r="C2634">
        <v>12570</v>
      </c>
      <c r="D2634">
        <v>564</v>
      </c>
    </row>
    <row r="2635" spans="1:4" x14ac:dyDescent="0.3">
      <c r="A2635" s="330">
        <v>43232</v>
      </c>
      <c r="B2635" t="s">
        <v>2346</v>
      </c>
      <c r="C2635">
        <v>15950</v>
      </c>
      <c r="D2635">
        <v>669</v>
      </c>
    </row>
    <row r="2636" spans="1:4" x14ac:dyDescent="0.3">
      <c r="A2636" s="330">
        <v>43232</v>
      </c>
      <c r="B2636" t="s">
        <v>2347</v>
      </c>
      <c r="C2636">
        <v>13460</v>
      </c>
      <c r="D2636">
        <v>601</v>
      </c>
    </row>
    <row r="2637" spans="1:4" x14ac:dyDescent="0.3">
      <c r="A2637" s="330">
        <v>43232</v>
      </c>
      <c r="B2637" t="s">
        <v>2337</v>
      </c>
      <c r="C2637">
        <v>6131</v>
      </c>
      <c r="D2637">
        <v>274</v>
      </c>
    </row>
    <row r="2638" spans="1:4" x14ac:dyDescent="0.3">
      <c r="A2638" s="330">
        <v>43232</v>
      </c>
      <c r="B2638" t="s">
        <v>2389</v>
      </c>
      <c r="C2638">
        <v>2206</v>
      </c>
      <c r="D2638">
        <v>78</v>
      </c>
    </row>
    <row r="2639" spans="1:4" x14ac:dyDescent="0.3">
      <c r="A2639" s="330">
        <v>43232</v>
      </c>
      <c r="B2639" t="s">
        <v>2390</v>
      </c>
      <c r="C2639">
        <v>8384</v>
      </c>
      <c r="D2639">
        <v>218</v>
      </c>
    </row>
    <row r="2640" spans="1:4" x14ac:dyDescent="0.3">
      <c r="A2640" s="330">
        <v>43232</v>
      </c>
      <c r="B2640" t="s">
        <v>2391</v>
      </c>
      <c r="C2640">
        <v>255</v>
      </c>
      <c r="D2640">
        <v>8</v>
      </c>
    </row>
    <row r="2641" spans="1:4" x14ac:dyDescent="0.3">
      <c r="A2641" s="330">
        <v>43232</v>
      </c>
      <c r="B2641" t="s">
        <v>2392</v>
      </c>
      <c r="C2641">
        <v>9217</v>
      </c>
      <c r="D2641">
        <v>188</v>
      </c>
    </row>
    <row r="2642" spans="1:4" x14ac:dyDescent="0.3">
      <c r="A2642" s="330">
        <v>43233</v>
      </c>
      <c r="B2642" t="s">
        <v>2379</v>
      </c>
      <c r="C2642">
        <v>7476</v>
      </c>
      <c r="D2642">
        <v>75</v>
      </c>
    </row>
    <row r="2643" spans="1:4" x14ac:dyDescent="0.3">
      <c r="A2643" s="330">
        <v>43233</v>
      </c>
      <c r="B2643" t="s">
        <v>2380</v>
      </c>
      <c r="C2643">
        <v>5119</v>
      </c>
      <c r="D2643">
        <v>57</v>
      </c>
    </row>
    <row r="2644" spans="1:4" x14ac:dyDescent="0.3">
      <c r="A2644" s="330">
        <v>43233</v>
      </c>
      <c r="B2644" t="s">
        <v>2381</v>
      </c>
      <c r="C2644">
        <v>7433</v>
      </c>
      <c r="D2644">
        <v>100</v>
      </c>
    </row>
    <row r="2645" spans="1:4" x14ac:dyDescent="0.3">
      <c r="A2645" s="330">
        <v>43233</v>
      </c>
      <c r="B2645" t="s">
        <v>2382</v>
      </c>
      <c r="C2645">
        <v>5799</v>
      </c>
      <c r="D2645">
        <v>71</v>
      </c>
    </row>
    <row r="2646" spans="1:4" x14ac:dyDescent="0.3">
      <c r="A2646" s="330">
        <v>43233</v>
      </c>
      <c r="B2646" t="s">
        <v>2383</v>
      </c>
      <c r="C2646">
        <v>-1</v>
      </c>
      <c r="D2646">
        <v>-1</v>
      </c>
    </row>
    <row r="2647" spans="1:4" x14ac:dyDescent="0.3">
      <c r="A2647" s="330">
        <v>43233</v>
      </c>
      <c r="B2647" t="s">
        <v>2384</v>
      </c>
      <c r="C2647">
        <v>-1</v>
      </c>
      <c r="D2647">
        <v>-1</v>
      </c>
    </row>
    <row r="2648" spans="1:4" x14ac:dyDescent="0.3">
      <c r="A2648" s="330">
        <v>43233</v>
      </c>
      <c r="B2648" t="s">
        <v>2349</v>
      </c>
      <c r="C2648">
        <v>14714</v>
      </c>
      <c r="D2648">
        <v>354</v>
      </c>
    </row>
    <row r="2649" spans="1:4" x14ac:dyDescent="0.3">
      <c r="A2649" s="330">
        <v>43233</v>
      </c>
      <c r="B2649" t="s">
        <v>2385</v>
      </c>
      <c r="C2649">
        <v>15078</v>
      </c>
      <c r="D2649">
        <v>367</v>
      </c>
    </row>
    <row r="2650" spans="1:4" x14ac:dyDescent="0.3">
      <c r="A2650" s="330">
        <v>43233</v>
      </c>
      <c r="B2650" t="s">
        <v>2386</v>
      </c>
      <c r="C2650">
        <v>6059</v>
      </c>
      <c r="D2650">
        <v>89</v>
      </c>
    </row>
    <row r="2651" spans="1:4" x14ac:dyDescent="0.3">
      <c r="A2651" s="330">
        <v>43233</v>
      </c>
      <c r="B2651" t="s">
        <v>2387</v>
      </c>
      <c r="C2651">
        <v>6311</v>
      </c>
      <c r="D2651">
        <v>98</v>
      </c>
    </row>
    <row r="2652" spans="1:4" x14ac:dyDescent="0.3">
      <c r="A2652" s="330">
        <v>43233</v>
      </c>
      <c r="B2652" t="s">
        <v>2326</v>
      </c>
      <c r="C2652">
        <v>16219</v>
      </c>
      <c r="D2652">
        <v>400</v>
      </c>
    </row>
    <row r="2653" spans="1:4" x14ac:dyDescent="0.3">
      <c r="A2653" s="330">
        <v>43233</v>
      </c>
      <c r="B2653" t="s">
        <v>2388</v>
      </c>
      <c r="C2653">
        <v>16110</v>
      </c>
      <c r="D2653">
        <v>362</v>
      </c>
    </row>
    <row r="2654" spans="1:4" x14ac:dyDescent="0.3">
      <c r="A2654" s="330">
        <v>43233</v>
      </c>
      <c r="B2654" t="s">
        <v>2327</v>
      </c>
      <c r="C2654">
        <v>13325</v>
      </c>
      <c r="D2654">
        <v>410</v>
      </c>
    </row>
    <row r="2655" spans="1:4" x14ac:dyDescent="0.3">
      <c r="A2655" s="330">
        <v>43233</v>
      </c>
      <c r="B2655" t="s">
        <v>2346</v>
      </c>
      <c r="C2655">
        <v>16866</v>
      </c>
      <c r="D2655">
        <v>424</v>
      </c>
    </row>
    <row r="2656" spans="1:4" x14ac:dyDescent="0.3">
      <c r="A2656" s="330">
        <v>43233</v>
      </c>
      <c r="B2656" t="s">
        <v>2347</v>
      </c>
      <c r="C2656">
        <v>14772</v>
      </c>
      <c r="D2656">
        <v>477</v>
      </c>
    </row>
    <row r="2657" spans="1:4" x14ac:dyDescent="0.3">
      <c r="A2657" s="330">
        <v>43233</v>
      </c>
      <c r="B2657" t="s">
        <v>2337</v>
      </c>
      <c r="C2657">
        <v>6315</v>
      </c>
      <c r="D2657">
        <v>201</v>
      </c>
    </row>
    <row r="2658" spans="1:4" x14ac:dyDescent="0.3">
      <c r="A2658" s="330">
        <v>43233</v>
      </c>
      <c r="B2658" t="s">
        <v>2389</v>
      </c>
      <c r="C2658">
        <v>1791</v>
      </c>
      <c r="D2658">
        <v>24</v>
      </c>
    </row>
    <row r="2659" spans="1:4" x14ac:dyDescent="0.3">
      <c r="A2659" s="330">
        <v>43233</v>
      </c>
      <c r="B2659" t="s">
        <v>2390</v>
      </c>
      <c r="C2659">
        <v>6464</v>
      </c>
      <c r="D2659">
        <v>58</v>
      </c>
    </row>
    <row r="2660" spans="1:4" x14ac:dyDescent="0.3">
      <c r="A2660" s="330">
        <v>43233</v>
      </c>
      <c r="B2660" t="s">
        <v>2391</v>
      </c>
      <c r="C2660">
        <v>172</v>
      </c>
      <c r="D2660">
        <v>4</v>
      </c>
    </row>
    <row r="2661" spans="1:4" x14ac:dyDescent="0.3">
      <c r="A2661" s="330">
        <v>43233</v>
      </c>
      <c r="B2661" t="s">
        <v>2392</v>
      </c>
      <c r="C2661">
        <v>7193</v>
      </c>
      <c r="D2661">
        <v>70</v>
      </c>
    </row>
    <row r="2662" spans="1:4" x14ac:dyDescent="0.3">
      <c r="A2662" s="330">
        <v>43234</v>
      </c>
      <c r="B2662" t="s">
        <v>2379</v>
      </c>
      <c r="C2662">
        <v>14601</v>
      </c>
      <c r="D2662">
        <v>791</v>
      </c>
    </row>
    <row r="2663" spans="1:4" x14ac:dyDescent="0.3">
      <c r="A2663" s="330">
        <v>43234</v>
      </c>
      <c r="B2663" t="s">
        <v>2380</v>
      </c>
      <c r="C2663">
        <v>10537</v>
      </c>
      <c r="D2663">
        <v>577</v>
      </c>
    </row>
    <row r="2664" spans="1:4" x14ac:dyDescent="0.3">
      <c r="A2664" s="330">
        <v>43234</v>
      </c>
      <c r="B2664" t="s">
        <v>2381</v>
      </c>
      <c r="C2664">
        <v>12532</v>
      </c>
      <c r="D2664">
        <v>689</v>
      </c>
    </row>
    <row r="2665" spans="1:4" x14ac:dyDescent="0.3">
      <c r="A2665" s="330">
        <v>43234</v>
      </c>
      <c r="B2665" t="s">
        <v>2382</v>
      </c>
      <c r="C2665">
        <v>11025</v>
      </c>
      <c r="D2665">
        <v>582</v>
      </c>
    </row>
    <row r="2666" spans="1:4" x14ac:dyDescent="0.3">
      <c r="A2666" s="330">
        <v>43234</v>
      </c>
      <c r="B2666" t="s">
        <v>2383</v>
      </c>
      <c r="C2666">
        <v>-1</v>
      </c>
      <c r="D2666">
        <v>-1</v>
      </c>
    </row>
    <row r="2667" spans="1:4" x14ac:dyDescent="0.3">
      <c r="A2667" s="330">
        <v>43234</v>
      </c>
      <c r="B2667" t="s">
        <v>2384</v>
      </c>
      <c r="C2667">
        <v>-1</v>
      </c>
      <c r="D2667">
        <v>-1</v>
      </c>
    </row>
    <row r="2668" spans="1:4" x14ac:dyDescent="0.3">
      <c r="A2668" s="330">
        <v>43234</v>
      </c>
      <c r="B2668" t="s">
        <v>2349</v>
      </c>
      <c r="C2668">
        <v>23788</v>
      </c>
      <c r="D2668">
        <v>1037</v>
      </c>
    </row>
    <row r="2669" spans="1:4" x14ac:dyDescent="0.3">
      <c r="A2669" s="330">
        <v>43234</v>
      </c>
      <c r="B2669" t="s">
        <v>2385</v>
      </c>
      <c r="C2669">
        <v>24737</v>
      </c>
      <c r="D2669">
        <v>1018</v>
      </c>
    </row>
    <row r="2670" spans="1:4" x14ac:dyDescent="0.3">
      <c r="A2670" s="330">
        <v>43234</v>
      </c>
      <c r="B2670" t="s">
        <v>2386</v>
      </c>
      <c r="C2670">
        <v>10278</v>
      </c>
      <c r="D2670">
        <v>430</v>
      </c>
    </row>
    <row r="2671" spans="1:4" x14ac:dyDescent="0.3">
      <c r="A2671" s="330">
        <v>43234</v>
      </c>
      <c r="B2671" t="s">
        <v>2387</v>
      </c>
      <c r="C2671">
        <v>11935</v>
      </c>
      <c r="D2671">
        <v>797</v>
      </c>
    </row>
    <row r="2672" spans="1:4" x14ac:dyDescent="0.3">
      <c r="A2672" s="330">
        <v>43234</v>
      </c>
      <c r="B2672" t="s">
        <v>2326</v>
      </c>
      <c r="C2672">
        <v>27383</v>
      </c>
      <c r="D2672">
        <v>1996</v>
      </c>
    </row>
    <row r="2673" spans="1:4" x14ac:dyDescent="0.3">
      <c r="A2673" s="330">
        <v>43234</v>
      </c>
      <c r="B2673" t="s">
        <v>2388</v>
      </c>
      <c r="C2673">
        <v>28522</v>
      </c>
      <c r="D2673">
        <v>2065</v>
      </c>
    </row>
    <row r="2674" spans="1:4" x14ac:dyDescent="0.3">
      <c r="A2674" s="330">
        <v>43234</v>
      </c>
      <c r="B2674" t="s">
        <v>2327</v>
      </c>
      <c r="C2674">
        <v>19502</v>
      </c>
      <c r="D2674">
        <v>1333</v>
      </c>
    </row>
    <row r="2675" spans="1:4" x14ac:dyDescent="0.3">
      <c r="A2675" s="330">
        <v>43234</v>
      </c>
      <c r="B2675" t="s">
        <v>2346</v>
      </c>
      <c r="C2675">
        <v>26942</v>
      </c>
      <c r="D2675">
        <v>1467</v>
      </c>
    </row>
    <row r="2676" spans="1:4" x14ac:dyDescent="0.3">
      <c r="A2676" s="330">
        <v>43234</v>
      </c>
      <c r="B2676" t="s">
        <v>2347</v>
      </c>
      <c r="C2676">
        <v>22235</v>
      </c>
      <c r="D2676">
        <v>1316</v>
      </c>
    </row>
    <row r="2677" spans="1:4" x14ac:dyDescent="0.3">
      <c r="A2677" s="330">
        <v>43234</v>
      </c>
      <c r="B2677" t="s">
        <v>2337</v>
      </c>
      <c r="C2677">
        <v>11229</v>
      </c>
      <c r="D2677">
        <v>506</v>
      </c>
    </row>
    <row r="2678" spans="1:4" x14ac:dyDescent="0.3">
      <c r="A2678" s="330">
        <v>43234</v>
      </c>
      <c r="B2678" t="s">
        <v>2389</v>
      </c>
      <c r="C2678">
        <v>3769</v>
      </c>
      <c r="D2678">
        <v>214</v>
      </c>
    </row>
    <row r="2679" spans="1:4" x14ac:dyDescent="0.3">
      <c r="A2679" s="330">
        <v>43234</v>
      </c>
      <c r="B2679" t="s">
        <v>2390</v>
      </c>
      <c r="C2679">
        <v>10784</v>
      </c>
      <c r="D2679">
        <v>396</v>
      </c>
    </row>
    <row r="2680" spans="1:4" x14ac:dyDescent="0.3">
      <c r="A2680" s="330">
        <v>43234</v>
      </c>
      <c r="B2680" t="s">
        <v>2391</v>
      </c>
      <c r="C2680">
        <v>212</v>
      </c>
      <c r="D2680">
        <v>20</v>
      </c>
    </row>
    <row r="2681" spans="1:4" x14ac:dyDescent="0.3">
      <c r="A2681" s="330">
        <v>43234</v>
      </c>
      <c r="B2681" t="s">
        <v>2392</v>
      </c>
      <c r="C2681">
        <v>11710</v>
      </c>
      <c r="D2681">
        <v>397</v>
      </c>
    </row>
    <row r="2682" spans="1:4" x14ac:dyDescent="0.3">
      <c r="A2682" s="330">
        <v>43235</v>
      </c>
      <c r="B2682" t="s">
        <v>2379</v>
      </c>
      <c r="C2682">
        <v>14514</v>
      </c>
      <c r="D2682">
        <v>849</v>
      </c>
    </row>
    <row r="2683" spans="1:4" x14ac:dyDescent="0.3">
      <c r="A2683" s="330">
        <v>43235</v>
      </c>
      <c r="B2683" t="s">
        <v>2380</v>
      </c>
      <c r="C2683">
        <v>11037</v>
      </c>
      <c r="D2683">
        <v>596</v>
      </c>
    </row>
    <row r="2684" spans="1:4" x14ac:dyDescent="0.3">
      <c r="A2684" s="330">
        <v>43235</v>
      </c>
      <c r="B2684" t="s">
        <v>2381</v>
      </c>
      <c r="C2684">
        <v>12949</v>
      </c>
      <c r="D2684">
        <v>788</v>
      </c>
    </row>
    <row r="2685" spans="1:4" x14ac:dyDescent="0.3">
      <c r="A2685" s="330">
        <v>43235</v>
      </c>
      <c r="B2685" t="s">
        <v>2382</v>
      </c>
      <c r="C2685">
        <v>12040</v>
      </c>
      <c r="D2685">
        <v>587</v>
      </c>
    </row>
    <row r="2686" spans="1:4" x14ac:dyDescent="0.3">
      <c r="A2686" s="330">
        <v>43235</v>
      </c>
      <c r="B2686" t="s">
        <v>2383</v>
      </c>
      <c r="C2686">
        <v>-1</v>
      </c>
      <c r="D2686">
        <v>-1</v>
      </c>
    </row>
    <row r="2687" spans="1:4" x14ac:dyDescent="0.3">
      <c r="A2687" s="330">
        <v>43235</v>
      </c>
      <c r="B2687" t="s">
        <v>2384</v>
      </c>
      <c r="C2687">
        <v>-1</v>
      </c>
      <c r="D2687">
        <v>-1</v>
      </c>
    </row>
    <row r="2688" spans="1:4" x14ac:dyDescent="0.3">
      <c r="A2688" s="330">
        <v>43235</v>
      </c>
      <c r="B2688" t="s">
        <v>2349</v>
      </c>
      <c r="C2688">
        <v>24561</v>
      </c>
      <c r="D2688">
        <v>1041</v>
      </c>
    </row>
    <row r="2689" spans="1:4" x14ac:dyDescent="0.3">
      <c r="A2689" s="330">
        <v>43235</v>
      </c>
      <c r="B2689" t="s">
        <v>2385</v>
      </c>
      <c r="C2689">
        <v>25894</v>
      </c>
      <c r="D2689">
        <v>1060</v>
      </c>
    </row>
    <row r="2690" spans="1:4" x14ac:dyDescent="0.3">
      <c r="A2690" s="330">
        <v>43235</v>
      </c>
      <c r="B2690" t="s">
        <v>2386</v>
      </c>
      <c r="C2690">
        <v>11047</v>
      </c>
      <c r="D2690">
        <v>485</v>
      </c>
    </row>
    <row r="2691" spans="1:4" x14ac:dyDescent="0.3">
      <c r="A2691" s="330">
        <v>43235</v>
      </c>
      <c r="B2691" t="s">
        <v>2387</v>
      </c>
      <c r="C2691">
        <v>12463</v>
      </c>
      <c r="D2691">
        <v>793</v>
      </c>
    </row>
    <row r="2692" spans="1:4" x14ac:dyDescent="0.3">
      <c r="A2692" s="330">
        <v>43235</v>
      </c>
      <c r="B2692" t="s">
        <v>2326</v>
      </c>
      <c r="C2692">
        <v>27727</v>
      </c>
      <c r="D2692">
        <v>2011</v>
      </c>
    </row>
    <row r="2693" spans="1:4" x14ac:dyDescent="0.3">
      <c r="A2693" s="330">
        <v>43235</v>
      </c>
      <c r="B2693" t="s">
        <v>2388</v>
      </c>
      <c r="C2693">
        <v>29301</v>
      </c>
      <c r="D2693">
        <v>2129</v>
      </c>
    </row>
    <row r="2694" spans="1:4" x14ac:dyDescent="0.3">
      <c r="A2694" s="330">
        <v>43235</v>
      </c>
      <c r="B2694" t="s">
        <v>2327</v>
      </c>
      <c r="C2694">
        <v>19775</v>
      </c>
      <c r="D2694">
        <v>1350</v>
      </c>
    </row>
    <row r="2695" spans="1:4" x14ac:dyDescent="0.3">
      <c r="A2695" s="330">
        <v>43235</v>
      </c>
      <c r="B2695" t="s">
        <v>2346</v>
      </c>
      <c r="C2695">
        <v>26018</v>
      </c>
      <c r="D2695">
        <v>1491</v>
      </c>
    </row>
    <row r="2696" spans="1:4" x14ac:dyDescent="0.3">
      <c r="A2696" s="330">
        <v>43235</v>
      </c>
      <c r="B2696" t="s">
        <v>2347</v>
      </c>
      <c r="C2696">
        <v>21085</v>
      </c>
      <c r="D2696">
        <v>1359</v>
      </c>
    </row>
    <row r="2697" spans="1:4" x14ac:dyDescent="0.3">
      <c r="A2697" s="330">
        <v>43235</v>
      </c>
      <c r="B2697" t="s">
        <v>2337</v>
      </c>
      <c r="C2697">
        <v>11091</v>
      </c>
      <c r="D2697">
        <v>452</v>
      </c>
    </row>
    <row r="2698" spans="1:4" x14ac:dyDescent="0.3">
      <c r="A2698" s="330">
        <v>43235</v>
      </c>
      <c r="B2698" t="s">
        <v>2389</v>
      </c>
      <c r="C2698">
        <v>3942</v>
      </c>
      <c r="D2698">
        <v>209</v>
      </c>
    </row>
    <row r="2699" spans="1:4" x14ac:dyDescent="0.3">
      <c r="A2699" s="330">
        <v>43235</v>
      </c>
      <c r="B2699" t="s">
        <v>2390</v>
      </c>
      <c r="C2699">
        <v>10766</v>
      </c>
      <c r="D2699">
        <v>435</v>
      </c>
    </row>
    <row r="2700" spans="1:4" x14ac:dyDescent="0.3">
      <c r="A2700" s="330">
        <v>43235</v>
      </c>
      <c r="B2700" t="s">
        <v>2391</v>
      </c>
      <c r="C2700">
        <v>430</v>
      </c>
      <c r="D2700">
        <v>59</v>
      </c>
    </row>
    <row r="2701" spans="1:4" x14ac:dyDescent="0.3">
      <c r="A2701" s="330">
        <v>43235</v>
      </c>
      <c r="B2701" t="s">
        <v>2392</v>
      </c>
      <c r="C2701">
        <v>11869</v>
      </c>
      <c r="D2701">
        <v>455</v>
      </c>
    </row>
    <row r="2702" spans="1:4" x14ac:dyDescent="0.3">
      <c r="A2702" s="330">
        <v>43236</v>
      </c>
      <c r="B2702" t="s">
        <v>2379</v>
      </c>
      <c r="C2702">
        <v>14200</v>
      </c>
      <c r="D2702">
        <v>790</v>
      </c>
    </row>
    <row r="2703" spans="1:4" x14ac:dyDescent="0.3">
      <c r="A2703" s="330">
        <v>43236</v>
      </c>
      <c r="B2703" t="s">
        <v>2380</v>
      </c>
      <c r="C2703">
        <v>11226</v>
      </c>
      <c r="D2703">
        <v>631</v>
      </c>
    </row>
    <row r="2704" spans="1:4" x14ac:dyDescent="0.3">
      <c r="A2704" s="330">
        <v>43236</v>
      </c>
      <c r="B2704" t="s">
        <v>2381</v>
      </c>
      <c r="C2704">
        <v>13072</v>
      </c>
      <c r="D2704">
        <v>777</v>
      </c>
    </row>
    <row r="2705" spans="1:4" x14ac:dyDescent="0.3">
      <c r="A2705" s="330">
        <v>43236</v>
      </c>
      <c r="B2705" t="s">
        <v>2382</v>
      </c>
      <c r="C2705">
        <v>12044</v>
      </c>
      <c r="D2705">
        <v>635</v>
      </c>
    </row>
    <row r="2706" spans="1:4" x14ac:dyDescent="0.3">
      <c r="A2706" s="330">
        <v>43236</v>
      </c>
      <c r="B2706" t="s">
        <v>2383</v>
      </c>
      <c r="C2706">
        <v>25827</v>
      </c>
      <c r="D2706">
        <v>1388</v>
      </c>
    </row>
    <row r="2707" spans="1:4" x14ac:dyDescent="0.3">
      <c r="A2707" s="330">
        <v>43236</v>
      </c>
      <c r="B2707" t="s">
        <v>2384</v>
      </c>
      <c r="C2707">
        <v>24890</v>
      </c>
      <c r="D2707">
        <v>1274</v>
      </c>
    </row>
    <row r="2708" spans="1:4" x14ac:dyDescent="0.3">
      <c r="A2708" s="330">
        <v>43236</v>
      </c>
      <c r="B2708" t="s">
        <v>2349</v>
      </c>
      <c r="C2708">
        <v>23218</v>
      </c>
      <c r="D2708">
        <v>1010</v>
      </c>
    </row>
    <row r="2709" spans="1:4" x14ac:dyDescent="0.3">
      <c r="A2709" s="330">
        <v>43236</v>
      </c>
      <c r="B2709" t="s">
        <v>2385</v>
      </c>
      <c r="C2709">
        <v>23794</v>
      </c>
      <c r="D2709">
        <v>1009</v>
      </c>
    </row>
    <row r="2710" spans="1:4" x14ac:dyDescent="0.3">
      <c r="A2710" s="330">
        <v>43236</v>
      </c>
      <c r="B2710" t="s">
        <v>2386</v>
      </c>
      <c r="C2710">
        <v>10517</v>
      </c>
      <c r="D2710">
        <v>452</v>
      </c>
    </row>
    <row r="2711" spans="1:4" x14ac:dyDescent="0.3">
      <c r="A2711" s="330">
        <v>43236</v>
      </c>
      <c r="B2711" t="s">
        <v>2387</v>
      </c>
      <c r="C2711">
        <v>12696</v>
      </c>
      <c r="D2711">
        <v>806</v>
      </c>
    </row>
    <row r="2712" spans="1:4" x14ac:dyDescent="0.3">
      <c r="A2712" s="330">
        <v>43236</v>
      </c>
      <c r="B2712" t="s">
        <v>2326</v>
      </c>
      <c r="C2712">
        <v>29893</v>
      </c>
      <c r="D2712">
        <v>2505</v>
      </c>
    </row>
    <row r="2713" spans="1:4" x14ac:dyDescent="0.3">
      <c r="A2713" s="330">
        <v>43236</v>
      </c>
      <c r="B2713" t="s">
        <v>2388</v>
      </c>
      <c r="C2713">
        <v>28716</v>
      </c>
      <c r="D2713">
        <v>2150</v>
      </c>
    </row>
    <row r="2714" spans="1:4" x14ac:dyDescent="0.3">
      <c r="A2714" s="330">
        <v>43236</v>
      </c>
      <c r="B2714" t="s">
        <v>2327</v>
      </c>
      <c r="C2714">
        <v>18474</v>
      </c>
      <c r="D2714">
        <v>1647</v>
      </c>
    </row>
    <row r="2715" spans="1:4" x14ac:dyDescent="0.3">
      <c r="A2715" s="330">
        <v>43236</v>
      </c>
      <c r="B2715" t="s">
        <v>2346</v>
      </c>
      <c r="C2715">
        <v>26052</v>
      </c>
      <c r="D2715">
        <v>1530</v>
      </c>
    </row>
    <row r="2716" spans="1:4" x14ac:dyDescent="0.3">
      <c r="A2716" s="330">
        <v>43236</v>
      </c>
      <c r="B2716" t="s">
        <v>2347</v>
      </c>
      <c r="C2716">
        <v>21275</v>
      </c>
      <c r="D2716">
        <v>1415</v>
      </c>
    </row>
    <row r="2717" spans="1:4" x14ac:dyDescent="0.3">
      <c r="A2717" s="330">
        <v>43236</v>
      </c>
      <c r="B2717" t="s">
        <v>2337</v>
      </c>
      <c r="C2717">
        <v>10097</v>
      </c>
      <c r="D2717">
        <v>519</v>
      </c>
    </row>
    <row r="2718" spans="1:4" x14ac:dyDescent="0.3">
      <c r="A2718" s="330">
        <v>43236</v>
      </c>
      <c r="B2718" t="s">
        <v>2389</v>
      </c>
      <c r="C2718">
        <v>3759</v>
      </c>
      <c r="D2718">
        <v>228</v>
      </c>
    </row>
    <row r="2719" spans="1:4" x14ac:dyDescent="0.3">
      <c r="A2719" s="330">
        <v>43236</v>
      </c>
      <c r="B2719" t="s">
        <v>2390</v>
      </c>
      <c r="C2719">
        <v>10677</v>
      </c>
      <c r="D2719">
        <v>406</v>
      </c>
    </row>
    <row r="2720" spans="1:4" x14ac:dyDescent="0.3">
      <c r="A2720" s="330">
        <v>43236</v>
      </c>
      <c r="B2720" t="s">
        <v>2391</v>
      </c>
      <c r="C2720">
        <v>247</v>
      </c>
      <c r="D2720">
        <v>43</v>
      </c>
    </row>
    <row r="2721" spans="1:4" x14ac:dyDescent="0.3">
      <c r="A2721" s="330">
        <v>43236</v>
      </c>
      <c r="B2721" t="s">
        <v>2392</v>
      </c>
      <c r="C2721">
        <v>11767</v>
      </c>
      <c r="D2721">
        <v>425</v>
      </c>
    </row>
    <row r="2722" spans="1:4" x14ac:dyDescent="0.3">
      <c r="A2722" s="330">
        <v>43237</v>
      </c>
      <c r="B2722" t="s">
        <v>2379</v>
      </c>
      <c r="C2722">
        <v>14474</v>
      </c>
      <c r="D2722">
        <v>804</v>
      </c>
    </row>
    <row r="2723" spans="1:4" x14ac:dyDescent="0.3">
      <c r="A2723" s="330">
        <v>43237</v>
      </c>
      <c r="B2723" t="s">
        <v>2380</v>
      </c>
      <c r="C2723">
        <v>11138</v>
      </c>
      <c r="D2723">
        <v>592</v>
      </c>
    </row>
    <row r="2724" spans="1:4" x14ac:dyDescent="0.3">
      <c r="A2724" s="330">
        <v>43237</v>
      </c>
      <c r="B2724" t="s">
        <v>2381</v>
      </c>
      <c r="C2724">
        <v>13628</v>
      </c>
      <c r="D2724">
        <v>813</v>
      </c>
    </row>
    <row r="2725" spans="1:4" x14ac:dyDescent="0.3">
      <c r="A2725" s="330">
        <v>43237</v>
      </c>
      <c r="B2725" t="s">
        <v>2382</v>
      </c>
      <c r="C2725">
        <v>12105</v>
      </c>
      <c r="D2725">
        <v>657</v>
      </c>
    </row>
    <row r="2726" spans="1:4" x14ac:dyDescent="0.3">
      <c r="A2726" s="330">
        <v>43237</v>
      </c>
      <c r="B2726" t="s">
        <v>2383</v>
      </c>
      <c r="C2726">
        <v>25948</v>
      </c>
      <c r="D2726">
        <v>1396</v>
      </c>
    </row>
    <row r="2727" spans="1:4" x14ac:dyDescent="0.3">
      <c r="A2727" s="330">
        <v>43237</v>
      </c>
      <c r="B2727" t="s">
        <v>2384</v>
      </c>
      <c r="C2727">
        <v>25600</v>
      </c>
      <c r="D2727">
        <v>1344</v>
      </c>
    </row>
    <row r="2728" spans="1:4" x14ac:dyDescent="0.3">
      <c r="A2728" s="330">
        <v>43237</v>
      </c>
      <c r="B2728" t="s">
        <v>2349</v>
      </c>
      <c r="C2728">
        <v>23647</v>
      </c>
      <c r="D2728">
        <v>983</v>
      </c>
    </row>
    <row r="2729" spans="1:4" x14ac:dyDescent="0.3">
      <c r="A2729" s="330">
        <v>43237</v>
      </c>
      <c r="B2729" t="s">
        <v>2385</v>
      </c>
      <c r="C2729">
        <v>24757</v>
      </c>
      <c r="D2729">
        <v>1101</v>
      </c>
    </row>
    <row r="2730" spans="1:4" x14ac:dyDescent="0.3">
      <c r="A2730" s="330">
        <v>43237</v>
      </c>
      <c r="B2730" t="s">
        <v>2386</v>
      </c>
      <c r="C2730">
        <v>10588</v>
      </c>
      <c r="D2730">
        <v>477</v>
      </c>
    </row>
    <row r="2731" spans="1:4" x14ac:dyDescent="0.3">
      <c r="A2731" s="330">
        <v>43237</v>
      </c>
      <c r="B2731" t="s">
        <v>2387</v>
      </c>
      <c r="C2731">
        <v>12641</v>
      </c>
      <c r="D2731">
        <v>877</v>
      </c>
    </row>
    <row r="2732" spans="1:4" x14ac:dyDescent="0.3">
      <c r="A2732" s="330">
        <v>43237</v>
      </c>
      <c r="B2732" t="s">
        <v>2326</v>
      </c>
      <c r="C2732">
        <v>27313</v>
      </c>
      <c r="D2732">
        <v>2096</v>
      </c>
    </row>
    <row r="2733" spans="1:4" x14ac:dyDescent="0.3">
      <c r="A2733" s="330">
        <v>43237</v>
      </c>
      <c r="B2733" t="s">
        <v>2388</v>
      </c>
      <c r="C2733">
        <v>29821</v>
      </c>
      <c r="D2733">
        <v>2129</v>
      </c>
    </row>
    <row r="2734" spans="1:4" x14ac:dyDescent="0.3">
      <c r="A2734" s="330">
        <v>43237</v>
      </c>
      <c r="B2734" t="s">
        <v>2327</v>
      </c>
      <c r="C2734">
        <v>20507</v>
      </c>
      <c r="D2734">
        <v>1449</v>
      </c>
    </row>
    <row r="2735" spans="1:4" x14ac:dyDescent="0.3">
      <c r="A2735" s="330">
        <v>43237</v>
      </c>
      <c r="B2735" t="s">
        <v>2346</v>
      </c>
      <c r="C2735">
        <v>25955</v>
      </c>
      <c r="D2735">
        <v>1541</v>
      </c>
    </row>
    <row r="2736" spans="1:4" x14ac:dyDescent="0.3">
      <c r="A2736" s="330">
        <v>43237</v>
      </c>
      <c r="B2736" t="s">
        <v>2347</v>
      </c>
      <c r="C2736">
        <v>21103</v>
      </c>
      <c r="D2736">
        <v>1422</v>
      </c>
    </row>
    <row r="2737" spans="1:4" x14ac:dyDescent="0.3">
      <c r="A2737" s="330">
        <v>43237</v>
      </c>
      <c r="B2737" t="s">
        <v>2337</v>
      </c>
      <c r="C2737">
        <v>11725</v>
      </c>
      <c r="D2737">
        <v>507</v>
      </c>
    </row>
    <row r="2738" spans="1:4" x14ac:dyDescent="0.3">
      <c r="A2738" s="330">
        <v>43237</v>
      </c>
      <c r="B2738" t="s">
        <v>2389</v>
      </c>
      <c r="C2738">
        <v>3993</v>
      </c>
      <c r="D2738">
        <v>220</v>
      </c>
    </row>
    <row r="2739" spans="1:4" x14ac:dyDescent="0.3">
      <c r="A2739" s="330">
        <v>43237</v>
      </c>
      <c r="B2739" t="s">
        <v>2390</v>
      </c>
      <c r="C2739">
        <v>10927</v>
      </c>
      <c r="D2739">
        <v>423</v>
      </c>
    </row>
    <row r="2740" spans="1:4" x14ac:dyDescent="0.3">
      <c r="A2740" s="330">
        <v>43237</v>
      </c>
      <c r="B2740" t="s">
        <v>2391</v>
      </c>
      <c r="C2740">
        <v>213</v>
      </c>
      <c r="D2740">
        <v>24</v>
      </c>
    </row>
    <row r="2741" spans="1:4" x14ac:dyDescent="0.3">
      <c r="A2741" s="330">
        <v>43237</v>
      </c>
      <c r="B2741" t="s">
        <v>2392</v>
      </c>
      <c r="C2741">
        <v>12031</v>
      </c>
      <c r="D2741">
        <v>458</v>
      </c>
    </row>
    <row r="2742" spans="1:4" x14ac:dyDescent="0.3">
      <c r="A2742" s="330">
        <v>43238</v>
      </c>
      <c r="B2742" t="s">
        <v>2379</v>
      </c>
      <c r="C2742">
        <v>13865</v>
      </c>
      <c r="D2742">
        <v>757</v>
      </c>
    </row>
    <row r="2743" spans="1:4" x14ac:dyDescent="0.3">
      <c r="A2743" s="330">
        <v>43238</v>
      </c>
      <c r="B2743" t="s">
        <v>2380</v>
      </c>
      <c r="C2743">
        <v>10925</v>
      </c>
      <c r="D2743">
        <v>572</v>
      </c>
    </row>
    <row r="2744" spans="1:4" x14ac:dyDescent="0.3">
      <c r="A2744" s="330">
        <v>43238</v>
      </c>
      <c r="B2744" t="s">
        <v>2381</v>
      </c>
      <c r="C2744">
        <v>13708</v>
      </c>
      <c r="D2744">
        <v>800</v>
      </c>
    </row>
    <row r="2745" spans="1:4" x14ac:dyDescent="0.3">
      <c r="A2745" s="330">
        <v>43238</v>
      </c>
      <c r="B2745" t="s">
        <v>2382</v>
      </c>
      <c r="C2745">
        <v>12428</v>
      </c>
      <c r="D2745">
        <v>693</v>
      </c>
    </row>
    <row r="2746" spans="1:4" x14ac:dyDescent="0.3">
      <c r="A2746" s="330">
        <v>43238</v>
      </c>
      <c r="B2746" t="s">
        <v>2383</v>
      </c>
      <c r="C2746">
        <v>25295</v>
      </c>
      <c r="D2746">
        <v>1331</v>
      </c>
    </row>
    <row r="2747" spans="1:4" x14ac:dyDescent="0.3">
      <c r="A2747" s="330">
        <v>43238</v>
      </c>
      <c r="B2747" t="s">
        <v>2384</v>
      </c>
      <c r="C2747">
        <v>26005</v>
      </c>
      <c r="D2747">
        <v>1373</v>
      </c>
    </row>
    <row r="2748" spans="1:4" x14ac:dyDescent="0.3">
      <c r="A2748" s="330">
        <v>43238</v>
      </c>
      <c r="B2748" t="s">
        <v>2349</v>
      </c>
      <c r="C2748">
        <v>23390</v>
      </c>
      <c r="D2748">
        <v>1022</v>
      </c>
    </row>
    <row r="2749" spans="1:4" x14ac:dyDescent="0.3">
      <c r="A2749" s="330">
        <v>43238</v>
      </c>
      <c r="B2749" t="s">
        <v>2385</v>
      </c>
      <c r="C2749">
        <v>24400</v>
      </c>
      <c r="D2749">
        <v>1080</v>
      </c>
    </row>
    <row r="2750" spans="1:4" x14ac:dyDescent="0.3">
      <c r="A2750" s="330">
        <v>43238</v>
      </c>
      <c r="B2750" t="s">
        <v>2386</v>
      </c>
      <c r="C2750">
        <v>9040</v>
      </c>
      <c r="D2750">
        <v>433</v>
      </c>
    </row>
    <row r="2751" spans="1:4" x14ac:dyDescent="0.3">
      <c r="A2751" s="330">
        <v>43238</v>
      </c>
      <c r="B2751" t="s">
        <v>2387</v>
      </c>
      <c r="C2751">
        <v>12765</v>
      </c>
      <c r="D2751">
        <v>837</v>
      </c>
    </row>
    <row r="2752" spans="1:4" x14ac:dyDescent="0.3">
      <c r="A2752" s="330">
        <v>43238</v>
      </c>
      <c r="B2752" t="s">
        <v>2326</v>
      </c>
      <c r="C2752">
        <v>26731</v>
      </c>
      <c r="D2752">
        <v>1994</v>
      </c>
    </row>
    <row r="2753" spans="1:4" x14ac:dyDescent="0.3">
      <c r="A2753" s="330">
        <v>43238</v>
      </c>
      <c r="B2753" t="s">
        <v>2388</v>
      </c>
      <c r="C2753">
        <v>30103</v>
      </c>
      <c r="D2753">
        <v>2086</v>
      </c>
    </row>
    <row r="2754" spans="1:4" x14ac:dyDescent="0.3">
      <c r="A2754" s="330">
        <v>43238</v>
      </c>
      <c r="B2754" t="s">
        <v>2327</v>
      </c>
      <c r="C2754">
        <v>21010</v>
      </c>
      <c r="D2754">
        <v>1402</v>
      </c>
    </row>
    <row r="2755" spans="1:4" x14ac:dyDescent="0.3">
      <c r="A2755" s="330">
        <v>43238</v>
      </c>
      <c r="B2755" t="s">
        <v>2346</v>
      </c>
      <c r="C2755">
        <v>25204</v>
      </c>
      <c r="D2755">
        <v>1460</v>
      </c>
    </row>
    <row r="2756" spans="1:4" x14ac:dyDescent="0.3">
      <c r="A2756" s="330">
        <v>43238</v>
      </c>
      <c r="B2756" t="s">
        <v>2347</v>
      </c>
      <c r="C2756">
        <v>20695</v>
      </c>
      <c r="D2756">
        <v>1310</v>
      </c>
    </row>
    <row r="2757" spans="1:4" x14ac:dyDescent="0.3">
      <c r="A2757" s="330">
        <v>43238</v>
      </c>
      <c r="B2757" t="s">
        <v>2337</v>
      </c>
      <c r="C2757">
        <v>12099</v>
      </c>
      <c r="D2757">
        <v>529</v>
      </c>
    </row>
    <row r="2758" spans="1:4" x14ac:dyDescent="0.3">
      <c r="A2758" s="330">
        <v>43238</v>
      </c>
      <c r="B2758" t="s">
        <v>2389</v>
      </c>
      <c r="C2758">
        <v>3972</v>
      </c>
      <c r="D2758">
        <v>221</v>
      </c>
    </row>
    <row r="2759" spans="1:4" x14ac:dyDescent="0.3">
      <c r="A2759" s="330">
        <v>43238</v>
      </c>
      <c r="B2759" t="s">
        <v>2390</v>
      </c>
      <c r="C2759">
        <v>11296</v>
      </c>
      <c r="D2759">
        <v>417</v>
      </c>
    </row>
    <row r="2760" spans="1:4" x14ac:dyDescent="0.3">
      <c r="A2760" s="330">
        <v>43238</v>
      </c>
      <c r="B2760" t="s">
        <v>2391</v>
      </c>
      <c r="C2760">
        <v>262</v>
      </c>
      <c r="D2760">
        <v>19</v>
      </c>
    </row>
    <row r="2761" spans="1:4" x14ac:dyDescent="0.3">
      <c r="A2761" s="330">
        <v>43238</v>
      </c>
      <c r="B2761" t="s">
        <v>2392</v>
      </c>
      <c r="C2761">
        <v>11936</v>
      </c>
      <c r="D2761">
        <v>435</v>
      </c>
    </row>
    <row r="2762" spans="1:4" x14ac:dyDescent="0.3">
      <c r="A2762" s="330">
        <v>43239</v>
      </c>
      <c r="B2762" t="s">
        <v>2379</v>
      </c>
      <c r="C2762">
        <v>8585</v>
      </c>
      <c r="D2762">
        <v>238</v>
      </c>
    </row>
    <row r="2763" spans="1:4" x14ac:dyDescent="0.3">
      <c r="A2763" s="330">
        <v>43239</v>
      </c>
      <c r="B2763" t="s">
        <v>2380</v>
      </c>
      <c r="C2763">
        <v>6285</v>
      </c>
      <c r="D2763">
        <v>197</v>
      </c>
    </row>
    <row r="2764" spans="1:4" x14ac:dyDescent="0.3">
      <c r="A2764" s="330">
        <v>43239</v>
      </c>
      <c r="B2764" t="s">
        <v>2381</v>
      </c>
      <c r="C2764">
        <v>7825</v>
      </c>
      <c r="D2764">
        <v>252</v>
      </c>
    </row>
    <row r="2765" spans="1:4" x14ac:dyDescent="0.3">
      <c r="A2765" s="330">
        <v>43239</v>
      </c>
      <c r="B2765" t="s">
        <v>2382</v>
      </c>
      <c r="C2765">
        <v>6602</v>
      </c>
      <c r="D2765">
        <v>194</v>
      </c>
    </row>
    <row r="2766" spans="1:4" x14ac:dyDescent="0.3">
      <c r="A2766" s="330">
        <v>43239</v>
      </c>
      <c r="B2766" t="s">
        <v>2383</v>
      </c>
      <c r="C2766">
        <v>15114</v>
      </c>
      <c r="D2766">
        <v>422</v>
      </c>
    </row>
    <row r="2767" spans="1:4" x14ac:dyDescent="0.3">
      <c r="A2767" s="330">
        <v>43239</v>
      </c>
      <c r="B2767" t="s">
        <v>2384</v>
      </c>
      <c r="C2767">
        <v>14488</v>
      </c>
      <c r="D2767">
        <v>394</v>
      </c>
    </row>
    <row r="2768" spans="1:4" x14ac:dyDescent="0.3">
      <c r="A2768" s="330">
        <v>43239</v>
      </c>
      <c r="B2768" t="s">
        <v>2349</v>
      </c>
      <c r="C2768">
        <v>18233</v>
      </c>
      <c r="D2768">
        <v>595</v>
      </c>
    </row>
    <row r="2769" spans="1:4" x14ac:dyDescent="0.3">
      <c r="A2769" s="330">
        <v>43239</v>
      </c>
      <c r="B2769" t="s">
        <v>2385</v>
      </c>
      <c r="C2769">
        <v>14519</v>
      </c>
      <c r="D2769">
        <v>661</v>
      </c>
    </row>
    <row r="2770" spans="1:4" x14ac:dyDescent="0.3">
      <c r="A2770" s="330">
        <v>43239</v>
      </c>
      <c r="B2770" t="s">
        <v>2386</v>
      </c>
      <c r="C2770">
        <v>6630</v>
      </c>
      <c r="D2770">
        <v>153</v>
      </c>
    </row>
    <row r="2771" spans="1:4" x14ac:dyDescent="0.3">
      <c r="A2771" s="330">
        <v>43239</v>
      </c>
      <c r="B2771" t="s">
        <v>2387</v>
      </c>
      <c r="C2771">
        <v>8183</v>
      </c>
      <c r="D2771">
        <v>217</v>
      </c>
    </row>
    <row r="2772" spans="1:4" x14ac:dyDescent="0.3">
      <c r="A2772" s="330">
        <v>43239</v>
      </c>
      <c r="B2772" t="s">
        <v>2326</v>
      </c>
      <c r="C2772">
        <v>15980</v>
      </c>
      <c r="D2772">
        <v>642</v>
      </c>
    </row>
    <row r="2773" spans="1:4" x14ac:dyDescent="0.3">
      <c r="A2773" s="330">
        <v>43239</v>
      </c>
      <c r="B2773" t="s">
        <v>2388</v>
      </c>
      <c r="C2773">
        <v>16536</v>
      </c>
      <c r="D2773">
        <v>662</v>
      </c>
    </row>
    <row r="2774" spans="1:4" x14ac:dyDescent="0.3">
      <c r="A2774" s="330">
        <v>43239</v>
      </c>
      <c r="B2774" t="s">
        <v>2327</v>
      </c>
      <c r="C2774">
        <v>12040</v>
      </c>
      <c r="D2774">
        <v>557</v>
      </c>
    </row>
    <row r="2775" spans="1:4" x14ac:dyDescent="0.3">
      <c r="A2775" s="330">
        <v>43239</v>
      </c>
      <c r="B2775" t="s">
        <v>2346</v>
      </c>
      <c r="C2775">
        <v>16130</v>
      </c>
      <c r="D2775">
        <v>617</v>
      </c>
    </row>
    <row r="2776" spans="1:4" x14ac:dyDescent="0.3">
      <c r="A2776" s="330">
        <v>43239</v>
      </c>
      <c r="B2776" t="s">
        <v>2347</v>
      </c>
      <c r="C2776">
        <v>13659</v>
      </c>
      <c r="D2776">
        <v>601</v>
      </c>
    </row>
    <row r="2777" spans="1:4" x14ac:dyDescent="0.3">
      <c r="A2777" s="330">
        <v>43239</v>
      </c>
      <c r="B2777" t="s">
        <v>2337</v>
      </c>
      <c r="C2777">
        <v>5510</v>
      </c>
      <c r="D2777">
        <v>246</v>
      </c>
    </row>
    <row r="2778" spans="1:4" x14ac:dyDescent="0.3">
      <c r="A2778" s="330">
        <v>43239</v>
      </c>
      <c r="B2778" t="s">
        <v>2389</v>
      </c>
      <c r="C2778">
        <v>1918</v>
      </c>
      <c r="D2778">
        <v>69</v>
      </c>
    </row>
    <row r="2779" spans="1:4" x14ac:dyDescent="0.3">
      <c r="A2779" s="330">
        <v>43239</v>
      </c>
      <c r="B2779" t="s">
        <v>2390</v>
      </c>
      <c r="C2779">
        <v>8089</v>
      </c>
      <c r="D2779">
        <v>192</v>
      </c>
    </row>
    <row r="2780" spans="1:4" x14ac:dyDescent="0.3">
      <c r="A2780" s="330">
        <v>43239</v>
      </c>
      <c r="B2780" t="s">
        <v>2391</v>
      </c>
      <c r="C2780">
        <v>259</v>
      </c>
      <c r="D2780">
        <v>14</v>
      </c>
    </row>
    <row r="2781" spans="1:4" x14ac:dyDescent="0.3">
      <c r="A2781" s="330">
        <v>43239</v>
      </c>
      <c r="B2781" t="s">
        <v>2392</v>
      </c>
      <c r="C2781">
        <v>8733</v>
      </c>
      <c r="D2781">
        <v>181</v>
      </c>
    </row>
    <row r="2782" spans="1:4" x14ac:dyDescent="0.3">
      <c r="A2782" s="330">
        <v>43240</v>
      </c>
      <c r="B2782" t="s">
        <v>2379</v>
      </c>
      <c r="C2782">
        <v>6490</v>
      </c>
      <c r="D2782">
        <v>66</v>
      </c>
    </row>
    <row r="2783" spans="1:4" x14ac:dyDescent="0.3">
      <c r="A2783" s="330">
        <v>43240</v>
      </c>
      <c r="B2783" t="s">
        <v>2380</v>
      </c>
      <c r="C2783">
        <v>4280</v>
      </c>
      <c r="D2783">
        <v>59</v>
      </c>
    </row>
    <row r="2784" spans="1:4" x14ac:dyDescent="0.3">
      <c r="A2784" s="330">
        <v>43240</v>
      </c>
      <c r="B2784" t="s">
        <v>2381</v>
      </c>
      <c r="C2784">
        <v>5970</v>
      </c>
      <c r="D2784">
        <v>51</v>
      </c>
    </row>
    <row r="2785" spans="1:4" x14ac:dyDescent="0.3">
      <c r="A2785" s="330">
        <v>43240</v>
      </c>
      <c r="B2785" t="s">
        <v>2382</v>
      </c>
      <c r="C2785">
        <v>4867</v>
      </c>
      <c r="D2785">
        <v>60</v>
      </c>
    </row>
    <row r="2786" spans="1:4" x14ac:dyDescent="0.3">
      <c r="A2786" s="330">
        <v>43240</v>
      </c>
      <c r="B2786" t="s">
        <v>2383</v>
      </c>
      <c r="C2786">
        <v>10959</v>
      </c>
      <c r="D2786">
        <v>110</v>
      </c>
    </row>
    <row r="2787" spans="1:4" x14ac:dyDescent="0.3">
      <c r="A2787" s="330">
        <v>43240</v>
      </c>
      <c r="B2787" t="s">
        <v>2384</v>
      </c>
      <c r="C2787">
        <v>10931</v>
      </c>
      <c r="D2787">
        <v>95</v>
      </c>
    </row>
    <row r="2788" spans="1:4" x14ac:dyDescent="0.3">
      <c r="A2788" s="330">
        <v>43240</v>
      </c>
      <c r="B2788" t="s">
        <v>2349</v>
      </c>
      <c r="C2788">
        <v>16597</v>
      </c>
      <c r="D2788">
        <v>391</v>
      </c>
    </row>
    <row r="2789" spans="1:4" x14ac:dyDescent="0.3">
      <c r="A2789" s="330">
        <v>43240</v>
      </c>
      <c r="B2789" t="s">
        <v>2385</v>
      </c>
      <c r="C2789">
        <v>12547</v>
      </c>
      <c r="D2789">
        <v>450</v>
      </c>
    </row>
    <row r="2790" spans="1:4" x14ac:dyDescent="0.3">
      <c r="A2790" s="330">
        <v>43240</v>
      </c>
      <c r="B2790" t="s">
        <v>2386</v>
      </c>
      <c r="C2790">
        <v>5518</v>
      </c>
      <c r="D2790">
        <v>75</v>
      </c>
    </row>
    <row r="2791" spans="1:4" x14ac:dyDescent="0.3">
      <c r="A2791" s="330">
        <v>43240</v>
      </c>
      <c r="B2791" t="s">
        <v>2387</v>
      </c>
      <c r="C2791">
        <v>7415</v>
      </c>
      <c r="D2791">
        <v>93</v>
      </c>
    </row>
    <row r="2792" spans="1:4" x14ac:dyDescent="0.3">
      <c r="A2792" s="330">
        <v>43240</v>
      </c>
      <c r="B2792" t="s">
        <v>2326</v>
      </c>
      <c r="C2792">
        <v>13097</v>
      </c>
      <c r="D2792">
        <v>302</v>
      </c>
    </row>
    <row r="2793" spans="1:4" x14ac:dyDescent="0.3">
      <c r="A2793" s="330">
        <v>43240</v>
      </c>
      <c r="B2793" t="s">
        <v>2388</v>
      </c>
      <c r="C2793">
        <v>14192</v>
      </c>
      <c r="D2793">
        <v>304</v>
      </c>
    </row>
    <row r="2794" spans="1:4" x14ac:dyDescent="0.3">
      <c r="A2794" s="330">
        <v>43240</v>
      </c>
      <c r="B2794" t="s">
        <v>2327</v>
      </c>
      <c r="C2794">
        <v>10253</v>
      </c>
      <c r="D2794">
        <v>320</v>
      </c>
    </row>
    <row r="2795" spans="1:4" x14ac:dyDescent="0.3">
      <c r="A2795" s="330">
        <v>43240</v>
      </c>
      <c r="B2795" t="s">
        <v>2346</v>
      </c>
      <c r="C2795">
        <v>14880</v>
      </c>
      <c r="D2795">
        <v>357</v>
      </c>
    </row>
    <row r="2796" spans="1:4" x14ac:dyDescent="0.3">
      <c r="A2796" s="330">
        <v>43240</v>
      </c>
      <c r="B2796" t="s">
        <v>2347</v>
      </c>
      <c r="C2796">
        <v>12849</v>
      </c>
      <c r="D2796">
        <v>383</v>
      </c>
    </row>
    <row r="2797" spans="1:4" x14ac:dyDescent="0.3">
      <c r="A2797" s="330">
        <v>43240</v>
      </c>
      <c r="B2797" t="s">
        <v>2337</v>
      </c>
      <c r="C2797">
        <v>4746</v>
      </c>
      <c r="D2797">
        <v>180</v>
      </c>
    </row>
    <row r="2798" spans="1:4" x14ac:dyDescent="0.3">
      <c r="A2798" s="330">
        <v>43240</v>
      </c>
      <c r="B2798" t="s">
        <v>2389</v>
      </c>
      <c r="C2798">
        <v>1710</v>
      </c>
      <c r="D2798">
        <v>29</v>
      </c>
    </row>
    <row r="2799" spans="1:4" x14ac:dyDescent="0.3">
      <c r="A2799" s="330">
        <v>43240</v>
      </c>
      <c r="B2799" t="s">
        <v>2390</v>
      </c>
      <c r="C2799">
        <v>6386</v>
      </c>
      <c r="D2799">
        <v>70</v>
      </c>
    </row>
    <row r="2800" spans="1:4" x14ac:dyDescent="0.3">
      <c r="A2800" s="330">
        <v>43240</v>
      </c>
      <c r="B2800" t="s">
        <v>2391</v>
      </c>
      <c r="C2800">
        <v>186</v>
      </c>
      <c r="D2800">
        <v>5</v>
      </c>
    </row>
    <row r="2801" spans="1:4" x14ac:dyDescent="0.3">
      <c r="A2801" s="330">
        <v>43240</v>
      </c>
      <c r="B2801" t="s">
        <v>2392</v>
      </c>
      <c r="C2801">
        <v>6669</v>
      </c>
      <c r="D2801">
        <v>74</v>
      </c>
    </row>
    <row r="2802" spans="1:4" x14ac:dyDescent="0.3">
      <c r="A2802" s="330">
        <v>43241</v>
      </c>
      <c r="B2802" t="s">
        <v>2379</v>
      </c>
      <c r="C2802">
        <v>6497</v>
      </c>
      <c r="D2802">
        <v>78</v>
      </c>
    </row>
    <row r="2803" spans="1:4" x14ac:dyDescent="0.3">
      <c r="A2803" s="330">
        <v>43241</v>
      </c>
      <c r="B2803" t="s">
        <v>2380</v>
      </c>
      <c r="C2803">
        <v>4475</v>
      </c>
      <c r="D2803">
        <v>57</v>
      </c>
    </row>
    <row r="2804" spans="1:4" x14ac:dyDescent="0.3">
      <c r="A2804" s="330">
        <v>43241</v>
      </c>
      <c r="B2804" t="s">
        <v>2381</v>
      </c>
      <c r="C2804">
        <v>5994</v>
      </c>
      <c r="D2804">
        <v>73</v>
      </c>
    </row>
    <row r="2805" spans="1:4" x14ac:dyDescent="0.3">
      <c r="A2805" s="330">
        <v>43241</v>
      </c>
      <c r="B2805" t="s">
        <v>2382</v>
      </c>
      <c r="C2805">
        <v>5162</v>
      </c>
      <c r="D2805">
        <v>72</v>
      </c>
    </row>
    <row r="2806" spans="1:4" x14ac:dyDescent="0.3">
      <c r="A2806" s="330">
        <v>43241</v>
      </c>
      <c r="B2806" t="s">
        <v>2383</v>
      </c>
      <c r="C2806">
        <v>11180</v>
      </c>
      <c r="D2806">
        <v>128</v>
      </c>
    </row>
    <row r="2807" spans="1:4" x14ac:dyDescent="0.3">
      <c r="A2807" s="330">
        <v>43241</v>
      </c>
      <c r="B2807" t="s">
        <v>2384</v>
      </c>
      <c r="C2807">
        <v>11236</v>
      </c>
      <c r="D2807">
        <v>121</v>
      </c>
    </row>
    <row r="2808" spans="1:4" x14ac:dyDescent="0.3">
      <c r="A2808" s="330">
        <v>43241</v>
      </c>
      <c r="B2808" t="s">
        <v>2349</v>
      </c>
      <c r="C2808">
        <v>20165</v>
      </c>
      <c r="D2808">
        <v>400</v>
      </c>
    </row>
    <row r="2809" spans="1:4" x14ac:dyDescent="0.3">
      <c r="A2809" s="330">
        <v>43241</v>
      </c>
      <c r="B2809" t="s">
        <v>2385</v>
      </c>
      <c r="C2809">
        <v>11588</v>
      </c>
      <c r="D2809">
        <v>682</v>
      </c>
    </row>
    <row r="2810" spans="1:4" x14ac:dyDescent="0.3">
      <c r="A2810" s="330">
        <v>43241</v>
      </c>
      <c r="B2810" t="s">
        <v>2386</v>
      </c>
      <c r="C2810">
        <v>6673</v>
      </c>
      <c r="D2810">
        <v>88</v>
      </c>
    </row>
    <row r="2811" spans="1:4" x14ac:dyDescent="0.3">
      <c r="A2811" s="330">
        <v>43241</v>
      </c>
      <c r="B2811" t="s">
        <v>2387</v>
      </c>
      <c r="C2811">
        <v>9858</v>
      </c>
      <c r="D2811">
        <v>106</v>
      </c>
    </row>
    <row r="2812" spans="1:4" x14ac:dyDescent="0.3">
      <c r="A2812" s="330">
        <v>43241</v>
      </c>
      <c r="B2812" t="s">
        <v>2326</v>
      </c>
      <c r="C2812">
        <v>13533</v>
      </c>
      <c r="D2812">
        <v>345</v>
      </c>
    </row>
    <row r="2813" spans="1:4" x14ac:dyDescent="0.3">
      <c r="A2813" s="330">
        <v>43241</v>
      </c>
      <c r="B2813" t="s">
        <v>2388</v>
      </c>
      <c r="C2813">
        <v>14834</v>
      </c>
      <c r="D2813">
        <v>350</v>
      </c>
    </row>
    <row r="2814" spans="1:4" x14ac:dyDescent="0.3">
      <c r="A2814" s="330">
        <v>43241</v>
      </c>
      <c r="B2814" t="s">
        <v>2327</v>
      </c>
      <c r="C2814">
        <v>10823</v>
      </c>
      <c r="D2814">
        <v>340</v>
      </c>
    </row>
    <row r="2815" spans="1:4" x14ac:dyDescent="0.3">
      <c r="A2815" s="330">
        <v>43241</v>
      </c>
      <c r="B2815" t="s">
        <v>2346</v>
      </c>
      <c r="C2815">
        <v>16206</v>
      </c>
      <c r="D2815">
        <v>404</v>
      </c>
    </row>
    <row r="2816" spans="1:4" x14ac:dyDescent="0.3">
      <c r="A2816" s="330">
        <v>43241</v>
      </c>
      <c r="B2816" t="s">
        <v>2347</v>
      </c>
      <c r="C2816">
        <v>13819</v>
      </c>
      <c r="D2816">
        <v>422</v>
      </c>
    </row>
    <row r="2817" spans="1:4" x14ac:dyDescent="0.3">
      <c r="A2817" s="330">
        <v>43241</v>
      </c>
      <c r="B2817" t="s">
        <v>2337</v>
      </c>
      <c r="C2817">
        <v>5322</v>
      </c>
      <c r="D2817">
        <v>160</v>
      </c>
    </row>
    <row r="2818" spans="1:4" x14ac:dyDescent="0.3">
      <c r="A2818" s="330">
        <v>43241</v>
      </c>
      <c r="B2818" t="s">
        <v>2389</v>
      </c>
      <c r="C2818">
        <v>1614</v>
      </c>
      <c r="D2818">
        <v>30</v>
      </c>
    </row>
    <row r="2819" spans="1:4" x14ac:dyDescent="0.3">
      <c r="A2819" s="330">
        <v>43241</v>
      </c>
      <c r="B2819" t="s">
        <v>2390</v>
      </c>
      <c r="C2819">
        <v>6048</v>
      </c>
      <c r="D2819">
        <v>69</v>
      </c>
    </row>
    <row r="2820" spans="1:4" x14ac:dyDescent="0.3">
      <c r="A2820" s="330">
        <v>43241</v>
      </c>
      <c r="B2820" t="s">
        <v>2391</v>
      </c>
      <c r="C2820">
        <v>202</v>
      </c>
      <c r="D2820">
        <v>3</v>
      </c>
    </row>
    <row r="2821" spans="1:4" x14ac:dyDescent="0.3">
      <c r="A2821" s="330">
        <v>43241</v>
      </c>
      <c r="B2821" t="s">
        <v>2392</v>
      </c>
      <c r="C2821">
        <v>7255</v>
      </c>
      <c r="D2821">
        <v>83</v>
      </c>
    </row>
    <row r="2822" spans="1:4" x14ac:dyDescent="0.3">
      <c r="A2822" s="330">
        <v>43242</v>
      </c>
      <c r="B2822" t="s">
        <v>2379</v>
      </c>
      <c r="C2822">
        <v>14257</v>
      </c>
      <c r="D2822">
        <v>831</v>
      </c>
    </row>
    <row r="2823" spans="1:4" x14ac:dyDescent="0.3">
      <c r="A2823" s="330">
        <v>43242</v>
      </c>
      <c r="B2823" t="s">
        <v>2380</v>
      </c>
      <c r="C2823">
        <v>10869</v>
      </c>
      <c r="D2823">
        <v>582</v>
      </c>
    </row>
    <row r="2824" spans="1:4" x14ac:dyDescent="0.3">
      <c r="A2824" s="330">
        <v>43242</v>
      </c>
      <c r="B2824" t="s">
        <v>2381</v>
      </c>
      <c r="C2824">
        <v>12503</v>
      </c>
      <c r="D2824">
        <v>726</v>
      </c>
    </row>
    <row r="2825" spans="1:4" x14ac:dyDescent="0.3">
      <c r="A2825" s="330">
        <v>43242</v>
      </c>
      <c r="B2825" t="s">
        <v>2382</v>
      </c>
      <c r="C2825">
        <v>11267</v>
      </c>
      <c r="D2825">
        <v>560</v>
      </c>
    </row>
    <row r="2826" spans="1:4" x14ac:dyDescent="0.3">
      <c r="A2826" s="330">
        <v>43242</v>
      </c>
      <c r="B2826" t="s">
        <v>2383</v>
      </c>
      <c r="C2826">
        <v>25551</v>
      </c>
      <c r="D2826">
        <v>1425</v>
      </c>
    </row>
    <row r="2827" spans="1:4" x14ac:dyDescent="0.3">
      <c r="A2827" s="330">
        <v>43242</v>
      </c>
      <c r="B2827" t="s">
        <v>2384</v>
      </c>
      <c r="C2827">
        <v>23607</v>
      </c>
      <c r="D2827">
        <v>1169</v>
      </c>
    </row>
    <row r="2828" spans="1:4" x14ac:dyDescent="0.3">
      <c r="A2828" s="330">
        <v>43242</v>
      </c>
      <c r="B2828" t="s">
        <v>2349</v>
      </c>
      <c r="C2828">
        <v>26526</v>
      </c>
      <c r="D2828">
        <v>1029</v>
      </c>
    </row>
    <row r="2829" spans="1:4" x14ac:dyDescent="0.3">
      <c r="A2829" s="330">
        <v>43242</v>
      </c>
      <c r="B2829" t="s">
        <v>2385</v>
      </c>
      <c r="C2829">
        <v>17315</v>
      </c>
      <c r="D2829">
        <v>1054</v>
      </c>
    </row>
    <row r="2830" spans="1:4" x14ac:dyDescent="0.3">
      <c r="A2830" s="330">
        <v>43242</v>
      </c>
      <c r="B2830" t="s">
        <v>2386</v>
      </c>
      <c r="C2830">
        <v>9361</v>
      </c>
      <c r="D2830">
        <v>392</v>
      </c>
    </row>
    <row r="2831" spans="1:4" x14ac:dyDescent="0.3">
      <c r="A2831" s="330">
        <v>43242</v>
      </c>
      <c r="B2831" t="s">
        <v>2387</v>
      </c>
      <c r="C2831">
        <v>15308</v>
      </c>
      <c r="D2831">
        <v>890</v>
      </c>
    </row>
    <row r="2832" spans="1:4" x14ac:dyDescent="0.3">
      <c r="A2832" s="330">
        <v>43242</v>
      </c>
      <c r="B2832" t="s">
        <v>2326</v>
      </c>
      <c r="C2832">
        <v>26155</v>
      </c>
      <c r="D2832">
        <v>1986</v>
      </c>
    </row>
    <row r="2833" spans="1:4" x14ac:dyDescent="0.3">
      <c r="A2833" s="330">
        <v>43242</v>
      </c>
      <c r="B2833" t="s">
        <v>2388</v>
      </c>
      <c r="C2833">
        <v>28037</v>
      </c>
      <c r="D2833">
        <v>2016</v>
      </c>
    </row>
    <row r="2834" spans="1:4" x14ac:dyDescent="0.3">
      <c r="A2834" s="330">
        <v>43242</v>
      </c>
      <c r="B2834" t="s">
        <v>2327</v>
      </c>
      <c r="C2834">
        <v>15804</v>
      </c>
      <c r="D2834">
        <v>1226</v>
      </c>
    </row>
    <row r="2835" spans="1:4" x14ac:dyDescent="0.3">
      <c r="A2835" s="330">
        <v>43242</v>
      </c>
      <c r="B2835" t="s">
        <v>2346</v>
      </c>
      <c r="C2835">
        <v>25015</v>
      </c>
      <c r="D2835">
        <v>1529</v>
      </c>
    </row>
    <row r="2836" spans="1:4" x14ac:dyDescent="0.3">
      <c r="A2836" s="330">
        <v>43242</v>
      </c>
      <c r="B2836" t="s">
        <v>2347</v>
      </c>
      <c r="C2836">
        <v>20102</v>
      </c>
      <c r="D2836">
        <v>1281</v>
      </c>
    </row>
    <row r="2837" spans="1:4" x14ac:dyDescent="0.3">
      <c r="A2837" s="330">
        <v>43242</v>
      </c>
      <c r="B2837" t="s">
        <v>2337</v>
      </c>
      <c r="C2837">
        <v>8255</v>
      </c>
      <c r="D2837">
        <v>433</v>
      </c>
    </row>
    <row r="2838" spans="1:4" x14ac:dyDescent="0.3">
      <c r="A2838" s="330">
        <v>43242</v>
      </c>
      <c r="B2838" t="s">
        <v>2389</v>
      </c>
      <c r="C2838">
        <v>3988</v>
      </c>
      <c r="D2838">
        <v>199</v>
      </c>
    </row>
    <row r="2839" spans="1:4" x14ac:dyDescent="0.3">
      <c r="A2839" s="330">
        <v>43242</v>
      </c>
      <c r="B2839" t="s">
        <v>2390</v>
      </c>
      <c r="C2839">
        <v>10398</v>
      </c>
      <c r="D2839">
        <v>409</v>
      </c>
    </row>
    <row r="2840" spans="1:4" x14ac:dyDescent="0.3">
      <c r="A2840" s="330">
        <v>43242</v>
      </c>
      <c r="B2840" t="s">
        <v>2391</v>
      </c>
      <c r="C2840">
        <v>263</v>
      </c>
      <c r="D2840">
        <v>22</v>
      </c>
    </row>
    <row r="2841" spans="1:4" x14ac:dyDescent="0.3">
      <c r="A2841" s="330">
        <v>43242</v>
      </c>
      <c r="B2841" t="s">
        <v>2392</v>
      </c>
      <c r="C2841">
        <v>11920</v>
      </c>
      <c r="D2841">
        <v>424</v>
      </c>
    </row>
    <row r="2842" spans="1:4" x14ac:dyDescent="0.3">
      <c r="A2842" s="330">
        <v>43243</v>
      </c>
      <c r="B2842" t="s">
        <v>2379</v>
      </c>
      <c r="C2842">
        <v>14293</v>
      </c>
      <c r="D2842">
        <v>864</v>
      </c>
    </row>
    <row r="2843" spans="1:4" x14ac:dyDescent="0.3">
      <c r="A2843" s="330">
        <v>43243</v>
      </c>
      <c r="B2843" t="s">
        <v>2380</v>
      </c>
      <c r="C2843">
        <v>10825</v>
      </c>
      <c r="D2843">
        <v>623</v>
      </c>
    </row>
    <row r="2844" spans="1:4" x14ac:dyDescent="0.3">
      <c r="A2844" s="330">
        <v>43243</v>
      </c>
      <c r="B2844" t="s">
        <v>2381</v>
      </c>
      <c r="C2844">
        <v>13040</v>
      </c>
      <c r="D2844">
        <v>877</v>
      </c>
    </row>
    <row r="2845" spans="1:4" x14ac:dyDescent="0.3">
      <c r="A2845" s="330">
        <v>43243</v>
      </c>
      <c r="B2845" t="s">
        <v>2382</v>
      </c>
      <c r="C2845">
        <v>11563</v>
      </c>
      <c r="D2845">
        <v>716</v>
      </c>
    </row>
    <row r="2846" spans="1:4" x14ac:dyDescent="0.3">
      <c r="A2846" s="330">
        <v>43243</v>
      </c>
      <c r="B2846" t="s">
        <v>2383</v>
      </c>
      <c r="C2846">
        <v>25558</v>
      </c>
      <c r="D2846">
        <v>1479</v>
      </c>
    </row>
    <row r="2847" spans="1:4" x14ac:dyDescent="0.3">
      <c r="A2847" s="330">
        <v>43243</v>
      </c>
      <c r="B2847" t="s">
        <v>2384</v>
      </c>
      <c r="C2847">
        <v>24475</v>
      </c>
      <c r="D2847">
        <v>1489</v>
      </c>
    </row>
    <row r="2848" spans="1:4" x14ac:dyDescent="0.3">
      <c r="A2848" s="330">
        <v>43243</v>
      </c>
      <c r="B2848" t="s">
        <v>2349</v>
      </c>
      <c r="C2848">
        <v>23036</v>
      </c>
      <c r="D2848">
        <v>1106</v>
      </c>
    </row>
    <row r="2849" spans="1:4" x14ac:dyDescent="0.3">
      <c r="A2849" s="330">
        <v>43243</v>
      </c>
      <c r="B2849" t="s">
        <v>2385</v>
      </c>
      <c r="C2849">
        <v>23472</v>
      </c>
      <c r="D2849">
        <v>1071</v>
      </c>
    </row>
    <row r="2850" spans="1:4" x14ac:dyDescent="0.3">
      <c r="A2850" s="330">
        <v>43243</v>
      </c>
      <c r="B2850" t="s">
        <v>2386</v>
      </c>
      <c r="C2850">
        <v>10144</v>
      </c>
      <c r="D2850">
        <v>437</v>
      </c>
    </row>
    <row r="2851" spans="1:4" x14ac:dyDescent="0.3">
      <c r="A2851" s="330">
        <v>43243</v>
      </c>
      <c r="B2851" t="s">
        <v>2387</v>
      </c>
      <c r="C2851">
        <v>12326</v>
      </c>
      <c r="D2851">
        <v>897</v>
      </c>
    </row>
    <row r="2852" spans="1:4" x14ac:dyDescent="0.3">
      <c r="A2852" s="330">
        <v>43243</v>
      </c>
      <c r="B2852" t="s">
        <v>2326</v>
      </c>
      <c r="C2852">
        <v>26306</v>
      </c>
      <c r="D2852">
        <v>2077</v>
      </c>
    </row>
    <row r="2853" spans="1:4" x14ac:dyDescent="0.3">
      <c r="A2853" s="330">
        <v>43243</v>
      </c>
      <c r="B2853" t="s">
        <v>2388</v>
      </c>
      <c r="C2853">
        <v>28686</v>
      </c>
      <c r="D2853">
        <v>2119</v>
      </c>
    </row>
    <row r="2854" spans="1:4" x14ac:dyDescent="0.3">
      <c r="A2854" s="330">
        <v>43243</v>
      </c>
      <c r="B2854" t="s">
        <v>2327</v>
      </c>
      <c r="C2854">
        <v>18736</v>
      </c>
      <c r="D2854">
        <v>1345</v>
      </c>
    </row>
    <row r="2855" spans="1:4" x14ac:dyDescent="0.3">
      <c r="A2855" s="330">
        <v>43243</v>
      </c>
      <c r="B2855" t="s">
        <v>2346</v>
      </c>
      <c r="C2855">
        <v>24898</v>
      </c>
      <c r="D2855">
        <v>1593</v>
      </c>
    </row>
    <row r="2856" spans="1:4" x14ac:dyDescent="0.3">
      <c r="A2856" s="330">
        <v>43243</v>
      </c>
      <c r="B2856" t="s">
        <v>2347</v>
      </c>
      <c r="C2856">
        <v>20214</v>
      </c>
      <c r="D2856">
        <v>1432</v>
      </c>
    </row>
    <row r="2857" spans="1:4" x14ac:dyDescent="0.3">
      <c r="A2857" s="330">
        <v>43243</v>
      </c>
      <c r="B2857" t="s">
        <v>2337</v>
      </c>
      <c r="C2857">
        <v>10385</v>
      </c>
      <c r="D2857">
        <v>468</v>
      </c>
    </row>
    <row r="2858" spans="1:4" x14ac:dyDescent="0.3">
      <c r="A2858" s="330">
        <v>43243</v>
      </c>
      <c r="B2858" t="s">
        <v>2389</v>
      </c>
      <c r="C2858">
        <v>3975</v>
      </c>
      <c r="D2858">
        <v>208</v>
      </c>
    </row>
    <row r="2859" spans="1:4" x14ac:dyDescent="0.3">
      <c r="A2859" s="330">
        <v>43243</v>
      </c>
      <c r="B2859" t="s">
        <v>2390</v>
      </c>
      <c r="C2859">
        <v>10800</v>
      </c>
      <c r="D2859">
        <v>463</v>
      </c>
    </row>
    <row r="2860" spans="1:4" x14ac:dyDescent="0.3">
      <c r="A2860" s="330">
        <v>43243</v>
      </c>
      <c r="B2860" t="s">
        <v>2391</v>
      </c>
      <c r="C2860">
        <v>234</v>
      </c>
      <c r="D2860">
        <v>43</v>
      </c>
    </row>
    <row r="2861" spans="1:4" x14ac:dyDescent="0.3">
      <c r="A2861" s="330">
        <v>43243</v>
      </c>
      <c r="B2861" t="s">
        <v>2392</v>
      </c>
      <c r="C2861">
        <v>11717</v>
      </c>
      <c r="D2861">
        <v>452</v>
      </c>
    </row>
    <row r="2862" spans="1:4" x14ac:dyDescent="0.3">
      <c r="A2862" s="330">
        <v>43244</v>
      </c>
      <c r="B2862" t="s">
        <v>2379</v>
      </c>
      <c r="C2862">
        <v>14234</v>
      </c>
      <c r="D2862">
        <v>865</v>
      </c>
    </row>
    <row r="2863" spans="1:4" x14ac:dyDescent="0.3">
      <c r="A2863" s="330">
        <v>43244</v>
      </c>
      <c r="B2863" t="s">
        <v>2380</v>
      </c>
      <c r="C2863">
        <v>11114</v>
      </c>
      <c r="D2863">
        <v>579</v>
      </c>
    </row>
    <row r="2864" spans="1:4" x14ac:dyDescent="0.3">
      <c r="A2864" s="330">
        <v>43244</v>
      </c>
      <c r="B2864" t="s">
        <v>2381</v>
      </c>
      <c r="C2864">
        <v>14057</v>
      </c>
      <c r="D2864">
        <v>877</v>
      </c>
    </row>
    <row r="2865" spans="1:4" x14ac:dyDescent="0.3">
      <c r="A2865" s="330">
        <v>43244</v>
      </c>
      <c r="B2865" t="s">
        <v>2382</v>
      </c>
      <c r="C2865">
        <v>12065</v>
      </c>
      <c r="D2865">
        <v>636</v>
      </c>
    </row>
    <row r="2866" spans="1:4" x14ac:dyDescent="0.3">
      <c r="A2866" s="330">
        <v>43244</v>
      </c>
      <c r="B2866" t="s">
        <v>2383</v>
      </c>
      <c r="C2866">
        <v>25477</v>
      </c>
      <c r="D2866">
        <v>1440</v>
      </c>
    </row>
    <row r="2867" spans="1:4" x14ac:dyDescent="0.3">
      <c r="A2867" s="330">
        <v>43244</v>
      </c>
      <c r="B2867" t="s">
        <v>2384</v>
      </c>
      <c r="C2867">
        <v>25837</v>
      </c>
      <c r="D2867">
        <v>1331</v>
      </c>
    </row>
    <row r="2868" spans="1:4" x14ac:dyDescent="0.3">
      <c r="A2868" s="330">
        <v>43244</v>
      </c>
      <c r="B2868" t="s">
        <v>2349</v>
      </c>
      <c r="C2868">
        <v>23042</v>
      </c>
      <c r="D2868">
        <v>1005</v>
      </c>
    </row>
    <row r="2869" spans="1:4" x14ac:dyDescent="0.3">
      <c r="A2869" s="330">
        <v>43244</v>
      </c>
      <c r="B2869" t="s">
        <v>2385</v>
      </c>
      <c r="C2869">
        <v>24643</v>
      </c>
      <c r="D2869">
        <v>1042</v>
      </c>
    </row>
    <row r="2870" spans="1:4" x14ac:dyDescent="0.3">
      <c r="A2870" s="330">
        <v>43244</v>
      </c>
      <c r="B2870" t="s">
        <v>2386</v>
      </c>
      <c r="C2870">
        <v>10551</v>
      </c>
      <c r="D2870">
        <v>471</v>
      </c>
    </row>
    <row r="2871" spans="1:4" x14ac:dyDescent="0.3">
      <c r="A2871" s="330">
        <v>43244</v>
      </c>
      <c r="B2871" t="s">
        <v>2387</v>
      </c>
      <c r="C2871">
        <v>12334</v>
      </c>
      <c r="D2871">
        <v>859</v>
      </c>
    </row>
    <row r="2872" spans="1:4" x14ac:dyDescent="0.3">
      <c r="A2872" s="330">
        <v>43244</v>
      </c>
      <c r="B2872" t="s">
        <v>2326</v>
      </c>
      <c r="C2872">
        <v>26618</v>
      </c>
      <c r="D2872">
        <v>2064</v>
      </c>
    </row>
    <row r="2873" spans="1:4" x14ac:dyDescent="0.3">
      <c r="A2873" s="330">
        <v>43244</v>
      </c>
      <c r="B2873" t="s">
        <v>2388</v>
      </c>
      <c r="C2873">
        <v>29805</v>
      </c>
      <c r="D2873">
        <v>2108</v>
      </c>
    </row>
    <row r="2874" spans="1:4" x14ac:dyDescent="0.3">
      <c r="A2874" s="330">
        <v>43244</v>
      </c>
      <c r="B2874" t="s">
        <v>2327</v>
      </c>
      <c r="C2874">
        <v>19524</v>
      </c>
      <c r="D2874">
        <v>1411</v>
      </c>
    </row>
    <row r="2875" spans="1:4" x14ac:dyDescent="0.3">
      <c r="A2875" s="330">
        <v>43244</v>
      </c>
      <c r="B2875" t="s">
        <v>2346</v>
      </c>
      <c r="C2875">
        <v>24839</v>
      </c>
      <c r="D2875">
        <v>1525</v>
      </c>
    </row>
    <row r="2876" spans="1:4" x14ac:dyDescent="0.3">
      <c r="A2876" s="330">
        <v>43244</v>
      </c>
      <c r="B2876" t="s">
        <v>2347</v>
      </c>
      <c r="C2876">
        <v>20405</v>
      </c>
      <c r="D2876">
        <v>1345</v>
      </c>
    </row>
    <row r="2877" spans="1:4" x14ac:dyDescent="0.3">
      <c r="A2877" s="330">
        <v>43244</v>
      </c>
      <c r="B2877" t="s">
        <v>2337</v>
      </c>
      <c r="C2877">
        <v>11197</v>
      </c>
      <c r="D2877">
        <v>448</v>
      </c>
    </row>
    <row r="2878" spans="1:4" x14ac:dyDescent="0.3">
      <c r="A2878" s="330">
        <v>43244</v>
      </c>
      <c r="B2878" t="s">
        <v>2389</v>
      </c>
      <c r="C2878">
        <v>4084</v>
      </c>
      <c r="D2878">
        <v>239</v>
      </c>
    </row>
    <row r="2879" spans="1:4" x14ac:dyDescent="0.3">
      <c r="A2879" s="330">
        <v>43244</v>
      </c>
      <c r="B2879" t="s">
        <v>2390</v>
      </c>
      <c r="C2879">
        <v>10862</v>
      </c>
      <c r="D2879">
        <v>374</v>
      </c>
    </row>
    <row r="2880" spans="1:4" x14ac:dyDescent="0.3">
      <c r="A2880" s="330">
        <v>43244</v>
      </c>
      <c r="B2880" t="s">
        <v>2391</v>
      </c>
      <c r="C2880">
        <v>209</v>
      </c>
      <c r="D2880">
        <v>22</v>
      </c>
    </row>
    <row r="2881" spans="1:4" x14ac:dyDescent="0.3">
      <c r="A2881" s="330">
        <v>43244</v>
      </c>
      <c r="B2881" t="s">
        <v>2392</v>
      </c>
      <c r="C2881">
        <v>12368</v>
      </c>
      <c r="D2881">
        <v>462</v>
      </c>
    </row>
    <row r="2882" spans="1:4" x14ac:dyDescent="0.3">
      <c r="A2882" s="330">
        <v>43245</v>
      </c>
      <c r="B2882" t="s">
        <v>2379</v>
      </c>
      <c r="C2882">
        <v>-1</v>
      </c>
      <c r="D2882">
        <v>-1</v>
      </c>
    </row>
    <row r="2883" spans="1:4" x14ac:dyDescent="0.3">
      <c r="A2883" s="330">
        <v>43245</v>
      </c>
      <c r="B2883" t="s">
        <v>2380</v>
      </c>
      <c r="C2883">
        <v>-1</v>
      </c>
      <c r="D2883">
        <v>-1</v>
      </c>
    </row>
    <row r="2884" spans="1:4" x14ac:dyDescent="0.3">
      <c r="A2884" s="330">
        <v>43245</v>
      </c>
      <c r="B2884" t="s">
        <v>2381</v>
      </c>
      <c r="C2884">
        <v>-1</v>
      </c>
      <c r="D2884">
        <v>-1</v>
      </c>
    </row>
    <row r="2885" spans="1:4" x14ac:dyDescent="0.3">
      <c r="A2885" s="330">
        <v>43245</v>
      </c>
      <c r="B2885" t="s">
        <v>2382</v>
      </c>
      <c r="C2885">
        <v>-1</v>
      </c>
      <c r="D2885">
        <v>-1</v>
      </c>
    </row>
    <row r="2886" spans="1:4" x14ac:dyDescent="0.3">
      <c r="A2886" s="330">
        <v>43245</v>
      </c>
      <c r="B2886" t="s">
        <v>2383</v>
      </c>
      <c r="C2886">
        <v>25122</v>
      </c>
      <c r="D2886">
        <v>1251</v>
      </c>
    </row>
    <row r="2887" spans="1:4" x14ac:dyDescent="0.3">
      <c r="A2887" s="330">
        <v>43245</v>
      </c>
      <c r="B2887" t="s">
        <v>2384</v>
      </c>
      <c r="C2887">
        <v>25322</v>
      </c>
      <c r="D2887">
        <v>1285</v>
      </c>
    </row>
    <row r="2888" spans="1:4" x14ac:dyDescent="0.3">
      <c r="A2888" s="330">
        <v>43245</v>
      </c>
      <c r="B2888" t="s">
        <v>2349</v>
      </c>
      <c r="C2888">
        <v>21907</v>
      </c>
      <c r="D2888">
        <v>944</v>
      </c>
    </row>
    <row r="2889" spans="1:4" x14ac:dyDescent="0.3">
      <c r="A2889" s="330">
        <v>43245</v>
      </c>
      <c r="B2889" t="s">
        <v>2385</v>
      </c>
      <c r="C2889">
        <v>24266</v>
      </c>
      <c r="D2889">
        <v>1035</v>
      </c>
    </row>
    <row r="2890" spans="1:4" x14ac:dyDescent="0.3">
      <c r="A2890" s="330">
        <v>43245</v>
      </c>
      <c r="B2890" t="s">
        <v>2386</v>
      </c>
      <c r="C2890">
        <v>10238</v>
      </c>
      <c r="D2890">
        <v>466</v>
      </c>
    </row>
    <row r="2891" spans="1:4" x14ac:dyDescent="0.3">
      <c r="A2891" s="330">
        <v>43245</v>
      </c>
      <c r="B2891" t="s">
        <v>2387</v>
      </c>
      <c r="C2891">
        <v>11635</v>
      </c>
      <c r="D2891">
        <v>777</v>
      </c>
    </row>
    <row r="2892" spans="1:4" x14ac:dyDescent="0.3">
      <c r="A2892" s="330">
        <v>43245</v>
      </c>
      <c r="B2892" t="s">
        <v>2326</v>
      </c>
      <c r="C2892">
        <v>35042</v>
      </c>
      <c r="D2892">
        <v>3139</v>
      </c>
    </row>
    <row r="2893" spans="1:4" x14ac:dyDescent="0.3">
      <c r="A2893" s="330">
        <v>43245</v>
      </c>
      <c r="B2893" t="s">
        <v>2388</v>
      </c>
      <c r="C2893">
        <v>28851</v>
      </c>
      <c r="D2893">
        <v>2450</v>
      </c>
    </row>
    <row r="2894" spans="1:4" x14ac:dyDescent="0.3">
      <c r="A2894" s="330">
        <v>43245</v>
      </c>
      <c r="B2894" t="s">
        <v>2327</v>
      </c>
      <c r="C2894">
        <v>21540</v>
      </c>
      <c r="D2894">
        <v>1984</v>
      </c>
    </row>
    <row r="2895" spans="1:4" x14ac:dyDescent="0.3">
      <c r="A2895" s="330">
        <v>43245</v>
      </c>
      <c r="B2895" t="s">
        <v>2346</v>
      </c>
      <c r="C2895">
        <v>24133</v>
      </c>
      <c r="D2895">
        <v>1609</v>
      </c>
    </row>
    <row r="2896" spans="1:4" x14ac:dyDescent="0.3">
      <c r="A2896" s="330">
        <v>43245</v>
      </c>
      <c r="B2896" t="s">
        <v>2347</v>
      </c>
      <c r="C2896">
        <v>19448</v>
      </c>
      <c r="D2896">
        <v>1426</v>
      </c>
    </row>
    <row r="2897" spans="1:4" x14ac:dyDescent="0.3">
      <c r="A2897" s="330">
        <v>43245</v>
      </c>
      <c r="B2897" t="s">
        <v>2337</v>
      </c>
      <c r="C2897">
        <v>11502</v>
      </c>
      <c r="D2897">
        <v>573</v>
      </c>
    </row>
    <row r="2898" spans="1:4" x14ac:dyDescent="0.3">
      <c r="A2898" s="330">
        <v>43245</v>
      </c>
      <c r="B2898" t="s">
        <v>2389</v>
      </c>
      <c r="C2898">
        <v>3977</v>
      </c>
      <c r="D2898">
        <v>209</v>
      </c>
    </row>
    <row r="2899" spans="1:4" x14ac:dyDescent="0.3">
      <c r="A2899" s="330">
        <v>43245</v>
      </c>
      <c r="B2899" t="s">
        <v>2390</v>
      </c>
      <c r="C2899">
        <v>11365</v>
      </c>
      <c r="D2899">
        <v>390</v>
      </c>
    </row>
    <row r="2900" spans="1:4" x14ac:dyDescent="0.3">
      <c r="A2900" s="330">
        <v>43245</v>
      </c>
      <c r="B2900" t="s">
        <v>2391</v>
      </c>
      <c r="C2900">
        <v>226</v>
      </c>
      <c r="D2900">
        <v>18</v>
      </c>
    </row>
    <row r="2901" spans="1:4" x14ac:dyDescent="0.3">
      <c r="A2901" s="330">
        <v>43245</v>
      </c>
      <c r="B2901" t="s">
        <v>2392</v>
      </c>
      <c r="C2901">
        <v>12083</v>
      </c>
      <c r="D2901">
        <v>401</v>
      </c>
    </row>
    <row r="2902" spans="1:4" x14ac:dyDescent="0.3">
      <c r="A2902" s="330">
        <v>43246</v>
      </c>
      <c r="B2902" t="s">
        <v>2379</v>
      </c>
      <c r="C2902">
        <v>-1</v>
      </c>
      <c r="D2902">
        <v>-1</v>
      </c>
    </row>
    <row r="2903" spans="1:4" x14ac:dyDescent="0.3">
      <c r="A2903" s="330">
        <v>43246</v>
      </c>
      <c r="B2903" t="s">
        <v>2380</v>
      </c>
      <c r="C2903">
        <v>-1</v>
      </c>
      <c r="D2903">
        <v>-1</v>
      </c>
    </row>
    <row r="2904" spans="1:4" x14ac:dyDescent="0.3">
      <c r="A2904" s="330">
        <v>43246</v>
      </c>
      <c r="B2904" t="s">
        <v>2381</v>
      </c>
      <c r="C2904">
        <v>-1</v>
      </c>
      <c r="D2904">
        <v>-1</v>
      </c>
    </row>
    <row r="2905" spans="1:4" x14ac:dyDescent="0.3">
      <c r="A2905" s="330">
        <v>43246</v>
      </c>
      <c r="B2905" t="s">
        <v>2382</v>
      </c>
      <c r="C2905">
        <v>-1</v>
      </c>
      <c r="D2905">
        <v>-1</v>
      </c>
    </row>
    <row r="2906" spans="1:4" x14ac:dyDescent="0.3">
      <c r="A2906" s="330">
        <v>43246</v>
      </c>
      <c r="B2906" t="s">
        <v>2383</v>
      </c>
      <c r="C2906">
        <v>16248</v>
      </c>
      <c r="D2906">
        <v>443</v>
      </c>
    </row>
    <row r="2907" spans="1:4" x14ac:dyDescent="0.3">
      <c r="A2907" s="330">
        <v>43246</v>
      </c>
      <c r="B2907" t="s">
        <v>2384</v>
      </c>
      <c r="C2907">
        <v>15892</v>
      </c>
      <c r="D2907">
        <v>409</v>
      </c>
    </row>
    <row r="2908" spans="1:4" x14ac:dyDescent="0.3">
      <c r="A2908" s="330">
        <v>43246</v>
      </c>
      <c r="B2908" t="s">
        <v>2349</v>
      </c>
      <c r="C2908">
        <v>17386</v>
      </c>
      <c r="D2908">
        <v>524</v>
      </c>
    </row>
    <row r="2909" spans="1:4" x14ac:dyDescent="0.3">
      <c r="A2909" s="330">
        <v>43246</v>
      </c>
      <c r="B2909" t="s">
        <v>2385</v>
      </c>
      <c r="C2909">
        <v>17226</v>
      </c>
      <c r="D2909">
        <v>524</v>
      </c>
    </row>
    <row r="2910" spans="1:4" x14ac:dyDescent="0.3">
      <c r="A2910" s="330">
        <v>43246</v>
      </c>
      <c r="B2910" t="s">
        <v>2386</v>
      </c>
      <c r="C2910">
        <v>8169</v>
      </c>
      <c r="D2910">
        <v>211</v>
      </c>
    </row>
    <row r="2911" spans="1:4" x14ac:dyDescent="0.3">
      <c r="A2911" s="330">
        <v>43246</v>
      </c>
      <c r="B2911" t="s">
        <v>2387</v>
      </c>
      <c r="C2911">
        <v>8253</v>
      </c>
      <c r="D2911">
        <v>371</v>
      </c>
    </row>
    <row r="2912" spans="1:4" x14ac:dyDescent="0.3">
      <c r="A2912" s="330">
        <v>43246</v>
      </c>
      <c r="B2912" t="s">
        <v>2326</v>
      </c>
      <c r="C2912">
        <v>17250</v>
      </c>
      <c r="D2912">
        <v>707</v>
      </c>
    </row>
    <row r="2913" spans="1:4" x14ac:dyDescent="0.3">
      <c r="A2913" s="330">
        <v>43246</v>
      </c>
      <c r="B2913" t="s">
        <v>2388</v>
      </c>
      <c r="C2913">
        <v>17520</v>
      </c>
      <c r="D2913">
        <v>760</v>
      </c>
    </row>
    <row r="2914" spans="1:4" x14ac:dyDescent="0.3">
      <c r="A2914" s="330">
        <v>43246</v>
      </c>
      <c r="B2914" t="s">
        <v>2327</v>
      </c>
      <c r="C2914">
        <v>12471</v>
      </c>
      <c r="D2914">
        <v>583</v>
      </c>
    </row>
    <row r="2915" spans="1:4" x14ac:dyDescent="0.3">
      <c r="A2915" s="330">
        <v>43246</v>
      </c>
      <c r="B2915" t="s">
        <v>2346</v>
      </c>
      <c r="C2915">
        <v>15932</v>
      </c>
      <c r="D2915">
        <v>704</v>
      </c>
    </row>
    <row r="2916" spans="1:4" x14ac:dyDescent="0.3">
      <c r="A2916" s="330">
        <v>43246</v>
      </c>
      <c r="B2916" t="s">
        <v>2347</v>
      </c>
      <c r="C2916">
        <v>13290</v>
      </c>
      <c r="D2916">
        <v>661</v>
      </c>
    </row>
    <row r="2917" spans="1:4" x14ac:dyDescent="0.3">
      <c r="A2917" s="330">
        <v>43246</v>
      </c>
      <c r="B2917" t="s">
        <v>2337</v>
      </c>
      <c r="C2917">
        <v>5986</v>
      </c>
      <c r="D2917">
        <v>283</v>
      </c>
    </row>
    <row r="2918" spans="1:4" x14ac:dyDescent="0.3">
      <c r="A2918" s="330">
        <v>43246</v>
      </c>
      <c r="B2918" t="s">
        <v>2389</v>
      </c>
      <c r="C2918">
        <v>2157</v>
      </c>
      <c r="D2918">
        <v>92</v>
      </c>
    </row>
    <row r="2919" spans="1:4" x14ac:dyDescent="0.3">
      <c r="A2919" s="330">
        <v>43246</v>
      </c>
      <c r="B2919" t="s">
        <v>2390</v>
      </c>
      <c r="C2919">
        <v>8262</v>
      </c>
      <c r="D2919">
        <v>181</v>
      </c>
    </row>
    <row r="2920" spans="1:4" x14ac:dyDescent="0.3">
      <c r="A2920" s="330">
        <v>43246</v>
      </c>
      <c r="B2920" t="s">
        <v>2391</v>
      </c>
      <c r="C2920">
        <v>240</v>
      </c>
      <c r="D2920">
        <v>21</v>
      </c>
    </row>
    <row r="2921" spans="1:4" x14ac:dyDescent="0.3">
      <c r="A2921" s="330">
        <v>43246</v>
      </c>
      <c r="B2921" t="s">
        <v>2392</v>
      </c>
      <c r="C2921">
        <v>8960</v>
      </c>
      <c r="D2921">
        <v>195</v>
      </c>
    </row>
    <row r="2922" spans="1:4" x14ac:dyDescent="0.3">
      <c r="A2922" s="330">
        <v>43247</v>
      </c>
      <c r="B2922" t="s">
        <v>2379</v>
      </c>
      <c r="C2922">
        <v>-1</v>
      </c>
      <c r="D2922">
        <v>-1</v>
      </c>
    </row>
    <row r="2923" spans="1:4" x14ac:dyDescent="0.3">
      <c r="A2923" s="330">
        <v>43247</v>
      </c>
      <c r="B2923" t="s">
        <v>2380</v>
      </c>
      <c r="C2923">
        <v>-1</v>
      </c>
      <c r="D2923">
        <v>-1</v>
      </c>
    </row>
    <row r="2924" spans="1:4" x14ac:dyDescent="0.3">
      <c r="A2924" s="330">
        <v>43247</v>
      </c>
      <c r="B2924" t="s">
        <v>2381</v>
      </c>
      <c r="C2924">
        <v>-1</v>
      </c>
      <c r="D2924">
        <v>-1</v>
      </c>
    </row>
    <row r="2925" spans="1:4" x14ac:dyDescent="0.3">
      <c r="A2925" s="330">
        <v>43247</v>
      </c>
      <c r="B2925" t="s">
        <v>2382</v>
      </c>
      <c r="C2925">
        <v>-1</v>
      </c>
      <c r="D2925">
        <v>-1</v>
      </c>
    </row>
    <row r="2926" spans="1:4" x14ac:dyDescent="0.3">
      <c r="A2926" s="330">
        <v>43247</v>
      </c>
      <c r="B2926" t="s">
        <v>2383</v>
      </c>
      <c r="C2926">
        <v>-1</v>
      </c>
      <c r="D2926">
        <v>-1</v>
      </c>
    </row>
    <row r="2927" spans="1:4" x14ac:dyDescent="0.3">
      <c r="A2927" s="330">
        <v>43247</v>
      </c>
      <c r="B2927" t="s">
        <v>2384</v>
      </c>
      <c r="C2927">
        <v>-1</v>
      </c>
      <c r="D2927">
        <v>-1</v>
      </c>
    </row>
    <row r="2928" spans="1:4" x14ac:dyDescent="0.3">
      <c r="A2928" s="330">
        <v>43247</v>
      </c>
      <c r="B2928" t="s">
        <v>2349</v>
      </c>
      <c r="C2928">
        <v>15094</v>
      </c>
      <c r="D2928">
        <v>351</v>
      </c>
    </row>
    <row r="2929" spans="1:4" x14ac:dyDescent="0.3">
      <c r="A2929" s="330">
        <v>43247</v>
      </c>
      <c r="B2929" t="s">
        <v>2385</v>
      </c>
      <c r="C2929">
        <v>15051</v>
      </c>
      <c r="D2929">
        <v>346</v>
      </c>
    </row>
    <row r="2930" spans="1:4" x14ac:dyDescent="0.3">
      <c r="A2930" s="330">
        <v>43247</v>
      </c>
      <c r="B2930" t="s">
        <v>2386</v>
      </c>
      <c r="C2930">
        <v>6488</v>
      </c>
      <c r="D2930">
        <v>79</v>
      </c>
    </row>
    <row r="2931" spans="1:4" x14ac:dyDescent="0.3">
      <c r="A2931" s="330">
        <v>43247</v>
      </c>
      <c r="B2931" t="s">
        <v>2387</v>
      </c>
      <c r="C2931">
        <v>6797</v>
      </c>
      <c r="D2931">
        <v>91</v>
      </c>
    </row>
    <row r="2932" spans="1:4" x14ac:dyDescent="0.3">
      <c r="A2932" s="330">
        <v>43247</v>
      </c>
      <c r="B2932" t="s">
        <v>2326</v>
      </c>
      <c r="C2932">
        <v>14476</v>
      </c>
      <c r="D2932">
        <v>355</v>
      </c>
    </row>
    <row r="2933" spans="1:4" x14ac:dyDescent="0.3">
      <c r="A2933" s="330">
        <v>43247</v>
      </c>
      <c r="B2933" t="s">
        <v>2388</v>
      </c>
      <c r="C2933">
        <v>17375</v>
      </c>
      <c r="D2933">
        <v>371</v>
      </c>
    </row>
    <row r="2934" spans="1:4" x14ac:dyDescent="0.3">
      <c r="A2934" s="330">
        <v>43247</v>
      </c>
      <c r="B2934" t="s">
        <v>2327</v>
      </c>
      <c r="C2934">
        <v>11490</v>
      </c>
      <c r="D2934">
        <v>352</v>
      </c>
    </row>
    <row r="2935" spans="1:4" x14ac:dyDescent="0.3">
      <c r="A2935" s="330">
        <v>43247</v>
      </c>
      <c r="B2935" t="s">
        <v>2346</v>
      </c>
      <c r="C2935">
        <v>15726</v>
      </c>
      <c r="D2935">
        <v>418</v>
      </c>
    </row>
    <row r="2936" spans="1:4" x14ac:dyDescent="0.3">
      <c r="A2936" s="330">
        <v>43247</v>
      </c>
      <c r="B2936" t="s">
        <v>2347</v>
      </c>
      <c r="C2936">
        <v>13398</v>
      </c>
      <c r="D2936">
        <v>432</v>
      </c>
    </row>
    <row r="2937" spans="1:4" x14ac:dyDescent="0.3">
      <c r="A2937" s="330">
        <v>43247</v>
      </c>
      <c r="B2937" t="s">
        <v>2337</v>
      </c>
      <c r="C2937">
        <v>5662</v>
      </c>
      <c r="D2937">
        <v>193</v>
      </c>
    </row>
    <row r="2938" spans="1:4" x14ac:dyDescent="0.3">
      <c r="A2938" s="330">
        <v>43247</v>
      </c>
      <c r="B2938" t="s">
        <v>2389</v>
      </c>
      <c r="C2938">
        <v>1639</v>
      </c>
      <c r="D2938">
        <v>32</v>
      </c>
    </row>
    <row r="2939" spans="1:4" x14ac:dyDescent="0.3">
      <c r="A2939" s="330">
        <v>43247</v>
      </c>
      <c r="B2939" t="s">
        <v>2390</v>
      </c>
      <c r="C2939">
        <v>6284</v>
      </c>
      <c r="D2939">
        <v>61</v>
      </c>
    </row>
    <row r="2940" spans="1:4" x14ac:dyDescent="0.3">
      <c r="A2940" s="330">
        <v>43247</v>
      </c>
      <c r="B2940" t="s">
        <v>2391</v>
      </c>
      <c r="C2940">
        <v>180</v>
      </c>
      <c r="D2940">
        <v>7</v>
      </c>
    </row>
    <row r="2941" spans="1:4" x14ac:dyDescent="0.3">
      <c r="A2941" s="330">
        <v>43247</v>
      </c>
      <c r="B2941" t="s">
        <v>2392</v>
      </c>
      <c r="C2941">
        <v>6448</v>
      </c>
      <c r="D2941">
        <v>64</v>
      </c>
    </row>
    <row r="2942" spans="1:4" x14ac:dyDescent="0.3">
      <c r="A2942" s="330">
        <v>43248</v>
      </c>
      <c r="B2942" t="s">
        <v>2379</v>
      </c>
      <c r="C2942">
        <v>-1</v>
      </c>
      <c r="D2942">
        <v>-1</v>
      </c>
    </row>
    <row r="2943" spans="1:4" x14ac:dyDescent="0.3">
      <c r="A2943" s="330">
        <v>43248</v>
      </c>
      <c r="B2943" t="s">
        <v>2380</v>
      </c>
      <c r="C2943">
        <v>-1</v>
      </c>
      <c r="D2943">
        <v>-1</v>
      </c>
    </row>
    <row r="2944" spans="1:4" x14ac:dyDescent="0.3">
      <c r="A2944" s="330">
        <v>43248</v>
      </c>
      <c r="B2944" t="s">
        <v>2381</v>
      </c>
      <c r="C2944">
        <v>-1</v>
      </c>
      <c r="D2944">
        <v>-1</v>
      </c>
    </row>
    <row r="2945" spans="1:4" x14ac:dyDescent="0.3">
      <c r="A2945" s="330">
        <v>43248</v>
      </c>
      <c r="B2945" t="s">
        <v>2382</v>
      </c>
      <c r="C2945">
        <v>-1</v>
      </c>
      <c r="D2945">
        <v>-1</v>
      </c>
    </row>
    <row r="2946" spans="1:4" x14ac:dyDescent="0.3">
      <c r="A2946" s="330">
        <v>43248</v>
      </c>
      <c r="B2946" t="s">
        <v>2383</v>
      </c>
      <c r="C2946">
        <v>-1</v>
      </c>
      <c r="D2946">
        <v>-1</v>
      </c>
    </row>
    <row r="2947" spans="1:4" x14ac:dyDescent="0.3">
      <c r="A2947" s="330">
        <v>43248</v>
      </c>
      <c r="B2947" t="s">
        <v>2384</v>
      </c>
      <c r="C2947">
        <v>-1</v>
      </c>
      <c r="D2947">
        <v>-1</v>
      </c>
    </row>
    <row r="2948" spans="1:4" x14ac:dyDescent="0.3">
      <c r="A2948" s="330">
        <v>43248</v>
      </c>
      <c r="B2948" t="s">
        <v>2349</v>
      </c>
      <c r="C2948">
        <v>22269</v>
      </c>
      <c r="D2948">
        <v>1031</v>
      </c>
    </row>
    <row r="2949" spans="1:4" x14ac:dyDescent="0.3">
      <c r="A2949" s="330">
        <v>43248</v>
      </c>
      <c r="B2949" t="s">
        <v>2385</v>
      </c>
      <c r="C2949">
        <v>21387</v>
      </c>
      <c r="D2949">
        <v>1054</v>
      </c>
    </row>
    <row r="2950" spans="1:4" x14ac:dyDescent="0.3">
      <c r="A2950" s="330">
        <v>43248</v>
      </c>
      <c r="B2950" t="s">
        <v>2386</v>
      </c>
      <c r="C2950">
        <v>10291</v>
      </c>
      <c r="D2950">
        <v>460</v>
      </c>
    </row>
    <row r="2951" spans="1:4" x14ac:dyDescent="0.3">
      <c r="A2951" s="330">
        <v>43248</v>
      </c>
      <c r="B2951" t="s">
        <v>2387</v>
      </c>
      <c r="C2951">
        <v>12097</v>
      </c>
      <c r="D2951">
        <v>911</v>
      </c>
    </row>
    <row r="2952" spans="1:4" x14ac:dyDescent="0.3">
      <c r="A2952" s="330">
        <v>43248</v>
      </c>
      <c r="B2952" t="s">
        <v>2326</v>
      </c>
      <c r="C2952">
        <v>26155</v>
      </c>
      <c r="D2952">
        <v>2046</v>
      </c>
    </row>
    <row r="2953" spans="1:4" x14ac:dyDescent="0.3">
      <c r="A2953" s="330">
        <v>43248</v>
      </c>
      <c r="B2953" t="s">
        <v>2388</v>
      </c>
      <c r="C2953">
        <v>28387</v>
      </c>
      <c r="D2953">
        <v>2121</v>
      </c>
    </row>
    <row r="2954" spans="1:4" x14ac:dyDescent="0.3">
      <c r="A2954" s="330">
        <v>43248</v>
      </c>
      <c r="B2954" t="s">
        <v>2327</v>
      </c>
      <c r="C2954">
        <v>17335</v>
      </c>
      <c r="D2954">
        <v>1296</v>
      </c>
    </row>
    <row r="2955" spans="1:4" x14ac:dyDescent="0.3">
      <c r="A2955" s="330">
        <v>43248</v>
      </c>
      <c r="B2955" t="s">
        <v>2346</v>
      </c>
      <c r="C2955">
        <v>24261</v>
      </c>
      <c r="D2955">
        <v>1450</v>
      </c>
    </row>
    <row r="2956" spans="1:4" x14ac:dyDescent="0.3">
      <c r="A2956" s="330">
        <v>43248</v>
      </c>
      <c r="B2956" t="s">
        <v>2347</v>
      </c>
      <c r="C2956">
        <v>19610</v>
      </c>
      <c r="D2956">
        <v>1263</v>
      </c>
    </row>
    <row r="2957" spans="1:4" x14ac:dyDescent="0.3">
      <c r="A2957" s="330">
        <v>43248</v>
      </c>
      <c r="B2957" t="s">
        <v>2337</v>
      </c>
      <c r="C2957">
        <v>9303</v>
      </c>
      <c r="D2957">
        <v>446</v>
      </c>
    </row>
    <row r="2958" spans="1:4" x14ac:dyDescent="0.3">
      <c r="A2958" s="330">
        <v>43248</v>
      </c>
      <c r="B2958" t="s">
        <v>2389</v>
      </c>
      <c r="C2958">
        <v>3798</v>
      </c>
      <c r="D2958">
        <v>193</v>
      </c>
    </row>
    <row r="2959" spans="1:4" x14ac:dyDescent="0.3">
      <c r="A2959" s="330">
        <v>43248</v>
      </c>
      <c r="B2959" t="s">
        <v>2390</v>
      </c>
      <c r="C2959">
        <v>10330</v>
      </c>
      <c r="D2959">
        <v>423</v>
      </c>
    </row>
    <row r="2960" spans="1:4" x14ac:dyDescent="0.3">
      <c r="A2960" s="330">
        <v>43248</v>
      </c>
      <c r="B2960" t="s">
        <v>2391</v>
      </c>
      <c r="C2960">
        <v>220</v>
      </c>
      <c r="D2960">
        <v>25</v>
      </c>
    </row>
    <row r="2961" spans="1:4" x14ac:dyDescent="0.3">
      <c r="A2961" s="330">
        <v>43248</v>
      </c>
      <c r="B2961" t="s">
        <v>2392</v>
      </c>
      <c r="C2961">
        <v>11724</v>
      </c>
      <c r="D2961">
        <v>476</v>
      </c>
    </row>
    <row r="2962" spans="1:4" x14ac:dyDescent="0.3">
      <c r="A2962" s="330">
        <v>43249</v>
      </c>
      <c r="B2962" t="s">
        <v>2379</v>
      </c>
      <c r="C2962">
        <v>-1</v>
      </c>
      <c r="D2962">
        <v>-1</v>
      </c>
    </row>
    <row r="2963" spans="1:4" x14ac:dyDescent="0.3">
      <c r="A2963" s="330">
        <v>43249</v>
      </c>
      <c r="B2963" t="s">
        <v>2380</v>
      </c>
      <c r="C2963">
        <v>-1</v>
      </c>
      <c r="D2963">
        <v>-1</v>
      </c>
    </row>
    <row r="2964" spans="1:4" x14ac:dyDescent="0.3">
      <c r="A2964" s="330">
        <v>43249</v>
      </c>
      <c r="B2964" t="s">
        <v>2381</v>
      </c>
      <c r="C2964">
        <v>-1</v>
      </c>
      <c r="D2964">
        <v>-1</v>
      </c>
    </row>
    <row r="2965" spans="1:4" x14ac:dyDescent="0.3">
      <c r="A2965" s="330">
        <v>43249</v>
      </c>
      <c r="B2965" t="s">
        <v>2382</v>
      </c>
      <c r="C2965">
        <v>-1</v>
      </c>
      <c r="D2965">
        <v>-1</v>
      </c>
    </row>
    <row r="2966" spans="1:4" x14ac:dyDescent="0.3">
      <c r="A2966" s="330">
        <v>43249</v>
      </c>
      <c r="B2966" t="s">
        <v>2383</v>
      </c>
      <c r="C2966">
        <v>-1</v>
      </c>
      <c r="D2966">
        <v>-1</v>
      </c>
    </row>
    <row r="2967" spans="1:4" x14ac:dyDescent="0.3">
      <c r="A2967" s="330">
        <v>43249</v>
      </c>
      <c r="B2967" t="s">
        <v>2384</v>
      </c>
      <c r="C2967">
        <v>-1</v>
      </c>
      <c r="D2967">
        <v>-1</v>
      </c>
    </row>
    <row r="2968" spans="1:4" x14ac:dyDescent="0.3">
      <c r="A2968" s="330">
        <v>43249</v>
      </c>
      <c r="B2968" t="s">
        <v>2349</v>
      </c>
      <c r="C2968">
        <v>22484</v>
      </c>
      <c r="D2968">
        <v>1008</v>
      </c>
    </row>
    <row r="2969" spans="1:4" x14ac:dyDescent="0.3">
      <c r="A2969" s="330">
        <v>43249</v>
      </c>
      <c r="B2969" t="s">
        <v>2385</v>
      </c>
      <c r="C2969">
        <v>23415</v>
      </c>
      <c r="D2969">
        <v>1027</v>
      </c>
    </row>
    <row r="2970" spans="1:4" x14ac:dyDescent="0.3">
      <c r="A2970" s="330">
        <v>43249</v>
      </c>
      <c r="B2970" t="s">
        <v>2386</v>
      </c>
      <c r="C2970">
        <v>10463</v>
      </c>
      <c r="D2970">
        <v>517</v>
      </c>
    </row>
    <row r="2971" spans="1:4" x14ac:dyDescent="0.3">
      <c r="A2971" s="330">
        <v>43249</v>
      </c>
      <c r="B2971" t="s">
        <v>2387</v>
      </c>
      <c r="C2971">
        <v>12229</v>
      </c>
      <c r="D2971">
        <v>869</v>
      </c>
    </row>
    <row r="2972" spans="1:4" x14ac:dyDescent="0.3">
      <c r="A2972" s="330">
        <v>43249</v>
      </c>
      <c r="B2972" t="s">
        <v>2326</v>
      </c>
      <c r="C2972">
        <v>27228</v>
      </c>
      <c r="D2972">
        <v>2237</v>
      </c>
    </row>
    <row r="2973" spans="1:4" x14ac:dyDescent="0.3">
      <c r="A2973" s="330">
        <v>43249</v>
      </c>
      <c r="B2973" t="s">
        <v>2388</v>
      </c>
      <c r="C2973">
        <v>28314</v>
      </c>
      <c r="D2973">
        <v>2215</v>
      </c>
    </row>
    <row r="2974" spans="1:4" x14ac:dyDescent="0.3">
      <c r="A2974" s="330">
        <v>43249</v>
      </c>
      <c r="B2974" t="s">
        <v>2327</v>
      </c>
      <c r="C2974">
        <v>18341</v>
      </c>
      <c r="D2974">
        <v>1453</v>
      </c>
    </row>
    <row r="2975" spans="1:4" x14ac:dyDescent="0.3">
      <c r="A2975" s="330">
        <v>43249</v>
      </c>
      <c r="B2975" t="s">
        <v>2346</v>
      </c>
      <c r="C2975">
        <v>23995</v>
      </c>
      <c r="D2975">
        <v>1573</v>
      </c>
    </row>
    <row r="2976" spans="1:4" x14ac:dyDescent="0.3">
      <c r="A2976" s="330">
        <v>43249</v>
      </c>
      <c r="B2976" t="s">
        <v>2347</v>
      </c>
      <c r="C2976">
        <v>19395</v>
      </c>
      <c r="D2976">
        <v>1399</v>
      </c>
    </row>
    <row r="2977" spans="1:4" x14ac:dyDescent="0.3">
      <c r="A2977" s="330">
        <v>43249</v>
      </c>
      <c r="B2977" t="s">
        <v>2337</v>
      </c>
      <c r="C2977">
        <v>9900</v>
      </c>
      <c r="D2977">
        <v>467</v>
      </c>
    </row>
    <row r="2978" spans="1:4" x14ac:dyDescent="0.3">
      <c r="A2978" s="330">
        <v>43249</v>
      </c>
      <c r="B2978" t="s">
        <v>2389</v>
      </c>
      <c r="C2978">
        <v>4132</v>
      </c>
      <c r="D2978">
        <v>223</v>
      </c>
    </row>
    <row r="2979" spans="1:4" x14ac:dyDescent="0.3">
      <c r="A2979" s="330">
        <v>43249</v>
      </c>
      <c r="B2979" t="s">
        <v>2390</v>
      </c>
      <c r="C2979">
        <v>10639</v>
      </c>
      <c r="D2979">
        <v>437</v>
      </c>
    </row>
    <row r="2980" spans="1:4" x14ac:dyDescent="0.3">
      <c r="A2980" s="330">
        <v>43249</v>
      </c>
      <c r="B2980" t="s">
        <v>2391</v>
      </c>
      <c r="C2980">
        <v>269</v>
      </c>
      <c r="D2980">
        <v>36</v>
      </c>
    </row>
    <row r="2981" spans="1:4" x14ac:dyDescent="0.3">
      <c r="A2981" s="330">
        <v>43249</v>
      </c>
      <c r="B2981" t="s">
        <v>2392</v>
      </c>
      <c r="C2981">
        <v>11784</v>
      </c>
      <c r="D2981">
        <v>446</v>
      </c>
    </row>
    <row r="2982" spans="1:4" x14ac:dyDescent="0.3">
      <c r="A2982" s="330">
        <v>43250</v>
      </c>
      <c r="B2982" t="s">
        <v>2379</v>
      </c>
      <c r="C2982">
        <v>-1</v>
      </c>
      <c r="D2982">
        <v>-1</v>
      </c>
    </row>
    <row r="2983" spans="1:4" x14ac:dyDescent="0.3">
      <c r="A2983" s="330">
        <v>43250</v>
      </c>
      <c r="B2983" t="s">
        <v>2380</v>
      </c>
      <c r="C2983">
        <v>-1</v>
      </c>
      <c r="D2983">
        <v>-1</v>
      </c>
    </row>
    <row r="2984" spans="1:4" x14ac:dyDescent="0.3">
      <c r="A2984" s="330">
        <v>43250</v>
      </c>
      <c r="B2984" t="s">
        <v>2381</v>
      </c>
      <c r="C2984">
        <v>-1</v>
      </c>
      <c r="D2984">
        <v>-1</v>
      </c>
    </row>
    <row r="2985" spans="1:4" x14ac:dyDescent="0.3">
      <c r="A2985" s="330">
        <v>43250</v>
      </c>
      <c r="B2985" t="s">
        <v>2382</v>
      </c>
      <c r="C2985">
        <v>-1</v>
      </c>
      <c r="D2985">
        <v>-1</v>
      </c>
    </row>
    <row r="2986" spans="1:4" x14ac:dyDescent="0.3">
      <c r="A2986" s="330">
        <v>43250</v>
      </c>
      <c r="B2986" t="s">
        <v>2383</v>
      </c>
      <c r="C2986">
        <v>26836</v>
      </c>
      <c r="D2986">
        <v>1429</v>
      </c>
    </row>
    <row r="2987" spans="1:4" x14ac:dyDescent="0.3">
      <c r="A2987" s="330">
        <v>43250</v>
      </c>
      <c r="B2987" t="s">
        <v>2384</v>
      </c>
      <c r="C2987">
        <v>27960</v>
      </c>
      <c r="D2987">
        <v>1476</v>
      </c>
    </row>
    <row r="2988" spans="1:4" x14ac:dyDescent="0.3">
      <c r="A2988" s="330">
        <v>43250</v>
      </c>
      <c r="B2988" t="s">
        <v>2349</v>
      </c>
      <c r="C2988">
        <v>23928</v>
      </c>
      <c r="D2988">
        <v>1017</v>
      </c>
    </row>
    <row r="2989" spans="1:4" x14ac:dyDescent="0.3">
      <c r="A2989" s="330">
        <v>43250</v>
      </c>
      <c r="B2989" t="s">
        <v>2385</v>
      </c>
      <c r="C2989">
        <v>24769</v>
      </c>
      <c r="D2989">
        <v>1074</v>
      </c>
    </row>
    <row r="2990" spans="1:4" x14ac:dyDescent="0.3">
      <c r="A2990" s="330">
        <v>43250</v>
      </c>
      <c r="B2990" t="s">
        <v>2386</v>
      </c>
      <c r="C2990">
        <v>11193</v>
      </c>
      <c r="D2990">
        <v>484</v>
      </c>
    </row>
    <row r="2991" spans="1:4" x14ac:dyDescent="0.3">
      <c r="A2991" s="330">
        <v>43250</v>
      </c>
      <c r="B2991" t="s">
        <v>2387</v>
      </c>
      <c r="C2991">
        <v>12893</v>
      </c>
      <c r="D2991">
        <v>874</v>
      </c>
    </row>
    <row r="2992" spans="1:4" x14ac:dyDescent="0.3">
      <c r="A2992" s="330">
        <v>43250</v>
      </c>
      <c r="B2992" t="s">
        <v>2326</v>
      </c>
      <c r="C2992">
        <v>28410</v>
      </c>
      <c r="D2992">
        <v>2206</v>
      </c>
    </row>
    <row r="2993" spans="1:4" x14ac:dyDescent="0.3">
      <c r="A2993" s="330">
        <v>43250</v>
      </c>
      <c r="B2993" t="s">
        <v>2388</v>
      </c>
      <c r="C2993">
        <v>31601</v>
      </c>
      <c r="D2993">
        <v>2242</v>
      </c>
    </row>
    <row r="2994" spans="1:4" x14ac:dyDescent="0.3">
      <c r="A2994" s="330">
        <v>43250</v>
      </c>
      <c r="B2994" t="s">
        <v>2327</v>
      </c>
      <c r="C2994">
        <v>19458</v>
      </c>
      <c r="D2994">
        <v>1397</v>
      </c>
    </row>
    <row r="2995" spans="1:4" x14ac:dyDescent="0.3">
      <c r="A2995" s="330">
        <v>43250</v>
      </c>
      <c r="B2995" t="s">
        <v>2346</v>
      </c>
      <c r="C2995">
        <v>26277</v>
      </c>
      <c r="D2995">
        <v>1601</v>
      </c>
    </row>
    <row r="2996" spans="1:4" x14ac:dyDescent="0.3">
      <c r="A2996" s="330">
        <v>43250</v>
      </c>
      <c r="B2996" t="s">
        <v>2347</v>
      </c>
      <c r="C2996">
        <v>21256</v>
      </c>
      <c r="D2996">
        <v>1423</v>
      </c>
    </row>
    <row r="2997" spans="1:4" x14ac:dyDescent="0.3">
      <c r="A2997" s="330">
        <v>43250</v>
      </c>
      <c r="B2997" t="s">
        <v>2337</v>
      </c>
      <c r="C2997">
        <v>11054</v>
      </c>
      <c r="D2997">
        <v>477</v>
      </c>
    </row>
    <row r="2998" spans="1:4" x14ac:dyDescent="0.3">
      <c r="A2998" s="330">
        <v>43250</v>
      </c>
      <c r="B2998" t="s">
        <v>2389</v>
      </c>
      <c r="C2998">
        <v>4244</v>
      </c>
      <c r="D2998">
        <v>220</v>
      </c>
    </row>
    <row r="2999" spans="1:4" x14ac:dyDescent="0.3">
      <c r="A2999" s="330">
        <v>43250</v>
      </c>
      <c r="B2999" t="s">
        <v>2390</v>
      </c>
      <c r="C2999">
        <v>11996</v>
      </c>
      <c r="D2999">
        <v>460</v>
      </c>
    </row>
    <row r="3000" spans="1:4" x14ac:dyDescent="0.3">
      <c r="A3000" s="330">
        <v>43250</v>
      </c>
      <c r="B3000" t="s">
        <v>2391</v>
      </c>
      <c r="C3000">
        <v>273</v>
      </c>
      <c r="D3000">
        <v>27</v>
      </c>
    </row>
    <row r="3001" spans="1:4" x14ac:dyDescent="0.3">
      <c r="A3001" s="330">
        <v>43250</v>
      </c>
      <c r="B3001" t="s">
        <v>2392</v>
      </c>
      <c r="C3001">
        <v>12630</v>
      </c>
      <c r="D3001">
        <v>438</v>
      </c>
    </row>
    <row r="3002" spans="1:4" x14ac:dyDescent="0.3">
      <c r="A3002" s="330">
        <v>43251</v>
      </c>
      <c r="B3002" t="s">
        <v>2379</v>
      </c>
      <c r="C3002">
        <v>-1</v>
      </c>
      <c r="D3002">
        <v>-1</v>
      </c>
    </row>
    <row r="3003" spans="1:4" x14ac:dyDescent="0.3">
      <c r="A3003" s="330">
        <v>43251</v>
      </c>
      <c r="B3003" t="s">
        <v>2380</v>
      </c>
      <c r="C3003">
        <v>-1</v>
      </c>
      <c r="D3003">
        <v>-1</v>
      </c>
    </row>
    <row r="3004" spans="1:4" x14ac:dyDescent="0.3">
      <c r="A3004" s="330">
        <v>43251</v>
      </c>
      <c r="B3004" t="s">
        <v>2381</v>
      </c>
      <c r="C3004">
        <v>-1</v>
      </c>
      <c r="D3004">
        <v>-1</v>
      </c>
    </row>
    <row r="3005" spans="1:4" x14ac:dyDescent="0.3">
      <c r="A3005" s="330">
        <v>43251</v>
      </c>
      <c r="B3005" t="s">
        <v>2382</v>
      </c>
      <c r="C3005">
        <v>-1</v>
      </c>
      <c r="D3005">
        <v>-1</v>
      </c>
    </row>
    <row r="3006" spans="1:4" x14ac:dyDescent="0.3">
      <c r="A3006" s="330">
        <v>43251</v>
      </c>
      <c r="B3006" t="s">
        <v>2383</v>
      </c>
      <c r="C3006">
        <v>11143</v>
      </c>
      <c r="D3006">
        <v>175</v>
      </c>
    </row>
    <row r="3007" spans="1:4" x14ac:dyDescent="0.3">
      <c r="A3007" s="330">
        <v>43251</v>
      </c>
      <c r="B3007" t="s">
        <v>2384</v>
      </c>
      <c r="C3007">
        <v>10697</v>
      </c>
      <c r="D3007">
        <v>137</v>
      </c>
    </row>
    <row r="3008" spans="1:4" x14ac:dyDescent="0.3">
      <c r="A3008" s="330">
        <v>43251</v>
      </c>
      <c r="B3008" t="s">
        <v>2349</v>
      </c>
      <c r="C3008">
        <v>15305</v>
      </c>
      <c r="D3008">
        <v>403</v>
      </c>
    </row>
    <row r="3009" spans="1:4" x14ac:dyDescent="0.3">
      <c r="A3009" s="330">
        <v>43251</v>
      </c>
      <c r="B3009" t="s">
        <v>2385</v>
      </c>
      <c r="C3009">
        <v>14639</v>
      </c>
      <c r="D3009">
        <v>382</v>
      </c>
    </row>
    <row r="3010" spans="1:4" x14ac:dyDescent="0.3">
      <c r="A3010" s="330">
        <v>43251</v>
      </c>
      <c r="B3010" t="s">
        <v>2386</v>
      </c>
      <c r="C3010">
        <v>6087</v>
      </c>
      <c r="D3010">
        <v>113</v>
      </c>
    </row>
    <row r="3011" spans="1:4" x14ac:dyDescent="0.3">
      <c r="A3011" s="330">
        <v>43251</v>
      </c>
      <c r="B3011" t="s">
        <v>2387</v>
      </c>
      <c r="C3011">
        <v>6419</v>
      </c>
      <c r="D3011">
        <v>141</v>
      </c>
    </row>
    <row r="3012" spans="1:4" x14ac:dyDescent="0.3">
      <c r="A3012" s="330">
        <v>43251</v>
      </c>
      <c r="B3012" t="s">
        <v>2326</v>
      </c>
      <c r="C3012">
        <v>14718</v>
      </c>
      <c r="D3012">
        <v>458</v>
      </c>
    </row>
    <row r="3013" spans="1:4" x14ac:dyDescent="0.3">
      <c r="A3013" s="330">
        <v>43251</v>
      </c>
      <c r="B3013" t="s">
        <v>2388</v>
      </c>
      <c r="C3013">
        <v>15004</v>
      </c>
      <c r="D3013">
        <v>453</v>
      </c>
    </row>
    <row r="3014" spans="1:4" x14ac:dyDescent="0.3">
      <c r="A3014" s="330">
        <v>43251</v>
      </c>
      <c r="B3014" t="s">
        <v>2327</v>
      </c>
      <c r="C3014">
        <v>12103</v>
      </c>
      <c r="D3014">
        <v>435</v>
      </c>
    </row>
    <row r="3015" spans="1:4" x14ac:dyDescent="0.3">
      <c r="A3015" s="330">
        <v>43251</v>
      </c>
      <c r="B3015" t="s">
        <v>2346</v>
      </c>
      <c r="C3015">
        <v>15868</v>
      </c>
      <c r="D3015">
        <v>492</v>
      </c>
    </row>
    <row r="3016" spans="1:4" x14ac:dyDescent="0.3">
      <c r="A3016" s="330">
        <v>43251</v>
      </c>
      <c r="B3016" t="s">
        <v>2347</v>
      </c>
      <c r="C3016">
        <v>13392</v>
      </c>
      <c r="D3016">
        <v>485</v>
      </c>
    </row>
    <row r="3017" spans="1:4" x14ac:dyDescent="0.3">
      <c r="A3017" s="330">
        <v>43251</v>
      </c>
      <c r="B3017" t="s">
        <v>2337</v>
      </c>
      <c r="C3017">
        <v>6148</v>
      </c>
      <c r="D3017">
        <v>215</v>
      </c>
    </row>
    <row r="3018" spans="1:4" x14ac:dyDescent="0.3">
      <c r="A3018" s="330">
        <v>43251</v>
      </c>
      <c r="B3018" t="s">
        <v>2389</v>
      </c>
      <c r="C3018">
        <v>1703</v>
      </c>
      <c r="D3018">
        <v>39</v>
      </c>
    </row>
    <row r="3019" spans="1:4" x14ac:dyDescent="0.3">
      <c r="A3019" s="330">
        <v>43251</v>
      </c>
      <c r="B3019" t="s">
        <v>2390</v>
      </c>
      <c r="C3019">
        <v>6174</v>
      </c>
      <c r="D3019">
        <v>85</v>
      </c>
    </row>
    <row r="3020" spans="1:4" x14ac:dyDescent="0.3">
      <c r="A3020" s="330">
        <v>43251</v>
      </c>
      <c r="B3020" t="s">
        <v>2391</v>
      </c>
      <c r="C3020">
        <v>213</v>
      </c>
      <c r="D3020">
        <v>5</v>
      </c>
    </row>
    <row r="3021" spans="1:4" x14ac:dyDescent="0.3">
      <c r="A3021" s="330">
        <v>43251</v>
      </c>
      <c r="B3021" t="s">
        <v>2392</v>
      </c>
      <c r="C3021">
        <v>6184</v>
      </c>
      <c r="D3021">
        <v>95</v>
      </c>
    </row>
    <row r="3022" spans="1:4" x14ac:dyDescent="0.3">
      <c r="A3022" s="330">
        <v>43252</v>
      </c>
      <c r="B3022" t="s">
        <v>2379</v>
      </c>
      <c r="C3022">
        <v>-1</v>
      </c>
      <c r="D3022">
        <v>-1</v>
      </c>
    </row>
    <row r="3023" spans="1:4" x14ac:dyDescent="0.3">
      <c r="A3023" s="330">
        <v>43252</v>
      </c>
      <c r="B3023" t="s">
        <v>2380</v>
      </c>
      <c r="C3023">
        <v>-1</v>
      </c>
      <c r="D3023">
        <v>-1</v>
      </c>
    </row>
    <row r="3024" spans="1:4" x14ac:dyDescent="0.3">
      <c r="A3024" s="330">
        <v>43252</v>
      </c>
      <c r="B3024" t="s">
        <v>2381</v>
      </c>
      <c r="C3024">
        <v>-1</v>
      </c>
      <c r="D3024">
        <v>-1</v>
      </c>
    </row>
    <row r="3025" spans="1:4" x14ac:dyDescent="0.3">
      <c r="A3025" s="330">
        <v>43252</v>
      </c>
      <c r="B3025" t="s">
        <v>2382</v>
      </c>
      <c r="C3025">
        <v>-1</v>
      </c>
      <c r="D3025">
        <v>-1</v>
      </c>
    </row>
    <row r="3026" spans="1:4" x14ac:dyDescent="0.3">
      <c r="A3026" s="330">
        <v>43252</v>
      </c>
      <c r="B3026" t="s">
        <v>2383</v>
      </c>
      <c r="C3026">
        <v>21517</v>
      </c>
      <c r="D3026">
        <v>1153</v>
      </c>
    </row>
    <row r="3027" spans="1:4" x14ac:dyDescent="0.3">
      <c r="A3027" s="330">
        <v>43252</v>
      </c>
      <c r="B3027" t="s">
        <v>2384</v>
      </c>
      <c r="C3027">
        <v>20468</v>
      </c>
      <c r="D3027">
        <v>1050</v>
      </c>
    </row>
    <row r="3028" spans="1:4" x14ac:dyDescent="0.3">
      <c r="A3028" s="330">
        <v>43252</v>
      </c>
      <c r="B3028" t="s">
        <v>2349</v>
      </c>
      <c r="C3028">
        <v>23020</v>
      </c>
      <c r="D3028">
        <v>917</v>
      </c>
    </row>
    <row r="3029" spans="1:4" x14ac:dyDescent="0.3">
      <c r="A3029" s="330">
        <v>43252</v>
      </c>
      <c r="B3029" t="s">
        <v>2385</v>
      </c>
      <c r="C3029">
        <v>24031</v>
      </c>
      <c r="D3029">
        <v>898</v>
      </c>
    </row>
    <row r="3030" spans="1:4" x14ac:dyDescent="0.3">
      <c r="A3030" s="330">
        <v>43252</v>
      </c>
      <c r="B3030" t="s">
        <v>2386</v>
      </c>
      <c r="C3030">
        <v>9937</v>
      </c>
      <c r="D3030">
        <v>428</v>
      </c>
    </row>
    <row r="3031" spans="1:4" x14ac:dyDescent="0.3">
      <c r="A3031" s="330">
        <v>43252</v>
      </c>
      <c r="B3031" t="s">
        <v>2387</v>
      </c>
      <c r="C3031">
        <v>10505</v>
      </c>
      <c r="D3031">
        <v>762</v>
      </c>
    </row>
    <row r="3032" spans="1:4" x14ac:dyDescent="0.3">
      <c r="A3032" s="330">
        <v>43252</v>
      </c>
      <c r="B3032" t="s">
        <v>2326</v>
      </c>
      <c r="C3032">
        <v>22259</v>
      </c>
      <c r="D3032">
        <v>1950</v>
      </c>
    </row>
    <row r="3033" spans="1:4" x14ac:dyDescent="0.3">
      <c r="A3033" s="330">
        <v>43252</v>
      </c>
      <c r="B3033" t="s">
        <v>2388</v>
      </c>
      <c r="C3033">
        <v>23321</v>
      </c>
      <c r="D3033">
        <v>1945</v>
      </c>
    </row>
    <row r="3034" spans="1:4" x14ac:dyDescent="0.3">
      <c r="A3034" s="330">
        <v>43252</v>
      </c>
      <c r="B3034" t="s">
        <v>2327</v>
      </c>
      <c r="C3034">
        <v>16632</v>
      </c>
      <c r="D3034">
        <v>1191</v>
      </c>
    </row>
    <row r="3035" spans="1:4" x14ac:dyDescent="0.3">
      <c r="A3035" s="330">
        <v>43252</v>
      </c>
      <c r="B3035" t="s">
        <v>2346</v>
      </c>
      <c r="C3035">
        <v>20997</v>
      </c>
      <c r="D3035">
        <v>1340</v>
      </c>
    </row>
    <row r="3036" spans="1:4" x14ac:dyDescent="0.3">
      <c r="A3036" s="330">
        <v>43252</v>
      </c>
      <c r="B3036" t="s">
        <v>2347</v>
      </c>
      <c r="C3036">
        <v>17322</v>
      </c>
      <c r="D3036">
        <v>1174</v>
      </c>
    </row>
    <row r="3037" spans="1:4" x14ac:dyDescent="0.3">
      <c r="A3037" s="330">
        <v>43252</v>
      </c>
      <c r="B3037" t="s">
        <v>2337</v>
      </c>
      <c r="C3037">
        <v>8495</v>
      </c>
      <c r="D3037">
        <v>414</v>
      </c>
    </row>
    <row r="3038" spans="1:4" x14ac:dyDescent="0.3">
      <c r="A3038" s="330">
        <v>43252</v>
      </c>
      <c r="B3038" t="s">
        <v>2389</v>
      </c>
      <c r="C3038">
        <v>3302</v>
      </c>
      <c r="D3038">
        <v>183</v>
      </c>
    </row>
    <row r="3039" spans="1:4" x14ac:dyDescent="0.3">
      <c r="A3039" s="330">
        <v>43252</v>
      </c>
      <c r="B3039" t="s">
        <v>2390</v>
      </c>
      <c r="C3039">
        <v>9405</v>
      </c>
      <c r="D3039">
        <v>320</v>
      </c>
    </row>
    <row r="3040" spans="1:4" x14ac:dyDescent="0.3">
      <c r="A3040" s="330">
        <v>43252</v>
      </c>
      <c r="B3040" t="s">
        <v>2391</v>
      </c>
      <c r="C3040">
        <v>265</v>
      </c>
      <c r="D3040">
        <v>19</v>
      </c>
    </row>
    <row r="3041" spans="1:4" x14ac:dyDescent="0.3">
      <c r="A3041" s="330">
        <v>43252</v>
      </c>
      <c r="B3041" t="s">
        <v>2392</v>
      </c>
      <c r="C3041">
        <v>10902</v>
      </c>
      <c r="D3041">
        <v>391</v>
      </c>
    </row>
    <row r="3042" spans="1:4" x14ac:dyDescent="0.3">
      <c r="A3042" s="330">
        <v>43253</v>
      </c>
      <c r="B3042" t="s">
        <v>2379</v>
      </c>
      <c r="C3042">
        <v>-1</v>
      </c>
      <c r="D3042">
        <v>-1</v>
      </c>
    </row>
    <row r="3043" spans="1:4" x14ac:dyDescent="0.3">
      <c r="A3043" s="330">
        <v>43253</v>
      </c>
      <c r="B3043" t="s">
        <v>2380</v>
      </c>
      <c r="C3043">
        <v>-1</v>
      </c>
      <c r="D3043">
        <v>-1</v>
      </c>
    </row>
    <row r="3044" spans="1:4" x14ac:dyDescent="0.3">
      <c r="A3044" s="330">
        <v>43253</v>
      </c>
      <c r="B3044" t="s">
        <v>2381</v>
      </c>
      <c r="C3044">
        <v>-1</v>
      </c>
      <c r="D3044">
        <v>-1</v>
      </c>
    </row>
    <row r="3045" spans="1:4" x14ac:dyDescent="0.3">
      <c r="A3045" s="330">
        <v>43253</v>
      </c>
      <c r="B3045" t="s">
        <v>2382</v>
      </c>
      <c r="C3045">
        <v>-1</v>
      </c>
      <c r="D3045">
        <v>-1</v>
      </c>
    </row>
    <row r="3046" spans="1:4" x14ac:dyDescent="0.3">
      <c r="A3046" s="330">
        <v>43253</v>
      </c>
      <c r="B3046" t="s">
        <v>2383</v>
      </c>
      <c r="C3046">
        <v>14780</v>
      </c>
      <c r="D3046">
        <v>378</v>
      </c>
    </row>
    <row r="3047" spans="1:4" x14ac:dyDescent="0.3">
      <c r="A3047" s="330">
        <v>43253</v>
      </c>
      <c r="B3047" t="s">
        <v>2384</v>
      </c>
      <c r="C3047">
        <v>14292</v>
      </c>
      <c r="D3047">
        <v>364</v>
      </c>
    </row>
    <row r="3048" spans="1:4" x14ac:dyDescent="0.3">
      <c r="A3048" s="330">
        <v>43253</v>
      </c>
      <c r="B3048" t="s">
        <v>2349</v>
      </c>
      <c r="C3048">
        <v>20147</v>
      </c>
      <c r="D3048">
        <v>631</v>
      </c>
    </row>
    <row r="3049" spans="1:4" x14ac:dyDescent="0.3">
      <c r="A3049" s="330">
        <v>43253</v>
      </c>
      <c r="B3049" t="s">
        <v>2385</v>
      </c>
      <c r="C3049">
        <v>20771</v>
      </c>
      <c r="D3049">
        <v>576</v>
      </c>
    </row>
    <row r="3050" spans="1:4" x14ac:dyDescent="0.3">
      <c r="A3050" s="330">
        <v>43253</v>
      </c>
      <c r="B3050" t="s">
        <v>2386</v>
      </c>
      <c r="C3050">
        <v>7819</v>
      </c>
      <c r="D3050">
        <v>159</v>
      </c>
    </row>
    <row r="3051" spans="1:4" x14ac:dyDescent="0.3">
      <c r="A3051" s="330">
        <v>43253</v>
      </c>
      <c r="B3051" t="s">
        <v>2387</v>
      </c>
      <c r="C3051">
        <v>7813</v>
      </c>
      <c r="D3051">
        <v>198</v>
      </c>
    </row>
    <row r="3052" spans="1:4" x14ac:dyDescent="0.3">
      <c r="A3052" s="330">
        <v>43253</v>
      </c>
      <c r="B3052" t="s">
        <v>2326</v>
      </c>
      <c r="C3052">
        <v>16230</v>
      </c>
      <c r="D3052">
        <v>675</v>
      </c>
    </row>
    <row r="3053" spans="1:4" x14ac:dyDescent="0.3">
      <c r="A3053" s="330">
        <v>43253</v>
      </c>
      <c r="B3053" t="s">
        <v>2388</v>
      </c>
      <c r="C3053">
        <v>16667</v>
      </c>
      <c r="D3053">
        <v>694</v>
      </c>
    </row>
    <row r="3054" spans="1:4" x14ac:dyDescent="0.3">
      <c r="A3054" s="330">
        <v>43253</v>
      </c>
      <c r="B3054" t="s">
        <v>2327</v>
      </c>
      <c r="C3054">
        <v>13134</v>
      </c>
      <c r="D3054">
        <v>550</v>
      </c>
    </row>
    <row r="3055" spans="1:4" x14ac:dyDescent="0.3">
      <c r="A3055" s="330">
        <v>43253</v>
      </c>
      <c r="B3055" t="s">
        <v>2346</v>
      </c>
      <c r="C3055">
        <v>16282</v>
      </c>
      <c r="D3055">
        <v>614</v>
      </c>
    </row>
    <row r="3056" spans="1:4" x14ac:dyDescent="0.3">
      <c r="A3056" s="330">
        <v>43253</v>
      </c>
      <c r="B3056" t="s">
        <v>2347</v>
      </c>
      <c r="C3056">
        <v>13816</v>
      </c>
      <c r="D3056">
        <v>630</v>
      </c>
    </row>
    <row r="3057" spans="1:4" x14ac:dyDescent="0.3">
      <c r="A3057" s="330">
        <v>43253</v>
      </c>
      <c r="B3057" t="s">
        <v>2337</v>
      </c>
      <c r="C3057">
        <v>6515</v>
      </c>
      <c r="D3057">
        <v>246</v>
      </c>
    </row>
    <row r="3058" spans="1:4" x14ac:dyDescent="0.3">
      <c r="A3058" s="330">
        <v>43253</v>
      </c>
      <c r="B3058" t="s">
        <v>2389</v>
      </c>
      <c r="C3058">
        <v>2079</v>
      </c>
      <c r="D3058">
        <v>74</v>
      </c>
    </row>
    <row r="3059" spans="1:4" x14ac:dyDescent="0.3">
      <c r="A3059" s="330">
        <v>43253</v>
      </c>
      <c r="B3059" t="s">
        <v>2390</v>
      </c>
      <c r="C3059">
        <v>7777</v>
      </c>
      <c r="D3059">
        <v>153</v>
      </c>
    </row>
    <row r="3060" spans="1:4" x14ac:dyDescent="0.3">
      <c r="A3060" s="330">
        <v>43253</v>
      </c>
      <c r="B3060" t="s">
        <v>2391</v>
      </c>
      <c r="C3060">
        <v>288</v>
      </c>
      <c r="D3060">
        <v>15</v>
      </c>
    </row>
    <row r="3061" spans="1:4" x14ac:dyDescent="0.3">
      <c r="A3061" s="330">
        <v>43253</v>
      </c>
      <c r="B3061" t="s">
        <v>2392</v>
      </c>
      <c r="C3061">
        <v>8551</v>
      </c>
      <c r="D3061">
        <v>161</v>
      </c>
    </row>
    <row r="3062" spans="1:4" x14ac:dyDescent="0.3">
      <c r="A3062" s="330">
        <v>43254</v>
      </c>
      <c r="B3062" t="s">
        <v>2379</v>
      </c>
      <c r="C3062">
        <v>-1</v>
      </c>
      <c r="D3062">
        <v>-1</v>
      </c>
    </row>
    <row r="3063" spans="1:4" x14ac:dyDescent="0.3">
      <c r="A3063" s="330">
        <v>43254</v>
      </c>
      <c r="B3063" t="s">
        <v>2380</v>
      </c>
      <c r="C3063">
        <v>-1</v>
      </c>
      <c r="D3063">
        <v>-1</v>
      </c>
    </row>
    <row r="3064" spans="1:4" x14ac:dyDescent="0.3">
      <c r="A3064" s="330">
        <v>43254</v>
      </c>
      <c r="B3064" t="s">
        <v>2381</v>
      </c>
      <c r="C3064">
        <v>-1</v>
      </c>
      <c r="D3064">
        <v>-1</v>
      </c>
    </row>
    <row r="3065" spans="1:4" x14ac:dyDescent="0.3">
      <c r="A3065" s="330">
        <v>43254</v>
      </c>
      <c r="B3065" t="s">
        <v>2382</v>
      </c>
      <c r="C3065">
        <v>-1</v>
      </c>
      <c r="D3065">
        <v>-1</v>
      </c>
    </row>
    <row r="3066" spans="1:4" x14ac:dyDescent="0.3">
      <c r="A3066" s="330">
        <v>43254</v>
      </c>
      <c r="B3066" t="s">
        <v>2383</v>
      </c>
      <c r="C3066">
        <v>12111</v>
      </c>
      <c r="D3066">
        <v>149</v>
      </c>
    </row>
    <row r="3067" spans="1:4" x14ac:dyDescent="0.3">
      <c r="A3067" s="330">
        <v>43254</v>
      </c>
      <c r="B3067" t="s">
        <v>2384</v>
      </c>
      <c r="C3067">
        <v>12317</v>
      </c>
      <c r="D3067">
        <v>170</v>
      </c>
    </row>
    <row r="3068" spans="1:4" x14ac:dyDescent="0.3">
      <c r="A3068" s="330">
        <v>43254</v>
      </c>
      <c r="B3068" t="s">
        <v>2349</v>
      </c>
      <c r="C3068">
        <v>20587</v>
      </c>
      <c r="D3068">
        <v>481</v>
      </c>
    </row>
    <row r="3069" spans="1:4" x14ac:dyDescent="0.3">
      <c r="A3069" s="330">
        <v>43254</v>
      </c>
      <c r="B3069" t="s">
        <v>2385</v>
      </c>
      <c r="C3069">
        <v>20262</v>
      </c>
      <c r="D3069">
        <v>472</v>
      </c>
    </row>
    <row r="3070" spans="1:4" x14ac:dyDescent="0.3">
      <c r="A3070" s="330">
        <v>43254</v>
      </c>
      <c r="B3070" t="s">
        <v>2386</v>
      </c>
      <c r="C3070">
        <v>7595</v>
      </c>
      <c r="D3070">
        <v>88</v>
      </c>
    </row>
    <row r="3071" spans="1:4" x14ac:dyDescent="0.3">
      <c r="A3071" s="330">
        <v>43254</v>
      </c>
      <c r="B3071" t="s">
        <v>2387</v>
      </c>
      <c r="C3071">
        <v>8111</v>
      </c>
      <c r="D3071">
        <v>125</v>
      </c>
    </row>
    <row r="3072" spans="1:4" x14ac:dyDescent="0.3">
      <c r="A3072" s="330">
        <v>43254</v>
      </c>
      <c r="B3072" t="s">
        <v>2326</v>
      </c>
      <c r="C3072">
        <v>16264</v>
      </c>
      <c r="D3072">
        <v>444</v>
      </c>
    </row>
    <row r="3073" spans="1:4" x14ac:dyDescent="0.3">
      <c r="A3073" s="330">
        <v>43254</v>
      </c>
      <c r="B3073" t="s">
        <v>2388</v>
      </c>
      <c r="C3073">
        <v>16566</v>
      </c>
      <c r="D3073">
        <v>438</v>
      </c>
    </row>
    <row r="3074" spans="1:4" x14ac:dyDescent="0.3">
      <c r="A3074" s="330">
        <v>43254</v>
      </c>
      <c r="B3074" t="s">
        <v>2327</v>
      </c>
      <c r="C3074">
        <v>13439</v>
      </c>
      <c r="D3074">
        <v>400</v>
      </c>
    </row>
    <row r="3075" spans="1:4" x14ac:dyDescent="0.3">
      <c r="A3075" s="330">
        <v>43254</v>
      </c>
      <c r="B3075" t="s">
        <v>2346</v>
      </c>
      <c r="C3075">
        <v>17786</v>
      </c>
      <c r="D3075">
        <v>448</v>
      </c>
    </row>
    <row r="3076" spans="1:4" x14ac:dyDescent="0.3">
      <c r="A3076" s="330">
        <v>43254</v>
      </c>
      <c r="B3076" t="s">
        <v>2347</v>
      </c>
      <c r="C3076">
        <v>15260</v>
      </c>
      <c r="D3076">
        <v>488</v>
      </c>
    </row>
    <row r="3077" spans="1:4" x14ac:dyDescent="0.3">
      <c r="A3077" s="330">
        <v>43254</v>
      </c>
      <c r="B3077" t="s">
        <v>2337</v>
      </c>
      <c r="C3077">
        <v>6571</v>
      </c>
      <c r="D3077">
        <v>207</v>
      </c>
    </row>
    <row r="3078" spans="1:4" x14ac:dyDescent="0.3">
      <c r="A3078" s="330">
        <v>43254</v>
      </c>
      <c r="B3078" t="s">
        <v>2389</v>
      </c>
      <c r="C3078">
        <v>1565</v>
      </c>
      <c r="D3078">
        <v>35</v>
      </c>
    </row>
    <row r="3079" spans="1:4" x14ac:dyDescent="0.3">
      <c r="A3079" s="330">
        <v>43254</v>
      </c>
      <c r="B3079" t="s">
        <v>2390</v>
      </c>
      <c r="C3079">
        <v>6292</v>
      </c>
      <c r="D3079">
        <v>68</v>
      </c>
    </row>
    <row r="3080" spans="1:4" x14ac:dyDescent="0.3">
      <c r="A3080" s="330">
        <v>43254</v>
      </c>
      <c r="B3080" t="s">
        <v>2391</v>
      </c>
      <c r="C3080">
        <v>258</v>
      </c>
      <c r="D3080">
        <v>7</v>
      </c>
    </row>
    <row r="3081" spans="1:4" x14ac:dyDescent="0.3">
      <c r="A3081" s="330">
        <v>43254</v>
      </c>
      <c r="B3081" t="s">
        <v>2392</v>
      </c>
      <c r="C3081">
        <v>6750</v>
      </c>
      <c r="D3081">
        <v>87</v>
      </c>
    </row>
    <row r="3082" spans="1:4" x14ac:dyDescent="0.3">
      <c r="A3082" s="330">
        <v>43255</v>
      </c>
      <c r="B3082" t="s">
        <v>2379</v>
      </c>
      <c r="C3082">
        <v>-1</v>
      </c>
      <c r="D3082">
        <v>-1</v>
      </c>
    </row>
    <row r="3083" spans="1:4" x14ac:dyDescent="0.3">
      <c r="A3083" s="330">
        <v>43255</v>
      </c>
      <c r="B3083" t="s">
        <v>2380</v>
      </c>
      <c r="C3083">
        <v>-1</v>
      </c>
      <c r="D3083">
        <v>-1</v>
      </c>
    </row>
    <row r="3084" spans="1:4" x14ac:dyDescent="0.3">
      <c r="A3084" s="330">
        <v>43255</v>
      </c>
      <c r="B3084" t="s">
        <v>2381</v>
      </c>
      <c r="C3084">
        <v>-1</v>
      </c>
      <c r="D3084">
        <v>-1</v>
      </c>
    </row>
    <row r="3085" spans="1:4" x14ac:dyDescent="0.3">
      <c r="A3085" s="330">
        <v>43255</v>
      </c>
      <c r="B3085" t="s">
        <v>2382</v>
      </c>
      <c r="C3085">
        <v>-1</v>
      </c>
      <c r="D3085">
        <v>-1</v>
      </c>
    </row>
    <row r="3086" spans="1:4" x14ac:dyDescent="0.3">
      <c r="A3086" s="330">
        <v>43255</v>
      </c>
      <c r="B3086" t="s">
        <v>2383</v>
      </c>
      <c r="C3086">
        <v>25307</v>
      </c>
      <c r="D3086">
        <v>1391</v>
      </c>
    </row>
    <row r="3087" spans="1:4" x14ac:dyDescent="0.3">
      <c r="A3087" s="330">
        <v>43255</v>
      </c>
      <c r="B3087" t="s">
        <v>2384</v>
      </c>
      <c r="C3087">
        <v>24086</v>
      </c>
      <c r="D3087">
        <v>1315</v>
      </c>
    </row>
    <row r="3088" spans="1:4" x14ac:dyDescent="0.3">
      <c r="A3088" s="330">
        <v>43255</v>
      </c>
      <c r="B3088" t="s">
        <v>2349</v>
      </c>
      <c r="C3088">
        <v>24163</v>
      </c>
      <c r="D3088">
        <v>1052</v>
      </c>
    </row>
    <row r="3089" spans="1:4" x14ac:dyDescent="0.3">
      <c r="A3089" s="330">
        <v>43255</v>
      </c>
      <c r="B3089" t="s">
        <v>2385</v>
      </c>
      <c r="C3089">
        <v>25218</v>
      </c>
      <c r="D3089">
        <v>1131</v>
      </c>
    </row>
    <row r="3090" spans="1:4" x14ac:dyDescent="0.3">
      <c r="A3090" s="330">
        <v>43255</v>
      </c>
      <c r="B3090" t="s">
        <v>2386</v>
      </c>
      <c r="C3090">
        <v>9578</v>
      </c>
      <c r="D3090">
        <v>596</v>
      </c>
    </row>
    <row r="3091" spans="1:4" x14ac:dyDescent="0.3">
      <c r="A3091" s="330">
        <v>43255</v>
      </c>
      <c r="B3091" t="s">
        <v>2387</v>
      </c>
      <c r="C3091">
        <v>12905</v>
      </c>
      <c r="D3091">
        <v>860</v>
      </c>
    </row>
    <row r="3092" spans="1:4" x14ac:dyDescent="0.3">
      <c r="A3092" s="330">
        <v>43255</v>
      </c>
      <c r="B3092" t="s">
        <v>2326</v>
      </c>
      <c r="C3092">
        <v>27300</v>
      </c>
      <c r="D3092">
        <v>2168</v>
      </c>
    </row>
    <row r="3093" spans="1:4" x14ac:dyDescent="0.3">
      <c r="A3093" s="330">
        <v>43255</v>
      </c>
      <c r="B3093" t="s">
        <v>2388</v>
      </c>
      <c r="C3093">
        <v>31941</v>
      </c>
      <c r="D3093">
        <v>2409</v>
      </c>
    </row>
    <row r="3094" spans="1:4" x14ac:dyDescent="0.3">
      <c r="A3094" s="330">
        <v>43255</v>
      </c>
      <c r="B3094" t="s">
        <v>2327</v>
      </c>
      <c r="C3094">
        <v>19828</v>
      </c>
      <c r="D3094">
        <v>1387</v>
      </c>
    </row>
    <row r="3095" spans="1:4" x14ac:dyDescent="0.3">
      <c r="A3095" s="330">
        <v>43255</v>
      </c>
      <c r="B3095" t="s">
        <v>2346</v>
      </c>
      <c r="C3095">
        <v>27105</v>
      </c>
      <c r="D3095">
        <v>1613</v>
      </c>
    </row>
    <row r="3096" spans="1:4" x14ac:dyDescent="0.3">
      <c r="A3096" s="330">
        <v>43255</v>
      </c>
      <c r="B3096" t="s">
        <v>2347</v>
      </c>
      <c r="C3096">
        <v>21368</v>
      </c>
      <c r="D3096">
        <v>1468</v>
      </c>
    </row>
    <row r="3097" spans="1:4" x14ac:dyDescent="0.3">
      <c r="A3097" s="330">
        <v>43255</v>
      </c>
      <c r="B3097" t="s">
        <v>2337</v>
      </c>
      <c r="C3097">
        <v>10930</v>
      </c>
      <c r="D3097">
        <v>495</v>
      </c>
    </row>
    <row r="3098" spans="1:4" x14ac:dyDescent="0.3">
      <c r="A3098" s="330">
        <v>43255</v>
      </c>
      <c r="B3098" t="s">
        <v>2389</v>
      </c>
      <c r="C3098">
        <v>4014</v>
      </c>
      <c r="D3098">
        <v>187</v>
      </c>
    </row>
    <row r="3099" spans="1:4" x14ac:dyDescent="0.3">
      <c r="A3099" s="330">
        <v>43255</v>
      </c>
      <c r="B3099" t="s">
        <v>2390</v>
      </c>
      <c r="C3099">
        <v>10605</v>
      </c>
      <c r="D3099">
        <v>402</v>
      </c>
    </row>
    <row r="3100" spans="1:4" x14ac:dyDescent="0.3">
      <c r="A3100" s="330">
        <v>43255</v>
      </c>
      <c r="B3100" t="s">
        <v>2391</v>
      </c>
      <c r="C3100">
        <v>1170</v>
      </c>
      <c r="D3100">
        <v>87</v>
      </c>
    </row>
    <row r="3101" spans="1:4" x14ac:dyDescent="0.3">
      <c r="A3101" s="330">
        <v>43255</v>
      </c>
      <c r="B3101" t="s">
        <v>2392</v>
      </c>
      <c r="C3101">
        <v>10877</v>
      </c>
      <c r="D3101">
        <v>544</v>
      </c>
    </row>
    <row r="3102" spans="1:4" x14ac:dyDescent="0.3">
      <c r="A3102" s="330">
        <v>43256</v>
      </c>
      <c r="B3102" t="s">
        <v>2379</v>
      </c>
      <c r="C3102">
        <v>-1</v>
      </c>
      <c r="D3102">
        <v>-1</v>
      </c>
    </row>
    <row r="3103" spans="1:4" x14ac:dyDescent="0.3">
      <c r="A3103" s="330">
        <v>43256</v>
      </c>
      <c r="B3103" t="s">
        <v>2380</v>
      </c>
      <c r="C3103">
        <v>-1</v>
      </c>
      <c r="D3103">
        <v>-1</v>
      </c>
    </row>
    <row r="3104" spans="1:4" x14ac:dyDescent="0.3">
      <c r="A3104" s="330">
        <v>43256</v>
      </c>
      <c r="B3104" t="s">
        <v>2381</v>
      </c>
      <c r="C3104">
        <v>-1</v>
      </c>
      <c r="D3104">
        <v>-1</v>
      </c>
    </row>
    <row r="3105" spans="1:4" x14ac:dyDescent="0.3">
      <c r="A3105" s="330">
        <v>43256</v>
      </c>
      <c r="B3105" t="s">
        <v>2382</v>
      </c>
      <c r="C3105">
        <v>-1</v>
      </c>
      <c r="D3105">
        <v>-1</v>
      </c>
    </row>
    <row r="3106" spans="1:4" x14ac:dyDescent="0.3">
      <c r="A3106" s="330">
        <v>43256</v>
      </c>
      <c r="B3106" t="s">
        <v>2383</v>
      </c>
      <c r="C3106">
        <v>27048</v>
      </c>
      <c r="D3106">
        <v>1715</v>
      </c>
    </row>
    <row r="3107" spans="1:4" x14ac:dyDescent="0.3">
      <c r="A3107" s="330">
        <v>43256</v>
      </c>
      <c r="B3107" t="s">
        <v>2384</v>
      </c>
      <c r="C3107">
        <v>24994</v>
      </c>
      <c r="D3107">
        <v>1348</v>
      </c>
    </row>
    <row r="3108" spans="1:4" x14ac:dyDescent="0.3">
      <c r="A3108" s="330">
        <v>43256</v>
      </c>
      <c r="B3108" t="s">
        <v>2349</v>
      </c>
      <c r="C3108">
        <v>22996</v>
      </c>
      <c r="D3108">
        <v>965</v>
      </c>
    </row>
    <row r="3109" spans="1:4" x14ac:dyDescent="0.3">
      <c r="A3109" s="330">
        <v>43256</v>
      </c>
      <c r="B3109" t="s">
        <v>2385</v>
      </c>
      <c r="C3109">
        <v>24389</v>
      </c>
      <c r="D3109">
        <v>989</v>
      </c>
    </row>
    <row r="3110" spans="1:4" x14ac:dyDescent="0.3">
      <c r="A3110" s="330">
        <v>43256</v>
      </c>
      <c r="B3110" t="s">
        <v>2386</v>
      </c>
      <c r="C3110">
        <v>10572</v>
      </c>
      <c r="D3110">
        <v>459</v>
      </c>
    </row>
    <row r="3111" spans="1:4" x14ac:dyDescent="0.3">
      <c r="A3111" s="330">
        <v>43256</v>
      </c>
      <c r="B3111" t="s">
        <v>2387</v>
      </c>
      <c r="C3111">
        <v>12566</v>
      </c>
      <c r="D3111">
        <v>875</v>
      </c>
    </row>
    <row r="3112" spans="1:4" x14ac:dyDescent="0.3">
      <c r="A3112" s="330">
        <v>43256</v>
      </c>
      <c r="B3112" t="s">
        <v>2326</v>
      </c>
      <c r="C3112">
        <v>27543</v>
      </c>
      <c r="D3112">
        <v>2208</v>
      </c>
    </row>
    <row r="3113" spans="1:4" x14ac:dyDescent="0.3">
      <c r="A3113" s="330">
        <v>43256</v>
      </c>
      <c r="B3113" t="s">
        <v>2388</v>
      </c>
      <c r="C3113">
        <v>29224</v>
      </c>
      <c r="D3113">
        <v>2321</v>
      </c>
    </row>
    <row r="3114" spans="1:4" x14ac:dyDescent="0.3">
      <c r="A3114" s="330">
        <v>43256</v>
      </c>
      <c r="B3114" t="s">
        <v>2327</v>
      </c>
      <c r="C3114">
        <v>19013</v>
      </c>
      <c r="D3114">
        <v>1421</v>
      </c>
    </row>
    <row r="3115" spans="1:4" x14ac:dyDescent="0.3">
      <c r="A3115" s="330">
        <v>43256</v>
      </c>
      <c r="B3115" t="s">
        <v>2346</v>
      </c>
      <c r="C3115">
        <v>25799</v>
      </c>
      <c r="D3115">
        <v>1643</v>
      </c>
    </row>
    <row r="3116" spans="1:4" x14ac:dyDescent="0.3">
      <c r="A3116" s="330">
        <v>43256</v>
      </c>
      <c r="B3116" t="s">
        <v>2347</v>
      </c>
      <c r="C3116">
        <v>20976</v>
      </c>
      <c r="D3116">
        <v>1483</v>
      </c>
    </row>
    <row r="3117" spans="1:4" x14ac:dyDescent="0.3">
      <c r="A3117" s="330">
        <v>43256</v>
      </c>
      <c r="B3117" t="s">
        <v>2337</v>
      </c>
      <c r="C3117">
        <v>10432</v>
      </c>
      <c r="D3117">
        <v>476</v>
      </c>
    </row>
    <row r="3118" spans="1:4" x14ac:dyDescent="0.3">
      <c r="A3118" s="330">
        <v>43256</v>
      </c>
      <c r="B3118" t="s">
        <v>2389</v>
      </c>
      <c r="C3118">
        <v>3736</v>
      </c>
      <c r="D3118">
        <v>214</v>
      </c>
    </row>
    <row r="3119" spans="1:4" x14ac:dyDescent="0.3">
      <c r="A3119" s="330">
        <v>43256</v>
      </c>
      <c r="B3119" t="s">
        <v>2390</v>
      </c>
      <c r="C3119">
        <v>11032</v>
      </c>
      <c r="D3119">
        <v>421</v>
      </c>
    </row>
    <row r="3120" spans="1:4" x14ac:dyDescent="0.3">
      <c r="A3120" s="330">
        <v>43256</v>
      </c>
      <c r="B3120" t="s">
        <v>2391</v>
      </c>
      <c r="C3120">
        <v>303</v>
      </c>
      <c r="D3120">
        <v>42</v>
      </c>
    </row>
    <row r="3121" spans="1:4" x14ac:dyDescent="0.3">
      <c r="A3121" s="330">
        <v>43256</v>
      </c>
      <c r="B3121" t="s">
        <v>2392</v>
      </c>
      <c r="C3121">
        <v>11876</v>
      </c>
      <c r="D3121">
        <v>436</v>
      </c>
    </row>
    <row r="3122" spans="1:4" x14ac:dyDescent="0.3">
      <c r="A3122" s="330">
        <v>43257</v>
      </c>
      <c r="B3122" t="s">
        <v>2379</v>
      </c>
      <c r="C3122">
        <v>-1</v>
      </c>
      <c r="D3122">
        <v>-1</v>
      </c>
    </row>
    <row r="3123" spans="1:4" x14ac:dyDescent="0.3">
      <c r="A3123" s="330">
        <v>43257</v>
      </c>
      <c r="B3123" t="s">
        <v>2380</v>
      </c>
      <c r="C3123">
        <v>-1</v>
      </c>
      <c r="D3123">
        <v>-1</v>
      </c>
    </row>
    <row r="3124" spans="1:4" x14ac:dyDescent="0.3">
      <c r="A3124" s="330">
        <v>43257</v>
      </c>
      <c r="B3124" t="s">
        <v>2381</v>
      </c>
      <c r="C3124">
        <v>-1</v>
      </c>
      <c r="D3124">
        <v>-1</v>
      </c>
    </row>
    <row r="3125" spans="1:4" x14ac:dyDescent="0.3">
      <c r="A3125" s="330">
        <v>43257</v>
      </c>
      <c r="B3125" t="s">
        <v>2382</v>
      </c>
      <c r="C3125">
        <v>-1</v>
      </c>
      <c r="D3125">
        <v>-1</v>
      </c>
    </row>
    <row r="3126" spans="1:4" x14ac:dyDescent="0.3">
      <c r="A3126" s="330">
        <v>43257</v>
      </c>
      <c r="B3126" t="s">
        <v>2383</v>
      </c>
      <c r="C3126">
        <v>25549</v>
      </c>
      <c r="D3126">
        <v>1410</v>
      </c>
    </row>
    <row r="3127" spans="1:4" x14ac:dyDescent="0.3">
      <c r="A3127" s="330">
        <v>43257</v>
      </c>
      <c r="B3127" t="s">
        <v>2384</v>
      </c>
      <c r="C3127">
        <v>25062</v>
      </c>
      <c r="D3127">
        <v>1292</v>
      </c>
    </row>
    <row r="3128" spans="1:4" x14ac:dyDescent="0.3">
      <c r="A3128" s="330">
        <v>43257</v>
      </c>
      <c r="B3128" t="s">
        <v>2349</v>
      </c>
      <c r="C3128">
        <v>23293</v>
      </c>
      <c r="D3128">
        <v>941</v>
      </c>
    </row>
    <row r="3129" spans="1:4" x14ac:dyDescent="0.3">
      <c r="A3129" s="330">
        <v>43257</v>
      </c>
      <c r="B3129" t="s">
        <v>2385</v>
      </c>
      <c r="C3129">
        <v>24848</v>
      </c>
      <c r="D3129">
        <v>983</v>
      </c>
    </row>
    <row r="3130" spans="1:4" x14ac:dyDescent="0.3">
      <c r="A3130" s="330">
        <v>43257</v>
      </c>
      <c r="B3130" t="s">
        <v>2386</v>
      </c>
      <c r="C3130">
        <v>10994</v>
      </c>
      <c r="D3130">
        <v>443</v>
      </c>
    </row>
    <row r="3131" spans="1:4" x14ac:dyDescent="0.3">
      <c r="A3131" s="330">
        <v>43257</v>
      </c>
      <c r="B3131" t="s">
        <v>2387</v>
      </c>
      <c r="C3131">
        <v>12653</v>
      </c>
      <c r="D3131">
        <v>814</v>
      </c>
    </row>
    <row r="3132" spans="1:4" x14ac:dyDescent="0.3">
      <c r="A3132" s="330">
        <v>43257</v>
      </c>
      <c r="B3132" t="s">
        <v>2326</v>
      </c>
      <c r="C3132">
        <v>28547</v>
      </c>
      <c r="D3132">
        <v>2202</v>
      </c>
    </row>
    <row r="3133" spans="1:4" x14ac:dyDescent="0.3">
      <c r="A3133" s="330">
        <v>43257</v>
      </c>
      <c r="B3133" t="s">
        <v>2388</v>
      </c>
      <c r="C3133">
        <v>28691</v>
      </c>
      <c r="D3133">
        <v>2162</v>
      </c>
    </row>
    <row r="3134" spans="1:4" x14ac:dyDescent="0.3">
      <c r="A3134" s="330">
        <v>43257</v>
      </c>
      <c r="B3134" t="s">
        <v>2327</v>
      </c>
      <c r="C3134">
        <v>19492</v>
      </c>
      <c r="D3134">
        <v>1349</v>
      </c>
    </row>
    <row r="3135" spans="1:4" x14ac:dyDescent="0.3">
      <c r="A3135" s="330">
        <v>43257</v>
      </c>
      <c r="B3135" t="s">
        <v>2346</v>
      </c>
      <c r="C3135">
        <v>25373</v>
      </c>
      <c r="D3135">
        <v>1510</v>
      </c>
    </row>
    <row r="3136" spans="1:4" x14ac:dyDescent="0.3">
      <c r="A3136" s="330">
        <v>43257</v>
      </c>
      <c r="B3136" t="s">
        <v>2347</v>
      </c>
      <c r="C3136">
        <v>20553</v>
      </c>
      <c r="D3136">
        <v>1359</v>
      </c>
    </row>
    <row r="3137" spans="1:4" x14ac:dyDescent="0.3">
      <c r="A3137" s="330">
        <v>43257</v>
      </c>
      <c r="B3137" t="s">
        <v>2337</v>
      </c>
      <c r="C3137">
        <v>10793</v>
      </c>
      <c r="D3137">
        <v>459</v>
      </c>
    </row>
    <row r="3138" spans="1:4" x14ac:dyDescent="0.3">
      <c r="A3138" s="330">
        <v>43257</v>
      </c>
      <c r="B3138" t="s">
        <v>2389</v>
      </c>
      <c r="C3138">
        <v>4070</v>
      </c>
      <c r="D3138">
        <v>229</v>
      </c>
    </row>
    <row r="3139" spans="1:4" x14ac:dyDescent="0.3">
      <c r="A3139" s="330">
        <v>43257</v>
      </c>
      <c r="B3139" t="s">
        <v>2390</v>
      </c>
      <c r="C3139">
        <v>10561</v>
      </c>
      <c r="D3139">
        <v>439</v>
      </c>
    </row>
    <row r="3140" spans="1:4" x14ac:dyDescent="0.3">
      <c r="A3140" s="330">
        <v>43257</v>
      </c>
      <c r="B3140" t="s">
        <v>2391</v>
      </c>
      <c r="C3140">
        <v>301</v>
      </c>
      <c r="D3140">
        <v>48</v>
      </c>
    </row>
    <row r="3141" spans="1:4" x14ac:dyDescent="0.3">
      <c r="A3141" s="330">
        <v>43257</v>
      </c>
      <c r="B3141" t="s">
        <v>2392</v>
      </c>
      <c r="C3141">
        <v>11729</v>
      </c>
      <c r="D3141">
        <v>442</v>
      </c>
    </row>
    <row r="3142" spans="1:4" x14ac:dyDescent="0.3">
      <c r="A3142" s="330">
        <v>43258</v>
      </c>
      <c r="B3142" t="s">
        <v>2379</v>
      </c>
      <c r="C3142">
        <v>-1</v>
      </c>
      <c r="D3142">
        <v>-1</v>
      </c>
    </row>
    <row r="3143" spans="1:4" x14ac:dyDescent="0.3">
      <c r="A3143" s="330">
        <v>43258</v>
      </c>
      <c r="B3143" t="s">
        <v>2380</v>
      </c>
      <c r="C3143">
        <v>-1</v>
      </c>
      <c r="D3143">
        <v>-1</v>
      </c>
    </row>
    <row r="3144" spans="1:4" x14ac:dyDescent="0.3">
      <c r="A3144" s="330">
        <v>43258</v>
      </c>
      <c r="B3144" t="s">
        <v>2381</v>
      </c>
      <c r="C3144">
        <v>-1</v>
      </c>
      <c r="D3144">
        <v>-1</v>
      </c>
    </row>
    <row r="3145" spans="1:4" x14ac:dyDescent="0.3">
      <c r="A3145" s="330">
        <v>43258</v>
      </c>
      <c r="B3145" t="s">
        <v>2382</v>
      </c>
      <c r="C3145">
        <v>-1</v>
      </c>
      <c r="D3145">
        <v>-1</v>
      </c>
    </row>
    <row r="3146" spans="1:4" x14ac:dyDescent="0.3">
      <c r="A3146" s="330">
        <v>43258</v>
      </c>
      <c r="B3146" t="s">
        <v>2383</v>
      </c>
      <c r="C3146">
        <v>26652</v>
      </c>
      <c r="D3146">
        <v>1545</v>
      </c>
    </row>
    <row r="3147" spans="1:4" x14ac:dyDescent="0.3">
      <c r="A3147" s="330">
        <v>43258</v>
      </c>
      <c r="B3147" t="s">
        <v>2384</v>
      </c>
      <c r="C3147">
        <v>24532</v>
      </c>
      <c r="D3147">
        <v>1268</v>
      </c>
    </row>
    <row r="3148" spans="1:4" x14ac:dyDescent="0.3">
      <c r="A3148" s="330">
        <v>43258</v>
      </c>
      <c r="B3148" t="s">
        <v>2349</v>
      </c>
      <c r="C3148">
        <v>24537</v>
      </c>
      <c r="D3148">
        <v>980</v>
      </c>
    </row>
    <row r="3149" spans="1:4" x14ac:dyDescent="0.3">
      <c r="A3149" s="330">
        <v>43258</v>
      </c>
      <c r="B3149" t="s">
        <v>2385</v>
      </c>
      <c r="C3149">
        <v>25233</v>
      </c>
      <c r="D3149">
        <v>1078</v>
      </c>
    </row>
    <row r="3150" spans="1:4" x14ac:dyDescent="0.3">
      <c r="A3150" s="330">
        <v>43258</v>
      </c>
      <c r="B3150" t="s">
        <v>2386</v>
      </c>
      <c r="C3150">
        <v>10596</v>
      </c>
      <c r="D3150">
        <v>482</v>
      </c>
    </row>
    <row r="3151" spans="1:4" x14ac:dyDescent="0.3">
      <c r="A3151" s="330">
        <v>43258</v>
      </c>
      <c r="B3151" t="s">
        <v>2387</v>
      </c>
      <c r="C3151">
        <v>12914</v>
      </c>
      <c r="D3151">
        <v>901</v>
      </c>
    </row>
    <row r="3152" spans="1:4" x14ac:dyDescent="0.3">
      <c r="A3152" s="330">
        <v>43258</v>
      </c>
      <c r="B3152" t="s">
        <v>2326</v>
      </c>
      <c r="C3152">
        <v>28877</v>
      </c>
      <c r="D3152">
        <v>2212</v>
      </c>
    </row>
    <row r="3153" spans="1:4" x14ac:dyDescent="0.3">
      <c r="A3153" s="330">
        <v>43258</v>
      </c>
      <c r="B3153" t="s">
        <v>2388</v>
      </c>
      <c r="C3153">
        <v>31217</v>
      </c>
      <c r="D3153">
        <v>2266</v>
      </c>
    </row>
    <row r="3154" spans="1:4" x14ac:dyDescent="0.3">
      <c r="A3154" s="330">
        <v>43258</v>
      </c>
      <c r="B3154" t="s">
        <v>2327</v>
      </c>
      <c r="C3154">
        <v>21305</v>
      </c>
      <c r="D3154">
        <v>1776</v>
      </c>
    </row>
    <row r="3155" spans="1:4" x14ac:dyDescent="0.3">
      <c r="A3155" s="330">
        <v>43258</v>
      </c>
      <c r="B3155" t="s">
        <v>2346</v>
      </c>
      <c r="C3155">
        <v>26453</v>
      </c>
      <c r="D3155">
        <v>1508</v>
      </c>
    </row>
    <row r="3156" spans="1:4" x14ac:dyDescent="0.3">
      <c r="A3156" s="330">
        <v>43258</v>
      </c>
      <c r="B3156" t="s">
        <v>2347</v>
      </c>
      <c r="C3156">
        <v>21531</v>
      </c>
      <c r="D3156">
        <v>1381</v>
      </c>
    </row>
    <row r="3157" spans="1:4" x14ac:dyDescent="0.3">
      <c r="A3157" s="330">
        <v>43258</v>
      </c>
      <c r="B3157" t="s">
        <v>2337</v>
      </c>
      <c r="C3157">
        <v>11579</v>
      </c>
      <c r="D3157">
        <v>568</v>
      </c>
    </row>
    <row r="3158" spans="1:4" x14ac:dyDescent="0.3">
      <c r="A3158" s="330">
        <v>43258</v>
      </c>
      <c r="B3158" t="s">
        <v>2389</v>
      </c>
      <c r="C3158">
        <v>3935</v>
      </c>
      <c r="D3158">
        <v>237</v>
      </c>
    </row>
    <row r="3159" spans="1:4" x14ac:dyDescent="0.3">
      <c r="A3159" s="330">
        <v>43258</v>
      </c>
      <c r="B3159" t="s">
        <v>2390</v>
      </c>
      <c r="C3159">
        <v>10775</v>
      </c>
      <c r="D3159">
        <v>450</v>
      </c>
    </row>
    <row r="3160" spans="1:4" x14ac:dyDescent="0.3">
      <c r="A3160" s="330">
        <v>43258</v>
      </c>
      <c r="B3160" t="s">
        <v>2391</v>
      </c>
      <c r="C3160">
        <v>268</v>
      </c>
      <c r="D3160">
        <v>50</v>
      </c>
    </row>
    <row r="3161" spans="1:4" x14ac:dyDescent="0.3">
      <c r="A3161" s="330">
        <v>43258</v>
      </c>
      <c r="B3161" t="s">
        <v>2392</v>
      </c>
      <c r="C3161">
        <v>12210</v>
      </c>
      <c r="D3161">
        <v>466</v>
      </c>
    </row>
    <row r="3162" spans="1:4" x14ac:dyDescent="0.3">
      <c r="A3162" s="330">
        <v>43259</v>
      </c>
      <c r="B3162" t="s">
        <v>2379</v>
      </c>
      <c r="C3162">
        <v>-1</v>
      </c>
      <c r="D3162">
        <v>-1</v>
      </c>
    </row>
    <row r="3163" spans="1:4" x14ac:dyDescent="0.3">
      <c r="A3163" s="330">
        <v>43259</v>
      </c>
      <c r="B3163" t="s">
        <v>2380</v>
      </c>
      <c r="C3163">
        <v>-1</v>
      </c>
      <c r="D3163">
        <v>-1</v>
      </c>
    </row>
    <row r="3164" spans="1:4" x14ac:dyDescent="0.3">
      <c r="A3164" s="330">
        <v>43259</v>
      </c>
      <c r="B3164" t="s">
        <v>2381</v>
      </c>
      <c r="C3164">
        <v>-1</v>
      </c>
      <c r="D3164">
        <v>-1</v>
      </c>
    </row>
    <row r="3165" spans="1:4" x14ac:dyDescent="0.3">
      <c r="A3165" s="330">
        <v>43259</v>
      </c>
      <c r="B3165" t="s">
        <v>2382</v>
      </c>
      <c r="C3165">
        <v>-1</v>
      </c>
      <c r="D3165">
        <v>-1</v>
      </c>
    </row>
    <row r="3166" spans="1:4" x14ac:dyDescent="0.3">
      <c r="A3166" s="330">
        <v>43259</v>
      </c>
      <c r="B3166" t="s">
        <v>2383</v>
      </c>
      <c r="C3166">
        <v>25558</v>
      </c>
      <c r="D3166">
        <v>1226</v>
      </c>
    </row>
    <row r="3167" spans="1:4" x14ac:dyDescent="0.3">
      <c r="A3167" s="330">
        <v>43259</v>
      </c>
      <c r="B3167" t="s">
        <v>2384</v>
      </c>
      <c r="C3167">
        <v>26219</v>
      </c>
      <c r="D3167">
        <v>1297</v>
      </c>
    </row>
    <row r="3168" spans="1:4" x14ac:dyDescent="0.3">
      <c r="A3168" s="330">
        <v>43259</v>
      </c>
      <c r="B3168" t="s">
        <v>2349</v>
      </c>
      <c r="C3168">
        <v>23601</v>
      </c>
      <c r="D3168">
        <v>956</v>
      </c>
    </row>
    <row r="3169" spans="1:4" x14ac:dyDescent="0.3">
      <c r="A3169" s="330">
        <v>43259</v>
      </c>
      <c r="B3169" t="s">
        <v>2385</v>
      </c>
      <c r="C3169">
        <v>25032</v>
      </c>
      <c r="D3169">
        <v>1011</v>
      </c>
    </row>
    <row r="3170" spans="1:4" x14ac:dyDescent="0.3">
      <c r="A3170" s="330">
        <v>43259</v>
      </c>
      <c r="B3170" t="s">
        <v>2386</v>
      </c>
      <c r="C3170">
        <v>10751</v>
      </c>
      <c r="D3170">
        <v>456</v>
      </c>
    </row>
    <row r="3171" spans="1:4" x14ac:dyDescent="0.3">
      <c r="A3171" s="330">
        <v>43259</v>
      </c>
      <c r="B3171" t="s">
        <v>2387</v>
      </c>
      <c r="C3171">
        <v>12140</v>
      </c>
      <c r="D3171">
        <v>735</v>
      </c>
    </row>
    <row r="3172" spans="1:4" x14ac:dyDescent="0.3">
      <c r="A3172" s="330">
        <v>43259</v>
      </c>
      <c r="B3172" t="s">
        <v>2326</v>
      </c>
      <c r="C3172">
        <v>27369</v>
      </c>
      <c r="D3172">
        <v>2121</v>
      </c>
    </row>
    <row r="3173" spans="1:4" x14ac:dyDescent="0.3">
      <c r="A3173" s="330">
        <v>43259</v>
      </c>
      <c r="B3173" t="s">
        <v>2388</v>
      </c>
      <c r="C3173">
        <v>30705</v>
      </c>
      <c r="D3173">
        <v>2208</v>
      </c>
    </row>
    <row r="3174" spans="1:4" x14ac:dyDescent="0.3">
      <c r="A3174" s="330">
        <v>43259</v>
      </c>
      <c r="B3174" t="s">
        <v>2327</v>
      </c>
      <c r="C3174">
        <v>20257</v>
      </c>
      <c r="D3174">
        <v>1405</v>
      </c>
    </row>
    <row r="3175" spans="1:4" x14ac:dyDescent="0.3">
      <c r="A3175" s="330">
        <v>43259</v>
      </c>
      <c r="B3175" t="s">
        <v>2346</v>
      </c>
      <c r="C3175">
        <v>25949</v>
      </c>
      <c r="D3175">
        <v>1472</v>
      </c>
    </row>
    <row r="3176" spans="1:4" x14ac:dyDescent="0.3">
      <c r="A3176" s="330">
        <v>43259</v>
      </c>
      <c r="B3176" t="s">
        <v>2347</v>
      </c>
      <c r="C3176">
        <v>21245</v>
      </c>
      <c r="D3176">
        <v>1325</v>
      </c>
    </row>
    <row r="3177" spans="1:4" x14ac:dyDescent="0.3">
      <c r="A3177" s="330">
        <v>43259</v>
      </c>
      <c r="B3177" t="s">
        <v>2337</v>
      </c>
      <c r="C3177">
        <v>11261</v>
      </c>
      <c r="D3177">
        <v>522</v>
      </c>
    </row>
    <row r="3178" spans="1:4" x14ac:dyDescent="0.3">
      <c r="A3178" s="330">
        <v>43259</v>
      </c>
      <c r="B3178" t="s">
        <v>2389</v>
      </c>
      <c r="C3178">
        <v>3854</v>
      </c>
      <c r="D3178">
        <v>209</v>
      </c>
    </row>
    <row r="3179" spans="1:4" x14ac:dyDescent="0.3">
      <c r="A3179" s="330">
        <v>43259</v>
      </c>
      <c r="B3179" t="s">
        <v>2390</v>
      </c>
      <c r="C3179">
        <v>10968</v>
      </c>
      <c r="D3179">
        <v>412</v>
      </c>
    </row>
    <row r="3180" spans="1:4" x14ac:dyDescent="0.3">
      <c r="A3180" s="330">
        <v>43259</v>
      </c>
      <c r="B3180" t="s">
        <v>2391</v>
      </c>
      <c r="C3180">
        <v>298</v>
      </c>
      <c r="D3180">
        <v>45</v>
      </c>
    </row>
    <row r="3181" spans="1:4" x14ac:dyDescent="0.3">
      <c r="A3181" s="330">
        <v>43259</v>
      </c>
      <c r="B3181" t="s">
        <v>2392</v>
      </c>
      <c r="C3181">
        <v>12254</v>
      </c>
      <c r="D3181">
        <v>439</v>
      </c>
    </row>
    <row r="3182" spans="1:4" x14ac:dyDescent="0.3">
      <c r="A3182" s="330">
        <v>43260</v>
      </c>
      <c r="B3182" t="s">
        <v>2379</v>
      </c>
      <c r="C3182">
        <v>-1</v>
      </c>
      <c r="D3182">
        <v>-1</v>
      </c>
    </row>
    <row r="3183" spans="1:4" x14ac:dyDescent="0.3">
      <c r="A3183" s="330">
        <v>43260</v>
      </c>
      <c r="B3183" t="s">
        <v>2380</v>
      </c>
      <c r="C3183">
        <v>-1</v>
      </c>
      <c r="D3183">
        <v>-1</v>
      </c>
    </row>
    <row r="3184" spans="1:4" x14ac:dyDescent="0.3">
      <c r="A3184" s="330">
        <v>43260</v>
      </c>
      <c r="B3184" t="s">
        <v>2381</v>
      </c>
      <c r="C3184">
        <v>-1</v>
      </c>
      <c r="D3184">
        <v>-1</v>
      </c>
    </row>
    <row r="3185" spans="1:4" x14ac:dyDescent="0.3">
      <c r="A3185" s="330">
        <v>43260</v>
      </c>
      <c r="B3185" t="s">
        <v>2382</v>
      </c>
      <c r="C3185">
        <v>-1</v>
      </c>
      <c r="D3185">
        <v>-1</v>
      </c>
    </row>
    <row r="3186" spans="1:4" x14ac:dyDescent="0.3">
      <c r="A3186" s="330">
        <v>43260</v>
      </c>
      <c r="B3186" t="s">
        <v>2383</v>
      </c>
      <c r="C3186">
        <v>16588</v>
      </c>
      <c r="D3186">
        <v>403</v>
      </c>
    </row>
    <row r="3187" spans="1:4" x14ac:dyDescent="0.3">
      <c r="A3187" s="330">
        <v>43260</v>
      </c>
      <c r="B3187" t="s">
        <v>2384</v>
      </c>
      <c r="C3187">
        <v>16165</v>
      </c>
      <c r="D3187">
        <v>388</v>
      </c>
    </row>
    <row r="3188" spans="1:4" x14ac:dyDescent="0.3">
      <c r="A3188" s="330">
        <v>43260</v>
      </c>
      <c r="B3188" t="s">
        <v>2349</v>
      </c>
      <c r="C3188">
        <v>19263</v>
      </c>
      <c r="D3188">
        <v>526</v>
      </c>
    </row>
    <row r="3189" spans="1:4" x14ac:dyDescent="0.3">
      <c r="A3189" s="330">
        <v>43260</v>
      </c>
      <c r="B3189" t="s">
        <v>2385</v>
      </c>
      <c r="C3189">
        <v>20637</v>
      </c>
      <c r="D3189">
        <v>604</v>
      </c>
    </row>
    <row r="3190" spans="1:4" x14ac:dyDescent="0.3">
      <c r="A3190" s="330">
        <v>43260</v>
      </c>
      <c r="B3190" t="s">
        <v>2386</v>
      </c>
      <c r="C3190">
        <v>9273</v>
      </c>
      <c r="D3190">
        <v>233</v>
      </c>
    </row>
    <row r="3191" spans="1:4" x14ac:dyDescent="0.3">
      <c r="A3191" s="330">
        <v>43260</v>
      </c>
      <c r="B3191" t="s">
        <v>2387</v>
      </c>
      <c r="C3191">
        <v>8417</v>
      </c>
      <c r="D3191">
        <v>240</v>
      </c>
    </row>
    <row r="3192" spans="1:4" x14ac:dyDescent="0.3">
      <c r="A3192" s="330">
        <v>43260</v>
      </c>
      <c r="B3192" t="s">
        <v>2326</v>
      </c>
      <c r="C3192">
        <v>20239</v>
      </c>
      <c r="D3192">
        <v>737</v>
      </c>
    </row>
    <row r="3193" spans="1:4" x14ac:dyDescent="0.3">
      <c r="A3193" s="330">
        <v>43260</v>
      </c>
      <c r="B3193" t="s">
        <v>2388</v>
      </c>
      <c r="C3193">
        <v>24097</v>
      </c>
      <c r="D3193">
        <v>834</v>
      </c>
    </row>
    <row r="3194" spans="1:4" x14ac:dyDescent="0.3">
      <c r="A3194" s="330">
        <v>43260</v>
      </c>
      <c r="B3194" t="s">
        <v>2327</v>
      </c>
      <c r="C3194">
        <v>15433</v>
      </c>
      <c r="D3194">
        <v>607</v>
      </c>
    </row>
    <row r="3195" spans="1:4" x14ac:dyDescent="0.3">
      <c r="A3195" s="330">
        <v>43260</v>
      </c>
      <c r="B3195" t="s">
        <v>2346</v>
      </c>
      <c r="C3195">
        <v>18456</v>
      </c>
      <c r="D3195">
        <v>710</v>
      </c>
    </row>
    <row r="3196" spans="1:4" x14ac:dyDescent="0.3">
      <c r="A3196" s="330">
        <v>43260</v>
      </c>
      <c r="B3196" t="s">
        <v>2347</v>
      </c>
      <c r="C3196">
        <v>15710</v>
      </c>
      <c r="D3196">
        <v>651</v>
      </c>
    </row>
    <row r="3197" spans="1:4" x14ac:dyDescent="0.3">
      <c r="A3197" s="330">
        <v>43260</v>
      </c>
      <c r="B3197" t="s">
        <v>2337</v>
      </c>
      <c r="C3197">
        <v>8364</v>
      </c>
      <c r="D3197">
        <v>338</v>
      </c>
    </row>
    <row r="3198" spans="1:4" x14ac:dyDescent="0.3">
      <c r="A3198" s="330">
        <v>43260</v>
      </c>
      <c r="B3198" t="s">
        <v>2389</v>
      </c>
      <c r="C3198">
        <v>2251</v>
      </c>
      <c r="D3198">
        <v>102</v>
      </c>
    </row>
    <row r="3199" spans="1:4" x14ac:dyDescent="0.3">
      <c r="A3199" s="330">
        <v>43260</v>
      </c>
      <c r="B3199" t="s">
        <v>2390</v>
      </c>
      <c r="C3199">
        <v>8118</v>
      </c>
      <c r="D3199">
        <v>196</v>
      </c>
    </row>
    <row r="3200" spans="1:4" x14ac:dyDescent="0.3">
      <c r="A3200" s="330">
        <v>43260</v>
      </c>
      <c r="B3200" t="s">
        <v>2391</v>
      </c>
      <c r="C3200">
        <v>279</v>
      </c>
      <c r="D3200">
        <v>10</v>
      </c>
    </row>
    <row r="3201" spans="1:4" x14ac:dyDescent="0.3">
      <c r="A3201" s="330">
        <v>43260</v>
      </c>
      <c r="B3201" t="s">
        <v>2392</v>
      </c>
      <c r="C3201">
        <v>9090</v>
      </c>
      <c r="D3201">
        <v>182</v>
      </c>
    </row>
    <row r="3202" spans="1:4" x14ac:dyDescent="0.3">
      <c r="A3202" s="330">
        <v>43261</v>
      </c>
      <c r="B3202" t="s">
        <v>2379</v>
      </c>
      <c r="C3202">
        <v>-1</v>
      </c>
      <c r="D3202">
        <v>-1</v>
      </c>
    </row>
    <row r="3203" spans="1:4" x14ac:dyDescent="0.3">
      <c r="A3203" s="330">
        <v>43261</v>
      </c>
      <c r="B3203" t="s">
        <v>2380</v>
      </c>
      <c r="C3203">
        <v>-1</v>
      </c>
      <c r="D3203">
        <v>-1</v>
      </c>
    </row>
    <row r="3204" spans="1:4" x14ac:dyDescent="0.3">
      <c r="A3204" s="330">
        <v>43261</v>
      </c>
      <c r="B3204" t="s">
        <v>2381</v>
      </c>
      <c r="C3204">
        <v>-1</v>
      </c>
      <c r="D3204">
        <v>-1</v>
      </c>
    </row>
    <row r="3205" spans="1:4" x14ac:dyDescent="0.3">
      <c r="A3205" s="330">
        <v>43261</v>
      </c>
      <c r="B3205" t="s">
        <v>2382</v>
      </c>
      <c r="C3205">
        <v>-1</v>
      </c>
      <c r="D3205">
        <v>-1</v>
      </c>
    </row>
    <row r="3206" spans="1:4" x14ac:dyDescent="0.3">
      <c r="A3206" s="330">
        <v>43261</v>
      </c>
      <c r="B3206" t="s">
        <v>2383</v>
      </c>
      <c r="C3206">
        <v>12667</v>
      </c>
      <c r="D3206">
        <v>138</v>
      </c>
    </row>
    <row r="3207" spans="1:4" x14ac:dyDescent="0.3">
      <c r="A3207" s="330">
        <v>43261</v>
      </c>
      <c r="B3207" t="s">
        <v>2384</v>
      </c>
      <c r="C3207">
        <v>12966</v>
      </c>
      <c r="D3207">
        <v>134</v>
      </c>
    </row>
    <row r="3208" spans="1:4" x14ac:dyDescent="0.3">
      <c r="A3208" s="330">
        <v>43261</v>
      </c>
      <c r="B3208" t="s">
        <v>2349</v>
      </c>
      <c r="C3208">
        <v>17556</v>
      </c>
      <c r="D3208">
        <v>416</v>
      </c>
    </row>
    <row r="3209" spans="1:4" x14ac:dyDescent="0.3">
      <c r="A3209" s="330">
        <v>43261</v>
      </c>
      <c r="B3209" t="s">
        <v>2385</v>
      </c>
      <c r="C3209">
        <v>18936</v>
      </c>
      <c r="D3209">
        <v>424</v>
      </c>
    </row>
    <row r="3210" spans="1:4" x14ac:dyDescent="0.3">
      <c r="A3210" s="330">
        <v>43261</v>
      </c>
      <c r="B3210" t="s">
        <v>2386</v>
      </c>
      <c r="C3210">
        <v>7964</v>
      </c>
      <c r="D3210">
        <v>117</v>
      </c>
    </row>
    <row r="3211" spans="1:4" x14ac:dyDescent="0.3">
      <c r="A3211" s="330">
        <v>43261</v>
      </c>
      <c r="B3211" t="s">
        <v>2387</v>
      </c>
      <c r="C3211">
        <v>7070</v>
      </c>
      <c r="D3211">
        <v>123</v>
      </c>
    </row>
    <row r="3212" spans="1:4" x14ac:dyDescent="0.3">
      <c r="A3212" s="330">
        <v>43261</v>
      </c>
      <c r="B3212" t="s">
        <v>2326</v>
      </c>
      <c r="C3212">
        <v>17506</v>
      </c>
      <c r="D3212">
        <v>430</v>
      </c>
    </row>
    <row r="3213" spans="1:4" x14ac:dyDescent="0.3">
      <c r="A3213" s="330">
        <v>43261</v>
      </c>
      <c r="B3213" t="s">
        <v>2388</v>
      </c>
      <c r="C3213">
        <v>20642</v>
      </c>
      <c r="D3213">
        <v>446</v>
      </c>
    </row>
    <row r="3214" spans="1:4" x14ac:dyDescent="0.3">
      <c r="A3214" s="330">
        <v>43261</v>
      </c>
      <c r="B3214" t="s">
        <v>2327</v>
      </c>
      <c r="C3214">
        <v>14608</v>
      </c>
      <c r="D3214">
        <v>405</v>
      </c>
    </row>
    <row r="3215" spans="1:4" x14ac:dyDescent="0.3">
      <c r="A3215" s="330">
        <v>43261</v>
      </c>
      <c r="B3215" t="s">
        <v>2346</v>
      </c>
      <c r="C3215">
        <v>18924</v>
      </c>
      <c r="D3215">
        <v>453</v>
      </c>
    </row>
    <row r="3216" spans="1:4" x14ac:dyDescent="0.3">
      <c r="A3216" s="330">
        <v>43261</v>
      </c>
      <c r="B3216" t="s">
        <v>2347</v>
      </c>
      <c r="C3216">
        <v>16514</v>
      </c>
      <c r="D3216">
        <v>460</v>
      </c>
    </row>
    <row r="3217" spans="1:4" x14ac:dyDescent="0.3">
      <c r="A3217" s="330">
        <v>43261</v>
      </c>
      <c r="B3217" t="s">
        <v>2337</v>
      </c>
      <c r="C3217">
        <v>8240</v>
      </c>
      <c r="D3217">
        <v>252</v>
      </c>
    </row>
    <row r="3218" spans="1:4" x14ac:dyDescent="0.3">
      <c r="A3218" s="330">
        <v>43261</v>
      </c>
      <c r="B3218" t="s">
        <v>2389</v>
      </c>
      <c r="C3218">
        <v>1759</v>
      </c>
      <c r="D3218">
        <v>37</v>
      </c>
    </row>
    <row r="3219" spans="1:4" x14ac:dyDescent="0.3">
      <c r="A3219" s="330">
        <v>43261</v>
      </c>
      <c r="B3219" t="s">
        <v>2390</v>
      </c>
      <c r="C3219">
        <v>6512</v>
      </c>
      <c r="D3219">
        <v>81</v>
      </c>
    </row>
    <row r="3220" spans="1:4" x14ac:dyDescent="0.3">
      <c r="A3220" s="330">
        <v>43261</v>
      </c>
      <c r="B3220" t="s">
        <v>2391</v>
      </c>
      <c r="C3220">
        <v>255</v>
      </c>
      <c r="D3220">
        <v>11</v>
      </c>
    </row>
    <row r="3221" spans="1:4" x14ac:dyDescent="0.3">
      <c r="A3221" s="330">
        <v>43261</v>
      </c>
      <c r="B3221" t="s">
        <v>2392</v>
      </c>
      <c r="C3221">
        <v>6869</v>
      </c>
      <c r="D3221">
        <v>68</v>
      </c>
    </row>
    <row r="3222" spans="1:4" x14ac:dyDescent="0.3">
      <c r="A3222" s="330">
        <v>43262</v>
      </c>
      <c r="B3222" t="s">
        <v>2379</v>
      </c>
      <c r="C3222">
        <v>-1</v>
      </c>
      <c r="D3222">
        <v>-1</v>
      </c>
    </row>
    <row r="3223" spans="1:4" x14ac:dyDescent="0.3">
      <c r="A3223" s="330">
        <v>43262</v>
      </c>
      <c r="B3223" t="s">
        <v>2380</v>
      </c>
      <c r="C3223">
        <v>-1</v>
      </c>
      <c r="D3223">
        <v>-1</v>
      </c>
    </row>
    <row r="3224" spans="1:4" x14ac:dyDescent="0.3">
      <c r="A3224" s="330">
        <v>43262</v>
      </c>
      <c r="B3224" t="s">
        <v>2381</v>
      </c>
      <c r="C3224">
        <v>-1</v>
      </c>
      <c r="D3224">
        <v>-1</v>
      </c>
    </row>
    <row r="3225" spans="1:4" x14ac:dyDescent="0.3">
      <c r="A3225" s="330">
        <v>43262</v>
      </c>
      <c r="B3225" t="s">
        <v>2382</v>
      </c>
      <c r="C3225">
        <v>-1</v>
      </c>
      <c r="D3225">
        <v>-1</v>
      </c>
    </row>
    <row r="3226" spans="1:4" x14ac:dyDescent="0.3">
      <c r="A3226" s="330">
        <v>43262</v>
      </c>
      <c r="B3226" t="s">
        <v>2383</v>
      </c>
      <c r="C3226">
        <v>25277</v>
      </c>
      <c r="D3226">
        <v>1315</v>
      </c>
    </row>
    <row r="3227" spans="1:4" x14ac:dyDescent="0.3">
      <c r="A3227" s="330">
        <v>43262</v>
      </c>
      <c r="B3227" t="s">
        <v>2384</v>
      </c>
      <c r="C3227">
        <v>23433</v>
      </c>
      <c r="D3227">
        <v>1195</v>
      </c>
    </row>
    <row r="3228" spans="1:4" x14ac:dyDescent="0.3">
      <c r="A3228" s="330">
        <v>43262</v>
      </c>
      <c r="B3228" t="s">
        <v>2349</v>
      </c>
      <c r="C3228">
        <v>23511</v>
      </c>
      <c r="D3228">
        <v>910</v>
      </c>
    </row>
    <row r="3229" spans="1:4" x14ac:dyDescent="0.3">
      <c r="A3229" s="330">
        <v>43262</v>
      </c>
      <c r="B3229" t="s">
        <v>2385</v>
      </c>
      <c r="C3229">
        <v>24840</v>
      </c>
      <c r="D3229">
        <v>918</v>
      </c>
    </row>
    <row r="3230" spans="1:4" x14ac:dyDescent="0.3">
      <c r="A3230" s="330">
        <v>43262</v>
      </c>
      <c r="B3230" t="s">
        <v>2386</v>
      </c>
      <c r="C3230">
        <v>10681</v>
      </c>
      <c r="D3230">
        <v>418</v>
      </c>
    </row>
    <row r="3231" spans="1:4" x14ac:dyDescent="0.3">
      <c r="A3231" s="330">
        <v>43262</v>
      </c>
      <c r="B3231" t="s">
        <v>2387</v>
      </c>
      <c r="C3231">
        <v>12279</v>
      </c>
      <c r="D3231">
        <v>832</v>
      </c>
    </row>
    <row r="3232" spans="1:4" x14ac:dyDescent="0.3">
      <c r="A3232" s="330">
        <v>43262</v>
      </c>
      <c r="B3232" t="s">
        <v>2326</v>
      </c>
      <c r="C3232">
        <v>27006</v>
      </c>
      <c r="D3232">
        <v>2083</v>
      </c>
    </row>
    <row r="3233" spans="1:4" x14ac:dyDescent="0.3">
      <c r="A3233" s="330">
        <v>43262</v>
      </c>
      <c r="B3233" t="s">
        <v>2388</v>
      </c>
      <c r="C3233">
        <v>29297</v>
      </c>
      <c r="D3233">
        <v>2168</v>
      </c>
    </row>
    <row r="3234" spans="1:4" x14ac:dyDescent="0.3">
      <c r="A3234" s="330">
        <v>43262</v>
      </c>
      <c r="B3234" t="s">
        <v>2327</v>
      </c>
      <c r="C3234">
        <v>19134</v>
      </c>
      <c r="D3234">
        <v>1363</v>
      </c>
    </row>
    <row r="3235" spans="1:4" x14ac:dyDescent="0.3">
      <c r="A3235" s="330">
        <v>43262</v>
      </c>
      <c r="B3235" t="s">
        <v>2346</v>
      </c>
      <c r="C3235">
        <v>26495</v>
      </c>
      <c r="D3235">
        <v>1538</v>
      </c>
    </row>
    <row r="3236" spans="1:4" x14ac:dyDescent="0.3">
      <c r="A3236" s="330">
        <v>43262</v>
      </c>
      <c r="B3236" t="s">
        <v>2347</v>
      </c>
      <c r="C3236">
        <v>21858</v>
      </c>
      <c r="D3236">
        <v>1393</v>
      </c>
    </row>
    <row r="3237" spans="1:4" x14ac:dyDescent="0.3">
      <c r="A3237" s="330">
        <v>43262</v>
      </c>
      <c r="B3237" t="s">
        <v>2337</v>
      </c>
      <c r="C3237">
        <v>10966</v>
      </c>
      <c r="D3237">
        <v>508</v>
      </c>
    </row>
    <row r="3238" spans="1:4" x14ac:dyDescent="0.3">
      <c r="A3238" s="330">
        <v>43262</v>
      </c>
      <c r="B3238" t="s">
        <v>2389</v>
      </c>
      <c r="C3238">
        <v>3755</v>
      </c>
      <c r="D3238">
        <v>195</v>
      </c>
    </row>
    <row r="3239" spans="1:4" x14ac:dyDescent="0.3">
      <c r="A3239" s="330">
        <v>43262</v>
      </c>
      <c r="B3239" t="s">
        <v>2390</v>
      </c>
      <c r="C3239">
        <v>10576</v>
      </c>
      <c r="D3239">
        <v>398</v>
      </c>
    </row>
    <row r="3240" spans="1:4" x14ac:dyDescent="0.3">
      <c r="A3240" s="330">
        <v>43262</v>
      </c>
      <c r="B3240" t="s">
        <v>2391</v>
      </c>
      <c r="C3240">
        <v>254</v>
      </c>
      <c r="D3240">
        <v>19</v>
      </c>
    </row>
    <row r="3241" spans="1:4" x14ac:dyDescent="0.3">
      <c r="A3241" s="330">
        <v>43262</v>
      </c>
      <c r="B3241" t="s">
        <v>2392</v>
      </c>
      <c r="C3241">
        <v>11629</v>
      </c>
      <c r="D3241">
        <v>445</v>
      </c>
    </row>
    <row r="3242" spans="1:4" x14ac:dyDescent="0.3">
      <c r="A3242" s="330">
        <v>43263</v>
      </c>
      <c r="B3242" t="s">
        <v>2379</v>
      </c>
      <c r="C3242">
        <v>-1</v>
      </c>
      <c r="D3242">
        <v>-1</v>
      </c>
    </row>
    <row r="3243" spans="1:4" x14ac:dyDescent="0.3">
      <c r="A3243" s="330">
        <v>43263</v>
      </c>
      <c r="B3243" t="s">
        <v>2380</v>
      </c>
      <c r="C3243">
        <v>-1</v>
      </c>
      <c r="D3243">
        <v>-1</v>
      </c>
    </row>
    <row r="3244" spans="1:4" x14ac:dyDescent="0.3">
      <c r="A3244" s="330">
        <v>43263</v>
      </c>
      <c r="B3244" t="s">
        <v>2381</v>
      </c>
      <c r="C3244">
        <v>-1</v>
      </c>
      <c r="D3244">
        <v>-1</v>
      </c>
    </row>
    <row r="3245" spans="1:4" x14ac:dyDescent="0.3">
      <c r="A3245" s="330">
        <v>43263</v>
      </c>
      <c r="B3245" t="s">
        <v>2382</v>
      </c>
      <c r="C3245">
        <v>-1</v>
      </c>
      <c r="D3245">
        <v>-1</v>
      </c>
    </row>
    <row r="3246" spans="1:4" x14ac:dyDescent="0.3">
      <c r="A3246" s="330">
        <v>43263</v>
      </c>
      <c r="B3246" t="s">
        <v>2383</v>
      </c>
      <c r="C3246">
        <v>26256</v>
      </c>
      <c r="D3246">
        <v>1409</v>
      </c>
    </row>
    <row r="3247" spans="1:4" x14ac:dyDescent="0.3">
      <c r="A3247" s="330">
        <v>43263</v>
      </c>
      <c r="B3247" t="s">
        <v>2384</v>
      </c>
      <c r="C3247">
        <v>24751</v>
      </c>
      <c r="D3247">
        <v>1279</v>
      </c>
    </row>
    <row r="3248" spans="1:4" x14ac:dyDescent="0.3">
      <c r="A3248" s="330">
        <v>43263</v>
      </c>
      <c r="B3248" t="s">
        <v>2349</v>
      </c>
      <c r="C3248">
        <v>24240</v>
      </c>
      <c r="D3248">
        <v>916</v>
      </c>
    </row>
    <row r="3249" spans="1:4" x14ac:dyDescent="0.3">
      <c r="A3249" s="330">
        <v>43263</v>
      </c>
      <c r="B3249" t="s">
        <v>2385</v>
      </c>
      <c r="C3249">
        <v>26211</v>
      </c>
      <c r="D3249">
        <v>986</v>
      </c>
    </row>
    <row r="3250" spans="1:4" x14ac:dyDescent="0.3">
      <c r="A3250" s="330">
        <v>43263</v>
      </c>
      <c r="B3250" t="s">
        <v>2386</v>
      </c>
      <c r="C3250">
        <v>11413</v>
      </c>
      <c r="D3250">
        <v>451</v>
      </c>
    </row>
    <row r="3251" spans="1:4" x14ac:dyDescent="0.3">
      <c r="A3251" s="330">
        <v>43263</v>
      </c>
      <c r="B3251" t="s">
        <v>2387</v>
      </c>
      <c r="C3251">
        <v>12583</v>
      </c>
      <c r="D3251">
        <v>776</v>
      </c>
    </row>
    <row r="3252" spans="1:4" x14ac:dyDescent="0.3">
      <c r="A3252" s="330">
        <v>43263</v>
      </c>
      <c r="B3252" t="s">
        <v>2326</v>
      </c>
      <c r="C3252">
        <v>28307</v>
      </c>
      <c r="D3252">
        <v>2124</v>
      </c>
    </row>
    <row r="3253" spans="1:4" x14ac:dyDescent="0.3">
      <c r="A3253" s="330">
        <v>43263</v>
      </c>
      <c r="B3253" t="s">
        <v>2388</v>
      </c>
      <c r="C3253">
        <v>29885</v>
      </c>
      <c r="D3253">
        <v>2165</v>
      </c>
    </row>
    <row r="3254" spans="1:4" x14ac:dyDescent="0.3">
      <c r="A3254" s="330">
        <v>43263</v>
      </c>
      <c r="B3254" t="s">
        <v>2327</v>
      </c>
      <c r="C3254">
        <v>20961</v>
      </c>
      <c r="D3254">
        <v>1535</v>
      </c>
    </row>
    <row r="3255" spans="1:4" x14ac:dyDescent="0.3">
      <c r="A3255" s="330">
        <v>43263</v>
      </c>
      <c r="B3255" t="s">
        <v>2346</v>
      </c>
      <c r="C3255">
        <v>26695</v>
      </c>
      <c r="D3255">
        <v>1613</v>
      </c>
    </row>
    <row r="3256" spans="1:4" x14ac:dyDescent="0.3">
      <c r="A3256" s="330">
        <v>43263</v>
      </c>
      <c r="B3256" t="s">
        <v>2347</v>
      </c>
      <c r="C3256">
        <v>21718</v>
      </c>
      <c r="D3256">
        <v>1482</v>
      </c>
    </row>
    <row r="3257" spans="1:4" x14ac:dyDescent="0.3">
      <c r="A3257" s="330">
        <v>43263</v>
      </c>
      <c r="B3257" t="s">
        <v>2337</v>
      </c>
      <c r="C3257">
        <v>11870</v>
      </c>
      <c r="D3257">
        <v>519</v>
      </c>
    </row>
    <row r="3258" spans="1:4" x14ac:dyDescent="0.3">
      <c r="A3258" s="330">
        <v>43263</v>
      </c>
      <c r="B3258" t="s">
        <v>2389</v>
      </c>
      <c r="C3258">
        <v>3910</v>
      </c>
      <c r="D3258">
        <v>207</v>
      </c>
    </row>
    <row r="3259" spans="1:4" x14ac:dyDescent="0.3">
      <c r="A3259" s="330">
        <v>43263</v>
      </c>
      <c r="B3259" t="s">
        <v>2390</v>
      </c>
      <c r="C3259">
        <v>10819</v>
      </c>
      <c r="D3259">
        <v>404</v>
      </c>
    </row>
    <row r="3260" spans="1:4" x14ac:dyDescent="0.3">
      <c r="A3260" s="330">
        <v>43263</v>
      </c>
      <c r="B3260" t="s">
        <v>2391</v>
      </c>
      <c r="C3260">
        <v>261</v>
      </c>
      <c r="D3260">
        <v>34</v>
      </c>
    </row>
    <row r="3261" spans="1:4" x14ac:dyDescent="0.3">
      <c r="A3261" s="330">
        <v>43263</v>
      </c>
      <c r="B3261" t="s">
        <v>2392</v>
      </c>
      <c r="C3261">
        <v>12049</v>
      </c>
      <c r="D3261">
        <v>441</v>
      </c>
    </row>
    <row r="3262" spans="1:4" x14ac:dyDescent="0.3">
      <c r="A3262" s="330">
        <v>43264</v>
      </c>
      <c r="B3262" t="s">
        <v>2379</v>
      </c>
      <c r="C3262">
        <v>-1</v>
      </c>
      <c r="D3262">
        <v>-1</v>
      </c>
    </row>
    <row r="3263" spans="1:4" x14ac:dyDescent="0.3">
      <c r="A3263" s="330">
        <v>43264</v>
      </c>
      <c r="B3263" t="s">
        <v>2380</v>
      </c>
      <c r="C3263">
        <v>-1</v>
      </c>
      <c r="D3263">
        <v>-1</v>
      </c>
    </row>
    <row r="3264" spans="1:4" x14ac:dyDescent="0.3">
      <c r="A3264" s="330">
        <v>43264</v>
      </c>
      <c r="B3264" t="s">
        <v>2381</v>
      </c>
      <c r="C3264">
        <v>-1</v>
      </c>
      <c r="D3264">
        <v>-1</v>
      </c>
    </row>
    <row r="3265" spans="1:4" x14ac:dyDescent="0.3">
      <c r="A3265" s="330">
        <v>43264</v>
      </c>
      <c r="B3265" t="s">
        <v>2382</v>
      </c>
      <c r="C3265">
        <v>-1</v>
      </c>
      <c r="D3265">
        <v>-1</v>
      </c>
    </row>
    <row r="3266" spans="1:4" x14ac:dyDescent="0.3">
      <c r="A3266" s="330">
        <v>43264</v>
      </c>
      <c r="B3266" t="s">
        <v>2383</v>
      </c>
      <c r="C3266">
        <v>25391</v>
      </c>
      <c r="D3266">
        <v>1373</v>
      </c>
    </row>
    <row r="3267" spans="1:4" x14ac:dyDescent="0.3">
      <c r="A3267" s="330">
        <v>43264</v>
      </c>
      <c r="B3267" t="s">
        <v>2384</v>
      </c>
      <c r="C3267">
        <v>24497</v>
      </c>
      <c r="D3267">
        <v>1203</v>
      </c>
    </row>
    <row r="3268" spans="1:4" x14ac:dyDescent="0.3">
      <c r="A3268" s="330">
        <v>43264</v>
      </c>
      <c r="B3268" t="s">
        <v>2349</v>
      </c>
      <c r="C3268">
        <v>23874</v>
      </c>
      <c r="D3268">
        <v>918</v>
      </c>
    </row>
    <row r="3269" spans="1:4" x14ac:dyDescent="0.3">
      <c r="A3269" s="330">
        <v>43264</v>
      </c>
      <c r="B3269" t="s">
        <v>2385</v>
      </c>
      <c r="C3269">
        <v>26041</v>
      </c>
      <c r="D3269">
        <v>974</v>
      </c>
    </row>
    <row r="3270" spans="1:4" x14ac:dyDescent="0.3">
      <c r="A3270" s="330">
        <v>43264</v>
      </c>
      <c r="B3270" t="s">
        <v>2386</v>
      </c>
      <c r="C3270">
        <v>11573</v>
      </c>
      <c r="D3270">
        <v>447</v>
      </c>
    </row>
    <row r="3271" spans="1:4" x14ac:dyDescent="0.3">
      <c r="A3271" s="330">
        <v>43264</v>
      </c>
      <c r="B3271" t="s">
        <v>2387</v>
      </c>
      <c r="C3271">
        <v>12579</v>
      </c>
      <c r="D3271">
        <v>772</v>
      </c>
    </row>
    <row r="3272" spans="1:4" x14ac:dyDescent="0.3">
      <c r="A3272" s="330">
        <v>43264</v>
      </c>
      <c r="B3272" t="s">
        <v>2326</v>
      </c>
      <c r="C3272">
        <v>27486</v>
      </c>
      <c r="D3272">
        <v>2069</v>
      </c>
    </row>
    <row r="3273" spans="1:4" x14ac:dyDescent="0.3">
      <c r="A3273" s="330">
        <v>43264</v>
      </c>
      <c r="B3273" t="s">
        <v>2388</v>
      </c>
      <c r="C3273">
        <v>30285</v>
      </c>
      <c r="D3273">
        <v>2194</v>
      </c>
    </row>
    <row r="3274" spans="1:4" x14ac:dyDescent="0.3">
      <c r="A3274" s="330">
        <v>43264</v>
      </c>
      <c r="B3274" t="s">
        <v>2327</v>
      </c>
      <c r="C3274">
        <v>20047</v>
      </c>
      <c r="D3274">
        <v>1405</v>
      </c>
    </row>
    <row r="3275" spans="1:4" x14ac:dyDescent="0.3">
      <c r="A3275" s="330">
        <v>43264</v>
      </c>
      <c r="B3275" t="s">
        <v>2346</v>
      </c>
      <c r="C3275">
        <v>25825</v>
      </c>
      <c r="D3275">
        <v>1578</v>
      </c>
    </row>
    <row r="3276" spans="1:4" x14ac:dyDescent="0.3">
      <c r="A3276" s="330">
        <v>43264</v>
      </c>
      <c r="B3276" t="s">
        <v>2347</v>
      </c>
      <c r="C3276">
        <v>20849</v>
      </c>
      <c r="D3276">
        <v>1453</v>
      </c>
    </row>
    <row r="3277" spans="1:4" x14ac:dyDescent="0.3">
      <c r="A3277" s="330">
        <v>43264</v>
      </c>
      <c r="B3277" t="s">
        <v>2337</v>
      </c>
      <c r="C3277">
        <v>11485</v>
      </c>
      <c r="D3277">
        <v>501</v>
      </c>
    </row>
    <row r="3278" spans="1:4" x14ac:dyDescent="0.3">
      <c r="A3278" s="330">
        <v>43264</v>
      </c>
      <c r="B3278" t="s">
        <v>2389</v>
      </c>
      <c r="C3278">
        <v>4101</v>
      </c>
      <c r="D3278">
        <v>234</v>
      </c>
    </row>
    <row r="3279" spans="1:4" x14ac:dyDescent="0.3">
      <c r="A3279" s="330">
        <v>43264</v>
      </c>
      <c r="B3279" t="s">
        <v>2390</v>
      </c>
      <c r="C3279">
        <v>10628</v>
      </c>
      <c r="D3279">
        <v>408</v>
      </c>
    </row>
    <row r="3280" spans="1:4" x14ac:dyDescent="0.3">
      <c r="A3280" s="330">
        <v>43264</v>
      </c>
      <c r="B3280" t="s">
        <v>2391</v>
      </c>
      <c r="C3280">
        <v>222</v>
      </c>
      <c r="D3280">
        <v>25</v>
      </c>
    </row>
    <row r="3281" spans="1:4" x14ac:dyDescent="0.3">
      <c r="A3281" s="330">
        <v>43264</v>
      </c>
      <c r="B3281" t="s">
        <v>2392</v>
      </c>
      <c r="C3281">
        <v>12564</v>
      </c>
      <c r="D3281">
        <v>435</v>
      </c>
    </row>
    <row r="3282" spans="1:4" x14ac:dyDescent="0.3">
      <c r="A3282" s="330">
        <v>43265</v>
      </c>
      <c r="B3282" t="s">
        <v>2379</v>
      </c>
      <c r="C3282">
        <v>-1</v>
      </c>
      <c r="D3282">
        <v>-1</v>
      </c>
    </row>
    <row r="3283" spans="1:4" x14ac:dyDescent="0.3">
      <c r="A3283" s="330">
        <v>43265</v>
      </c>
      <c r="B3283" t="s">
        <v>2380</v>
      </c>
      <c r="C3283">
        <v>-1</v>
      </c>
      <c r="D3283">
        <v>-1</v>
      </c>
    </row>
    <row r="3284" spans="1:4" x14ac:dyDescent="0.3">
      <c r="A3284" s="330">
        <v>43265</v>
      </c>
      <c r="B3284" t="s">
        <v>2381</v>
      </c>
      <c r="C3284">
        <v>-1</v>
      </c>
      <c r="D3284">
        <v>-1</v>
      </c>
    </row>
    <row r="3285" spans="1:4" x14ac:dyDescent="0.3">
      <c r="A3285" s="330">
        <v>43265</v>
      </c>
      <c r="B3285" t="s">
        <v>2382</v>
      </c>
      <c r="C3285">
        <v>-1</v>
      </c>
      <c r="D3285">
        <v>-1</v>
      </c>
    </row>
    <row r="3286" spans="1:4" x14ac:dyDescent="0.3">
      <c r="A3286" s="330">
        <v>43265</v>
      </c>
      <c r="B3286" t="s">
        <v>2383</v>
      </c>
      <c r="C3286">
        <v>26651</v>
      </c>
      <c r="D3286">
        <v>1310</v>
      </c>
    </row>
    <row r="3287" spans="1:4" x14ac:dyDescent="0.3">
      <c r="A3287" s="330">
        <v>43265</v>
      </c>
      <c r="B3287" t="s">
        <v>2384</v>
      </c>
      <c r="C3287">
        <v>25680</v>
      </c>
      <c r="D3287">
        <v>1184</v>
      </c>
    </row>
    <row r="3288" spans="1:4" x14ac:dyDescent="0.3">
      <c r="A3288" s="330">
        <v>43265</v>
      </c>
      <c r="B3288" t="s">
        <v>2349</v>
      </c>
      <c r="C3288">
        <v>24674</v>
      </c>
      <c r="D3288">
        <v>934</v>
      </c>
    </row>
    <row r="3289" spans="1:4" x14ac:dyDescent="0.3">
      <c r="A3289" s="330">
        <v>43265</v>
      </c>
      <c r="B3289" t="s">
        <v>2385</v>
      </c>
      <c r="C3289">
        <v>26554</v>
      </c>
      <c r="D3289">
        <v>1040</v>
      </c>
    </row>
    <row r="3290" spans="1:4" x14ac:dyDescent="0.3">
      <c r="A3290" s="330">
        <v>43265</v>
      </c>
      <c r="B3290" t="s">
        <v>2386</v>
      </c>
      <c r="C3290">
        <v>11313</v>
      </c>
      <c r="D3290">
        <v>458</v>
      </c>
    </row>
    <row r="3291" spans="1:4" x14ac:dyDescent="0.3">
      <c r="A3291" s="330">
        <v>43265</v>
      </c>
      <c r="B3291" t="s">
        <v>2387</v>
      </c>
      <c r="C3291">
        <v>13439</v>
      </c>
      <c r="D3291">
        <v>832</v>
      </c>
    </row>
    <row r="3292" spans="1:4" x14ac:dyDescent="0.3">
      <c r="A3292" s="330">
        <v>43265</v>
      </c>
      <c r="B3292" t="s">
        <v>2326</v>
      </c>
      <c r="C3292">
        <v>28843</v>
      </c>
      <c r="D3292">
        <v>2126</v>
      </c>
    </row>
    <row r="3293" spans="1:4" x14ac:dyDescent="0.3">
      <c r="A3293" s="330">
        <v>43265</v>
      </c>
      <c r="B3293" t="s">
        <v>2388</v>
      </c>
      <c r="C3293">
        <v>30882</v>
      </c>
      <c r="D3293">
        <v>2188</v>
      </c>
    </row>
    <row r="3294" spans="1:4" x14ac:dyDescent="0.3">
      <c r="A3294" s="330">
        <v>43265</v>
      </c>
      <c r="B3294" t="s">
        <v>2327</v>
      </c>
      <c r="C3294">
        <v>21309</v>
      </c>
      <c r="D3294">
        <v>1451</v>
      </c>
    </row>
    <row r="3295" spans="1:4" x14ac:dyDescent="0.3">
      <c r="A3295" s="330">
        <v>43265</v>
      </c>
      <c r="B3295" t="s">
        <v>2346</v>
      </c>
      <c r="C3295">
        <v>26330</v>
      </c>
      <c r="D3295">
        <v>1589</v>
      </c>
    </row>
    <row r="3296" spans="1:4" x14ac:dyDescent="0.3">
      <c r="A3296" s="330">
        <v>43265</v>
      </c>
      <c r="B3296" t="s">
        <v>2347</v>
      </c>
      <c r="C3296">
        <v>21401</v>
      </c>
      <c r="D3296">
        <v>1460</v>
      </c>
    </row>
    <row r="3297" spans="1:4" x14ac:dyDescent="0.3">
      <c r="A3297" s="330">
        <v>43265</v>
      </c>
      <c r="B3297" t="s">
        <v>2337</v>
      </c>
      <c r="C3297">
        <v>12504</v>
      </c>
      <c r="D3297">
        <v>487</v>
      </c>
    </row>
    <row r="3298" spans="1:4" x14ac:dyDescent="0.3">
      <c r="A3298" s="330">
        <v>43265</v>
      </c>
      <c r="B3298" t="s">
        <v>2389</v>
      </c>
      <c r="C3298">
        <v>4117</v>
      </c>
      <c r="D3298">
        <v>233</v>
      </c>
    </row>
    <row r="3299" spans="1:4" x14ac:dyDescent="0.3">
      <c r="A3299" s="330">
        <v>43265</v>
      </c>
      <c r="B3299" t="s">
        <v>2390</v>
      </c>
      <c r="C3299">
        <v>10960</v>
      </c>
      <c r="D3299">
        <v>429</v>
      </c>
    </row>
    <row r="3300" spans="1:4" x14ac:dyDescent="0.3">
      <c r="A3300" s="330">
        <v>43265</v>
      </c>
      <c r="B3300" t="s">
        <v>2391</v>
      </c>
      <c r="C3300">
        <v>257</v>
      </c>
      <c r="D3300">
        <v>30</v>
      </c>
    </row>
    <row r="3301" spans="1:4" x14ac:dyDescent="0.3">
      <c r="A3301" s="330">
        <v>43265</v>
      </c>
      <c r="B3301" t="s">
        <v>2392</v>
      </c>
      <c r="C3301">
        <v>12526</v>
      </c>
      <c r="D3301">
        <v>461</v>
      </c>
    </row>
    <row r="3302" spans="1:4" x14ac:dyDescent="0.3">
      <c r="A3302" s="330">
        <v>43266</v>
      </c>
      <c r="B3302" t="s">
        <v>2379</v>
      </c>
      <c r="C3302">
        <v>-1</v>
      </c>
      <c r="D3302">
        <v>-1</v>
      </c>
    </row>
    <row r="3303" spans="1:4" x14ac:dyDescent="0.3">
      <c r="A3303" s="330">
        <v>43266</v>
      </c>
      <c r="B3303" t="s">
        <v>2380</v>
      </c>
      <c r="C3303">
        <v>-1</v>
      </c>
      <c r="D3303">
        <v>-1</v>
      </c>
    </row>
    <row r="3304" spans="1:4" x14ac:dyDescent="0.3">
      <c r="A3304" s="330">
        <v>43266</v>
      </c>
      <c r="B3304" t="s">
        <v>2381</v>
      </c>
      <c r="C3304">
        <v>-1</v>
      </c>
      <c r="D3304">
        <v>-1</v>
      </c>
    </row>
    <row r="3305" spans="1:4" x14ac:dyDescent="0.3">
      <c r="A3305" s="330">
        <v>43266</v>
      </c>
      <c r="B3305" t="s">
        <v>2382</v>
      </c>
      <c r="C3305">
        <v>-1</v>
      </c>
      <c r="D3305">
        <v>-1</v>
      </c>
    </row>
    <row r="3306" spans="1:4" x14ac:dyDescent="0.3">
      <c r="A3306" s="330">
        <v>43266</v>
      </c>
      <c r="B3306" t="s">
        <v>2383</v>
      </c>
      <c r="C3306">
        <v>25399</v>
      </c>
      <c r="D3306">
        <v>1211</v>
      </c>
    </row>
    <row r="3307" spans="1:4" x14ac:dyDescent="0.3">
      <c r="A3307" s="330">
        <v>43266</v>
      </c>
      <c r="B3307" t="s">
        <v>2384</v>
      </c>
      <c r="C3307">
        <v>26150</v>
      </c>
      <c r="D3307">
        <v>1244</v>
      </c>
    </row>
    <row r="3308" spans="1:4" x14ac:dyDescent="0.3">
      <c r="A3308" s="330">
        <v>43266</v>
      </c>
      <c r="B3308" t="s">
        <v>2349</v>
      </c>
      <c r="C3308">
        <v>23408</v>
      </c>
      <c r="D3308">
        <v>912</v>
      </c>
    </row>
    <row r="3309" spans="1:4" x14ac:dyDescent="0.3">
      <c r="A3309" s="330">
        <v>43266</v>
      </c>
      <c r="B3309" t="s">
        <v>2385</v>
      </c>
      <c r="C3309">
        <v>25466</v>
      </c>
      <c r="D3309">
        <v>971</v>
      </c>
    </row>
    <row r="3310" spans="1:4" x14ac:dyDescent="0.3">
      <c r="A3310" s="330">
        <v>43266</v>
      </c>
      <c r="B3310" t="s">
        <v>2386</v>
      </c>
      <c r="C3310">
        <v>10820</v>
      </c>
      <c r="D3310">
        <v>483</v>
      </c>
    </row>
    <row r="3311" spans="1:4" x14ac:dyDescent="0.3">
      <c r="A3311" s="330">
        <v>43266</v>
      </c>
      <c r="B3311" t="s">
        <v>2387</v>
      </c>
      <c r="C3311">
        <v>12407</v>
      </c>
      <c r="D3311">
        <v>747</v>
      </c>
    </row>
    <row r="3312" spans="1:4" x14ac:dyDescent="0.3">
      <c r="A3312" s="330">
        <v>43266</v>
      </c>
      <c r="B3312" t="s">
        <v>2326</v>
      </c>
      <c r="C3312">
        <v>26636</v>
      </c>
      <c r="D3312">
        <v>1984</v>
      </c>
    </row>
    <row r="3313" spans="1:4" x14ac:dyDescent="0.3">
      <c r="A3313" s="330">
        <v>43266</v>
      </c>
      <c r="B3313" t="s">
        <v>2388</v>
      </c>
      <c r="C3313">
        <v>29529</v>
      </c>
      <c r="D3313">
        <v>2048</v>
      </c>
    </row>
    <row r="3314" spans="1:4" x14ac:dyDescent="0.3">
      <c r="A3314" s="330">
        <v>43266</v>
      </c>
      <c r="B3314" t="s">
        <v>2327</v>
      </c>
      <c r="C3314">
        <v>21144</v>
      </c>
      <c r="D3314">
        <v>1491</v>
      </c>
    </row>
    <row r="3315" spans="1:4" x14ac:dyDescent="0.3">
      <c r="A3315" s="330">
        <v>43266</v>
      </c>
      <c r="B3315" t="s">
        <v>2346</v>
      </c>
      <c r="C3315">
        <v>25182</v>
      </c>
      <c r="D3315">
        <v>1498</v>
      </c>
    </row>
    <row r="3316" spans="1:4" x14ac:dyDescent="0.3">
      <c r="A3316" s="330">
        <v>43266</v>
      </c>
      <c r="B3316" t="s">
        <v>2347</v>
      </c>
      <c r="C3316">
        <v>20601</v>
      </c>
      <c r="D3316">
        <v>1395</v>
      </c>
    </row>
    <row r="3317" spans="1:4" x14ac:dyDescent="0.3">
      <c r="A3317" s="330">
        <v>43266</v>
      </c>
      <c r="B3317" t="s">
        <v>2337</v>
      </c>
      <c r="C3317">
        <v>11406</v>
      </c>
      <c r="D3317">
        <v>515</v>
      </c>
    </row>
    <row r="3318" spans="1:4" x14ac:dyDescent="0.3">
      <c r="A3318" s="330">
        <v>43266</v>
      </c>
      <c r="B3318" t="s">
        <v>2389</v>
      </c>
      <c r="C3318">
        <v>4083</v>
      </c>
      <c r="D3318">
        <v>205</v>
      </c>
    </row>
    <row r="3319" spans="1:4" x14ac:dyDescent="0.3">
      <c r="A3319" s="330">
        <v>43266</v>
      </c>
      <c r="B3319" t="s">
        <v>2390</v>
      </c>
      <c r="C3319">
        <v>10678</v>
      </c>
      <c r="D3319">
        <v>389</v>
      </c>
    </row>
    <row r="3320" spans="1:4" x14ac:dyDescent="0.3">
      <c r="A3320" s="330">
        <v>43266</v>
      </c>
      <c r="B3320" t="s">
        <v>2391</v>
      </c>
      <c r="C3320">
        <v>266</v>
      </c>
      <c r="D3320">
        <v>45</v>
      </c>
    </row>
    <row r="3321" spans="1:4" x14ac:dyDescent="0.3">
      <c r="A3321" s="330">
        <v>43266</v>
      </c>
      <c r="B3321" t="s">
        <v>2392</v>
      </c>
      <c r="C3321">
        <v>12087</v>
      </c>
      <c r="D3321">
        <v>390</v>
      </c>
    </row>
    <row r="3322" spans="1:4" x14ac:dyDescent="0.3">
      <c r="A3322" s="330">
        <v>43267</v>
      </c>
      <c r="B3322" t="s">
        <v>2379</v>
      </c>
      <c r="C3322">
        <v>-1</v>
      </c>
      <c r="D3322">
        <v>-1</v>
      </c>
    </row>
    <row r="3323" spans="1:4" x14ac:dyDescent="0.3">
      <c r="A3323" s="330">
        <v>43267</v>
      </c>
      <c r="B3323" t="s">
        <v>2380</v>
      </c>
      <c r="C3323">
        <v>-1</v>
      </c>
      <c r="D3323">
        <v>-1</v>
      </c>
    </row>
    <row r="3324" spans="1:4" x14ac:dyDescent="0.3">
      <c r="A3324" s="330">
        <v>43267</v>
      </c>
      <c r="B3324" t="s">
        <v>2381</v>
      </c>
      <c r="C3324">
        <v>-1</v>
      </c>
      <c r="D3324">
        <v>-1</v>
      </c>
    </row>
    <row r="3325" spans="1:4" x14ac:dyDescent="0.3">
      <c r="A3325" s="330">
        <v>43267</v>
      </c>
      <c r="B3325" t="s">
        <v>2382</v>
      </c>
      <c r="C3325">
        <v>-1</v>
      </c>
      <c r="D3325">
        <v>-1</v>
      </c>
    </row>
    <row r="3326" spans="1:4" x14ac:dyDescent="0.3">
      <c r="A3326" s="330">
        <v>43267</v>
      </c>
      <c r="B3326" t="s">
        <v>2383</v>
      </c>
      <c r="C3326">
        <v>16966</v>
      </c>
      <c r="D3326">
        <v>412</v>
      </c>
    </row>
    <row r="3327" spans="1:4" x14ac:dyDescent="0.3">
      <c r="A3327" s="330">
        <v>43267</v>
      </c>
      <c r="B3327" t="s">
        <v>2384</v>
      </c>
      <c r="C3327">
        <v>16305</v>
      </c>
      <c r="D3327">
        <v>374</v>
      </c>
    </row>
    <row r="3328" spans="1:4" x14ac:dyDescent="0.3">
      <c r="A3328" s="330">
        <v>43267</v>
      </c>
      <c r="B3328" t="s">
        <v>2349</v>
      </c>
      <c r="C3328">
        <v>17182</v>
      </c>
      <c r="D3328">
        <v>546</v>
      </c>
    </row>
    <row r="3329" spans="1:4" x14ac:dyDescent="0.3">
      <c r="A3329" s="330">
        <v>43267</v>
      </c>
      <c r="B3329" t="s">
        <v>2385</v>
      </c>
      <c r="C3329">
        <v>17808</v>
      </c>
      <c r="D3329">
        <v>557</v>
      </c>
    </row>
    <row r="3330" spans="1:4" x14ac:dyDescent="0.3">
      <c r="A3330" s="330">
        <v>43267</v>
      </c>
      <c r="B3330" t="s">
        <v>2386</v>
      </c>
      <c r="C3330">
        <v>8082</v>
      </c>
      <c r="D3330">
        <v>219</v>
      </c>
    </row>
    <row r="3331" spans="1:4" x14ac:dyDescent="0.3">
      <c r="A3331" s="330">
        <v>43267</v>
      </c>
      <c r="B3331" t="s">
        <v>2387</v>
      </c>
      <c r="C3331">
        <v>7571</v>
      </c>
      <c r="D3331">
        <v>239</v>
      </c>
    </row>
    <row r="3332" spans="1:4" x14ac:dyDescent="0.3">
      <c r="A3332" s="330">
        <v>43267</v>
      </c>
      <c r="B3332" t="s">
        <v>2326</v>
      </c>
      <c r="C3332">
        <v>17022</v>
      </c>
      <c r="D3332">
        <v>668</v>
      </c>
    </row>
    <row r="3333" spans="1:4" x14ac:dyDescent="0.3">
      <c r="A3333" s="330">
        <v>43267</v>
      </c>
      <c r="B3333" t="s">
        <v>2388</v>
      </c>
      <c r="C3333">
        <v>17717</v>
      </c>
      <c r="D3333">
        <v>686</v>
      </c>
    </row>
    <row r="3334" spans="1:4" x14ac:dyDescent="0.3">
      <c r="A3334" s="330">
        <v>43267</v>
      </c>
      <c r="B3334" t="s">
        <v>2327</v>
      </c>
      <c r="C3334">
        <v>13973</v>
      </c>
      <c r="D3334">
        <v>645</v>
      </c>
    </row>
    <row r="3335" spans="1:4" x14ac:dyDescent="0.3">
      <c r="A3335" s="330">
        <v>43267</v>
      </c>
      <c r="B3335" t="s">
        <v>2346</v>
      </c>
      <c r="C3335">
        <v>17097</v>
      </c>
      <c r="D3335">
        <v>656</v>
      </c>
    </row>
    <row r="3336" spans="1:4" x14ac:dyDescent="0.3">
      <c r="A3336" s="330">
        <v>43267</v>
      </c>
      <c r="B3336" t="s">
        <v>2347</v>
      </c>
      <c r="C3336">
        <v>14439</v>
      </c>
      <c r="D3336">
        <v>638</v>
      </c>
    </row>
    <row r="3337" spans="1:4" x14ac:dyDescent="0.3">
      <c r="A3337" s="330">
        <v>43267</v>
      </c>
      <c r="B3337" t="s">
        <v>2337</v>
      </c>
      <c r="C3337">
        <v>6917</v>
      </c>
      <c r="D3337">
        <v>288</v>
      </c>
    </row>
    <row r="3338" spans="1:4" x14ac:dyDescent="0.3">
      <c r="A3338" s="330">
        <v>43267</v>
      </c>
      <c r="B3338" t="s">
        <v>2389</v>
      </c>
      <c r="C3338">
        <v>2353</v>
      </c>
      <c r="D3338">
        <v>71</v>
      </c>
    </row>
    <row r="3339" spans="1:4" x14ac:dyDescent="0.3">
      <c r="A3339" s="330">
        <v>43267</v>
      </c>
      <c r="B3339" t="s">
        <v>2390</v>
      </c>
      <c r="C3339">
        <v>8409</v>
      </c>
      <c r="D3339">
        <v>185</v>
      </c>
    </row>
    <row r="3340" spans="1:4" x14ac:dyDescent="0.3">
      <c r="A3340" s="330">
        <v>43267</v>
      </c>
      <c r="B3340" t="s">
        <v>2391</v>
      </c>
      <c r="C3340">
        <v>288</v>
      </c>
      <c r="D3340">
        <v>14</v>
      </c>
    </row>
    <row r="3341" spans="1:4" x14ac:dyDescent="0.3">
      <c r="A3341" s="330">
        <v>43267</v>
      </c>
      <c r="B3341" t="s">
        <v>2392</v>
      </c>
      <c r="C3341">
        <v>9078</v>
      </c>
      <c r="D3341">
        <v>172</v>
      </c>
    </row>
    <row r="3342" spans="1:4" x14ac:dyDescent="0.3">
      <c r="A3342" s="330">
        <v>43268</v>
      </c>
      <c r="B3342" t="s">
        <v>2379</v>
      </c>
      <c r="C3342">
        <v>-1</v>
      </c>
      <c r="D3342">
        <v>-1</v>
      </c>
    </row>
    <row r="3343" spans="1:4" x14ac:dyDescent="0.3">
      <c r="A3343" s="330">
        <v>43268</v>
      </c>
      <c r="B3343" t="s">
        <v>2380</v>
      </c>
      <c r="C3343">
        <v>-1</v>
      </c>
      <c r="D3343">
        <v>-1</v>
      </c>
    </row>
    <row r="3344" spans="1:4" x14ac:dyDescent="0.3">
      <c r="A3344" s="330">
        <v>43268</v>
      </c>
      <c r="B3344" t="s">
        <v>2381</v>
      </c>
      <c r="C3344">
        <v>-1</v>
      </c>
      <c r="D3344">
        <v>-1</v>
      </c>
    </row>
    <row r="3345" spans="1:4" x14ac:dyDescent="0.3">
      <c r="A3345" s="330">
        <v>43268</v>
      </c>
      <c r="B3345" t="s">
        <v>2382</v>
      </c>
      <c r="C3345">
        <v>-1</v>
      </c>
      <c r="D3345">
        <v>-1</v>
      </c>
    </row>
    <row r="3346" spans="1:4" x14ac:dyDescent="0.3">
      <c r="A3346" s="330">
        <v>43268</v>
      </c>
      <c r="B3346" t="s">
        <v>2383</v>
      </c>
      <c r="C3346">
        <v>13315</v>
      </c>
      <c r="D3346">
        <v>141</v>
      </c>
    </row>
    <row r="3347" spans="1:4" x14ac:dyDescent="0.3">
      <c r="A3347" s="330">
        <v>43268</v>
      </c>
      <c r="B3347" t="s">
        <v>2384</v>
      </c>
      <c r="C3347">
        <v>13295</v>
      </c>
      <c r="D3347">
        <v>138</v>
      </c>
    </row>
    <row r="3348" spans="1:4" x14ac:dyDescent="0.3">
      <c r="A3348" s="330">
        <v>43268</v>
      </c>
      <c r="B3348" t="s">
        <v>2349</v>
      </c>
      <c r="C3348">
        <v>16958</v>
      </c>
      <c r="D3348">
        <v>408</v>
      </c>
    </row>
    <row r="3349" spans="1:4" x14ac:dyDescent="0.3">
      <c r="A3349" s="330">
        <v>43268</v>
      </c>
      <c r="B3349" t="s">
        <v>2385</v>
      </c>
      <c r="C3349">
        <v>17080</v>
      </c>
      <c r="D3349">
        <v>398</v>
      </c>
    </row>
    <row r="3350" spans="1:4" x14ac:dyDescent="0.3">
      <c r="A3350" s="330">
        <v>43268</v>
      </c>
      <c r="B3350" t="s">
        <v>2386</v>
      </c>
      <c r="C3350">
        <v>7263</v>
      </c>
      <c r="D3350">
        <v>100</v>
      </c>
    </row>
    <row r="3351" spans="1:4" x14ac:dyDescent="0.3">
      <c r="A3351" s="330">
        <v>43268</v>
      </c>
      <c r="B3351" t="s">
        <v>2387</v>
      </c>
      <c r="C3351">
        <v>7159</v>
      </c>
      <c r="D3351">
        <v>119</v>
      </c>
    </row>
    <row r="3352" spans="1:4" x14ac:dyDescent="0.3">
      <c r="A3352" s="330">
        <v>43268</v>
      </c>
      <c r="B3352" t="s">
        <v>2326</v>
      </c>
      <c r="C3352">
        <v>14309</v>
      </c>
      <c r="D3352">
        <v>379</v>
      </c>
    </row>
    <row r="3353" spans="1:4" x14ac:dyDescent="0.3">
      <c r="A3353" s="330">
        <v>43268</v>
      </c>
      <c r="B3353" t="s">
        <v>2388</v>
      </c>
      <c r="C3353">
        <v>15180</v>
      </c>
      <c r="D3353">
        <v>356</v>
      </c>
    </row>
    <row r="3354" spans="1:4" x14ac:dyDescent="0.3">
      <c r="A3354" s="330">
        <v>43268</v>
      </c>
      <c r="B3354" t="s">
        <v>2327</v>
      </c>
      <c r="C3354">
        <v>12324</v>
      </c>
      <c r="D3354">
        <v>364</v>
      </c>
    </row>
    <row r="3355" spans="1:4" x14ac:dyDescent="0.3">
      <c r="A3355" s="330">
        <v>43268</v>
      </c>
      <c r="B3355" t="s">
        <v>2346</v>
      </c>
      <c r="C3355">
        <v>16505</v>
      </c>
      <c r="D3355">
        <v>402</v>
      </c>
    </row>
    <row r="3356" spans="1:4" x14ac:dyDescent="0.3">
      <c r="A3356" s="330">
        <v>43268</v>
      </c>
      <c r="B3356" t="s">
        <v>2347</v>
      </c>
      <c r="C3356">
        <v>14142</v>
      </c>
      <c r="D3356">
        <v>423</v>
      </c>
    </row>
    <row r="3357" spans="1:4" x14ac:dyDescent="0.3">
      <c r="A3357" s="330">
        <v>43268</v>
      </c>
      <c r="B3357" t="s">
        <v>2337</v>
      </c>
      <c r="C3357">
        <v>6293</v>
      </c>
      <c r="D3357">
        <v>203</v>
      </c>
    </row>
    <row r="3358" spans="1:4" x14ac:dyDescent="0.3">
      <c r="A3358" s="330">
        <v>43268</v>
      </c>
      <c r="B3358" t="s">
        <v>2389</v>
      </c>
      <c r="C3358">
        <v>1734</v>
      </c>
      <c r="D3358">
        <v>34</v>
      </c>
    </row>
    <row r="3359" spans="1:4" x14ac:dyDescent="0.3">
      <c r="A3359" s="330">
        <v>43268</v>
      </c>
      <c r="B3359" t="s">
        <v>2390</v>
      </c>
      <c r="C3359">
        <v>6303</v>
      </c>
      <c r="D3359">
        <v>82</v>
      </c>
    </row>
    <row r="3360" spans="1:4" x14ac:dyDescent="0.3">
      <c r="A3360" s="330">
        <v>43268</v>
      </c>
      <c r="B3360" t="s">
        <v>2391</v>
      </c>
      <c r="C3360">
        <v>193</v>
      </c>
      <c r="D3360">
        <v>5</v>
      </c>
    </row>
    <row r="3361" spans="1:4" x14ac:dyDescent="0.3">
      <c r="A3361" s="330">
        <v>43268</v>
      </c>
      <c r="B3361" t="s">
        <v>2392</v>
      </c>
      <c r="C3361">
        <v>6777</v>
      </c>
      <c r="D3361">
        <v>69</v>
      </c>
    </row>
    <row r="3362" spans="1:4" x14ac:dyDescent="0.3">
      <c r="A3362" s="330">
        <v>43269</v>
      </c>
      <c r="B3362" t="s">
        <v>2379</v>
      </c>
      <c r="C3362">
        <v>-1</v>
      </c>
      <c r="D3362">
        <v>-1</v>
      </c>
    </row>
    <row r="3363" spans="1:4" x14ac:dyDescent="0.3">
      <c r="A3363" s="330">
        <v>43269</v>
      </c>
      <c r="B3363" t="s">
        <v>2380</v>
      </c>
      <c r="C3363">
        <v>-1</v>
      </c>
      <c r="D3363">
        <v>-1</v>
      </c>
    </row>
    <row r="3364" spans="1:4" x14ac:dyDescent="0.3">
      <c r="A3364" s="330">
        <v>43269</v>
      </c>
      <c r="B3364" t="s">
        <v>2381</v>
      </c>
      <c r="C3364">
        <v>-1</v>
      </c>
      <c r="D3364">
        <v>-1</v>
      </c>
    </row>
    <row r="3365" spans="1:4" x14ac:dyDescent="0.3">
      <c r="A3365" s="330">
        <v>43269</v>
      </c>
      <c r="B3365" t="s">
        <v>2382</v>
      </c>
      <c r="C3365">
        <v>-1</v>
      </c>
      <c r="D3365">
        <v>-1</v>
      </c>
    </row>
    <row r="3366" spans="1:4" x14ac:dyDescent="0.3">
      <c r="A3366" s="330">
        <v>43269</v>
      </c>
      <c r="B3366" t="s">
        <v>2383</v>
      </c>
      <c r="C3366">
        <v>24938</v>
      </c>
      <c r="D3366">
        <v>1344</v>
      </c>
    </row>
    <row r="3367" spans="1:4" x14ac:dyDescent="0.3">
      <c r="A3367" s="330">
        <v>43269</v>
      </c>
      <c r="B3367" t="s">
        <v>2384</v>
      </c>
      <c r="C3367">
        <v>23779</v>
      </c>
      <c r="D3367">
        <v>1232</v>
      </c>
    </row>
    <row r="3368" spans="1:4" x14ac:dyDescent="0.3">
      <c r="A3368" s="330">
        <v>43269</v>
      </c>
      <c r="B3368" t="s">
        <v>2349</v>
      </c>
      <c r="C3368">
        <v>23350</v>
      </c>
      <c r="D3368">
        <v>919</v>
      </c>
    </row>
    <row r="3369" spans="1:4" x14ac:dyDescent="0.3">
      <c r="A3369" s="330">
        <v>43269</v>
      </c>
      <c r="B3369" t="s">
        <v>2385</v>
      </c>
      <c r="C3369">
        <v>24594</v>
      </c>
      <c r="D3369">
        <v>968</v>
      </c>
    </row>
    <row r="3370" spans="1:4" x14ac:dyDescent="0.3">
      <c r="A3370" s="330">
        <v>43269</v>
      </c>
      <c r="B3370" t="s">
        <v>2386</v>
      </c>
      <c r="C3370">
        <v>10868</v>
      </c>
      <c r="D3370">
        <v>447</v>
      </c>
    </row>
    <row r="3371" spans="1:4" x14ac:dyDescent="0.3">
      <c r="A3371" s="330">
        <v>43269</v>
      </c>
      <c r="B3371" t="s">
        <v>2387</v>
      </c>
      <c r="C3371">
        <v>12204</v>
      </c>
      <c r="D3371">
        <v>785</v>
      </c>
    </row>
    <row r="3372" spans="1:4" x14ac:dyDescent="0.3">
      <c r="A3372" s="330">
        <v>43269</v>
      </c>
      <c r="B3372" t="s">
        <v>2326</v>
      </c>
      <c r="C3372">
        <v>26638</v>
      </c>
      <c r="D3372">
        <v>2088</v>
      </c>
    </row>
    <row r="3373" spans="1:4" x14ac:dyDescent="0.3">
      <c r="A3373" s="330">
        <v>43269</v>
      </c>
      <c r="B3373" t="s">
        <v>2388</v>
      </c>
      <c r="C3373">
        <v>28456</v>
      </c>
      <c r="D3373">
        <v>2109</v>
      </c>
    </row>
    <row r="3374" spans="1:4" x14ac:dyDescent="0.3">
      <c r="A3374" s="330">
        <v>43269</v>
      </c>
      <c r="B3374" t="s">
        <v>2327</v>
      </c>
      <c r="C3374">
        <v>19001</v>
      </c>
      <c r="D3374">
        <v>1361</v>
      </c>
    </row>
    <row r="3375" spans="1:4" x14ac:dyDescent="0.3">
      <c r="A3375" s="330">
        <v>43269</v>
      </c>
      <c r="B3375" t="s">
        <v>2346</v>
      </c>
      <c r="C3375">
        <v>25929</v>
      </c>
      <c r="D3375">
        <v>1521</v>
      </c>
    </row>
    <row r="3376" spans="1:4" x14ac:dyDescent="0.3">
      <c r="A3376" s="330">
        <v>43269</v>
      </c>
      <c r="B3376" t="s">
        <v>2347</v>
      </c>
      <c r="C3376">
        <v>21045</v>
      </c>
      <c r="D3376">
        <v>1382</v>
      </c>
    </row>
    <row r="3377" spans="1:4" x14ac:dyDescent="0.3">
      <c r="A3377" s="330">
        <v>43269</v>
      </c>
      <c r="B3377" t="s">
        <v>2337</v>
      </c>
      <c r="C3377">
        <v>10639</v>
      </c>
      <c r="D3377">
        <v>487</v>
      </c>
    </row>
    <row r="3378" spans="1:4" x14ac:dyDescent="0.3">
      <c r="A3378" s="330">
        <v>43269</v>
      </c>
      <c r="B3378" t="s">
        <v>2389</v>
      </c>
      <c r="C3378">
        <v>4190</v>
      </c>
      <c r="D3378">
        <v>210</v>
      </c>
    </row>
    <row r="3379" spans="1:4" x14ac:dyDescent="0.3">
      <c r="A3379" s="330">
        <v>43269</v>
      </c>
      <c r="B3379" t="s">
        <v>2390</v>
      </c>
      <c r="C3379">
        <v>10199</v>
      </c>
      <c r="D3379">
        <v>403</v>
      </c>
    </row>
    <row r="3380" spans="1:4" x14ac:dyDescent="0.3">
      <c r="A3380" s="330">
        <v>43269</v>
      </c>
      <c r="B3380" t="s">
        <v>2391</v>
      </c>
      <c r="C3380">
        <v>268</v>
      </c>
      <c r="D3380">
        <v>35</v>
      </c>
    </row>
    <row r="3381" spans="1:4" x14ac:dyDescent="0.3">
      <c r="A3381" s="330">
        <v>43269</v>
      </c>
      <c r="B3381" t="s">
        <v>2392</v>
      </c>
      <c r="C3381">
        <v>11668</v>
      </c>
      <c r="D3381">
        <v>431</v>
      </c>
    </row>
    <row r="3382" spans="1:4" x14ac:dyDescent="0.3">
      <c r="A3382" s="330">
        <v>43270</v>
      </c>
      <c r="B3382" t="s">
        <v>2379</v>
      </c>
      <c r="C3382">
        <v>-1</v>
      </c>
      <c r="D3382">
        <v>-1</v>
      </c>
    </row>
    <row r="3383" spans="1:4" x14ac:dyDescent="0.3">
      <c r="A3383" s="330">
        <v>43270</v>
      </c>
      <c r="B3383" t="s">
        <v>2380</v>
      </c>
      <c r="C3383">
        <v>-1</v>
      </c>
      <c r="D3383">
        <v>-1</v>
      </c>
    </row>
    <row r="3384" spans="1:4" x14ac:dyDescent="0.3">
      <c r="A3384" s="330">
        <v>43270</v>
      </c>
      <c r="B3384" t="s">
        <v>2381</v>
      </c>
      <c r="C3384">
        <v>-1</v>
      </c>
      <c r="D3384">
        <v>-1</v>
      </c>
    </row>
    <row r="3385" spans="1:4" x14ac:dyDescent="0.3">
      <c r="A3385" s="330">
        <v>43270</v>
      </c>
      <c r="B3385" t="s">
        <v>2382</v>
      </c>
      <c r="C3385">
        <v>-1</v>
      </c>
      <c r="D3385">
        <v>-1</v>
      </c>
    </row>
    <row r="3386" spans="1:4" x14ac:dyDescent="0.3">
      <c r="A3386" s="330">
        <v>43270</v>
      </c>
      <c r="B3386" t="s">
        <v>2383</v>
      </c>
      <c r="C3386">
        <v>25276</v>
      </c>
      <c r="D3386">
        <v>1327</v>
      </c>
    </row>
    <row r="3387" spans="1:4" x14ac:dyDescent="0.3">
      <c r="A3387" s="330">
        <v>43270</v>
      </c>
      <c r="B3387" t="s">
        <v>2384</v>
      </c>
      <c r="C3387">
        <v>24883</v>
      </c>
      <c r="D3387">
        <v>1269</v>
      </c>
    </row>
    <row r="3388" spans="1:4" x14ac:dyDescent="0.3">
      <c r="A3388" s="330">
        <v>43270</v>
      </c>
      <c r="B3388" t="s">
        <v>2349</v>
      </c>
      <c r="C3388">
        <v>23601</v>
      </c>
      <c r="D3388">
        <v>946</v>
      </c>
    </row>
    <row r="3389" spans="1:4" x14ac:dyDescent="0.3">
      <c r="A3389" s="330">
        <v>43270</v>
      </c>
      <c r="B3389" t="s">
        <v>2385</v>
      </c>
      <c r="C3389">
        <v>25255</v>
      </c>
      <c r="D3389">
        <v>950</v>
      </c>
    </row>
    <row r="3390" spans="1:4" x14ac:dyDescent="0.3">
      <c r="A3390" s="330">
        <v>43270</v>
      </c>
      <c r="B3390" t="s">
        <v>2386</v>
      </c>
      <c r="C3390">
        <v>10810</v>
      </c>
      <c r="D3390">
        <v>449</v>
      </c>
    </row>
    <row r="3391" spans="1:4" x14ac:dyDescent="0.3">
      <c r="A3391" s="330">
        <v>43270</v>
      </c>
      <c r="B3391" t="s">
        <v>2387</v>
      </c>
      <c r="C3391">
        <v>12777</v>
      </c>
      <c r="D3391">
        <v>768</v>
      </c>
    </row>
    <row r="3392" spans="1:4" x14ac:dyDescent="0.3">
      <c r="A3392" s="330">
        <v>43270</v>
      </c>
      <c r="B3392" t="s">
        <v>2326</v>
      </c>
      <c r="C3392">
        <v>27743</v>
      </c>
      <c r="D3392">
        <v>2083</v>
      </c>
    </row>
    <row r="3393" spans="1:4" x14ac:dyDescent="0.3">
      <c r="A3393" s="330">
        <v>43270</v>
      </c>
      <c r="B3393" t="s">
        <v>2388</v>
      </c>
      <c r="C3393">
        <v>28838</v>
      </c>
      <c r="D3393">
        <v>2155</v>
      </c>
    </row>
    <row r="3394" spans="1:4" x14ac:dyDescent="0.3">
      <c r="A3394" s="330">
        <v>43270</v>
      </c>
      <c r="B3394" t="s">
        <v>2327</v>
      </c>
      <c r="C3394">
        <v>19643</v>
      </c>
      <c r="D3394">
        <v>1420</v>
      </c>
    </row>
    <row r="3395" spans="1:4" x14ac:dyDescent="0.3">
      <c r="A3395" s="330">
        <v>43270</v>
      </c>
      <c r="B3395" t="s">
        <v>2346</v>
      </c>
      <c r="C3395">
        <v>25301</v>
      </c>
      <c r="D3395">
        <v>1575</v>
      </c>
    </row>
    <row r="3396" spans="1:4" x14ac:dyDescent="0.3">
      <c r="A3396" s="330">
        <v>43270</v>
      </c>
      <c r="B3396" t="s">
        <v>2347</v>
      </c>
      <c r="C3396">
        <v>20521</v>
      </c>
      <c r="D3396">
        <v>1412</v>
      </c>
    </row>
    <row r="3397" spans="1:4" x14ac:dyDescent="0.3">
      <c r="A3397" s="330">
        <v>43270</v>
      </c>
      <c r="B3397" t="s">
        <v>2337</v>
      </c>
      <c r="C3397">
        <v>11076</v>
      </c>
      <c r="D3397">
        <v>513</v>
      </c>
    </row>
    <row r="3398" spans="1:4" x14ac:dyDescent="0.3">
      <c r="A3398" s="330">
        <v>43270</v>
      </c>
      <c r="B3398" t="s">
        <v>2389</v>
      </c>
      <c r="C3398">
        <v>4175</v>
      </c>
      <c r="D3398">
        <v>237</v>
      </c>
    </row>
    <row r="3399" spans="1:4" x14ac:dyDescent="0.3">
      <c r="A3399" s="330">
        <v>43270</v>
      </c>
      <c r="B3399" t="s">
        <v>2390</v>
      </c>
      <c r="C3399">
        <v>10586</v>
      </c>
      <c r="D3399">
        <v>433</v>
      </c>
    </row>
    <row r="3400" spans="1:4" x14ac:dyDescent="0.3">
      <c r="A3400" s="330">
        <v>43270</v>
      </c>
      <c r="B3400" t="s">
        <v>2391</v>
      </c>
      <c r="C3400">
        <v>295</v>
      </c>
      <c r="D3400">
        <v>38</v>
      </c>
    </row>
    <row r="3401" spans="1:4" x14ac:dyDescent="0.3">
      <c r="A3401" s="330">
        <v>43270</v>
      </c>
      <c r="B3401" t="s">
        <v>2392</v>
      </c>
      <c r="C3401">
        <v>12057</v>
      </c>
      <c r="D3401">
        <v>467</v>
      </c>
    </row>
    <row r="3402" spans="1:4" x14ac:dyDescent="0.3">
      <c r="A3402" s="330">
        <v>43271</v>
      </c>
      <c r="B3402" t="s">
        <v>2379</v>
      </c>
      <c r="C3402">
        <v>-1</v>
      </c>
      <c r="D3402">
        <v>-1</v>
      </c>
    </row>
    <row r="3403" spans="1:4" x14ac:dyDescent="0.3">
      <c r="A3403" s="330">
        <v>43271</v>
      </c>
      <c r="B3403" t="s">
        <v>2380</v>
      </c>
      <c r="C3403">
        <v>-1</v>
      </c>
      <c r="D3403">
        <v>-1</v>
      </c>
    </row>
    <row r="3404" spans="1:4" x14ac:dyDescent="0.3">
      <c r="A3404" s="330">
        <v>43271</v>
      </c>
      <c r="B3404" t="s">
        <v>2381</v>
      </c>
      <c r="C3404">
        <v>-1</v>
      </c>
      <c r="D3404">
        <v>-1</v>
      </c>
    </row>
    <row r="3405" spans="1:4" x14ac:dyDescent="0.3">
      <c r="A3405" s="330">
        <v>43271</v>
      </c>
      <c r="B3405" t="s">
        <v>2382</v>
      </c>
      <c r="C3405">
        <v>-1</v>
      </c>
      <c r="D3405">
        <v>-1</v>
      </c>
    </row>
    <row r="3406" spans="1:4" x14ac:dyDescent="0.3">
      <c r="A3406" s="330">
        <v>43271</v>
      </c>
      <c r="B3406" t="s">
        <v>2383</v>
      </c>
      <c r="C3406">
        <v>25536</v>
      </c>
      <c r="D3406">
        <v>1391</v>
      </c>
    </row>
    <row r="3407" spans="1:4" x14ac:dyDescent="0.3">
      <c r="A3407" s="330">
        <v>43271</v>
      </c>
      <c r="B3407" t="s">
        <v>2384</v>
      </c>
      <c r="C3407">
        <v>24546</v>
      </c>
      <c r="D3407">
        <v>1203</v>
      </c>
    </row>
    <row r="3408" spans="1:4" x14ac:dyDescent="0.3">
      <c r="A3408" s="330">
        <v>43271</v>
      </c>
      <c r="B3408" t="s">
        <v>2349</v>
      </c>
      <c r="C3408">
        <v>23465</v>
      </c>
      <c r="D3408">
        <v>938</v>
      </c>
    </row>
    <row r="3409" spans="1:4" x14ac:dyDescent="0.3">
      <c r="A3409" s="330">
        <v>43271</v>
      </c>
      <c r="B3409" t="s">
        <v>2385</v>
      </c>
      <c r="C3409">
        <v>24633</v>
      </c>
      <c r="D3409">
        <v>954</v>
      </c>
    </row>
    <row r="3410" spans="1:4" x14ac:dyDescent="0.3">
      <c r="A3410" s="330">
        <v>43271</v>
      </c>
      <c r="B3410" t="s">
        <v>2386</v>
      </c>
      <c r="C3410">
        <v>11108</v>
      </c>
      <c r="D3410">
        <v>431</v>
      </c>
    </row>
    <row r="3411" spans="1:4" x14ac:dyDescent="0.3">
      <c r="A3411" s="330">
        <v>43271</v>
      </c>
      <c r="B3411" t="s">
        <v>2387</v>
      </c>
      <c r="C3411">
        <v>12691</v>
      </c>
      <c r="D3411">
        <v>775</v>
      </c>
    </row>
    <row r="3412" spans="1:4" x14ac:dyDescent="0.3">
      <c r="A3412" s="330">
        <v>43271</v>
      </c>
      <c r="B3412" t="s">
        <v>2326</v>
      </c>
      <c r="C3412">
        <v>28004</v>
      </c>
      <c r="D3412">
        <v>2043</v>
      </c>
    </row>
    <row r="3413" spans="1:4" x14ac:dyDescent="0.3">
      <c r="A3413" s="330">
        <v>43271</v>
      </c>
      <c r="B3413" t="s">
        <v>2388</v>
      </c>
      <c r="C3413">
        <v>29711</v>
      </c>
      <c r="D3413">
        <v>2125</v>
      </c>
    </row>
    <row r="3414" spans="1:4" x14ac:dyDescent="0.3">
      <c r="A3414" s="330">
        <v>43271</v>
      </c>
      <c r="B3414" t="s">
        <v>2327</v>
      </c>
      <c r="C3414">
        <v>19613</v>
      </c>
      <c r="D3414">
        <v>1349</v>
      </c>
    </row>
    <row r="3415" spans="1:4" x14ac:dyDescent="0.3">
      <c r="A3415" s="330">
        <v>43271</v>
      </c>
      <c r="B3415" t="s">
        <v>2346</v>
      </c>
      <c r="C3415">
        <v>25496</v>
      </c>
      <c r="D3415">
        <v>1477</v>
      </c>
    </row>
    <row r="3416" spans="1:4" x14ac:dyDescent="0.3">
      <c r="A3416" s="330">
        <v>43271</v>
      </c>
      <c r="B3416" t="s">
        <v>2347</v>
      </c>
      <c r="C3416">
        <v>20689</v>
      </c>
      <c r="D3416">
        <v>1354</v>
      </c>
    </row>
    <row r="3417" spans="1:4" x14ac:dyDescent="0.3">
      <c r="A3417" s="330">
        <v>43271</v>
      </c>
      <c r="B3417" t="s">
        <v>2337</v>
      </c>
      <c r="C3417">
        <v>11191</v>
      </c>
      <c r="D3417">
        <v>494</v>
      </c>
    </row>
    <row r="3418" spans="1:4" x14ac:dyDescent="0.3">
      <c r="A3418" s="330">
        <v>43271</v>
      </c>
      <c r="B3418" t="s">
        <v>2389</v>
      </c>
      <c r="C3418">
        <v>3894</v>
      </c>
      <c r="D3418">
        <v>217</v>
      </c>
    </row>
    <row r="3419" spans="1:4" x14ac:dyDescent="0.3">
      <c r="A3419" s="330">
        <v>43271</v>
      </c>
      <c r="B3419" t="s">
        <v>2390</v>
      </c>
      <c r="C3419">
        <v>10511</v>
      </c>
      <c r="D3419">
        <v>434</v>
      </c>
    </row>
    <row r="3420" spans="1:4" x14ac:dyDescent="0.3">
      <c r="A3420" s="330">
        <v>43271</v>
      </c>
      <c r="B3420" t="s">
        <v>2391</v>
      </c>
      <c r="C3420">
        <v>253</v>
      </c>
      <c r="D3420">
        <v>28</v>
      </c>
    </row>
    <row r="3421" spans="1:4" x14ac:dyDescent="0.3">
      <c r="A3421" s="330">
        <v>43271</v>
      </c>
      <c r="B3421" t="s">
        <v>2392</v>
      </c>
      <c r="C3421">
        <v>11896</v>
      </c>
      <c r="D3421">
        <v>427</v>
      </c>
    </row>
    <row r="3422" spans="1:4" x14ac:dyDescent="0.3">
      <c r="A3422" s="330">
        <v>43272</v>
      </c>
      <c r="B3422" t="s">
        <v>2379</v>
      </c>
      <c r="C3422">
        <v>-1</v>
      </c>
      <c r="D3422">
        <v>-1</v>
      </c>
    </row>
    <row r="3423" spans="1:4" x14ac:dyDescent="0.3">
      <c r="A3423" s="330">
        <v>43272</v>
      </c>
      <c r="B3423" t="s">
        <v>2380</v>
      </c>
      <c r="C3423">
        <v>-1</v>
      </c>
      <c r="D3423">
        <v>-1</v>
      </c>
    </row>
    <row r="3424" spans="1:4" x14ac:dyDescent="0.3">
      <c r="A3424" s="330">
        <v>43272</v>
      </c>
      <c r="B3424" t="s">
        <v>2381</v>
      </c>
      <c r="C3424">
        <v>-1</v>
      </c>
      <c r="D3424">
        <v>-1</v>
      </c>
    </row>
    <row r="3425" spans="1:4" x14ac:dyDescent="0.3">
      <c r="A3425" s="330">
        <v>43272</v>
      </c>
      <c r="B3425" t="s">
        <v>2382</v>
      </c>
      <c r="C3425">
        <v>-1</v>
      </c>
      <c r="D3425">
        <v>-1</v>
      </c>
    </row>
    <row r="3426" spans="1:4" x14ac:dyDescent="0.3">
      <c r="A3426" s="330">
        <v>43272</v>
      </c>
      <c r="B3426" t="s">
        <v>2383</v>
      </c>
      <c r="C3426">
        <v>25671</v>
      </c>
      <c r="D3426">
        <v>1367</v>
      </c>
    </row>
    <row r="3427" spans="1:4" x14ac:dyDescent="0.3">
      <c r="A3427" s="330">
        <v>43272</v>
      </c>
      <c r="B3427" t="s">
        <v>2384</v>
      </c>
      <c r="C3427">
        <v>25650</v>
      </c>
      <c r="D3427">
        <v>1308</v>
      </c>
    </row>
    <row r="3428" spans="1:4" x14ac:dyDescent="0.3">
      <c r="A3428" s="330">
        <v>43272</v>
      </c>
      <c r="B3428" t="s">
        <v>2349</v>
      </c>
      <c r="C3428">
        <v>23283</v>
      </c>
      <c r="D3428">
        <v>917</v>
      </c>
    </row>
    <row r="3429" spans="1:4" x14ac:dyDescent="0.3">
      <c r="A3429" s="330">
        <v>43272</v>
      </c>
      <c r="B3429" t="s">
        <v>2385</v>
      </c>
      <c r="C3429">
        <v>25026</v>
      </c>
      <c r="D3429">
        <v>911</v>
      </c>
    </row>
    <row r="3430" spans="1:4" x14ac:dyDescent="0.3">
      <c r="A3430" s="330">
        <v>43272</v>
      </c>
      <c r="B3430" t="s">
        <v>2386</v>
      </c>
      <c r="C3430">
        <v>10596</v>
      </c>
      <c r="D3430">
        <v>440</v>
      </c>
    </row>
    <row r="3431" spans="1:4" x14ac:dyDescent="0.3">
      <c r="A3431" s="330">
        <v>43272</v>
      </c>
      <c r="B3431" t="s">
        <v>2387</v>
      </c>
      <c r="C3431">
        <v>12557</v>
      </c>
      <c r="D3431">
        <v>780</v>
      </c>
    </row>
    <row r="3432" spans="1:4" x14ac:dyDescent="0.3">
      <c r="A3432" s="330">
        <v>43272</v>
      </c>
      <c r="B3432" t="s">
        <v>2326</v>
      </c>
      <c r="C3432">
        <v>28217</v>
      </c>
      <c r="D3432">
        <v>2096</v>
      </c>
    </row>
    <row r="3433" spans="1:4" x14ac:dyDescent="0.3">
      <c r="A3433" s="330">
        <v>43272</v>
      </c>
      <c r="B3433" t="s">
        <v>2388</v>
      </c>
      <c r="C3433">
        <v>28339</v>
      </c>
      <c r="D3433">
        <v>2015</v>
      </c>
    </row>
    <row r="3434" spans="1:4" x14ac:dyDescent="0.3">
      <c r="A3434" s="330">
        <v>43272</v>
      </c>
      <c r="B3434" t="s">
        <v>2327</v>
      </c>
      <c r="C3434">
        <v>20725</v>
      </c>
      <c r="D3434">
        <v>1391</v>
      </c>
    </row>
    <row r="3435" spans="1:4" x14ac:dyDescent="0.3">
      <c r="A3435" s="330">
        <v>43272</v>
      </c>
      <c r="B3435" t="s">
        <v>2346</v>
      </c>
      <c r="C3435">
        <v>25497</v>
      </c>
      <c r="D3435">
        <v>1470</v>
      </c>
    </row>
    <row r="3436" spans="1:4" x14ac:dyDescent="0.3">
      <c r="A3436" s="330">
        <v>43272</v>
      </c>
      <c r="B3436" t="s">
        <v>2347</v>
      </c>
      <c r="C3436">
        <v>20761</v>
      </c>
      <c r="D3436">
        <v>1331</v>
      </c>
    </row>
    <row r="3437" spans="1:4" x14ac:dyDescent="0.3">
      <c r="A3437" s="330">
        <v>43272</v>
      </c>
      <c r="B3437" t="s">
        <v>2337</v>
      </c>
      <c r="C3437">
        <v>11975</v>
      </c>
      <c r="D3437">
        <v>475</v>
      </c>
    </row>
    <row r="3438" spans="1:4" x14ac:dyDescent="0.3">
      <c r="A3438" s="330">
        <v>43272</v>
      </c>
      <c r="B3438" t="s">
        <v>2389</v>
      </c>
      <c r="C3438">
        <v>3845</v>
      </c>
      <c r="D3438">
        <v>203</v>
      </c>
    </row>
    <row r="3439" spans="1:4" x14ac:dyDescent="0.3">
      <c r="A3439" s="330">
        <v>43272</v>
      </c>
      <c r="B3439" t="s">
        <v>2390</v>
      </c>
      <c r="C3439">
        <v>11003</v>
      </c>
      <c r="D3439">
        <v>383</v>
      </c>
    </row>
    <row r="3440" spans="1:4" x14ac:dyDescent="0.3">
      <c r="A3440" s="330">
        <v>43272</v>
      </c>
      <c r="B3440" t="s">
        <v>2391</v>
      </c>
      <c r="C3440">
        <v>273</v>
      </c>
      <c r="D3440">
        <v>32</v>
      </c>
    </row>
    <row r="3441" spans="1:4" x14ac:dyDescent="0.3">
      <c r="A3441" s="330">
        <v>43272</v>
      </c>
      <c r="B3441" t="s">
        <v>2392</v>
      </c>
      <c r="C3441">
        <v>11999</v>
      </c>
      <c r="D3441">
        <v>432</v>
      </c>
    </row>
    <row r="3442" spans="1:4" x14ac:dyDescent="0.3">
      <c r="A3442" s="330">
        <v>43273</v>
      </c>
      <c r="B3442" t="s">
        <v>2379</v>
      </c>
      <c r="C3442">
        <v>-1</v>
      </c>
      <c r="D3442">
        <v>-1</v>
      </c>
    </row>
    <row r="3443" spans="1:4" x14ac:dyDescent="0.3">
      <c r="A3443" s="330">
        <v>43273</v>
      </c>
      <c r="B3443" t="s">
        <v>2380</v>
      </c>
      <c r="C3443">
        <v>-1</v>
      </c>
      <c r="D3443">
        <v>-1</v>
      </c>
    </row>
    <row r="3444" spans="1:4" x14ac:dyDescent="0.3">
      <c r="A3444" s="330">
        <v>43273</v>
      </c>
      <c r="B3444" t="s">
        <v>2381</v>
      </c>
      <c r="C3444">
        <v>-1</v>
      </c>
      <c r="D3444">
        <v>-1</v>
      </c>
    </row>
    <row r="3445" spans="1:4" x14ac:dyDescent="0.3">
      <c r="A3445" s="330">
        <v>43273</v>
      </c>
      <c r="B3445" t="s">
        <v>2382</v>
      </c>
      <c r="C3445">
        <v>-1</v>
      </c>
      <c r="D3445">
        <v>-1</v>
      </c>
    </row>
    <row r="3446" spans="1:4" x14ac:dyDescent="0.3">
      <c r="A3446" s="330">
        <v>43273</v>
      </c>
      <c r="B3446" t="s">
        <v>2383</v>
      </c>
      <c r="C3446">
        <v>25349</v>
      </c>
      <c r="D3446">
        <v>1257</v>
      </c>
    </row>
    <row r="3447" spans="1:4" x14ac:dyDescent="0.3">
      <c r="A3447" s="330">
        <v>43273</v>
      </c>
      <c r="B3447" t="s">
        <v>2384</v>
      </c>
      <c r="C3447">
        <v>24923</v>
      </c>
      <c r="D3447">
        <v>1233</v>
      </c>
    </row>
    <row r="3448" spans="1:4" x14ac:dyDescent="0.3">
      <c r="A3448" s="330">
        <v>43273</v>
      </c>
      <c r="B3448" t="s">
        <v>2349</v>
      </c>
      <c r="C3448">
        <v>22660</v>
      </c>
      <c r="D3448">
        <v>905</v>
      </c>
    </row>
    <row r="3449" spans="1:4" x14ac:dyDescent="0.3">
      <c r="A3449" s="330">
        <v>43273</v>
      </c>
      <c r="B3449" t="s">
        <v>2385</v>
      </c>
      <c r="C3449">
        <v>25564</v>
      </c>
      <c r="D3449">
        <v>1017</v>
      </c>
    </row>
    <row r="3450" spans="1:4" x14ac:dyDescent="0.3">
      <c r="A3450" s="330">
        <v>43273</v>
      </c>
      <c r="B3450" t="s">
        <v>2386</v>
      </c>
      <c r="C3450">
        <v>10783</v>
      </c>
      <c r="D3450">
        <v>472</v>
      </c>
    </row>
    <row r="3451" spans="1:4" x14ac:dyDescent="0.3">
      <c r="A3451" s="330">
        <v>43273</v>
      </c>
      <c r="B3451" t="s">
        <v>2387</v>
      </c>
      <c r="C3451">
        <v>12167</v>
      </c>
      <c r="D3451">
        <v>773</v>
      </c>
    </row>
    <row r="3452" spans="1:4" x14ac:dyDescent="0.3">
      <c r="A3452" s="330">
        <v>43273</v>
      </c>
      <c r="B3452" t="s">
        <v>2326</v>
      </c>
      <c r="C3452">
        <v>26584</v>
      </c>
      <c r="D3452">
        <v>2005</v>
      </c>
    </row>
    <row r="3453" spans="1:4" x14ac:dyDescent="0.3">
      <c r="A3453" s="330">
        <v>43273</v>
      </c>
      <c r="B3453" t="s">
        <v>2388</v>
      </c>
      <c r="C3453">
        <v>31233</v>
      </c>
      <c r="D3453">
        <v>2209</v>
      </c>
    </row>
    <row r="3454" spans="1:4" x14ac:dyDescent="0.3">
      <c r="A3454" s="330">
        <v>43273</v>
      </c>
      <c r="B3454" t="s">
        <v>2327</v>
      </c>
      <c r="C3454">
        <v>20746</v>
      </c>
      <c r="D3454">
        <v>1403</v>
      </c>
    </row>
    <row r="3455" spans="1:4" x14ac:dyDescent="0.3">
      <c r="A3455" s="330">
        <v>43273</v>
      </c>
      <c r="B3455" t="s">
        <v>2346</v>
      </c>
      <c r="C3455">
        <v>27699</v>
      </c>
      <c r="D3455">
        <v>1735</v>
      </c>
    </row>
    <row r="3456" spans="1:4" x14ac:dyDescent="0.3">
      <c r="A3456" s="330">
        <v>43273</v>
      </c>
      <c r="B3456" t="s">
        <v>2347</v>
      </c>
      <c r="C3456">
        <v>22764</v>
      </c>
      <c r="D3456">
        <v>1579</v>
      </c>
    </row>
    <row r="3457" spans="1:4" x14ac:dyDescent="0.3">
      <c r="A3457" s="330">
        <v>43273</v>
      </c>
      <c r="B3457" t="s">
        <v>2337</v>
      </c>
      <c r="C3457">
        <v>11742</v>
      </c>
      <c r="D3457">
        <v>507</v>
      </c>
    </row>
    <row r="3458" spans="1:4" x14ac:dyDescent="0.3">
      <c r="A3458" s="330">
        <v>43273</v>
      </c>
      <c r="B3458" t="s">
        <v>2389</v>
      </c>
      <c r="C3458">
        <v>3791</v>
      </c>
      <c r="D3458">
        <v>190</v>
      </c>
    </row>
    <row r="3459" spans="1:4" x14ac:dyDescent="0.3">
      <c r="A3459" s="330">
        <v>43273</v>
      </c>
      <c r="B3459" t="s">
        <v>2390</v>
      </c>
      <c r="C3459">
        <v>10525</v>
      </c>
      <c r="D3459">
        <v>371</v>
      </c>
    </row>
    <row r="3460" spans="1:4" x14ac:dyDescent="0.3">
      <c r="A3460" s="330">
        <v>43273</v>
      </c>
      <c r="B3460" t="s">
        <v>2391</v>
      </c>
      <c r="C3460">
        <v>249</v>
      </c>
      <c r="D3460">
        <v>38</v>
      </c>
    </row>
    <row r="3461" spans="1:4" x14ac:dyDescent="0.3">
      <c r="A3461" s="330">
        <v>43273</v>
      </c>
      <c r="B3461" t="s">
        <v>2392</v>
      </c>
      <c r="C3461">
        <v>12012</v>
      </c>
      <c r="D3461">
        <v>414</v>
      </c>
    </row>
    <row r="3462" spans="1:4" x14ac:dyDescent="0.3">
      <c r="A3462" s="330">
        <v>43274</v>
      </c>
      <c r="B3462" t="s">
        <v>2379</v>
      </c>
      <c r="C3462">
        <v>-1</v>
      </c>
      <c r="D3462">
        <v>-1</v>
      </c>
    </row>
    <row r="3463" spans="1:4" x14ac:dyDescent="0.3">
      <c r="A3463" s="330">
        <v>43274</v>
      </c>
      <c r="B3463" t="s">
        <v>2380</v>
      </c>
      <c r="C3463">
        <v>-1</v>
      </c>
      <c r="D3463">
        <v>-1</v>
      </c>
    </row>
    <row r="3464" spans="1:4" x14ac:dyDescent="0.3">
      <c r="A3464" s="330">
        <v>43274</v>
      </c>
      <c r="B3464" t="s">
        <v>2381</v>
      </c>
      <c r="C3464">
        <v>-1</v>
      </c>
      <c r="D3464">
        <v>-1</v>
      </c>
    </row>
    <row r="3465" spans="1:4" x14ac:dyDescent="0.3">
      <c r="A3465" s="330">
        <v>43274</v>
      </c>
      <c r="B3465" t="s">
        <v>2382</v>
      </c>
      <c r="C3465">
        <v>-1</v>
      </c>
      <c r="D3465">
        <v>-1</v>
      </c>
    </row>
    <row r="3466" spans="1:4" x14ac:dyDescent="0.3">
      <c r="A3466" s="330">
        <v>43274</v>
      </c>
      <c r="B3466" t="s">
        <v>2383</v>
      </c>
      <c r="C3466">
        <v>15595</v>
      </c>
      <c r="D3466">
        <v>368</v>
      </c>
    </row>
    <row r="3467" spans="1:4" x14ac:dyDescent="0.3">
      <c r="A3467" s="330">
        <v>43274</v>
      </c>
      <c r="B3467" t="s">
        <v>2384</v>
      </c>
      <c r="C3467">
        <v>15051</v>
      </c>
      <c r="D3467">
        <v>316</v>
      </c>
    </row>
    <row r="3468" spans="1:4" x14ac:dyDescent="0.3">
      <c r="A3468" s="330">
        <v>43274</v>
      </c>
      <c r="B3468" t="s">
        <v>2349</v>
      </c>
      <c r="C3468">
        <v>17308</v>
      </c>
      <c r="D3468">
        <v>563</v>
      </c>
    </row>
    <row r="3469" spans="1:4" x14ac:dyDescent="0.3">
      <c r="A3469" s="330">
        <v>43274</v>
      </c>
      <c r="B3469" t="s">
        <v>2385</v>
      </c>
      <c r="C3469">
        <v>17219</v>
      </c>
      <c r="D3469">
        <v>515</v>
      </c>
    </row>
    <row r="3470" spans="1:4" x14ac:dyDescent="0.3">
      <c r="A3470" s="330">
        <v>43274</v>
      </c>
      <c r="B3470" t="s">
        <v>2386</v>
      </c>
      <c r="C3470">
        <v>7231</v>
      </c>
      <c r="D3470">
        <v>182</v>
      </c>
    </row>
    <row r="3471" spans="1:4" x14ac:dyDescent="0.3">
      <c r="A3471" s="330">
        <v>43274</v>
      </c>
      <c r="B3471" t="s">
        <v>2387</v>
      </c>
      <c r="C3471">
        <v>7407</v>
      </c>
      <c r="D3471">
        <v>259</v>
      </c>
    </row>
    <row r="3472" spans="1:4" x14ac:dyDescent="0.3">
      <c r="A3472" s="330">
        <v>43274</v>
      </c>
      <c r="B3472" t="s">
        <v>2326</v>
      </c>
      <c r="C3472">
        <v>19874</v>
      </c>
      <c r="D3472">
        <v>894</v>
      </c>
    </row>
    <row r="3473" spans="1:4" x14ac:dyDescent="0.3">
      <c r="A3473" s="330">
        <v>43274</v>
      </c>
      <c r="B3473" t="s">
        <v>2388</v>
      </c>
      <c r="C3473">
        <v>16627</v>
      </c>
      <c r="D3473">
        <v>644</v>
      </c>
    </row>
    <row r="3474" spans="1:4" x14ac:dyDescent="0.3">
      <c r="A3474" s="330">
        <v>43274</v>
      </c>
      <c r="B3474" t="s">
        <v>2327</v>
      </c>
      <c r="C3474">
        <v>14792</v>
      </c>
      <c r="D3474">
        <v>780</v>
      </c>
    </row>
    <row r="3475" spans="1:4" x14ac:dyDescent="0.3">
      <c r="A3475" s="330">
        <v>43274</v>
      </c>
      <c r="B3475" t="s">
        <v>2346</v>
      </c>
      <c r="C3475">
        <v>17005</v>
      </c>
      <c r="D3475">
        <v>667</v>
      </c>
    </row>
    <row r="3476" spans="1:4" x14ac:dyDescent="0.3">
      <c r="A3476" s="330">
        <v>43274</v>
      </c>
      <c r="B3476" t="s">
        <v>2347</v>
      </c>
      <c r="C3476">
        <v>14486</v>
      </c>
      <c r="D3476">
        <v>642</v>
      </c>
    </row>
    <row r="3477" spans="1:4" x14ac:dyDescent="0.3">
      <c r="A3477" s="330">
        <v>43274</v>
      </c>
      <c r="B3477" t="s">
        <v>2337</v>
      </c>
      <c r="C3477">
        <v>6645</v>
      </c>
      <c r="D3477">
        <v>273</v>
      </c>
    </row>
    <row r="3478" spans="1:4" x14ac:dyDescent="0.3">
      <c r="A3478" s="330">
        <v>43274</v>
      </c>
      <c r="B3478" t="s">
        <v>2389</v>
      </c>
      <c r="C3478">
        <v>2232</v>
      </c>
      <c r="D3478">
        <v>84</v>
      </c>
    </row>
    <row r="3479" spans="1:4" x14ac:dyDescent="0.3">
      <c r="A3479" s="330">
        <v>43274</v>
      </c>
      <c r="B3479" t="s">
        <v>2390</v>
      </c>
      <c r="C3479">
        <v>7932</v>
      </c>
      <c r="D3479">
        <v>189</v>
      </c>
    </row>
    <row r="3480" spans="1:4" x14ac:dyDescent="0.3">
      <c r="A3480" s="330">
        <v>43274</v>
      </c>
      <c r="B3480" t="s">
        <v>2391</v>
      </c>
      <c r="C3480">
        <v>255</v>
      </c>
      <c r="D3480">
        <v>7</v>
      </c>
    </row>
    <row r="3481" spans="1:4" x14ac:dyDescent="0.3">
      <c r="A3481" s="330">
        <v>43274</v>
      </c>
      <c r="B3481" t="s">
        <v>2392</v>
      </c>
      <c r="C3481">
        <v>8493</v>
      </c>
      <c r="D3481">
        <v>166</v>
      </c>
    </row>
    <row r="3482" spans="1:4" x14ac:dyDescent="0.3">
      <c r="A3482" s="330">
        <v>43275</v>
      </c>
      <c r="B3482" t="s">
        <v>2379</v>
      </c>
      <c r="C3482">
        <v>-1</v>
      </c>
      <c r="D3482">
        <v>-1</v>
      </c>
    </row>
    <row r="3483" spans="1:4" x14ac:dyDescent="0.3">
      <c r="A3483" s="330">
        <v>43275</v>
      </c>
      <c r="B3483" t="s">
        <v>2380</v>
      </c>
      <c r="C3483">
        <v>-1</v>
      </c>
      <c r="D3483">
        <v>-1</v>
      </c>
    </row>
    <row r="3484" spans="1:4" x14ac:dyDescent="0.3">
      <c r="A3484" s="330">
        <v>43275</v>
      </c>
      <c r="B3484" t="s">
        <v>2381</v>
      </c>
      <c r="C3484">
        <v>-1</v>
      </c>
      <c r="D3484">
        <v>-1</v>
      </c>
    </row>
    <row r="3485" spans="1:4" x14ac:dyDescent="0.3">
      <c r="A3485" s="330">
        <v>43275</v>
      </c>
      <c r="B3485" t="s">
        <v>2382</v>
      </c>
      <c r="C3485">
        <v>-1</v>
      </c>
      <c r="D3485">
        <v>-1</v>
      </c>
    </row>
    <row r="3486" spans="1:4" x14ac:dyDescent="0.3">
      <c r="A3486" s="330">
        <v>43275</v>
      </c>
      <c r="B3486" t="s">
        <v>2383</v>
      </c>
      <c r="C3486">
        <v>11589</v>
      </c>
      <c r="D3486">
        <v>137</v>
      </c>
    </row>
    <row r="3487" spans="1:4" x14ac:dyDescent="0.3">
      <c r="A3487" s="330">
        <v>43275</v>
      </c>
      <c r="B3487" t="s">
        <v>2384</v>
      </c>
      <c r="C3487">
        <v>11390</v>
      </c>
      <c r="D3487">
        <v>131</v>
      </c>
    </row>
    <row r="3488" spans="1:4" x14ac:dyDescent="0.3">
      <c r="A3488" s="330">
        <v>43275</v>
      </c>
      <c r="B3488" t="s">
        <v>2349</v>
      </c>
      <c r="C3488">
        <v>13731</v>
      </c>
      <c r="D3488">
        <v>350</v>
      </c>
    </row>
    <row r="3489" spans="1:4" x14ac:dyDescent="0.3">
      <c r="A3489" s="330">
        <v>43275</v>
      </c>
      <c r="B3489" t="s">
        <v>2385</v>
      </c>
      <c r="C3489">
        <v>14090</v>
      </c>
      <c r="D3489">
        <v>366</v>
      </c>
    </row>
    <row r="3490" spans="1:4" x14ac:dyDescent="0.3">
      <c r="A3490" s="330">
        <v>43275</v>
      </c>
      <c r="B3490" t="s">
        <v>2386</v>
      </c>
      <c r="C3490">
        <v>6026</v>
      </c>
      <c r="D3490">
        <v>94</v>
      </c>
    </row>
    <row r="3491" spans="1:4" x14ac:dyDescent="0.3">
      <c r="A3491" s="330">
        <v>43275</v>
      </c>
      <c r="B3491" t="s">
        <v>2387</v>
      </c>
      <c r="C3491">
        <v>5870</v>
      </c>
      <c r="D3491">
        <v>102</v>
      </c>
    </row>
    <row r="3492" spans="1:4" x14ac:dyDescent="0.3">
      <c r="A3492" s="330">
        <v>43275</v>
      </c>
      <c r="B3492" t="s">
        <v>2326</v>
      </c>
      <c r="C3492">
        <v>13722</v>
      </c>
      <c r="D3492">
        <v>342</v>
      </c>
    </row>
    <row r="3493" spans="1:4" x14ac:dyDescent="0.3">
      <c r="A3493" s="330">
        <v>43275</v>
      </c>
      <c r="B3493" t="s">
        <v>2388</v>
      </c>
      <c r="C3493">
        <v>14500</v>
      </c>
      <c r="D3493">
        <v>360</v>
      </c>
    </row>
    <row r="3494" spans="1:4" x14ac:dyDescent="0.3">
      <c r="A3494" s="330">
        <v>43275</v>
      </c>
      <c r="B3494" t="s">
        <v>2327</v>
      </c>
      <c r="C3494">
        <v>11913</v>
      </c>
      <c r="D3494">
        <v>374</v>
      </c>
    </row>
    <row r="3495" spans="1:4" x14ac:dyDescent="0.3">
      <c r="A3495" s="330">
        <v>43275</v>
      </c>
      <c r="B3495" t="s">
        <v>2346</v>
      </c>
      <c r="C3495">
        <v>16371</v>
      </c>
      <c r="D3495">
        <v>415</v>
      </c>
    </row>
    <row r="3496" spans="1:4" x14ac:dyDescent="0.3">
      <c r="A3496" s="330">
        <v>43275</v>
      </c>
      <c r="B3496" t="s">
        <v>2347</v>
      </c>
      <c r="C3496">
        <v>14153</v>
      </c>
      <c r="D3496">
        <v>444</v>
      </c>
    </row>
    <row r="3497" spans="1:4" x14ac:dyDescent="0.3">
      <c r="A3497" s="330">
        <v>43275</v>
      </c>
      <c r="B3497" t="s">
        <v>2337</v>
      </c>
      <c r="C3497">
        <v>5967</v>
      </c>
      <c r="D3497">
        <v>210</v>
      </c>
    </row>
    <row r="3498" spans="1:4" x14ac:dyDescent="0.3">
      <c r="A3498" s="330">
        <v>43275</v>
      </c>
      <c r="B3498" t="s">
        <v>2389</v>
      </c>
      <c r="C3498">
        <v>1643</v>
      </c>
      <c r="D3498">
        <v>26</v>
      </c>
    </row>
    <row r="3499" spans="1:4" x14ac:dyDescent="0.3">
      <c r="A3499" s="330">
        <v>43275</v>
      </c>
      <c r="B3499" t="s">
        <v>2390</v>
      </c>
      <c r="C3499">
        <v>6170</v>
      </c>
      <c r="D3499">
        <v>68</v>
      </c>
    </row>
    <row r="3500" spans="1:4" x14ac:dyDescent="0.3">
      <c r="A3500" s="330">
        <v>43275</v>
      </c>
      <c r="B3500" t="s">
        <v>2391</v>
      </c>
      <c r="C3500">
        <v>231</v>
      </c>
      <c r="D3500">
        <v>5</v>
      </c>
    </row>
    <row r="3501" spans="1:4" x14ac:dyDescent="0.3">
      <c r="A3501" s="330">
        <v>43275</v>
      </c>
      <c r="B3501" t="s">
        <v>2392</v>
      </c>
      <c r="C3501">
        <v>6555</v>
      </c>
      <c r="D3501">
        <v>72</v>
      </c>
    </row>
    <row r="3502" spans="1:4" x14ac:dyDescent="0.3">
      <c r="A3502" s="330">
        <v>43276</v>
      </c>
      <c r="B3502" t="s">
        <v>2379</v>
      </c>
      <c r="C3502">
        <v>-1</v>
      </c>
      <c r="D3502">
        <v>-1</v>
      </c>
    </row>
    <row r="3503" spans="1:4" x14ac:dyDescent="0.3">
      <c r="A3503" s="330">
        <v>43276</v>
      </c>
      <c r="B3503" t="s">
        <v>2380</v>
      </c>
      <c r="C3503">
        <v>-1</v>
      </c>
      <c r="D3503">
        <v>-1</v>
      </c>
    </row>
    <row r="3504" spans="1:4" x14ac:dyDescent="0.3">
      <c r="A3504" s="330">
        <v>43276</v>
      </c>
      <c r="B3504" t="s">
        <v>2381</v>
      </c>
      <c r="C3504">
        <v>-1</v>
      </c>
      <c r="D3504">
        <v>-1</v>
      </c>
    </row>
    <row r="3505" spans="1:4" x14ac:dyDescent="0.3">
      <c r="A3505" s="330">
        <v>43276</v>
      </c>
      <c r="B3505" t="s">
        <v>2382</v>
      </c>
      <c r="C3505">
        <v>-1</v>
      </c>
      <c r="D3505">
        <v>-1</v>
      </c>
    </row>
    <row r="3506" spans="1:4" x14ac:dyDescent="0.3">
      <c r="A3506" s="330">
        <v>43276</v>
      </c>
      <c r="B3506" t="s">
        <v>2383</v>
      </c>
      <c r="C3506">
        <v>24377</v>
      </c>
      <c r="D3506">
        <v>1373</v>
      </c>
    </row>
    <row r="3507" spans="1:4" x14ac:dyDescent="0.3">
      <c r="A3507" s="330">
        <v>43276</v>
      </c>
      <c r="B3507" t="s">
        <v>2384</v>
      </c>
      <c r="C3507">
        <v>22646</v>
      </c>
      <c r="D3507">
        <v>1199</v>
      </c>
    </row>
    <row r="3508" spans="1:4" x14ac:dyDescent="0.3">
      <c r="A3508" s="330">
        <v>43276</v>
      </c>
      <c r="B3508" t="s">
        <v>2349</v>
      </c>
      <c r="C3508">
        <v>21285</v>
      </c>
      <c r="D3508">
        <v>870</v>
      </c>
    </row>
    <row r="3509" spans="1:4" x14ac:dyDescent="0.3">
      <c r="A3509" s="330">
        <v>43276</v>
      </c>
      <c r="B3509" t="s">
        <v>2385</v>
      </c>
      <c r="C3509">
        <v>22435</v>
      </c>
      <c r="D3509">
        <v>848</v>
      </c>
    </row>
    <row r="3510" spans="1:4" x14ac:dyDescent="0.3">
      <c r="A3510" s="330">
        <v>43276</v>
      </c>
      <c r="B3510" t="s">
        <v>2386</v>
      </c>
      <c r="C3510">
        <v>9572</v>
      </c>
      <c r="D3510">
        <v>410</v>
      </c>
    </row>
    <row r="3511" spans="1:4" x14ac:dyDescent="0.3">
      <c r="A3511" s="330">
        <v>43276</v>
      </c>
      <c r="B3511" t="s">
        <v>2387</v>
      </c>
      <c r="C3511">
        <v>11337</v>
      </c>
      <c r="D3511">
        <v>743</v>
      </c>
    </row>
    <row r="3512" spans="1:4" x14ac:dyDescent="0.3">
      <c r="A3512" s="330">
        <v>43276</v>
      </c>
      <c r="B3512" t="s">
        <v>2326</v>
      </c>
      <c r="C3512">
        <v>24980</v>
      </c>
      <c r="D3512">
        <v>2015</v>
      </c>
    </row>
    <row r="3513" spans="1:4" x14ac:dyDescent="0.3">
      <c r="A3513" s="330">
        <v>43276</v>
      </c>
      <c r="B3513" t="s">
        <v>2388</v>
      </c>
      <c r="C3513">
        <v>26600</v>
      </c>
      <c r="D3513">
        <v>2118</v>
      </c>
    </row>
    <row r="3514" spans="1:4" x14ac:dyDescent="0.3">
      <c r="A3514" s="330">
        <v>43276</v>
      </c>
      <c r="B3514" t="s">
        <v>2327</v>
      </c>
      <c r="C3514">
        <v>18177</v>
      </c>
      <c r="D3514">
        <v>1343</v>
      </c>
    </row>
    <row r="3515" spans="1:4" x14ac:dyDescent="0.3">
      <c r="A3515" s="330">
        <v>43276</v>
      </c>
      <c r="B3515" t="s">
        <v>2346</v>
      </c>
      <c r="C3515">
        <v>24893</v>
      </c>
      <c r="D3515">
        <v>1492</v>
      </c>
    </row>
    <row r="3516" spans="1:4" x14ac:dyDescent="0.3">
      <c r="A3516" s="330">
        <v>43276</v>
      </c>
      <c r="B3516" t="s">
        <v>2347</v>
      </c>
      <c r="C3516">
        <v>20449</v>
      </c>
      <c r="D3516">
        <v>1335</v>
      </c>
    </row>
    <row r="3517" spans="1:4" x14ac:dyDescent="0.3">
      <c r="A3517" s="330">
        <v>43276</v>
      </c>
      <c r="B3517" t="s">
        <v>2337</v>
      </c>
      <c r="C3517">
        <v>9864</v>
      </c>
      <c r="D3517">
        <v>407</v>
      </c>
    </row>
    <row r="3518" spans="1:4" x14ac:dyDescent="0.3">
      <c r="A3518" s="330">
        <v>43276</v>
      </c>
      <c r="B3518" t="s">
        <v>2389</v>
      </c>
      <c r="C3518">
        <v>3382</v>
      </c>
      <c r="D3518">
        <v>170</v>
      </c>
    </row>
    <row r="3519" spans="1:4" x14ac:dyDescent="0.3">
      <c r="A3519" s="330">
        <v>43276</v>
      </c>
      <c r="B3519" t="s">
        <v>2390</v>
      </c>
      <c r="C3519">
        <v>10145</v>
      </c>
      <c r="D3519">
        <v>401</v>
      </c>
    </row>
    <row r="3520" spans="1:4" x14ac:dyDescent="0.3">
      <c r="A3520" s="330">
        <v>43276</v>
      </c>
      <c r="B3520" t="s">
        <v>2391</v>
      </c>
      <c r="C3520">
        <v>245</v>
      </c>
      <c r="D3520">
        <v>28</v>
      </c>
    </row>
    <row r="3521" spans="1:4" x14ac:dyDescent="0.3">
      <c r="A3521" s="330">
        <v>43276</v>
      </c>
      <c r="B3521" t="s">
        <v>2392</v>
      </c>
      <c r="C3521">
        <v>11132</v>
      </c>
      <c r="D3521">
        <v>410</v>
      </c>
    </row>
    <row r="3522" spans="1:4" x14ac:dyDescent="0.3">
      <c r="A3522" s="330">
        <v>43277</v>
      </c>
      <c r="B3522" t="s">
        <v>2379</v>
      </c>
      <c r="C3522">
        <v>-1</v>
      </c>
      <c r="D3522">
        <v>-1</v>
      </c>
    </row>
    <row r="3523" spans="1:4" x14ac:dyDescent="0.3">
      <c r="A3523" s="330">
        <v>43277</v>
      </c>
      <c r="B3523" t="s">
        <v>2380</v>
      </c>
      <c r="C3523">
        <v>-1</v>
      </c>
      <c r="D3523">
        <v>-1</v>
      </c>
    </row>
    <row r="3524" spans="1:4" x14ac:dyDescent="0.3">
      <c r="A3524" s="330">
        <v>43277</v>
      </c>
      <c r="B3524" t="s">
        <v>2381</v>
      </c>
      <c r="C3524">
        <v>-1</v>
      </c>
      <c r="D3524">
        <v>-1</v>
      </c>
    </row>
    <row r="3525" spans="1:4" x14ac:dyDescent="0.3">
      <c r="A3525" s="330">
        <v>43277</v>
      </c>
      <c r="B3525" t="s">
        <v>2382</v>
      </c>
      <c r="C3525">
        <v>-1</v>
      </c>
      <c r="D3525">
        <v>-1</v>
      </c>
    </row>
    <row r="3526" spans="1:4" x14ac:dyDescent="0.3">
      <c r="A3526" s="330">
        <v>43277</v>
      </c>
      <c r="B3526" t="s">
        <v>2383</v>
      </c>
      <c r="C3526">
        <v>24116</v>
      </c>
      <c r="D3526">
        <v>1383</v>
      </c>
    </row>
    <row r="3527" spans="1:4" x14ac:dyDescent="0.3">
      <c r="A3527" s="330">
        <v>43277</v>
      </c>
      <c r="B3527" t="s">
        <v>2384</v>
      </c>
      <c r="C3527">
        <v>23491</v>
      </c>
      <c r="D3527">
        <v>1265</v>
      </c>
    </row>
    <row r="3528" spans="1:4" x14ac:dyDescent="0.3">
      <c r="A3528" s="330">
        <v>43277</v>
      </c>
      <c r="B3528" t="s">
        <v>2349</v>
      </c>
      <c r="C3528">
        <v>21438</v>
      </c>
      <c r="D3528">
        <v>898</v>
      </c>
    </row>
    <row r="3529" spans="1:4" x14ac:dyDescent="0.3">
      <c r="A3529" s="330">
        <v>43277</v>
      </c>
      <c r="B3529" t="s">
        <v>2385</v>
      </c>
      <c r="C3529">
        <v>23096</v>
      </c>
      <c r="D3529">
        <v>927</v>
      </c>
    </row>
    <row r="3530" spans="1:4" x14ac:dyDescent="0.3">
      <c r="A3530" s="330">
        <v>43277</v>
      </c>
      <c r="B3530" t="s">
        <v>2386</v>
      </c>
      <c r="C3530">
        <v>10003</v>
      </c>
      <c r="D3530">
        <v>458</v>
      </c>
    </row>
    <row r="3531" spans="1:4" x14ac:dyDescent="0.3">
      <c r="A3531" s="330">
        <v>43277</v>
      </c>
      <c r="B3531" t="s">
        <v>2387</v>
      </c>
      <c r="C3531">
        <v>11698</v>
      </c>
      <c r="D3531">
        <v>744</v>
      </c>
    </row>
    <row r="3532" spans="1:4" x14ac:dyDescent="0.3">
      <c r="A3532" s="330">
        <v>43277</v>
      </c>
      <c r="B3532" t="s">
        <v>2326</v>
      </c>
      <c r="C3532">
        <v>25886</v>
      </c>
      <c r="D3532">
        <v>2054</v>
      </c>
    </row>
    <row r="3533" spans="1:4" x14ac:dyDescent="0.3">
      <c r="A3533" s="330">
        <v>43277</v>
      </c>
      <c r="B3533" t="s">
        <v>2388</v>
      </c>
      <c r="C3533">
        <v>27874</v>
      </c>
      <c r="D3533">
        <v>2191</v>
      </c>
    </row>
    <row r="3534" spans="1:4" x14ac:dyDescent="0.3">
      <c r="A3534" s="330">
        <v>43277</v>
      </c>
      <c r="B3534" t="s">
        <v>2327</v>
      </c>
      <c r="C3534">
        <v>19413</v>
      </c>
      <c r="D3534">
        <v>1480</v>
      </c>
    </row>
    <row r="3535" spans="1:4" x14ac:dyDescent="0.3">
      <c r="A3535" s="330">
        <v>43277</v>
      </c>
      <c r="B3535" t="s">
        <v>2346</v>
      </c>
      <c r="C3535">
        <v>25303</v>
      </c>
      <c r="D3535">
        <v>1616</v>
      </c>
    </row>
    <row r="3536" spans="1:4" x14ac:dyDescent="0.3">
      <c r="A3536" s="330">
        <v>43277</v>
      </c>
      <c r="B3536" t="s">
        <v>2347</v>
      </c>
      <c r="C3536">
        <v>20641</v>
      </c>
      <c r="D3536">
        <v>1447</v>
      </c>
    </row>
    <row r="3537" spans="1:4" x14ac:dyDescent="0.3">
      <c r="A3537" s="330">
        <v>43277</v>
      </c>
      <c r="B3537" t="s">
        <v>2337</v>
      </c>
      <c r="C3537">
        <v>10965</v>
      </c>
      <c r="D3537">
        <v>474</v>
      </c>
    </row>
    <row r="3538" spans="1:4" x14ac:dyDescent="0.3">
      <c r="A3538" s="330">
        <v>43277</v>
      </c>
      <c r="B3538" t="s">
        <v>2389</v>
      </c>
      <c r="C3538">
        <v>3643</v>
      </c>
      <c r="D3538">
        <v>175</v>
      </c>
    </row>
    <row r="3539" spans="1:4" x14ac:dyDescent="0.3">
      <c r="A3539" s="330">
        <v>43277</v>
      </c>
      <c r="B3539" t="s">
        <v>2390</v>
      </c>
      <c r="C3539">
        <v>11075</v>
      </c>
      <c r="D3539">
        <v>425</v>
      </c>
    </row>
    <row r="3540" spans="1:4" x14ac:dyDescent="0.3">
      <c r="A3540" s="330">
        <v>43277</v>
      </c>
      <c r="B3540" t="s">
        <v>2391</v>
      </c>
      <c r="C3540">
        <v>273</v>
      </c>
      <c r="D3540">
        <v>29</v>
      </c>
    </row>
    <row r="3541" spans="1:4" x14ac:dyDescent="0.3">
      <c r="A3541" s="330">
        <v>43277</v>
      </c>
      <c r="B3541" t="s">
        <v>2392</v>
      </c>
      <c r="C3541">
        <v>11828</v>
      </c>
      <c r="D3541">
        <v>450</v>
      </c>
    </row>
    <row r="3542" spans="1:4" x14ac:dyDescent="0.3">
      <c r="A3542" s="330">
        <v>43278</v>
      </c>
      <c r="B3542" t="s">
        <v>2379</v>
      </c>
      <c r="C3542">
        <v>-1</v>
      </c>
      <c r="D3542">
        <v>-1</v>
      </c>
    </row>
    <row r="3543" spans="1:4" x14ac:dyDescent="0.3">
      <c r="A3543" s="330">
        <v>43278</v>
      </c>
      <c r="B3543" t="s">
        <v>2380</v>
      </c>
      <c r="C3543">
        <v>-1</v>
      </c>
      <c r="D3543">
        <v>-1</v>
      </c>
    </row>
    <row r="3544" spans="1:4" x14ac:dyDescent="0.3">
      <c r="A3544" s="330">
        <v>43278</v>
      </c>
      <c r="B3544" t="s">
        <v>2381</v>
      </c>
      <c r="C3544">
        <v>-1</v>
      </c>
      <c r="D3544">
        <v>-1</v>
      </c>
    </row>
    <row r="3545" spans="1:4" x14ac:dyDescent="0.3">
      <c r="A3545" s="330">
        <v>43278</v>
      </c>
      <c r="B3545" t="s">
        <v>2382</v>
      </c>
      <c r="C3545">
        <v>-1</v>
      </c>
      <c r="D3545">
        <v>-1</v>
      </c>
    </row>
    <row r="3546" spans="1:4" x14ac:dyDescent="0.3">
      <c r="A3546" s="330">
        <v>43278</v>
      </c>
      <c r="B3546" t="s">
        <v>2383</v>
      </c>
      <c r="C3546">
        <v>23651</v>
      </c>
      <c r="D3546">
        <v>1375</v>
      </c>
    </row>
    <row r="3547" spans="1:4" x14ac:dyDescent="0.3">
      <c r="A3547" s="330">
        <v>43278</v>
      </c>
      <c r="B3547" t="s">
        <v>2384</v>
      </c>
      <c r="C3547">
        <v>22710</v>
      </c>
      <c r="D3547">
        <v>1222</v>
      </c>
    </row>
    <row r="3548" spans="1:4" x14ac:dyDescent="0.3">
      <c r="A3548" s="330">
        <v>43278</v>
      </c>
      <c r="B3548" t="s">
        <v>2349</v>
      </c>
      <c r="C3548">
        <v>22233</v>
      </c>
      <c r="D3548">
        <v>959</v>
      </c>
    </row>
    <row r="3549" spans="1:4" x14ac:dyDescent="0.3">
      <c r="A3549" s="330">
        <v>43278</v>
      </c>
      <c r="B3549" t="s">
        <v>2385</v>
      </c>
      <c r="C3549">
        <v>23962</v>
      </c>
      <c r="D3549">
        <v>963</v>
      </c>
    </row>
    <row r="3550" spans="1:4" x14ac:dyDescent="0.3">
      <c r="A3550" s="330">
        <v>43278</v>
      </c>
      <c r="B3550" t="s">
        <v>2386</v>
      </c>
      <c r="C3550">
        <v>10170</v>
      </c>
      <c r="D3550">
        <v>441</v>
      </c>
    </row>
    <row r="3551" spans="1:4" x14ac:dyDescent="0.3">
      <c r="A3551" s="330">
        <v>43278</v>
      </c>
      <c r="B3551" t="s">
        <v>2387</v>
      </c>
      <c r="C3551">
        <v>11479</v>
      </c>
      <c r="D3551">
        <v>755</v>
      </c>
    </row>
    <row r="3552" spans="1:4" x14ac:dyDescent="0.3">
      <c r="A3552" s="330">
        <v>43278</v>
      </c>
      <c r="B3552" t="s">
        <v>2326</v>
      </c>
      <c r="C3552">
        <v>25536</v>
      </c>
      <c r="D3552">
        <v>1974</v>
      </c>
    </row>
    <row r="3553" spans="1:4" x14ac:dyDescent="0.3">
      <c r="A3553" s="330">
        <v>43278</v>
      </c>
      <c r="B3553" t="s">
        <v>2388</v>
      </c>
      <c r="C3553">
        <v>27326</v>
      </c>
      <c r="D3553">
        <v>2102</v>
      </c>
    </row>
    <row r="3554" spans="1:4" x14ac:dyDescent="0.3">
      <c r="A3554" s="330">
        <v>43278</v>
      </c>
      <c r="B3554" t="s">
        <v>2327</v>
      </c>
      <c r="C3554">
        <v>19239</v>
      </c>
      <c r="D3554">
        <v>1352</v>
      </c>
    </row>
    <row r="3555" spans="1:4" x14ac:dyDescent="0.3">
      <c r="A3555" s="330">
        <v>43278</v>
      </c>
      <c r="B3555" t="s">
        <v>2346</v>
      </c>
      <c r="C3555">
        <v>25244</v>
      </c>
      <c r="D3555">
        <v>1517</v>
      </c>
    </row>
    <row r="3556" spans="1:4" x14ac:dyDescent="0.3">
      <c r="A3556" s="330">
        <v>43278</v>
      </c>
      <c r="B3556" t="s">
        <v>2347</v>
      </c>
      <c r="C3556">
        <v>20612</v>
      </c>
      <c r="D3556">
        <v>1370</v>
      </c>
    </row>
    <row r="3557" spans="1:4" x14ac:dyDescent="0.3">
      <c r="A3557" s="330">
        <v>43278</v>
      </c>
      <c r="B3557" t="s">
        <v>2337</v>
      </c>
      <c r="C3557">
        <v>10963</v>
      </c>
      <c r="D3557">
        <v>484</v>
      </c>
    </row>
    <row r="3558" spans="1:4" x14ac:dyDescent="0.3">
      <c r="A3558" s="330">
        <v>43278</v>
      </c>
      <c r="B3558" t="s">
        <v>2389</v>
      </c>
      <c r="C3558">
        <v>3523</v>
      </c>
      <c r="D3558">
        <v>191</v>
      </c>
    </row>
    <row r="3559" spans="1:4" x14ac:dyDescent="0.3">
      <c r="A3559" s="330">
        <v>43278</v>
      </c>
      <c r="B3559" t="s">
        <v>2390</v>
      </c>
      <c r="C3559">
        <v>10958</v>
      </c>
      <c r="D3559">
        <v>472</v>
      </c>
    </row>
    <row r="3560" spans="1:4" x14ac:dyDescent="0.3">
      <c r="A3560" s="330">
        <v>43278</v>
      </c>
      <c r="B3560" t="s">
        <v>2391</v>
      </c>
      <c r="C3560">
        <v>266</v>
      </c>
      <c r="D3560">
        <v>41</v>
      </c>
    </row>
    <row r="3561" spans="1:4" x14ac:dyDescent="0.3">
      <c r="A3561" s="330">
        <v>43278</v>
      </c>
      <c r="B3561" t="s">
        <v>2392</v>
      </c>
      <c r="C3561">
        <v>11163</v>
      </c>
      <c r="D3561">
        <v>411</v>
      </c>
    </row>
    <row r="3562" spans="1:4" x14ac:dyDescent="0.3">
      <c r="A3562" s="330">
        <v>43279</v>
      </c>
      <c r="B3562" t="s">
        <v>2379</v>
      </c>
      <c r="C3562">
        <v>-1</v>
      </c>
      <c r="D3562">
        <v>-1</v>
      </c>
    </row>
    <row r="3563" spans="1:4" x14ac:dyDescent="0.3">
      <c r="A3563" s="330">
        <v>43279</v>
      </c>
      <c r="B3563" t="s">
        <v>2380</v>
      </c>
      <c r="C3563">
        <v>-1</v>
      </c>
      <c r="D3563">
        <v>-1</v>
      </c>
    </row>
    <row r="3564" spans="1:4" x14ac:dyDescent="0.3">
      <c r="A3564" s="330">
        <v>43279</v>
      </c>
      <c r="B3564" t="s">
        <v>2381</v>
      </c>
      <c r="C3564">
        <v>-1</v>
      </c>
      <c r="D3564">
        <v>-1</v>
      </c>
    </row>
    <row r="3565" spans="1:4" x14ac:dyDescent="0.3">
      <c r="A3565" s="330">
        <v>43279</v>
      </c>
      <c r="B3565" t="s">
        <v>2382</v>
      </c>
      <c r="C3565">
        <v>-1</v>
      </c>
      <c r="D3565">
        <v>-1</v>
      </c>
    </row>
    <row r="3566" spans="1:4" x14ac:dyDescent="0.3">
      <c r="A3566" s="330">
        <v>43279</v>
      </c>
      <c r="B3566" t="s">
        <v>2383</v>
      </c>
      <c r="C3566">
        <v>24127</v>
      </c>
      <c r="D3566">
        <v>1368</v>
      </c>
    </row>
    <row r="3567" spans="1:4" x14ac:dyDescent="0.3">
      <c r="A3567" s="330">
        <v>43279</v>
      </c>
      <c r="B3567" t="s">
        <v>2384</v>
      </c>
      <c r="C3567">
        <v>24220</v>
      </c>
      <c r="D3567">
        <v>1324</v>
      </c>
    </row>
    <row r="3568" spans="1:4" x14ac:dyDescent="0.3">
      <c r="A3568" s="330">
        <v>43279</v>
      </c>
      <c r="B3568" t="s">
        <v>2349</v>
      </c>
      <c r="C3568">
        <v>21925</v>
      </c>
      <c r="D3568">
        <v>898</v>
      </c>
    </row>
    <row r="3569" spans="1:4" x14ac:dyDescent="0.3">
      <c r="A3569" s="330">
        <v>43279</v>
      </c>
      <c r="B3569" t="s">
        <v>2385</v>
      </c>
      <c r="C3569">
        <v>24370</v>
      </c>
      <c r="D3569">
        <v>974</v>
      </c>
    </row>
    <row r="3570" spans="1:4" x14ac:dyDescent="0.3">
      <c r="A3570" s="330">
        <v>43279</v>
      </c>
      <c r="B3570" t="s">
        <v>2386</v>
      </c>
      <c r="C3570">
        <v>9952</v>
      </c>
      <c r="D3570">
        <v>449</v>
      </c>
    </row>
    <row r="3571" spans="1:4" x14ac:dyDescent="0.3">
      <c r="A3571" s="330">
        <v>43279</v>
      </c>
      <c r="B3571" t="s">
        <v>2387</v>
      </c>
      <c r="C3571">
        <v>11699</v>
      </c>
      <c r="D3571">
        <v>728</v>
      </c>
    </row>
    <row r="3572" spans="1:4" x14ac:dyDescent="0.3">
      <c r="A3572" s="330">
        <v>43279</v>
      </c>
      <c r="B3572" t="s">
        <v>2326</v>
      </c>
      <c r="C3572">
        <v>25891</v>
      </c>
      <c r="D3572">
        <v>2007</v>
      </c>
    </row>
    <row r="3573" spans="1:4" x14ac:dyDescent="0.3">
      <c r="A3573" s="330">
        <v>43279</v>
      </c>
      <c r="B3573" t="s">
        <v>2388</v>
      </c>
      <c r="C3573">
        <v>27911</v>
      </c>
      <c r="D3573">
        <v>2039</v>
      </c>
    </row>
    <row r="3574" spans="1:4" x14ac:dyDescent="0.3">
      <c r="A3574" s="330">
        <v>43279</v>
      </c>
      <c r="B3574" t="s">
        <v>2327</v>
      </c>
      <c r="C3574">
        <v>20925</v>
      </c>
      <c r="D3574">
        <v>1498</v>
      </c>
    </row>
    <row r="3575" spans="1:4" x14ac:dyDescent="0.3">
      <c r="A3575" s="330">
        <v>43279</v>
      </c>
      <c r="B3575" t="s">
        <v>2346</v>
      </c>
      <c r="C3575">
        <v>25462</v>
      </c>
      <c r="D3575">
        <v>1520</v>
      </c>
    </row>
    <row r="3576" spans="1:4" x14ac:dyDescent="0.3">
      <c r="A3576" s="330">
        <v>43279</v>
      </c>
      <c r="B3576" t="s">
        <v>2347</v>
      </c>
      <c r="C3576">
        <v>20590</v>
      </c>
      <c r="D3576">
        <v>1339</v>
      </c>
    </row>
    <row r="3577" spans="1:4" x14ac:dyDescent="0.3">
      <c r="A3577" s="330">
        <v>43279</v>
      </c>
      <c r="B3577" t="s">
        <v>2337</v>
      </c>
      <c r="C3577">
        <v>11934</v>
      </c>
      <c r="D3577">
        <v>490</v>
      </c>
    </row>
    <row r="3578" spans="1:4" x14ac:dyDescent="0.3">
      <c r="A3578" s="330">
        <v>43279</v>
      </c>
      <c r="B3578" t="s">
        <v>2389</v>
      </c>
      <c r="C3578">
        <v>3840</v>
      </c>
      <c r="D3578">
        <v>200</v>
      </c>
    </row>
    <row r="3579" spans="1:4" x14ac:dyDescent="0.3">
      <c r="A3579" s="330">
        <v>43279</v>
      </c>
      <c r="B3579" t="s">
        <v>2390</v>
      </c>
      <c r="C3579">
        <v>10931</v>
      </c>
      <c r="D3579">
        <v>420</v>
      </c>
    </row>
    <row r="3580" spans="1:4" x14ac:dyDescent="0.3">
      <c r="A3580" s="330">
        <v>43279</v>
      </c>
      <c r="B3580" t="s">
        <v>2391</v>
      </c>
      <c r="C3580">
        <v>251</v>
      </c>
      <c r="D3580">
        <v>18</v>
      </c>
    </row>
    <row r="3581" spans="1:4" x14ac:dyDescent="0.3">
      <c r="A3581" s="330">
        <v>43279</v>
      </c>
      <c r="B3581" t="s">
        <v>2392</v>
      </c>
      <c r="C3581">
        <v>11803</v>
      </c>
      <c r="D3581">
        <v>422</v>
      </c>
    </row>
    <row r="3582" spans="1:4" x14ac:dyDescent="0.3">
      <c r="A3582" s="330">
        <v>43280</v>
      </c>
      <c r="B3582" t="s">
        <v>2379</v>
      </c>
      <c r="C3582">
        <v>-1</v>
      </c>
      <c r="D3582">
        <v>-1</v>
      </c>
    </row>
    <row r="3583" spans="1:4" x14ac:dyDescent="0.3">
      <c r="A3583" s="330">
        <v>43280</v>
      </c>
      <c r="B3583" t="s">
        <v>2380</v>
      </c>
      <c r="C3583">
        <v>-1</v>
      </c>
      <c r="D3583">
        <v>-1</v>
      </c>
    </row>
    <row r="3584" spans="1:4" x14ac:dyDescent="0.3">
      <c r="A3584" s="330">
        <v>43280</v>
      </c>
      <c r="B3584" t="s">
        <v>2381</v>
      </c>
      <c r="C3584">
        <v>-1</v>
      </c>
      <c r="D3584">
        <v>-1</v>
      </c>
    </row>
    <row r="3585" spans="1:4" x14ac:dyDescent="0.3">
      <c r="A3585" s="330">
        <v>43280</v>
      </c>
      <c r="B3585" t="s">
        <v>2382</v>
      </c>
      <c r="C3585">
        <v>-1</v>
      </c>
      <c r="D3585">
        <v>-1</v>
      </c>
    </row>
    <row r="3586" spans="1:4" x14ac:dyDescent="0.3">
      <c r="A3586" s="330">
        <v>43280</v>
      </c>
      <c r="B3586" t="s">
        <v>2383</v>
      </c>
      <c r="C3586">
        <v>24293</v>
      </c>
      <c r="D3586">
        <v>1274</v>
      </c>
    </row>
    <row r="3587" spans="1:4" x14ac:dyDescent="0.3">
      <c r="A3587" s="330">
        <v>43280</v>
      </c>
      <c r="B3587" t="s">
        <v>2384</v>
      </c>
      <c r="C3587">
        <v>23439</v>
      </c>
      <c r="D3587">
        <v>1262</v>
      </c>
    </row>
    <row r="3588" spans="1:4" x14ac:dyDescent="0.3">
      <c r="A3588" s="330">
        <v>43280</v>
      </c>
      <c r="B3588" t="s">
        <v>2349</v>
      </c>
      <c r="C3588">
        <v>22187</v>
      </c>
      <c r="D3588">
        <v>856</v>
      </c>
    </row>
    <row r="3589" spans="1:4" x14ac:dyDescent="0.3">
      <c r="A3589" s="330">
        <v>43280</v>
      </c>
      <c r="B3589" t="s">
        <v>2385</v>
      </c>
      <c r="C3589">
        <v>23497</v>
      </c>
      <c r="D3589">
        <v>905</v>
      </c>
    </row>
    <row r="3590" spans="1:4" x14ac:dyDescent="0.3">
      <c r="A3590" s="330">
        <v>43280</v>
      </c>
      <c r="B3590" t="s">
        <v>2386</v>
      </c>
      <c r="C3590">
        <v>9515</v>
      </c>
      <c r="D3590">
        <v>391</v>
      </c>
    </row>
    <row r="3591" spans="1:4" x14ac:dyDescent="0.3">
      <c r="A3591" s="330">
        <v>43280</v>
      </c>
      <c r="B3591" t="s">
        <v>2387</v>
      </c>
      <c r="C3591">
        <v>12084</v>
      </c>
      <c r="D3591">
        <v>751</v>
      </c>
    </row>
    <row r="3592" spans="1:4" x14ac:dyDescent="0.3">
      <c r="A3592" s="330">
        <v>43280</v>
      </c>
      <c r="B3592" t="s">
        <v>2326</v>
      </c>
      <c r="C3592">
        <v>25321</v>
      </c>
      <c r="D3592">
        <v>1900</v>
      </c>
    </row>
    <row r="3593" spans="1:4" x14ac:dyDescent="0.3">
      <c r="A3593" s="330">
        <v>43280</v>
      </c>
      <c r="B3593" t="s">
        <v>2388</v>
      </c>
      <c r="C3593">
        <v>27292</v>
      </c>
      <c r="D3593">
        <v>2001</v>
      </c>
    </row>
    <row r="3594" spans="1:4" x14ac:dyDescent="0.3">
      <c r="A3594" s="330">
        <v>43280</v>
      </c>
      <c r="B3594" t="s">
        <v>2327</v>
      </c>
      <c r="C3594">
        <v>19827</v>
      </c>
      <c r="D3594">
        <v>1371</v>
      </c>
    </row>
    <row r="3595" spans="1:4" x14ac:dyDescent="0.3">
      <c r="A3595" s="330">
        <v>43280</v>
      </c>
      <c r="B3595" t="s">
        <v>2346</v>
      </c>
      <c r="C3595">
        <v>25253</v>
      </c>
      <c r="D3595">
        <v>1489</v>
      </c>
    </row>
    <row r="3596" spans="1:4" x14ac:dyDescent="0.3">
      <c r="A3596" s="330">
        <v>43280</v>
      </c>
      <c r="B3596" t="s">
        <v>2347</v>
      </c>
      <c r="C3596">
        <v>20681</v>
      </c>
      <c r="D3596">
        <v>1350</v>
      </c>
    </row>
    <row r="3597" spans="1:4" x14ac:dyDescent="0.3">
      <c r="A3597" s="330">
        <v>43280</v>
      </c>
      <c r="B3597" t="s">
        <v>2337</v>
      </c>
      <c r="C3597">
        <v>10727</v>
      </c>
      <c r="D3597">
        <v>461</v>
      </c>
    </row>
    <row r="3598" spans="1:4" x14ac:dyDescent="0.3">
      <c r="A3598" s="330">
        <v>43280</v>
      </c>
      <c r="B3598" t="s">
        <v>2389</v>
      </c>
      <c r="C3598">
        <v>3555</v>
      </c>
      <c r="D3598">
        <v>200</v>
      </c>
    </row>
    <row r="3599" spans="1:4" x14ac:dyDescent="0.3">
      <c r="A3599" s="330">
        <v>43280</v>
      </c>
      <c r="B3599" t="s">
        <v>2390</v>
      </c>
      <c r="C3599">
        <v>10506</v>
      </c>
      <c r="D3599">
        <v>360</v>
      </c>
    </row>
    <row r="3600" spans="1:4" x14ac:dyDescent="0.3">
      <c r="A3600" s="330">
        <v>43280</v>
      </c>
      <c r="B3600" t="s">
        <v>2391</v>
      </c>
      <c r="C3600">
        <v>298</v>
      </c>
      <c r="D3600">
        <v>28</v>
      </c>
    </row>
    <row r="3601" spans="1:4" x14ac:dyDescent="0.3">
      <c r="A3601" s="330">
        <v>43280</v>
      </c>
      <c r="B3601" t="s">
        <v>2392</v>
      </c>
      <c r="C3601">
        <v>11558</v>
      </c>
      <c r="D3601">
        <v>361</v>
      </c>
    </row>
    <row r="3602" spans="1:4" x14ac:dyDescent="0.3">
      <c r="A3602" s="330">
        <v>43281</v>
      </c>
      <c r="B3602" t="s">
        <v>2379</v>
      </c>
      <c r="C3602">
        <v>-1</v>
      </c>
      <c r="D3602">
        <v>-1</v>
      </c>
    </row>
    <row r="3603" spans="1:4" x14ac:dyDescent="0.3">
      <c r="A3603" s="330">
        <v>43281</v>
      </c>
      <c r="B3603" t="s">
        <v>2380</v>
      </c>
      <c r="C3603">
        <v>-1</v>
      </c>
      <c r="D3603">
        <v>-1</v>
      </c>
    </row>
    <row r="3604" spans="1:4" x14ac:dyDescent="0.3">
      <c r="A3604" s="330">
        <v>43281</v>
      </c>
      <c r="B3604" t="s">
        <v>2381</v>
      </c>
      <c r="C3604">
        <v>-1</v>
      </c>
      <c r="D3604">
        <v>-1</v>
      </c>
    </row>
    <row r="3605" spans="1:4" x14ac:dyDescent="0.3">
      <c r="A3605" s="330">
        <v>43281</v>
      </c>
      <c r="B3605" t="s">
        <v>2382</v>
      </c>
      <c r="C3605">
        <v>-1</v>
      </c>
      <c r="D3605">
        <v>-1</v>
      </c>
    </row>
    <row r="3606" spans="1:4" x14ac:dyDescent="0.3">
      <c r="A3606" s="330">
        <v>43281</v>
      </c>
      <c r="B3606" t="s">
        <v>2383</v>
      </c>
      <c r="C3606">
        <v>14883</v>
      </c>
      <c r="D3606">
        <v>356</v>
      </c>
    </row>
    <row r="3607" spans="1:4" x14ac:dyDescent="0.3">
      <c r="A3607" s="330">
        <v>43281</v>
      </c>
      <c r="B3607" t="s">
        <v>2384</v>
      </c>
      <c r="C3607">
        <v>14494</v>
      </c>
      <c r="D3607">
        <v>329</v>
      </c>
    </row>
    <row r="3608" spans="1:4" x14ac:dyDescent="0.3">
      <c r="A3608" s="330">
        <v>43281</v>
      </c>
      <c r="B3608" t="s">
        <v>2349</v>
      </c>
      <c r="C3608">
        <v>16330</v>
      </c>
      <c r="D3608">
        <v>532</v>
      </c>
    </row>
    <row r="3609" spans="1:4" x14ac:dyDescent="0.3">
      <c r="A3609" s="330">
        <v>43281</v>
      </c>
      <c r="B3609" t="s">
        <v>2385</v>
      </c>
      <c r="C3609">
        <v>16625</v>
      </c>
      <c r="D3609">
        <v>505</v>
      </c>
    </row>
    <row r="3610" spans="1:4" x14ac:dyDescent="0.3">
      <c r="A3610" s="330">
        <v>43281</v>
      </c>
      <c r="B3610" t="s">
        <v>2386</v>
      </c>
      <c r="C3610">
        <v>7107</v>
      </c>
      <c r="D3610">
        <v>138</v>
      </c>
    </row>
    <row r="3611" spans="1:4" x14ac:dyDescent="0.3">
      <c r="A3611" s="330">
        <v>43281</v>
      </c>
      <c r="B3611" t="s">
        <v>2387</v>
      </c>
      <c r="C3611">
        <v>7546</v>
      </c>
      <c r="D3611">
        <v>224</v>
      </c>
    </row>
    <row r="3612" spans="1:4" x14ac:dyDescent="0.3">
      <c r="A3612" s="330">
        <v>43281</v>
      </c>
      <c r="B3612" t="s">
        <v>2326</v>
      </c>
      <c r="C3612">
        <v>15660</v>
      </c>
      <c r="D3612">
        <v>594</v>
      </c>
    </row>
    <row r="3613" spans="1:4" x14ac:dyDescent="0.3">
      <c r="A3613" s="330">
        <v>43281</v>
      </c>
      <c r="B3613" t="s">
        <v>2388</v>
      </c>
      <c r="C3613">
        <v>16028</v>
      </c>
      <c r="D3613">
        <v>647</v>
      </c>
    </row>
    <row r="3614" spans="1:4" x14ac:dyDescent="0.3">
      <c r="A3614" s="330">
        <v>43281</v>
      </c>
      <c r="B3614" t="s">
        <v>2327</v>
      </c>
      <c r="C3614">
        <v>12866</v>
      </c>
      <c r="D3614">
        <v>565</v>
      </c>
    </row>
    <row r="3615" spans="1:4" x14ac:dyDescent="0.3">
      <c r="A3615" s="330">
        <v>43281</v>
      </c>
      <c r="B3615" t="s">
        <v>2346</v>
      </c>
      <c r="C3615">
        <v>16699</v>
      </c>
      <c r="D3615">
        <v>643</v>
      </c>
    </row>
    <row r="3616" spans="1:4" x14ac:dyDescent="0.3">
      <c r="A3616" s="330">
        <v>43281</v>
      </c>
      <c r="B3616" t="s">
        <v>2347</v>
      </c>
      <c r="C3616">
        <v>13997</v>
      </c>
      <c r="D3616">
        <v>651</v>
      </c>
    </row>
    <row r="3617" spans="1:4" x14ac:dyDescent="0.3">
      <c r="A3617" s="330">
        <v>43281</v>
      </c>
      <c r="B3617" t="s">
        <v>2337</v>
      </c>
      <c r="C3617">
        <v>6391</v>
      </c>
      <c r="D3617">
        <v>296</v>
      </c>
    </row>
    <row r="3618" spans="1:4" x14ac:dyDescent="0.3">
      <c r="A3618" s="330">
        <v>43281</v>
      </c>
      <c r="B3618" t="s">
        <v>2389</v>
      </c>
      <c r="C3618">
        <v>1951</v>
      </c>
      <c r="D3618">
        <v>71</v>
      </c>
    </row>
    <row r="3619" spans="1:4" x14ac:dyDescent="0.3">
      <c r="A3619" s="330">
        <v>43281</v>
      </c>
      <c r="B3619" t="s">
        <v>2390</v>
      </c>
      <c r="C3619">
        <v>8062</v>
      </c>
      <c r="D3619">
        <v>178</v>
      </c>
    </row>
    <row r="3620" spans="1:4" x14ac:dyDescent="0.3">
      <c r="A3620" s="330">
        <v>43281</v>
      </c>
      <c r="B3620" t="s">
        <v>2391</v>
      </c>
      <c r="C3620">
        <v>268</v>
      </c>
      <c r="D3620">
        <v>8</v>
      </c>
    </row>
    <row r="3621" spans="1:4" x14ac:dyDescent="0.3">
      <c r="A3621" s="330">
        <v>43281</v>
      </c>
      <c r="B3621" t="s">
        <v>2392</v>
      </c>
      <c r="C3621">
        <v>8725</v>
      </c>
      <c r="D3621">
        <v>168</v>
      </c>
    </row>
    <row r="3622" spans="1:4" x14ac:dyDescent="0.3">
      <c r="A3622" s="330">
        <v>43282</v>
      </c>
      <c r="B3622" t="s">
        <v>2379</v>
      </c>
      <c r="C3622">
        <v>-1</v>
      </c>
      <c r="D3622">
        <v>-1</v>
      </c>
    </row>
    <row r="3623" spans="1:4" x14ac:dyDescent="0.3">
      <c r="A3623" s="330">
        <v>43282</v>
      </c>
      <c r="B3623" t="s">
        <v>2380</v>
      </c>
      <c r="C3623">
        <v>-1</v>
      </c>
      <c r="D3623">
        <v>-1</v>
      </c>
    </row>
    <row r="3624" spans="1:4" x14ac:dyDescent="0.3">
      <c r="A3624" s="330">
        <v>43282</v>
      </c>
      <c r="B3624" t="s">
        <v>2381</v>
      </c>
      <c r="C3624">
        <v>-1</v>
      </c>
      <c r="D3624">
        <v>-1</v>
      </c>
    </row>
    <row r="3625" spans="1:4" x14ac:dyDescent="0.3">
      <c r="A3625" s="330">
        <v>43282</v>
      </c>
      <c r="B3625" t="s">
        <v>2382</v>
      </c>
      <c r="C3625">
        <v>-1</v>
      </c>
      <c r="D3625">
        <v>-1</v>
      </c>
    </row>
    <row r="3626" spans="1:4" x14ac:dyDescent="0.3">
      <c r="A3626" s="330">
        <v>43282</v>
      </c>
      <c r="B3626" t="s">
        <v>2383</v>
      </c>
      <c r="C3626">
        <v>11396</v>
      </c>
      <c r="D3626">
        <v>125</v>
      </c>
    </row>
    <row r="3627" spans="1:4" x14ac:dyDescent="0.3">
      <c r="A3627" s="330">
        <v>43282</v>
      </c>
      <c r="B3627" t="s">
        <v>2384</v>
      </c>
      <c r="C3627">
        <v>11407</v>
      </c>
      <c r="D3627">
        <v>129</v>
      </c>
    </row>
    <row r="3628" spans="1:4" x14ac:dyDescent="0.3">
      <c r="A3628" s="330">
        <v>43282</v>
      </c>
      <c r="B3628" t="s">
        <v>2349</v>
      </c>
      <c r="C3628">
        <v>14859</v>
      </c>
      <c r="D3628">
        <v>336</v>
      </c>
    </row>
    <row r="3629" spans="1:4" x14ac:dyDescent="0.3">
      <c r="A3629" s="330">
        <v>43282</v>
      </c>
      <c r="B3629" t="s">
        <v>2385</v>
      </c>
      <c r="C3629">
        <v>15345</v>
      </c>
      <c r="D3629">
        <v>322</v>
      </c>
    </row>
    <row r="3630" spans="1:4" x14ac:dyDescent="0.3">
      <c r="A3630" s="330">
        <v>43282</v>
      </c>
      <c r="B3630" t="s">
        <v>2386</v>
      </c>
      <c r="C3630">
        <v>6490</v>
      </c>
      <c r="D3630">
        <v>70</v>
      </c>
    </row>
    <row r="3631" spans="1:4" x14ac:dyDescent="0.3">
      <c r="A3631" s="330">
        <v>43282</v>
      </c>
      <c r="B3631" t="s">
        <v>2387</v>
      </c>
      <c r="C3631">
        <v>6685</v>
      </c>
      <c r="D3631">
        <v>87</v>
      </c>
    </row>
    <row r="3632" spans="1:4" x14ac:dyDescent="0.3">
      <c r="A3632" s="330">
        <v>43282</v>
      </c>
      <c r="B3632" t="s">
        <v>2326</v>
      </c>
      <c r="C3632">
        <v>14044</v>
      </c>
      <c r="D3632">
        <v>380</v>
      </c>
    </row>
    <row r="3633" spans="1:4" x14ac:dyDescent="0.3">
      <c r="A3633" s="330">
        <v>43282</v>
      </c>
      <c r="B3633" t="s">
        <v>2388</v>
      </c>
      <c r="C3633">
        <v>15083</v>
      </c>
      <c r="D3633">
        <v>366</v>
      </c>
    </row>
    <row r="3634" spans="1:4" x14ac:dyDescent="0.3">
      <c r="A3634" s="330">
        <v>43282</v>
      </c>
      <c r="B3634" t="s">
        <v>2327</v>
      </c>
      <c r="C3634">
        <v>12332</v>
      </c>
      <c r="D3634">
        <v>367</v>
      </c>
    </row>
    <row r="3635" spans="1:4" x14ac:dyDescent="0.3">
      <c r="A3635" s="330">
        <v>43282</v>
      </c>
      <c r="B3635" t="s">
        <v>2346</v>
      </c>
      <c r="C3635">
        <v>16951</v>
      </c>
      <c r="D3635">
        <v>454</v>
      </c>
    </row>
    <row r="3636" spans="1:4" x14ac:dyDescent="0.3">
      <c r="A3636" s="330">
        <v>43282</v>
      </c>
      <c r="B3636" t="s">
        <v>2347</v>
      </c>
      <c r="C3636">
        <v>14488</v>
      </c>
      <c r="D3636">
        <v>482</v>
      </c>
    </row>
    <row r="3637" spans="1:4" x14ac:dyDescent="0.3">
      <c r="A3637" s="330">
        <v>43282</v>
      </c>
      <c r="B3637" t="s">
        <v>2337</v>
      </c>
      <c r="C3637">
        <v>6422</v>
      </c>
      <c r="D3637">
        <v>198</v>
      </c>
    </row>
    <row r="3638" spans="1:4" x14ac:dyDescent="0.3">
      <c r="A3638" s="330">
        <v>43282</v>
      </c>
      <c r="B3638" t="s">
        <v>2389</v>
      </c>
      <c r="C3638">
        <v>1527</v>
      </c>
      <c r="D3638">
        <v>31</v>
      </c>
    </row>
    <row r="3639" spans="1:4" x14ac:dyDescent="0.3">
      <c r="A3639" s="330">
        <v>43282</v>
      </c>
      <c r="B3639" t="s">
        <v>2390</v>
      </c>
      <c r="C3639">
        <v>6268</v>
      </c>
      <c r="D3639">
        <v>65</v>
      </c>
    </row>
    <row r="3640" spans="1:4" x14ac:dyDescent="0.3">
      <c r="A3640" s="330">
        <v>43282</v>
      </c>
      <c r="B3640" t="s">
        <v>2391</v>
      </c>
      <c r="C3640">
        <v>237</v>
      </c>
      <c r="D3640">
        <v>5</v>
      </c>
    </row>
    <row r="3641" spans="1:4" x14ac:dyDescent="0.3">
      <c r="A3641" s="330">
        <v>43282</v>
      </c>
      <c r="B3641" t="s">
        <v>2392</v>
      </c>
      <c r="C3641">
        <v>6678</v>
      </c>
      <c r="D3641">
        <v>64</v>
      </c>
    </row>
    <row r="3642" spans="1:4" x14ac:dyDescent="0.3">
      <c r="A3642" s="330">
        <v>43283</v>
      </c>
      <c r="B3642" t="s">
        <v>2379</v>
      </c>
      <c r="C3642">
        <v>-1</v>
      </c>
      <c r="D3642">
        <v>-1</v>
      </c>
    </row>
    <row r="3643" spans="1:4" x14ac:dyDescent="0.3">
      <c r="A3643" s="330">
        <v>43283</v>
      </c>
      <c r="B3643" t="s">
        <v>2380</v>
      </c>
      <c r="C3643">
        <v>-1</v>
      </c>
      <c r="D3643">
        <v>-1</v>
      </c>
    </row>
    <row r="3644" spans="1:4" x14ac:dyDescent="0.3">
      <c r="A3644" s="330">
        <v>43283</v>
      </c>
      <c r="B3644" t="s">
        <v>2381</v>
      </c>
      <c r="C3644">
        <v>-1</v>
      </c>
      <c r="D3644">
        <v>-1</v>
      </c>
    </row>
    <row r="3645" spans="1:4" x14ac:dyDescent="0.3">
      <c r="A3645" s="330">
        <v>43283</v>
      </c>
      <c r="B3645" t="s">
        <v>2382</v>
      </c>
      <c r="C3645">
        <v>-1</v>
      </c>
      <c r="D3645">
        <v>-1</v>
      </c>
    </row>
    <row r="3646" spans="1:4" x14ac:dyDescent="0.3">
      <c r="A3646" s="330">
        <v>43283</v>
      </c>
      <c r="B3646" t="s">
        <v>2383</v>
      </c>
      <c r="C3646">
        <v>23262</v>
      </c>
      <c r="D3646">
        <v>1326</v>
      </c>
    </row>
    <row r="3647" spans="1:4" x14ac:dyDescent="0.3">
      <c r="A3647" s="330">
        <v>43283</v>
      </c>
      <c r="B3647" t="s">
        <v>2384</v>
      </c>
      <c r="C3647">
        <v>21885</v>
      </c>
      <c r="D3647">
        <v>1172</v>
      </c>
    </row>
    <row r="3648" spans="1:4" x14ac:dyDescent="0.3">
      <c r="A3648" s="330">
        <v>43283</v>
      </c>
      <c r="B3648" t="s">
        <v>2349</v>
      </c>
      <c r="C3648">
        <v>20582</v>
      </c>
      <c r="D3648">
        <v>899</v>
      </c>
    </row>
    <row r="3649" spans="1:4" x14ac:dyDescent="0.3">
      <c r="A3649" s="330">
        <v>43283</v>
      </c>
      <c r="B3649" t="s">
        <v>2385</v>
      </c>
      <c r="C3649">
        <v>21501</v>
      </c>
      <c r="D3649">
        <v>864</v>
      </c>
    </row>
    <row r="3650" spans="1:4" x14ac:dyDescent="0.3">
      <c r="A3650" s="330">
        <v>43283</v>
      </c>
      <c r="B3650" t="s">
        <v>2386</v>
      </c>
      <c r="C3650">
        <v>9363</v>
      </c>
      <c r="D3650">
        <v>373</v>
      </c>
    </row>
    <row r="3651" spans="1:4" x14ac:dyDescent="0.3">
      <c r="A3651" s="330">
        <v>43283</v>
      </c>
      <c r="B3651" t="s">
        <v>2387</v>
      </c>
      <c r="C3651">
        <v>11138</v>
      </c>
      <c r="D3651">
        <v>731</v>
      </c>
    </row>
    <row r="3652" spans="1:4" x14ac:dyDescent="0.3">
      <c r="A3652" s="330">
        <v>43283</v>
      </c>
      <c r="B3652" t="s">
        <v>2326</v>
      </c>
      <c r="C3652">
        <v>24683</v>
      </c>
      <c r="D3652">
        <v>1952</v>
      </c>
    </row>
    <row r="3653" spans="1:4" x14ac:dyDescent="0.3">
      <c r="A3653" s="330">
        <v>43283</v>
      </c>
      <c r="B3653" t="s">
        <v>2388</v>
      </c>
      <c r="C3653">
        <v>26871</v>
      </c>
      <c r="D3653">
        <v>2138</v>
      </c>
    </row>
    <row r="3654" spans="1:4" x14ac:dyDescent="0.3">
      <c r="A3654" s="330">
        <v>43283</v>
      </c>
      <c r="B3654" t="s">
        <v>2327</v>
      </c>
      <c r="C3654">
        <v>17466</v>
      </c>
      <c r="D3654">
        <v>1335</v>
      </c>
    </row>
    <row r="3655" spans="1:4" x14ac:dyDescent="0.3">
      <c r="A3655" s="330">
        <v>43283</v>
      </c>
      <c r="B3655" t="s">
        <v>2346</v>
      </c>
      <c r="C3655">
        <v>24013</v>
      </c>
      <c r="D3655">
        <v>1489</v>
      </c>
    </row>
    <row r="3656" spans="1:4" x14ac:dyDescent="0.3">
      <c r="A3656" s="330">
        <v>43283</v>
      </c>
      <c r="B3656" t="s">
        <v>2347</v>
      </c>
      <c r="C3656">
        <v>19611</v>
      </c>
      <c r="D3656">
        <v>1354</v>
      </c>
    </row>
    <row r="3657" spans="1:4" x14ac:dyDescent="0.3">
      <c r="A3657" s="330">
        <v>43283</v>
      </c>
      <c r="B3657" t="s">
        <v>2337</v>
      </c>
      <c r="C3657">
        <v>9198</v>
      </c>
      <c r="D3657">
        <v>437</v>
      </c>
    </row>
    <row r="3658" spans="1:4" x14ac:dyDescent="0.3">
      <c r="A3658" s="330">
        <v>43283</v>
      </c>
      <c r="B3658" t="s">
        <v>2389</v>
      </c>
      <c r="C3658">
        <v>3391</v>
      </c>
      <c r="D3658">
        <v>171</v>
      </c>
    </row>
    <row r="3659" spans="1:4" x14ac:dyDescent="0.3">
      <c r="A3659" s="330">
        <v>43283</v>
      </c>
      <c r="B3659" t="s">
        <v>2390</v>
      </c>
      <c r="C3659">
        <v>9755</v>
      </c>
      <c r="D3659">
        <v>379</v>
      </c>
    </row>
    <row r="3660" spans="1:4" x14ac:dyDescent="0.3">
      <c r="A3660" s="330">
        <v>43283</v>
      </c>
      <c r="B3660" t="s">
        <v>2391</v>
      </c>
      <c r="C3660">
        <v>255</v>
      </c>
      <c r="D3660">
        <v>40</v>
      </c>
    </row>
    <row r="3661" spans="1:4" x14ac:dyDescent="0.3">
      <c r="A3661" s="330">
        <v>43283</v>
      </c>
      <c r="B3661" t="s">
        <v>2392</v>
      </c>
      <c r="C3661">
        <v>11103</v>
      </c>
      <c r="D3661">
        <v>403</v>
      </c>
    </row>
    <row r="3662" spans="1:4" x14ac:dyDescent="0.3">
      <c r="A3662" s="330">
        <v>43284</v>
      </c>
      <c r="B3662" t="s">
        <v>2379</v>
      </c>
      <c r="C3662">
        <v>-1</v>
      </c>
      <c r="D3662">
        <v>-1</v>
      </c>
    </row>
    <row r="3663" spans="1:4" x14ac:dyDescent="0.3">
      <c r="A3663" s="330">
        <v>43284</v>
      </c>
      <c r="B3663" t="s">
        <v>2380</v>
      </c>
      <c r="C3663">
        <v>-1</v>
      </c>
      <c r="D3663">
        <v>-1</v>
      </c>
    </row>
    <row r="3664" spans="1:4" x14ac:dyDescent="0.3">
      <c r="A3664" s="330">
        <v>43284</v>
      </c>
      <c r="B3664" t="s">
        <v>2381</v>
      </c>
      <c r="C3664">
        <v>-1</v>
      </c>
      <c r="D3664">
        <v>-1</v>
      </c>
    </row>
    <row r="3665" spans="1:4" x14ac:dyDescent="0.3">
      <c r="A3665" s="330">
        <v>43284</v>
      </c>
      <c r="B3665" t="s">
        <v>2382</v>
      </c>
      <c r="C3665">
        <v>-1</v>
      </c>
      <c r="D3665">
        <v>-1</v>
      </c>
    </row>
    <row r="3666" spans="1:4" x14ac:dyDescent="0.3">
      <c r="A3666" s="330">
        <v>43284</v>
      </c>
      <c r="B3666" t="s">
        <v>2383</v>
      </c>
      <c r="C3666">
        <v>24278</v>
      </c>
      <c r="D3666">
        <v>1352</v>
      </c>
    </row>
    <row r="3667" spans="1:4" x14ac:dyDescent="0.3">
      <c r="A3667" s="330">
        <v>43284</v>
      </c>
      <c r="B3667" t="s">
        <v>2384</v>
      </c>
      <c r="C3667">
        <v>22640</v>
      </c>
      <c r="D3667">
        <v>1156</v>
      </c>
    </row>
    <row r="3668" spans="1:4" x14ac:dyDescent="0.3">
      <c r="A3668" s="330">
        <v>43284</v>
      </c>
      <c r="B3668" t="s">
        <v>2349</v>
      </c>
      <c r="C3668">
        <v>21842</v>
      </c>
      <c r="D3668">
        <v>944</v>
      </c>
    </row>
    <row r="3669" spans="1:4" x14ac:dyDescent="0.3">
      <c r="A3669" s="330">
        <v>43284</v>
      </c>
      <c r="B3669" t="s">
        <v>2385</v>
      </c>
      <c r="C3669">
        <v>22784</v>
      </c>
      <c r="D3669">
        <v>855</v>
      </c>
    </row>
    <row r="3670" spans="1:4" x14ac:dyDescent="0.3">
      <c r="A3670" s="330">
        <v>43284</v>
      </c>
      <c r="B3670" t="s">
        <v>2386</v>
      </c>
      <c r="C3670">
        <v>9710</v>
      </c>
      <c r="D3670">
        <v>399</v>
      </c>
    </row>
    <row r="3671" spans="1:4" x14ac:dyDescent="0.3">
      <c r="A3671" s="330">
        <v>43284</v>
      </c>
      <c r="B3671" t="s">
        <v>2387</v>
      </c>
      <c r="C3671">
        <v>11883</v>
      </c>
      <c r="D3671">
        <v>793</v>
      </c>
    </row>
    <row r="3672" spans="1:4" x14ac:dyDescent="0.3">
      <c r="A3672" s="330">
        <v>43284</v>
      </c>
      <c r="B3672" t="s">
        <v>2326</v>
      </c>
      <c r="C3672">
        <v>25512</v>
      </c>
      <c r="D3672">
        <v>1997</v>
      </c>
    </row>
    <row r="3673" spans="1:4" x14ac:dyDescent="0.3">
      <c r="A3673" s="330">
        <v>43284</v>
      </c>
      <c r="B3673" t="s">
        <v>2388</v>
      </c>
      <c r="C3673">
        <v>27926</v>
      </c>
      <c r="D3673">
        <v>2266</v>
      </c>
    </row>
    <row r="3674" spans="1:4" x14ac:dyDescent="0.3">
      <c r="A3674" s="330">
        <v>43284</v>
      </c>
      <c r="B3674" t="s">
        <v>2327</v>
      </c>
      <c r="C3674">
        <v>18574</v>
      </c>
      <c r="D3674">
        <v>1430</v>
      </c>
    </row>
    <row r="3675" spans="1:4" x14ac:dyDescent="0.3">
      <c r="A3675" s="330">
        <v>43284</v>
      </c>
      <c r="B3675" t="s">
        <v>2346</v>
      </c>
      <c r="C3675">
        <v>27426</v>
      </c>
      <c r="D3675">
        <v>2131</v>
      </c>
    </row>
    <row r="3676" spans="1:4" x14ac:dyDescent="0.3">
      <c r="A3676" s="330">
        <v>43284</v>
      </c>
      <c r="B3676" t="s">
        <v>2347</v>
      </c>
      <c r="C3676">
        <v>21888</v>
      </c>
      <c r="D3676">
        <v>1919</v>
      </c>
    </row>
    <row r="3677" spans="1:4" x14ac:dyDescent="0.3">
      <c r="A3677" s="330">
        <v>43284</v>
      </c>
      <c r="B3677" t="s">
        <v>2337</v>
      </c>
      <c r="C3677">
        <v>10106</v>
      </c>
      <c r="D3677">
        <v>450</v>
      </c>
    </row>
    <row r="3678" spans="1:4" x14ac:dyDescent="0.3">
      <c r="A3678" s="330">
        <v>43284</v>
      </c>
      <c r="B3678" t="s">
        <v>2389</v>
      </c>
      <c r="C3678">
        <v>3547</v>
      </c>
      <c r="D3678">
        <v>175</v>
      </c>
    </row>
    <row r="3679" spans="1:4" x14ac:dyDescent="0.3">
      <c r="A3679" s="330">
        <v>43284</v>
      </c>
      <c r="B3679" t="s">
        <v>2390</v>
      </c>
      <c r="C3679">
        <v>9981</v>
      </c>
      <c r="D3679">
        <v>399</v>
      </c>
    </row>
    <row r="3680" spans="1:4" x14ac:dyDescent="0.3">
      <c r="A3680" s="330">
        <v>43284</v>
      </c>
      <c r="B3680" t="s">
        <v>2391</v>
      </c>
      <c r="C3680">
        <v>281</v>
      </c>
      <c r="D3680">
        <v>34</v>
      </c>
    </row>
    <row r="3681" spans="1:4" x14ac:dyDescent="0.3">
      <c r="A3681" s="330">
        <v>43284</v>
      </c>
      <c r="B3681" t="s">
        <v>2392</v>
      </c>
      <c r="C3681">
        <v>11543</v>
      </c>
      <c r="D3681">
        <v>458</v>
      </c>
    </row>
    <row r="3682" spans="1:4" x14ac:dyDescent="0.3">
      <c r="A3682" s="330">
        <v>43285</v>
      </c>
      <c r="B3682" t="s">
        <v>2379</v>
      </c>
      <c r="C3682">
        <v>-1</v>
      </c>
      <c r="D3682">
        <v>-1</v>
      </c>
    </row>
    <row r="3683" spans="1:4" x14ac:dyDescent="0.3">
      <c r="A3683" s="330">
        <v>43285</v>
      </c>
      <c r="B3683" t="s">
        <v>2380</v>
      </c>
      <c r="C3683">
        <v>-1</v>
      </c>
      <c r="D3683">
        <v>-1</v>
      </c>
    </row>
    <row r="3684" spans="1:4" x14ac:dyDescent="0.3">
      <c r="A3684" s="330">
        <v>43285</v>
      </c>
      <c r="B3684" t="s">
        <v>2381</v>
      </c>
      <c r="C3684">
        <v>-1</v>
      </c>
      <c r="D3684">
        <v>-1</v>
      </c>
    </row>
    <row r="3685" spans="1:4" x14ac:dyDescent="0.3">
      <c r="A3685" s="330">
        <v>43285</v>
      </c>
      <c r="B3685" t="s">
        <v>2382</v>
      </c>
      <c r="C3685">
        <v>-1</v>
      </c>
      <c r="D3685">
        <v>-1</v>
      </c>
    </row>
    <row r="3686" spans="1:4" x14ac:dyDescent="0.3">
      <c r="A3686" s="330">
        <v>43285</v>
      </c>
      <c r="B3686" t="s">
        <v>2383</v>
      </c>
      <c r="C3686">
        <v>23253</v>
      </c>
      <c r="D3686">
        <v>1223</v>
      </c>
    </row>
    <row r="3687" spans="1:4" x14ac:dyDescent="0.3">
      <c r="A3687" s="330">
        <v>43285</v>
      </c>
      <c r="B3687" t="s">
        <v>2384</v>
      </c>
      <c r="C3687">
        <v>22900</v>
      </c>
      <c r="D3687">
        <v>1147</v>
      </c>
    </row>
    <row r="3688" spans="1:4" x14ac:dyDescent="0.3">
      <c r="A3688" s="330">
        <v>43285</v>
      </c>
      <c r="B3688" t="s">
        <v>2349</v>
      </c>
      <c r="C3688">
        <v>21744</v>
      </c>
      <c r="D3688">
        <v>885</v>
      </c>
    </row>
    <row r="3689" spans="1:4" x14ac:dyDescent="0.3">
      <c r="A3689" s="330">
        <v>43285</v>
      </c>
      <c r="B3689" t="s">
        <v>2385</v>
      </c>
      <c r="C3689">
        <v>25194</v>
      </c>
      <c r="D3689">
        <v>1071</v>
      </c>
    </row>
    <row r="3690" spans="1:4" x14ac:dyDescent="0.3">
      <c r="A3690" s="330">
        <v>43285</v>
      </c>
      <c r="B3690" t="s">
        <v>2386</v>
      </c>
      <c r="C3690">
        <v>10355</v>
      </c>
      <c r="D3690">
        <v>438</v>
      </c>
    </row>
    <row r="3691" spans="1:4" x14ac:dyDescent="0.3">
      <c r="A3691" s="330">
        <v>43285</v>
      </c>
      <c r="B3691" t="s">
        <v>2387</v>
      </c>
      <c r="C3691">
        <v>11931</v>
      </c>
      <c r="D3691">
        <v>751</v>
      </c>
    </row>
    <row r="3692" spans="1:4" x14ac:dyDescent="0.3">
      <c r="A3692" s="330">
        <v>43285</v>
      </c>
      <c r="B3692" t="s">
        <v>2326</v>
      </c>
      <c r="C3692">
        <v>25238</v>
      </c>
      <c r="D3692">
        <v>2026</v>
      </c>
    </row>
    <row r="3693" spans="1:4" x14ac:dyDescent="0.3">
      <c r="A3693" s="330">
        <v>43285</v>
      </c>
      <c r="B3693" t="s">
        <v>2388</v>
      </c>
      <c r="C3693">
        <v>26525</v>
      </c>
      <c r="D3693">
        <v>2113</v>
      </c>
    </row>
    <row r="3694" spans="1:4" x14ac:dyDescent="0.3">
      <c r="A3694" s="330">
        <v>43285</v>
      </c>
      <c r="B3694" t="s">
        <v>2327</v>
      </c>
      <c r="C3694">
        <v>20240</v>
      </c>
      <c r="D3694">
        <v>1481</v>
      </c>
    </row>
    <row r="3695" spans="1:4" x14ac:dyDescent="0.3">
      <c r="A3695" s="330">
        <v>43285</v>
      </c>
      <c r="B3695" t="s">
        <v>2346</v>
      </c>
      <c r="C3695">
        <v>23722</v>
      </c>
      <c r="D3695">
        <v>1468</v>
      </c>
    </row>
    <row r="3696" spans="1:4" x14ac:dyDescent="0.3">
      <c r="A3696" s="330">
        <v>43285</v>
      </c>
      <c r="B3696" t="s">
        <v>2347</v>
      </c>
      <c r="C3696">
        <v>19384</v>
      </c>
      <c r="D3696">
        <v>1329</v>
      </c>
    </row>
    <row r="3697" spans="1:4" x14ac:dyDescent="0.3">
      <c r="A3697" s="330">
        <v>43285</v>
      </c>
      <c r="B3697" t="s">
        <v>2337</v>
      </c>
      <c r="C3697">
        <v>12152</v>
      </c>
      <c r="D3697">
        <v>589</v>
      </c>
    </row>
    <row r="3698" spans="1:4" x14ac:dyDescent="0.3">
      <c r="A3698" s="330">
        <v>43285</v>
      </c>
      <c r="B3698" t="s">
        <v>2389</v>
      </c>
      <c r="C3698">
        <v>4129</v>
      </c>
      <c r="D3698">
        <v>214</v>
      </c>
    </row>
    <row r="3699" spans="1:4" x14ac:dyDescent="0.3">
      <c r="A3699" s="330">
        <v>43285</v>
      </c>
      <c r="B3699" t="s">
        <v>2390</v>
      </c>
      <c r="C3699">
        <v>10433</v>
      </c>
      <c r="D3699">
        <v>426</v>
      </c>
    </row>
    <row r="3700" spans="1:4" x14ac:dyDescent="0.3">
      <c r="A3700" s="330">
        <v>43285</v>
      </c>
      <c r="B3700" t="s">
        <v>2391</v>
      </c>
      <c r="C3700">
        <v>442</v>
      </c>
      <c r="D3700">
        <v>48</v>
      </c>
    </row>
    <row r="3701" spans="1:4" x14ac:dyDescent="0.3">
      <c r="A3701" s="330">
        <v>43285</v>
      </c>
      <c r="B3701" t="s">
        <v>2392</v>
      </c>
      <c r="C3701">
        <v>11668</v>
      </c>
      <c r="D3701">
        <v>438</v>
      </c>
    </row>
    <row r="3702" spans="1:4" x14ac:dyDescent="0.3">
      <c r="A3702" s="330">
        <v>43286</v>
      </c>
      <c r="B3702" t="s">
        <v>2379</v>
      </c>
      <c r="C3702">
        <v>-1</v>
      </c>
      <c r="D3702">
        <v>-1</v>
      </c>
    </row>
    <row r="3703" spans="1:4" x14ac:dyDescent="0.3">
      <c r="A3703" s="330">
        <v>43286</v>
      </c>
      <c r="B3703" t="s">
        <v>2380</v>
      </c>
      <c r="C3703">
        <v>-1</v>
      </c>
      <c r="D3703">
        <v>-1</v>
      </c>
    </row>
    <row r="3704" spans="1:4" x14ac:dyDescent="0.3">
      <c r="A3704" s="330">
        <v>43286</v>
      </c>
      <c r="B3704" t="s">
        <v>2381</v>
      </c>
      <c r="C3704">
        <v>-1</v>
      </c>
      <c r="D3704">
        <v>-1</v>
      </c>
    </row>
    <row r="3705" spans="1:4" x14ac:dyDescent="0.3">
      <c r="A3705" s="330">
        <v>43286</v>
      </c>
      <c r="B3705" t="s">
        <v>2382</v>
      </c>
      <c r="C3705">
        <v>-1</v>
      </c>
      <c r="D3705">
        <v>-1</v>
      </c>
    </row>
    <row r="3706" spans="1:4" x14ac:dyDescent="0.3">
      <c r="A3706" s="330">
        <v>43286</v>
      </c>
      <c r="B3706" t="s">
        <v>2383</v>
      </c>
      <c r="C3706">
        <v>24109</v>
      </c>
      <c r="D3706">
        <v>1332</v>
      </c>
    </row>
    <row r="3707" spans="1:4" x14ac:dyDescent="0.3">
      <c r="A3707" s="330">
        <v>43286</v>
      </c>
      <c r="B3707" t="s">
        <v>2384</v>
      </c>
      <c r="C3707">
        <v>23237</v>
      </c>
      <c r="D3707">
        <v>1170</v>
      </c>
    </row>
    <row r="3708" spans="1:4" x14ac:dyDescent="0.3">
      <c r="A3708" s="330">
        <v>43286</v>
      </c>
      <c r="B3708" t="s">
        <v>2349</v>
      </c>
      <c r="C3708">
        <v>21300</v>
      </c>
      <c r="D3708">
        <v>814</v>
      </c>
    </row>
    <row r="3709" spans="1:4" x14ac:dyDescent="0.3">
      <c r="A3709" s="330">
        <v>43286</v>
      </c>
      <c r="B3709" t="s">
        <v>2385</v>
      </c>
      <c r="C3709">
        <v>23364</v>
      </c>
      <c r="D3709">
        <v>888</v>
      </c>
    </row>
    <row r="3710" spans="1:4" x14ac:dyDescent="0.3">
      <c r="A3710" s="330">
        <v>43286</v>
      </c>
      <c r="B3710" t="s">
        <v>2386</v>
      </c>
      <c r="C3710">
        <v>9834</v>
      </c>
      <c r="D3710">
        <v>439</v>
      </c>
    </row>
    <row r="3711" spans="1:4" x14ac:dyDescent="0.3">
      <c r="A3711" s="330">
        <v>43286</v>
      </c>
      <c r="B3711" t="s">
        <v>2387</v>
      </c>
      <c r="C3711">
        <v>11620</v>
      </c>
      <c r="D3711">
        <v>728</v>
      </c>
    </row>
    <row r="3712" spans="1:4" x14ac:dyDescent="0.3">
      <c r="A3712" s="330">
        <v>43286</v>
      </c>
      <c r="B3712" t="s">
        <v>2326</v>
      </c>
      <c r="C3712">
        <v>25279</v>
      </c>
      <c r="D3712">
        <v>1970</v>
      </c>
    </row>
    <row r="3713" spans="1:4" x14ac:dyDescent="0.3">
      <c r="A3713" s="330">
        <v>43286</v>
      </c>
      <c r="B3713" t="s">
        <v>2388</v>
      </c>
      <c r="C3713">
        <v>26268</v>
      </c>
      <c r="D3713">
        <v>1975</v>
      </c>
    </row>
    <row r="3714" spans="1:4" x14ac:dyDescent="0.3">
      <c r="A3714" s="330">
        <v>43286</v>
      </c>
      <c r="B3714" t="s">
        <v>2327</v>
      </c>
      <c r="C3714">
        <v>18947</v>
      </c>
      <c r="D3714">
        <v>1371</v>
      </c>
    </row>
    <row r="3715" spans="1:4" x14ac:dyDescent="0.3">
      <c r="A3715" s="330">
        <v>43286</v>
      </c>
      <c r="B3715" t="s">
        <v>2346</v>
      </c>
      <c r="C3715">
        <v>23714</v>
      </c>
      <c r="D3715">
        <v>1442</v>
      </c>
    </row>
    <row r="3716" spans="1:4" x14ac:dyDescent="0.3">
      <c r="A3716" s="330">
        <v>43286</v>
      </c>
      <c r="B3716" t="s">
        <v>2347</v>
      </c>
      <c r="C3716">
        <v>19254</v>
      </c>
      <c r="D3716">
        <v>1278</v>
      </c>
    </row>
    <row r="3717" spans="1:4" x14ac:dyDescent="0.3">
      <c r="A3717" s="330">
        <v>43286</v>
      </c>
      <c r="B3717" t="s">
        <v>2337</v>
      </c>
      <c r="C3717">
        <v>10646</v>
      </c>
      <c r="D3717">
        <v>455</v>
      </c>
    </row>
    <row r="3718" spans="1:4" x14ac:dyDescent="0.3">
      <c r="A3718" s="330">
        <v>43286</v>
      </c>
      <c r="B3718" t="s">
        <v>2389</v>
      </c>
      <c r="C3718">
        <v>3660</v>
      </c>
      <c r="D3718">
        <v>220</v>
      </c>
    </row>
    <row r="3719" spans="1:4" x14ac:dyDescent="0.3">
      <c r="A3719" s="330">
        <v>43286</v>
      </c>
      <c r="B3719" t="s">
        <v>2390</v>
      </c>
      <c r="C3719">
        <v>10053</v>
      </c>
      <c r="D3719">
        <v>390</v>
      </c>
    </row>
    <row r="3720" spans="1:4" x14ac:dyDescent="0.3">
      <c r="A3720" s="330">
        <v>43286</v>
      </c>
      <c r="B3720" t="s">
        <v>2391</v>
      </c>
      <c r="C3720">
        <v>285</v>
      </c>
      <c r="D3720">
        <v>53</v>
      </c>
    </row>
    <row r="3721" spans="1:4" x14ac:dyDescent="0.3">
      <c r="A3721" s="330">
        <v>43286</v>
      </c>
      <c r="B3721" t="s">
        <v>2392</v>
      </c>
      <c r="C3721">
        <v>11231</v>
      </c>
      <c r="D3721">
        <v>437</v>
      </c>
    </row>
    <row r="3722" spans="1:4" x14ac:dyDescent="0.3">
      <c r="A3722" s="330">
        <v>43287</v>
      </c>
      <c r="B3722" t="s">
        <v>2379</v>
      </c>
      <c r="C3722">
        <v>-1</v>
      </c>
      <c r="D3722">
        <v>-1</v>
      </c>
    </row>
    <row r="3723" spans="1:4" x14ac:dyDescent="0.3">
      <c r="A3723" s="330">
        <v>43287</v>
      </c>
      <c r="B3723" t="s">
        <v>2380</v>
      </c>
      <c r="C3723">
        <v>-1</v>
      </c>
      <c r="D3723">
        <v>-1</v>
      </c>
    </row>
    <row r="3724" spans="1:4" x14ac:dyDescent="0.3">
      <c r="A3724" s="330">
        <v>43287</v>
      </c>
      <c r="B3724" t="s">
        <v>2381</v>
      </c>
      <c r="C3724">
        <v>-1</v>
      </c>
      <c r="D3724">
        <v>-1</v>
      </c>
    </row>
    <row r="3725" spans="1:4" x14ac:dyDescent="0.3">
      <c r="A3725" s="330">
        <v>43287</v>
      </c>
      <c r="B3725" t="s">
        <v>2382</v>
      </c>
      <c r="C3725">
        <v>-1</v>
      </c>
      <c r="D3725">
        <v>-1</v>
      </c>
    </row>
    <row r="3726" spans="1:4" x14ac:dyDescent="0.3">
      <c r="A3726" s="330">
        <v>43287</v>
      </c>
      <c r="B3726" t="s">
        <v>2383</v>
      </c>
      <c r="C3726">
        <v>23051</v>
      </c>
      <c r="D3726">
        <v>1191</v>
      </c>
    </row>
    <row r="3727" spans="1:4" x14ac:dyDescent="0.3">
      <c r="A3727" s="330">
        <v>43287</v>
      </c>
      <c r="B3727" t="s">
        <v>2384</v>
      </c>
      <c r="C3727">
        <v>22645</v>
      </c>
      <c r="D3727">
        <v>1133</v>
      </c>
    </row>
    <row r="3728" spans="1:4" x14ac:dyDescent="0.3">
      <c r="A3728" s="330">
        <v>43287</v>
      </c>
      <c r="B3728" t="s">
        <v>2349</v>
      </c>
      <c r="C3728">
        <v>20661</v>
      </c>
      <c r="D3728">
        <v>874</v>
      </c>
    </row>
    <row r="3729" spans="1:4" x14ac:dyDescent="0.3">
      <c r="A3729" s="330">
        <v>43287</v>
      </c>
      <c r="B3729" t="s">
        <v>2385</v>
      </c>
      <c r="C3729">
        <v>22544</v>
      </c>
      <c r="D3729">
        <v>863</v>
      </c>
    </row>
    <row r="3730" spans="1:4" x14ac:dyDescent="0.3">
      <c r="A3730" s="330">
        <v>43287</v>
      </c>
      <c r="B3730" t="s">
        <v>2386</v>
      </c>
      <c r="C3730">
        <v>9350</v>
      </c>
      <c r="D3730">
        <v>393</v>
      </c>
    </row>
    <row r="3731" spans="1:4" x14ac:dyDescent="0.3">
      <c r="A3731" s="330">
        <v>43287</v>
      </c>
      <c r="B3731" t="s">
        <v>2387</v>
      </c>
      <c r="C3731">
        <v>11343</v>
      </c>
      <c r="D3731">
        <v>684</v>
      </c>
    </row>
    <row r="3732" spans="1:4" x14ac:dyDescent="0.3">
      <c r="A3732" s="330">
        <v>43287</v>
      </c>
      <c r="B3732" t="s">
        <v>2326</v>
      </c>
      <c r="C3732">
        <v>24200</v>
      </c>
      <c r="D3732">
        <v>1893</v>
      </c>
    </row>
    <row r="3733" spans="1:4" x14ac:dyDescent="0.3">
      <c r="A3733" s="330">
        <v>43287</v>
      </c>
      <c r="B3733" t="s">
        <v>2388</v>
      </c>
      <c r="C3733">
        <v>24692</v>
      </c>
      <c r="D3733">
        <v>1920</v>
      </c>
    </row>
    <row r="3734" spans="1:4" x14ac:dyDescent="0.3">
      <c r="A3734" s="330">
        <v>43287</v>
      </c>
      <c r="B3734" t="s">
        <v>2327</v>
      </c>
      <c r="C3734">
        <v>19443</v>
      </c>
      <c r="D3734">
        <v>1417</v>
      </c>
    </row>
    <row r="3735" spans="1:4" x14ac:dyDescent="0.3">
      <c r="A3735" s="330">
        <v>43287</v>
      </c>
      <c r="B3735" t="s">
        <v>2346</v>
      </c>
      <c r="C3735">
        <v>22823</v>
      </c>
      <c r="D3735">
        <v>1447</v>
      </c>
    </row>
    <row r="3736" spans="1:4" x14ac:dyDescent="0.3">
      <c r="A3736" s="330">
        <v>43287</v>
      </c>
      <c r="B3736" t="s">
        <v>2347</v>
      </c>
      <c r="C3736">
        <v>18591</v>
      </c>
      <c r="D3736">
        <v>1248</v>
      </c>
    </row>
    <row r="3737" spans="1:4" x14ac:dyDescent="0.3">
      <c r="A3737" s="330">
        <v>43287</v>
      </c>
      <c r="B3737" t="s">
        <v>2337</v>
      </c>
      <c r="C3737">
        <v>10128</v>
      </c>
      <c r="D3737">
        <v>450</v>
      </c>
    </row>
    <row r="3738" spans="1:4" x14ac:dyDescent="0.3">
      <c r="A3738" s="330">
        <v>43287</v>
      </c>
      <c r="B3738" t="s">
        <v>2389</v>
      </c>
      <c r="C3738">
        <v>-1</v>
      </c>
      <c r="D3738">
        <v>-1</v>
      </c>
    </row>
    <row r="3739" spans="1:4" x14ac:dyDescent="0.3">
      <c r="A3739" s="330">
        <v>43287</v>
      </c>
      <c r="B3739" t="s">
        <v>2390</v>
      </c>
      <c r="C3739">
        <v>-1</v>
      </c>
      <c r="D3739">
        <v>-1</v>
      </c>
    </row>
    <row r="3740" spans="1:4" x14ac:dyDescent="0.3">
      <c r="A3740" s="330">
        <v>43287</v>
      </c>
      <c r="B3740" t="s">
        <v>2391</v>
      </c>
      <c r="C3740">
        <v>-1</v>
      </c>
      <c r="D3740">
        <v>-1</v>
      </c>
    </row>
    <row r="3741" spans="1:4" x14ac:dyDescent="0.3">
      <c r="A3741" s="330">
        <v>43287</v>
      </c>
      <c r="B3741" t="s">
        <v>2392</v>
      </c>
      <c r="C3741">
        <v>-1</v>
      </c>
      <c r="D3741">
        <v>-1</v>
      </c>
    </row>
    <row r="3742" spans="1:4" x14ac:dyDescent="0.3">
      <c r="A3742" s="330">
        <v>43288</v>
      </c>
      <c r="B3742" t="s">
        <v>2379</v>
      </c>
      <c r="C3742">
        <v>-1</v>
      </c>
      <c r="D3742">
        <v>-1</v>
      </c>
    </row>
    <row r="3743" spans="1:4" x14ac:dyDescent="0.3">
      <c r="A3743" s="330">
        <v>43288</v>
      </c>
      <c r="B3743" t="s">
        <v>2380</v>
      </c>
      <c r="C3743">
        <v>-1</v>
      </c>
      <c r="D3743">
        <v>-1</v>
      </c>
    </row>
    <row r="3744" spans="1:4" x14ac:dyDescent="0.3">
      <c r="A3744" s="330">
        <v>43288</v>
      </c>
      <c r="B3744" t="s">
        <v>2381</v>
      </c>
      <c r="C3744">
        <v>-1</v>
      </c>
      <c r="D3744">
        <v>-1</v>
      </c>
    </row>
    <row r="3745" spans="1:4" x14ac:dyDescent="0.3">
      <c r="A3745" s="330">
        <v>43288</v>
      </c>
      <c r="B3745" t="s">
        <v>2382</v>
      </c>
      <c r="C3745">
        <v>-1</v>
      </c>
      <c r="D3745">
        <v>-1</v>
      </c>
    </row>
    <row r="3746" spans="1:4" x14ac:dyDescent="0.3">
      <c r="A3746" s="330">
        <v>43288</v>
      </c>
      <c r="B3746" t="s">
        <v>2383</v>
      </c>
      <c r="C3746">
        <v>14239</v>
      </c>
      <c r="D3746">
        <v>357</v>
      </c>
    </row>
    <row r="3747" spans="1:4" x14ac:dyDescent="0.3">
      <c r="A3747" s="330">
        <v>43288</v>
      </c>
      <c r="B3747" t="s">
        <v>2384</v>
      </c>
      <c r="C3747">
        <v>13584</v>
      </c>
      <c r="D3747">
        <v>344</v>
      </c>
    </row>
    <row r="3748" spans="1:4" x14ac:dyDescent="0.3">
      <c r="A3748" s="330">
        <v>43288</v>
      </c>
      <c r="B3748" t="s">
        <v>2349</v>
      </c>
      <c r="C3748">
        <v>14862</v>
      </c>
      <c r="D3748">
        <v>551</v>
      </c>
    </row>
    <row r="3749" spans="1:4" x14ac:dyDescent="0.3">
      <c r="A3749" s="330">
        <v>43288</v>
      </c>
      <c r="B3749" t="s">
        <v>2385</v>
      </c>
      <c r="C3749">
        <v>15208</v>
      </c>
      <c r="D3749">
        <v>536</v>
      </c>
    </row>
    <row r="3750" spans="1:4" x14ac:dyDescent="0.3">
      <c r="A3750" s="330">
        <v>43288</v>
      </c>
      <c r="B3750" t="s">
        <v>2386</v>
      </c>
      <c r="C3750">
        <v>7276</v>
      </c>
      <c r="D3750">
        <v>237</v>
      </c>
    </row>
    <row r="3751" spans="1:4" x14ac:dyDescent="0.3">
      <c r="A3751" s="330">
        <v>43288</v>
      </c>
      <c r="B3751" t="s">
        <v>2387</v>
      </c>
      <c r="C3751">
        <v>7314</v>
      </c>
      <c r="D3751">
        <v>263</v>
      </c>
    </row>
    <row r="3752" spans="1:4" x14ac:dyDescent="0.3">
      <c r="A3752" s="330">
        <v>43288</v>
      </c>
      <c r="B3752" t="s">
        <v>2326</v>
      </c>
      <c r="C3752">
        <v>15169</v>
      </c>
      <c r="D3752">
        <v>602</v>
      </c>
    </row>
    <row r="3753" spans="1:4" x14ac:dyDescent="0.3">
      <c r="A3753" s="330">
        <v>43288</v>
      </c>
      <c r="B3753" t="s">
        <v>2388</v>
      </c>
      <c r="C3753">
        <v>15436</v>
      </c>
      <c r="D3753">
        <v>619</v>
      </c>
    </row>
    <row r="3754" spans="1:4" x14ac:dyDescent="0.3">
      <c r="A3754" s="330">
        <v>43288</v>
      </c>
      <c r="B3754" t="s">
        <v>2327</v>
      </c>
      <c r="C3754">
        <v>12019</v>
      </c>
      <c r="D3754">
        <v>542</v>
      </c>
    </row>
    <row r="3755" spans="1:4" x14ac:dyDescent="0.3">
      <c r="A3755" s="330">
        <v>43288</v>
      </c>
      <c r="B3755" t="s">
        <v>2346</v>
      </c>
      <c r="C3755">
        <v>15444</v>
      </c>
      <c r="D3755">
        <v>594</v>
      </c>
    </row>
    <row r="3756" spans="1:4" x14ac:dyDescent="0.3">
      <c r="A3756" s="330">
        <v>43288</v>
      </c>
      <c r="B3756" t="s">
        <v>2347</v>
      </c>
      <c r="C3756">
        <v>13052</v>
      </c>
      <c r="D3756">
        <v>589</v>
      </c>
    </row>
    <row r="3757" spans="1:4" x14ac:dyDescent="0.3">
      <c r="A3757" s="330">
        <v>43288</v>
      </c>
      <c r="B3757" t="s">
        <v>2337</v>
      </c>
      <c r="C3757">
        <v>5716</v>
      </c>
      <c r="D3757">
        <v>254</v>
      </c>
    </row>
    <row r="3758" spans="1:4" x14ac:dyDescent="0.3">
      <c r="A3758" s="330">
        <v>43288</v>
      </c>
      <c r="B3758" t="s">
        <v>2389</v>
      </c>
      <c r="C3758">
        <v>2059</v>
      </c>
      <c r="D3758">
        <v>82</v>
      </c>
    </row>
    <row r="3759" spans="1:4" x14ac:dyDescent="0.3">
      <c r="A3759" s="330">
        <v>43288</v>
      </c>
      <c r="B3759" t="s">
        <v>2390</v>
      </c>
      <c r="C3759">
        <v>7619</v>
      </c>
      <c r="D3759">
        <v>187</v>
      </c>
    </row>
    <row r="3760" spans="1:4" x14ac:dyDescent="0.3">
      <c r="A3760" s="330">
        <v>43288</v>
      </c>
      <c r="B3760" t="s">
        <v>2391</v>
      </c>
      <c r="C3760">
        <v>279</v>
      </c>
      <c r="D3760">
        <v>15</v>
      </c>
    </row>
    <row r="3761" spans="1:4" x14ac:dyDescent="0.3">
      <c r="A3761" s="330">
        <v>43288</v>
      </c>
      <c r="B3761" t="s">
        <v>2392</v>
      </c>
      <c r="C3761">
        <v>8217</v>
      </c>
      <c r="D3761">
        <v>177</v>
      </c>
    </row>
    <row r="3762" spans="1:4" x14ac:dyDescent="0.3">
      <c r="A3762" s="330">
        <v>43289</v>
      </c>
      <c r="B3762" t="s">
        <v>2379</v>
      </c>
      <c r="C3762">
        <v>-1</v>
      </c>
      <c r="D3762">
        <v>-1</v>
      </c>
    </row>
    <row r="3763" spans="1:4" x14ac:dyDescent="0.3">
      <c r="A3763" s="330">
        <v>43289</v>
      </c>
      <c r="B3763" t="s">
        <v>2380</v>
      </c>
      <c r="C3763">
        <v>-1</v>
      </c>
      <c r="D3763">
        <v>-1</v>
      </c>
    </row>
    <row r="3764" spans="1:4" x14ac:dyDescent="0.3">
      <c r="A3764" s="330">
        <v>43289</v>
      </c>
      <c r="B3764" t="s">
        <v>2381</v>
      </c>
      <c r="C3764">
        <v>-1</v>
      </c>
      <c r="D3764">
        <v>-1</v>
      </c>
    </row>
    <row r="3765" spans="1:4" x14ac:dyDescent="0.3">
      <c r="A3765" s="330">
        <v>43289</v>
      </c>
      <c r="B3765" t="s">
        <v>2382</v>
      </c>
      <c r="C3765">
        <v>-1</v>
      </c>
      <c r="D3765">
        <v>-1</v>
      </c>
    </row>
    <row r="3766" spans="1:4" x14ac:dyDescent="0.3">
      <c r="A3766" s="330">
        <v>43289</v>
      </c>
      <c r="B3766" t="s">
        <v>2383</v>
      </c>
      <c r="C3766">
        <v>11725</v>
      </c>
      <c r="D3766">
        <v>133</v>
      </c>
    </row>
    <row r="3767" spans="1:4" x14ac:dyDescent="0.3">
      <c r="A3767" s="330">
        <v>43289</v>
      </c>
      <c r="B3767" t="s">
        <v>2384</v>
      </c>
      <c r="C3767">
        <v>10100</v>
      </c>
      <c r="D3767">
        <v>110</v>
      </c>
    </row>
    <row r="3768" spans="1:4" x14ac:dyDescent="0.3">
      <c r="A3768" s="330">
        <v>43289</v>
      </c>
      <c r="B3768" t="s">
        <v>2349</v>
      </c>
      <c r="C3768">
        <v>14270</v>
      </c>
      <c r="D3768">
        <v>392</v>
      </c>
    </row>
    <row r="3769" spans="1:4" x14ac:dyDescent="0.3">
      <c r="A3769" s="330">
        <v>43289</v>
      </c>
      <c r="B3769" t="s">
        <v>2385</v>
      </c>
      <c r="C3769">
        <v>12546</v>
      </c>
      <c r="D3769">
        <v>344</v>
      </c>
    </row>
    <row r="3770" spans="1:4" x14ac:dyDescent="0.3">
      <c r="A3770" s="330">
        <v>43289</v>
      </c>
      <c r="B3770" t="s">
        <v>2386</v>
      </c>
      <c r="C3770">
        <v>5816</v>
      </c>
      <c r="D3770">
        <v>123</v>
      </c>
    </row>
    <row r="3771" spans="1:4" x14ac:dyDescent="0.3">
      <c r="A3771" s="330">
        <v>43289</v>
      </c>
      <c r="B3771" t="s">
        <v>2387</v>
      </c>
      <c r="C3771">
        <v>6911</v>
      </c>
      <c r="D3771">
        <v>174</v>
      </c>
    </row>
    <row r="3772" spans="1:4" x14ac:dyDescent="0.3">
      <c r="A3772" s="330">
        <v>43289</v>
      </c>
      <c r="B3772" t="s">
        <v>2326</v>
      </c>
      <c r="C3772">
        <v>-1</v>
      </c>
      <c r="D3772">
        <v>-1</v>
      </c>
    </row>
    <row r="3773" spans="1:4" x14ac:dyDescent="0.3">
      <c r="A3773" s="330">
        <v>43289</v>
      </c>
      <c r="B3773" t="s">
        <v>2388</v>
      </c>
      <c r="C3773">
        <v>-1</v>
      </c>
      <c r="D3773">
        <v>-1</v>
      </c>
    </row>
    <row r="3774" spans="1:4" x14ac:dyDescent="0.3">
      <c r="A3774" s="330">
        <v>43289</v>
      </c>
      <c r="B3774" t="s">
        <v>2327</v>
      </c>
      <c r="C3774">
        <v>10684</v>
      </c>
      <c r="D3774">
        <v>329</v>
      </c>
    </row>
    <row r="3775" spans="1:4" x14ac:dyDescent="0.3">
      <c r="A3775" s="330">
        <v>43289</v>
      </c>
      <c r="B3775" t="s">
        <v>2346</v>
      </c>
      <c r="C3775">
        <v>15360</v>
      </c>
      <c r="D3775">
        <v>398</v>
      </c>
    </row>
    <row r="3776" spans="1:4" x14ac:dyDescent="0.3">
      <c r="A3776" s="330">
        <v>43289</v>
      </c>
      <c r="B3776" t="s">
        <v>2347</v>
      </c>
      <c r="C3776">
        <v>13025</v>
      </c>
      <c r="D3776">
        <v>422</v>
      </c>
    </row>
    <row r="3777" spans="1:4" x14ac:dyDescent="0.3">
      <c r="A3777" s="330">
        <v>43289</v>
      </c>
      <c r="B3777" t="s">
        <v>2337</v>
      </c>
      <c r="C3777">
        <v>4906</v>
      </c>
      <c r="D3777">
        <v>153</v>
      </c>
    </row>
    <row r="3778" spans="1:4" x14ac:dyDescent="0.3">
      <c r="A3778" s="330">
        <v>43289</v>
      </c>
      <c r="B3778" t="s">
        <v>2389</v>
      </c>
      <c r="C3778">
        <v>1567</v>
      </c>
      <c r="D3778">
        <v>49</v>
      </c>
    </row>
    <row r="3779" spans="1:4" x14ac:dyDescent="0.3">
      <c r="A3779" s="330">
        <v>43289</v>
      </c>
      <c r="B3779" t="s">
        <v>2390</v>
      </c>
      <c r="C3779">
        <v>6443</v>
      </c>
      <c r="D3779">
        <v>117</v>
      </c>
    </row>
    <row r="3780" spans="1:4" x14ac:dyDescent="0.3">
      <c r="A3780" s="330">
        <v>43289</v>
      </c>
      <c r="B3780" t="s">
        <v>2391</v>
      </c>
      <c r="C3780">
        <v>267</v>
      </c>
      <c r="D3780">
        <v>11</v>
      </c>
    </row>
    <row r="3781" spans="1:4" x14ac:dyDescent="0.3">
      <c r="A3781" s="330">
        <v>43289</v>
      </c>
      <c r="B3781" t="s">
        <v>2392</v>
      </c>
      <c r="C3781">
        <v>6969</v>
      </c>
      <c r="D3781">
        <v>126</v>
      </c>
    </row>
    <row r="3782" spans="1:4" x14ac:dyDescent="0.3">
      <c r="A3782" s="330">
        <v>43290</v>
      </c>
      <c r="B3782" t="s">
        <v>2379</v>
      </c>
      <c r="C3782">
        <v>-1</v>
      </c>
      <c r="D3782">
        <v>-1</v>
      </c>
    </row>
    <row r="3783" spans="1:4" x14ac:dyDescent="0.3">
      <c r="A3783" s="330">
        <v>43290</v>
      </c>
      <c r="B3783" t="s">
        <v>2380</v>
      </c>
      <c r="C3783">
        <v>-1</v>
      </c>
      <c r="D3783">
        <v>-1</v>
      </c>
    </row>
    <row r="3784" spans="1:4" x14ac:dyDescent="0.3">
      <c r="A3784" s="330">
        <v>43290</v>
      </c>
      <c r="B3784" t="s">
        <v>2381</v>
      </c>
      <c r="C3784">
        <v>-1</v>
      </c>
      <c r="D3784">
        <v>-1</v>
      </c>
    </row>
    <row r="3785" spans="1:4" x14ac:dyDescent="0.3">
      <c r="A3785" s="330">
        <v>43290</v>
      </c>
      <c r="B3785" t="s">
        <v>2382</v>
      </c>
      <c r="C3785">
        <v>-1</v>
      </c>
      <c r="D3785">
        <v>-1</v>
      </c>
    </row>
    <row r="3786" spans="1:4" x14ac:dyDescent="0.3">
      <c r="A3786" s="330">
        <v>43290</v>
      </c>
      <c r="B3786" t="s">
        <v>2383</v>
      </c>
      <c r="C3786">
        <v>21886</v>
      </c>
      <c r="D3786">
        <v>1186</v>
      </c>
    </row>
    <row r="3787" spans="1:4" x14ac:dyDescent="0.3">
      <c r="A3787" s="330">
        <v>43290</v>
      </c>
      <c r="B3787" t="s">
        <v>2384</v>
      </c>
      <c r="C3787">
        <v>21607</v>
      </c>
      <c r="D3787">
        <v>1085</v>
      </c>
    </row>
    <row r="3788" spans="1:4" x14ac:dyDescent="0.3">
      <c r="A3788" s="330">
        <v>43290</v>
      </c>
      <c r="B3788" t="s">
        <v>2349</v>
      </c>
      <c r="C3788">
        <v>20131</v>
      </c>
      <c r="D3788">
        <v>805</v>
      </c>
    </row>
    <row r="3789" spans="1:4" x14ac:dyDescent="0.3">
      <c r="A3789" s="330">
        <v>43290</v>
      </c>
      <c r="B3789" t="s">
        <v>2385</v>
      </c>
      <c r="C3789">
        <v>21987</v>
      </c>
      <c r="D3789">
        <v>854</v>
      </c>
    </row>
    <row r="3790" spans="1:4" x14ac:dyDescent="0.3">
      <c r="A3790" s="330">
        <v>43290</v>
      </c>
      <c r="B3790" t="s">
        <v>2386</v>
      </c>
      <c r="C3790">
        <v>10017</v>
      </c>
      <c r="D3790">
        <v>423</v>
      </c>
    </row>
    <row r="3791" spans="1:4" x14ac:dyDescent="0.3">
      <c r="A3791" s="330">
        <v>43290</v>
      </c>
      <c r="B3791" t="s">
        <v>2387</v>
      </c>
      <c r="C3791">
        <v>10781</v>
      </c>
      <c r="D3791">
        <v>705</v>
      </c>
    </row>
    <row r="3792" spans="1:4" x14ac:dyDescent="0.3">
      <c r="A3792" s="330">
        <v>43290</v>
      </c>
      <c r="B3792" t="s">
        <v>2326</v>
      </c>
      <c r="C3792">
        <v>-1</v>
      </c>
      <c r="D3792">
        <v>-1</v>
      </c>
    </row>
    <row r="3793" spans="1:4" x14ac:dyDescent="0.3">
      <c r="A3793" s="330">
        <v>43290</v>
      </c>
      <c r="B3793" t="s">
        <v>2388</v>
      </c>
      <c r="C3793">
        <v>-1</v>
      </c>
      <c r="D3793">
        <v>-1</v>
      </c>
    </row>
    <row r="3794" spans="1:4" x14ac:dyDescent="0.3">
      <c r="A3794" s="330">
        <v>43290</v>
      </c>
      <c r="B3794" t="s">
        <v>2327</v>
      </c>
      <c r="C3794">
        <v>17613</v>
      </c>
      <c r="D3794">
        <v>1284</v>
      </c>
    </row>
    <row r="3795" spans="1:4" x14ac:dyDescent="0.3">
      <c r="A3795" s="330">
        <v>43290</v>
      </c>
      <c r="B3795" t="s">
        <v>2346</v>
      </c>
      <c r="C3795">
        <v>22996</v>
      </c>
      <c r="D3795">
        <v>1343</v>
      </c>
    </row>
    <row r="3796" spans="1:4" x14ac:dyDescent="0.3">
      <c r="A3796" s="330">
        <v>43290</v>
      </c>
      <c r="B3796" t="s">
        <v>2347</v>
      </c>
      <c r="C3796">
        <v>18742</v>
      </c>
      <c r="D3796">
        <v>1219</v>
      </c>
    </row>
    <row r="3797" spans="1:4" x14ac:dyDescent="0.3">
      <c r="A3797" s="330">
        <v>43290</v>
      </c>
      <c r="B3797" t="s">
        <v>2337</v>
      </c>
      <c r="C3797">
        <v>9666</v>
      </c>
      <c r="D3797">
        <v>434</v>
      </c>
    </row>
    <row r="3798" spans="1:4" x14ac:dyDescent="0.3">
      <c r="A3798" s="330">
        <v>43290</v>
      </c>
      <c r="B3798" t="s">
        <v>2389</v>
      </c>
      <c r="C3798">
        <v>3329</v>
      </c>
      <c r="D3798">
        <v>198</v>
      </c>
    </row>
    <row r="3799" spans="1:4" x14ac:dyDescent="0.3">
      <c r="A3799" s="330">
        <v>43290</v>
      </c>
      <c r="B3799" t="s">
        <v>2390</v>
      </c>
      <c r="C3799">
        <v>9789</v>
      </c>
      <c r="D3799">
        <v>349</v>
      </c>
    </row>
    <row r="3800" spans="1:4" x14ac:dyDescent="0.3">
      <c r="A3800" s="330">
        <v>43290</v>
      </c>
      <c r="B3800" t="s">
        <v>2391</v>
      </c>
      <c r="C3800">
        <v>261</v>
      </c>
      <c r="D3800">
        <v>43</v>
      </c>
    </row>
    <row r="3801" spans="1:4" x14ac:dyDescent="0.3">
      <c r="A3801" s="330">
        <v>43290</v>
      </c>
      <c r="B3801" t="s">
        <v>2392</v>
      </c>
      <c r="C3801">
        <v>10495</v>
      </c>
      <c r="D3801">
        <v>345</v>
      </c>
    </row>
    <row r="3802" spans="1:4" x14ac:dyDescent="0.3">
      <c r="A3802" s="330">
        <v>43291</v>
      </c>
      <c r="B3802" t="s">
        <v>2379</v>
      </c>
      <c r="C3802">
        <v>-1</v>
      </c>
      <c r="D3802">
        <v>-1</v>
      </c>
    </row>
    <row r="3803" spans="1:4" x14ac:dyDescent="0.3">
      <c r="A3803" s="330">
        <v>43291</v>
      </c>
      <c r="B3803" t="s">
        <v>2380</v>
      </c>
      <c r="C3803">
        <v>-1</v>
      </c>
      <c r="D3803">
        <v>-1</v>
      </c>
    </row>
    <row r="3804" spans="1:4" x14ac:dyDescent="0.3">
      <c r="A3804" s="330">
        <v>43291</v>
      </c>
      <c r="B3804" t="s">
        <v>2381</v>
      </c>
      <c r="C3804">
        <v>-1</v>
      </c>
      <c r="D3804">
        <v>-1</v>
      </c>
    </row>
    <row r="3805" spans="1:4" x14ac:dyDescent="0.3">
      <c r="A3805" s="330">
        <v>43291</v>
      </c>
      <c r="B3805" t="s">
        <v>2382</v>
      </c>
      <c r="C3805">
        <v>-1</v>
      </c>
      <c r="D3805">
        <v>-1</v>
      </c>
    </row>
    <row r="3806" spans="1:4" x14ac:dyDescent="0.3">
      <c r="A3806" s="330">
        <v>43291</v>
      </c>
      <c r="B3806" t="s">
        <v>2383</v>
      </c>
      <c r="C3806">
        <v>22539</v>
      </c>
      <c r="D3806">
        <v>1245</v>
      </c>
    </row>
    <row r="3807" spans="1:4" x14ac:dyDescent="0.3">
      <c r="A3807" s="330">
        <v>43291</v>
      </c>
      <c r="B3807" t="s">
        <v>2384</v>
      </c>
      <c r="C3807">
        <v>22137</v>
      </c>
      <c r="D3807">
        <v>1175</v>
      </c>
    </row>
    <row r="3808" spans="1:4" x14ac:dyDescent="0.3">
      <c r="A3808" s="330">
        <v>43291</v>
      </c>
      <c r="B3808" t="s">
        <v>2349</v>
      </c>
      <c r="C3808">
        <v>20268</v>
      </c>
      <c r="D3808">
        <v>871</v>
      </c>
    </row>
    <row r="3809" spans="1:4" x14ac:dyDescent="0.3">
      <c r="A3809" s="330">
        <v>43291</v>
      </c>
      <c r="B3809" t="s">
        <v>2385</v>
      </c>
      <c r="C3809">
        <v>22678</v>
      </c>
      <c r="D3809">
        <v>913</v>
      </c>
    </row>
    <row r="3810" spans="1:4" x14ac:dyDescent="0.3">
      <c r="A3810" s="330">
        <v>43291</v>
      </c>
      <c r="B3810" t="s">
        <v>2386</v>
      </c>
      <c r="C3810">
        <v>10212</v>
      </c>
      <c r="D3810">
        <v>438</v>
      </c>
    </row>
    <row r="3811" spans="1:4" x14ac:dyDescent="0.3">
      <c r="A3811" s="330">
        <v>43291</v>
      </c>
      <c r="B3811" t="s">
        <v>2387</v>
      </c>
      <c r="C3811">
        <v>11511</v>
      </c>
      <c r="D3811">
        <v>729</v>
      </c>
    </row>
    <row r="3812" spans="1:4" x14ac:dyDescent="0.3">
      <c r="A3812" s="330">
        <v>43291</v>
      </c>
      <c r="B3812" t="s">
        <v>2326</v>
      </c>
      <c r="C3812">
        <v>-1</v>
      </c>
      <c r="D3812">
        <v>-1</v>
      </c>
    </row>
    <row r="3813" spans="1:4" x14ac:dyDescent="0.3">
      <c r="A3813" s="330">
        <v>43291</v>
      </c>
      <c r="B3813" t="s">
        <v>2388</v>
      </c>
      <c r="C3813">
        <v>-1</v>
      </c>
      <c r="D3813">
        <v>-1</v>
      </c>
    </row>
    <row r="3814" spans="1:4" x14ac:dyDescent="0.3">
      <c r="A3814" s="330">
        <v>43291</v>
      </c>
      <c r="B3814" t="s">
        <v>2327</v>
      </c>
      <c r="C3814">
        <v>18124</v>
      </c>
      <c r="D3814">
        <v>1407</v>
      </c>
    </row>
    <row r="3815" spans="1:4" x14ac:dyDescent="0.3">
      <c r="A3815" s="330">
        <v>43291</v>
      </c>
      <c r="B3815" t="s">
        <v>2346</v>
      </c>
      <c r="C3815">
        <v>23490</v>
      </c>
      <c r="D3815">
        <v>1516</v>
      </c>
    </row>
    <row r="3816" spans="1:4" x14ac:dyDescent="0.3">
      <c r="A3816" s="330">
        <v>43291</v>
      </c>
      <c r="B3816" t="s">
        <v>2347</v>
      </c>
      <c r="C3816">
        <v>19019</v>
      </c>
      <c r="D3816">
        <v>1357</v>
      </c>
    </row>
    <row r="3817" spans="1:4" x14ac:dyDescent="0.3">
      <c r="A3817" s="330">
        <v>43291</v>
      </c>
      <c r="B3817" t="s">
        <v>2337</v>
      </c>
      <c r="C3817">
        <v>9979</v>
      </c>
      <c r="D3817">
        <v>495</v>
      </c>
    </row>
    <row r="3818" spans="1:4" x14ac:dyDescent="0.3">
      <c r="A3818" s="330">
        <v>43291</v>
      </c>
      <c r="B3818" t="s">
        <v>2389</v>
      </c>
      <c r="C3818">
        <v>3552</v>
      </c>
      <c r="D3818">
        <v>225</v>
      </c>
    </row>
    <row r="3819" spans="1:4" x14ac:dyDescent="0.3">
      <c r="A3819" s="330">
        <v>43291</v>
      </c>
      <c r="B3819" t="s">
        <v>2390</v>
      </c>
      <c r="C3819">
        <v>9652</v>
      </c>
      <c r="D3819">
        <v>395</v>
      </c>
    </row>
    <row r="3820" spans="1:4" x14ac:dyDescent="0.3">
      <c r="A3820" s="330">
        <v>43291</v>
      </c>
      <c r="B3820" t="s">
        <v>2391</v>
      </c>
      <c r="C3820">
        <v>236</v>
      </c>
      <c r="D3820">
        <v>36</v>
      </c>
    </row>
    <row r="3821" spans="1:4" x14ac:dyDescent="0.3">
      <c r="A3821" s="330">
        <v>43291</v>
      </c>
      <c r="B3821" t="s">
        <v>2392</v>
      </c>
      <c r="C3821">
        <v>11089</v>
      </c>
      <c r="D3821">
        <v>412</v>
      </c>
    </row>
    <row r="3822" spans="1:4" x14ac:dyDescent="0.3">
      <c r="A3822" s="330">
        <v>43292</v>
      </c>
      <c r="B3822" t="s">
        <v>2379</v>
      </c>
      <c r="C3822">
        <v>-1</v>
      </c>
      <c r="D3822">
        <v>-1</v>
      </c>
    </row>
    <row r="3823" spans="1:4" x14ac:dyDescent="0.3">
      <c r="A3823" s="330">
        <v>43292</v>
      </c>
      <c r="B3823" t="s">
        <v>2380</v>
      </c>
      <c r="C3823">
        <v>-1</v>
      </c>
      <c r="D3823">
        <v>-1</v>
      </c>
    </row>
    <row r="3824" spans="1:4" x14ac:dyDescent="0.3">
      <c r="A3824" s="330">
        <v>43292</v>
      </c>
      <c r="B3824" t="s">
        <v>2381</v>
      </c>
      <c r="C3824">
        <v>-1</v>
      </c>
      <c r="D3824">
        <v>-1</v>
      </c>
    </row>
    <row r="3825" spans="1:4" x14ac:dyDescent="0.3">
      <c r="A3825" s="330">
        <v>43292</v>
      </c>
      <c r="B3825" t="s">
        <v>2382</v>
      </c>
      <c r="C3825">
        <v>-1</v>
      </c>
      <c r="D3825">
        <v>-1</v>
      </c>
    </row>
    <row r="3826" spans="1:4" x14ac:dyDescent="0.3">
      <c r="A3826" s="330">
        <v>43292</v>
      </c>
      <c r="B3826" t="s">
        <v>2383</v>
      </c>
      <c r="C3826">
        <v>22715</v>
      </c>
      <c r="D3826">
        <v>1226</v>
      </c>
    </row>
    <row r="3827" spans="1:4" x14ac:dyDescent="0.3">
      <c r="A3827" s="330">
        <v>43292</v>
      </c>
      <c r="B3827" t="s">
        <v>2384</v>
      </c>
      <c r="C3827">
        <v>21938</v>
      </c>
      <c r="D3827">
        <v>1171</v>
      </c>
    </row>
    <row r="3828" spans="1:4" x14ac:dyDescent="0.3">
      <c r="A3828" s="330">
        <v>43292</v>
      </c>
      <c r="B3828" t="s">
        <v>2349</v>
      </c>
      <c r="C3828">
        <v>20222</v>
      </c>
      <c r="D3828">
        <v>846</v>
      </c>
    </row>
    <row r="3829" spans="1:4" x14ac:dyDescent="0.3">
      <c r="A3829" s="330">
        <v>43292</v>
      </c>
      <c r="B3829" t="s">
        <v>2385</v>
      </c>
      <c r="C3829">
        <v>22223</v>
      </c>
      <c r="D3829">
        <v>847</v>
      </c>
    </row>
    <row r="3830" spans="1:4" x14ac:dyDescent="0.3">
      <c r="A3830" s="330">
        <v>43292</v>
      </c>
      <c r="B3830" t="s">
        <v>2386</v>
      </c>
      <c r="C3830">
        <v>9365</v>
      </c>
      <c r="D3830">
        <v>400</v>
      </c>
    </row>
    <row r="3831" spans="1:4" x14ac:dyDescent="0.3">
      <c r="A3831" s="330">
        <v>43292</v>
      </c>
      <c r="B3831" t="s">
        <v>2387</v>
      </c>
      <c r="C3831">
        <v>11077</v>
      </c>
      <c r="D3831">
        <v>763</v>
      </c>
    </row>
    <row r="3832" spans="1:4" x14ac:dyDescent="0.3">
      <c r="A3832" s="330">
        <v>43292</v>
      </c>
      <c r="B3832" t="s">
        <v>2326</v>
      </c>
      <c r="C3832">
        <v>24849</v>
      </c>
      <c r="D3832">
        <v>2085</v>
      </c>
    </row>
    <row r="3833" spans="1:4" x14ac:dyDescent="0.3">
      <c r="A3833" s="330">
        <v>43292</v>
      </c>
      <c r="B3833" t="s">
        <v>2388</v>
      </c>
      <c r="C3833">
        <v>25551</v>
      </c>
      <c r="D3833">
        <v>2105</v>
      </c>
    </row>
    <row r="3834" spans="1:4" x14ac:dyDescent="0.3">
      <c r="A3834" s="330">
        <v>43292</v>
      </c>
      <c r="B3834" t="s">
        <v>2327</v>
      </c>
      <c r="C3834">
        <v>18296</v>
      </c>
      <c r="D3834">
        <v>1276</v>
      </c>
    </row>
    <row r="3835" spans="1:4" x14ac:dyDescent="0.3">
      <c r="A3835" s="330">
        <v>43292</v>
      </c>
      <c r="B3835" t="s">
        <v>2346</v>
      </c>
      <c r="C3835">
        <v>23325</v>
      </c>
      <c r="D3835">
        <v>1462</v>
      </c>
    </row>
    <row r="3836" spans="1:4" x14ac:dyDescent="0.3">
      <c r="A3836" s="330">
        <v>43292</v>
      </c>
      <c r="B3836" t="s">
        <v>2347</v>
      </c>
      <c r="C3836">
        <v>19162</v>
      </c>
      <c r="D3836">
        <v>1323</v>
      </c>
    </row>
    <row r="3837" spans="1:4" x14ac:dyDescent="0.3">
      <c r="A3837" s="330">
        <v>43292</v>
      </c>
      <c r="B3837" t="s">
        <v>2337</v>
      </c>
      <c r="C3837">
        <v>10087</v>
      </c>
      <c r="D3837">
        <v>430</v>
      </c>
    </row>
    <row r="3838" spans="1:4" x14ac:dyDescent="0.3">
      <c r="A3838" s="330">
        <v>43292</v>
      </c>
      <c r="B3838" t="s">
        <v>2389</v>
      </c>
      <c r="C3838">
        <v>3581</v>
      </c>
      <c r="D3838">
        <v>197</v>
      </c>
    </row>
    <row r="3839" spans="1:4" x14ac:dyDescent="0.3">
      <c r="A3839" s="330">
        <v>43292</v>
      </c>
      <c r="B3839" t="s">
        <v>2390</v>
      </c>
      <c r="C3839">
        <v>9574</v>
      </c>
      <c r="D3839">
        <v>344</v>
      </c>
    </row>
    <row r="3840" spans="1:4" x14ac:dyDescent="0.3">
      <c r="A3840" s="330">
        <v>43292</v>
      </c>
      <c r="B3840" t="s">
        <v>2391</v>
      </c>
      <c r="C3840">
        <v>233</v>
      </c>
      <c r="D3840">
        <v>38</v>
      </c>
    </row>
    <row r="3841" spans="1:4" x14ac:dyDescent="0.3">
      <c r="A3841" s="330">
        <v>43292</v>
      </c>
      <c r="B3841" t="s">
        <v>2392</v>
      </c>
      <c r="C3841">
        <v>10896</v>
      </c>
      <c r="D3841">
        <v>367</v>
      </c>
    </row>
    <row r="3842" spans="1:4" x14ac:dyDescent="0.3">
      <c r="A3842" s="330">
        <v>43293</v>
      </c>
      <c r="B3842" t="s">
        <v>2379</v>
      </c>
      <c r="C3842">
        <v>-1</v>
      </c>
      <c r="D3842">
        <v>-1</v>
      </c>
    </row>
    <row r="3843" spans="1:4" x14ac:dyDescent="0.3">
      <c r="A3843" s="330">
        <v>43293</v>
      </c>
      <c r="B3843" t="s">
        <v>2380</v>
      </c>
      <c r="C3843">
        <v>-1</v>
      </c>
      <c r="D3843">
        <v>-1</v>
      </c>
    </row>
    <row r="3844" spans="1:4" x14ac:dyDescent="0.3">
      <c r="A3844" s="330">
        <v>43293</v>
      </c>
      <c r="B3844" t="s">
        <v>2381</v>
      </c>
      <c r="C3844">
        <v>-1</v>
      </c>
      <c r="D3844">
        <v>-1</v>
      </c>
    </row>
    <row r="3845" spans="1:4" x14ac:dyDescent="0.3">
      <c r="A3845" s="330">
        <v>43293</v>
      </c>
      <c r="B3845" t="s">
        <v>2382</v>
      </c>
      <c r="C3845">
        <v>-1</v>
      </c>
      <c r="D3845">
        <v>-1</v>
      </c>
    </row>
    <row r="3846" spans="1:4" x14ac:dyDescent="0.3">
      <c r="A3846" s="330">
        <v>43293</v>
      </c>
      <c r="B3846" t="s">
        <v>2383</v>
      </c>
      <c r="C3846">
        <v>23034</v>
      </c>
      <c r="D3846">
        <v>1269</v>
      </c>
    </row>
    <row r="3847" spans="1:4" x14ac:dyDescent="0.3">
      <c r="A3847" s="330">
        <v>43293</v>
      </c>
      <c r="B3847" t="s">
        <v>2384</v>
      </c>
      <c r="C3847">
        <v>22968</v>
      </c>
      <c r="D3847">
        <v>1183</v>
      </c>
    </row>
    <row r="3848" spans="1:4" x14ac:dyDescent="0.3">
      <c r="A3848" s="330">
        <v>43293</v>
      </c>
      <c r="B3848" t="s">
        <v>2349</v>
      </c>
      <c r="C3848">
        <v>20975</v>
      </c>
      <c r="D3848">
        <v>891</v>
      </c>
    </row>
    <row r="3849" spans="1:4" x14ac:dyDescent="0.3">
      <c r="A3849" s="330">
        <v>43293</v>
      </c>
      <c r="B3849" t="s">
        <v>2385</v>
      </c>
      <c r="C3849">
        <v>24500</v>
      </c>
      <c r="D3849">
        <v>1090</v>
      </c>
    </row>
    <row r="3850" spans="1:4" x14ac:dyDescent="0.3">
      <c r="A3850" s="330">
        <v>43293</v>
      </c>
      <c r="B3850" t="s">
        <v>2386</v>
      </c>
      <c r="C3850">
        <v>9842</v>
      </c>
      <c r="D3850">
        <v>460</v>
      </c>
    </row>
    <row r="3851" spans="1:4" x14ac:dyDescent="0.3">
      <c r="A3851" s="330">
        <v>43293</v>
      </c>
      <c r="B3851" t="s">
        <v>2387</v>
      </c>
      <c r="C3851">
        <v>11222</v>
      </c>
      <c r="D3851">
        <v>694</v>
      </c>
    </row>
    <row r="3852" spans="1:4" x14ac:dyDescent="0.3">
      <c r="A3852" s="330">
        <v>43293</v>
      </c>
      <c r="B3852" t="s">
        <v>2326</v>
      </c>
      <c r="C3852">
        <v>25369</v>
      </c>
      <c r="D3852">
        <v>2078</v>
      </c>
    </row>
    <row r="3853" spans="1:4" x14ac:dyDescent="0.3">
      <c r="A3853" s="330">
        <v>43293</v>
      </c>
      <c r="B3853" t="s">
        <v>2388</v>
      </c>
      <c r="C3853">
        <v>27030</v>
      </c>
      <c r="D3853">
        <v>2045</v>
      </c>
    </row>
    <row r="3854" spans="1:4" x14ac:dyDescent="0.3">
      <c r="A3854" s="330">
        <v>43293</v>
      </c>
      <c r="B3854" t="s">
        <v>2327</v>
      </c>
      <c r="C3854">
        <v>20864</v>
      </c>
      <c r="D3854">
        <v>1561</v>
      </c>
    </row>
    <row r="3855" spans="1:4" x14ac:dyDescent="0.3">
      <c r="A3855" s="330">
        <v>43293</v>
      </c>
      <c r="B3855" t="s">
        <v>2346</v>
      </c>
      <c r="C3855">
        <v>23698</v>
      </c>
      <c r="D3855">
        <v>1408</v>
      </c>
    </row>
    <row r="3856" spans="1:4" x14ac:dyDescent="0.3">
      <c r="A3856" s="330">
        <v>43293</v>
      </c>
      <c r="B3856" t="s">
        <v>2347</v>
      </c>
      <c r="C3856">
        <v>19373</v>
      </c>
      <c r="D3856">
        <v>1326</v>
      </c>
    </row>
    <row r="3857" spans="1:4" x14ac:dyDescent="0.3">
      <c r="A3857" s="330">
        <v>43293</v>
      </c>
      <c r="B3857" t="s">
        <v>2337</v>
      </c>
      <c r="C3857">
        <v>11922</v>
      </c>
      <c r="D3857">
        <v>569</v>
      </c>
    </row>
    <row r="3858" spans="1:4" x14ac:dyDescent="0.3">
      <c r="A3858" s="330">
        <v>43293</v>
      </c>
      <c r="B3858" t="s">
        <v>2389</v>
      </c>
      <c r="C3858">
        <v>3577</v>
      </c>
      <c r="D3858">
        <v>211</v>
      </c>
    </row>
    <row r="3859" spans="1:4" x14ac:dyDescent="0.3">
      <c r="A3859" s="330">
        <v>43293</v>
      </c>
      <c r="B3859" t="s">
        <v>2390</v>
      </c>
      <c r="C3859">
        <v>10362</v>
      </c>
      <c r="D3859">
        <v>365</v>
      </c>
    </row>
    <row r="3860" spans="1:4" x14ac:dyDescent="0.3">
      <c r="A3860" s="330">
        <v>43293</v>
      </c>
      <c r="B3860" t="s">
        <v>2391</v>
      </c>
      <c r="C3860">
        <v>282</v>
      </c>
      <c r="D3860">
        <v>34</v>
      </c>
    </row>
    <row r="3861" spans="1:4" x14ac:dyDescent="0.3">
      <c r="A3861" s="330">
        <v>43293</v>
      </c>
      <c r="B3861" t="s">
        <v>2392</v>
      </c>
      <c r="C3861">
        <v>11266</v>
      </c>
      <c r="D3861">
        <v>398</v>
      </c>
    </row>
    <row r="3862" spans="1:4" x14ac:dyDescent="0.3">
      <c r="A3862" s="330">
        <v>43294</v>
      </c>
      <c r="B3862" t="s">
        <v>2379</v>
      </c>
      <c r="C3862">
        <v>-1</v>
      </c>
      <c r="D3862">
        <v>-1</v>
      </c>
    </row>
    <row r="3863" spans="1:4" x14ac:dyDescent="0.3">
      <c r="A3863" s="330">
        <v>43294</v>
      </c>
      <c r="B3863" t="s">
        <v>2380</v>
      </c>
      <c r="C3863">
        <v>-1</v>
      </c>
      <c r="D3863">
        <v>-1</v>
      </c>
    </row>
    <row r="3864" spans="1:4" x14ac:dyDescent="0.3">
      <c r="A3864" s="330">
        <v>43294</v>
      </c>
      <c r="B3864" t="s">
        <v>2381</v>
      </c>
      <c r="C3864">
        <v>-1</v>
      </c>
      <c r="D3864">
        <v>-1</v>
      </c>
    </row>
    <row r="3865" spans="1:4" x14ac:dyDescent="0.3">
      <c r="A3865" s="330">
        <v>43294</v>
      </c>
      <c r="B3865" t="s">
        <v>2382</v>
      </c>
      <c r="C3865">
        <v>-1</v>
      </c>
      <c r="D3865">
        <v>-1</v>
      </c>
    </row>
    <row r="3866" spans="1:4" x14ac:dyDescent="0.3">
      <c r="A3866" s="330">
        <v>43294</v>
      </c>
      <c r="B3866" t="s">
        <v>2383</v>
      </c>
      <c r="C3866">
        <v>22221</v>
      </c>
      <c r="D3866">
        <v>1123</v>
      </c>
    </row>
    <row r="3867" spans="1:4" x14ac:dyDescent="0.3">
      <c r="A3867" s="330">
        <v>43294</v>
      </c>
      <c r="B3867" t="s">
        <v>2384</v>
      </c>
      <c r="C3867">
        <v>21775</v>
      </c>
      <c r="D3867">
        <v>1097</v>
      </c>
    </row>
    <row r="3868" spans="1:4" x14ac:dyDescent="0.3">
      <c r="A3868" s="330">
        <v>43294</v>
      </c>
      <c r="B3868" t="s">
        <v>2349</v>
      </c>
      <c r="C3868">
        <v>22297</v>
      </c>
      <c r="D3868">
        <v>847</v>
      </c>
    </row>
    <row r="3869" spans="1:4" x14ac:dyDescent="0.3">
      <c r="A3869" s="330">
        <v>43294</v>
      </c>
      <c r="B3869" t="s">
        <v>2385</v>
      </c>
      <c r="C3869">
        <v>24564</v>
      </c>
      <c r="D3869">
        <v>968</v>
      </c>
    </row>
    <row r="3870" spans="1:4" x14ac:dyDescent="0.3">
      <c r="A3870" s="330">
        <v>43294</v>
      </c>
      <c r="B3870" t="s">
        <v>2386</v>
      </c>
      <c r="C3870">
        <v>9975</v>
      </c>
      <c r="D3870">
        <v>414</v>
      </c>
    </row>
    <row r="3871" spans="1:4" x14ac:dyDescent="0.3">
      <c r="A3871" s="330">
        <v>43294</v>
      </c>
      <c r="B3871" t="s">
        <v>2387</v>
      </c>
      <c r="C3871">
        <v>11207</v>
      </c>
      <c r="D3871">
        <v>666</v>
      </c>
    </row>
    <row r="3872" spans="1:4" x14ac:dyDescent="0.3">
      <c r="A3872" s="330">
        <v>43294</v>
      </c>
      <c r="B3872" t="s">
        <v>2326</v>
      </c>
      <c r="C3872">
        <v>-1</v>
      </c>
      <c r="D3872">
        <v>-1</v>
      </c>
    </row>
    <row r="3873" spans="1:4" x14ac:dyDescent="0.3">
      <c r="A3873" s="330">
        <v>43294</v>
      </c>
      <c r="B3873" t="s">
        <v>2388</v>
      </c>
      <c r="C3873">
        <v>-1</v>
      </c>
      <c r="D3873">
        <v>-1</v>
      </c>
    </row>
    <row r="3874" spans="1:4" x14ac:dyDescent="0.3">
      <c r="A3874" s="330">
        <v>43294</v>
      </c>
      <c r="B3874" t="s">
        <v>2327</v>
      </c>
      <c r="C3874">
        <v>21106</v>
      </c>
      <c r="D3874">
        <v>1525</v>
      </c>
    </row>
    <row r="3875" spans="1:4" x14ac:dyDescent="0.3">
      <c r="A3875" s="330">
        <v>43294</v>
      </c>
      <c r="B3875" t="s">
        <v>2346</v>
      </c>
      <c r="C3875">
        <v>22991</v>
      </c>
      <c r="D3875">
        <v>1379</v>
      </c>
    </row>
    <row r="3876" spans="1:4" x14ac:dyDescent="0.3">
      <c r="A3876" s="330">
        <v>43294</v>
      </c>
      <c r="B3876" t="s">
        <v>2347</v>
      </c>
      <c r="C3876">
        <v>18738</v>
      </c>
      <c r="D3876">
        <v>1210</v>
      </c>
    </row>
    <row r="3877" spans="1:4" x14ac:dyDescent="0.3">
      <c r="A3877" s="330">
        <v>43294</v>
      </c>
      <c r="B3877" t="s">
        <v>2337</v>
      </c>
      <c r="C3877">
        <v>11666</v>
      </c>
      <c r="D3877">
        <v>558</v>
      </c>
    </row>
    <row r="3878" spans="1:4" x14ac:dyDescent="0.3">
      <c r="A3878" s="330">
        <v>43294</v>
      </c>
      <c r="B3878" t="s">
        <v>2389</v>
      </c>
      <c r="C3878">
        <v>3407</v>
      </c>
      <c r="D3878">
        <v>197</v>
      </c>
    </row>
    <row r="3879" spans="1:4" x14ac:dyDescent="0.3">
      <c r="A3879" s="330">
        <v>43294</v>
      </c>
      <c r="B3879" t="s">
        <v>2390</v>
      </c>
      <c r="C3879">
        <v>10690</v>
      </c>
      <c r="D3879">
        <v>369</v>
      </c>
    </row>
    <row r="3880" spans="1:4" x14ac:dyDescent="0.3">
      <c r="A3880" s="330">
        <v>43294</v>
      </c>
      <c r="B3880" t="s">
        <v>2391</v>
      </c>
      <c r="C3880">
        <v>284</v>
      </c>
      <c r="D3880">
        <v>32</v>
      </c>
    </row>
    <row r="3881" spans="1:4" x14ac:dyDescent="0.3">
      <c r="A3881" s="330">
        <v>43294</v>
      </c>
      <c r="B3881" t="s">
        <v>2392</v>
      </c>
      <c r="C3881">
        <v>10789</v>
      </c>
      <c r="D3881">
        <v>351</v>
      </c>
    </row>
    <row r="3882" spans="1:4" x14ac:dyDescent="0.3">
      <c r="A3882" s="330">
        <v>43295</v>
      </c>
      <c r="B3882" t="s">
        <v>2379</v>
      </c>
      <c r="C3882">
        <v>-1</v>
      </c>
      <c r="D3882">
        <v>-1</v>
      </c>
    </row>
    <row r="3883" spans="1:4" x14ac:dyDescent="0.3">
      <c r="A3883" s="330">
        <v>43295</v>
      </c>
      <c r="B3883" t="s">
        <v>2380</v>
      </c>
      <c r="C3883">
        <v>-1</v>
      </c>
      <c r="D3883">
        <v>-1</v>
      </c>
    </row>
    <row r="3884" spans="1:4" x14ac:dyDescent="0.3">
      <c r="A3884" s="330">
        <v>43295</v>
      </c>
      <c r="B3884" t="s">
        <v>2381</v>
      </c>
      <c r="C3884">
        <v>-1</v>
      </c>
      <c r="D3884">
        <v>-1</v>
      </c>
    </row>
    <row r="3885" spans="1:4" x14ac:dyDescent="0.3">
      <c r="A3885" s="330">
        <v>43295</v>
      </c>
      <c r="B3885" t="s">
        <v>2382</v>
      </c>
      <c r="C3885">
        <v>-1</v>
      </c>
      <c r="D3885">
        <v>-1</v>
      </c>
    </row>
    <row r="3886" spans="1:4" x14ac:dyDescent="0.3">
      <c r="A3886" s="330">
        <v>43295</v>
      </c>
      <c r="B3886" t="s">
        <v>2383</v>
      </c>
      <c r="C3886">
        <v>14229</v>
      </c>
      <c r="D3886">
        <v>363</v>
      </c>
    </row>
    <row r="3887" spans="1:4" x14ac:dyDescent="0.3">
      <c r="A3887" s="330">
        <v>43295</v>
      </c>
      <c r="B3887" t="s">
        <v>2384</v>
      </c>
      <c r="C3887">
        <v>13392</v>
      </c>
      <c r="D3887">
        <v>341</v>
      </c>
    </row>
    <row r="3888" spans="1:4" x14ac:dyDescent="0.3">
      <c r="A3888" s="330">
        <v>43295</v>
      </c>
      <c r="B3888" t="s">
        <v>2349</v>
      </c>
      <c r="C3888">
        <v>18386</v>
      </c>
      <c r="D3888">
        <v>563</v>
      </c>
    </row>
    <row r="3889" spans="1:4" x14ac:dyDescent="0.3">
      <c r="A3889" s="330">
        <v>43295</v>
      </c>
      <c r="B3889" t="s">
        <v>2385</v>
      </c>
      <c r="C3889">
        <v>18087</v>
      </c>
      <c r="D3889">
        <v>528</v>
      </c>
    </row>
    <row r="3890" spans="1:4" x14ac:dyDescent="0.3">
      <c r="A3890" s="330">
        <v>43295</v>
      </c>
      <c r="B3890" t="s">
        <v>2386</v>
      </c>
      <c r="C3890">
        <v>-1</v>
      </c>
      <c r="D3890">
        <v>-1</v>
      </c>
    </row>
    <row r="3891" spans="1:4" x14ac:dyDescent="0.3">
      <c r="A3891" s="330">
        <v>43295</v>
      </c>
      <c r="B3891" t="s">
        <v>2387</v>
      </c>
      <c r="C3891">
        <v>-1</v>
      </c>
      <c r="D3891">
        <v>-1</v>
      </c>
    </row>
    <row r="3892" spans="1:4" x14ac:dyDescent="0.3">
      <c r="A3892" s="330">
        <v>43295</v>
      </c>
      <c r="B3892" t="s">
        <v>2326</v>
      </c>
      <c r="C3892">
        <v>-1</v>
      </c>
      <c r="D3892">
        <v>-1</v>
      </c>
    </row>
    <row r="3893" spans="1:4" x14ac:dyDescent="0.3">
      <c r="A3893" s="330">
        <v>43295</v>
      </c>
      <c r="B3893" t="s">
        <v>2388</v>
      </c>
      <c r="C3893">
        <v>-1</v>
      </c>
      <c r="D3893">
        <v>-1</v>
      </c>
    </row>
    <row r="3894" spans="1:4" x14ac:dyDescent="0.3">
      <c r="A3894" s="330">
        <v>43295</v>
      </c>
      <c r="B3894" t="s">
        <v>2327</v>
      </c>
      <c r="C3894">
        <v>13046</v>
      </c>
      <c r="D3894">
        <v>541</v>
      </c>
    </row>
    <row r="3895" spans="1:4" x14ac:dyDescent="0.3">
      <c r="A3895" s="330">
        <v>43295</v>
      </c>
      <c r="B3895" t="s">
        <v>2346</v>
      </c>
      <c r="C3895">
        <v>16374</v>
      </c>
      <c r="D3895">
        <v>594</v>
      </c>
    </row>
    <row r="3896" spans="1:4" x14ac:dyDescent="0.3">
      <c r="A3896" s="330">
        <v>43295</v>
      </c>
      <c r="B3896" t="s">
        <v>2347</v>
      </c>
      <c r="C3896">
        <v>13827</v>
      </c>
      <c r="D3896">
        <v>585</v>
      </c>
    </row>
    <row r="3897" spans="1:4" x14ac:dyDescent="0.3">
      <c r="A3897" s="330">
        <v>43295</v>
      </c>
      <c r="B3897" t="s">
        <v>2337</v>
      </c>
      <c r="C3897">
        <v>6421</v>
      </c>
      <c r="D3897">
        <v>268</v>
      </c>
    </row>
    <row r="3898" spans="1:4" x14ac:dyDescent="0.3">
      <c r="A3898" s="330">
        <v>43295</v>
      </c>
      <c r="B3898" t="s">
        <v>2389</v>
      </c>
      <c r="C3898">
        <v>1880</v>
      </c>
      <c r="D3898">
        <v>51</v>
      </c>
    </row>
    <row r="3899" spans="1:4" x14ac:dyDescent="0.3">
      <c r="A3899" s="330">
        <v>43295</v>
      </c>
      <c r="B3899" t="s">
        <v>2390</v>
      </c>
      <c r="C3899">
        <v>7458</v>
      </c>
      <c r="D3899">
        <v>151</v>
      </c>
    </row>
    <row r="3900" spans="1:4" x14ac:dyDescent="0.3">
      <c r="A3900" s="330">
        <v>43295</v>
      </c>
      <c r="B3900" t="s">
        <v>2391</v>
      </c>
      <c r="C3900">
        <v>279</v>
      </c>
      <c r="D3900">
        <v>6</v>
      </c>
    </row>
    <row r="3901" spans="1:4" x14ac:dyDescent="0.3">
      <c r="A3901" s="330">
        <v>43295</v>
      </c>
      <c r="B3901" t="s">
        <v>2392</v>
      </c>
      <c r="C3901">
        <v>7965</v>
      </c>
      <c r="D3901">
        <v>144</v>
      </c>
    </row>
    <row r="3902" spans="1:4" x14ac:dyDescent="0.3">
      <c r="A3902" s="330">
        <v>43296</v>
      </c>
      <c r="B3902" t="s">
        <v>2379</v>
      </c>
      <c r="C3902">
        <v>-1</v>
      </c>
      <c r="D3902">
        <v>-1</v>
      </c>
    </row>
    <row r="3903" spans="1:4" x14ac:dyDescent="0.3">
      <c r="A3903" s="330">
        <v>43296</v>
      </c>
      <c r="B3903" t="s">
        <v>2380</v>
      </c>
      <c r="C3903">
        <v>-1</v>
      </c>
      <c r="D3903">
        <v>-1</v>
      </c>
    </row>
    <row r="3904" spans="1:4" x14ac:dyDescent="0.3">
      <c r="A3904" s="330">
        <v>43296</v>
      </c>
      <c r="B3904" t="s">
        <v>2381</v>
      </c>
      <c r="C3904">
        <v>-1</v>
      </c>
      <c r="D3904">
        <v>-1</v>
      </c>
    </row>
    <row r="3905" spans="1:4" x14ac:dyDescent="0.3">
      <c r="A3905" s="330">
        <v>43296</v>
      </c>
      <c r="B3905" t="s">
        <v>2382</v>
      </c>
      <c r="C3905">
        <v>-1</v>
      </c>
      <c r="D3905">
        <v>-1</v>
      </c>
    </row>
    <row r="3906" spans="1:4" x14ac:dyDescent="0.3">
      <c r="A3906" s="330">
        <v>43296</v>
      </c>
      <c r="B3906" t="s">
        <v>2383</v>
      </c>
      <c r="C3906">
        <v>10451</v>
      </c>
      <c r="D3906">
        <v>110</v>
      </c>
    </row>
    <row r="3907" spans="1:4" x14ac:dyDescent="0.3">
      <c r="A3907" s="330">
        <v>43296</v>
      </c>
      <c r="B3907" t="s">
        <v>2384</v>
      </c>
      <c r="C3907">
        <v>10144</v>
      </c>
      <c r="D3907">
        <v>115</v>
      </c>
    </row>
    <row r="3908" spans="1:4" x14ac:dyDescent="0.3">
      <c r="A3908" s="330">
        <v>43296</v>
      </c>
      <c r="B3908" t="s">
        <v>2349</v>
      </c>
      <c r="C3908">
        <v>14452</v>
      </c>
      <c r="D3908">
        <v>382</v>
      </c>
    </row>
    <row r="3909" spans="1:4" x14ac:dyDescent="0.3">
      <c r="A3909" s="330">
        <v>43296</v>
      </c>
      <c r="B3909" t="s">
        <v>2385</v>
      </c>
      <c r="C3909">
        <v>14666</v>
      </c>
      <c r="D3909">
        <v>401</v>
      </c>
    </row>
    <row r="3910" spans="1:4" x14ac:dyDescent="0.3">
      <c r="A3910" s="330">
        <v>43296</v>
      </c>
      <c r="B3910" t="s">
        <v>2386</v>
      </c>
      <c r="C3910">
        <v>-1</v>
      </c>
      <c r="D3910">
        <v>-1</v>
      </c>
    </row>
    <row r="3911" spans="1:4" x14ac:dyDescent="0.3">
      <c r="A3911" s="330">
        <v>43296</v>
      </c>
      <c r="B3911" t="s">
        <v>2387</v>
      </c>
      <c r="C3911">
        <v>-1</v>
      </c>
      <c r="D3911">
        <v>-1</v>
      </c>
    </row>
    <row r="3912" spans="1:4" x14ac:dyDescent="0.3">
      <c r="A3912" s="330">
        <v>43296</v>
      </c>
      <c r="B3912" t="s">
        <v>2326</v>
      </c>
      <c r="C3912">
        <v>-1</v>
      </c>
      <c r="D3912">
        <v>-1</v>
      </c>
    </row>
    <row r="3913" spans="1:4" x14ac:dyDescent="0.3">
      <c r="A3913" s="330">
        <v>43296</v>
      </c>
      <c r="B3913" t="s">
        <v>2388</v>
      </c>
      <c r="C3913">
        <v>-1</v>
      </c>
      <c r="D3913">
        <v>-1</v>
      </c>
    </row>
    <row r="3914" spans="1:4" x14ac:dyDescent="0.3">
      <c r="A3914" s="330">
        <v>43296</v>
      </c>
      <c r="B3914" t="s">
        <v>2327</v>
      </c>
      <c r="C3914">
        <v>11906</v>
      </c>
      <c r="D3914">
        <v>400</v>
      </c>
    </row>
    <row r="3915" spans="1:4" x14ac:dyDescent="0.3">
      <c r="A3915" s="330">
        <v>43296</v>
      </c>
      <c r="B3915" t="s">
        <v>2346</v>
      </c>
      <c r="C3915">
        <v>15722</v>
      </c>
      <c r="D3915">
        <v>404</v>
      </c>
    </row>
    <row r="3916" spans="1:4" x14ac:dyDescent="0.3">
      <c r="A3916" s="330">
        <v>43296</v>
      </c>
      <c r="B3916" t="s">
        <v>2347</v>
      </c>
      <c r="C3916">
        <v>13496</v>
      </c>
      <c r="D3916">
        <v>458</v>
      </c>
    </row>
    <row r="3917" spans="1:4" x14ac:dyDescent="0.3">
      <c r="A3917" s="330">
        <v>43296</v>
      </c>
      <c r="B3917" t="s">
        <v>2337</v>
      </c>
      <c r="C3917">
        <v>5957</v>
      </c>
      <c r="D3917">
        <v>212</v>
      </c>
    </row>
    <row r="3918" spans="1:4" x14ac:dyDescent="0.3">
      <c r="A3918" s="330">
        <v>43296</v>
      </c>
      <c r="B3918" t="s">
        <v>2389</v>
      </c>
      <c r="C3918">
        <v>1512</v>
      </c>
      <c r="D3918">
        <v>31</v>
      </c>
    </row>
    <row r="3919" spans="1:4" x14ac:dyDescent="0.3">
      <c r="A3919" s="330">
        <v>43296</v>
      </c>
      <c r="B3919" t="s">
        <v>2390</v>
      </c>
      <c r="C3919">
        <v>5421</v>
      </c>
      <c r="D3919">
        <v>74</v>
      </c>
    </row>
    <row r="3920" spans="1:4" x14ac:dyDescent="0.3">
      <c r="A3920" s="330">
        <v>43296</v>
      </c>
      <c r="B3920" t="s">
        <v>2391</v>
      </c>
      <c r="C3920">
        <v>225</v>
      </c>
      <c r="D3920">
        <v>10</v>
      </c>
    </row>
    <row r="3921" spans="1:4" x14ac:dyDescent="0.3">
      <c r="A3921" s="330">
        <v>43296</v>
      </c>
      <c r="B3921" t="s">
        <v>2392</v>
      </c>
      <c r="C3921">
        <v>6016</v>
      </c>
      <c r="D3921">
        <v>80</v>
      </c>
    </row>
    <row r="3922" spans="1:4" x14ac:dyDescent="0.3">
      <c r="A3922" s="330">
        <v>43297</v>
      </c>
      <c r="B3922" t="s">
        <v>2379</v>
      </c>
      <c r="C3922">
        <v>-1</v>
      </c>
      <c r="D3922">
        <v>-1</v>
      </c>
    </row>
    <row r="3923" spans="1:4" x14ac:dyDescent="0.3">
      <c r="A3923" s="330">
        <v>43297</v>
      </c>
      <c r="B3923" t="s">
        <v>2380</v>
      </c>
      <c r="C3923">
        <v>-1</v>
      </c>
      <c r="D3923">
        <v>-1</v>
      </c>
    </row>
    <row r="3924" spans="1:4" x14ac:dyDescent="0.3">
      <c r="A3924" s="330">
        <v>43297</v>
      </c>
      <c r="B3924" t="s">
        <v>2381</v>
      </c>
      <c r="C3924">
        <v>-1</v>
      </c>
      <c r="D3924">
        <v>-1</v>
      </c>
    </row>
    <row r="3925" spans="1:4" x14ac:dyDescent="0.3">
      <c r="A3925" s="330">
        <v>43297</v>
      </c>
      <c r="B3925" t="s">
        <v>2382</v>
      </c>
      <c r="C3925">
        <v>-1</v>
      </c>
      <c r="D3925">
        <v>-1</v>
      </c>
    </row>
    <row r="3926" spans="1:4" x14ac:dyDescent="0.3">
      <c r="A3926" s="330">
        <v>43297</v>
      </c>
      <c r="B3926" t="s">
        <v>2383</v>
      </c>
      <c r="C3926">
        <v>21699</v>
      </c>
      <c r="D3926">
        <v>1163</v>
      </c>
    </row>
    <row r="3927" spans="1:4" x14ac:dyDescent="0.3">
      <c r="A3927" s="330">
        <v>43297</v>
      </c>
      <c r="B3927" t="s">
        <v>2384</v>
      </c>
      <c r="C3927">
        <v>20818</v>
      </c>
      <c r="D3927">
        <v>1055</v>
      </c>
    </row>
    <row r="3928" spans="1:4" x14ac:dyDescent="0.3">
      <c r="A3928" s="330">
        <v>43297</v>
      </c>
      <c r="B3928" t="s">
        <v>2349</v>
      </c>
      <c r="C3928">
        <v>19583</v>
      </c>
      <c r="D3928">
        <v>873</v>
      </c>
    </row>
    <row r="3929" spans="1:4" x14ac:dyDescent="0.3">
      <c r="A3929" s="330">
        <v>43297</v>
      </c>
      <c r="B3929" t="s">
        <v>2385</v>
      </c>
      <c r="C3929">
        <v>21558</v>
      </c>
      <c r="D3929">
        <v>961</v>
      </c>
    </row>
    <row r="3930" spans="1:4" x14ac:dyDescent="0.3">
      <c r="A3930" s="330">
        <v>43297</v>
      </c>
      <c r="B3930" t="s">
        <v>2386</v>
      </c>
      <c r="C3930">
        <v>-1</v>
      </c>
      <c r="D3930">
        <v>-1</v>
      </c>
    </row>
    <row r="3931" spans="1:4" x14ac:dyDescent="0.3">
      <c r="A3931" s="330">
        <v>43297</v>
      </c>
      <c r="B3931" t="s">
        <v>2387</v>
      </c>
      <c r="C3931">
        <v>-1</v>
      </c>
      <c r="D3931">
        <v>-1</v>
      </c>
    </row>
    <row r="3932" spans="1:4" x14ac:dyDescent="0.3">
      <c r="A3932" s="330">
        <v>43297</v>
      </c>
      <c r="B3932" t="s">
        <v>2326</v>
      </c>
      <c r="C3932">
        <v>-1</v>
      </c>
      <c r="D3932">
        <v>-1</v>
      </c>
    </row>
    <row r="3933" spans="1:4" x14ac:dyDescent="0.3">
      <c r="A3933" s="330">
        <v>43297</v>
      </c>
      <c r="B3933" t="s">
        <v>2388</v>
      </c>
      <c r="C3933">
        <v>-1</v>
      </c>
      <c r="D3933">
        <v>-1</v>
      </c>
    </row>
    <row r="3934" spans="1:4" x14ac:dyDescent="0.3">
      <c r="A3934" s="330">
        <v>43297</v>
      </c>
      <c r="B3934" t="s">
        <v>2327</v>
      </c>
      <c r="C3934">
        <v>17815</v>
      </c>
      <c r="D3934">
        <v>1324</v>
      </c>
    </row>
    <row r="3935" spans="1:4" x14ac:dyDescent="0.3">
      <c r="A3935" s="330">
        <v>43297</v>
      </c>
      <c r="B3935" t="s">
        <v>2346</v>
      </c>
      <c r="C3935">
        <v>23194</v>
      </c>
      <c r="D3935">
        <v>1442</v>
      </c>
    </row>
    <row r="3936" spans="1:4" x14ac:dyDescent="0.3">
      <c r="A3936" s="330">
        <v>43297</v>
      </c>
      <c r="B3936" t="s">
        <v>2347</v>
      </c>
      <c r="C3936">
        <v>19112</v>
      </c>
      <c r="D3936">
        <v>1317</v>
      </c>
    </row>
    <row r="3937" spans="1:4" x14ac:dyDescent="0.3">
      <c r="A3937" s="330">
        <v>43297</v>
      </c>
      <c r="B3937" t="s">
        <v>2337</v>
      </c>
      <c r="C3937">
        <v>9573</v>
      </c>
      <c r="D3937">
        <v>489</v>
      </c>
    </row>
    <row r="3938" spans="1:4" x14ac:dyDescent="0.3">
      <c r="A3938" s="330">
        <v>43297</v>
      </c>
      <c r="B3938" t="s">
        <v>2389</v>
      </c>
      <c r="C3938">
        <v>3362</v>
      </c>
      <c r="D3938">
        <v>199</v>
      </c>
    </row>
    <row r="3939" spans="1:4" x14ac:dyDescent="0.3">
      <c r="A3939" s="330">
        <v>43297</v>
      </c>
      <c r="B3939" t="s">
        <v>2390</v>
      </c>
      <c r="C3939">
        <v>9463</v>
      </c>
      <c r="D3939">
        <v>359</v>
      </c>
    </row>
    <row r="3940" spans="1:4" x14ac:dyDescent="0.3">
      <c r="A3940" s="330">
        <v>43297</v>
      </c>
      <c r="B3940" t="s">
        <v>2391</v>
      </c>
      <c r="C3940">
        <v>244</v>
      </c>
      <c r="D3940">
        <v>32</v>
      </c>
    </row>
    <row r="3941" spans="1:4" x14ac:dyDescent="0.3">
      <c r="A3941" s="330">
        <v>43297</v>
      </c>
      <c r="B3941" t="s">
        <v>2392</v>
      </c>
      <c r="C3941">
        <v>10118</v>
      </c>
      <c r="D3941">
        <v>372</v>
      </c>
    </row>
    <row r="3942" spans="1:4" x14ac:dyDescent="0.3">
      <c r="A3942" s="330">
        <v>43298</v>
      </c>
      <c r="B3942" t="s">
        <v>2379</v>
      </c>
      <c r="C3942">
        <v>-1</v>
      </c>
      <c r="D3942">
        <v>-1</v>
      </c>
    </row>
    <row r="3943" spans="1:4" x14ac:dyDescent="0.3">
      <c r="A3943" s="330">
        <v>43298</v>
      </c>
      <c r="B3943" t="s">
        <v>2380</v>
      </c>
      <c r="C3943">
        <v>-1</v>
      </c>
      <c r="D3943">
        <v>-1</v>
      </c>
    </row>
    <row r="3944" spans="1:4" x14ac:dyDescent="0.3">
      <c r="A3944" s="330">
        <v>43298</v>
      </c>
      <c r="B3944" t="s">
        <v>2381</v>
      </c>
      <c r="C3944">
        <v>-1</v>
      </c>
      <c r="D3944">
        <v>-1</v>
      </c>
    </row>
    <row r="3945" spans="1:4" x14ac:dyDescent="0.3">
      <c r="A3945" s="330">
        <v>43298</v>
      </c>
      <c r="B3945" t="s">
        <v>2382</v>
      </c>
      <c r="C3945">
        <v>-1</v>
      </c>
      <c r="D3945">
        <v>-1</v>
      </c>
    </row>
    <row r="3946" spans="1:4" x14ac:dyDescent="0.3">
      <c r="A3946" s="330">
        <v>43298</v>
      </c>
      <c r="B3946" t="s">
        <v>2383</v>
      </c>
      <c r="C3946">
        <v>22042</v>
      </c>
      <c r="D3946">
        <v>1181</v>
      </c>
    </row>
    <row r="3947" spans="1:4" x14ac:dyDescent="0.3">
      <c r="A3947" s="330">
        <v>43298</v>
      </c>
      <c r="B3947" t="s">
        <v>2384</v>
      </c>
      <c r="C3947">
        <v>21449</v>
      </c>
      <c r="D3947">
        <v>1104</v>
      </c>
    </row>
    <row r="3948" spans="1:4" x14ac:dyDescent="0.3">
      <c r="A3948" s="330">
        <v>43298</v>
      </c>
      <c r="B3948" t="s">
        <v>2349</v>
      </c>
      <c r="C3948">
        <v>19838</v>
      </c>
      <c r="D3948">
        <v>844</v>
      </c>
    </row>
    <row r="3949" spans="1:4" x14ac:dyDescent="0.3">
      <c r="A3949" s="330">
        <v>43298</v>
      </c>
      <c r="B3949" t="s">
        <v>2385</v>
      </c>
      <c r="C3949">
        <v>23146</v>
      </c>
      <c r="D3949">
        <v>1200</v>
      </c>
    </row>
    <row r="3950" spans="1:4" x14ac:dyDescent="0.3">
      <c r="A3950" s="330">
        <v>43298</v>
      </c>
      <c r="B3950" t="s">
        <v>2386</v>
      </c>
      <c r="C3950">
        <v>-1</v>
      </c>
      <c r="D3950">
        <v>-1</v>
      </c>
    </row>
    <row r="3951" spans="1:4" x14ac:dyDescent="0.3">
      <c r="A3951" s="330">
        <v>43298</v>
      </c>
      <c r="B3951" t="s">
        <v>2387</v>
      </c>
      <c r="C3951">
        <v>-1</v>
      </c>
      <c r="D3951">
        <v>-1</v>
      </c>
    </row>
    <row r="3952" spans="1:4" x14ac:dyDescent="0.3">
      <c r="A3952" s="330">
        <v>43298</v>
      </c>
      <c r="B3952" t="s">
        <v>2326</v>
      </c>
      <c r="C3952">
        <v>-1</v>
      </c>
      <c r="D3952">
        <v>-1</v>
      </c>
    </row>
    <row r="3953" spans="1:4" x14ac:dyDescent="0.3">
      <c r="A3953" s="330">
        <v>43298</v>
      </c>
      <c r="B3953" t="s">
        <v>2388</v>
      </c>
      <c r="C3953">
        <v>-1</v>
      </c>
      <c r="D3953">
        <v>-1</v>
      </c>
    </row>
    <row r="3954" spans="1:4" x14ac:dyDescent="0.3">
      <c r="A3954" s="330">
        <v>43298</v>
      </c>
      <c r="B3954" t="s">
        <v>2327</v>
      </c>
      <c r="C3954">
        <v>18393</v>
      </c>
      <c r="D3954">
        <v>1564</v>
      </c>
    </row>
    <row r="3955" spans="1:4" x14ac:dyDescent="0.3">
      <c r="A3955" s="330">
        <v>43298</v>
      </c>
      <c r="B3955" t="s">
        <v>2346</v>
      </c>
      <c r="C3955">
        <v>23026</v>
      </c>
      <c r="D3955">
        <v>1389</v>
      </c>
    </row>
    <row r="3956" spans="1:4" x14ac:dyDescent="0.3">
      <c r="A3956" s="330">
        <v>43298</v>
      </c>
      <c r="B3956" t="s">
        <v>2347</v>
      </c>
      <c r="C3956">
        <v>18748</v>
      </c>
      <c r="D3956">
        <v>1282</v>
      </c>
    </row>
    <row r="3957" spans="1:4" x14ac:dyDescent="0.3">
      <c r="A3957" s="330">
        <v>43298</v>
      </c>
      <c r="B3957" t="s">
        <v>2337</v>
      </c>
      <c r="C3957">
        <v>10396</v>
      </c>
      <c r="D3957">
        <v>627</v>
      </c>
    </row>
    <row r="3958" spans="1:4" x14ac:dyDescent="0.3">
      <c r="A3958" s="330">
        <v>43298</v>
      </c>
      <c r="B3958" t="s">
        <v>2389</v>
      </c>
      <c r="C3958">
        <v>4255</v>
      </c>
      <c r="D3958">
        <v>243</v>
      </c>
    </row>
    <row r="3959" spans="1:4" x14ac:dyDescent="0.3">
      <c r="A3959" s="330">
        <v>43298</v>
      </c>
      <c r="B3959" t="s">
        <v>2390</v>
      </c>
      <c r="C3959">
        <v>11681</v>
      </c>
      <c r="D3959">
        <v>518</v>
      </c>
    </row>
    <row r="3960" spans="1:4" x14ac:dyDescent="0.3">
      <c r="A3960" s="330">
        <v>43298</v>
      </c>
      <c r="B3960" t="s">
        <v>2391</v>
      </c>
      <c r="C3960">
        <v>277</v>
      </c>
      <c r="D3960">
        <v>40</v>
      </c>
    </row>
    <row r="3961" spans="1:4" x14ac:dyDescent="0.3">
      <c r="A3961" s="330">
        <v>43298</v>
      </c>
      <c r="B3961" t="s">
        <v>2392</v>
      </c>
      <c r="C3961">
        <v>10732</v>
      </c>
      <c r="D3961">
        <v>392</v>
      </c>
    </row>
    <row r="3962" spans="1:4" x14ac:dyDescent="0.3">
      <c r="A3962" s="330">
        <v>43299</v>
      </c>
      <c r="B3962" t="s">
        <v>2379</v>
      </c>
      <c r="C3962">
        <v>-1</v>
      </c>
      <c r="D3962">
        <v>-1</v>
      </c>
    </row>
    <row r="3963" spans="1:4" x14ac:dyDescent="0.3">
      <c r="A3963" s="330">
        <v>43299</v>
      </c>
      <c r="B3963" t="s">
        <v>2380</v>
      </c>
      <c r="C3963">
        <v>-1</v>
      </c>
      <c r="D3963">
        <v>-1</v>
      </c>
    </row>
    <row r="3964" spans="1:4" x14ac:dyDescent="0.3">
      <c r="A3964" s="330">
        <v>43299</v>
      </c>
      <c r="B3964" t="s">
        <v>2381</v>
      </c>
      <c r="C3964">
        <v>-1</v>
      </c>
      <c r="D3964">
        <v>-1</v>
      </c>
    </row>
    <row r="3965" spans="1:4" x14ac:dyDescent="0.3">
      <c r="A3965" s="330">
        <v>43299</v>
      </c>
      <c r="B3965" t="s">
        <v>2382</v>
      </c>
      <c r="C3965">
        <v>-1</v>
      </c>
      <c r="D3965">
        <v>-1</v>
      </c>
    </row>
    <row r="3966" spans="1:4" x14ac:dyDescent="0.3">
      <c r="A3966" s="330">
        <v>43299</v>
      </c>
      <c r="B3966" t="s">
        <v>2383</v>
      </c>
      <c r="C3966">
        <v>22436</v>
      </c>
      <c r="D3966">
        <v>1261</v>
      </c>
    </row>
    <row r="3967" spans="1:4" x14ac:dyDescent="0.3">
      <c r="A3967" s="330">
        <v>43299</v>
      </c>
      <c r="B3967" t="s">
        <v>2384</v>
      </c>
      <c r="C3967">
        <v>22189</v>
      </c>
      <c r="D3967">
        <v>1233</v>
      </c>
    </row>
    <row r="3968" spans="1:4" x14ac:dyDescent="0.3">
      <c r="A3968" s="330">
        <v>43299</v>
      </c>
      <c r="B3968" t="s">
        <v>2349</v>
      </c>
      <c r="C3968">
        <v>20849</v>
      </c>
      <c r="D3968">
        <v>870</v>
      </c>
    </row>
    <row r="3969" spans="1:4" x14ac:dyDescent="0.3">
      <c r="A3969" s="330">
        <v>43299</v>
      </c>
      <c r="B3969" t="s">
        <v>2385</v>
      </c>
      <c r="C3969">
        <v>-1</v>
      </c>
      <c r="D3969">
        <v>-1</v>
      </c>
    </row>
    <row r="3970" spans="1:4" x14ac:dyDescent="0.3">
      <c r="A3970" s="330">
        <v>43299</v>
      </c>
      <c r="B3970" t="s">
        <v>2386</v>
      </c>
      <c r="C3970">
        <v>-1</v>
      </c>
      <c r="D3970">
        <v>-1</v>
      </c>
    </row>
    <row r="3971" spans="1:4" x14ac:dyDescent="0.3">
      <c r="A3971" s="330">
        <v>43299</v>
      </c>
      <c r="B3971" t="s">
        <v>2387</v>
      </c>
      <c r="C3971">
        <v>-1</v>
      </c>
      <c r="D3971">
        <v>-1</v>
      </c>
    </row>
    <row r="3972" spans="1:4" x14ac:dyDescent="0.3">
      <c r="A3972" s="330">
        <v>43299</v>
      </c>
      <c r="B3972" t="s">
        <v>2326</v>
      </c>
      <c r="C3972">
        <v>-1</v>
      </c>
      <c r="D3972">
        <v>-1</v>
      </c>
    </row>
    <row r="3973" spans="1:4" x14ac:dyDescent="0.3">
      <c r="A3973" s="330">
        <v>43299</v>
      </c>
      <c r="B3973" t="s">
        <v>2388</v>
      </c>
      <c r="C3973">
        <v>-1</v>
      </c>
      <c r="D3973">
        <v>-1</v>
      </c>
    </row>
    <row r="3974" spans="1:4" x14ac:dyDescent="0.3">
      <c r="A3974" s="330">
        <v>43299</v>
      </c>
      <c r="B3974" t="s">
        <v>2327</v>
      </c>
      <c r="C3974">
        <v>18360</v>
      </c>
      <c r="D3974">
        <v>1339</v>
      </c>
    </row>
    <row r="3975" spans="1:4" x14ac:dyDescent="0.3">
      <c r="A3975" s="330">
        <v>43299</v>
      </c>
      <c r="B3975" t="s">
        <v>2346</v>
      </c>
      <c r="C3975">
        <v>23108</v>
      </c>
      <c r="D3975">
        <v>1430</v>
      </c>
    </row>
    <row r="3976" spans="1:4" x14ac:dyDescent="0.3">
      <c r="A3976" s="330">
        <v>43299</v>
      </c>
      <c r="B3976" t="s">
        <v>2347</v>
      </c>
      <c r="C3976">
        <v>18814</v>
      </c>
      <c r="D3976">
        <v>1257</v>
      </c>
    </row>
    <row r="3977" spans="1:4" x14ac:dyDescent="0.3">
      <c r="A3977" s="330">
        <v>43299</v>
      </c>
      <c r="B3977" t="s">
        <v>2337</v>
      </c>
      <c r="C3977">
        <v>9917</v>
      </c>
      <c r="D3977">
        <v>437</v>
      </c>
    </row>
    <row r="3978" spans="1:4" x14ac:dyDescent="0.3">
      <c r="A3978" s="330">
        <v>43299</v>
      </c>
      <c r="B3978" t="s">
        <v>2389</v>
      </c>
      <c r="C3978">
        <v>3495</v>
      </c>
      <c r="D3978">
        <v>174</v>
      </c>
    </row>
    <row r="3979" spans="1:4" x14ac:dyDescent="0.3">
      <c r="A3979" s="330">
        <v>43299</v>
      </c>
      <c r="B3979" t="s">
        <v>2390</v>
      </c>
      <c r="C3979">
        <v>10007</v>
      </c>
      <c r="D3979">
        <v>376</v>
      </c>
    </row>
    <row r="3980" spans="1:4" x14ac:dyDescent="0.3">
      <c r="A3980" s="330">
        <v>43299</v>
      </c>
      <c r="B3980" t="s">
        <v>2391</v>
      </c>
      <c r="C3980">
        <v>291</v>
      </c>
      <c r="D3980">
        <v>37</v>
      </c>
    </row>
    <row r="3981" spans="1:4" x14ac:dyDescent="0.3">
      <c r="A3981" s="330">
        <v>43299</v>
      </c>
      <c r="B3981" t="s">
        <v>2392</v>
      </c>
      <c r="C3981">
        <v>10945</v>
      </c>
      <c r="D3981">
        <v>438</v>
      </c>
    </row>
    <row r="3982" spans="1:4" x14ac:dyDescent="0.3">
      <c r="A3982" s="330">
        <v>43300</v>
      </c>
      <c r="B3982" t="s">
        <v>2379</v>
      </c>
      <c r="C3982">
        <v>-1</v>
      </c>
      <c r="D3982">
        <v>-1</v>
      </c>
    </row>
    <row r="3983" spans="1:4" x14ac:dyDescent="0.3">
      <c r="A3983" s="330">
        <v>43300</v>
      </c>
      <c r="B3983" t="s">
        <v>2380</v>
      </c>
      <c r="C3983">
        <v>-1</v>
      </c>
      <c r="D3983">
        <v>-1</v>
      </c>
    </row>
    <row r="3984" spans="1:4" x14ac:dyDescent="0.3">
      <c r="A3984" s="330">
        <v>43300</v>
      </c>
      <c r="B3984" t="s">
        <v>2381</v>
      </c>
      <c r="C3984">
        <v>-1</v>
      </c>
      <c r="D3984">
        <v>-1</v>
      </c>
    </row>
    <row r="3985" spans="1:4" x14ac:dyDescent="0.3">
      <c r="A3985" s="330">
        <v>43300</v>
      </c>
      <c r="B3985" t="s">
        <v>2382</v>
      </c>
      <c r="C3985">
        <v>-1</v>
      </c>
      <c r="D3985">
        <v>-1</v>
      </c>
    </row>
    <row r="3986" spans="1:4" x14ac:dyDescent="0.3">
      <c r="A3986" s="330">
        <v>43300</v>
      </c>
      <c r="B3986" t="s">
        <v>2383</v>
      </c>
      <c r="C3986">
        <v>22526</v>
      </c>
      <c r="D3986">
        <v>1270</v>
      </c>
    </row>
    <row r="3987" spans="1:4" x14ac:dyDescent="0.3">
      <c r="A3987" s="330">
        <v>43300</v>
      </c>
      <c r="B3987" t="s">
        <v>2384</v>
      </c>
      <c r="C3987">
        <v>21765</v>
      </c>
      <c r="D3987">
        <v>1168</v>
      </c>
    </row>
    <row r="3988" spans="1:4" x14ac:dyDescent="0.3">
      <c r="A3988" s="330">
        <v>43300</v>
      </c>
      <c r="B3988" t="s">
        <v>2349</v>
      </c>
      <c r="C3988">
        <v>20667</v>
      </c>
      <c r="D3988">
        <v>820</v>
      </c>
    </row>
    <row r="3989" spans="1:4" x14ac:dyDescent="0.3">
      <c r="A3989" s="330">
        <v>43300</v>
      </c>
      <c r="B3989" t="s">
        <v>2385</v>
      </c>
      <c r="C3989">
        <v>22791</v>
      </c>
      <c r="D3989">
        <v>927</v>
      </c>
    </row>
    <row r="3990" spans="1:4" x14ac:dyDescent="0.3">
      <c r="A3990" s="330">
        <v>43300</v>
      </c>
      <c r="B3990" t="s">
        <v>2386</v>
      </c>
      <c r="C3990">
        <v>9261</v>
      </c>
      <c r="D3990">
        <v>382</v>
      </c>
    </row>
    <row r="3991" spans="1:4" x14ac:dyDescent="0.3">
      <c r="A3991" s="330">
        <v>43300</v>
      </c>
      <c r="B3991" t="s">
        <v>2387</v>
      </c>
      <c r="C3991">
        <v>11230</v>
      </c>
      <c r="D3991">
        <v>790</v>
      </c>
    </row>
    <row r="3992" spans="1:4" x14ac:dyDescent="0.3">
      <c r="A3992" s="330">
        <v>43300</v>
      </c>
      <c r="B3992" t="s">
        <v>2326</v>
      </c>
      <c r="C3992">
        <v>26424</v>
      </c>
      <c r="D3992">
        <v>2040</v>
      </c>
    </row>
    <row r="3993" spans="1:4" x14ac:dyDescent="0.3">
      <c r="A3993" s="330">
        <v>43300</v>
      </c>
      <c r="B3993" t="s">
        <v>2388</v>
      </c>
      <c r="C3993">
        <v>24625</v>
      </c>
      <c r="D3993">
        <v>1957</v>
      </c>
    </row>
    <row r="3994" spans="1:4" x14ac:dyDescent="0.3">
      <c r="A3994" s="330">
        <v>43300</v>
      </c>
      <c r="B3994" t="s">
        <v>2327</v>
      </c>
      <c r="C3994">
        <v>19836</v>
      </c>
      <c r="D3994">
        <v>1411</v>
      </c>
    </row>
    <row r="3995" spans="1:4" x14ac:dyDescent="0.3">
      <c r="A3995" s="330">
        <v>43300</v>
      </c>
      <c r="B3995" t="s">
        <v>2346</v>
      </c>
      <c r="C3995">
        <v>22659</v>
      </c>
      <c r="D3995">
        <v>1346</v>
      </c>
    </row>
    <row r="3996" spans="1:4" x14ac:dyDescent="0.3">
      <c r="A3996" s="330">
        <v>43300</v>
      </c>
      <c r="B3996" t="s">
        <v>2347</v>
      </c>
      <c r="C3996">
        <v>18598</v>
      </c>
      <c r="D3996">
        <v>1206</v>
      </c>
    </row>
    <row r="3997" spans="1:4" x14ac:dyDescent="0.3">
      <c r="A3997" s="330">
        <v>43300</v>
      </c>
      <c r="B3997" t="s">
        <v>2337</v>
      </c>
      <c r="C3997">
        <v>10770</v>
      </c>
      <c r="D3997">
        <v>488</v>
      </c>
    </row>
    <row r="3998" spans="1:4" x14ac:dyDescent="0.3">
      <c r="A3998" s="330">
        <v>43300</v>
      </c>
      <c r="B3998" t="s">
        <v>2389</v>
      </c>
      <c r="C3998">
        <v>3447</v>
      </c>
      <c r="D3998">
        <v>205</v>
      </c>
    </row>
    <row r="3999" spans="1:4" x14ac:dyDescent="0.3">
      <c r="A3999" s="330">
        <v>43300</v>
      </c>
      <c r="B3999" t="s">
        <v>2390</v>
      </c>
      <c r="C3999">
        <v>10243</v>
      </c>
      <c r="D3999">
        <v>390</v>
      </c>
    </row>
    <row r="4000" spans="1:4" x14ac:dyDescent="0.3">
      <c r="A4000" s="330">
        <v>43300</v>
      </c>
      <c r="B4000" t="s">
        <v>2391</v>
      </c>
      <c r="C4000">
        <v>275</v>
      </c>
      <c r="D4000">
        <v>38</v>
      </c>
    </row>
    <row r="4001" spans="1:4" x14ac:dyDescent="0.3">
      <c r="A4001" s="330">
        <v>43300</v>
      </c>
      <c r="B4001" t="s">
        <v>2392</v>
      </c>
      <c r="C4001">
        <v>11043</v>
      </c>
      <c r="D4001">
        <v>379</v>
      </c>
    </row>
    <row r="4002" spans="1:4" x14ac:dyDescent="0.3">
      <c r="A4002" s="330">
        <v>43301</v>
      </c>
      <c r="B4002" t="s">
        <v>2379</v>
      </c>
      <c r="C4002">
        <v>-1</v>
      </c>
      <c r="D4002">
        <v>-1</v>
      </c>
    </row>
    <row r="4003" spans="1:4" x14ac:dyDescent="0.3">
      <c r="A4003" s="330">
        <v>43301</v>
      </c>
      <c r="B4003" t="s">
        <v>2380</v>
      </c>
      <c r="C4003">
        <v>-1</v>
      </c>
      <c r="D4003">
        <v>-1</v>
      </c>
    </row>
    <row r="4004" spans="1:4" x14ac:dyDescent="0.3">
      <c r="A4004" s="330">
        <v>43301</v>
      </c>
      <c r="B4004" t="s">
        <v>2381</v>
      </c>
      <c r="C4004">
        <v>-1</v>
      </c>
      <c r="D4004">
        <v>-1</v>
      </c>
    </row>
    <row r="4005" spans="1:4" x14ac:dyDescent="0.3">
      <c r="A4005" s="330">
        <v>43301</v>
      </c>
      <c r="B4005" t="s">
        <v>2382</v>
      </c>
      <c r="C4005">
        <v>-1</v>
      </c>
      <c r="D4005">
        <v>-1</v>
      </c>
    </row>
    <row r="4006" spans="1:4" x14ac:dyDescent="0.3">
      <c r="A4006" s="330">
        <v>43301</v>
      </c>
      <c r="B4006" t="s">
        <v>2383</v>
      </c>
      <c r="C4006">
        <v>21932</v>
      </c>
      <c r="D4006">
        <v>1108</v>
      </c>
    </row>
    <row r="4007" spans="1:4" x14ac:dyDescent="0.3">
      <c r="A4007" s="330">
        <v>43301</v>
      </c>
      <c r="B4007" t="s">
        <v>2384</v>
      </c>
      <c r="C4007">
        <v>21131</v>
      </c>
      <c r="D4007">
        <v>1042</v>
      </c>
    </row>
    <row r="4008" spans="1:4" x14ac:dyDescent="0.3">
      <c r="A4008" s="330">
        <v>43301</v>
      </c>
      <c r="B4008" t="s">
        <v>2349</v>
      </c>
      <c r="C4008">
        <v>21965</v>
      </c>
      <c r="D4008">
        <v>887</v>
      </c>
    </row>
    <row r="4009" spans="1:4" x14ac:dyDescent="0.3">
      <c r="A4009" s="330">
        <v>43301</v>
      </c>
      <c r="B4009" t="s">
        <v>2385</v>
      </c>
      <c r="C4009">
        <v>22882</v>
      </c>
      <c r="D4009">
        <v>1003</v>
      </c>
    </row>
    <row r="4010" spans="1:4" x14ac:dyDescent="0.3">
      <c r="A4010" s="330">
        <v>43301</v>
      </c>
      <c r="B4010" t="s">
        <v>2386</v>
      </c>
      <c r="C4010">
        <v>9341</v>
      </c>
      <c r="D4010">
        <v>447</v>
      </c>
    </row>
    <row r="4011" spans="1:4" x14ac:dyDescent="0.3">
      <c r="A4011" s="330">
        <v>43301</v>
      </c>
      <c r="B4011" t="s">
        <v>2387</v>
      </c>
      <c r="C4011">
        <v>10607</v>
      </c>
      <c r="D4011">
        <v>661</v>
      </c>
    </row>
    <row r="4012" spans="1:4" x14ac:dyDescent="0.3">
      <c r="A4012" s="330">
        <v>43301</v>
      </c>
      <c r="B4012" t="s">
        <v>2326</v>
      </c>
      <c r="C4012">
        <v>25830</v>
      </c>
      <c r="D4012">
        <v>1964</v>
      </c>
    </row>
    <row r="4013" spans="1:4" x14ac:dyDescent="0.3">
      <c r="A4013" s="330">
        <v>43301</v>
      </c>
      <c r="B4013" t="s">
        <v>2388</v>
      </c>
      <c r="C4013">
        <v>25565</v>
      </c>
      <c r="D4013">
        <v>1865</v>
      </c>
    </row>
    <row r="4014" spans="1:4" x14ac:dyDescent="0.3">
      <c r="A4014" s="330">
        <v>43301</v>
      </c>
      <c r="B4014" t="s">
        <v>2327</v>
      </c>
      <c r="C4014">
        <v>21069</v>
      </c>
      <c r="D4014">
        <v>1453</v>
      </c>
    </row>
    <row r="4015" spans="1:4" x14ac:dyDescent="0.3">
      <c r="A4015" s="330">
        <v>43301</v>
      </c>
      <c r="B4015" t="s">
        <v>2346</v>
      </c>
      <c r="C4015">
        <v>23103</v>
      </c>
      <c r="D4015">
        <v>1340</v>
      </c>
    </row>
    <row r="4016" spans="1:4" x14ac:dyDescent="0.3">
      <c r="A4016" s="330">
        <v>43301</v>
      </c>
      <c r="B4016" t="s">
        <v>2347</v>
      </c>
      <c r="C4016">
        <v>18835</v>
      </c>
      <c r="D4016">
        <v>1202</v>
      </c>
    </row>
    <row r="4017" spans="1:4" x14ac:dyDescent="0.3">
      <c r="A4017" s="330">
        <v>43301</v>
      </c>
      <c r="B4017" t="s">
        <v>2337</v>
      </c>
      <c r="C4017">
        <v>10594</v>
      </c>
      <c r="D4017">
        <v>567</v>
      </c>
    </row>
    <row r="4018" spans="1:4" x14ac:dyDescent="0.3">
      <c r="A4018" s="330">
        <v>43301</v>
      </c>
      <c r="B4018" t="s">
        <v>2389</v>
      </c>
      <c r="C4018">
        <v>3627</v>
      </c>
      <c r="D4018">
        <v>175</v>
      </c>
    </row>
    <row r="4019" spans="1:4" x14ac:dyDescent="0.3">
      <c r="A4019" s="330">
        <v>43301</v>
      </c>
      <c r="B4019" t="s">
        <v>2390</v>
      </c>
      <c r="C4019">
        <v>10374</v>
      </c>
      <c r="D4019">
        <v>319</v>
      </c>
    </row>
    <row r="4020" spans="1:4" x14ac:dyDescent="0.3">
      <c r="A4020" s="330">
        <v>43301</v>
      </c>
      <c r="B4020" t="s">
        <v>2391</v>
      </c>
      <c r="C4020">
        <v>287</v>
      </c>
      <c r="D4020">
        <v>28</v>
      </c>
    </row>
    <row r="4021" spans="1:4" x14ac:dyDescent="0.3">
      <c r="A4021" s="330">
        <v>43301</v>
      </c>
      <c r="B4021" t="s">
        <v>2392</v>
      </c>
      <c r="C4021">
        <v>11383</v>
      </c>
      <c r="D4021">
        <v>367</v>
      </c>
    </row>
    <row r="4022" spans="1:4" x14ac:dyDescent="0.3">
      <c r="A4022" s="330">
        <v>43302</v>
      </c>
      <c r="B4022" t="s">
        <v>2379</v>
      </c>
      <c r="C4022">
        <v>-1</v>
      </c>
      <c r="D4022">
        <v>-1</v>
      </c>
    </row>
    <row r="4023" spans="1:4" x14ac:dyDescent="0.3">
      <c r="A4023" s="330">
        <v>43302</v>
      </c>
      <c r="B4023" t="s">
        <v>2380</v>
      </c>
      <c r="C4023">
        <v>-1</v>
      </c>
      <c r="D4023">
        <v>-1</v>
      </c>
    </row>
    <row r="4024" spans="1:4" x14ac:dyDescent="0.3">
      <c r="A4024" s="330">
        <v>43302</v>
      </c>
      <c r="B4024" t="s">
        <v>2381</v>
      </c>
      <c r="C4024">
        <v>-1</v>
      </c>
      <c r="D4024">
        <v>-1</v>
      </c>
    </row>
    <row r="4025" spans="1:4" x14ac:dyDescent="0.3">
      <c r="A4025" s="330">
        <v>43302</v>
      </c>
      <c r="B4025" t="s">
        <v>2382</v>
      </c>
      <c r="C4025">
        <v>-1</v>
      </c>
      <c r="D4025">
        <v>-1</v>
      </c>
    </row>
    <row r="4026" spans="1:4" x14ac:dyDescent="0.3">
      <c r="A4026" s="330">
        <v>43302</v>
      </c>
      <c r="B4026" t="s">
        <v>2383</v>
      </c>
      <c r="C4026">
        <v>13864</v>
      </c>
      <c r="D4026">
        <v>298</v>
      </c>
    </row>
    <row r="4027" spans="1:4" x14ac:dyDescent="0.3">
      <c r="A4027" s="330">
        <v>43302</v>
      </c>
      <c r="B4027" t="s">
        <v>2384</v>
      </c>
      <c r="C4027">
        <v>13387</v>
      </c>
      <c r="D4027">
        <v>302</v>
      </c>
    </row>
    <row r="4028" spans="1:4" x14ac:dyDescent="0.3">
      <c r="A4028" s="330">
        <v>43302</v>
      </c>
      <c r="B4028" t="s">
        <v>2349</v>
      </c>
      <c r="C4028">
        <v>16108</v>
      </c>
      <c r="D4028">
        <v>502</v>
      </c>
    </row>
    <row r="4029" spans="1:4" x14ac:dyDescent="0.3">
      <c r="A4029" s="330">
        <v>43302</v>
      </c>
      <c r="B4029" t="s">
        <v>2385</v>
      </c>
      <c r="C4029">
        <v>14789</v>
      </c>
      <c r="D4029">
        <v>539</v>
      </c>
    </row>
    <row r="4030" spans="1:4" x14ac:dyDescent="0.3">
      <c r="A4030" s="330">
        <v>43302</v>
      </c>
      <c r="B4030" t="s">
        <v>2386</v>
      </c>
      <c r="C4030">
        <v>6676</v>
      </c>
      <c r="D4030">
        <v>177</v>
      </c>
    </row>
    <row r="4031" spans="1:4" x14ac:dyDescent="0.3">
      <c r="A4031" s="330">
        <v>43302</v>
      </c>
      <c r="B4031" t="s">
        <v>2387</v>
      </c>
      <c r="C4031">
        <v>6943</v>
      </c>
      <c r="D4031">
        <v>205</v>
      </c>
    </row>
    <row r="4032" spans="1:4" x14ac:dyDescent="0.3">
      <c r="A4032" s="330">
        <v>43302</v>
      </c>
      <c r="B4032" t="s">
        <v>2326</v>
      </c>
      <c r="C4032">
        <v>16111</v>
      </c>
      <c r="D4032">
        <v>622</v>
      </c>
    </row>
    <row r="4033" spans="1:4" x14ac:dyDescent="0.3">
      <c r="A4033" s="330">
        <v>43302</v>
      </c>
      <c r="B4033" t="s">
        <v>2388</v>
      </c>
      <c r="C4033">
        <v>15165</v>
      </c>
      <c r="D4033">
        <v>563</v>
      </c>
    </row>
    <row r="4034" spans="1:4" x14ac:dyDescent="0.3">
      <c r="A4034" s="330">
        <v>43302</v>
      </c>
      <c r="B4034" t="s">
        <v>2327</v>
      </c>
      <c r="C4034">
        <v>12562</v>
      </c>
      <c r="D4034">
        <v>546</v>
      </c>
    </row>
    <row r="4035" spans="1:4" x14ac:dyDescent="0.3">
      <c r="A4035" s="330">
        <v>43302</v>
      </c>
      <c r="B4035" t="s">
        <v>2346</v>
      </c>
      <c r="C4035">
        <v>15964</v>
      </c>
      <c r="D4035">
        <v>582</v>
      </c>
    </row>
    <row r="4036" spans="1:4" x14ac:dyDescent="0.3">
      <c r="A4036" s="330">
        <v>43302</v>
      </c>
      <c r="B4036" t="s">
        <v>2347</v>
      </c>
      <c r="C4036">
        <v>13339</v>
      </c>
      <c r="D4036">
        <v>564</v>
      </c>
    </row>
    <row r="4037" spans="1:4" x14ac:dyDescent="0.3">
      <c r="A4037" s="330">
        <v>43302</v>
      </c>
      <c r="B4037" t="s">
        <v>2337</v>
      </c>
      <c r="C4037">
        <v>5890</v>
      </c>
      <c r="D4037">
        <v>265</v>
      </c>
    </row>
    <row r="4038" spans="1:4" x14ac:dyDescent="0.3">
      <c r="A4038" s="330">
        <v>43302</v>
      </c>
      <c r="B4038" t="s">
        <v>2389</v>
      </c>
      <c r="C4038">
        <v>2136</v>
      </c>
      <c r="D4038">
        <v>69</v>
      </c>
    </row>
    <row r="4039" spans="1:4" x14ac:dyDescent="0.3">
      <c r="A4039" s="330">
        <v>43302</v>
      </c>
      <c r="B4039" t="s">
        <v>2390</v>
      </c>
      <c r="C4039">
        <v>7416</v>
      </c>
      <c r="D4039">
        <v>162</v>
      </c>
    </row>
    <row r="4040" spans="1:4" x14ac:dyDescent="0.3">
      <c r="A4040" s="330">
        <v>43302</v>
      </c>
      <c r="B4040" t="s">
        <v>2391</v>
      </c>
      <c r="C4040">
        <v>259</v>
      </c>
      <c r="D4040">
        <v>10</v>
      </c>
    </row>
    <row r="4041" spans="1:4" x14ac:dyDescent="0.3">
      <c r="A4041" s="330">
        <v>43302</v>
      </c>
      <c r="B4041" t="s">
        <v>2392</v>
      </c>
      <c r="C4041">
        <v>8120</v>
      </c>
      <c r="D4041">
        <v>132</v>
      </c>
    </row>
    <row r="4042" spans="1:4" x14ac:dyDescent="0.3">
      <c r="A4042" s="330">
        <v>43303</v>
      </c>
      <c r="B4042" t="s">
        <v>2379</v>
      </c>
      <c r="C4042">
        <v>-1</v>
      </c>
      <c r="D4042">
        <v>-1</v>
      </c>
    </row>
    <row r="4043" spans="1:4" x14ac:dyDescent="0.3">
      <c r="A4043" s="330">
        <v>43303</v>
      </c>
      <c r="B4043" t="s">
        <v>2380</v>
      </c>
      <c r="C4043">
        <v>-1</v>
      </c>
      <c r="D4043">
        <v>-1</v>
      </c>
    </row>
    <row r="4044" spans="1:4" x14ac:dyDescent="0.3">
      <c r="A4044" s="330">
        <v>43303</v>
      </c>
      <c r="B4044" t="s">
        <v>2381</v>
      </c>
      <c r="C4044">
        <v>-1</v>
      </c>
      <c r="D4044">
        <v>-1</v>
      </c>
    </row>
    <row r="4045" spans="1:4" x14ac:dyDescent="0.3">
      <c r="A4045" s="330">
        <v>43303</v>
      </c>
      <c r="B4045" t="s">
        <v>2382</v>
      </c>
      <c r="C4045">
        <v>-1</v>
      </c>
      <c r="D4045">
        <v>-1</v>
      </c>
    </row>
    <row r="4046" spans="1:4" x14ac:dyDescent="0.3">
      <c r="A4046" s="330">
        <v>43303</v>
      </c>
      <c r="B4046" t="s">
        <v>2383</v>
      </c>
      <c r="C4046">
        <v>10473</v>
      </c>
      <c r="D4046">
        <v>95</v>
      </c>
    </row>
    <row r="4047" spans="1:4" x14ac:dyDescent="0.3">
      <c r="A4047" s="330">
        <v>43303</v>
      </c>
      <c r="B4047" t="s">
        <v>2384</v>
      </c>
      <c r="C4047">
        <v>10622</v>
      </c>
      <c r="D4047">
        <v>79</v>
      </c>
    </row>
    <row r="4048" spans="1:4" x14ac:dyDescent="0.3">
      <c r="A4048" s="330">
        <v>43303</v>
      </c>
      <c r="B4048" t="s">
        <v>2349</v>
      </c>
      <c r="C4048">
        <v>13081</v>
      </c>
      <c r="D4048">
        <v>361</v>
      </c>
    </row>
    <row r="4049" spans="1:4" x14ac:dyDescent="0.3">
      <c r="A4049" s="330">
        <v>43303</v>
      </c>
      <c r="B4049" t="s">
        <v>2385</v>
      </c>
      <c r="C4049">
        <v>13451</v>
      </c>
      <c r="D4049">
        <v>347</v>
      </c>
    </row>
    <row r="4050" spans="1:4" x14ac:dyDescent="0.3">
      <c r="A4050" s="330">
        <v>43303</v>
      </c>
      <c r="B4050" t="s">
        <v>2386</v>
      </c>
      <c r="C4050">
        <v>5585</v>
      </c>
      <c r="D4050">
        <v>77</v>
      </c>
    </row>
    <row r="4051" spans="1:4" x14ac:dyDescent="0.3">
      <c r="A4051" s="330">
        <v>43303</v>
      </c>
      <c r="B4051" t="s">
        <v>2387</v>
      </c>
      <c r="C4051">
        <v>5571</v>
      </c>
      <c r="D4051">
        <v>104</v>
      </c>
    </row>
    <row r="4052" spans="1:4" x14ac:dyDescent="0.3">
      <c r="A4052" s="330">
        <v>43303</v>
      </c>
      <c r="B4052" t="s">
        <v>2326</v>
      </c>
      <c r="C4052">
        <v>13070</v>
      </c>
      <c r="D4052">
        <v>334</v>
      </c>
    </row>
    <row r="4053" spans="1:4" x14ac:dyDescent="0.3">
      <c r="A4053" s="330">
        <v>43303</v>
      </c>
      <c r="B4053" t="s">
        <v>2388</v>
      </c>
      <c r="C4053">
        <v>13657</v>
      </c>
      <c r="D4053">
        <v>314</v>
      </c>
    </row>
    <row r="4054" spans="1:4" x14ac:dyDescent="0.3">
      <c r="A4054" s="330">
        <v>43303</v>
      </c>
      <c r="B4054" t="s">
        <v>2327</v>
      </c>
      <c r="C4054">
        <v>11603</v>
      </c>
      <c r="D4054">
        <v>392</v>
      </c>
    </row>
    <row r="4055" spans="1:4" x14ac:dyDescent="0.3">
      <c r="A4055" s="330">
        <v>43303</v>
      </c>
      <c r="B4055" t="s">
        <v>2346</v>
      </c>
      <c r="C4055">
        <v>15491</v>
      </c>
      <c r="D4055">
        <v>415</v>
      </c>
    </row>
    <row r="4056" spans="1:4" x14ac:dyDescent="0.3">
      <c r="A4056" s="330">
        <v>43303</v>
      </c>
      <c r="B4056" t="s">
        <v>2347</v>
      </c>
      <c r="C4056">
        <v>13387</v>
      </c>
      <c r="D4056">
        <v>438</v>
      </c>
    </row>
    <row r="4057" spans="1:4" x14ac:dyDescent="0.3">
      <c r="A4057" s="330">
        <v>43303</v>
      </c>
      <c r="B4057" t="s">
        <v>2337</v>
      </c>
      <c r="C4057">
        <v>5864</v>
      </c>
      <c r="D4057">
        <v>196</v>
      </c>
    </row>
    <row r="4058" spans="1:4" x14ac:dyDescent="0.3">
      <c r="A4058" s="330">
        <v>43303</v>
      </c>
      <c r="B4058" t="s">
        <v>2389</v>
      </c>
      <c r="C4058">
        <v>1463</v>
      </c>
      <c r="D4058">
        <v>32</v>
      </c>
    </row>
    <row r="4059" spans="1:4" x14ac:dyDescent="0.3">
      <c r="A4059" s="330">
        <v>43303</v>
      </c>
      <c r="B4059" t="s">
        <v>2390</v>
      </c>
      <c r="C4059">
        <v>5544</v>
      </c>
      <c r="D4059">
        <v>77</v>
      </c>
    </row>
    <row r="4060" spans="1:4" x14ac:dyDescent="0.3">
      <c r="A4060" s="330">
        <v>43303</v>
      </c>
      <c r="B4060" t="s">
        <v>2391</v>
      </c>
      <c r="C4060">
        <v>241</v>
      </c>
      <c r="D4060">
        <v>4</v>
      </c>
    </row>
    <row r="4061" spans="1:4" x14ac:dyDescent="0.3">
      <c r="A4061" s="330">
        <v>43303</v>
      </c>
      <c r="B4061" t="s">
        <v>2392</v>
      </c>
      <c r="C4061">
        <v>6022</v>
      </c>
      <c r="D4061">
        <v>68</v>
      </c>
    </row>
    <row r="4062" spans="1:4" x14ac:dyDescent="0.3">
      <c r="A4062" s="330">
        <v>43304</v>
      </c>
      <c r="B4062" t="s">
        <v>2379</v>
      </c>
      <c r="C4062">
        <v>-1</v>
      </c>
      <c r="D4062">
        <v>-1</v>
      </c>
    </row>
    <row r="4063" spans="1:4" x14ac:dyDescent="0.3">
      <c r="A4063" s="330">
        <v>43304</v>
      </c>
      <c r="B4063" t="s">
        <v>2380</v>
      </c>
      <c r="C4063">
        <v>-1</v>
      </c>
      <c r="D4063">
        <v>-1</v>
      </c>
    </row>
    <row r="4064" spans="1:4" x14ac:dyDescent="0.3">
      <c r="A4064" s="330">
        <v>43304</v>
      </c>
      <c r="B4064" t="s">
        <v>2381</v>
      </c>
      <c r="C4064">
        <v>-1</v>
      </c>
      <c r="D4064">
        <v>-1</v>
      </c>
    </row>
    <row r="4065" spans="1:4" x14ac:dyDescent="0.3">
      <c r="A4065" s="330">
        <v>43304</v>
      </c>
      <c r="B4065" t="s">
        <v>2382</v>
      </c>
      <c r="C4065">
        <v>-1</v>
      </c>
      <c r="D4065">
        <v>-1</v>
      </c>
    </row>
    <row r="4066" spans="1:4" x14ac:dyDescent="0.3">
      <c r="A4066" s="330">
        <v>43304</v>
      </c>
      <c r="B4066" t="s">
        <v>2383</v>
      </c>
      <c r="C4066">
        <v>21458</v>
      </c>
      <c r="D4066">
        <v>1205</v>
      </c>
    </row>
    <row r="4067" spans="1:4" x14ac:dyDescent="0.3">
      <c r="A4067" s="330">
        <v>43304</v>
      </c>
      <c r="B4067" t="s">
        <v>2384</v>
      </c>
      <c r="C4067">
        <v>20870</v>
      </c>
      <c r="D4067">
        <v>1077</v>
      </c>
    </row>
    <row r="4068" spans="1:4" x14ac:dyDescent="0.3">
      <c r="A4068" s="330">
        <v>43304</v>
      </c>
      <c r="B4068" t="s">
        <v>2349</v>
      </c>
      <c r="C4068">
        <v>19674</v>
      </c>
      <c r="D4068">
        <v>786</v>
      </c>
    </row>
    <row r="4069" spans="1:4" x14ac:dyDescent="0.3">
      <c r="A4069" s="330">
        <v>43304</v>
      </c>
      <c r="B4069" t="s">
        <v>2385</v>
      </c>
      <c r="C4069">
        <v>21184</v>
      </c>
      <c r="D4069">
        <v>810</v>
      </c>
    </row>
    <row r="4070" spans="1:4" x14ac:dyDescent="0.3">
      <c r="A4070" s="330">
        <v>43304</v>
      </c>
      <c r="B4070" t="s">
        <v>2386</v>
      </c>
      <c r="C4070">
        <v>9034</v>
      </c>
      <c r="D4070">
        <v>347</v>
      </c>
    </row>
    <row r="4071" spans="1:4" x14ac:dyDescent="0.3">
      <c r="A4071" s="330">
        <v>43304</v>
      </c>
      <c r="B4071" t="s">
        <v>2387</v>
      </c>
      <c r="C4071">
        <v>10800</v>
      </c>
      <c r="D4071">
        <v>708</v>
      </c>
    </row>
    <row r="4072" spans="1:4" x14ac:dyDescent="0.3">
      <c r="A4072" s="330">
        <v>43304</v>
      </c>
      <c r="B4072" t="s">
        <v>2326</v>
      </c>
      <c r="C4072">
        <v>24539</v>
      </c>
      <c r="D4072">
        <v>1953</v>
      </c>
    </row>
    <row r="4073" spans="1:4" x14ac:dyDescent="0.3">
      <c r="A4073" s="330">
        <v>43304</v>
      </c>
      <c r="B4073" t="s">
        <v>2388</v>
      </c>
      <c r="C4073">
        <v>23901</v>
      </c>
      <c r="D4073">
        <v>1840</v>
      </c>
    </row>
    <row r="4074" spans="1:4" x14ac:dyDescent="0.3">
      <c r="A4074" s="330">
        <v>43304</v>
      </c>
      <c r="B4074" t="s">
        <v>2327</v>
      </c>
      <c r="C4074">
        <v>17734</v>
      </c>
      <c r="D4074">
        <v>1235</v>
      </c>
    </row>
    <row r="4075" spans="1:4" x14ac:dyDescent="0.3">
      <c r="A4075" s="330">
        <v>43304</v>
      </c>
      <c r="B4075" t="s">
        <v>2346</v>
      </c>
      <c r="C4075">
        <v>22238</v>
      </c>
      <c r="D4075">
        <v>1293</v>
      </c>
    </row>
    <row r="4076" spans="1:4" x14ac:dyDescent="0.3">
      <c r="A4076" s="330">
        <v>43304</v>
      </c>
      <c r="B4076" t="s">
        <v>2347</v>
      </c>
      <c r="C4076">
        <v>17945</v>
      </c>
      <c r="D4076">
        <v>1133</v>
      </c>
    </row>
    <row r="4077" spans="1:4" x14ac:dyDescent="0.3">
      <c r="A4077" s="330">
        <v>43304</v>
      </c>
      <c r="B4077" t="s">
        <v>2337</v>
      </c>
      <c r="C4077">
        <v>9338</v>
      </c>
      <c r="D4077">
        <v>413</v>
      </c>
    </row>
    <row r="4078" spans="1:4" x14ac:dyDescent="0.3">
      <c r="A4078" s="330">
        <v>43304</v>
      </c>
      <c r="B4078" t="s">
        <v>2389</v>
      </c>
      <c r="C4078">
        <v>3283</v>
      </c>
      <c r="D4078">
        <v>164</v>
      </c>
    </row>
    <row r="4079" spans="1:4" x14ac:dyDescent="0.3">
      <c r="A4079" s="330">
        <v>43304</v>
      </c>
      <c r="B4079" t="s">
        <v>2390</v>
      </c>
      <c r="C4079">
        <v>9177</v>
      </c>
      <c r="D4079">
        <v>330</v>
      </c>
    </row>
    <row r="4080" spans="1:4" x14ac:dyDescent="0.3">
      <c r="A4080" s="330">
        <v>43304</v>
      </c>
      <c r="B4080" t="s">
        <v>2391</v>
      </c>
      <c r="C4080">
        <v>243</v>
      </c>
      <c r="D4080">
        <v>22</v>
      </c>
    </row>
    <row r="4081" spans="1:4" x14ac:dyDescent="0.3">
      <c r="A4081" s="330">
        <v>43304</v>
      </c>
      <c r="B4081" t="s">
        <v>2392</v>
      </c>
      <c r="C4081">
        <v>10132</v>
      </c>
      <c r="D4081">
        <v>377</v>
      </c>
    </row>
    <row r="4082" spans="1:4" x14ac:dyDescent="0.3">
      <c r="A4082" s="330">
        <v>43305</v>
      </c>
      <c r="B4082" t="s">
        <v>2379</v>
      </c>
      <c r="C4082">
        <v>12238</v>
      </c>
      <c r="D4082">
        <v>759</v>
      </c>
    </row>
    <row r="4083" spans="1:4" x14ac:dyDescent="0.3">
      <c r="A4083" s="330">
        <v>43305</v>
      </c>
      <c r="B4083" t="s">
        <v>2380</v>
      </c>
      <c r="C4083">
        <v>9536</v>
      </c>
      <c r="D4083">
        <v>521</v>
      </c>
    </row>
    <row r="4084" spans="1:4" x14ac:dyDescent="0.3">
      <c r="A4084" s="330">
        <v>43305</v>
      </c>
      <c r="B4084" t="s">
        <v>2381</v>
      </c>
      <c r="C4084">
        <v>11753</v>
      </c>
      <c r="D4084">
        <v>707</v>
      </c>
    </row>
    <row r="4085" spans="1:4" x14ac:dyDescent="0.3">
      <c r="A4085" s="330">
        <v>43305</v>
      </c>
      <c r="B4085" t="s">
        <v>2382</v>
      </c>
      <c r="C4085">
        <v>10730</v>
      </c>
      <c r="D4085">
        <v>528</v>
      </c>
    </row>
    <row r="4086" spans="1:4" x14ac:dyDescent="0.3">
      <c r="A4086" s="330">
        <v>43305</v>
      </c>
      <c r="B4086" t="s">
        <v>2383</v>
      </c>
      <c r="C4086">
        <v>22143</v>
      </c>
      <c r="D4086">
        <v>1206</v>
      </c>
    </row>
    <row r="4087" spans="1:4" x14ac:dyDescent="0.3">
      <c r="A4087" s="330">
        <v>43305</v>
      </c>
      <c r="B4087" t="s">
        <v>2384</v>
      </c>
      <c r="C4087">
        <v>22367</v>
      </c>
      <c r="D4087">
        <v>1111</v>
      </c>
    </row>
    <row r="4088" spans="1:4" x14ac:dyDescent="0.3">
      <c r="A4088" s="330">
        <v>43305</v>
      </c>
      <c r="B4088" t="s">
        <v>2349</v>
      </c>
      <c r="C4088">
        <v>20211</v>
      </c>
      <c r="D4088">
        <v>816</v>
      </c>
    </row>
    <row r="4089" spans="1:4" x14ac:dyDescent="0.3">
      <c r="A4089" s="330">
        <v>43305</v>
      </c>
      <c r="B4089" t="s">
        <v>2385</v>
      </c>
      <c r="C4089">
        <v>22890</v>
      </c>
      <c r="D4089">
        <v>859</v>
      </c>
    </row>
    <row r="4090" spans="1:4" x14ac:dyDescent="0.3">
      <c r="A4090" s="330">
        <v>43305</v>
      </c>
      <c r="B4090" t="s">
        <v>2386</v>
      </c>
      <c r="C4090">
        <v>9988</v>
      </c>
      <c r="D4090">
        <v>413</v>
      </c>
    </row>
    <row r="4091" spans="1:4" x14ac:dyDescent="0.3">
      <c r="A4091" s="330">
        <v>43305</v>
      </c>
      <c r="B4091" t="s">
        <v>2387</v>
      </c>
      <c r="C4091">
        <v>11222</v>
      </c>
      <c r="D4091">
        <v>706</v>
      </c>
    </row>
    <row r="4092" spans="1:4" x14ac:dyDescent="0.3">
      <c r="A4092" s="330">
        <v>43305</v>
      </c>
      <c r="B4092" t="s">
        <v>2326</v>
      </c>
      <c r="C4092">
        <v>24304</v>
      </c>
      <c r="D4092">
        <v>1954</v>
      </c>
    </row>
    <row r="4093" spans="1:4" x14ac:dyDescent="0.3">
      <c r="A4093" s="330">
        <v>43305</v>
      </c>
      <c r="B4093" t="s">
        <v>2388</v>
      </c>
      <c r="C4093">
        <v>26654</v>
      </c>
      <c r="D4093">
        <v>2043</v>
      </c>
    </row>
    <row r="4094" spans="1:4" x14ac:dyDescent="0.3">
      <c r="A4094" s="330">
        <v>43305</v>
      </c>
      <c r="B4094" t="s">
        <v>2327</v>
      </c>
      <c r="C4094">
        <v>17850</v>
      </c>
      <c r="D4094">
        <v>1335</v>
      </c>
    </row>
    <row r="4095" spans="1:4" x14ac:dyDescent="0.3">
      <c r="A4095" s="330">
        <v>43305</v>
      </c>
      <c r="B4095" t="s">
        <v>2346</v>
      </c>
      <c r="C4095">
        <v>23889</v>
      </c>
      <c r="D4095">
        <v>1489</v>
      </c>
    </row>
    <row r="4096" spans="1:4" x14ac:dyDescent="0.3">
      <c r="A4096" s="330">
        <v>43305</v>
      </c>
      <c r="B4096" t="s">
        <v>2347</v>
      </c>
      <c r="C4096">
        <v>19425</v>
      </c>
      <c r="D4096">
        <v>1379</v>
      </c>
    </row>
    <row r="4097" spans="1:4" x14ac:dyDescent="0.3">
      <c r="A4097" s="330">
        <v>43305</v>
      </c>
      <c r="B4097" t="s">
        <v>2337</v>
      </c>
      <c r="C4097">
        <v>9389</v>
      </c>
      <c r="D4097">
        <v>415</v>
      </c>
    </row>
    <row r="4098" spans="1:4" x14ac:dyDescent="0.3">
      <c r="A4098" s="330">
        <v>43305</v>
      </c>
      <c r="B4098" t="s">
        <v>2389</v>
      </c>
      <c r="C4098">
        <v>3279</v>
      </c>
      <c r="D4098">
        <v>185</v>
      </c>
    </row>
    <row r="4099" spans="1:4" x14ac:dyDescent="0.3">
      <c r="A4099" s="330">
        <v>43305</v>
      </c>
      <c r="B4099" t="s">
        <v>2390</v>
      </c>
      <c r="C4099">
        <v>9543</v>
      </c>
      <c r="D4099">
        <v>358</v>
      </c>
    </row>
    <row r="4100" spans="1:4" x14ac:dyDescent="0.3">
      <c r="A4100" s="330">
        <v>43305</v>
      </c>
      <c r="B4100" t="s">
        <v>2391</v>
      </c>
      <c r="C4100">
        <v>262</v>
      </c>
      <c r="D4100">
        <v>25</v>
      </c>
    </row>
    <row r="4101" spans="1:4" x14ac:dyDescent="0.3">
      <c r="A4101" s="330">
        <v>43305</v>
      </c>
      <c r="B4101" t="s">
        <v>2392</v>
      </c>
      <c r="C4101">
        <v>10803</v>
      </c>
      <c r="D4101">
        <v>392</v>
      </c>
    </row>
    <row r="4102" spans="1:4" x14ac:dyDescent="0.3">
      <c r="A4102" s="330">
        <v>43306</v>
      </c>
      <c r="B4102" t="s">
        <v>2379</v>
      </c>
      <c r="C4102">
        <v>12370</v>
      </c>
      <c r="D4102">
        <v>709</v>
      </c>
    </row>
    <row r="4103" spans="1:4" x14ac:dyDescent="0.3">
      <c r="A4103" s="330">
        <v>43306</v>
      </c>
      <c r="B4103" t="s">
        <v>2380</v>
      </c>
      <c r="C4103">
        <v>9454</v>
      </c>
      <c r="D4103">
        <v>521</v>
      </c>
    </row>
    <row r="4104" spans="1:4" x14ac:dyDescent="0.3">
      <c r="A4104" s="330">
        <v>43306</v>
      </c>
      <c r="B4104" t="s">
        <v>2381</v>
      </c>
      <c r="C4104">
        <v>11418</v>
      </c>
      <c r="D4104">
        <v>679</v>
      </c>
    </row>
    <row r="4105" spans="1:4" x14ac:dyDescent="0.3">
      <c r="A4105" s="330">
        <v>43306</v>
      </c>
      <c r="B4105" t="s">
        <v>2382</v>
      </c>
      <c r="C4105">
        <v>10374</v>
      </c>
      <c r="D4105">
        <v>545</v>
      </c>
    </row>
    <row r="4106" spans="1:4" x14ac:dyDescent="0.3">
      <c r="A4106" s="330">
        <v>43306</v>
      </c>
      <c r="B4106" t="s">
        <v>2383</v>
      </c>
      <c r="C4106">
        <v>22201</v>
      </c>
      <c r="D4106">
        <v>1168</v>
      </c>
    </row>
    <row r="4107" spans="1:4" x14ac:dyDescent="0.3">
      <c r="A4107" s="330">
        <v>43306</v>
      </c>
      <c r="B4107" t="s">
        <v>2384</v>
      </c>
      <c r="C4107">
        <v>21760</v>
      </c>
      <c r="D4107">
        <v>1120</v>
      </c>
    </row>
    <row r="4108" spans="1:4" x14ac:dyDescent="0.3">
      <c r="A4108" s="330">
        <v>43306</v>
      </c>
      <c r="B4108" t="s">
        <v>2349</v>
      </c>
      <c r="C4108">
        <v>19221</v>
      </c>
      <c r="D4108">
        <v>822</v>
      </c>
    </row>
    <row r="4109" spans="1:4" x14ac:dyDescent="0.3">
      <c r="A4109" s="330">
        <v>43306</v>
      </c>
      <c r="B4109" t="s">
        <v>2385</v>
      </c>
      <c r="C4109">
        <v>22420</v>
      </c>
      <c r="D4109">
        <v>912</v>
      </c>
    </row>
    <row r="4110" spans="1:4" x14ac:dyDescent="0.3">
      <c r="A4110" s="330">
        <v>43306</v>
      </c>
      <c r="B4110" t="s">
        <v>2386</v>
      </c>
      <c r="C4110">
        <v>9415</v>
      </c>
      <c r="D4110">
        <v>418</v>
      </c>
    </row>
    <row r="4111" spans="1:4" x14ac:dyDescent="0.3">
      <c r="A4111" s="330">
        <v>43306</v>
      </c>
      <c r="B4111" t="s">
        <v>2387</v>
      </c>
      <c r="C4111">
        <v>11006</v>
      </c>
      <c r="D4111">
        <v>723</v>
      </c>
    </row>
    <row r="4112" spans="1:4" x14ac:dyDescent="0.3">
      <c r="A4112" s="330">
        <v>43306</v>
      </c>
      <c r="B4112" t="s">
        <v>2326</v>
      </c>
      <c r="C4112">
        <v>26111</v>
      </c>
      <c r="D4112">
        <v>2061</v>
      </c>
    </row>
    <row r="4113" spans="1:4" x14ac:dyDescent="0.3">
      <c r="A4113" s="330">
        <v>43306</v>
      </c>
      <c r="B4113" t="s">
        <v>2388</v>
      </c>
      <c r="C4113">
        <v>24391</v>
      </c>
      <c r="D4113">
        <v>2016</v>
      </c>
    </row>
    <row r="4114" spans="1:4" x14ac:dyDescent="0.3">
      <c r="A4114" s="330">
        <v>43306</v>
      </c>
      <c r="B4114" t="s">
        <v>2327</v>
      </c>
      <c r="C4114">
        <v>18856</v>
      </c>
      <c r="D4114">
        <v>1437</v>
      </c>
    </row>
    <row r="4115" spans="1:4" x14ac:dyDescent="0.3">
      <c r="A4115" s="330">
        <v>43306</v>
      </c>
      <c r="B4115" t="s">
        <v>2346</v>
      </c>
      <c r="C4115">
        <v>22502</v>
      </c>
      <c r="D4115">
        <v>1339</v>
      </c>
    </row>
    <row r="4116" spans="1:4" x14ac:dyDescent="0.3">
      <c r="A4116" s="330">
        <v>43306</v>
      </c>
      <c r="B4116" t="s">
        <v>2347</v>
      </c>
      <c r="C4116">
        <v>18201</v>
      </c>
      <c r="D4116">
        <v>1186</v>
      </c>
    </row>
    <row r="4117" spans="1:4" x14ac:dyDescent="0.3">
      <c r="A4117" s="330">
        <v>43306</v>
      </c>
      <c r="B4117" t="s">
        <v>2337</v>
      </c>
      <c r="C4117">
        <v>9731</v>
      </c>
      <c r="D4117">
        <v>443</v>
      </c>
    </row>
    <row r="4118" spans="1:4" x14ac:dyDescent="0.3">
      <c r="A4118" s="330">
        <v>43306</v>
      </c>
      <c r="B4118" t="s">
        <v>2389</v>
      </c>
      <c r="C4118">
        <v>3193</v>
      </c>
      <c r="D4118">
        <v>184</v>
      </c>
    </row>
    <row r="4119" spans="1:4" x14ac:dyDescent="0.3">
      <c r="A4119" s="330">
        <v>43306</v>
      </c>
      <c r="B4119" t="s">
        <v>2390</v>
      </c>
      <c r="C4119">
        <v>9709</v>
      </c>
      <c r="D4119">
        <v>361</v>
      </c>
    </row>
    <row r="4120" spans="1:4" x14ac:dyDescent="0.3">
      <c r="A4120" s="330">
        <v>43306</v>
      </c>
      <c r="B4120" t="s">
        <v>2391</v>
      </c>
      <c r="C4120">
        <v>258</v>
      </c>
      <c r="D4120">
        <v>31</v>
      </c>
    </row>
    <row r="4121" spans="1:4" x14ac:dyDescent="0.3">
      <c r="A4121" s="330">
        <v>43306</v>
      </c>
      <c r="B4121" t="s">
        <v>2392</v>
      </c>
      <c r="C4121">
        <v>10562</v>
      </c>
      <c r="D4121">
        <v>369</v>
      </c>
    </row>
    <row r="4122" spans="1:4" x14ac:dyDescent="0.3">
      <c r="A4122" s="330">
        <v>43307</v>
      </c>
      <c r="B4122" t="s">
        <v>2379</v>
      </c>
      <c r="C4122">
        <v>12321</v>
      </c>
      <c r="D4122">
        <v>803</v>
      </c>
    </row>
    <row r="4123" spans="1:4" x14ac:dyDescent="0.3">
      <c r="A4123" s="330">
        <v>43307</v>
      </c>
      <c r="B4123" t="s">
        <v>2380</v>
      </c>
      <c r="C4123">
        <v>9401</v>
      </c>
      <c r="D4123">
        <v>518</v>
      </c>
    </row>
    <row r="4124" spans="1:4" x14ac:dyDescent="0.3">
      <c r="A4124" s="330">
        <v>43307</v>
      </c>
      <c r="B4124" t="s">
        <v>2381</v>
      </c>
      <c r="C4124">
        <v>11668</v>
      </c>
      <c r="D4124">
        <v>728</v>
      </c>
    </row>
    <row r="4125" spans="1:4" x14ac:dyDescent="0.3">
      <c r="A4125" s="330">
        <v>43307</v>
      </c>
      <c r="B4125" t="s">
        <v>2382</v>
      </c>
      <c r="C4125">
        <v>10465</v>
      </c>
      <c r="D4125">
        <v>512</v>
      </c>
    </row>
    <row r="4126" spans="1:4" x14ac:dyDescent="0.3">
      <c r="A4126" s="330">
        <v>43307</v>
      </c>
      <c r="B4126" t="s">
        <v>2383</v>
      </c>
      <c r="C4126">
        <v>22288</v>
      </c>
      <c r="D4126">
        <v>1263</v>
      </c>
    </row>
    <row r="4127" spans="1:4" x14ac:dyDescent="0.3">
      <c r="A4127" s="330">
        <v>43307</v>
      </c>
      <c r="B4127" t="s">
        <v>2384</v>
      </c>
      <c r="C4127">
        <v>22035</v>
      </c>
      <c r="D4127">
        <v>1144</v>
      </c>
    </row>
    <row r="4128" spans="1:4" x14ac:dyDescent="0.3">
      <c r="A4128" s="330">
        <v>43307</v>
      </c>
      <c r="B4128" t="s">
        <v>2349</v>
      </c>
      <c r="C4128">
        <v>21201</v>
      </c>
      <c r="D4128">
        <v>774</v>
      </c>
    </row>
    <row r="4129" spans="1:4" x14ac:dyDescent="0.3">
      <c r="A4129" s="330">
        <v>43307</v>
      </c>
      <c r="B4129" t="s">
        <v>2385</v>
      </c>
      <c r="C4129">
        <v>22949</v>
      </c>
      <c r="D4129">
        <v>886</v>
      </c>
    </row>
    <row r="4130" spans="1:4" x14ac:dyDescent="0.3">
      <c r="A4130" s="330">
        <v>43307</v>
      </c>
      <c r="B4130" t="s">
        <v>2386</v>
      </c>
      <c r="C4130">
        <v>9638</v>
      </c>
      <c r="D4130">
        <v>399</v>
      </c>
    </row>
    <row r="4131" spans="1:4" x14ac:dyDescent="0.3">
      <c r="A4131" s="330">
        <v>43307</v>
      </c>
      <c r="B4131" t="s">
        <v>2387</v>
      </c>
      <c r="C4131">
        <v>11877</v>
      </c>
      <c r="D4131">
        <v>678</v>
      </c>
    </row>
    <row r="4132" spans="1:4" x14ac:dyDescent="0.3">
      <c r="A4132" s="330">
        <v>43307</v>
      </c>
      <c r="B4132" t="s">
        <v>2326</v>
      </c>
      <c r="C4132">
        <v>24930</v>
      </c>
      <c r="D4132">
        <v>1970</v>
      </c>
    </row>
    <row r="4133" spans="1:4" x14ac:dyDescent="0.3">
      <c r="A4133" s="330">
        <v>43307</v>
      </c>
      <c r="B4133" t="s">
        <v>2388</v>
      </c>
      <c r="C4133">
        <v>25131</v>
      </c>
      <c r="D4133">
        <v>1876</v>
      </c>
    </row>
    <row r="4134" spans="1:4" x14ac:dyDescent="0.3">
      <c r="A4134" s="330">
        <v>43307</v>
      </c>
      <c r="B4134" t="s">
        <v>2327</v>
      </c>
      <c r="C4134">
        <v>18900</v>
      </c>
      <c r="D4134">
        <v>1348</v>
      </c>
    </row>
    <row r="4135" spans="1:4" x14ac:dyDescent="0.3">
      <c r="A4135" s="330">
        <v>43307</v>
      </c>
      <c r="B4135" t="s">
        <v>2346</v>
      </c>
      <c r="C4135">
        <v>22689</v>
      </c>
      <c r="D4135">
        <v>1304</v>
      </c>
    </row>
    <row r="4136" spans="1:4" x14ac:dyDescent="0.3">
      <c r="A4136" s="330">
        <v>43307</v>
      </c>
      <c r="B4136" t="s">
        <v>2347</v>
      </c>
      <c r="C4136">
        <v>18309</v>
      </c>
      <c r="D4136">
        <v>1172</v>
      </c>
    </row>
    <row r="4137" spans="1:4" x14ac:dyDescent="0.3">
      <c r="A4137" s="330">
        <v>43307</v>
      </c>
      <c r="B4137" t="s">
        <v>2337</v>
      </c>
      <c r="C4137">
        <v>10323</v>
      </c>
      <c r="D4137">
        <v>476</v>
      </c>
    </row>
    <row r="4138" spans="1:4" x14ac:dyDescent="0.3">
      <c r="A4138" s="330">
        <v>43307</v>
      </c>
      <c r="B4138" t="s">
        <v>2389</v>
      </c>
      <c r="C4138">
        <v>3378</v>
      </c>
      <c r="D4138">
        <v>210</v>
      </c>
    </row>
    <row r="4139" spans="1:4" x14ac:dyDescent="0.3">
      <c r="A4139" s="330">
        <v>43307</v>
      </c>
      <c r="B4139" t="s">
        <v>2390</v>
      </c>
      <c r="C4139">
        <v>9786</v>
      </c>
      <c r="D4139">
        <v>357</v>
      </c>
    </row>
    <row r="4140" spans="1:4" x14ac:dyDescent="0.3">
      <c r="A4140" s="330">
        <v>43307</v>
      </c>
      <c r="B4140" t="s">
        <v>2391</v>
      </c>
      <c r="C4140">
        <v>285</v>
      </c>
      <c r="D4140">
        <v>26</v>
      </c>
    </row>
    <row r="4141" spans="1:4" x14ac:dyDescent="0.3">
      <c r="A4141" s="330">
        <v>43307</v>
      </c>
      <c r="B4141" t="s">
        <v>2392</v>
      </c>
      <c r="C4141">
        <v>10690</v>
      </c>
      <c r="D4141">
        <v>384</v>
      </c>
    </row>
    <row r="4142" spans="1:4" x14ac:dyDescent="0.3">
      <c r="A4142" s="330">
        <v>43308</v>
      </c>
      <c r="B4142" t="s">
        <v>2379</v>
      </c>
      <c r="C4142">
        <v>11917</v>
      </c>
      <c r="D4142">
        <v>661</v>
      </c>
    </row>
    <row r="4143" spans="1:4" x14ac:dyDescent="0.3">
      <c r="A4143" s="330">
        <v>43308</v>
      </c>
      <c r="B4143" t="s">
        <v>2380</v>
      </c>
      <c r="C4143">
        <v>9291</v>
      </c>
      <c r="D4143">
        <v>485</v>
      </c>
    </row>
    <row r="4144" spans="1:4" x14ac:dyDescent="0.3">
      <c r="A4144" s="330">
        <v>43308</v>
      </c>
      <c r="B4144" t="s">
        <v>2381</v>
      </c>
      <c r="C4144">
        <v>11282</v>
      </c>
      <c r="D4144">
        <v>691</v>
      </c>
    </row>
    <row r="4145" spans="1:4" x14ac:dyDescent="0.3">
      <c r="A4145" s="330">
        <v>43308</v>
      </c>
      <c r="B4145" t="s">
        <v>2382</v>
      </c>
      <c r="C4145">
        <v>10335</v>
      </c>
      <c r="D4145">
        <v>528</v>
      </c>
    </row>
    <row r="4146" spans="1:4" x14ac:dyDescent="0.3">
      <c r="A4146" s="330">
        <v>43308</v>
      </c>
      <c r="B4146" t="s">
        <v>2383</v>
      </c>
      <c r="C4146">
        <v>21699</v>
      </c>
      <c r="D4146">
        <v>1099</v>
      </c>
    </row>
    <row r="4147" spans="1:4" x14ac:dyDescent="0.3">
      <c r="A4147" s="330">
        <v>43308</v>
      </c>
      <c r="B4147" t="s">
        <v>2384</v>
      </c>
      <c r="C4147">
        <v>21552</v>
      </c>
      <c r="D4147">
        <v>1132</v>
      </c>
    </row>
    <row r="4148" spans="1:4" x14ac:dyDescent="0.3">
      <c r="A4148" s="330">
        <v>43308</v>
      </c>
      <c r="B4148" t="s">
        <v>2349</v>
      </c>
      <c r="C4148">
        <v>20029</v>
      </c>
      <c r="D4148">
        <v>762</v>
      </c>
    </row>
    <row r="4149" spans="1:4" x14ac:dyDescent="0.3">
      <c r="A4149" s="330">
        <v>43308</v>
      </c>
      <c r="B4149" t="s">
        <v>2385</v>
      </c>
      <c r="C4149">
        <v>23336</v>
      </c>
      <c r="D4149">
        <v>991</v>
      </c>
    </row>
    <row r="4150" spans="1:4" x14ac:dyDescent="0.3">
      <c r="A4150" s="330">
        <v>43308</v>
      </c>
      <c r="B4150" t="s">
        <v>2386</v>
      </c>
      <c r="C4150">
        <v>9771</v>
      </c>
      <c r="D4150">
        <v>428</v>
      </c>
    </row>
    <row r="4151" spans="1:4" x14ac:dyDescent="0.3">
      <c r="A4151" s="330">
        <v>43308</v>
      </c>
      <c r="B4151" t="s">
        <v>2387</v>
      </c>
      <c r="C4151">
        <v>10370</v>
      </c>
      <c r="D4151">
        <v>634</v>
      </c>
    </row>
    <row r="4152" spans="1:4" x14ac:dyDescent="0.3">
      <c r="A4152" s="330">
        <v>43308</v>
      </c>
      <c r="B4152" t="s">
        <v>2326</v>
      </c>
      <c r="C4152">
        <v>24689</v>
      </c>
      <c r="D4152">
        <v>1771</v>
      </c>
    </row>
    <row r="4153" spans="1:4" x14ac:dyDescent="0.3">
      <c r="A4153" s="330">
        <v>43308</v>
      </c>
      <c r="B4153" t="s">
        <v>2388</v>
      </c>
      <c r="C4153">
        <v>26616</v>
      </c>
      <c r="D4153">
        <v>1905</v>
      </c>
    </row>
    <row r="4154" spans="1:4" x14ac:dyDescent="0.3">
      <c r="A4154" s="330">
        <v>43308</v>
      </c>
      <c r="B4154" t="s">
        <v>2327</v>
      </c>
      <c r="C4154">
        <v>18720</v>
      </c>
      <c r="D4154">
        <v>1282</v>
      </c>
    </row>
    <row r="4155" spans="1:4" x14ac:dyDescent="0.3">
      <c r="A4155" s="330">
        <v>43308</v>
      </c>
      <c r="B4155" t="s">
        <v>2346</v>
      </c>
      <c r="C4155">
        <v>22406</v>
      </c>
      <c r="D4155">
        <v>1337</v>
      </c>
    </row>
    <row r="4156" spans="1:4" x14ac:dyDescent="0.3">
      <c r="A4156" s="330">
        <v>43308</v>
      </c>
      <c r="B4156" t="s">
        <v>2347</v>
      </c>
      <c r="C4156">
        <v>18565</v>
      </c>
      <c r="D4156">
        <v>1218</v>
      </c>
    </row>
    <row r="4157" spans="1:4" x14ac:dyDescent="0.3">
      <c r="A4157" s="330">
        <v>43308</v>
      </c>
      <c r="B4157" t="s">
        <v>2337</v>
      </c>
      <c r="C4157">
        <v>10179</v>
      </c>
      <c r="D4157">
        <v>577</v>
      </c>
    </row>
    <row r="4158" spans="1:4" x14ac:dyDescent="0.3">
      <c r="A4158" s="330">
        <v>43308</v>
      </c>
      <c r="B4158" t="s">
        <v>2389</v>
      </c>
      <c r="C4158">
        <v>3347</v>
      </c>
      <c r="D4158">
        <v>176</v>
      </c>
    </row>
    <row r="4159" spans="1:4" x14ac:dyDescent="0.3">
      <c r="A4159" s="330">
        <v>43308</v>
      </c>
      <c r="B4159" t="s">
        <v>2390</v>
      </c>
      <c r="C4159">
        <v>9327</v>
      </c>
      <c r="D4159">
        <v>377</v>
      </c>
    </row>
    <row r="4160" spans="1:4" x14ac:dyDescent="0.3">
      <c r="A4160" s="330">
        <v>43308</v>
      </c>
      <c r="B4160" t="s">
        <v>2391</v>
      </c>
      <c r="C4160">
        <v>291</v>
      </c>
      <c r="D4160">
        <v>17</v>
      </c>
    </row>
    <row r="4161" spans="1:4" x14ac:dyDescent="0.3">
      <c r="A4161" s="330">
        <v>43308</v>
      </c>
      <c r="B4161" t="s">
        <v>2392</v>
      </c>
      <c r="C4161">
        <v>10494</v>
      </c>
      <c r="D4161">
        <v>385</v>
      </c>
    </row>
    <row r="4162" spans="1:4" x14ac:dyDescent="0.3">
      <c r="A4162" s="330">
        <v>43309</v>
      </c>
      <c r="B4162" t="s">
        <v>2379</v>
      </c>
      <c r="C4162">
        <v>7883</v>
      </c>
      <c r="D4162">
        <v>181</v>
      </c>
    </row>
    <row r="4163" spans="1:4" x14ac:dyDescent="0.3">
      <c r="A4163" s="330">
        <v>43309</v>
      </c>
      <c r="B4163" t="s">
        <v>2380</v>
      </c>
      <c r="C4163">
        <v>5654</v>
      </c>
      <c r="D4163">
        <v>167</v>
      </c>
    </row>
    <row r="4164" spans="1:4" x14ac:dyDescent="0.3">
      <c r="A4164" s="330">
        <v>43309</v>
      </c>
      <c r="B4164" t="s">
        <v>2381</v>
      </c>
      <c r="C4164">
        <v>7515</v>
      </c>
      <c r="D4164">
        <v>170</v>
      </c>
    </row>
    <row r="4165" spans="1:4" x14ac:dyDescent="0.3">
      <c r="A4165" s="330">
        <v>43309</v>
      </c>
      <c r="B4165" t="s">
        <v>2382</v>
      </c>
      <c r="C4165">
        <v>5896</v>
      </c>
      <c r="D4165">
        <v>158</v>
      </c>
    </row>
    <row r="4166" spans="1:4" x14ac:dyDescent="0.3">
      <c r="A4166" s="330">
        <v>43309</v>
      </c>
      <c r="B4166" t="s">
        <v>2383</v>
      </c>
      <c r="C4166">
        <v>13772</v>
      </c>
      <c r="D4166">
        <v>324</v>
      </c>
    </row>
    <row r="4167" spans="1:4" x14ac:dyDescent="0.3">
      <c r="A4167" s="330">
        <v>43309</v>
      </c>
      <c r="B4167" t="s">
        <v>2384</v>
      </c>
      <c r="C4167">
        <v>13445</v>
      </c>
      <c r="D4167">
        <v>296</v>
      </c>
    </row>
    <row r="4168" spans="1:4" x14ac:dyDescent="0.3">
      <c r="A4168" s="330">
        <v>43309</v>
      </c>
      <c r="B4168" t="s">
        <v>2349</v>
      </c>
      <c r="C4168">
        <v>15986</v>
      </c>
      <c r="D4168">
        <v>493</v>
      </c>
    </row>
    <row r="4169" spans="1:4" x14ac:dyDescent="0.3">
      <c r="A4169" s="330">
        <v>43309</v>
      </c>
      <c r="B4169" t="s">
        <v>2385</v>
      </c>
      <c r="C4169">
        <v>16285</v>
      </c>
      <c r="D4169">
        <v>495</v>
      </c>
    </row>
    <row r="4170" spans="1:4" x14ac:dyDescent="0.3">
      <c r="A4170" s="330">
        <v>43309</v>
      </c>
      <c r="B4170" t="s">
        <v>2386</v>
      </c>
      <c r="C4170">
        <v>7173</v>
      </c>
      <c r="D4170">
        <v>156</v>
      </c>
    </row>
    <row r="4171" spans="1:4" x14ac:dyDescent="0.3">
      <c r="A4171" s="330">
        <v>43309</v>
      </c>
      <c r="B4171" t="s">
        <v>2387</v>
      </c>
      <c r="C4171">
        <v>6836</v>
      </c>
      <c r="D4171">
        <v>197</v>
      </c>
    </row>
    <row r="4172" spans="1:4" x14ac:dyDescent="0.3">
      <c r="A4172" s="330">
        <v>43309</v>
      </c>
      <c r="B4172" t="s">
        <v>2326</v>
      </c>
      <c r="C4172">
        <v>16936</v>
      </c>
      <c r="D4172">
        <v>577</v>
      </c>
    </row>
    <row r="4173" spans="1:4" x14ac:dyDescent="0.3">
      <c r="A4173" s="330">
        <v>43309</v>
      </c>
      <c r="B4173" t="s">
        <v>2388</v>
      </c>
      <c r="C4173">
        <v>15825</v>
      </c>
      <c r="D4173">
        <v>586</v>
      </c>
    </row>
    <row r="4174" spans="1:4" x14ac:dyDescent="0.3">
      <c r="A4174" s="330">
        <v>43309</v>
      </c>
      <c r="B4174" t="s">
        <v>2327</v>
      </c>
      <c r="C4174">
        <v>13296</v>
      </c>
      <c r="D4174">
        <v>601</v>
      </c>
    </row>
    <row r="4175" spans="1:4" x14ac:dyDescent="0.3">
      <c r="A4175" s="330">
        <v>43309</v>
      </c>
      <c r="B4175" t="s">
        <v>2346</v>
      </c>
      <c r="C4175">
        <v>16553</v>
      </c>
      <c r="D4175">
        <v>640</v>
      </c>
    </row>
    <row r="4176" spans="1:4" x14ac:dyDescent="0.3">
      <c r="A4176" s="330">
        <v>43309</v>
      </c>
      <c r="B4176" t="s">
        <v>2347</v>
      </c>
      <c r="C4176">
        <v>13897</v>
      </c>
      <c r="D4176">
        <v>599</v>
      </c>
    </row>
    <row r="4177" spans="1:4" x14ac:dyDescent="0.3">
      <c r="A4177" s="330">
        <v>43309</v>
      </c>
      <c r="B4177" t="s">
        <v>2337</v>
      </c>
      <c r="C4177">
        <v>6291</v>
      </c>
      <c r="D4177">
        <v>283</v>
      </c>
    </row>
    <row r="4178" spans="1:4" x14ac:dyDescent="0.3">
      <c r="A4178" s="330">
        <v>43309</v>
      </c>
      <c r="B4178" t="s">
        <v>2389</v>
      </c>
      <c r="C4178">
        <v>1857</v>
      </c>
      <c r="D4178">
        <v>65</v>
      </c>
    </row>
    <row r="4179" spans="1:4" x14ac:dyDescent="0.3">
      <c r="A4179" s="330">
        <v>43309</v>
      </c>
      <c r="B4179" t="s">
        <v>2390</v>
      </c>
      <c r="C4179">
        <v>7089</v>
      </c>
      <c r="D4179">
        <v>150</v>
      </c>
    </row>
    <row r="4180" spans="1:4" x14ac:dyDescent="0.3">
      <c r="A4180" s="330">
        <v>43309</v>
      </c>
      <c r="B4180" t="s">
        <v>2391</v>
      </c>
      <c r="C4180">
        <v>246</v>
      </c>
      <c r="D4180">
        <v>10</v>
      </c>
    </row>
    <row r="4181" spans="1:4" x14ac:dyDescent="0.3">
      <c r="A4181" s="330">
        <v>43309</v>
      </c>
      <c r="B4181" t="s">
        <v>2392</v>
      </c>
      <c r="C4181">
        <v>7831</v>
      </c>
      <c r="D4181">
        <v>144</v>
      </c>
    </row>
    <row r="4182" spans="1:4" x14ac:dyDescent="0.3">
      <c r="A4182" s="330">
        <v>43310</v>
      </c>
      <c r="B4182" t="s">
        <v>2379</v>
      </c>
      <c r="C4182">
        <v>6267</v>
      </c>
      <c r="D4182">
        <v>71</v>
      </c>
    </row>
    <row r="4183" spans="1:4" x14ac:dyDescent="0.3">
      <c r="A4183" s="330">
        <v>43310</v>
      </c>
      <c r="B4183" t="s">
        <v>2380</v>
      </c>
      <c r="C4183">
        <v>4225</v>
      </c>
      <c r="D4183">
        <v>49</v>
      </c>
    </row>
    <row r="4184" spans="1:4" x14ac:dyDescent="0.3">
      <c r="A4184" s="330">
        <v>43310</v>
      </c>
      <c r="B4184" t="s">
        <v>2381</v>
      </c>
      <c r="C4184">
        <v>6199</v>
      </c>
      <c r="D4184">
        <v>78</v>
      </c>
    </row>
    <row r="4185" spans="1:4" x14ac:dyDescent="0.3">
      <c r="A4185" s="330">
        <v>43310</v>
      </c>
      <c r="B4185" t="s">
        <v>2382</v>
      </c>
      <c r="C4185">
        <v>4717</v>
      </c>
      <c r="D4185">
        <v>55</v>
      </c>
    </row>
    <row r="4186" spans="1:4" x14ac:dyDescent="0.3">
      <c r="A4186" s="330">
        <v>43310</v>
      </c>
      <c r="B4186" t="s">
        <v>2383</v>
      </c>
      <c r="C4186">
        <v>10717</v>
      </c>
      <c r="D4186">
        <v>113</v>
      </c>
    </row>
    <row r="4187" spans="1:4" x14ac:dyDescent="0.3">
      <c r="A4187" s="330">
        <v>43310</v>
      </c>
      <c r="B4187" t="s">
        <v>2384</v>
      </c>
      <c r="C4187">
        <v>10987</v>
      </c>
      <c r="D4187">
        <v>126</v>
      </c>
    </row>
    <row r="4188" spans="1:4" x14ac:dyDescent="0.3">
      <c r="A4188" s="330">
        <v>43310</v>
      </c>
      <c r="B4188" t="s">
        <v>2349</v>
      </c>
      <c r="C4188">
        <v>14058</v>
      </c>
      <c r="D4188">
        <v>392</v>
      </c>
    </row>
    <row r="4189" spans="1:4" x14ac:dyDescent="0.3">
      <c r="A4189" s="330">
        <v>43310</v>
      </c>
      <c r="B4189" t="s">
        <v>2385</v>
      </c>
      <c r="C4189">
        <v>14552</v>
      </c>
      <c r="D4189">
        <v>371</v>
      </c>
    </row>
    <row r="4190" spans="1:4" x14ac:dyDescent="0.3">
      <c r="A4190" s="330">
        <v>43310</v>
      </c>
      <c r="B4190" t="s">
        <v>2386</v>
      </c>
      <c r="C4190">
        <v>5872</v>
      </c>
      <c r="D4190">
        <v>68</v>
      </c>
    </row>
    <row r="4191" spans="1:4" x14ac:dyDescent="0.3">
      <c r="A4191" s="330">
        <v>43310</v>
      </c>
      <c r="B4191" t="s">
        <v>2387</v>
      </c>
      <c r="C4191">
        <v>6295</v>
      </c>
      <c r="D4191">
        <v>99</v>
      </c>
    </row>
    <row r="4192" spans="1:4" x14ac:dyDescent="0.3">
      <c r="A4192" s="330">
        <v>43310</v>
      </c>
      <c r="B4192" t="s">
        <v>2326</v>
      </c>
      <c r="C4192">
        <v>13157</v>
      </c>
      <c r="D4192">
        <v>311</v>
      </c>
    </row>
    <row r="4193" spans="1:4" x14ac:dyDescent="0.3">
      <c r="A4193" s="330">
        <v>43310</v>
      </c>
      <c r="B4193" t="s">
        <v>2388</v>
      </c>
      <c r="C4193">
        <v>14099</v>
      </c>
      <c r="D4193">
        <v>311</v>
      </c>
    </row>
    <row r="4194" spans="1:4" x14ac:dyDescent="0.3">
      <c r="A4194" s="330">
        <v>43310</v>
      </c>
      <c r="B4194" t="s">
        <v>2327</v>
      </c>
      <c r="C4194">
        <v>11747</v>
      </c>
      <c r="D4194">
        <v>381</v>
      </c>
    </row>
    <row r="4195" spans="1:4" x14ac:dyDescent="0.3">
      <c r="A4195" s="330">
        <v>43310</v>
      </c>
      <c r="B4195" t="s">
        <v>2346</v>
      </c>
      <c r="C4195">
        <v>16093</v>
      </c>
      <c r="D4195">
        <v>451</v>
      </c>
    </row>
    <row r="4196" spans="1:4" x14ac:dyDescent="0.3">
      <c r="A4196" s="330">
        <v>43310</v>
      </c>
      <c r="B4196" t="s">
        <v>2347</v>
      </c>
      <c r="C4196">
        <v>13897</v>
      </c>
      <c r="D4196">
        <v>475</v>
      </c>
    </row>
    <row r="4197" spans="1:4" x14ac:dyDescent="0.3">
      <c r="A4197" s="330">
        <v>43310</v>
      </c>
      <c r="B4197" t="s">
        <v>2337</v>
      </c>
      <c r="C4197">
        <v>6114</v>
      </c>
      <c r="D4197">
        <v>225</v>
      </c>
    </row>
    <row r="4198" spans="1:4" x14ac:dyDescent="0.3">
      <c r="A4198" s="330">
        <v>43310</v>
      </c>
      <c r="B4198" t="s">
        <v>2389</v>
      </c>
      <c r="C4198">
        <v>1468</v>
      </c>
      <c r="D4198">
        <v>22</v>
      </c>
    </row>
    <row r="4199" spans="1:4" x14ac:dyDescent="0.3">
      <c r="A4199" s="330">
        <v>43310</v>
      </c>
      <c r="B4199" t="s">
        <v>2390</v>
      </c>
      <c r="C4199">
        <v>5710</v>
      </c>
      <c r="D4199">
        <v>61</v>
      </c>
    </row>
    <row r="4200" spans="1:4" x14ac:dyDescent="0.3">
      <c r="A4200" s="330">
        <v>43310</v>
      </c>
      <c r="B4200" t="s">
        <v>2391</v>
      </c>
      <c r="C4200">
        <v>233</v>
      </c>
      <c r="D4200">
        <v>6</v>
      </c>
    </row>
    <row r="4201" spans="1:4" x14ac:dyDescent="0.3">
      <c r="A4201" s="330">
        <v>43310</v>
      </c>
      <c r="B4201" t="s">
        <v>2392</v>
      </c>
      <c r="C4201">
        <v>6299</v>
      </c>
      <c r="D4201">
        <v>68</v>
      </c>
    </row>
    <row r="4202" spans="1:4" x14ac:dyDescent="0.3">
      <c r="A4202" s="330">
        <v>43311</v>
      </c>
      <c r="B4202" t="s">
        <v>2379</v>
      </c>
      <c r="C4202">
        <v>12236</v>
      </c>
      <c r="D4202">
        <v>763</v>
      </c>
    </row>
    <row r="4203" spans="1:4" x14ac:dyDescent="0.3">
      <c r="A4203" s="330">
        <v>43311</v>
      </c>
      <c r="B4203" t="s">
        <v>2380</v>
      </c>
      <c r="C4203">
        <v>9606</v>
      </c>
      <c r="D4203">
        <v>496</v>
      </c>
    </row>
    <row r="4204" spans="1:4" x14ac:dyDescent="0.3">
      <c r="A4204" s="330">
        <v>43311</v>
      </c>
      <c r="B4204" t="s">
        <v>2381</v>
      </c>
      <c r="C4204">
        <v>11493</v>
      </c>
      <c r="D4204">
        <v>717</v>
      </c>
    </row>
    <row r="4205" spans="1:4" x14ac:dyDescent="0.3">
      <c r="A4205" s="330">
        <v>43311</v>
      </c>
      <c r="B4205" t="s">
        <v>2382</v>
      </c>
      <c r="C4205">
        <v>10607</v>
      </c>
      <c r="D4205">
        <v>509</v>
      </c>
    </row>
    <row r="4206" spans="1:4" x14ac:dyDescent="0.3">
      <c r="A4206" s="330">
        <v>43311</v>
      </c>
      <c r="B4206" t="s">
        <v>2383</v>
      </c>
      <c r="C4206">
        <v>22297</v>
      </c>
      <c r="D4206">
        <v>1161</v>
      </c>
    </row>
    <row r="4207" spans="1:4" x14ac:dyDescent="0.3">
      <c r="A4207" s="330">
        <v>43311</v>
      </c>
      <c r="B4207" t="s">
        <v>2384</v>
      </c>
      <c r="C4207">
        <v>22081</v>
      </c>
      <c r="D4207">
        <v>1118</v>
      </c>
    </row>
    <row r="4208" spans="1:4" x14ac:dyDescent="0.3">
      <c r="A4208" s="330">
        <v>43311</v>
      </c>
      <c r="B4208" t="s">
        <v>2349</v>
      </c>
      <c r="C4208">
        <v>20116</v>
      </c>
      <c r="D4208">
        <v>829</v>
      </c>
    </row>
    <row r="4209" spans="1:4" x14ac:dyDescent="0.3">
      <c r="A4209" s="330">
        <v>43311</v>
      </c>
      <c r="B4209" t="s">
        <v>2385</v>
      </c>
      <c r="C4209">
        <v>22357</v>
      </c>
      <c r="D4209">
        <v>886</v>
      </c>
    </row>
    <row r="4210" spans="1:4" x14ac:dyDescent="0.3">
      <c r="A4210" s="330">
        <v>43311</v>
      </c>
      <c r="B4210" t="s">
        <v>2386</v>
      </c>
      <c r="C4210">
        <v>9765</v>
      </c>
      <c r="D4210">
        <v>394</v>
      </c>
    </row>
    <row r="4211" spans="1:4" x14ac:dyDescent="0.3">
      <c r="A4211" s="330">
        <v>43311</v>
      </c>
      <c r="B4211" t="s">
        <v>2387</v>
      </c>
      <c r="C4211">
        <v>11028</v>
      </c>
      <c r="D4211">
        <v>700</v>
      </c>
    </row>
    <row r="4212" spans="1:4" x14ac:dyDescent="0.3">
      <c r="A4212" s="330">
        <v>43311</v>
      </c>
      <c r="B4212" t="s">
        <v>2326</v>
      </c>
      <c r="C4212">
        <v>26463</v>
      </c>
      <c r="D4212">
        <v>1935</v>
      </c>
    </row>
    <row r="4213" spans="1:4" x14ac:dyDescent="0.3">
      <c r="A4213" s="330">
        <v>43311</v>
      </c>
      <c r="B4213" t="s">
        <v>2388</v>
      </c>
      <c r="C4213">
        <v>24743</v>
      </c>
      <c r="D4213">
        <v>1830</v>
      </c>
    </row>
    <row r="4214" spans="1:4" x14ac:dyDescent="0.3">
      <c r="A4214" s="330">
        <v>43311</v>
      </c>
      <c r="B4214" t="s">
        <v>2327</v>
      </c>
      <c r="C4214">
        <v>17989</v>
      </c>
      <c r="D4214">
        <v>1290</v>
      </c>
    </row>
    <row r="4215" spans="1:4" x14ac:dyDescent="0.3">
      <c r="A4215" s="330">
        <v>43311</v>
      </c>
      <c r="B4215" t="s">
        <v>2346</v>
      </c>
      <c r="C4215">
        <v>22719</v>
      </c>
      <c r="D4215">
        <v>1283</v>
      </c>
    </row>
    <row r="4216" spans="1:4" x14ac:dyDescent="0.3">
      <c r="A4216" s="330">
        <v>43311</v>
      </c>
      <c r="B4216" t="s">
        <v>2347</v>
      </c>
      <c r="C4216">
        <v>18366</v>
      </c>
      <c r="D4216">
        <v>1194</v>
      </c>
    </row>
    <row r="4217" spans="1:4" x14ac:dyDescent="0.3">
      <c r="A4217" s="330">
        <v>43311</v>
      </c>
      <c r="B4217" t="s">
        <v>2337</v>
      </c>
      <c r="C4217">
        <v>9026</v>
      </c>
      <c r="D4217">
        <v>410</v>
      </c>
    </row>
    <row r="4218" spans="1:4" x14ac:dyDescent="0.3">
      <c r="A4218" s="330">
        <v>43311</v>
      </c>
      <c r="B4218" t="s">
        <v>2389</v>
      </c>
      <c r="C4218">
        <v>3517</v>
      </c>
      <c r="D4218">
        <v>183</v>
      </c>
    </row>
    <row r="4219" spans="1:4" x14ac:dyDescent="0.3">
      <c r="A4219" s="330">
        <v>43311</v>
      </c>
      <c r="B4219" t="s">
        <v>2390</v>
      </c>
      <c r="C4219">
        <v>9221</v>
      </c>
      <c r="D4219">
        <v>380</v>
      </c>
    </row>
    <row r="4220" spans="1:4" x14ac:dyDescent="0.3">
      <c r="A4220" s="330">
        <v>43311</v>
      </c>
      <c r="B4220" t="s">
        <v>2391</v>
      </c>
      <c r="C4220">
        <v>290</v>
      </c>
      <c r="D4220">
        <v>30</v>
      </c>
    </row>
    <row r="4221" spans="1:4" x14ac:dyDescent="0.3">
      <c r="A4221" s="330">
        <v>43311</v>
      </c>
      <c r="B4221" t="s">
        <v>2392</v>
      </c>
      <c r="C4221">
        <v>10420</v>
      </c>
      <c r="D4221">
        <v>414</v>
      </c>
    </row>
    <row r="4222" spans="1:4" x14ac:dyDescent="0.3">
      <c r="A4222" s="330">
        <v>43312</v>
      </c>
      <c r="B4222" t="s">
        <v>2379</v>
      </c>
      <c r="C4222">
        <v>13307</v>
      </c>
      <c r="D4222">
        <v>870</v>
      </c>
    </row>
    <row r="4223" spans="1:4" x14ac:dyDescent="0.3">
      <c r="A4223" s="330">
        <v>43312</v>
      </c>
      <c r="B4223" t="s">
        <v>2380</v>
      </c>
      <c r="C4223">
        <v>10185</v>
      </c>
      <c r="D4223">
        <v>603</v>
      </c>
    </row>
    <row r="4224" spans="1:4" x14ac:dyDescent="0.3">
      <c r="A4224" s="330">
        <v>43312</v>
      </c>
      <c r="B4224" t="s">
        <v>2381</v>
      </c>
      <c r="C4224">
        <v>12138</v>
      </c>
      <c r="D4224">
        <v>726</v>
      </c>
    </row>
    <row r="4225" spans="1:4" x14ac:dyDescent="0.3">
      <c r="A4225" s="330">
        <v>43312</v>
      </c>
      <c r="B4225" t="s">
        <v>2382</v>
      </c>
      <c r="C4225">
        <v>10790</v>
      </c>
      <c r="D4225">
        <v>554</v>
      </c>
    </row>
    <row r="4226" spans="1:4" x14ac:dyDescent="0.3">
      <c r="A4226" s="330">
        <v>43312</v>
      </c>
      <c r="B4226" t="s">
        <v>2383</v>
      </c>
      <c r="C4226">
        <v>23946</v>
      </c>
      <c r="D4226">
        <v>1387</v>
      </c>
    </row>
    <row r="4227" spans="1:4" x14ac:dyDescent="0.3">
      <c r="A4227" s="330">
        <v>43312</v>
      </c>
      <c r="B4227" t="s">
        <v>2384</v>
      </c>
      <c r="C4227">
        <v>22816</v>
      </c>
      <c r="D4227">
        <v>1137</v>
      </c>
    </row>
    <row r="4228" spans="1:4" x14ac:dyDescent="0.3">
      <c r="A4228" s="330">
        <v>43312</v>
      </c>
      <c r="B4228" t="s">
        <v>2349</v>
      </c>
      <c r="C4228">
        <v>21503</v>
      </c>
      <c r="D4228">
        <v>822</v>
      </c>
    </row>
    <row r="4229" spans="1:4" x14ac:dyDescent="0.3">
      <c r="A4229" s="330">
        <v>43312</v>
      </c>
      <c r="B4229" t="s">
        <v>2385</v>
      </c>
      <c r="C4229">
        <v>23036</v>
      </c>
      <c r="D4229">
        <v>873</v>
      </c>
    </row>
    <row r="4230" spans="1:4" x14ac:dyDescent="0.3">
      <c r="A4230" s="330">
        <v>43312</v>
      </c>
      <c r="B4230" t="s">
        <v>2386</v>
      </c>
      <c r="C4230">
        <v>10183</v>
      </c>
      <c r="D4230">
        <v>406</v>
      </c>
    </row>
    <row r="4231" spans="1:4" x14ac:dyDescent="0.3">
      <c r="A4231" s="330">
        <v>43312</v>
      </c>
      <c r="B4231" t="s">
        <v>2387</v>
      </c>
      <c r="C4231">
        <v>12350</v>
      </c>
      <c r="D4231">
        <v>716</v>
      </c>
    </row>
    <row r="4232" spans="1:4" x14ac:dyDescent="0.3">
      <c r="A4232" s="330">
        <v>43312</v>
      </c>
      <c r="B4232" t="s">
        <v>2326</v>
      </c>
      <c r="C4232">
        <v>-1</v>
      </c>
      <c r="D4232">
        <v>-1</v>
      </c>
    </row>
    <row r="4233" spans="1:4" x14ac:dyDescent="0.3">
      <c r="A4233" s="330">
        <v>43312</v>
      </c>
      <c r="B4233" t="s">
        <v>2388</v>
      </c>
      <c r="C4233">
        <v>-1</v>
      </c>
      <c r="D4233">
        <v>-1</v>
      </c>
    </row>
    <row r="4234" spans="1:4" x14ac:dyDescent="0.3">
      <c r="A4234" s="330">
        <v>43312</v>
      </c>
      <c r="B4234" t="s">
        <v>2327</v>
      </c>
      <c r="C4234">
        <v>17986</v>
      </c>
      <c r="D4234">
        <v>1254</v>
      </c>
    </row>
    <row r="4235" spans="1:4" x14ac:dyDescent="0.3">
      <c r="A4235" s="330">
        <v>43312</v>
      </c>
      <c r="B4235" t="s">
        <v>2346</v>
      </c>
      <c r="C4235">
        <v>23438</v>
      </c>
      <c r="D4235">
        <v>1395</v>
      </c>
    </row>
    <row r="4236" spans="1:4" x14ac:dyDescent="0.3">
      <c r="A4236" s="330">
        <v>43312</v>
      </c>
      <c r="B4236" t="s">
        <v>2347</v>
      </c>
      <c r="C4236">
        <v>18738</v>
      </c>
      <c r="D4236">
        <v>1251</v>
      </c>
    </row>
    <row r="4237" spans="1:4" x14ac:dyDescent="0.3">
      <c r="A4237" s="330">
        <v>43312</v>
      </c>
      <c r="B4237" t="s">
        <v>2337</v>
      </c>
      <c r="C4237">
        <v>9275</v>
      </c>
      <c r="D4237">
        <v>420</v>
      </c>
    </row>
    <row r="4238" spans="1:4" x14ac:dyDescent="0.3">
      <c r="A4238" s="330">
        <v>43312</v>
      </c>
      <c r="B4238" t="s">
        <v>2389</v>
      </c>
      <c r="C4238">
        <v>3654</v>
      </c>
      <c r="D4238">
        <v>209</v>
      </c>
    </row>
    <row r="4239" spans="1:4" x14ac:dyDescent="0.3">
      <c r="A4239" s="330">
        <v>43312</v>
      </c>
      <c r="B4239" t="s">
        <v>2390</v>
      </c>
      <c r="C4239">
        <v>10380</v>
      </c>
      <c r="D4239">
        <v>368</v>
      </c>
    </row>
    <row r="4240" spans="1:4" x14ac:dyDescent="0.3">
      <c r="A4240" s="330">
        <v>43312</v>
      </c>
      <c r="B4240" t="s">
        <v>2391</v>
      </c>
      <c r="C4240">
        <v>303</v>
      </c>
      <c r="D4240">
        <v>36</v>
      </c>
    </row>
    <row r="4241" spans="1:4" x14ac:dyDescent="0.3">
      <c r="A4241" s="330">
        <v>43312</v>
      </c>
      <c r="B4241" t="s">
        <v>2392</v>
      </c>
      <c r="C4241">
        <v>11151</v>
      </c>
      <c r="D4241">
        <v>392</v>
      </c>
    </row>
    <row r="4242" spans="1:4" x14ac:dyDescent="0.3">
      <c r="A4242" s="330">
        <v>43313</v>
      </c>
      <c r="B4242" t="s">
        <v>2379</v>
      </c>
      <c r="C4242">
        <v>13155</v>
      </c>
      <c r="D4242">
        <v>708</v>
      </c>
    </row>
    <row r="4243" spans="1:4" x14ac:dyDescent="0.3">
      <c r="A4243" s="330">
        <v>43313</v>
      </c>
      <c r="B4243" t="s">
        <v>2380</v>
      </c>
      <c r="C4243">
        <v>10198</v>
      </c>
      <c r="D4243">
        <v>552</v>
      </c>
    </row>
    <row r="4244" spans="1:4" x14ac:dyDescent="0.3">
      <c r="A4244" s="330">
        <v>43313</v>
      </c>
      <c r="B4244" t="s">
        <v>2381</v>
      </c>
      <c r="C4244">
        <v>12449</v>
      </c>
      <c r="D4244">
        <v>677</v>
      </c>
    </row>
    <row r="4245" spans="1:4" x14ac:dyDescent="0.3">
      <c r="A4245" s="330">
        <v>43313</v>
      </c>
      <c r="B4245" t="s">
        <v>2382</v>
      </c>
      <c r="C4245">
        <v>11130</v>
      </c>
      <c r="D4245">
        <v>559</v>
      </c>
    </row>
    <row r="4246" spans="1:4" x14ac:dyDescent="0.3">
      <c r="A4246" s="330">
        <v>43313</v>
      </c>
      <c r="B4246" t="s">
        <v>2383</v>
      </c>
      <c r="C4246">
        <v>23697</v>
      </c>
      <c r="D4246">
        <v>1199</v>
      </c>
    </row>
    <row r="4247" spans="1:4" x14ac:dyDescent="0.3">
      <c r="A4247" s="330">
        <v>43313</v>
      </c>
      <c r="B4247" t="s">
        <v>2384</v>
      </c>
      <c r="C4247">
        <v>23451</v>
      </c>
      <c r="D4247">
        <v>1111</v>
      </c>
    </row>
    <row r="4248" spans="1:4" x14ac:dyDescent="0.3">
      <c r="A4248" s="330">
        <v>43313</v>
      </c>
      <c r="B4248" t="s">
        <v>2349</v>
      </c>
      <c r="C4248">
        <v>20855</v>
      </c>
      <c r="D4248">
        <v>778</v>
      </c>
    </row>
    <row r="4249" spans="1:4" x14ac:dyDescent="0.3">
      <c r="A4249" s="330">
        <v>43313</v>
      </c>
      <c r="B4249" t="s">
        <v>2385</v>
      </c>
      <c r="C4249">
        <v>23904</v>
      </c>
      <c r="D4249">
        <v>825</v>
      </c>
    </row>
    <row r="4250" spans="1:4" x14ac:dyDescent="0.3">
      <c r="A4250" s="330">
        <v>43313</v>
      </c>
      <c r="B4250" t="s">
        <v>2386</v>
      </c>
      <c r="C4250">
        <v>10716</v>
      </c>
      <c r="D4250">
        <v>418</v>
      </c>
    </row>
    <row r="4251" spans="1:4" x14ac:dyDescent="0.3">
      <c r="A4251" s="330">
        <v>43313</v>
      </c>
      <c r="B4251" t="s">
        <v>2387</v>
      </c>
      <c r="C4251">
        <v>11862</v>
      </c>
      <c r="D4251">
        <v>719</v>
      </c>
    </row>
    <row r="4252" spans="1:4" x14ac:dyDescent="0.3">
      <c r="A4252" s="330">
        <v>43313</v>
      </c>
      <c r="B4252" t="s">
        <v>2326</v>
      </c>
      <c r="C4252">
        <v>25958</v>
      </c>
      <c r="D4252">
        <v>1962</v>
      </c>
    </row>
    <row r="4253" spans="1:4" x14ac:dyDescent="0.3">
      <c r="A4253" s="330">
        <v>43313</v>
      </c>
      <c r="B4253" t="s">
        <v>2388</v>
      </c>
      <c r="C4253">
        <v>26603</v>
      </c>
      <c r="D4253">
        <v>1991</v>
      </c>
    </row>
    <row r="4254" spans="1:4" x14ac:dyDescent="0.3">
      <c r="A4254" s="330">
        <v>43313</v>
      </c>
      <c r="B4254" t="s">
        <v>2327</v>
      </c>
      <c r="C4254">
        <v>18801</v>
      </c>
      <c r="D4254">
        <v>1278</v>
      </c>
    </row>
    <row r="4255" spans="1:4" x14ac:dyDescent="0.3">
      <c r="A4255" s="330">
        <v>43313</v>
      </c>
      <c r="B4255" t="s">
        <v>2346</v>
      </c>
      <c r="C4255">
        <v>23238</v>
      </c>
      <c r="D4255">
        <v>1309</v>
      </c>
    </row>
    <row r="4256" spans="1:4" x14ac:dyDescent="0.3">
      <c r="A4256" s="330">
        <v>43313</v>
      </c>
      <c r="B4256" t="s">
        <v>2347</v>
      </c>
      <c r="C4256">
        <v>18976</v>
      </c>
      <c r="D4256">
        <v>1175</v>
      </c>
    </row>
    <row r="4257" spans="1:4" x14ac:dyDescent="0.3">
      <c r="A4257" s="330">
        <v>43313</v>
      </c>
      <c r="B4257" t="s">
        <v>2337</v>
      </c>
      <c r="C4257">
        <v>9992</v>
      </c>
      <c r="D4257">
        <v>421</v>
      </c>
    </row>
    <row r="4258" spans="1:4" x14ac:dyDescent="0.3">
      <c r="A4258" s="330">
        <v>43313</v>
      </c>
      <c r="B4258" t="s">
        <v>2389</v>
      </c>
      <c r="C4258">
        <v>3855</v>
      </c>
      <c r="D4258">
        <v>207</v>
      </c>
    </row>
    <row r="4259" spans="1:4" x14ac:dyDescent="0.3">
      <c r="A4259" s="330">
        <v>43313</v>
      </c>
      <c r="B4259" t="s">
        <v>2390</v>
      </c>
      <c r="C4259">
        <v>10429</v>
      </c>
      <c r="D4259">
        <v>392</v>
      </c>
    </row>
    <row r="4260" spans="1:4" x14ac:dyDescent="0.3">
      <c r="A4260" s="330">
        <v>43313</v>
      </c>
      <c r="B4260" t="s">
        <v>2391</v>
      </c>
      <c r="C4260">
        <v>301</v>
      </c>
      <c r="D4260">
        <v>35</v>
      </c>
    </row>
    <row r="4261" spans="1:4" x14ac:dyDescent="0.3">
      <c r="A4261" s="330">
        <v>43313</v>
      </c>
      <c r="B4261" t="s">
        <v>2392</v>
      </c>
      <c r="C4261">
        <v>11227</v>
      </c>
      <c r="D4261">
        <v>428</v>
      </c>
    </row>
    <row r="4262" spans="1:4" x14ac:dyDescent="0.3">
      <c r="A4262" s="330">
        <v>43314</v>
      </c>
      <c r="B4262" t="s">
        <v>2379</v>
      </c>
      <c r="C4262">
        <v>13111</v>
      </c>
      <c r="D4262">
        <v>720</v>
      </c>
    </row>
    <row r="4263" spans="1:4" x14ac:dyDescent="0.3">
      <c r="A4263" s="330">
        <v>43314</v>
      </c>
      <c r="B4263" t="s">
        <v>2380</v>
      </c>
      <c r="C4263">
        <v>10323</v>
      </c>
      <c r="D4263">
        <v>525</v>
      </c>
    </row>
    <row r="4264" spans="1:4" x14ac:dyDescent="0.3">
      <c r="A4264" s="330">
        <v>43314</v>
      </c>
      <c r="B4264" t="s">
        <v>2381</v>
      </c>
      <c r="C4264">
        <v>12327</v>
      </c>
      <c r="D4264">
        <v>665</v>
      </c>
    </row>
    <row r="4265" spans="1:4" x14ac:dyDescent="0.3">
      <c r="A4265" s="330">
        <v>43314</v>
      </c>
      <c r="B4265" t="s">
        <v>2382</v>
      </c>
      <c r="C4265">
        <v>11028</v>
      </c>
      <c r="D4265">
        <v>519</v>
      </c>
    </row>
    <row r="4266" spans="1:4" x14ac:dyDescent="0.3">
      <c r="A4266" s="330">
        <v>43314</v>
      </c>
      <c r="B4266" t="s">
        <v>2383</v>
      </c>
      <c r="C4266">
        <v>23930</v>
      </c>
      <c r="D4266">
        <v>1168</v>
      </c>
    </row>
    <row r="4267" spans="1:4" x14ac:dyDescent="0.3">
      <c r="A4267" s="330">
        <v>43314</v>
      </c>
      <c r="B4267" t="s">
        <v>2384</v>
      </c>
      <c r="C4267">
        <v>23292</v>
      </c>
      <c r="D4267">
        <v>1071</v>
      </c>
    </row>
    <row r="4268" spans="1:4" x14ac:dyDescent="0.3">
      <c r="A4268" s="330">
        <v>43314</v>
      </c>
      <c r="B4268" t="s">
        <v>2349</v>
      </c>
      <c r="C4268">
        <v>21533</v>
      </c>
      <c r="D4268">
        <v>775</v>
      </c>
    </row>
    <row r="4269" spans="1:4" x14ac:dyDescent="0.3">
      <c r="A4269" s="330">
        <v>43314</v>
      </c>
      <c r="B4269" t="s">
        <v>2385</v>
      </c>
      <c r="C4269">
        <v>24458</v>
      </c>
      <c r="D4269">
        <v>881</v>
      </c>
    </row>
    <row r="4270" spans="1:4" x14ac:dyDescent="0.3">
      <c r="A4270" s="330">
        <v>43314</v>
      </c>
      <c r="B4270" t="s">
        <v>2386</v>
      </c>
      <c r="C4270">
        <v>10665</v>
      </c>
      <c r="D4270">
        <v>385</v>
      </c>
    </row>
    <row r="4271" spans="1:4" x14ac:dyDescent="0.3">
      <c r="A4271" s="330">
        <v>43314</v>
      </c>
      <c r="B4271" t="s">
        <v>2387</v>
      </c>
      <c r="C4271">
        <v>12424</v>
      </c>
      <c r="D4271">
        <v>692</v>
      </c>
    </row>
    <row r="4272" spans="1:4" x14ac:dyDescent="0.3">
      <c r="A4272" s="330">
        <v>43314</v>
      </c>
      <c r="B4272" t="s">
        <v>2326</v>
      </c>
      <c r="C4272">
        <v>-1</v>
      </c>
      <c r="D4272">
        <v>-1</v>
      </c>
    </row>
    <row r="4273" spans="1:4" x14ac:dyDescent="0.3">
      <c r="A4273" s="330">
        <v>43314</v>
      </c>
      <c r="B4273" t="s">
        <v>2388</v>
      </c>
      <c r="C4273">
        <v>-1</v>
      </c>
      <c r="D4273">
        <v>-1</v>
      </c>
    </row>
    <row r="4274" spans="1:4" x14ac:dyDescent="0.3">
      <c r="A4274" s="330">
        <v>43314</v>
      </c>
      <c r="B4274" t="s">
        <v>2327</v>
      </c>
      <c r="C4274">
        <v>19239</v>
      </c>
      <c r="D4274">
        <v>1357</v>
      </c>
    </row>
    <row r="4275" spans="1:4" x14ac:dyDescent="0.3">
      <c r="A4275" s="330">
        <v>43314</v>
      </c>
      <c r="B4275" t="s">
        <v>2346</v>
      </c>
      <c r="C4275">
        <v>23723</v>
      </c>
      <c r="D4275">
        <v>1368</v>
      </c>
    </row>
    <row r="4276" spans="1:4" x14ac:dyDescent="0.3">
      <c r="A4276" s="330">
        <v>43314</v>
      </c>
      <c r="B4276" t="s">
        <v>2347</v>
      </c>
      <c r="C4276">
        <v>19145</v>
      </c>
      <c r="D4276">
        <v>1241</v>
      </c>
    </row>
    <row r="4277" spans="1:4" x14ac:dyDescent="0.3">
      <c r="A4277" s="330">
        <v>43314</v>
      </c>
      <c r="B4277" t="s">
        <v>2337</v>
      </c>
      <c r="C4277">
        <v>10783</v>
      </c>
      <c r="D4277">
        <v>448</v>
      </c>
    </row>
    <row r="4278" spans="1:4" x14ac:dyDescent="0.3">
      <c r="A4278" s="330">
        <v>43314</v>
      </c>
      <c r="B4278" t="s">
        <v>2389</v>
      </c>
      <c r="C4278">
        <v>3524</v>
      </c>
      <c r="D4278">
        <v>174</v>
      </c>
    </row>
    <row r="4279" spans="1:4" x14ac:dyDescent="0.3">
      <c r="A4279" s="330">
        <v>43314</v>
      </c>
      <c r="B4279" t="s">
        <v>2390</v>
      </c>
      <c r="C4279">
        <v>10573</v>
      </c>
      <c r="D4279">
        <v>385</v>
      </c>
    </row>
    <row r="4280" spans="1:4" x14ac:dyDescent="0.3">
      <c r="A4280" s="330">
        <v>43314</v>
      </c>
      <c r="B4280" t="s">
        <v>2391</v>
      </c>
      <c r="C4280">
        <v>335</v>
      </c>
      <c r="D4280">
        <v>27</v>
      </c>
    </row>
    <row r="4281" spans="1:4" x14ac:dyDescent="0.3">
      <c r="A4281" s="330">
        <v>43314</v>
      </c>
      <c r="B4281" t="s">
        <v>2392</v>
      </c>
      <c r="C4281">
        <v>11430</v>
      </c>
      <c r="D4281">
        <v>382</v>
      </c>
    </row>
    <row r="4282" spans="1:4" x14ac:dyDescent="0.3">
      <c r="A4282" s="330">
        <v>43315</v>
      </c>
      <c r="B4282" t="s">
        <v>2379</v>
      </c>
      <c r="C4282">
        <v>13084</v>
      </c>
      <c r="D4282">
        <v>695</v>
      </c>
    </row>
    <row r="4283" spans="1:4" x14ac:dyDescent="0.3">
      <c r="A4283" s="330">
        <v>43315</v>
      </c>
      <c r="B4283" t="s">
        <v>2380</v>
      </c>
      <c r="C4283">
        <v>10110</v>
      </c>
      <c r="D4283">
        <v>512</v>
      </c>
    </row>
    <row r="4284" spans="1:4" x14ac:dyDescent="0.3">
      <c r="A4284" s="330">
        <v>43315</v>
      </c>
      <c r="B4284" t="s">
        <v>2381</v>
      </c>
      <c r="C4284">
        <v>12930</v>
      </c>
      <c r="D4284">
        <v>712</v>
      </c>
    </row>
    <row r="4285" spans="1:4" x14ac:dyDescent="0.3">
      <c r="A4285" s="330">
        <v>43315</v>
      </c>
      <c r="B4285" t="s">
        <v>2382</v>
      </c>
      <c r="C4285">
        <v>11172</v>
      </c>
      <c r="D4285">
        <v>523</v>
      </c>
    </row>
    <row r="4286" spans="1:4" x14ac:dyDescent="0.3">
      <c r="A4286" s="330">
        <v>43315</v>
      </c>
      <c r="B4286" t="s">
        <v>2383</v>
      </c>
      <c r="C4286">
        <v>23625</v>
      </c>
      <c r="D4286">
        <v>1148</v>
      </c>
    </row>
    <row r="4287" spans="1:4" x14ac:dyDescent="0.3">
      <c r="A4287" s="330">
        <v>43315</v>
      </c>
      <c r="B4287" t="s">
        <v>2384</v>
      </c>
      <c r="C4287">
        <v>24025</v>
      </c>
      <c r="D4287">
        <v>1125</v>
      </c>
    </row>
    <row r="4288" spans="1:4" x14ac:dyDescent="0.3">
      <c r="A4288" s="330">
        <v>43315</v>
      </c>
      <c r="B4288" t="s">
        <v>2349</v>
      </c>
      <c r="C4288">
        <v>22848</v>
      </c>
      <c r="D4288">
        <v>836</v>
      </c>
    </row>
    <row r="4289" spans="1:4" x14ac:dyDescent="0.3">
      <c r="A4289" s="330">
        <v>43315</v>
      </c>
      <c r="B4289" t="s">
        <v>2385</v>
      </c>
      <c r="C4289">
        <v>24985</v>
      </c>
      <c r="D4289">
        <v>929</v>
      </c>
    </row>
    <row r="4290" spans="1:4" x14ac:dyDescent="0.3">
      <c r="A4290" s="330">
        <v>43315</v>
      </c>
      <c r="B4290" t="s">
        <v>2386</v>
      </c>
      <c r="C4290">
        <v>11261</v>
      </c>
      <c r="D4290">
        <v>422</v>
      </c>
    </row>
    <row r="4291" spans="1:4" x14ac:dyDescent="0.3">
      <c r="A4291" s="330">
        <v>43315</v>
      </c>
      <c r="B4291" t="s">
        <v>2387</v>
      </c>
      <c r="C4291">
        <v>13545</v>
      </c>
      <c r="D4291">
        <v>728</v>
      </c>
    </row>
    <row r="4292" spans="1:4" x14ac:dyDescent="0.3">
      <c r="A4292" s="330">
        <v>43315</v>
      </c>
      <c r="B4292" t="s">
        <v>2326</v>
      </c>
      <c r="C4292">
        <v>-1</v>
      </c>
      <c r="D4292">
        <v>-1</v>
      </c>
    </row>
    <row r="4293" spans="1:4" x14ac:dyDescent="0.3">
      <c r="A4293" s="330">
        <v>43315</v>
      </c>
      <c r="B4293" t="s">
        <v>2388</v>
      </c>
      <c r="C4293">
        <v>-1</v>
      </c>
      <c r="D4293">
        <v>-1</v>
      </c>
    </row>
    <row r="4294" spans="1:4" x14ac:dyDescent="0.3">
      <c r="A4294" s="330">
        <v>43315</v>
      </c>
      <c r="B4294" t="s">
        <v>2327</v>
      </c>
      <c r="C4294">
        <v>20020</v>
      </c>
      <c r="D4294">
        <v>1327</v>
      </c>
    </row>
    <row r="4295" spans="1:4" x14ac:dyDescent="0.3">
      <c r="A4295" s="330">
        <v>43315</v>
      </c>
      <c r="B4295" t="s">
        <v>2346</v>
      </c>
      <c r="C4295">
        <v>26846</v>
      </c>
      <c r="D4295">
        <v>1521</v>
      </c>
    </row>
    <row r="4296" spans="1:4" x14ac:dyDescent="0.3">
      <c r="A4296" s="330">
        <v>43315</v>
      </c>
      <c r="B4296" t="s">
        <v>2347</v>
      </c>
      <c r="C4296">
        <v>22040</v>
      </c>
      <c r="D4296">
        <v>1401</v>
      </c>
    </row>
    <row r="4297" spans="1:4" x14ac:dyDescent="0.3">
      <c r="A4297" s="330">
        <v>43315</v>
      </c>
      <c r="B4297" t="s">
        <v>2337</v>
      </c>
      <c r="C4297">
        <v>10962</v>
      </c>
      <c r="D4297">
        <v>472</v>
      </c>
    </row>
    <row r="4298" spans="1:4" x14ac:dyDescent="0.3">
      <c r="A4298" s="330">
        <v>43315</v>
      </c>
      <c r="B4298" t="s">
        <v>2389</v>
      </c>
      <c r="C4298">
        <v>3581</v>
      </c>
      <c r="D4298">
        <v>174</v>
      </c>
    </row>
    <row r="4299" spans="1:4" x14ac:dyDescent="0.3">
      <c r="A4299" s="330">
        <v>43315</v>
      </c>
      <c r="B4299" t="s">
        <v>2390</v>
      </c>
      <c r="C4299">
        <v>10481</v>
      </c>
      <c r="D4299">
        <v>340</v>
      </c>
    </row>
    <row r="4300" spans="1:4" x14ac:dyDescent="0.3">
      <c r="A4300" s="330">
        <v>43315</v>
      </c>
      <c r="B4300" t="s">
        <v>2391</v>
      </c>
      <c r="C4300">
        <v>363</v>
      </c>
      <c r="D4300">
        <v>30</v>
      </c>
    </row>
    <row r="4301" spans="1:4" x14ac:dyDescent="0.3">
      <c r="A4301" s="330">
        <v>43315</v>
      </c>
      <c r="B4301" t="s">
        <v>2392</v>
      </c>
      <c r="C4301">
        <v>11802</v>
      </c>
      <c r="D4301">
        <v>402</v>
      </c>
    </row>
    <row r="4302" spans="1:4" x14ac:dyDescent="0.3">
      <c r="A4302" s="330">
        <v>43316</v>
      </c>
      <c r="B4302" t="s">
        <v>2379</v>
      </c>
      <c r="C4302">
        <v>8926</v>
      </c>
      <c r="D4302">
        <v>231</v>
      </c>
    </row>
    <row r="4303" spans="1:4" x14ac:dyDescent="0.3">
      <c r="A4303" s="330">
        <v>43316</v>
      </c>
      <c r="B4303" t="s">
        <v>2380</v>
      </c>
      <c r="C4303">
        <v>6223</v>
      </c>
      <c r="D4303">
        <v>184</v>
      </c>
    </row>
    <row r="4304" spans="1:4" x14ac:dyDescent="0.3">
      <c r="A4304" s="330">
        <v>43316</v>
      </c>
      <c r="B4304" t="s">
        <v>2381</v>
      </c>
      <c r="C4304">
        <v>8480</v>
      </c>
      <c r="D4304">
        <v>222</v>
      </c>
    </row>
    <row r="4305" spans="1:4" x14ac:dyDescent="0.3">
      <c r="A4305" s="330">
        <v>43316</v>
      </c>
      <c r="B4305" t="s">
        <v>2382</v>
      </c>
      <c r="C4305">
        <v>6668</v>
      </c>
      <c r="D4305">
        <v>184</v>
      </c>
    </row>
    <row r="4306" spans="1:4" x14ac:dyDescent="0.3">
      <c r="A4306" s="330">
        <v>43316</v>
      </c>
      <c r="B4306" t="s">
        <v>2383</v>
      </c>
      <c r="C4306">
        <v>15466</v>
      </c>
      <c r="D4306">
        <v>386</v>
      </c>
    </row>
    <row r="4307" spans="1:4" x14ac:dyDescent="0.3">
      <c r="A4307" s="330">
        <v>43316</v>
      </c>
      <c r="B4307" t="s">
        <v>2384</v>
      </c>
      <c r="C4307">
        <v>15174</v>
      </c>
      <c r="D4307">
        <v>370</v>
      </c>
    </row>
    <row r="4308" spans="1:4" x14ac:dyDescent="0.3">
      <c r="A4308" s="330">
        <v>43316</v>
      </c>
      <c r="B4308" t="s">
        <v>2349</v>
      </c>
      <c r="C4308">
        <v>18257</v>
      </c>
      <c r="D4308">
        <v>528</v>
      </c>
    </row>
    <row r="4309" spans="1:4" x14ac:dyDescent="0.3">
      <c r="A4309" s="330">
        <v>43316</v>
      </c>
      <c r="B4309" t="s">
        <v>2385</v>
      </c>
      <c r="C4309">
        <v>18561</v>
      </c>
      <c r="D4309">
        <v>516</v>
      </c>
    </row>
    <row r="4310" spans="1:4" x14ac:dyDescent="0.3">
      <c r="A4310" s="330">
        <v>43316</v>
      </c>
      <c r="B4310" t="s">
        <v>2386</v>
      </c>
      <c r="C4310">
        <v>9410</v>
      </c>
      <c r="D4310">
        <v>189</v>
      </c>
    </row>
    <row r="4311" spans="1:4" x14ac:dyDescent="0.3">
      <c r="A4311" s="330">
        <v>43316</v>
      </c>
      <c r="B4311" t="s">
        <v>2387</v>
      </c>
      <c r="C4311">
        <v>8824</v>
      </c>
      <c r="D4311">
        <v>227</v>
      </c>
    </row>
    <row r="4312" spans="1:4" x14ac:dyDescent="0.3">
      <c r="A4312" s="330">
        <v>43316</v>
      </c>
      <c r="B4312" t="s">
        <v>2326</v>
      </c>
      <c r="C4312">
        <v>16928</v>
      </c>
      <c r="D4312">
        <v>571</v>
      </c>
    </row>
    <row r="4313" spans="1:4" x14ac:dyDescent="0.3">
      <c r="A4313" s="330">
        <v>43316</v>
      </c>
      <c r="B4313" t="s">
        <v>2388</v>
      </c>
      <c r="C4313">
        <v>16608</v>
      </c>
      <c r="D4313">
        <v>532</v>
      </c>
    </row>
    <row r="4314" spans="1:4" x14ac:dyDescent="0.3">
      <c r="A4314" s="330">
        <v>43316</v>
      </c>
      <c r="B4314" t="s">
        <v>2327</v>
      </c>
      <c r="C4314">
        <v>13674</v>
      </c>
      <c r="D4314">
        <v>526</v>
      </c>
    </row>
    <row r="4315" spans="1:4" x14ac:dyDescent="0.3">
      <c r="A4315" s="330">
        <v>43316</v>
      </c>
      <c r="B4315" t="s">
        <v>2346</v>
      </c>
      <c r="C4315">
        <v>16855</v>
      </c>
      <c r="D4315">
        <v>609</v>
      </c>
    </row>
    <row r="4316" spans="1:4" x14ac:dyDescent="0.3">
      <c r="A4316" s="330">
        <v>43316</v>
      </c>
      <c r="B4316" t="s">
        <v>2347</v>
      </c>
      <c r="C4316">
        <v>13892</v>
      </c>
      <c r="D4316">
        <v>563</v>
      </c>
    </row>
    <row r="4317" spans="1:4" x14ac:dyDescent="0.3">
      <c r="A4317" s="330">
        <v>43316</v>
      </c>
      <c r="B4317" t="s">
        <v>2337</v>
      </c>
      <c r="C4317">
        <v>6777</v>
      </c>
      <c r="D4317">
        <v>273</v>
      </c>
    </row>
    <row r="4318" spans="1:4" x14ac:dyDescent="0.3">
      <c r="A4318" s="330">
        <v>43316</v>
      </c>
      <c r="B4318" t="s">
        <v>2389</v>
      </c>
      <c r="C4318">
        <v>1999</v>
      </c>
      <c r="D4318">
        <v>54</v>
      </c>
    </row>
    <row r="4319" spans="1:4" x14ac:dyDescent="0.3">
      <c r="A4319" s="330">
        <v>43316</v>
      </c>
      <c r="B4319" t="s">
        <v>2390</v>
      </c>
      <c r="C4319">
        <v>7866</v>
      </c>
      <c r="D4319">
        <v>133</v>
      </c>
    </row>
    <row r="4320" spans="1:4" x14ac:dyDescent="0.3">
      <c r="A4320" s="330">
        <v>43316</v>
      </c>
      <c r="B4320" t="s">
        <v>2391</v>
      </c>
      <c r="C4320">
        <v>321</v>
      </c>
      <c r="D4320">
        <v>12</v>
      </c>
    </row>
    <row r="4321" spans="1:4" x14ac:dyDescent="0.3">
      <c r="A4321" s="330">
        <v>43316</v>
      </c>
      <c r="B4321" t="s">
        <v>2392</v>
      </c>
      <c r="C4321">
        <v>8493</v>
      </c>
      <c r="D4321">
        <v>126</v>
      </c>
    </row>
    <row r="4322" spans="1:4" x14ac:dyDescent="0.3">
      <c r="A4322" s="330">
        <v>43317</v>
      </c>
      <c r="B4322" t="s">
        <v>2379</v>
      </c>
      <c r="C4322">
        <v>6928</v>
      </c>
      <c r="D4322">
        <v>71</v>
      </c>
    </row>
    <row r="4323" spans="1:4" x14ac:dyDescent="0.3">
      <c r="A4323" s="330">
        <v>43317</v>
      </c>
      <c r="B4323" t="s">
        <v>2380</v>
      </c>
      <c r="C4323">
        <v>4586</v>
      </c>
      <c r="D4323">
        <v>48</v>
      </c>
    </row>
    <row r="4324" spans="1:4" x14ac:dyDescent="0.3">
      <c r="A4324" s="330">
        <v>43317</v>
      </c>
      <c r="B4324" t="s">
        <v>2381</v>
      </c>
      <c r="C4324">
        <v>6802</v>
      </c>
      <c r="D4324">
        <v>71</v>
      </c>
    </row>
    <row r="4325" spans="1:4" x14ac:dyDescent="0.3">
      <c r="A4325" s="330">
        <v>43317</v>
      </c>
      <c r="B4325" t="s">
        <v>2382</v>
      </c>
      <c r="C4325">
        <v>5259</v>
      </c>
      <c r="D4325">
        <v>53</v>
      </c>
    </row>
    <row r="4326" spans="1:4" x14ac:dyDescent="0.3">
      <c r="A4326" s="330">
        <v>43317</v>
      </c>
      <c r="B4326" t="s">
        <v>2383</v>
      </c>
      <c r="C4326">
        <v>11707</v>
      </c>
      <c r="D4326">
        <v>110</v>
      </c>
    </row>
    <row r="4327" spans="1:4" x14ac:dyDescent="0.3">
      <c r="A4327" s="330">
        <v>43317</v>
      </c>
      <c r="B4327" t="s">
        <v>2384</v>
      </c>
      <c r="C4327">
        <v>12083</v>
      </c>
      <c r="D4327">
        <v>111</v>
      </c>
    </row>
    <row r="4328" spans="1:4" x14ac:dyDescent="0.3">
      <c r="A4328" s="330">
        <v>43317</v>
      </c>
      <c r="B4328" t="s">
        <v>2349</v>
      </c>
      <c r="C4328">
        <v>20464</v>
      </c>
      <c r="D4328">
        <v>481</v>
      </c>
    </row>
    <row r="4329" spans="1:4" x14ac:dyDescent="0.3">
      <c r="A4329" s="330">
        <v>43317</v>
      </c>
      <c r="B4329" t="s">
        <v>2385</v>
      </c>
      <c r="C4329">
        <v>13815</v>
      </c>
      <c r="D4329">
        <v>267</v>
      </c>
    </row>
    <row r="4330" spans="1:4" x14ac:dyDescent="0.3">
      <c r="A4330" s="330">
        <v>43317</v>
      </c>
      <c r="B4330" t="s">
        <v>2386</v>
      </c>
      <c r="C4330">
        <v>5869</v>
      </c>
      <c r="D4330">
        <v>61</v>
      </c>
    </row>
    <row r="4331" spans="1:4" x14ac:dyDescent="0.3">
      <c r="A4331" s="330">
        <v>43317</v>
      </c>
      <c r="B4331" t="s">
        <v>2387</v>
      </c>
      <c r="C4331">
        <v>9788</v>
      </c>
      <c r="D4331">
        <v>163</v>
      </c>
    </row>
    <row r="4332" spans="1:4" x14ac:dyDescent="0.3">
      <c r="A4332" s="330">
        <v>43317</v>
      </c>
      <c r="B4332" t="s">
        <v>2326</v>
      </c>
      <c r="C4332">
        <v>-1</v>
      </c>
      <c r="D4332">
        <v>-1</v>
      </c>
    </row>
    <row r="4333" spans="1:4" x14ac:dyDescent="0.3">
      <c r="A4333" s="330">
        <v>43317</v>
      </c>
      <c r="B4333" t="s">
        <v>2388</v>
      </c>
      <c r="C4333">
        <v>-1</v>
      </c>
      <c r="D4333">
        <v>-1</v>
      </c>
    </row>
    <row r="4334" spans="1:4" x14ac:dyDescent="0.3">
      <c r="A4334" s="330">
        <v>43317</v>
      </c>
      <c r="B4334" t="s">
        <v>2327</v>
      </c>
      <c r="C4334">
        <v>10100</v>
      </c>
      <c r="D4334">
        <v>291</v>
      </c>
    </row>
    <row r="4335" spans="1:4" x14ac:dyDescent="0.3">
      <c r="A4335" s="330">
        <v>43317</v>
      </c>
      <c r="B4335" t="s">
        <v>2346</v>
      </c>
      <c r="C4335">
        <v>16342</v>
      </c>
      <c r="D4335">
        <v>436</v>
      </c>
    </row>
    <row r="4336" spans="1:4" x14ac:dyDescent="0.3">
      <c r="A4336" s="330">
        <v>43317</v>
      </c>
      <c r="B4336" t="s">
        <v>2347</v>
      </c>
      <c r="C4336">
        <v>13968</v>
      </c>
      <c r="D4336">
        <v>448</v>
      </c>
    </row>
    <row r="4337" spans="1:4" x14ac:dyDescent="0.3">
      <c r="A4337" s="330">
        <v>43317</v>
      </c>
      <c r="B4337" t="s">
        <v>2337</v>
      </c>
      <c r="C4337">
        <v>4871</v>
      </c>
      <c r="D4337">
        <v>148</v>
      </c>
    </row>
    <row r="4338" spans="1:4" x14ac:dyDescent="0.3">
      <c r="A4338" s="330">
        <v>43317</v>
      </c>
      <c r="B4338" t="s">
        <v>2389</v>
      </c>
      <c r="C4338">
        <v>1852</v>
      </c>
      <c r="D4338">
        <v>43</v>
      </c>
    </row>
    <row r="4339" spans="1:4" x14ac:dyDescent="0.3">
      <c r="A4339" s="330">
        <v>43317</v>
      </c>
      <c r="B4339" t="s">
        <v>2390</v>
      </c>
      <c r="C4339">
        <v>7675</v>
      </c>
      <c r="D4339">
        <v>88</v>
      </c>
    </row>
    <row r="4340" spans="1:4" x14ac:dyDescent="0.3">
      <c r="A4340" s="330">
        <v>43317</v>
      </c>
      <c r="B4340" t="s">
        <v>2391</v>
      </c>
      <c r="C4340">
        <v>358</v>
      </c>
      <c r="D4340">
        <v>9</v>
      </c>
    </row>
    <row r="4341" spans="1:4" x14ac:dyDescent="0.3">
      <c r="A4341" s="330">
        <v>43317</v>
      </c>
      <c r="B4341" t="s">
        <v>2392</v>
      </c>
      <c r="C4341">
        <v>7467</v>
      </c>
      <c r="D4341">
        <v>75</v>
      </c>
    </row>
    <row r="4342" spans="1:4" x14ac:dyDescent="0.3">
      <c r="A4342" s="330">
        <v>43318</v>
      </c>
      <c r="B4342" t="s">
        <v>2379</v>
      </c>
      <c r="C4342">
        <v>13420</v>
      </c>
      <c r="D4342">
        <v>840</v>
      </c>
    </row>
    <row r="4343" spans="1:4" x14ac:dyDescent="0.3">
      <c r="A4343" s="330">
        <v>43318</v>
      </c>
      <c r="B4343" t="s">
        <v>2380</v>
      </c>
      <c r="C4343">
        <v>10336</v>
      </c>
      <c r="D4343">
        <v>513</v>
      </c>
    </row>
    <row r="4344" spans="1:4" x14ac:dyDescent="0.3">
      <c r="A4344" s="330">
        <v>43318</v>
      </c>
      <c r="B4344" t="s">
        <v>2381</v>
      </c>
      <c r="C4344">
        <v>12187</v>
      </c>
      <c r="D4344">
        <v>735</v>
      </c>
    </row>
    <row r="4345" spans="1:4" x14ac:dyDescent="0.3">
      <c r="A4345" s="330">
        <v>43318</v>
      </c>
      <c r="B4345" t="s">
        <v>2382</v>
      </c>
      <c r="C4345">
        <v>11320</v>
      </c>
      <c r="D4345">
        <v>568</v>
      </c>
    </row>
    <row r="4346" spans="1:4" x14ac:dyDescent="0.3">
      <c r="A4346" s="330">
        <v>43318</v>
      </c>
      <c r="B4346" t="s">
        <v>2383</v>
      </c>
      <c r="C4346">
        <v>24074</v>
      </c>
      <c r="D4346">
        <v>1279</v>
      </c>
    </row>
    <row r="4347" spans="1:4" x14ac:dyDescent="0.3">
      <c r="A4347" s="330">
        <v>43318</v>
      </c>
      <c r="B4347" t="s">
        <v>2384</v>
      </c>
      <c r="C4347">
        <v>23464</v>
      </c>
      <c r="D4347">
        <v>1161</v>
      </c>
    </row>
    <row r="4348" spans="1:4" x14ac:dyDescent="0.3">
      <c r="A4348" s="330">
        <v>43318</v>
      </c>
      <c r="B4348" t="s">
        <v>2349</v>
      </c>
      <c r="C4348">
        <v>20384</v>
      </c>
      <c r="D4348">
        <v>828</v>
      </c>
    </row>
    <row r="4349" spans="1:4" x14ac:dyDescent="0.3">
      <c r="A4349" s="330">
        <v>43318</v>
      </c>
      <c r="B4349" t="s">
        <v>2385</v>
      </c>
      <c r="C4349">
        <v>21637</v>
      </c>
      <c r="D4349">
        <v>871</v>
      </c>
    </row>
    <row r="4350" spans="1:4" x14ac:dyDescent="0.3">
      <c r="A4350" s="330">
        <v>43318</v>
      </c>
      <c r="B4350" t="s">
        <v>2386</v>
      </c>
      <c r="C4350">
        <v>9824</v>
      </c>
      <c r="D4350">
        <v>407</v>
      </c>
    </row>
    <row r="4351" spans="1:4" x14ac:dyDescent="0.3">
      <c r="A4351" s="330">
        <v>43318</v>
      </c>
      <c r="B4351" t="s">
        <v>2387</v>
      </c>
      <c r="C4351">
        <v>11642</v>
      </c>
      <c r="D4351">
        <v>712</v>
      </c>
    </row>
    <row r="4352" spans="1:4" x14ac:dyDescent="0.3">
      <c r="A4352" s="330">
        <v>43318</v>
      </c>
      <c r="B4352" t="s">
        <v>2326</v>
      </c>
      <c r="C4352">
        <v>-1</v>
      </c>
      <c r="D4352">
        <v>-1</v>
      </c>
    </row>
    <row r="4353" spans="1:4" x14ac:dyDescent="0.3">
      <c r="A4353" s="330">
        <v>43318</v>
      </c>
      <c r="B4353" t="s">
        <v>2388</v>
      </c>
      <c r="C4353">
        <v>-1</v>
      </c>
      <c r="D4353">
        <v>-1</v>
      </c>
    </row>
    <row r="4354" spans="1:4" x14ac:dyDescent="0.3">
      <c r="A4354" s="330">
        <v>43318</v>
      </c>
      <c r="B4354" t="s">
        <v>2327</v>
      </c>
      <c r="C4354">
        <v>17354</v>
      </c>
      <c r="D4354">
        <v>1239</v>
      </c>
    </row>
    <row r="4355" spans="1:4" x14ac:dyDescent="0.3">
      <c r="A4355" s="330">
        <v>43318</v>
      </c>
      <c r="B4355" t="s">
        <v>2346</v>
      </c>
      <c r="C4355">
        <v>23242</v>
      </c>
      <c r="D4355">
        <v>1328</v>
      </c>
    </row>
    <row r="4356" spans="1:4" x14ac:dyDescent="0.3">
      <c r="A4356" s="330">
        <v>43318</v>
      </c>
      <c r="B4356" t="s">
        <v>2347</v>
      </c>
      <c r="C4356">
        <v>18741</v>
      </c>
      <c r="D4356">
        <v>1206</v>
      </c>
    </row>
    <row r="4357" spans="1:4" x14ac:dyDescent="0.3">
      <c r="A4357" s="330">
        <v>43318</v>
      </c>
      <c r="B4357" t="s">
        <v>2337</v>
      </c>
      <c r="C4357">
        <v>8907</v>
      </c>
      <c r="D4357">
        <v>415</v>
      </c>
    </row>
    <row r="4358" spans="1:4" x14ac:dyDescent="0.3">
      <c r="A4358" s="330">
        <v>43318</v>
      </c>
      <c r="B4358" t="s">
        <v>2389</v>
      </c>
      <c r="C4358">
        <v>3604</v>
      </c>
      <c r="D4358">
        <v>172</v>
      </c>
    </row>
    <row r="4359" spans="1:4" x14ac:dyDescent="0.3">
      <c r="A4359" s="330">
        <v>43318</v>
      </c>
      <c r="B4359" t="s">
        <v>2390</v>
      </c>
      <c r="C4359">
        <v>9663</v>
      </c>
      <c r="D4359">
        <v>341</v>
      </c>
    </row>
    <row r="4360" spans="1:4" x14ac:dyDescent="0.3">
      <c r="A4360" s="330">
        <v>43318</v>
      </c>
      <c r="B4360" t="s">
        <v>2391</v>
      </c>
      <c r="C4360">
        <v>310</v>
      </c>
      <c r="D4360">
        <v>37</v>
      </c>
    </row>
    <row r="4361" spans="1:4" x14ac:dyDescent="0.3">
      <c r="A4361" s="330">
        <v>43318</v>
      </c>
      <c r="B4361" t="s">
        <v>2392</v>
      </c>
      <c r="C4361">
        <v>11025</v>
      </c>
      <c r="D4361">
        <v>346</v>
      </c>
    </row>
    <row r="4362" spans="1:4" x14ac:dyDescent="0.3">
      <c r="A4362" s="330">
        <v>43319</v>
      </c>
      <c r="B4362" t="s">
        <v>2379</v>
      </c>
      <c r="C4362">
        <v>13382</v>
      </c>
      <c r="D4362">
        <v>761</v>
      </c>
    </row>
    <row r="4363" spans="1:4" x14ac:dyDescent="0.3">
      <c r="A4363" s="330">
        <v>43319</v>
      </c>
      <c r="B4363" t="s">
        <v>2380</v>
      </c>
      <c r="C4363">
        <v>10505</v>
      </c>
      <c r="D4363">
        <v>555</v>
      </c>
    </row>
    <row r="4364" spans="1:4" x14ac:dyDescent="0.3">
      <c r="A4364" s="330">
        <v>43319</v>
      </c>
      <c r="B4364" t="s">
        <v>2381</v>
      </c>
      <c r="C4364">
        <v>12705</v>
      </c>
      <c r="D4364">
        <v>710</v>
      </c>
    </row>
    <row r="4365" spans="1:4" x14ac:dyDescent="0.3">
      <c r="A4365" s="330">
        <v>43319</v>
      </c>
      <c r="B4365" t="s">
        <v>2382</v>
      </c>
      <c r="C4365">
        <v>11481</v>
      </c>
      <c r="D4365">
        <v>574</v>
      </c>
    </row>
    <row r="4366" spans="1:4" x14ac:dyDescent="0.3">
      <c r="A4366" s="330">
        <v>43319</v>
      </c>
      <c r="B4366" t="s">
        <v>2383</v>
      </c>
      <c r="C4366">
        <v>24314</v>
      </c>
      <c r="D4366">
        <v>1256</v>
      </c>
    </row>
    <row r="4367" spans="1:4" x14ac:dyDescent="0.3">
      <c r="A4367" s="330">
        <v>43319</v>
      </c>
      <c r="B4367" t="s">
        <v>2384</v>
      </c>
      <c r="C4367">
        <v>24027</v>
      </c>
      <c r="D4367">
        <v>1165</v>
      </c>
    </row>
    <row r="4368" spans="1:4" x14ac:dyDescent="0.3">
      <c r="A4368" s="330">
        <v>43319</v>
      </c>
      <c r="B4368" t="s">
        <v>2349</v>
      </c>
      <c r="C4368">
        <v>21547</v>
      </c>
      <c r="D4368">
        <v>821</v>
      </c>
    </row>
    <row r="4369" spans="1:4" x14ac:dyDescent="0.3">
      <c r="A4369" s="330">
        <v>43319</v>
      </c>
      <c r="B4369" t="s">
        <v>2385</v>
      </c>
      <c r="C4369">
        <v>23269</v>
      </c>
      <c r="D4369">
        <v>841</v>
      </c>
    </row>
    <row r="4370" spans="1:4" x14ac:dyDescent="0.3">
      <c r="A4370" s="330">
        <v>43319</v>
      </c>
      <c r="B4370" t="s">
        <v>2386</v>
      </c>
      <c r="C4370">
        <v>10224</v>
      </c>
      <c r="D4370">
        <v>417</v>
      </c>
    </row>
    <row r="4371" spans="1:4" x14ac:dyDescent="0.3">
      <c r="A4371" s="330">
        <v>43319</v>
      </c>
      <c r="B4371" t="s">
        <v>2387</v>
      </c>
      <c r="C4371">
        <v>11994</v>
      </c>
      <c r="D4371">
        <v>738</v>
      </c>
    </row>
    <row r="4372" spans="1:4" x14ac:dyDescent="0.3">
      <c r="A4372" s="330">
        <v>43319</v>
      </c>
      <c r="B4372" t="s">
        <v>2326</v>
      </c>
      <c r="C4372">
        <v>-1</v>
      </c>
      <c r="D4372">
        <v>-1</v>
      </c>
    </row>
    <row r="4373" spans="1:4" x14ac:dyDescent="0.3">
      <c r="A4373" s="330">
        <v>43319</v>
      </c>
      <c r="B4373" t="s">
        <v>2388</v>
      </c>
      <c r="C4373">
        <v>-1</v>
      </c>
      <c r="D4373">
        <v>-1</v>
      </c>
    </row>
    <row r="4374" spans="1:4" x14ac:dyDescent="0.3">
      <c r="A4374" s="330">
        <v>43319</v>
      </c>
      <c r="B4374" t="s">
        <v>2327</v>
      </c>
      <c r="C4374">
        <v>18594</v>
      </c>
      <c r="D4374">
        <v>1246</v>
      </c>
    </row>
    <row r="4375" spans="1:4" x14ac:dyDescent="0.3">
      <c r="A4375" s="330">
        <v>43319</v>
      </c>
      <c r="B4375" t="s">
        <v>2346</v>
      </c>
      <c r="C4375">
        <v>24113</v>
      </c>
      <c r="D4375">
        <v>1399</v>
      </c>
    </row>
    <row r="4376" spans="1:4" x14ac:dyDescent="0.3">
      <c r="A4376" s="330">
        <v>43319</v>
      </c>
      <c r="B4376" t="s">
        <v>2347</v>
      </c>
      <c r="C4376">
        <v>19333</v>
      </c>
      <c r="D4376">
        <v>1240</v>
      </c>
    </row>
    <row r="4377" spans="1:4" x14ac:dyDescent="0.3">
      <c r="A4377" s="330">
        <v>43319</v>
      </c>
      <c r="B4377" t="s">
        <v>2337</v>
      </c>
      <c r="C4377">
        <v>9981</v>
      </c>
      <c r="D4377">
        <v>433</v>
      </c>
    </row>
    <row r="4378" spans="1:4" x14ac:dyDescent="0.3">
      <c r="A4378" s="330">
        <v>43319</v>
      </c>
      <c r="B4378" t="s">
        <v>2389</v>
      </c>
      <c r="C4378">
        <v>3749</v>
      </c>
      <c r="D4378">
        <v>190</v>
      </c>
    </row>
    <row r="4379" spans="1:4" x14ac:dyDescent="0.3">
      <c r="A4379" s="330">
        <v>43319</v>
      </c>
      <c r="B4379" t="s">
        <v>2390</v>
      </c>
      <c r="C4379">
        <v>9967</v>
      </c>
      <c r="D4379">
        <v>337</v>
      </c>
    </row>
    <row r="4380" spans="1:4" x14ac:dyDescent="0.3">
      <c r="A4380" s="330">
        <v>43319</v>
      </c>
      <c r="B4380" t="s">
        <v>2391</v>
      </c>
      <c r="C4380">
        <v>258</v>
      </c>
      <c r="D4380">
        <v>36</v>
      </c>
    </row>
    <row r="4381" spans="1:4" x14ac:dyDescent="0.3">
      <c r="A4381" s="330">
        <v>43319</v>
      </c>
      <c r="B4381" t="s">
        <v>2392</v>
      </c>
      <c r="C4381">
        <v>11093</v>
      </c>
      <c r="D4381">
        <v>363</v>
      </c>
    </row>
    <row r="4382" spans="1:4" x14ac:dyDescent="0.3">
      <c r="A4382" s="330">
        <v>43320</v>
      </c>
      <c r="B4382" t="s">
        <v>2379</v>
      </c>
      <c r="C4382">
        <v>13722</v>
      </c>
      <c r="D4382">
        <v>798</v>
      </c>
    </row>
    <row r="4383" spans="1:4" x14ac:dyDescent="0.3">
      <c r="A4383" s="330">
        <v>43320</v>
      </c>
      <c r="B4383" t="s">
        <v>2380</v>
      </c>
      <c r="C4383">
        <v>10757</v>
      </c>
      <c r="D4383">
        <v>571</v>
      </c>
    </row>
    <row r="4384" spans="1:4" x14ac:dyDescent="0.3">
      <c r="A4384" s="330">
        <v>43320</v>
      </c>
      <c r="B4384" t="s">
        <v>2381</v>
      </c>
      <c r="C4384">
        <v>12812</v>
      </c>
      <c r="D4384">
        <v>782</v>
      </c>
    </row>
    <row r="4385" spans="1:4" x14ac:dyDescent="0.3">
      <c r="A4385" s="330">
        <v>43320</v>
      </c>
      <c r="B4385" t="s">
        <v>2382</v>
      </c>
      <c r="C4385">
        <v>11786</v>
      </c>
      <c r="D4385">
        <v>598</v>
      </c>
    </row>
    <row r="4386" spans="1:4" x14ac:dyDescent="0.3">
      <c r="A4386" s="330">
        <v>43320</v>
      </c>
      <c r="B4386" t="s">
        <v>2383</v>
      </c>
      <c r="C4386">
        <v>24793</v>
      </c>
      <c r="D4386">
        <v>1307</v>
      </c>
    </row>
    <row r="4387" spans="1:4" x14ac:dyDescent="0.3">
      <c r="A4387" s="330">
        <v>43320</v>
      </c>
      <c r="B4387" t="s">
        <v>2384</v>
      </c>
      <c r="C4387">
        <v>24372</v>
      </c>
      <c r="D4387">
        <v>1247</v>
      </c>
    </row>
    <row r="4388" spans="1:4" x14ac:dyDescent="0.3">
      <c r="A4388" s="330">
        <v>43320</v>
      </c>
      <c r="B4388" t="s">
        <v>2349</v>
      </c>
      <c r="C4388">
        <v>21730</v>
      </c>
      <c r="D4388">
        <v>817</v>
      </c>
    </row>
    <row r="4389" spans="1:4" x14ac:dyDescent="0.3">
      <c r="A4389" s="330">
        <v>43320</v>
      </c>
      <c r="B4389" t="s">
        <v>2385</v>
      </c>
      <c r="C4389">
        <v>22308</v>
      </c>
      <c r="D4389">
        <v>820</v>
      </c>
    </row>
    <row r="4390" spans="1:4" x14ac:dyDescent="0.3">
      <c r="A4390" s="330">
        <v>43320</v>
      </c>
      <c r="B4390" t="s">
        <v>2386</v>
      </c>
      <c r="C4390">
        <v>9971</v>
      </c>
      <c r="D4390">
        <v>408</v>
      </c>
    </row>
    <row r="4391" spans="1:4" x14ac:dyDescent="0.3">
      <c r="A4391" s="330">
        <v>43320</v>
      </c>
      <c r="B4391" t="s">
        <v>2387</v>
      </c>
      <c r="C4391">
        <v>12197</v>
      </c>
      <c r="D4391">
        <v>733</v>
      </c>
    </row>
    <row r="4392" spans="1:4" x14ac:dyDescent="0.3">
      <c r="A4392" s="330">
        <v>43320</v>
      </c>
      <c r="B4392" t="s">
        <v>2326</v>
      </c>
      <c r="C4392">
        <v>26511</v>
      </c>
      <c r="D4392">
        <v>1992</v>
      </c>
    </row>
    <row r="4393" spans="1:4" x14ac:dyDescent="0.3">
      <c r="A4393" s="330">
        <v>43320</v>
      </c>
      <c r="B4393" t="s">
        <v>2388</v>
      </c>
      <c r="C4393">
        <v>29837</v>
      </c>
      <c r="D4393">
        <v>2245</v>
      </c>
    </row>
    <row r="4394" spans="1:4" x14ac:dyDescent="0.3">
      <c r="A4394" s="330">
        <v>43320</v>
      </c>
      <c r="B4394" t="s">
        <v>2327</v>
      </c>
      <c r="C4394">
        <v>18364</v>
      </c>
      <c r="D4394">
        <v>1263</v>
      </c>
    </row>
    <row r="4395" spans="1:4" x14ac:dyDescent="0.3">
      <c r="A4395" s="330">
        <v>43320</v>
      </c>
      <c r="B4395" t="s">
        <v>2346</v>
      </c>
      <c r="C4395">
        <v>25539</v>
      </c>
      <c r="D4395">
        <v>1580</v>
      </c>
    </row>
    <row r="4396" spans="1:4" x14ac:dyDescent="0.3">
      <c r="A4396" s="330">
        <v>43320</v>
      </c>
      <c r="B4396" t="s">
        <v>2347</v>
      </c>
      <c r="C4396">
        <v>20596</v>
      </c>
      <c r="D4396">
        <v>1436</v>
      </c>
    </row>
    <row r="4397" spans="1:4" x14ac:dyDescent="0.3">
      <c r="A4397" s="330">
        <v>43320</v>
      </c>
      <c r="B4397" t="s">
        <v>2337</v>
      </c>
      <c r="C4397">
        <v>9917</v>
      </c>
      <c r="D4397">
        <v>393</v>
      </c>
    </row>
    <row r="4398" spans="1:4" x14ac:dyDescent="0.3">
      <c r="A4398" s="330">
        <v>43320</v>
      </c>
      <c r="B4398" t="s">
        <v>2389</v>
      </c>
      <c r="C4398">
        <v>3656</v>
      </c>
      <c r="D4398">
        <v>210</v>
      </c>
    </row>
    <row r="4399" spans="1:4" x14ac:dyDescent="0.3">
      <c r="A4399" s="330">
        <v>43320</v>
      </c>
      <c r="B4399" t="s">
        <v>2390</v>
      </c>
      <c r="C4399">
        <v>10235</v>
      </c>
      <c r="D4399">
        <v>372</v>
      </c>
    </row>
    <row r="4400" spans="1:4" x14ac:dyDescent="0.3">
      <c r="A4400" s="330">
        <v>43320</v>
      </c>
      <c r="B4400" t="s">
        <v>2391</v>
      </c>
      <c r="C4400">
        <v>297</v>
      </c>
      <c r="D4400">
        <v>32</v>
      </c>
    </row>
    <row r="4401" spans="1:4" x14ac:dyDescent="0.3">
      <c r="A4401" s="330">
        <v>43320</v>
      </c>
      <c r="B4401" t="s">
        <v>2392</v>
      </c>
      <c r="C4401">
        <v>11281</v>
      </c>
      <c r="D4401">
        <v>382</v>
      </c>
    </row>
    <row r="4402" spans="1:4" x14ac:dyDescent="0.3">
      <c r="A4402" s="330">
        <v>43321</v>
      </c>
      <c r="B4402" t="s">
        <v>2379</v>
      </c>
      <c r="C4402">
        <v>13886</v>
      </c>
      <c r="D4402">
        <v>848</v>
      </c>
    </row>
    <row r="4403" spans="1:4" x14ac:dyDescent="0.3">
      <c r="A4403" s="330">
        <v>43321</v>
      </c>
      <c r="B4403" t="s">
        <v>2380</v>
      </c>
      <c r="C4403">
        <v>10825</v>
      </c>
      <c r="D4403">
        <v>523</v>
      </c>
    </row>
    <row r="4404" spans="1:4" x14ac:dyDescent="0.3">
      <c r="A4404" s="330">
        <v>43321</v>
      </c>
      <c r="B4404" t="s">
        <v>2381</v>
      </c>
      <c r="C4404">
        <v>13409</v>
      </c>
      <c r="D4404">
        <v>828</v>
      </c>
    </row>
    <row r="4405" spans="1:4" x14ac:dyDescent="0.3">
      <c r="A4405" s="330">
        <v>43321</v>
      </c>
      <c r="B4405" t="s">
        <v>2382</v>
      </c>
      <c r="C4405">
        <v>12257</v>
      </c>
      <c r="D4405">
        <v>549</v>
      </c>
    </row>
    <row r="4406" spans="1:4" x14ac:dyDescent="0.3">
      <c r="A4406" s="330">
        <v>43321</v>
      </c>
      <c r="B4406" t="s">
        <v>2383</v>
      </c>
      <c r="C4406">
        <v>25142</v>
      </c>
      <c r="D4406">
        <v>1319</v>
      </c>
    </row>
    <row r="4407" spans="1:4" x14ac:dyDescent="0.3">
      <c r="A4407" s="330">
        <v>43321</v>
      </c>
      <c r="B4407" t="s">
        <v>2384</v>
      </c>
      <c r="C4407">
        <v>25459</v>
      </c>
      <c r="D4407">
        <v>1274</v>
      </c>
    </row>
    <row r="4408" spans="1:4" x14ac:dyDescent="0.3">
      <c r="A4408" s="330">
        <v>43321</v>
      </c>
      <c r="B4408" t="s">
        <v>2349</v>
      </c>
      <c r="C4408">
        <v>21868</v>
      </c>
      <c r="D4408">
        <v>834</v>
      </c>
    </row>
    <row r="4409" spans="1:4" x14ac:dyDescent="0.3">
      <c r="A4409" s="330">
        <v>43321</v>
      </c>
      <c r="B4409" t="s">
        <v>2385</v>
      </c>
      <c r="C4409">
        <v>24191</v>
      </c>
      <c r="D4409">
        <v>902</v>
      </c>
    </row>
    <row r="4410" spans="1:4" x14ac:dyDescent="0.3">
      <c r="A4410" s="330">
        <v>43321</v>
      </c>
      <c r="B4410" t="s">
        <v>2386</v>
      </c>
      <c r="C4410">
        <v>10621</v>
      </c>
      <c r="D4410">
        <v>433</v>
      </c>
    </row>
    <row r="4411" spans="1:4" x14ac:dyDescent="0.3">
      <c r="A4411" s="330">
        <v>43321</v>
      </c>
      <c r="B4411" t="s">
        <v>2387</v>
      </c>
      <c r="C4411">
        <v>11821</v>
      </c>
      <c r="D4411">
        <v>745</v>
      </c>
    </row>
    <row r="4412" spans="1:4" x14ac:dyDescent="0.3">
      <c r="A4412" s="330">
        <v>43321</v>
      </c>
      <c r="B4412" t="s">
        <v>2326</v>
      </c>
      <c r="C4412">
        <v>25657</v>
      </c>
      <c r="D4412">
        <v>1952</v>
      </c>
    </row>
    <row r="4413" spans="1:4" x14ac:dyDescent="0.3">
      <c r="A4413" s="330">
        <v>43321</v>
      </c>
      <c r="B4413" t="s">
        <v>2388</v>
      </c>
      <c r="C4413">
        <v>28774</v>
      </c>
      <c r="D4413">
        <v>2101</v>
      </c>
    </row>
    <row r="4414" spans="1:4" x14ac:dyDescent="0.3">
      <c r="A4414" s="330">
        <v>43321</v>
      </c>
      <c r="B4414" t="s">
        <v>2327</v>
      </c>
      <c r="C4414">
        <v>19075</v>
      </c>
      <c r="D4414">
        <v>1340</v>
      </c>
    </row>
    <row r="4415" spans="1:4" x14ac:dyDescent="0.3">
      <c r="A4415" s="330">
        <v>43321</v>
      </c>
      <c r="B4415" t="s">
        <v>2346</v>
      </c>
      <c r="C4415">
        <v>24842</v>
      </c>
      <c r="D4415">
        <v>1417</v>
      </c>
    </row>
    <row r="4416" spans="1:4" x14ac:dyDescent="0.3">
      <c r="A4416" s="330">
        <v>43321</v>
      </c>
      <c r="B4416" t="s">
        <v>2347</v>
      </c>
      <c r="C4416">
        <v>20226</v>
      </c>
      <c r="D4416">
        <v>1207</v>
      </c>
    </row>
    <row r="4417" spans="1:4" x14ac:dyDescent="0.3">
      <c r="A4417" s="330">
        <v>43321</v>
      </c>
      <c r="B4417" t="s">
        <v>2337</v>
      </c>
      <c r="C4417">
        <v>10727</v>
      </c>
      <c r="D4417">
        <v>463</v>
      </c>
    </row>
    <row r="4418" spans="1:4" x14ac:dyDescent="0.3">
      <c r="A4418" s="330">
        <v>43321</v>
      </c>
      <c r="B4418" t="s">
        <v>2389</v>
      </c>
      <c r="C4418">
        <v>3826</v>
      </c>
      <c r="D4418">
        <v>212</v>
      </c>
    </row>
    <row r="4419" spans="1:4" x14ac:dyDescent="0.3">
      <c r="A4419" s="330">
        <v>43321</v>
      </c>
      <c r="B4419" t="s">
        <v>2390</v>
      </c>
      <c r="C4419">
        <v>10304</v>
      </c>
      <c r="D4419">
        <v>316</v>
      </c>
    </row>
    <row r="4420" spans="1:4" x14ac:dyDescent="0.3">
      <c r="A4420" s="330">
        <v>43321</v>
      </c>
      <c r="B4420" t="s">
        <v>2391</v>
      </c>
      <c r="C4420">
        <v>294</v>
      </c>
      <c r="D4420">
        <v>36</v>
      </c>
    </row>
    <row r="4421" spans="1:4" x14ac:dyDescent="0.3">
      <c r="A4421" s="330">
        <v>43321</v>
      </c>
      <c r="B4421" t="s">
        <v>2392</v>
      </c>
      <c r="C4421">
        <v>11828</v>
      </c>
      <c r="D4421">
        <v>410</v>
      </c>
    </row>
    <row r="4422" spans="1:4" x14ac:dyDescent="0.3">
      <c r="A4422" s="330">
        <v>43322</v>
      </c>
      <c r="B4422" t="s">
        <v>2379</v>
      </c>
      <c r="C4422">
        <v>13867</v>
      </c>
      <c r="D4422">
        <v>750</v>
      </c>
    </row>
    <row r="4423" spans="1:4" x14ac:dyDescent="0.3">
      <c r="A4423" s="330">
        <v>43322</v>
      </c>
      <c r="B4423" t="s">
        <v>2380</v>
      </c>
      <c r="C4423">
        <v>10775</v>
      </c>
      <c r="D4423">
        <v>504</v>
      </c>
    </row>
    <row r="4424" spans="1:4" x14ac:dyDescent="0.3">
      <c r="A4424" s="330">
        <v>43322</v>
      </c>
      <c r="B4424" t="s">
        <v>2381</v>
      </c>
      <c r="C4424">
        <v>13383</v>
      </c>
      <c r="D4424">
        <v>735</v>
      </c>
    </row>
    <row r="4425" spans="1:4" x14ac:dyDescent="0.3">
      <c r="A4425" s="330">
        <v>43322</v>
      </c>
      <c r="B4425" t="s">
        <v>2382</v>
      </c>
      <c r="C4425">
        <v>11804</v>
      </c>
      <c r="D4425">
        <v>565</v>
      </c>
    </row>
    <row r="4426" spans="1:4" x14ac:dyDescent="0.3">
      <c r="A4426" s="330">
        <v>43322</v>
      </c>
      <c r="B4426" t="s">
        <v>2383</v>
      </c>
      <c r="C4426">
        <v>25078</v>
      </c>
      <c r="D4426">
        <v>1206</v>
      </c>
    </row>
    <row r="4427" spans="1:4" x14ac:dyDescent="0.3">
      <c r="A4427" s="330">
        <v>43322</v>
      </c>
      <c r="B4427" t="s">
        <v>2384</v>
      </c>
      <c r="C4427">
        <v>25103</v>
      </c>
      <c r="D4427">
        <v>1183</v>
      </c>
    </row>
    <row r="4428" spans="1:4" x14ac:dyDescent="0.3">
      <c r="A4428" s="330">
        <v>43322</v>
      </c>
      <c r="B4428" t="s">
        <v>2349</v>
      </c>
      <c r="C4428">
        <v>21697</v>
      </c>
      <c r="D4428">
        <v>838</v>
      </c>
    </row>
    <row r="4429" spans="1:4" x14ac:dyDescent="0.3">
      <c r="A4429" s="330">
        <v>43322</v>
      </c>
      <c r="B4429" t="s">
        <v>2385</v>
      </c>
      <c r="C4429">
        <v>23494</v>
      </c>
      <c r="D4429">
        <v>950</v>
      </c>
    </row>
    <row r="4430" spans="1:4" x14ac:dyDescent="0.3">
      <c r="A4430" s="330">
        <v>43322</v>
      </c>
      <c r="B4430" t="s">
        <v>2386</v>
      </c>
      <c r="C4430">
        <v>10040</v>
      </c>
      <c r="D4430">
        <v>425</v>
      </c>
    </row>
    <row r="4431" spans="1:4" x14ac:dyDescent="0.3">
      <c r="A4431" s="330">
        <v>43322</v>
      </c>
      <c r="B4431" t="s">
        <v>2387</v>
      </c>
      <c r="C4431">
        <v>11571</v>
      </c>
      <c r="D4431">
        <v>675</v>
      </c>
    </row>
    <row r="4432" spans="1:4" x14ac:dyDescent="0.3">
      <c r="A4432" s="330">
        <v>43322</v>
      </c>
      <c r="B4432" t="s">
        <v>2326</v>
      </c>
      <c r="C4432">
        <v>25356</v>
      </c>
      <c r="D4432">
        <v>1851</v>
      </c>
    </row>
    <row r="4433" spans="1:4" x14ac:dyDescent="0.3">
      <c r="A4433" s="330">
        <v>43322</v>
      </c>
      <c r="B4433" t="s">
        <v>2388</v>
      </c>
      <c r="C4433">
        <v>29203</v>
      </c>
      <c r="D4433">
        <v>1963</v>
      </c>
    </row>
    <row r="4434" spans="1:4" x14ac:dyDescent="0.3">
      <c r="A4434" s="330">
        <v>43322</v>
      </c>
      <c r="B4434" t="s">
        <v>2327</v>
      </c>
      <c r="C4434">
        <v>19762</v>
      </c>
      <c r="D4434">
        <v>1315</v>
      </c>
    </row>
    <row r="4435" spans="1:4" x14ac:dyDescent="0.3">
      <c r="A4435" s="330">
        <v>43322</v>
      </c>
      <c r="B4435" t="s">
        <v>2346</v>
      </c>
      <c r="C4435">
        <v>24164</v>
      </c>
      <c r="D4435">
        <v>1392</v>
      </c>
    </row>
    <row r="4436" spans="1:4" x14ac:dyDescent="0.3">
      <c r="A4436" s="330">
        <v>43322</v>
      </c>
      <c r="B4436" t="s">
        <v>2347</v>
      </c>
      <c r="C4436">
        <v>19233</v>
      </c>
      <c r="D4436">
        <v>1196</v>
      </c>
    </row>
    <row r="4437" spans="1:4" x14ac:dyDescent="0.3">
      <c r="A4437" s="330">
        <v>43322</v>
      </c>
      <c r="B4437" t="s">
        <v>2337</v>
      </c>
      <c r="C4437">
        <v>10820</v>
      </c>
      <c r="D4437">
        <v>505</v>
      </c>
    </row>
    <row r="4438" spans="1:4" x14ac:dyDescent="0.3">
      <c r="A4438" s="330">
        <v>43322</v>
      </c>
      <c r="B4438" t="s">
        <v>2389</v>
      </c>
      <c r="C4438">
        <v>3785</v>
      </c>
      <c r="D4438">
        <v>183</v>
      </c>
    </row>
    <row r="4439" spans="1:4" x14ac:dyDescent="0.3">
      <c r="A4439" s="330">
        <v>43322</v>
      </c>
      <c r="B4439" t="s">
        <v>2390</v>
      </c>
      <c r="C4439">
        <v>10321</v>
      </c>
      <c r="D4439">
        <v>326</v>
      </c>
    </row>
    <row r="4440" spans="1:4" x14ac:dyDescent="0.3">
      <c r="A4440" s="330">
        <v>43322</v>
      </c>
      <c r="B4440" t="s">
        <v>2391</v>
      </c>
      <c r="C4440">
        <v>307</v>
      </c>
      <c r="D4440">
        <v>23</v>
      </c>
    </row>
    <row r="4441" spans="1:4" x14ac:dyDescent="0.3">
      <c r="A4441" s="330">
        <v>43322</v>
      </c>
      <c r="B4441" t="s">
        <v>2392</v>
      </c>
      <c r="C4441">
        <v>12006</v>
      </c>
      <c r="D4441">
        <v>371</v>
      </c>
    </row>
    <row r="4442" spans="1:4" x14ac:dyDescent="0.3">
      <c r="A4442" s="330">
        <v>43323</v>
      </c>
      <c r="B4442" t="s">
        <v>2379</v>
      </c>
      <c r="C4442">
        <v>9562</v>
      </c>
      <c r="D4442">
        <v>235</v>
      </c>
    </row>
    <row r="4443" spans="1:4" x14ac:dyDescent="0.3">
      <c r="A4443" s="330">
        <v>43323</v>
      </c>
      <c r="B4443" t="s">
        <v>2380</v>
      </c>
      <c r="C4443">
        <v>6634</v>
      </c>
      <c r="D4443">
        <v>177</v>
      </c>
    </row>
    <row r="4444" spans="1:4" x14ac:dyDescent="0.3">
      <c r="A4444" s="330">
        <v>43323</v>
      </c>
      <c r="B4444" t="s">
        <v>2381</v>
      </c>
      <c r="C4444">
        <v>8819</v>
      </c>
      <c r="D4444">
        <v>236</v>
      </c>
    </row>
    <row r="4445" spans="1:4" x14ac:dyDescent="0.3">
      <c r="A4445" s="330">
        <v>43323</v>
      </c>
      <c r="B4445" t="s">
        <v>2382</v>
      </c>
      <c r="C4445">
        <v>7113</v>
      </c>
      <c r="D4445">
        <v>186</v>
      </c>
    </row>
    <row r="4446" spans="1:4" x14ac:dyDescent="0.3">
      <c r="A4446" s="330">
        <v>43323</v>
      </c>
      <c r="B4446" t="s">
        <v>2383</v>
      </c>
      <c r="C4446">
        <v>16552</v>
      </c>
      <c r="D4446">
        <v>385</v>
      </c>
    </row>
    <row r="4447" spans="1:4" x14ac:dyDescent="0.3">
      <c r="A4447" s="330">
        <v>43323</v>
      </c>
      <c r="B4447" t="s">
        <v>2384</v>
      </c>
      <c r="C4447">
        <v>15957</v>
      </c>
      <c r="D4447">
        <v>372</v>
      </c>
    </row>
    <row r="4448" spans="1:4" x14ac:dyDescent="0.3">
      <c r="A4448" s="330">
        <v>43323</v>
      </c>
      <c r="B4448" t="s">
        <v>2349</v>
      </c>
      <c r="C4448">
        <v>16571</v>
      </c>
      <c r="D4448">
        <v>519</v>
      </c>
    </row>
    <row r="4449" spans="1:4" x14ac:dyDescent="0.3">
      <c r="A4449" s="330">
        <v>43323</v>
      </c>
      <c r="B4449" t="s">
        <v>2385</v>
      </c>
      <c r="C4449">
        <v>17235</v>
      </c>
      <c r="D4449">
        <v>544</v>
      </c>
    </row>
    <row r="4450" spans="1:4" x14ac:dyDescent="0.3">
      <c r="A4450" s="330">
        <v>43323</v>
      </c>
      <c r="B4450" t="s">
        <v>2386</v>
      </c>
      <c r="C4450">
        <v>7845</v>
      </c>
      <c r="D4450">
        <v>177</v>
      </c>
    </row>
    <row r="4451" spans="1:4" x14ac:dyDescent="0.3">
      <c r="A4451" s="330">
        <v>43323</v>
      </c>
      <c r="B4451" t="s">
        <v>2387</v>
      </c>
      <c r="C4451">
        <v>7521</v>
      </c>
      <c r="D4451">
        <v>212</v>
      </c>
    </row>
    <row r="4452" spans="1:4" x14ac:dyDescent="0.3">
      <c r="A4452" s="330">
        <v>43323</v>
      </c>
      <c r="B4452" t="s">
        <v>2326</v>
      </c>
      <c r="C4452">
        <v>16061</v>
      </c>
      <c r="D4452">
        <v>613</v>
      </c>
    </row>
    <row r="4453" spans="1:4" x14ac:dyDescent="0.3">
      <c r="A4453" s="330">
        <v>43323</v>
      </c>
      <c r="B4453" t="s">
        <v>2388</v>
      </c>
      <c r="C4453">
        <v>16292</v>
      </c>
      <c r="D4453">
        <v>614</v>
      </c>
    </row>
    <row r="4454" spans="1:4" x14ac:dyDescent="0.3">
      <c r="A4454" s="330">
        <v>43323</v>
      </c>
      <c r="B4454" t="s">
        <v>2327</v>
      </c>
      <c r="C4454">
        <v>12673</v>
      </c>
      <c r="D4454">
        <v>548</v>
      </c>
    </row>
    <row r="4455" spans="1:4" x14ac:dyDescent="0.3">
      <c r="A4455" s="330">
        <v>43323</v>
      </c>
      <c r="B4455" t="s">
        <v>2346</v>
      </c>
      <c r="C4455">
        <v>15702</v>
      </c>
      <c r="D4455">
        <v>584</v>
      </c>
    </row>
    <row r="4456" spans="1:4" x14ac:dyDescent="0.3">
      <c r="A4456" s="330">
        <v>43323</v>
      </c>
      <c r="B4456" t="s">
        <v>2347</v>
      </c>
      <c r="C4456">
        <v>13239</v>
      </c>
      <c r="D4456">
        <v>534</v>
      </c>
    </row>
    <row r="4457" spans="1:4" x14ac:dyDescent="0.3">
      <c r="A4457" s="330">
        <v>43323</v>
      </c>
      <c r="B4457" t="s">
        <v>2337</v>
      </c>
      <c r="C4457">
        <v>6429</v>
      </c>
      <c r="D4457">
        <v>309</v>
      </c>
    </row>
    <row r="4458" spans="1:4" x14ac:dyDescent="0.3">
      <c r="A4458" s="330">
        <v>43323</v>
      </c>
      <c r="B4458" t="s">
        <v>2389</v>
      </c>
      <c r="C4458">
        <v>2179</v>
      </c>
      <c r="D4458">
        <v>78</v>
      </c>
    </row>
    <row r="4459" spans="1:4" x14ac:dyDescent="0.3">
      <c r="A4459" s="330">
        <v>43323</v>
      </c>
      <c r="B4459" t="s">
        <v>2390</v>
      </c>
      <c r="C4459">
        <v>7860</v>
      </c>
      <c r="D4459">
        <v>176</v>
      </c>
    </row>
    <row r="4460" spans="1:4" x14ac:dyDescent="0.3">
      <c r="A4460" s="330">
        <v>43323</v>
      </c>
      <c r="B4460" t="s">
        <v>2391</v>
      </c>
      <c r="C4460">
        <v>292</v>
      </c>
      <c r="D4460">
        <v>5</v>
      </c>
    </row>
    <row r="4461" spans="1:4" x14ac:dyDescent="0.3">
      <c r="A4461" s="330">
        <v>43323</v>
      </c>
      <c r="B4461" t="s">
        <v>2392</v>
      </c>
      <c r="C4461">
        <v>8860</v>
      </c>
      <c r="D4461">
        <v>137</v>
      </c>
    </row>
    <row r="4462" spans="1:4" x14ac:dyDescent="0.3">
      <c r="A4462" s="330">
        <v>43324</v>
      </c>
      <c r="B4462" t="s">
        <v>2379</v>
      </c>
      <c r="C4462">
        <v>7585</v>
      </c>
      <c r="D4462">
        <v>88</v>
      </c>
    </row>
    <row r="4463" spans="1:4" x14ac:dyDescent="0.3">
      <c r="A4463" s="330">
        <v>43324</v>
      </c>
      <c r="B4463" t="s">
        <v>2380</v>
      </c>
      <c r="C4463">
        <v>4945</v>
      </c>
      <c r="D4463">
        <v>65</v>
      </c>
    </row>
    <row r="4464" spans="1:4" x14ac:dyDescent="0.3">
      <c r="A4464" s="330">
        <v>43324</v>
      </c>
      <c r="B4464" t="s">
        <v>2381</v>
      </c>
      <c r="C4464">
        <v>7125</v>
      </c>
      <c r="D4464">
        <v>70</v>
      </c>
    </row>
    <row r="4465" spans="1:4" x14ac:dyDescent="0.3">
      <c r="A4465" s="330">
        <v>43324</v>
      </c>
      <c r="B4465" t="s">
        <v>2382</v>
      </c>
      <c r="C4465">
        <v>5557</v>
      </c>
      <c r="D4465">
        <v>66</v>
      </c>
    </row>
    <row r="4466" spans="1:4" x14ac:dyDescent="0.3">
      <c r="A4466" s="330">
        <v>43324</v>
      </c>
      <c r="B4466" t="s">
        <v>2383</v>
      </c>
      <c r="C4466">
        <v>12807</v>
      </c>
      <c r="D4466">
        <v>123</v>
      </c>
    </row>
    <row r="4467" spans="1:4" x14ac:dyDescent="0.3">
      <c r="A4467" s="330">
        <v>43324</v>
      </c>
      <c r="B4467" t="s">
        <v>2384</v>
      </c>
      <c r="C4467">
        <v>12725</v>
      </c>
      <c r="D4467">
        <v>119</v>
      </c>
    </row>
    <row r="4468" spans="1:4" x14ac:dyDescent="0.3">
      <c r="A4468" s="330">
        <v>43324</v>
      </c>
      <c r="B4468" t="s">
        <v>2349</v>
      </c>
      <c r="C4468">
        <v>19120</v>
      </c>
      <c r="D4468">
        <v>453</v>
      </c>
    </row>
    <row r="4469" spans="1:4" x14ac:dyDescent="0.3">
      <c r="A4469" s="330">
        <v>43324</v>
      </c>
      <c r="B4469" t="s">
        <v>2385</v>
      </c>
      <c r="C4469">
        <v>17993</v>
      </c>
      <c r="D4469">
        <v>475</v>
      </c>
    </row>
    <row r="4470" spans="1:4" x14ac:dyDescent="0.3">
      <c r="A4470" s="330">
        <v>43324</v>
      </c>
      <c r="B4470" t="s">
        <v>2386</v>
      </c>
      <c r="C4470">
        <v>8434</v>
      </c>
      <c r="D4470">
        <v>152</v>
      </c>
    </row>
    <row r="4471" spans="1:4" x14ac:dyDescent="0.3">
      <c r="A4471" s="330">
        <v>43324</v>
      </c>
      <c r="B4471" t="s">
        <v>2387</v>
      </c>
      <c r="C4471">
        <v>8717</v>
      </c>
      <c r="D4471">
        <v>127</v>
      </c>
    </row>
    <row r="4472" spans="1:4" x14ac:dyDescent="0.3">
      <c r="A4472" s="330">
        <v>43324</v>
      </c>
      <c r="B4472" t="s">
        <v>2326</v>
      </c>
      <c r="C4472">
        <v>14265</v>
      </c>
      <c r="D4472">
        <v>357</v>
      </c>
    </row>
    <row r="4473" spans="1:4" x14ac:dyDescent="0.3">
      <c r="A4473" s="330">
        <v>43324</v>
      </c>
      <c r="B4473" t="s">
        <v>2388</v>
      </c>
      <c r="C4473">
        <v>16198</v>
      </c>
      <c r="D4473">
        <v>368</v>
      </c>
    </row>
    <row r="4474" spans="1:4" x14ac:dyDescent="0.3">
      <c r="A4474" s="330">
        <v>43324</v>
      </c>
      <c r="B4474" t="s">
        <v>2327</v>
      </c>
      <c r="C4474">
        <v>12631</v>
      </c>
      <c r="D4474">
        <v>348</v>
      </c>
    </row>
    <row r="4475" spans="1:4" x14ac:dyDescent="0.3">
      <c r="A4475" s="330">
        <v>43324</v>
      </c>
      <c r="B4475" t="s">
        <v>2346</v>
      </c>
      <c r="C4475">
        <v>16363</v>
      </c>
      <c r="D4475">
        <v>373</v>
      </c>
    </row>
    <row r="4476" spans="1:4" x14ac:dyDescent="0.3">
      <c r="A4476" s="330">
        <v>43324</v>
      </c>
      <c r="B4476" t="s">
        <v>2347</v>
      </c>
      <c r="C4476">
        <v>13844</v>
      </c>
      <c r="D4476">
        <v>417</v>
      </c>
    </row>
    <row r="4477" spans="1:4" x14ac:dyDescent="0.3">
      <c r="A4477" s="330">
        <v>43324</v>
      </c>
      <c r="B4477" t="s">
        <v>2337</v>
      </c>
      <c r="C4477">
        <v>6822</v>
      </c>
      <c r="D4477">
        <v>211</v>
      </c>
    </row>
    <row r="4478" spans="1:4" x14ac:dyDescent="0.3">
      <c r="A4478" s="330">
        <v>43324</v>
      </c>
      <c r="B4478" t="s">
        <v>2389</v>
      </c>
      <c r="C4478">
        <v>1774</v>
      </c>
      <c r="D4478">
        <v>34</v>
      </c>
    </row>
    <row r="4479" spans="1:4" x14ac:dyDescent="0.3">
      <c r="A4479" s="330">
        <v>43324</v>
      </c>
      <c r="B4479" t="s">
        <v>2390</v>
      </c>
      <c r="C4479">
        <v>6779</v>
      </c>
      <c r="D4479">
        <v>71</v>
      </c>
    </row>
    <row r="4480" spans="1:4" x14ac:dyDescent="0.3">
      <c r="A4480" s="330">
        <v>43324</v>
      </c>
      <c r="B4480" t="s">
        <v>2391</v>
      </c>
      <c r="C4480">
        <v>239</v>
      </c>
      <c r="D4480">
        <v>4</v>
      </c>
    </row>
    <row r="4481" spans="1:4" x14ac:dyDescent="0.3">
      <c r="A4481" s="330">
        <v>43324</v>
      </c>
      <c r="B4481" t="s">
        <v>2392</v>
      </c>
      <c r="C4481">
        <v>7143</v>
      </c>
      <c r="D4481">
        <v>84</v>
      </c>
    </row>
    <row r="4482" spans="1:4" x14ac:dyDescent="0.3">
      <c r="A4482" s="330">
        <v>43325</v>
      </c>
      <c r="B4482" t="s">
        <v>2379</v>
      </c>
      <c r="C4482">
        <v>13234</v>
      </c>
      <c r="D4482">
        <v>836</v>
      </c>
    </row>
    <row r="4483" spans="1:4" x14ac:dyDescent="0.3">
      <c r="A4483" s="330">
        <v>43325</v>
      </c>
      <c r="B4483" t="s">
        <v>2380</v>
      </c>
      <c r="C4483">
        <v>10418</v>
      </c>
      <c r="D4483">
        <v>522</v>
      </c>
    </row>
    <row r="4484" spans="1:4" x14ac:dyDescent="0.3">
      <c r="A4484" s="330">
        <v>43325</v>
      </c>
      <c r="B4484" t="s">
        <v>2381</v>
      </c>
      <c r="C4484">
        <v>12272</v>
      </c>
      <c r="D4484">
        <v>756</v>
      </c>
    </row>
    <row r="4485" spans="1:4" x14ac:dyDescent="0.3">
      <c r="A4485" s="330">
        <v>43325</v>
      </c>
      <c r="B4485" t="s">
        <v>2382</v>
      </c>
      <c r="C4485">
        <v>11294</v>
      </c>
      <c r="D4485">
        <v>567</v>
      </c>
    </row>
    <row r="4486" spans="1:4" x14ac:dyDescent="0.3">
      <c r="A4486" s="330">
        <v>43325</v>
      </c>
      <c r="B4486" t="s">
        <v>2383</v>
      </c>
      <c r="C4486">
        <v>24069</v>
      </c>
      <c r="D4486">
        <v>1294</v>
      </c>
    </row>
    <row r="4487" spans="1:4" x14ac:dyDescent="0.3">
      <c r="A4487" s="330">
        <v>43325</v>
      </c>
      <c r="B4487" t="s">
        <v>2384</v>
      </c>
      <c r="C4487">
        <v>23414</v>
      </c>
      <c r="D4487">
        <v>1214</v>
      </c>
    </row>
    <row r="4488" spans="1:4" x14ac:dyDescent="0.3">
      <c r="A4488" s="330">
        <v>43325</v>
      </c>
      <c r="B4488" t="s">
        <v>2349</v>
      </c>
      <c r="C4488">
        <v>20181</v>
      </c>
      <c r="D4488">
        <v>863</v>
      </c>
    </row>
    <row r="4489" spans="1:4" x14ac:dyDescent="0.3">
      <c r="A4489" s="330">
        <v>43325</v>
      </c>
      <c r="B4489" t="s">
        <v>2385</v>
      </c>
      <c r="C4489">
        <v>21326</v>
      </c>
      <c r="D4489">
        <v>896</v>
      </c>
    </row>
    <row r="4490" spans="1:4" x14ac:dyDescent="0.3">
      <c r="A4490" s="330">
        <v>43325</v>
      </c>
      <c r="B4490" t="s">
        <v>2386</v>
      </c>
      <c r="C4490">
        <v>9480</v>
      </c>
      <c r="D4490">
        <v>449</v>
      </c>
    </row>
    <row r="4491" spans="1:4" x14ac:dyDescent="0.3">
      <c r="A4491" s="330">
        <v>43325</v>
      </c>
      <c r="B4491" t="s">
        <v>2387</v>
      </c>
      <c r="C4491">
        <v>11135</v>
      </c>
      <c r="D4491">
        <v>755</v>
      </c>
    </row>
    <row r="4492" spans="1:4" x14ac:dyDescent="0.3">
      <c r="A4492" s="330">
        <v>43325</v>
      </c>
      <c r="B4492" t="s">
        <v>2326</v>
      </c>
      <c r="C4492">
        <v>24789</v>
      </c>
      <c r="D4492">
        <v>1891</v>
      </c>
    </row>
    <row r="4493" spans="1:4" x14ac:dyDescent="0.3">
      <c r="A4493" s="330">
        <v>43325</v>
      </c>
      <c r="B4493" t="s">
        <v>2388</v>
      </c>
      <c r="C4493">
        <v>25923</v>
      </c>
      <c r="D4493">
        <v>1880</v>
      </c>
    </row>
    <row r="4494" spans="1:4" x14ac:dyDescent="0.3">
      <c r="A4494" s="330">
        <v>43325</v>
      </c>
      <c r="B4494" t="s">
        <v>2327</v>
      </c>
      <c r="C4494">
        <v>16790</v>
      </c>
      <c r="D4494">
        <v>1238</v>
      </c>
    </row>
    <row r="4495" spans="1:4" x14ac:dyDescent="0.3">
      <c r="A4495" s="330">
        <v>43325</v>
      </c>
      <c r="B4495" t="s">
        <v>2346</v>
      </c>
      <c r="C4495">
        <v>22905</v>
      </c>
      <c r="D4495">
        <v>1313</v>
      </c>
    </row>
    <row r="4496" spans="1:4" x14ac:dyDescent="0.3">
      <c r="A4496" s="330">
        <v>43325</v>
      </c>
      <c r="B4496" t="s">
        <v>2347</v>
      </c>
      <c r="C4496">
        <v>18499</v>
      </c>
      <c r="D4496">
        <v>1178</v>
      </c>
    </row>
    <row r="4497" spans="1:4" x14ac:dyDescent="0.3">
      <c r="A4497" s="330">
        <v>43325</v>
      </c>
      <c r="B4497" t="s">
        <v>2337</v>
      </c>
      <c r="C4497">
        <v>8909</v>
      </c>
      <c r="D4497">
        <v>423</v>
      </c>
    </row>
    <row r="4498" spans="1:4" x14ac:dyDescent="0.3">
      <c r="A4498" s="330">
        <v>43325</v>
      </c>
      <c r="B4498" t="s">
        <v>2389</v>
      </c>
      <c r="C4498">
        <v>3310</v>
      </c>
      <c r="D4498">
        <v>179</v>
      </c>
    </row>
    <row r="4499" spans="1:4" x14ac:dyDescent="0.3">
      <c r="A4499" s="330">
        <v>43325</v>
      </c>
      <c r="B4499" t="s">
        <v>2390</v>
      </c>
      <c r="C4499">
        <v>9750</v>
      </c>
      <c r="D4499">
        <v>371</v>
      </c>
    </row>
    <row r="4500" spans="1:4" x14ac:dyDescent="0.3">
      <c r="A4500" s="330">
        <v>43325</v>
      </c>
      <c r="B4500" t="s">
        <v>2391</v>
      </c>
      <c r="C4500">
        <v>282</v>
      </c>
      <c r="D4500">
        <v>36</v>
      </c>
    </row>
    <row r="4501" spans="1:4" x14ac:dyDescent="0.3">
      <c r="A4501" s="330">
        <v>43325</v>
      </c>
      <c r="B4501" t="s">
        <v>2392</v>
      </c>
      <c r="C4501">
        <v>10739</v>
      </c>
      <c r="D4501">
        <v>393</v>
      </c>
    </row>
    <row r="4502" spans="1:4" x14ac:dyDescent="0.3">
      <c r="A4502" s="330">
        <v>43326</v>
      </c>
      <c r="B4502" t="s">
        <v>2379</v>
      </c>
      <c r="C4502">
        <v>13683</v>
      </c>
      <c r="D4502">
        <v>783</v>
      </c>
    </row>
    <row r="4503" spans="1:4" x14ac:dyDescent="0.3">
      <c r="A4503" s="330">
        <v>43326</v>
      </c>
      <c r="B4503" t="s">
        <v>2380</v>
      </c>
      <c r="C4503">
        <v>10710</v>
      </c>
      <c r="D4503">
        <v>550</v>
      </c>
    </row>
    <row r="4504" spans="1:4" x14ac:dyDescent="0.3">
      <c r="A4504" s="330">
        <v>43326</v>
      </c>
      <c r="B4504" t="s">
        <v>2381</v>
      </c>
      <c r="C4504">
        <v>12802</v>
      </c>
      <c r="D4504">
        <v>796</v>
      </c>
    </row>
    <row r="4505" spans="1:4" x14ac:dyDescent="0.3">
      <c r="A4505" s="330">
        <v>43326</v>
      </c>
      <c r="B4505" t="s">
        <v>2382</v>
      </c>
      <c r="C4505">
        <v>11885</v>
      </c>
      <c r="D4505">
        <v>570</v>
      </c>
    </row>
    <row r="4506" spans="1:4" x14ac:dyDescent="0.3">
      <c r="A4506" s="330">
        <v>43326</v>
      </c>
      <c r="B4506" t="s">
        <v>2383</v>
      </c>
      <c r="C4506">
        <v>24808</v>
      </c>
      <c r="D4506">
        <v>1302</v>
      </c>
    </row>
    <row r="4507" spans="1:4" x14ac:dyDescent="0.3">
      <c r="A4507" s="330">
        <v>43326</v>
      </c>
      <c r="B4507" t="s">
        <v>2384</v>
      </c>
      <c r="C4507">
        <v>24607</v>
      </c>
      <c r="D4507">
        <v>1232</v>
      </c>
    </row>
    <row r="4508" spans="1:4" x14ac:dyDescent="0.3">
      <c r="A4508" s="330">
        <v>43326</v>
      </c>
      <c r="B4508" t="s">
        <v>2349</v>
      </c>
      <c r="C4508">
        <v>20351</v>
      </c>
      <c r="D4508">
        <v>814</v>
      </c>
    </row>
    <row r="4509" spans="1:4" x14ac:dyDescent="0.3">
      <c r="A4509" s="330">
        <v>43326</v>
      </c>
      <c r="B4509" t="s">
        <v>2385</v>
      </c>
      <c r="C4509">
        <v>22407</v>
      </c>
      <c r="D4509">
        <v>865</v>
      </c>
    </row>
    <row r="4510" spans="1:4" x14ac:dyDescent="0.3">
      <c r="A4510" s="330">
        <v>43326</v>
      </c>
      <c r="B4510" t="s">
        <v>2386</v>
      </c>
      <c r="C4510">
        <v>10000</v>
      </c>
      <c r="D4510">
        <v>428</v>
      </c>
    </row>
    <row r="4511" spans="1:4" x14ac:dyDescent="0.3">
      <c r="A4511" s="330">
        <v>43326</v>
      </c>
      <c r="B4511" t="s">
        <v>2387</v>
      </c>
      <c r="C4511">
        <v>11364</v>
      </c>
      <c r="D4511">
        <v>719</v>
      </c>
    </row>
    <row r="4512" spans="1:4" x14ac:dyDescent="0.3">
      <c r="A4512" s="330">
        <v>43326</v>
      </c>
      <c r="B4512" t="s">
        <v>2326</v>
      </c>
      <c r="C4512">
        <v>25841</v>
      </c>
      <c r="D4512">
        <v>1914</v>
      </c>
    </row>
    <row r="4513" spans="1:4" x14ac:dyDescent="0.3">
      <c r="A4513" s="330">
        <v>43326</v>
      </c>
      <c r="B4513" t="s">
        <v>2388</v>
      </c>
      <c r="C4513">
        <v>29061</v>
      </c>
      <c r="D4513">
        <v>2192</v>
      </c>
    </row>
    <row r="4514" spans="1:4" x14ac:dyDescent="0.3">
      <c r="A4514" s="330">
        <v>43326</v>
      </c>
      <c r="B4514" t="s">
        <v>2327</v>
      </c>
      <c r="C4514">
        <v>17832</v>
      </c>
      <c r="D4514">
        <v>1209</v>
      </c>
    </row>
    <row r="4515" spans="1:4" x14ac:dyDescent="0.3">
      <c r="A4515" s="330">
        <v>43326</v>
      </c>
      <c r="B4515" t="s">
        <v>2346</v>
      </c>
      <c r="C4515">
        <v>24063</v>
      </c>
      <c r="D4515">
        <v>1589</v>
      </c>
    </row>
    <row r="4516" spans="1:4" x14ac:dyDescent="0.3">
      <c r="A4516" s="330">
        <v>43326</v>
      </c>
      <c r="B4516" t="s">
        <v>2347</v>
      </c>
      <c r="C4516">
        <v>19481</v>
      </c>
      <c r="D4516">
        <v>1427</v>
      </c>
    </row>
    <row r="4517" spans="1:4" x14ac:dyDescent="0.3">
      <c r="A4517" s="330">
        <v>43326</v>
      </c>
      <c r="B4517" t="s">
        <v>2337</v>
      </c>
      <c r="C4517">
        <v>9503</v>
      </c>
      <c r="D4517">
        <v>436</v>
      </c>
    </row>
    <row r="4518" spans="1:4" x14ac:dyDescent="0.3">
      <c r="A4518" s="330">
        <v>43326</v>
      </c>
      <c r="B4518" t="s">
        <v>2389</v>
      </c>
      <c r="C4518">
        <v>3680</v>
      </c>
      <c r="D4518">
        <v>188</v>
      </c>
    </row>
    <row r="4519" spans="1:4" x14ac:dyDescent="0.3">
      <c r="A4519" s="330">
        <v>43326</v>
      </c>
      <c r="B4519" t="s">
        <v>2390</v>
      </c>
      <c r="C4519">
        <v>10539</v>
      </c>
      <c r="D4519">
        <v>380</v>
      </c>
    </row>
    <row r="4520" spans="1:4" x14ac:dyDescent="0.3">
      <c r="A4520" s="330">
        <v>43326</v>
      </c>
      <c r="B4520" t="s">
        <v>2391</v>
      </c>
      <c r="C4520">
        <v>301</v>
      </c>
      <c r="D4520">
        <v>36</v>
      </c>
    </row>
    <row r="4521" spans="1:4" x14ac:dyDescent="0.3">
      <c r="A4521" s="330">
        <v>43326</v>
      </c>
      <c r="B4521" t="s">
        <v>2392</v>
      </c>
      <c r="C4521">
        <v>11747</v>
      </c>
      <c r="D4521">
        <v>429</v>
      </c>
    </row>
    <row r="4522" spans="1:4" x14ac:dyDescent="0.3">
      <c r="A4522" s="330">
        <v>43327</v>
      </c>
      <c r="B4522" t="s">
        <v>2379</v>
      </c>
      <c r="C4522">
        <v>13669</v>
      </c>
      <c r="D4522">
        <v>740</v>
      </c>
    </row>
    <row r="4523" spans="1:4" x14ac:dyDescent="0.3">
      <c r="A4523" s="330">
        <v>43327</v>
      </c>
      <c r="B4523" t="s">
        <v>2380</v>
      </c>
      <c r="C4523">
        <v>10824</v>
      </c>
      <c r="D4523">
        <v>553</v>
      </c>
    </row>
    <row r="4524" spans="1:4" x14ac:dyDescent="0.3">
      <c r="A4524" s="330">
        <v>43327</v>
      </c>
      <c r="B4524" t="s">
        <v>2381</v>
      </c>
      <c r="C4524">
        <v>12669</v>
      </c>
      <c r="D4524">
        <v>682</v>
      </c>
    </row>
    <row r="4525" spans="1:4" x14ac:dyDescent="0.3">
      <c r="A4525" s="330">
        <v>43327</v>
      </c>
      <c r="B4525" t="s">
        <v>2382</v>
      </c>
      <c r="C4525">
        <v>11912</v>
      </c>
      <c r="D4525">
        <v>585</v>
      </c>
    </row>
    <row r="4526" spans="1:4" x14ac:dyDescent="0.3">
      <c r="A4526" s="330">
        <v>43327</v>
      </c>
      <c r="B4526" t="s">
        <v>2383</v>
      </c>
      <c r="C4526">
        <v>24916</v>
      </c>
      <c r="D4526">
        <v>1232</v>
      </c>
    </row>
    <row r="4527" spans="1:4" x14ac:dyDescent="0.3">
      <c r="A4527" s="330">
        <v>43327</v>
      </c>
      <c r="B4527" t="s">
        <v>2384</v>
      </c>
      <c r="C4527">
        <v>24458</v>
      </c>
      <c r="D4527">
        <v>1144</v>
      </c>
    </row>
    <row r="4528" spans="1:4" x14ac:dyDescent="0.3">
      <c r="A4528" s="330">
        <v>43327</v>
      </c>
      <c r="B4528" t="s">
        <v>2349</v>
      </c>
      <c r="C4528">
        <v>20699</v>
      </c>
      <c r="D4528">
        <v>842</v>
      </c>
    </row>
    <row r="4529" spans="1:4" x14ac:dyDescent="0.3">
      <c r="A4529" s="330">
        <v>43327</v>
      </c>
      <c r="B4529" t="s">
        <v>2385</v>
      </c>
      <c r="C4529">
        <v>22882</v>
      </c>
      <c r="D4529">
        <v>863</v>
      </c>
    </row>
    <row r="4530" spans="1:4" x14ac:dyDescent="0.3">
      <c r="A4530" s="330">
        <v>43327</v>
      </c>
      <c r="B4530" t="s">
        <v>2386</v>
      </c>
      <c r="C4530">
        <v>10073</v>
      </c>
      <c r="D4530">
        <v>405</v>
      </c>
    </row>
    <row r="4531" spans="1:4" x14ac:dyDescent="0.3">
      <c r="A4531" s="330">
        <v>43327</v>
      </c>
      <c r="B4531" t="s">
        <v>2387</v>
      </c>
      <c r="C4531">
        <v>11382</v>
      </c>
      <c r="D4531">
        <v>729</v>
      </c>
    </row>
    <row r="4532" spans="1:4" x14ac:dyDescent="0.3">
      <c r="A4532" s="330">
        <v>43327</v>
      </c>
      <c r="B4532" t="s">
        <v>2326</v>
      </c>
      <c r="C4532">
        <v>25813</v>
      </c>
      <c r="D4532">
        <v>2005</v>
      </c>
    </row>
    <row r="4533" spans="1:4" x14ac:dyDescent="0.3">
      <c r="A4533" s="330">
        <v>43327</v>
      </c>
      <c r="B4533" t="s">
        <v>2388</v>
      </c>
      <c r="C4533">
        <v>26307</v>
      </c>
      <c r="D4533">
        <v>1985</v>
      </c>
    </row>
    <row r="4534" spans="1:4" x14ac:dyDescent="0.3">
      <c r="A4534" s="330">
        <v>43327</v>
      </c>
      <c r="B4534" t="s">
        <v>2327</v>
      </c>
      <c r="C4534">
        <v>18239</v>
      </c>
      <c r="D4534">
        <v>1267</v>
      </c>
    </row>
    <row r="4535" spans="1:4" x14ac:dyDescent="0.3">
      <c r="A4535" s="330">
        <v>43327</v>
      </c>
      <c r="B4535" t="s">
        <v>2346</v>
      </c>
      <c r="C4535">
        <v>22898</v>
      </c>
      <c r="D4535">
        <v>1327</v>
      </c>
    </row>
    <row r="4536" spans="1:4" x14ac:dyDescent="0.3">
      <c r="A4536" s="330">
        <v>43327</v>
      </c>
      <c r="B4536" t="s">
        <v>2347</v>
      </c>
      <c r="C4536">
        <v>18383</v>
      </c>
      <c r="D4536">
        <v>1151</v>
      </c>
    </row>
    <row r="4537" spans="1:4" x14ac:dyDescent="0.3">
      <c r="A4537" s="330">
        <v>43327</v>
      </c>
      <c r="B4537" t="s">
        <v>2337</v>
      </c>
      <c r="C4537">
        <v>9788</v>
      </c>
      <c r="D4537">
        <v>449</v>
      </c>
    </row>
    <row r="4538" spans="1:4" x14ac:dyDescent="0.3">
      <c r="A4538" s="330">
        <v>43327</v>
      </c>
      <c r="B4538" t="s">
        <v>2389</v>
      </c>
      <c r="C4538">
        <v>3882</v>
      </c>
      <c r="D4538">
        <v>192</v>
      </c>
    </row>
    <row r="4539" spans="1:4" x14ac:dyDescent="0.3">
      <c r="A4539" s="330">
        <v>43327</v>
      </c>
      <c r="B4539" t="s">
        <v>2390</v>
      </c>
      <c r="C4539">
        <v>11127</v>
      </c>
      <c r="D4539">
        <v>369</v>
      </c>
    </row>
    <row r="4540" spans="1:4" x14ac:dyDescent="0.3">
      <c r="A4540" s="330">
        <v>43327</v>
      </c>
      <c r="B4540" t="s">
        <v>2391</v>
      </c>
      <c r="C4540">
        <v>346</v>
      </c>
      <c r="D4540">
        <v>40</v>
      </c>
    </row>
    <row r="4541" spans="1:4" x14ac:dyDescent="0.3">
      <c r="A4541" s="330">
        <v>43327</v>
      </c>
      <c r="B4541" t="s">
        <v>2392</v>
      </c>
      <c r="C4541">
        <v>11953</v>
      </c>
      <c r="D4541">
        <v>408</v>
      </c>
    </row>
    <row r="4542" spans="1:4" x14ac:dyDescent="0.3">
      <c r="A4542" s="330">
        <v>43328</v>
      </c>
      <c r="B4542" t="s">
        <v>2379</v>
      </c>
      <c r="C4542">
        <v>13962</v>
      </c>
      <c r="D4542">
        <v>801</v>
      </c>
    </row>
    <row r="4543" spans="1:4" x14ac:dyDescent="0.3">
      <c r="A4543" s="330">
        <v>43328</v>
      </c>
      <c r="B4543" t="s">
        <v>2380</v>
      </c>
      <c r="C4543">
        <v>10800</v>
      </c>
      <c r="D4543">
        <v>551</v>
      </c>
    </row>
    <row r="4544" spans="1:4" x14ac:dyDescent="0.3">
      <c r="A4544" s="330">
        <v>43328</v>
      </c>
      <c r="B4544" t="s">
        <v>2381</v>
      </c>
      <c r="C4544">
        <v>12883</v>
      </c>
      <c r="D4544">
        <v>736</v>
      </c>
    </row>
    <row r="4545" spans="1:4" x14ac:dyDescent="0.3">
      <c r="A4545" s="330">
        <v>43328</v>
      </c>
      <c r="B4545" t="s">
        <v>2382</v>
      </c>
      <c r="C4545">
        <v>11678</v>
      </c>
      <c r="D4545">
        <v>561</v>
      </c>
    </row>
    <row r="4546" spans="1:4" x14ac:dyDescent="0.3">
      <c r="A4546" s="330">
        <v>43328</v>
      </c>
      <c r="B4546" t="s">
        <v>2383</v>
      </c>
      <c r="C4546">
        <v>25161</v>
      </c>
      <c r="D4546">
        <v>1266</v>
      </c>
    </row>
    <row r="4547" spans="1:4" x14ac:dyDescent="0.3">
      <c r="A4547" s="330">
        <v>43328</v>
      </c>
      <c r="B4547" t="s">
        <v>2384</v>
      </c>
      <c r="C4547">
        <v>24413</v>
      </c>
      <c r="D4547">
        <v>1187</v>
      </c>
    </row>
    <row r="4548" spans="1:4" x14ac:dyDescent="0.3">
      <c r="A4548" s="330">
        <v>43328</v>
      </c>
      <c r="B4548" t="s">
        <v>2349</v>
      </c>
      <c r="C4548">
        <v>21979</v>
      </c>
      <c r="D4548">
        <v>854</v>
      </c>
    </row>
    <row r="4549" spans="1:4" x14ac:dyDescent="0.3">
      <c r="A4549" s="330">
        <v>43328</v>
      </c>
      <c r="B4549" t="s">
        <v>2385</v>
      </c>
      <c r="C4549">
        <v>23254</v>
      </c>
      <c r="D4549">
        <v>864</v>
      </c>
    </row>
    <row r="4550" spans="1:4" x14ac:dyDescent="0.3">
      <c r="A4550" s="330">
        <v>43328</v>
      </c>
      <c r="B4550" t="s">
        <v>2386</v>
      </c>
      <c r="C4550">
        <v>10729</v>
      </c>
      <c r="D4550">
        <v>432</v>
      </c>
    </row>
    <row r="4551" spans="1:4" x14ac:dyDescent="0.3">
      <c r="A4551" s="330">
        <v>43328</v>
      </c>
      <c r="B4551" t="s">
        <v>2387</v>
      </c>
      <c r="C4551">
        <v>11843</v>
      </c>
      <c r="D4551">
        <v>712</v>
      </c>
    </row>
    <row r="4552" spans="1:4" x14ac:dyDescent="0.3">
      <c r="A4552" s="330">
        <v>43328</v>
      </c>
      <c r="B4552" t="s">
        <v>2326</v>
      </c>
      <c r="C4552">
        <v>26491</v>
      </c>
      <c r="D4552">
        <v>1930</v>
      </c>
    </row>
    <row r="4553" spans="1:4" x14ac:dyDescent="0.3">
      <c r="A4553" s="330">
        <v>43328</v>
      </c>
      <c r="B4553" t="s">
        <v>2388</v>
      </c>
      <c r="C4553">
        <v>26494</v>
      </c>
      <c r="D4553">
        <v>1821</v>
      </c>
    </row>
    <row r="4554" spans="1:4" x14ac:dyDescent="0.3">
      <c r="A4554" s="330">
        <v>43328</v>
      </c>
      <c r="B4554" t="s">
        <v>2327</v>
      </c>
      <c r="C4554">
        <v>18163</v>
      </c>
      <c r="D4554">
        <v>1209</v>
      </c>
    </row>
    <row r="4555" spans="1:4" x14ac:dyDescent="0.3">
      <c r="A4555" s="330">
        <v>43328</v>
      </c>
      <c r="B4555" t="s">
        <v>2346</v>
      </c>
      <c r="C4555">
        <v>23387</v>
      </c>
      <c r="D4555">
        <v>1344</v>
      </c>
    </row>
    <row r="4556" spans="1:4" x14ac:dyDescent="0.3">
      <c r="A4556" s="330">
        <v>43328</v>
      </c>
      <c r="B4556" t="s">
        <v>2347</v>
      </c>
      <c r="C4556">
        <v>18757</v>
      </c>
      <c r="D4556">
        <v>1222</v>
      </c>
    </row>
    <row r="4557" spans="1:4" x14ac:dyDescent="0.3">
      <c r="A4557" s="330">
        <v>43328</v>
      </c>
      <c r="B4557" t="s">
        <v>2337</v>
      </c>
      <c r="C4557">
        <v>9770</v>
      </c>
      <c r="D4557">
        <v>441</v>
      </c>
    </row>
    <row r="4558" spans="1:4" x14ac:dyDescent="0.3">
      <c r="A4558" s="330">
        <v>43328</v>
      </c>
      <c r="B4558" t="s">
        <v>2389</v>
      </c>
      <c r="C4558">
        <v>3706</v>
      </c>
      <c r="D4558">
        <v>174</v>
      </c>
    </row>
    <row r="4559" spans="1:4" x14ac:dyDescent="0.3">
      <c r="A4559" s="330">
        <v>43328</v>
      </c>
      <c r="B4559" t="s">
        <v>2390</v>
      </c>
      <c r="C4559">
        <v>10529</v>
      </c>
      <c r="D4559">
        <v>382</v>
      </c>
    </row>
    <row r="4560" spans="1:4" x14ac:dyDescent="0.3">
      <c r="A4560" s="330">
        <v>43328</v>
      </c>
      <c r="B4560" t="s">
        <v>2391</v>
      </c>
      <c r="C4560">
        <v>358</v>
      </c>
      <c r="D4560">
        <v>31</v>
      </c>
    </row>
    <row r="4561" spans="1:4" x14ac:dyDescent="0.3">
      <c r="A4561" s="330">
        <v>43328</v>
      </c>
      <c r="B4561" t="s">
        <v>2392</v>
      </c>
      <c r="C4561">
        <v>12180</v>
      </c>
      <c r="D4561">
        <v>449</v>
      </c>
    </row>
    <row r="4562" spans="1:4" x14ac:dyDescent="0.3">
      <c r="A4562" s="330">
        <v>43329</v>
      </c>
      <c r="B4562" t="s">
        <v>2379</v>
      </c>
      <c r="C4562">
        <v>13341</v>
      </c>
      <c r="D4562">
        <v>686</v>
      </c>
    </row>
    <row r="4563" spans="1:4" x14ac:dyDescent="0.3">
      <c r="A4563" s="330">
        <v>43329</v>
      </c>
      <c r="B4563" t="s">
        <v>2380</v>
      </c>
      <c r="C4563">
        <v>10807</v>
      </c>
      <c r="D4563">
        <v>613</v>
      </c>
    </row>
    <row r="4564" spans="1:4" x14ac:dyDescent="0.3">
      <c r="A4564" s="330">
        <v>43329</v>
      </c>
      <c r="B4564" t="s">
        <v>2381</v>
      </c>
      <c r="C4564">
        <v>12860</v>
      </c>
      <c r="D4564">
        <v>687</v>
      </c>
    </row>
    <row r="4565" spans="1:4" x14ac:dyDescent="0.3">
      <c r="A4565" s="330">
        <v>43329</v>
      </c>
      <c r="B4565" t="s">
        <v>2382</v>
      </c>
      <c r="C4565">
        <v>11970</v>
      </c>
      <c r="D4565">
        <v>630</v>
      </c>
    </row>
    <row r="4566" spans="1:4" x14ac:dyDescent="0.3">
      <c r="A4566" s="330">
        <v>43329</v>
      </c>
      <c r="B4566" t="s">
        <v>2383</v>
      </c>
      <c r="C4566">
        <v>24566</v>
      </c>
      <c r="D4566">
        <v>1240</v>
      </c>
    </row>
    <row r="4567" spans="1:4" x14ac:dyDescent="0.3">
      <c r="A4567" s="330">
        <v>43329</v>
      </c>
      <c r="B4567" t="s">
        <v>2384</v>
      </c>
      <c r="C4567">
        <v>24713</v>
      </c>
      <c r="D4567">
        <v>1199</v>
      </c>
    </row>
    <row r="4568" spans="1:4" x14ac:dyDescent="0.3">
      <c r="A4568" s="330">
        <v>43329</v>
      </c>
      <c r="B4568" t="s">
        <v>2349</v>
      </c>
      <c r="C4568">
        <v>22968</v>
      </c>
      <c r="D4568">
        <v>1001</v>
      </c>
    </row>
    <row r="4569" spans="1:4" x14ac:dyDescent="0.3">
      <c r="A4569" s="330">
        <v>43329</v>
      </c>
      <c r="B4569" t="s">
        <v>2385</v>
      </c>
      <c r="C4569">
        <v>22130</v>
      </c>
      <c r="D4569">
        <v>870</v>
      </c>
    </row>
    <row r="4570" spans="1:4" x14ac:dyDescent="0.3">
      <c r="A4570" s="330">
        <v>43329</v>
      </c>
      <c r="B4570" t="s">
        <v>2386</v>
      </c>
      <c r="C4570">
        <v>10286</v>
      </c>
      <c r="D4570">
        <v>430</v>
      </c>
    </row>
    <row r="4571" spans="1:4" x14ac:dyDescent="0.3">
      <c r="A4571" s="330">
        <v>43329</v>
      </c>
      <c r="B4571" t="s">
        <v>2387</v>
      </c>
      <c r="C4571">
        <v>11326</v>
      </c>
      <c r="D4571">
        <v>657</v>
      </c>
    </row>
    <row r="4572" spans="1:4" x14ac:dyDescent="0.3">
      <c r="A4572" s="330">
        <v>43329</v>
      </c>
      <c r="B4572" t="s">
        <v>2326</v>
      </c>
      <c r="C4572">
        <v>25218</v>
      </c>
      <c r="D4572">
        <v>1820</v>
      </c>
    </row>
    <row r="4573" spans="1:4" x14ac:dyDescent="0.3">
      <c r="A4573" s="330">
        <v>43329</v>
      </c>
      <c r="B4573" t="s">
        <v>2388</v>
      </c>
      <c r="C4573">
        <v>27302</v>
      </c>
      <c r="D4573">
        <v>1829</v>
      </c>
    </row>
    <row r="4574" spans="1:4" x14ac:dyDescent="0.3">
      <c r="A4574" s="330">
        <v>43329</v>
      </c>
      <c r="B4574" t="s">
        <v>2327</v>
      </c>
      <c r="C4574">
        <v>18478</v>
      </c>
      <c r="D4574">
        <v>1259</v>
      </c>
    </row>
    <row r="4575" spans="1:4" x14ac:dyDescent="0.3">
      <c r="A4575" s="330">
        <v>43329</v>
      </c>
      <c r="B4575" t="s">
        <v>2346</v>
      </c>
      <c r="C4575">
        <v>26356</v>
      </c>
      <c r="D4575">
        <v>1754</v>
      </c>
    </row>
    <row r="4576" spans="1:4" x14ac:dyDescent="0.3">
      <c r="A4576" s="330">
        <v>43329</v>
      </c>
      <c r="B4576" t="s">
        <v>2347</v>
      </c>
      <c r="C4576">
        <v>20460</v>
      </c>
      <c r="D4576">
        <v>1476</v>
      </c>
    </row>
    <row r="4577" spans="1:4" x14ac:dyDescent="0.3">
      <c r="A4577" s="330">
        <v>43329</v>
      </c>
      <c r="B4577" t="s">
        <v>2337</v>
      </c>
      <c r="C4577">
        <v>9874</v>
      </c>
      <c r="D4577">
        <v>452</v>
      </c>
    </row>
    <row r="4578" spans="1:4" x14ac:dyDescent="0.3">
      <c r="A4578" s="330">
        <v>43329</v>
      </c>
      <c r="B4578" t="s">
        <v>2389</v>
      </c>
      <c r="C4578">
        <v>3503</v>
      </c>
      <c r="D4578">
        <v>181</v>
      </c>
    </row>
    <row r="4579" spans="1:4" x14ac:dyDescent="0.3">
      <c r="A4579" s="330">
        <v>43329</v>
      </c>
      <c r="B4579" t="s">
        <v>2390</v>
      </c>
      <c r="C4579">
        <v>10588</v>
      </c>
      <c r="D4579">
        <v>379</v>
      </c>
    </row>
    <row r="4580" spans="1:4" x14ac:dyDescent="0.3">
      <c r="A4580" s="330">
        <v>43329</v>
      </c>
      <c r="B4580" t="s">
        <v>2391</v>
      </c>
      <c r="C4580">
        <v>367</v>
      </c>
      <c r="D4580">
        <v>37</v>
      </c>
    </row>
    <row r="4581" spans="1:4" x14ac:dyDescent="0.3">
      <c r="A4581" s="330">
        <v>43329</v>
      </c>
      <c r="B4581" t="s">
        <v>2392</v>
      </c>
      <c r="C4581">
        <v>12270</v>
      </c>
      <c r="D4581">
        <v>451</v>
      </c>
    </row>
    <row r="4582" spans="1:4" x14ac:dyDescent="0.3">
      <c r="A4582" s="330">
        <v>43330</v>
      </c>
      <c r="B4582" t="s">
        <v>2379</v>
      </c>
      <c r="C4582">
        <v>9421</v>
      </c>
      <c r="D4582">
        <v>204</v>
      </c>
    </row>
    <row r="4583" spans="1:4" x14ac:dyDescent="0.3">
      <c r="A4583" s="330">
        <v>43330</v>
      </c>
      <c r="B4583" t="s">
        <v>2380</v>
      </c>
      <c r="C4583">
        <v>6767</v>
      </c>
      <c r="D4583">
        <v>185</v>
      </c>
    </row>
    <row r="4584" spans="1:4" x14ac:dyDescent="0.3">
      <c r="A4584" s="330">
        <v>43330</v>
      </c>
      <c r="B4584" t="s">
        <v>2381</v>
      </c>
      <c r="C4584">
        <v>8582</v>
      </c>
      <c r="D4584">
        <v>175</v>
      </c>
    </row>
    <row r="4585" spans="1:4" x14ac:dyDescent="0.3">
      <c r="A4585" s="330">
        <v>43330</v>
      </c>
      <c r="B4585" t="s">
        <v>2382</v>
      </c>
      <c r="C4585">
        <v>7337</v>
      </c>
      <c r="D4585">
        <v>181</v>
      </c>
    </row>
    <row r="4586" spans="1:4" x14ac:dyDescent="0.3">
      <c r="A4586" s="330">
        <v>43330</v>
      </c>
      <c r="B4586" t="s">
        <v>2383</v>
      </c>
      <c r="C4586">
        <v>16369</v>
      </c>
      <c r="D4586">
        <v>364</v>
      </c>
    </row>
    <row r="4587" spans="1:4" x14ac:dyDescent="0.3">
      <c r="A4587" s="330">
        <v>43330</v>
      </c>
      <c r="B4587" t="s">
        <v>2384</v>
      </c>
      <c r="C4587">
        <v>15862</v>
      </c>
      <c r="D4587">
        <v>303</v>
      </c>
    </row>
    <row r="4588" spans="1:4" x14ac:dyDescent="0.3">
      <c r="A4588" s="330">
        <v>43330</v>
      </c>
      <c r="B4588" t="s">
        <v>2349</v>
      </c>
      <c r="C4588">
        <v>18820</v>
      </c>
      <c r="D4588">
        <v>647</v>
      </c>
    </row>
    <row r="4589" spans="1:4" x14ac:dyDescent="0.3">
      <c r="A4589" s="330">
        <v>43330</v>
      </c>
      <c r="B4589" t="s">
        <v>2385</v>
      </c>
      <c r="C4589">
        <v>19871</v>
      </c>
      <c r="D4589">
        <v>606</v>
      </c>
    </row>
    <row r="4590" spans="1:4" x14ac:dyDescent="0.3">
      <c r="A4590" s="330">
        <v>43330</v>
      </c>
      <c r="B4590" t="s">
        <v>2386</v>
      </c>
      <c r="C4590">
        <v>8990</v>
      </c>
      <c r="D4590">
        <v>194</v>
      </c>
    </row>
    <row r="4591" spans="1:4" x14ac:dyDescent="0.3">
      <c r="A4591" s="330">
        <v>43330</v>
      </c>
      <c r="B4591" t="s">
        <v>2387</v>
      </c>
      <c r="C4591">
        <v>7389</v>
      </c>
      <c r="D4591">
        <v>197</v>
      </c>
    </row>
    <row r="4592" spans="1:4" x14ac:dyDescent="0.3">
      <c r="A4592" s="330">
        <v>43330</v>
      </c>
      <c r="B4592" t="s">
        <v>2326</v>
      </c>
      <c r="C4592">
        <v>16363</v>
      </c>
      <c r="D4592">
        <v>525</v>
      </c>
    </row>
    <row r="4593" spans="1:4" x14ac:dyDescent="0.3">
      <c r="A4593" s="330">
        <v>43330</v>
      </c>
      <c r="B4593" t="s">
        <v>2388</v>
      </c>
      <c r="C4593">
        <v>16530</v>
      </c>
      <c r="D4593">
        <v>539</v>
      </c>
    </row>
    <row r="4594" spans="1:4" x14ac:dyDescent="0.3">
      <c r="A4594" s="330">
        <v>43330</v>
      </c>
      <c r="B4594" t="s">
        <v>2327</v>
      </c>
      <c r="C4594">
        <v>13517</v>
      </c>
      <c r="D4594">
        <v>506</v>
      </c>
    </row>
    <row r="4595" spans="1:4" x14ac:dyDescent="0.3">
      <c r="A4595" s="330">
        <v>43330</v>
      </c>
      <c r="B4595" t="s">
        <v>2346</v>
      </c>
      <c r="C4595">
        <v>16388</v>
      </c>
      <c r="D4595">
        <v>563</v>
      </c>
    </row>
    <row r="4596" spans="1:4" x14ac:dyDescent="0.3">
      <c r="A4596" s="330">
        <v>43330</v>
      </c>
      <c r="B4596" t="s">
        <v>2347</v>
      </c>
      <c r="C4596">
        <v>13661</v>
      </c>
      <c r="D4596">
        <v>572</v>
      </c>
    </row>
    <row r="4597" spans="1:4" x14ac:dyDescent="0.3">
      <c r="A4597" s="330">
        <v>43330</v>
      </c>
      <c r="B4597" t="s">
        <v>2337</v>
      </c>
      <c r="C4597">
        <v>6792</v>
      </c>
      <c r="D4597">
        <v>280</v>
      </c>
    </row>
    <row r="4598" spans="1:4" x14ac:dyDescent="0.3">
      <c r="A4598" s="330">
        <v>43330</v>
      </c>
      <c r="B4598" t="s">
        <v>2389</v>
      </c>
      <c r="C4598">
        <v>1998</v>
      </c>
      <c r="D4598">
        <v>66</v>
      </c>
    </row>
    <row r="4599" spans="1:4" x14ac:dyDescent="0.3">
      <c r="A4599" s="330">
        <v>43330</v>
      </c>
      <c r="B4599" t="s">
        <v>2390</v>
      </c>
      <c r="C4599">
        <v>8244</v>
      </c>
      <c r="D4599">
        <v>192</v>
      </c>
    </row>
    <row r="4600" spans="1:4" x14ac:dyDescent="0.3">
      <c r="A4600" s="330">
        <v>43330</v>
      </c>
      <c r="B4600" t="s">
        <v>2391</v>
      </c>
      <c r="C4600">
        <v>361</v>
      </c>
      <c r="D4600">
        <v>23</v>
      </c>
    </row>
    <row r="4601" spans="1:4" x14ac:dyDescent="0.3">
      <c r="A4601" s="330">
        <v>43330</v>
      </c>
      <c r="B4601" t="s">
        <v>2392</v>
      </c>
      <c r="C4601">
        <v>8967</v>
      </c>
      <c r="D4601">
        <v>161</v>
      </c>
    </row>
    <row r="4602" spans="1:4" x14ac:dyDescent="0.3">
      <c r="A4602" s="330">
        <v>43331</v>
      </c>
      <c r="B4602" t="s">
        <v>2379</v>
      </c>
      <c r="C4602">
        <v>7712</v>
      </c>
      <c r="D4602">
        <v>88</v>
      </c>
    </row>
    <row r="4603" spans="1:4" x14ac:dyDescent="0.3">
      <c r="A4603" s="330">
        <v>43331</v>
      </c>
      <c r="B4603" t="s">
        <v>2380</v>
      </c>
      <c r="C4603">
        <v>5157</v>
      </c>
      <c r="D4603">
        <v>71</v>
      </c>
    </row>
    <row r="4604" spans="1:4" x14ac:dyDescent="0.3">
      <c r="A4604" s="330">
        <v>43331</v>
      </c>
      <c r="B4604" t="s">
        <v>2381</v>
      </c>
      <c r="C4604">
        <v>6954</v>
      </c>
      <c r="D4604">
        <v>77</v>
      </c>
    </row>
    <row r="4605" spans="1:4" x14ac:dyDescent="0.3">
      <c r="A4605" s="330">
        <v>43331</v>
      </c>
      <c r="B4605" t="s">
        <v>2382</v>
      </c>
      <c r="C4605">
        <v>5597</v>
      </c>
      <c r="D4605">
        <v>67</v>
      </c>
    </row>
    <row r="4606" spans="1:4" x14ac:dyDescent="0.3">
      <c r="A4606" s="330">
        <v>43331</v>
      </c>
      <c r="B4606" t="s">
        <v>2383</v>
      </c>
      <c r="C4606">
        <v>13083</v>
      </c>
      <c r="D4606">
        <v>146</v>
      </c>
    </row>
    <row r="4607" spans="1:4" x14ac:dyDescent="0.3">
      <c r="A4607" s="330">
        <v>43331</v>
      </c>
      <c r="B4607" t="s">
        <v>2384</v>
      </c>
      <c r="C4607">
        <v>12562</v>
      </c>
      <c r="D4607">
        <v>128</v>
      </c>
    </row>
    <row r="4608" spans="1:4" x14ac:dyDescent="0.3">
      <c r="A4608" s="330">
        <v>43331</v>
      </c>
      <c r="B4608" t="s">
        <v>2349</v>
      </c>
      <c r="C4608">
        <v>16533</v>
      </c>
      <c r="D4608">
        <v>389</v>
      </c>
    </row>
    <row r="4609" spans="1:4" x14ac:dyDescent="0.3">
      <c r="A4609" s="330">
        <v>43331</v>
      </c>
      <c r="B4609" t="s">
        <v>2385</v>
      </c>
      <c r="C4609">
        <v>16039</v>
      </c>
      <c r="D4609">
        <v>420</v>
      </c>
    </row>
    <row r="4610" spans="1:4" x14ac:dyDescent="0.3">
      <c r="A4610" s="330">
        <v>43331</v>
      </c>
      <c r="B4610" t="s">
        <v>2386</v>
      </c>
      <c r="C4610">
        <v>6744</v>
      </c>
      <c r="D4610">
        <v>93</v>
      </c>
    </row>
    <row r="4611" spans="1:4" x14ac:dyDescent="0.3">
      <c r="A4611" s="330">
        <v>43331</v>
      </c>
      <c r="B4611" t="s">
        <v>2387</v>
      </c>
      <c r="C4611">
        <v>7598</v>
      </c>
      <c r="D4611">
        <v>144</v>
      </c>
    </row>
    <row r="4612" spans="1:4" x14ac:dyDescent="0.3">
      <c r="A4612" s="330">
        <v>43331</v>
      </c>
      <c r="B4612" t="s">
        <v>2326</v>
      </c>
      <c r="C4612">
        <v>14074</v>
      </c>
      <c r="D4612">
        <v>337</v>
      </c>
    </row>
    <row r="4613" spans="1:4" x14ac:dyDescent="0.3">
      <c r="A4613" s="330">
        <v>43331</v>
      </c>
      <c r="B4613" t="s">
        <v>2388</v>
      </c>
      <c r="C4613">
        <v>16012</v>
      </c>
      <c r="D4613">
        <v>372</v>
      </c>
    </row>
    <row r="4614" spans="1:4" x14ac:dyDescent="0.3">
      <c r="A4614" s="330">
        <v>43331</v>
      </c>
      <c r="B4614" t="s">
        <v>2327</v>
      </c>
      <c r="C4614">
        <v>12264</v>
      </c>
      <c r="D4614">
        <v>342</v>
      </c>
    </row>
    <row r="4615" spans="1:4" x14ac:dyDescent="0.3">
      <c r="A4615" s="330">
        <v>43331</v>
      </c>
      <c r="B4615" t="s">
        <v>2346</v>
      </c>
      <c r="C4615">
        <v>16857</v>
      </c>
      <c r="D4615">
        <v>427</v>
      </c>
    </row>
    <row r="4616" spans="1:4" x14ac:dyDescent="0.3">
      <c r="A4616" s="330">
        <v>43331</v>
      </c>
      <c r="B4616" t="s">
        <v>2347</v>
      </c>
      <c r="C4616">
        <v>14366</v>
      </c>
      <c r="D4616">
        <v>451</v>
      </c>
    </row>
    <row r="4617" spans="1:4" x14ac:dyDescent="0.3">
      <c r="A4617" s="330">
        <v>43331</v>
      </c>
      <c r="B4617" t="s">
        <v>2337</v>
      </c>
      <c r="C4617">
        <v>6095</v>
      </c>
      <c r="D4617">
        <v>211</v>
      </c>
    </row>
    <row r="4618" spans="1:4" x14ac:dyDescent="0.3">
      <c r="A4618" s="330">
        <v>43331</v>
      </c>
      <c r="B4618" t="s">
        <v>2389</v>
      </c>
      <c r="C4618">
        <v>1727</v>
      </c>
      <c r="D4618">
        <v>41</v>
      </c>
    </row>
    <row r="4619" spans="1:4" x14ac:dyDescent="0.3">
      <c r="A4619" s="330">
        <v>43331</v>
      </c>
      <c r="B4619" t="s">
        <v>2390</v>
      </c>
      <c r="C4619">
        <v>6781</v>
      </c>
      <c r="D4619">
        <v>93</v>
      </c>
    </row>
    <row r="4620" spans="1:4" x14ac:dyDescent="0.3">
      <c r="A4620" s="330">
        <v>43331</v>
      </c>
      <c r="B4620" t="s">
        <v>2391</v>
      </c>
      <c r="C4620">
        <v>284</v>
      </c>
      <c r="D4620">
        <v>5</v>
      </c>
    </row>
    <row r="4621" spans="1:4" x14ac:dyDescent="0.3">
      <c r="A4621" s="330">
        <v>43331</v>
      </c>
      <c r="B4621" t="s">
        <v>2392</v>
      </c>
      <c r="C4621">
        <v>6826</v>
      </c>
      <c r="D4621">
        <v>74</v>
      </c>
    </row>
    <row r="4622" spans="1:4" x14ac:dyDescent="0.3">
      <c r="A4622" s="330">
        <v>43332</v>
      </c>
      <c r="B4622" t="s">
        <v>2379</v>
      </c>
      <c r="C4622">
        <v>13408</v>
      </c>
      <c r="D4622">
        <v>807</v>
      </c>
    </row>
    <row r="4623" spans="1:4" x14ac:dyDescent="0.3">
      <c r="A4623" s="330">
        <v>43332</v>
      </c>
      <c r="B4623" t="s">
        <v>2380</v>
      </c>
      <c r="C4623">
        <v>10360</v>
      </c>
      <c r="D4623">
        <v>532</v>
      </c>
    </row>
    <row r="4624" spans="1:4" x14ac:dyDescent="0.3">
      <c r="A4624" s="330">
        <v>43332</v>
      </c>
      <c r="B4624" t="s">
        <v>2381</v>
      </c>
      <c r="C4624">
        <v>12122</v>
      </c>
      <c r="D4624">
        <v>742</v>
      </c>
    </row>
    <row r="4625" spans="1:4" x14ac:dyDescent="0.3">
      <c r="A4625" s="330">
        <v>43332</v>
      </c>
      <c r="B4625" t="s">
        <v>2382</v>
      </c>
      <c r="C4625">
        <v>11245</v>
      </c>
      <c r="D4625">
        <v>558</v>
      </c>
    </row>
    <row r="4626" spans="1:4" x14ac:dyDescent="0.3">
      <c r="A4626" s="330">
        <v>43332</v>
      </c>
      <c r="B4626" t="s">
        <v>2383</v>
      </c>
      <c r="C4626">
        <v>24073</v>
      </c>
      <c r="D4626">
        <v>1261</v>
      </c>
    </row>
    <row r="4627" spans="1:4" x14ac:dyDescent="0.3">
      <c r="A4627" s="330">
        <v>43332</v>
      </c>
      <c r="B4627" t="s">
        <v>2384</v>
      </c>
      <c r="C4627">
        <v>23196</v>
      </c>
      <c r="D4627">
        <v>1202</v>
      </c>
    </row>
    <row r="4628" spans="1:4" x14ac:dyDescent="0.3">
      <c r="A4628" s="330">
        <v>43332</v>
      </c>
      <c r="B4628" t="s">
        <v>2349</v>
      </c>
      <c r="C4628">
        <v>20710</v>
      </c>
      <c r="D4628">
        <v>945</v>
      </c>
    </row>
    <row r="4629" spans="1:4" x14ac:dyDescent="0.3">
      <c r="A4629" s="330">
        <v>43332</v>
      </c>
      <c r="B4629" t="s">
        <v>2385</v>
      </c>
      <c r="C4629">
        <v>21271</v>
      </c>
      <c r="D4629">
        <v>930</v>
      </c>
    </row>
    <row r="4630" spans="1:4" x14ac:dyDescent="0.3">
      <c r="A4630" s="330">
        <v>43332</v>
      </c>
      <c r="B4630" t="s">
        <v>2386</v>
      </c>
      <c r="C4630">
        <v>9770</v>
      </c>
      <c r="D4630">
        <v>454</v>
      </c>
    </row>
    <row r="4631" spans="1:4" x14ac:dyDescent="0.3">
      <c r="A4631" s="330">
        <v>43332</v>
      </c>
      <c r="B4631" t="s">
        <v>2387</v>
      </c>
      <c r="C4631">
        <v>11206</v>
      </c>
      <c r="D4631">
        <v>751</v>
      </c>
    </row>
    <row r="4632" spans="1:4" x14ac:dyDescent="0.3">
      <c r="A4632" s="330">
        <v>43332</v>
      </c>
      <c r="B4632" t="s">
        <v>2326</v>
      </c>
      <c r="C4632">
        <v>23984</v>
      </c>
      <c r="D4632">
        <v>1876</v>
      </c>
    </row>
    <row r="4633" spans="1:4" x14ac:dyDescent="0.3">
      <c r="A4633" s="330">
        <v>43332</v>
      </c>
      <c r="B4633" t="s">
        <v>2388</v>
      </c>
      <c r="C4633">
        <v>25694</v>
      </c>
      <c r="D4633">
        <v>1939</v>
      </c>
    </row>
    <row r="4634" spans="1:4" x14ac:dyDescent="0.3">
      <c r="A4634" s="330">
        <v>43332</v>
      </c>
      <c r="B4634" t="s">
        <v>2327</v>
      </c>
      <c r="C4634">
        <v>16963</v>
      </c>
      <c r="D4634">
        <v>1290</v>
      </c>
    </row>
    <row r="4635" spans="1:4" x14ac:dyDescent="0.3">
      <c r="A4635" s="330">
        <v>43332</v>
      </c>
      <c r="B4635" t="s">
        <v>2346</v>
      </c>
      <c r="C4635">
        <v>23288</v>
      </c>
      <c r="D4635">
        <v>1349</v>
      </c>
    </row>
    <row r="4636" spans="1:4" x14ac:dyDescent="0.3">
      <c r="A4636" s="330">
        <v>43332</v>
      </c>
      <c r="B4636" t="s">
        <v>2347</v>
      </c>
      <c r="C4636">
        <v>18978</v>
      </c>
      <c r="D4636">
        <v>1173</v>
      </c>
    </row>
    <row r="4637" spans="1:4" x14ac:dyDescent="0.3">
      <c r="A4637" s="330">
        <v>43332</v>
      </c>
      <c r="B4637" t="s">
        <v>2337</v>
      </c>
      <c r="C4637">
        <v>8821</v>
      </c>
      <c r="D4637">
        <v>430</v>
      </c>
    </row>
    <row r="4638" spans="1:4" x14ac:dyDescent="0.3">
      <c r="A4638" s="330">
        <v>43332</v>
      </c>
      <c r="B4638" t="s">
        <v>2389</v>
      </c>
      <c r="C4638">
        <v>3682</v>
      </c>
      <c r="D4638">
        <v>184</v>
      </c>
    </row>
    <row r="4639" spans="1:4" x14ac:dyDescent="0.3">
      <c r="A4639" s="330">
        <v>43332</v>
      </c>
      <c r="B4639" t="s">
        <v>2390</v>
      </c>
      <c r="C4639">
        <v>9583</v>
      </c>
      <c r="D4639">
        <v>388</v>
      </c>
    </row>
    <row r="4640" spans="1:4" x14ac:dyDescent="0.3">
      <c r="A4640" s="330">
        <v>43332</v>
      </c>
      <c r="B4640" t="s">
        <v>2391</v>
      </c>
      <c r="C4640">
        <v>303</v>
      </c>
      <c r="D4640">
        <v>48</v>
      </c>
    </row>
    <row r="4641" spans="1:4" x14ac:dyDescent="0.3">
      <c r="A4641" s="330">
        <v>43332</v>
      </c>
      <c r="B4641" t="s">
        <v>2392</v>
      </c>
      <c r="C4641">
        <v>11070</v>
      </c>
      <c r="D4641">
        <v>443</v>
      </c>
    </row>
    <row r="4642" spans="1:4" x14ac:dyDescent="0.3">
      <c r="A4642" s="330">
        <v>43333</v>
      </c>
      <c r="B4642" t="s">
        <v>2379</v>
      </c>
      <c r="C4642">
        <v>13635</v>
      </c>
      <c r="D4642">
        <v>808</v>
      </c>
    </row>
    <row r="4643" spans="1:4" x14ac:dyDescent="0.3">
      <c r="A4643" s="330">
        <v>43333</v>
      </c>
      <c r="B4643" t="s">
        <v>2380</v>
      </c>
      <c r="C4643">
        <v>10714</v>
      </c>
      <c r="D4643">
        <v>512</v>
      </c>
    </row>
    <row r="4644" spans="1:4" x14ac:dyDescent="0.3">
      <c r="A4644" s="330">
        <v>43333</v>
      </c>
      <c r="B4644" t="s">
        <v>2381</v>
      </c>
      <c r="C4644">
        <v>12684</v>
      </c>
      <c r="D4644">
        <v>707</v>
      </c>
    </row>
    <row r="4645" spans="1:4" x14ac:dyDescent="0.3">
      <c r="A4645" s="330">
        <v>43333</v>
      </c>
      <c r="B4645" t="s">
        <v>2382</v>
      </c>
      <c r="C4645">
        <v>11622</v>
      </c>
      <c r="D4645">
        <v>568</v>
      </c>
    </row>
    <row r="4646" spans="1:4" x14ac:dyDescent="0.3">
      <c r="A4646" s="330">
        <v>43333</v>
      </c>
      <c r="B4646" t="s">
        <v>2383</v>
      </c>
      <c r="C4646">
        <v>24758</v>
      </c>
      <c r="D4646">
        <v>1238</v>
      </c>
    </row>
    <row r="4647" spans="1:4" x14ac:dyDescent="0.3">
      <c r="A4647" s="330">
        <v>43333</v>
      </c>
      <c r="B4647" t="s">
        <v>2384</v>
      </c>
      <c r="C4647">
        <v>24179</v>
      </c>
      <c r="D4647">
        <v>1129</v>
      </c>
    </row>
    <row r="4648" spans="1:4" x14ac:dyDescent="0.3">
      <c r="A4648" s="330">
        <v>43333</v>
      </c>
      <c r="B4648" t="s">
        <v>2349</v>
      </c>
      <c r="C4648">
        <v>21360</v>
      </c>
      <c r="D4648">
        <v>851</v>
      </c>
    </row>
    <row r="4649" spans="1:4" x14ac:dyDescent="0.3">
      <c r="A4649" s="330">
        <v>43333</v>
      </c>
      <c r="B4649" t="s">
        <v>2385</v>
      </c>
      <c r="C4649">
        <v>22438</v>
      </c>
      <c r="D4649">
        <v>869</v>
      </c>
    </row>
    <row r="4650" spans="1:4" x14ac:dyDescent="0.3">
      <c r="A4650" s="330">
        <v>43333</v>
      </c>
      <c r="B4650" t="s">
        <v>2386</v>
      </c>
      <c r="C4650">
        <v>10107</v>
      </c>
      <c r="D4650">
        <v>420</v>
      </c>
    </row>
    <row r="4651" spans="1:4" x14ac:dyDescent="0.3">
      <c r="A4651" s="330">
        <v>43333</v>
      </c>
      <c r="B4651" t="s">
        <v>2387</v>
      </c>
      <c r="C4651">
        <v>12070</v>
      </c>
      <c r="D4651">
        <v>682</v>
      </c>
    </row>
    <row r="4652" spans="1:4" x14ac:dyDescent="0.3">
      <c r="A4652" s="330">
        <v>43333</v>
      </c>
      <c r="B4652" t="s">
        <v>2326</v>
      </c>
      <c r="C4652">
        <v>25750</v>
      </c>
      <c r="D4652">
        <v>1912</v>
      </c>
    </row>
    <row r="4653" spans="1:4" x14ac:dyDescent="0.3">
      <c r="A4653" s="330">
        <v>43333</v>
      </c>
      <c r="B4653" t="s">
        <v>2388</v>
      </c>
      <c r="C4653">
        <v>26456</v>
      </c>
      <c r="D4653">
        <v>1945</v>
      </c>
    </row>
    <row r="4654" spans="1:4" x14ac:dyDescent="0.3">
      <c r="A4654" s="330">
        <v>43333</v>
      </c>
      <c r="B4654" t="s">
        <v>2327</v>
      </c>
      <c r="C4654">
        <v>17484</v>
      </c>
      <c r="D4654">
        <v>1300</v>
      </c>
    </row>
    <row r="4655" spans="1:4" x14ac:dyDescent="0.3">
      <c r="A4655" s="330">
        <v>43333</v>
      </c>
      <c r="B4655" t="s">
        <v>2346</v>
      </c>
      <c r="C4655">
        <v>23065</v>
      </c>
      <c r="D4655">
        <v>1325</v>
      </c>
    </row>
    <row r="4656" spans="1:4" x14ac:dyDescent="0.3">
      <c r="A4656" s="330">
        <v>43333</v>
      </c>
      <c r="B4656" t="s">
        <v>2347</v>
      </c>
      <c r="C4656">
        <v>18485</v>
      </c>
      <c r="D4656">
        <v>1209</v>
      </c>
    </row>
    <row r="4657" spans="1:4" x14ac:dyDescent="0.3">
      <c r="A4657" s="330">
        <v>43333</v>
      </c>
      <c r="B4657" t="s">
        <v>2337</v>
      </c>
      <c r="C4657">
        <v>9156</v>
      </c>
      <c r="D4657">
        <v>450</v>
      </c>
    </row>
    <row r="4658" spans="1:4" x14ac:dyDescent="0.3">
      <c r="A4658" s="330">
        <v>43333</v>
      </c>
      <c r="B4658" t="s">
        <v>2389</v>
      </c>
      <c r="C4658">
        <v>3721</v>
      </c>
      <c r="D4658">
        <v>215</v>
      </c>
    </row>
    <row r="4659" spans="1:4" x14ac:dyDescent="0.3">
      <c r="A4659" s="330">
        <v>43333</v>
      </c>
      <c r="B4659" t="s">
        <v>2390</v>
      </c>
      <c r="C4659">
        <v>10237</v>
      </c>
      <c r="D4659">
        <v>408</v>
      </c>
    </row>
    <row r="4660" spans="1:4" x14ac:dyDescent="0.3">
      <c r="A4660" s="330">
        <v>43333</v>
      </c>
      <c r="B4660" t="s">
        <v>2391</v>
      </c>
      <c r="C4660">
        <v>335</v>
      </c>
      <c r="D4660">
        <v>55</v>
      </c>
    </row>
    <row r="4661" spans="1:4" x14ac:dyDescent="0.3">
      <c r="A4661" s="330">
        <v>43333</v>
      </c>
      <c r="B4661" t="s">
        <v>2392</v>
      </c>
      <c r="C4661">
        <v>11457</v>
      </c>
      <c r="D4661">
        <v>434</v>
      </c>
    </row>
    <row r="4662" spans="1:4" x14ac:dyDescent="0.3">
      <c r="A4662" s="330">
        <v>43334</v>
      </c>
      <c r="B4662" t="s">
        <v>2379</v>
      </c>
      <c r="C4662">
        <v>13787</v>
      </c>
      <c r="D4662">
        <v>782</v>
      </c>
    </row>
    <row r="4663" spans="1:4" x14ac:dyDescent="0.3">
      <c r="A4663" s="330">
        <v>43334</v>
      </c>
      <c r="B4663" t="s">
        <v>2380</v>
      </c>
      <c r="C4663">
        <v>10581</v>
      </c>
      <c r="D4663">
        <v>571</v>
      </c>
    </row>
    <row r="4664" spans="1:4" x14ac:dyDescent="0.3">
      <c r="A4664" s="330">
        <v>43334</v>
      </c>
      <c r="B4664" t="s">
        <v>2381</v>
      </c>
      <c r="C4664">
        <v>12951</v>
      </c>
      <c r="D4664">
        <v>711</v>
      </c>
    </row>
    <row r="4665" spans="1:4" x14ac:dyDescent="0.3">
      <c r="A4665" s="330">
        <v>43334</v>
      </c>
      <c r="B4665" t="s">
        <v>2382</v>
      </c>
      <c r="C4665">
        <v>11404</v>
      </c>
      <c r="D4665">
        <v>588</v>
      </c>
    </row>
    <row r="4666" spans="1:4" x14ac:dyDescent="0.3">
      <c r="A4666" s="330">
        <v>43334</v>
      </c>
      <c r="B4666" t="s">
        <v>2383</v>
      </c>
      <c r="C4666">
        <v>24846</v>
      </c>
      <c r="D4666">
        <v>1261</v>
      </c>
    </row>
    <row r="4667" spans="1:4" x14ac:dyDescent="0.3">
      <c r="A4667" s="330">
        <v>43334</v>
      </c>
      <c r="B4667" t="s">
        <v>2384</v>
      </c>
      <c r="C4667">
        <v>24342</v>
      </c>
      <c r="D4667">
        <v>1187</v>
      </c>
    </row>
    <row r="4668" spans="1:4" x14ac:dyDescent="0.3">
      <c r="A4668" s="330">
        <v>43334</v>
      </c>
      <c r="B4668" t="s">
        <v>2349</v>
      </c>
      <c r="C4668">
        <v>22399</v>
      </c>
      <c r="D4668">
        <v>942</v>
      </c>
    </row>
    <row r="4669" spans="1:4" x14ac:dyDescent="0.3">
      <c r="A4669" s="330">
        <v>43334</v>
      </c>
      <c r="B4669" t="s">
        <v>2385</v>
      </c>
      <c r="C4669">
        <v>23031</v>
      </c>
      <c r="D4669">
        <v>966</v>
      </c>
    </row>
    <row r="4670" spans="1:4" x14ac:dyDescent="0.3">
      <c r="A4670" s="330">
        <v>43334</v>
      </c>
      <c r="B4670" t="s">
        <v>2386</v>
      </c>
      <c r="C4670">
        <v>10162</v>
      </c>
      <c r="D4670">
        <v>432</v>
      </c>
    </row>
    <row r="4671" spans="1:4" x14ac:dyDescent="0.3">
      <c r="A4671" s="330">
        <v>43334</v>
      </c>
      <c r="B4671" t="s">
        <v>2387</v>
      </c>
      <c r="C4671">
        <v>12695</v>
      </c>
      <c r="D4671">
        <v>736</v>
      </c>
    </row>
    <row r="4672" spans="1:4" x14ac:dyDescent="0.3">
      <c r="A4672" s="330">
        <v>43334</v>
      </c>
      <c r="B4672" t="s">
        <v>2326</v>
      </c>
      <c r="C4672">
        <v>28785</v>
      </c>
      <c r="D4672">
        <v>2197</v>
      </c>
    </row>
    <row r="4673" spans="1:4" x14ac:dyDescent="0.3">
      <c r="A4673" s="330">
        <v>43334</v>
      </c>
      <c r="B4673" t="s">
        <v>2388</v>
      </c>
      <c r="C4673">
        <v>29715</v>
      </c>
      <c r="D4673">
        <v>2101</v>
      </c>
    </row>
    <row r="4674" spans="1:4" x14ac:dyDescent="0.3">
      <c r="A4674" s="330">
        <v>43334</v>
      </c>
      <c r="B4674" t="s">
        <v>2327</v>
      </c>
      <c r="C4674">
        <v>18752</v>
      </c>
      <c r="D4674">
        <v>1434</v>
      </c>
    </row>
    <row r="4675" spans="1:4" x14ac:dyDescent="0.3">
      <c r="A4675" s="330">
        <v>43334</v>
      </c>
      <c r="B4675" t="s">
        <v>2346</v>
      </c>
      <c r="C4675">
        <v>25216</v>
      </c>
      <c r="D4675">
        <v>1531</v>
      </c>
    </row>
    <row r="4676" spans="1:4" x14ac:dyDescent="0.3">
      <c r="A4676" s="330">
        <v>43334</v>
      </c>
      <c r="B4676" t="s">
        <v>2347</v>
      </c>
      <c r="C4676">
        <v>20496</v>
      </c>
      <c r="D4676">
        <v>1389</v>
      </c>
    </row>
    <row r="4677" spans="1:4" x14ac:dyDescent="0.3">
      <c r="A4677" s="330">
        <v>43334</v>
      </c>
      <c r="B4677" t="s">
        <v>2337</v>
      </c>
      <c r="C4677">
        <v>9672</v>
      </c>
      <c r="D4677">
        <v>459</v>
      </c>
    </row>
    <row r="4678" spans="1:4" x14ac:dyDescent="0.3">
      <c r="A4678" s="330">
        <v>43334</v>
      </c>
      <c r="B4678" t="s">
        <v>2389</v>
      </c>
      <c r="C4678">
        <v>3747</v>
      </c>
      <c r="D4678">
        <v>228</v>
      </c>
    </row>
    <row r="4679" spans="1:4" x14ac:dyDescent="0.3">
      <c r="A4679" s="330">
        <v>43334</v>
      </c>
      <c r="B4679" t="s">
        <v>2390</v>
      </c>
      <c r="C4679">
        <v>10543</v>
      </c>
      <c r="D4679">
        <v>425</v>
      </c>
    </row>
    <row r="4680" spans="1:4" x14ac:dyDescent="0.3">
      <c r="A4680" s="330">
        <v>43334</v>
      </c>
      <c r="B4680" t="s">
        <v>2391</v>
      </c>
      <c r="C4680">
        <v>328</v>
      </c>
      <c r="D4680">
        <v>41</v>
      </c>
    </row>
    <row r="4681" spans="1:4" x14ac:dyDescent="0.3">
      <c r="A4681" s="330">
        <v>43334</v>
      </c>
      <c r="B4681" t="s">
        <v>2392</v>
      </c>
      <c r="C4681">
        <v>11243</v>
      </c>
      <c r="D4681">
        <v>396</v>
      </c>
    </row>
    <row r="4682" spans="1:4" x14ac:dyDescent="0.3">
      <c r="A4682" s="330">
        <v>43335</v>
      </c>
      <c r="B4682" t="s">
        <v>2379</v>
      </c>
      <c r="C4682">
        <v>13982</v>
      </c>
      <c r="D4682">
        <v>824</v>
      </c>
    </row>
    <row r="4683" spans="1:4" x14ac:dyDescent="0.3">
      <c r="A4683" s="330">
        <v>43335</v>
      </c>
      <c r="B4683" t="s">
        <v>2380</v>
      </c>
      <c r="C4683">
        <v>10495</v>
      </c>
      <c r="D4683">
        <v>550</v>
      </c>
    </row>
    <row r="4684" spans="1:4" x14ac:dyDescent="0.3">
      <c r="A4684" s="330">
        <v>43335</v>
      </c>
      <c r="B4684" t="s">
        <v>2381</v>
      </c>
      <c r="C4684">
        <v>13398</v>
      </c>
      <c r="D4684">
        <v>767</v>
      </c>
    </row>
    <row r="4685" spans="1:4" x14ac:dyDescent="0.3">
      <c r="A4685" s="330">
        <v>43335</v>
      </c>
      <c r="B4685" t="s">
        <v>2382</v>
      </c>
      <c r="C4685">
        <v>11861</v>
      </c>
      <c r="D4685">
        <v>602</v>
      </c>
    </row>
    <row r="4686" spans="1:4" x14ac:dyDescent="0.3">
      <c r="A4686" s="330">
        <v>43335</v>
      </c>
      <c r="B4686" t="s">
        <v>2383</v>
      </c>
      <c r="C4686">
        <v>24885</v>
      </c>
      <c r="D4686">
        <v>1288</v>
      </c>
    </row>
    <row r="4687" spans="1:4" x14ac:dyDescent="0.3">
      <c r="A4687" s="330">
        <v>43335</v>
      </c>
      <c r="B4687" t="s">
        <v>2384</v>
      </c>
      <c r="C4687">
        <v>24942</v>
      </c>
      <c r="D4687">
        <v>1252</v>
      </c>
    </row>
    <row r="4688" spans="1:4" x14ac:dyDescent="0.3">
      <c r="A4688" s="330">
        <v>43335</v>
      </c>
      <c r="B4688" t="s">
        <v>2349</v>
      </c>
      <c r="C4688">
        <v>21658</v>
      </c>
      <c r="D4688">
        <v>873</v>
      </c>
    </row>
    <row r="4689" spans="1:4" x14ac:dyDescent="0.3">
      <c r="A4689" s="330">
        <v>43335</v>
      </c>
      <c r="B4689" t="s">
        <v>2385</v>
      </c>
      <c r="C4689">
        <v>24267</v>
      </c>
      <c r="D4689">
        <v>1018</v>
      </c>
    </row>
    <row r="4690" spans="1:4" x14ac:dyDescent="0.3">
      <c r="A4690" s="330">
        <v>43335</v>
      </c>
      <c r="B4690" t="s">
        <v>2386</v>
      </c>
      <c r="C4690">
        <v>10835</v>
      </c>
      <c r="D4690">
        <v>475</v>
      </c>
    </row>
    <row r="4691" spans="1:4" x14ac:dyDescent="0.3">
      <c r="A4691" s="330">
        <v>43335</v>
      </c>
      <c r="B4691" t="s">
        <v>2387</v>
      </c>
      <c r="C4691">
        <v>11871</v>
      </c>
      <c r="D4691">
        <v>735</v>
      </c>
    </row>
    <row r="4692" spans="1:4" x14ac:dyDescent="0.3">
      <c r="A4692" s="330">
        <v>43335</v>
      </c>
      <c r="B4692" t="s">
        <v>2326</v>
      </c>
      <c r="C4692">
        <v>25609</v>
      </c>
      <c r="D4692">
        <v>1897</v>
      </c>
    </row>
    <row r="4693" spans="1:4" x14ac:dyDescent="0.3">
      <c r="A4693" s="330">
        <v>43335</v>
      </c>
      <c r="B4693" t="s">
        <v>2388</v>
      </c>
      <c r="C4693">
        <v>29768</v>
      </c>
      <c r="D4693">
        <v>2060</v>
      </c>
    </row>
    <row r="4694" spans="1:4" x14ac:dyDescent="0.3">
      <c r="A4694" s="330">
        <v>43335</v>
      </c>
      <c r="B4694" t="s">
        <v>2327</v>
      </c>
      <c r="C4694">
        <v>19669</v>
      </c>
      <c r="D4694">
        <v>1430</v>
      </c>
    </row>
    <row r="4695" spans="1:4" x14ac:dyDescent="0.3">
      <c r="A4695" s="330">
        <v>43335</v>
      </c>
      <c r="B4695" t="s">
        <v>2346</v>
      </c>
      <c r="C4695">
        <v>24601</v>
      </c>
      <c r="D4695">
        <v>1469</v>
      </c>
    </row>
    <row r="4696" spans="1:4" x14ac:dyDescent="0.3">
      <c r="A4696" s="330">
        <v>43335</v>
      </c>
      <c r="B4696" t="s">
        <v>2347</v>
      </c>
      <c r="C4696">
        <v>19771</v>
      </c>
      <c r="D4696">
        <v>1298</v>
      </c>
    </row>
    <row r="4697" spans="1:4" x14ac:dyDescent="0.3">
      <c r="A4697" s="330">
        <v>43335</v>
      </c>
      <c r="B4697" t="s">
        <v>2337</v>
      </c>
      <c r="C4697">
        <v>11130</v>
      </c>
      <c r="D4697">
        <v>518</v>
      </c>
    </row>
    <row r="4698" spans="1:4" x14ac:dyDescent="0.3">
      <c r="A4698" s="330">
        <v>43335</v>
      </c>
      <c r="B4698" t="s">
        <v>2389</v>
      </c>
      <c r="C4698">
        <v>3804</v>
      </c>
      <c r="D4698">
        <v>212</v>
      </c>
    </row>
    <row r="4699" spans="1:4" x14ac:dyDescent="0.3">
      <c r="A4699" s="330">
        <v>43335</v>
      </c>
      <c r="B4699" t="s">
        <v>2390</v>
      </c>
      <c r="C4699">
        <v>10715</v>
      </c>
      <c r="D4699">
        <v>404</v>
      </c>
    </row>
    <row r="4700" spans="1:4" x14ac:dyDescent="0.3">
      <c r="A4700" s="330">
        <v>43335</v>
      </c>
      <c r="B4700" t="s">
        <v>2391</v>
      </c>
      <c r="C4700">
        <v>364</v>
      </c>
      <c r="D4700">
        <v>50</v>
      </c>
    </row>
    <row r="4701" spans="1:4" x14ac:dyDescent="0.3">
      <c r="A4701" s="330">
        <v>43335</v>
      </c>
      <c r="B4701" t="s">
        <v>2392</v>
      </c>
      <c r="C4701">
        <v>12125</v>
      </c>
      <c r="D4701">
        <v>429</v>
      </c>
    </row>
    <row r="4702" spans="1:4" x14ac:dyDescent="0.3">
      <c r="A4702" s="330">
        <v>43336</v>
      </c>
      <c r="B4702" t="s">
        <v>2379</v>
      </c>
      <c r="C4702">
        <v>14039</v>
      </c>
      <c r="D4702">
        <v>763</v>
      </c>
    </row>
    <row r="4703" spans="1:4" x14ac:dyDescent="0.3">
      <c r="A4703" s="330">
        <v>43336</v>
      </c>
      <c r="B4703" t="s">
        <v>2380</v>
      </c>
      <c r="C4703">
        <v>10445</v>
      </c>
      <c r="D4703">
        <v>523</v>
      </c>
    </row>
    <row r="4704" spans="1:4" x14ac:dyDescent="0.3">
      <c r="A4704" s="330">
        <v>43336</v>
      </c>
      <c r="B4704" t="s">
        <v>2381</v>
      </c>
      <c r="C4704">
        <v>13207</v>
      </c>
      <c r="D4704">
        <v>715</v>
      </c>
    </row>
    <row r="4705" spans="1:4" x14ac:dyDescent="0.3">
      <c r="A4705" s="330">
        <v>43336</v>
      </c>
      <c r="B4705" t="s">
        <v>2382</v>
      </c>
      <c r="C4705">
        <v>11634</v>
      </c>
      <c r="D4705">
        <v>560</v>
      </c>
    </row>
    <row r="4706" spans="1:4" x14ac:dyDescent="0.3">
      <c r="A4706" s="330">
        <v>43336</v>
      </c>
      <c r="B4706" t="s">
        <v>2383</v>
      </c>
      <c r="C4706">
        <v>24854</v>
      </c>
      <c r="D4706">
        <v>1214</v>
      </c>
    </row>
    <row r="4707" spans="1:4" x14ac:dyDescent="0.3">
      <c r="A4707" s="330">
        <v>43336</v>
      </c>
      <c r="B4707" t="s">
        <v>2384</v>
      </c>
      <c r="C4707">
        <v>24600</v>
      </c>
      <c r="D4707">
        <v>1175</v>
      </c>
    </row>
    <row r="4708" spans="1:4" x14ac:dyDescent="0.3">
      <c r="A4708" s="330">
        <v>43336</v>
      </c>
      <c r="B4708" t="s">
        <v>2349</v>
      </c>
      <c r="C4708">
        <v>21925</v>
      </c>
      <c r="D4708">
        <v>901</v>
      </c>
    </row>
    <row r="4709" spans="1:4" x14ac:dyDescent="0.3">
      <c r="A4709" s="330">
        <v>43336</v>
      </c>
      <c r="B4709" t="s">
        <v>2385</v>
      </c>
      <c r="C4709">
        <v>22114</v>
      </c>
      <c r="D4709">
        <v>876</v>
      </c>
    </row>
    <row r="4710" spans="1:4" x14ac:dyDescent="0.3">
      <c r="A4710" s="330">
        <v>43336</v>
      </c>
      <c r="B4710" t="s">
        <v>2386</v>
      </c>
      <c r="C4710">
        <v>9907</v>
      </c>
      <c r="D4710">
        <v>437</v>
      </c>
    </row>
    <row r="4711" spans="1:4" x14ac:dyDescent="0.3">
      <c r="A4711" s="330">
        <v>43336</v>
      </c>
      <c r="B4711" t="s">
        <v>2387</v>
      </c>
      <c r="C4711">
        <v>12105</v>
      </c>
      <c r="D4711">
        <v>753</v>
      </c>
    </row>
    <row r="4712" spans="1:4" x14ac:dyDescent="0.3">
      <c r="A4712" s="330">
        <v>43336</v>
      </c>
      <c r="B4712" t="s">
        <v>2326</v>
      </c>
      <c r="C4712">
        <v>25190</v>
      </c>
      <c r="D4712">
        <v>1892</v>
      </c>
    </row>
    <row r="4713" spans="1:4" x14ac:dyDescent="0.3">
      <c r="A4713" s="330">
        <v>43336</v>
      </c>
      <c r="B4713" t="s">
        <v>2388</v>
      </c>
      <c r="C4713">
        <v>27350</v>
      </c>
      <c r="D4713">
        <v>1872</v>
      </c>
    </row>
    <row r="4714" spans="1:4" x14ac:dyDescent="0.3">
      <c r="A4714" s="330">
        <v>43336</v>
      </c>
      <c r="B4714" t="s">
        <v>2327</v>
      </c>
      <c r="C4714">
        <v>17715</v>
      </c>
      <c r="D4714">
        <v>1227</v>
      </c>
    </row>
    <row r="4715" spans="1:4" x14ac:dyDescent="0.3">
      <c r="A4715" s="330">
        <v>43336</v>
      </c>
      <c r="B4715" t="s">
        <v>2346</v>
      </c>
      <c r="C4715">
        <v>23640</v>
      </c>
      <c r="D4715">
        <v>1334</v>
      </c>
    </row>
    <row r="4716" spans="1:4" x14ac:dyDescent="0.3">
      <c r="A4716" s="330">
        <v>43336</v>
      </c>
      <c r="B4716" t="s">
        <v>2347</v>
      </c>
      <c r="C4716">
        <v>19195</v>
      </c>
      <c r="D4716">
        <v>1170</v>
      </c>
    </row>
    <row r="4717" spans="1:4" x14ac:dyDescent="0.3">
      <c r="A4717" s="330">
        <v>43336</v>
      </c>
      <c r="B4717" t="s">
        <v>2337</v>
      </c>
      <c r="C4717">
        <v>8985</v>
      </c>
      <c r="D4717">
        <v>408</v>
      </c>
    </row>
    <row r="4718" spans="1:4" x14ac:dyDescent="0.3">
      <c r="A4718" s="330">
        <v>43336</v>
      </c>
      <c r="B4718" t="s">
        <v>2389</v>
      </c>
      <c r="C4718">
        <v>3574</v>
      </c>
      <c r="D4718">
        <v>194</v>
      </c>
    </row>
    <row r="4719" spans="1:4" x14ac:dyDescent="0.3">
      <c r="A4719" s="330">
        <v>43336</v>
      </c>
      <c r="B4719" t="s">
        <v>2390</v>
      </c>
      <c r="C4719">
        <v>9639</v>
      </c>
      <c r="D4719">
        <v>386</v>
      </c>
    </row>
    <row r="4720" spans="1:4" x14ac:dyDescent="0.3">
      <c r="A4720" s="330">
        <v>43336</v>
      </c>
      <c r="B4720" t="s">
        <v>2391</v>
      </c>
      <c r="C4720">
        <v>322</v>
      </c>
      <c r="D4720">
        <v>44</v>
      </c>
    </row>
    <row r="4721" spans="1:4" x14ac:dyDescent="0.3">
      <c r="A4721" s="330">
        <v>43336</v>
      </c>
      <c r="B4721" t="s">
        <v>2392</v>
      </c>
      <c r="C4721">
        <v>11573</v>
      </c>
      <c r="D4721">
        <v>396</v>
      </c>
    </row>
    <row r="4722" spans="1:4" x14ac:dyDescent="0.3">
      <c r="A4722" s="330">
        <v>43337</v>
      </c>
      <c r="B4722" t="s">
        <v>2379</v>
      </c>
      <c r="C4722">
        <v>9318</v>
      </c>
      <c r="D4722">
        <v>246</v>
      </c>
    </row>
    <row r="4723" spans="1:4" x14ac:dyDescent="0.3">
      <c r="A4723" s="330">
        <v>43337</v>
      </c>
      <c r="B4723" t="s">
        <v>2380</v>
      </c>
      <c r="C4723">
        <v>6886</v>
      </c>
      <c r="D4723">
        <v>194</v>
      </c>
    </row>
    <row r="4724" spans="1:4" x14ac:dyDescent="0.3">
      <c r="A4724" s="330">
        <v>43337</v>
      </c>
      <c r="B4724" t="s">
        <v>2381</v>
      </c>
      <c r="C4724">
        <v>8767</v>
      </c>
      <c r="D4724">
        <v>228</v>
      </c>
    </row>
    <row r="4725" spans="1:4" x14ac:dyDescent="0.3">
      <c r="A4725" s="330">
        <v>43337</v>
      </c>
      <c r="B4725" t="s">
        <v>2382</v>
      </c>
      <c r="C4725">
        <v>7328</v>
      </c>
      <c r="D4725">
        <v>185</v>
      </c>
    </row>
    <row r="4726" spans="1:4" x14ac:dyDescent="0.3">
      <c r="A4726" s="330">
        <v>43337</v>
      </c>
      <c r="B4726" t="s">
        <v>2383</v>
      </c>
      <c r="C4726">
        <v>16539</v>
      </c>
      <c r="D4726">
        <v>403</v>
      </c>
    </row>
    <row r="4727" spans="1:4" x14ac:dyDescent="0.3">
      <c r="A4727" s="330">
        <v>43337</v>
      </c>
      <c r="B4727" t="s">
        <v>2384</v>
      </c>
      <c r="C4727">
        <v>16077</v>
      </c>
      <c r="D4727">
        <v>371</v>
      </c>
    </row>
    <row r="4728" spans="1:4" x14ac:dyDescent="0.3">
      <c r="A4728" s="330">
        <v>43337</v>
      </c>
      <c r="B4728" t="s">
        <v>2349</v>
      </c>
      <c r="C4728">
        <v>16244</v>
      </c>
      <c r="D4728">
        <v>516</v>
      </c>
    </row>
    <row r="4729" spans="1:4" x14ac:dyDescent="0.3">
      <c r="A4729" s="330">
        <v>43337</v>
      </c>
      <c r="B4729" t="s">
        <v>2385</v>
      </c>
      <c r="C4729">
        <v>15911</v>
      </c>
      <c r="D4729">
        <v>500</v>
      </c>
    </row>
    <row r="4730" spans="1:4" x14ac:dyDescent="0.3">
      <c r="A4730" s="330">
        <v>43337</v>
      </c>
      <c r="B4730" t="s">
        <v>2386</v>
      </c>
      <c r="C4730">
        <v>7284</v>
      </c>
      <c r="D4730">
        <v>182</v>
      </c>
    </row>
    <row r="4731" spans="1:4" x14ac:dyDescent="0.3">
      <c r="A4731" s="330">
        <v>43337</v>
      </c>
      <c r="B4731" t="s">
        <v>2387</v>
      </c>
      <c r="C4731">
        <v>7515</v>
      </c>
      <c r="D4731">
        <v>182</v>
      </c>
    </row>
    <row r="4732" spans="1:4" x14ac:dyDescent="0.3">
      <c r="A4732" s="330">
        <v>43337</v>
      </c>
      <c r="B4732" t="s">
        <v>2326</v>
      </c>
      <c r="C4732">
        <v>15829</v>
      </c>
      <c r="D4732">
        <v>536</v>
      </c>
    </row>
    <row r="4733" spans="1:4" x14ac:dyDescent="0.3">
      <c r="A4733" s="330">
        <v>43337</v>
      </c>
      <c r="B4733" t="s">
        <v>2388</v>
      </c>
      <c r="C4733">
        <v>16077</v>
      </c>
      <c r="D4733">
        <v>566</v>
      </c>
    </row>
    <row r="4734" spans="1:4" x14ac:dyDescent="0.3">
      <c r="A4734" s="330">
        <v>43337</v>
      </c>
      <c r="B4734" t="s">
        <v>2327</v>
      </c>
      <c r="C4734">
        <v>12030</v>
      </c>
      <c r="D4734">
        <v>520</v>
      </c>
    </row>
    <row r="4735" spans="1:4" x14ac:dyDescent="0.3">
      <c r="A4735" s="330">
        <v>43337</v>
      </c>
      <c r="B4735" t="s">
        <v>2346</v>
      </c>
      <c r="C4735">
        <v>15969</v>
      </c>
      <c r="D4735">
        <v>582</v>
      </c>
    </row>
    <row r="4736" spans="1:4" x14ac:dyDescent="0.3">
      <c r="A4736" s="330">
        <v>43337</v>
      </c>
      <c r="B4736" t="s">
        <v>2347</v>
      </c>
      <c r="C4736">
        <v>13512</v>
      </c>
      <c r="D4736">
        <v>581</v>
      </c>
    </row>
    <row r="4737" spans="1:4" x14ac:dyDescent="0.3">
      <c r="A4737" s="330">
        <v>43337</v>
      </c>
      <c r="B4737" t="s">
        <v>2337</v>
      </c>
      <c r="C4737">
        <v>5727</v>
      </c>
      <c r="D4737">
        <v>278</v>
      </c>
    </row>
    <row r="4738" spans="1:4" x14ac:dyDescent="0.3">
      <c r="A4738" s="330">
        <v>43337</v>
      </c>
      <c r="B4738" t="s">
        <v>2389</v>
      </c>
      <c r="C4738">
        <v>2039</v>
      </c>
      <c r="D4738">
        <v>60</v>
      </c>
    </row>
    <row r="4739" spans="1:4" x14ac:dyDescent="0.3">
      <c r="A4739" s="330">
        <v>43337</v>
      </c>
      <c r="B4739" t="s">
        <v>2390</v>
      </c>
      <c r="C4739">
        <v>7827</v>
      </c>
      <c r="D4739">
        <v>141</v>
      </c>
    </row>
    <row r="4740" spans="1:4" x14ac:dyDescent="0.3">
      <c r="A4740" s="330">
        <v>43337</v>
      </c>
      <c r="B4740" t="s">
        <v>2391</v>
      </c>
      <c r="C4740">
        <v>317</v>
      </c>
      <c r="D4740">
        <v>12</v>
      </c>
    </row>
    <row r="4741" spans="1:4" x14ac:dyDescent="0.3">
      <c r="A4741" s="330">
        <v>43337</v>
      </c>
      <c r="B4741" t="s">
        <v>2392</v>
      </c>
      <c r="C4741">
        <v>9020</v>
      </c>
      <c r="D4741">
        <v>156</v>
      </c>
    </row>
    <row r="4742" spans="1:4" x14ac:dyDescent="0.3">
      <c r="A4742" s="330">
        <v>43338</v>
      </c>
      <c r="B4742" t="s">
        <v>2379</v>
      </c>
      <c r="C4742">
        <v>7741</v>
      </c>
      <c r="D4742">
        <v>99</v>
      </c>
    </row>
    <row r="4743" spans="1:4" x14ac:dyDescent="0.3">
      <c r="A4743" s="330">
        <v>43338</v>
      </c>
      <c r="B4743" t="s">
        <v>2380</v>
      </c>
      <c r="C4743">
        <v>5185</v>
      </c>
      <c r="D4743">
        <v>61</v>
      </c>
    </row>
    <row r="4744" spans="1:4" x14ac:dyDescent="0.3">
      <c r="A4744" s="330">
        <v>43338</v>
      </c>
      <c r="B4744" t="s">
        <v>2381</v>
      </c>
      <c r="C4744">
        <v>6929</v>
      </c>
      <c r="D4744">
        <v>86</v>
      </c>
    </row>
    <row r="4745" spans="1:4" x14ac:dyDescent="0.3">
      <c r="A4745" s="330">
        <v>43338</v>
      </c>
      <c r="B4745" t="s">
        <v>2382</v>
      </c>
      <c r="C4745">
        <v>5569</v>
      </c>
      <c r="D4745">
        <v>67</v>
      </c>
    </row>
    <row r="4746" spans="1:4" x14ac:dyDescent="0.3">
      <c r="A4746" s="330">
        <v>43338</v>
      </c>
      <c r="B4746" t="s">
        <v>2383</v>
      </c>
      <c r="C4746">
        <v>13131</v>
      </c>
      <c r="D4746">
        <v>142</v>
      </c>
    </row>
    <row r="4747" spans="1:4" x14ac:dyDescent="0.3">
      <c r="A4747" s="330">
        <v>43338</v>
      </c>
      <c r="B4747" t="s">
        <v>2384</v>
      </c>
      <c r="C4747">
        <v>12580</v>
      </c>
      <c r="D4747">
        <v>129</v>
      </c>
    </row>
    <row r="4748" spans="1:4" x14ac:dyDescent="0.3">
      <c r="A4748" s="330">
        <v>43338</v>
      </c>
      <c r="B4748" t="s">
        <v>2349</v>
      </c>
      <c r="C4748">
        <v>16167</v>
      </c>
      <c r="D4748">
        <v>343</v>
      </c>
    </row>
    <row r="4749" spans="1:4" x14ac:dyDescent="0.3">
      <c r="A4749" s="330">
        <v>43338</v>
      </c>
      <c r="B4749" t="s">
        <v>2385</v>
      </c>
      <c r="C4749">
        <v>14971</v>
      </c>
      <c r="D4749">
        <v>343</v>
      </c>
    </row>
    <row r="4750" spans="1:4" x14ac:dyDescent="0.3">
      <c r="A4750" s="330">
        <v>43338</v>
      </c>
      <c r="B4750" t="s">
        <v>2386</v>
      </c>
      <c r="C4750">
        <v>6780</v>
      </c>
      <c r="D4750">
        <v>82</v>
      </c>
    </row>
    <row r="4751" spans="1:4" x14ac:dyDescent="0.3">
      <c r="A4751" s="330">
        <v>43338</v>
      </c>
      <c r="B4751" t="s">
        <v>2387</v>
      </c>
      <c r="C4751">
        <v>7131</v>
      </c>
      <c r="D4751">
        <v>108</v>
      </c>
    </row>
    <row r="4752" spans="1:4" x14ac:dyDescent="0.3">
      <c r="A4752" s="330">
        <v>43338</v>
      </c>
      <c r="B4752" t="s">
        <v>2326</v>
      </c>
      <c r="C4752">
        <v>13517</v>
      </c>
      <c r="D4752">
        <v>315</v>
      </c>
    </row>
    <row r="4753" spans="1:4" x14ac:dyDescent="0.3">
      <c r="A4753" s="330">
        <v>43338</v>
      </c>
      <c r="B4753" t="s">
        <v>2388</v>
      </c>
      <c r="C4753">
        <v>14928</v>
      </c>
      <c r="D4753">
        <v>317</v>
      </c>
    </row>
    <row r="4754" spans="1:4" x14ac:dyDescent="0.3">
      <c r="A4754" s="330">
        <v>43338</v>
      </c>
      <c r="B4754" t="s">
        <v>2327</v>
      </c>
      <c r="C4754">
        <v>11227</v>
      </c>
      <c r="D4754">
        <v>337</v>
      </c>
    </row>
    <row r="4755" spans="1:4" x14ac:dyDescent="0.3">
      <c r="A4755" s="330">
        <v>43338</v>
      </c>
      <c r="B4755" t="s">
        <v>2346</v>
      </c>
      <c r="C4755">
        <v>16520</v>
      </c>
      <c r="D4755">
        <v>386</v>
      </c>
    </row>
    <row r="4756" spans="1:4" x14ac:dyDescent="0.3">
      <c r="A4756" s="330">
        <v>43338</v>
      </c>
      <c r="B4756" t="s">
        <v>2347</v>
      </c>
      <c r="C4756">
        <v>14237</v>
      </c>
      <c r="D4756">
        <v>422</v>
      </c>
    </row>
    <row r="4757" spans="1:4" x14ac:dyDescent="0.3">
      <c r="A4757" s="330">
        <v>43338</v>
      </c>
      <c r="B4757" t="s">
        <v>2337</v>
      </c>
      <c r="C4757">
        <v>5622</v>
      </c>
      <c r="D4757">
        <v>178</v>
      </c>
    </row>
    <row r="4758" spans="1:4" x14ac:dyDescent="0.3">
      <c r="A4758" s="330">
        <v>43338</v>
      </c>
      <c r="B4758" t="s">
        <v>2389</v>
      </c>
      <c r="C4758">
        <v>1812</v>
      </c>
      <c r="D4758">
        <v>30</v>
      </c>
    </row>
    <row r="4759" spans="1:4" x14ac:dyDescent="0.3">
      <c r="A4759" s="330">
        <v>43338</v>
      </c>
      <c r="B4759" t="s">
        <v>2390</v>
      </c>
      <c r="C4759">
        <v>6917</v>
      </c>
      <c r="D4759">
        <v>72</v>
      </c>
    </row>
    <row r="4760" spans="1:4" x14ac:dyDescent="0.3">
      <c r="A4760" s="330">
        <v>43338</v>
      </c>
      <c r="B4760" t="s">
        <v>2391</v>
      </c>
      <c r="C4760">
        <v>269</v>
      </c>
      <c r="D4760">
        <v>3</v>
      </c>
    </row>
    <row r="4761" spans="1:4" x14ac:dyDescent="0.3">
      <c r="A4761" s="330">
        <v>43338</v>
      </c>
      <c r="B4761" t="s">
        <v>2392</v>
      </c>
      <c r="C4761">
        <v>7425</v>
      </c>
      <c r="D4761">
        <v>79</v>
      </c>
    </row>
    <row r="4762" spans="1:4" x14ac:dyDescent="0.3">
      <c r="A4762" s="330">
        <v>43339</v>
      </c>
      <c r="B4762" t="s">
        <v>2379</v>
      </c>
      <c r="C4762">
        <v>13343</v>
      </c>
      <c r="D4762">
        <v>840</v>
      </c>
    </row>
    <row r="4763" spans="1:4" x14ac:dyDescent="0.3">
      <c r="A4763" s="330">
        <v>43339</v>
      </c>
      <c r="B4763" t="s">
        <v>2380</v>
      </c>
      <c r="C4763">
        <v>10558</v>
      </c>
      <c r="D4763">
        <v>712</v>
      </c>
    </row>
    <row r="4764" spans="1:4" x14ac:dyDescent="0.3">
      <c r="A4764" s="330">
        <v>43339</v>
      </c>
      <c r="B4764" t="s">
        <v>2381</v>
      </c>
      <c r="C4764">
        <v>12443</v>
      </c>
      <c r="D4764">
        <v>762</v>
      </c>
    </row>
    <row r="4765" spans="1:4" x14ac:dyDescent="0.3">
      <c r="A4765" s="330">
        <v>43339</v>
      </c>
      <c r="B4765" t="s">
        <v>2382</v>
      </c>
      <c r="C4765">
        <v>11135</v>
      </c>
      <c r="D4765">
        <v>601</v>
      </c>
    </row>
    <row r="4766" spans="1:4" x14ac:dyDescent="0.3">
      <c r="A4766" s="330">
        <v>43339</v>
      </c>
      <c r="B4766" t="s">
        <v>2383</v>
      </c>
      <c r="C4766">
        <v>24369</v>
      </c>
      <c r="D4766">
        <v>1472</v>
      </c>
    </row>
    <row r="4767" spans="1:4" x14ac:dyDescent="0.3">
      <c r="A4767" s="330">
        <v>43339</v>
      </c>
      <c r="B4767" t="s">
        <v>2384</v>
      </c>
      <c r="C4767">
        <v>23429</v>
      </c>
      <c r="D4767">
        <v>1230</v>
      </c>
    </row>
    <row r="4768" spans="1:4" x14ac:dyDescent="0.3">
      <c r="A4768" s="330">
        <v>43339</v>
      </c>
      <c r="B4768" t="s">
        <v>2349</v>
      </c>
      <c r="C4768">
        <v>20892</v>
      </c>
      <c r="D4768">
        <v>910</v>
      </c>
    </row>
    <row r="4769" spans="1:4" x14ac:dyDescent="0.3">
      <c r="A4769" s="330">
        <v>43339</v>
      </c>
      <c r="B4769" t="s">
        <v>2385</v>
      </c>
      <c r="C4769">
        <v>21741</v>
      </c>
      <c r="D4769">
        <v>906</v>
      </c>
    </row>
    <row r="4770" spans="1:4" x14ac:dyDescent="0.3">
      <c r="A4770" s="330">
        <v>43339</v>
      </c>
      <c r="B4770" t="s">
        <v>2386</v>
      </c>
      <c r="C4770">
        <v>9713</v>
      </c>
      <c r="D4770">
        <v>417</v>
      </c>
    </row>
    <row r="4771" spans="1:4" x14ac:dyDescent="0.3">
      <c r="A4771" s="330">
        <v>43339</v>
      </c>
      <c r="B4771" t="s">
        <v>2387</v>
      </c>
      <c r="C4771">
        <v>11651</v>
      </c>
      <c r="D4771">
        <v>774</v>
      </c>
    </row>
    <row r="4772" spans="1:4" x14ac:dyDescent="0.3">
      <c r="A4772" s="330">
        <v>43339</v>
      </c>
      <c r="B4772" t="s">
        <v>2326</v>
      </c>
      <c r="C4772">
        <v>25160</v>
      </c>
      <c r="D4772">
        <v>1928</v>
      </c>
    </row>
    <row r="4773" spans="1:4" x14ac:dyDescent="0.3">
      <c r="A4773" s="330">
        <v>43339</v>
      </c>
      <c r="B4773" t="s">
        <v>2388</v>
      </c>
      <c r="C4773">
        <v>25987</v>
      </c>
      <c r="D4773">
        <v>1868</v>
      </c>
    </row>
    <row r="4774" spans="1:4" x14ac:dyDescent="0.3">
      <c r="A4774" s="330">
        <v>43339</v>
      </c>
      <c r="B4774" t="s">
        <v>2327</v>
      </c>
      <c r="C4774">
        <v>17199</v>
      </c>
      <c r="D4774">
        <v>1209</v>
      </c>
    </row>
    <row r="4775" spans="1:4" x14ac:dyDescent="0.3">
      <c r="A4775" s="330">
        <v>43339</v>
      </c>
      <c r="B4775" t="s">
        <v>2346</v>
      </c>
      <c r="C4775">
        <v>23416</v>
      </c>
      <c r="D4775">
        <v>1392</v>
      </c>
    </row>
    <row r="4776" spans="1:4" x14ac:dyDescent="0.3">
      <c r="A4776" s="330">
        <v>43339</v>
      </c>
      <c r="B4776" t="s">
        <v>2347</v>
      </c>
      <c r="C4776">
        <v>18964</v>
      </c>
      <c r="D4776">
        <v>1261</v>
      </c>
    </row>
    <row r="4777" spans="1:4" x14ac:dyDescent="0.3">
      <c r="A4777" s="330">
        <v>43339</v>
      </c>
      <c r="B4777" t="s">
        <v>2337</v>
      </c>
      <c r="C4777">
        <v>9096</v>
      </c>
      <c r="D4777">
        <v>445</v>
      </c>
    </row>
    <row r="4778" spans="1:4" x14ac:dyDescent="0.3">
      <c r="A4778" s="330">
        <v>43339</v>
      </c>
      <c r="B4778" t="s">
        <v>2389</v>
      </c>
      <c r="C4778">
        <v>3799</v>
      </c>
      <c r="D4778">
        <v>233</v>
      </c>
    </row>
    <row r="4779" spans="1:4" x14ac:dyDescent="0.3">
      <c r="A4779" s="330">
        <v>43339</v>
      </c>
      <c r="B4779" t="s">
        <v>2390</v>
      </c>
      <c r="C4779">
        <v>9434</v>
      </c>
      <c r="D4779">
        <v>367</v>
      </c>
    </row>
    <row r="4780" spans="1:4" x14ac:dyDescent="0.3">
      <c r="A4780" s="330">
        <v>43339</v>
      </c>
      <c r="B4780" t="s">
        <v>2391</v>
      </c>
      <c r="C4780">
        <v>289</v>
      </c>
      <c r="D4780">
        <v>54</v>
      </c>
    </row>
    <row r="4781" spans="1:4" x14ac:dyDescent="0.3">
      <c r="A4781" s="330">
        <v>43339</v>
      </c>
      <c r="B4781" t="s">
        <v>2392</v>
      </c>
      <c r="C4781">
        <v>10578</v>
      </c>
      <c r="D4781">
        <v>402</v>
      </c>
    </row>
    <row r="4782" spans="1:4" x14ac:dyDescent="0.3">
      <c r="A4782" s="330">
        <v>43340</v>
      </c>
      <c r="B4782" t="s">
        <v>2379</v>
      </c>
      <c r="C4782">
        <v>13876</v>
      </c>
      <c r="D4782">
        <v>865</v>
      </c>
    </row>
    <row r="4783" spans="1:4" x14ac:dyDescent="0.3">
      <c r="A4783" s="330">
        <v>43340</v>
      </c>
      <c r="B4783" t="s">
        <v>2380</v>
      </c>
      <c r="C4783">
        <v>10747</v>
      </c>
      <c r="D4783">
        <v>580</v>
      </c>
    </row>
    <row r="4784" spans="1:4" x14ac:dyDescent="0.3">
      <c r="A4784" s="330">
        <v>43340</v>
      </c>
      <c r="B4784" t="s">
        <v>2381</v>
      </c>
      <c r="C4784">
        <v>12708</v>
      </c>
      <c r="D4784">
        <v>832</v>
      </c>
    </row>
    <row r="4785" spans="1:4" x14ac:dyDescent="0.3">
      <c r="A4785" s="330">
        <v>43340</v>
      </c>
      <c r="B4785" t="s">
        <v>2382</v>
      </c>
      <c r="C4785">
        <v>11464</v>
      </c>
      <c r="D4785">
        <v>586</v>
      </c>
    </row>
    <row r="4786" spans="1:4" x14ac:dyDescent="0.3">
      <c r="A4786" s="330">
        <v>43340</v>
      </c>
      <c r="B4786" t="s">
        <v>2383</v>
      </c>
      <c r="C4786">
        <v>24995</v>
      </c>
      <c r="D4786">
        <v>1359</v>
      </c>
    </row>
    <row r="4787" spans="1:4" x14ac:dyDescent="0.3">
      <c r="A4787" s="330">
        <v>43340</v>
      </c>
      <c r="B4787" t="s">
        <v>2384</v>
      </c>
      <c r="C4787">
        <v>24047</v>
      </c>
      <c r="D4787">
        <v>1288</v>
      </c>
    </row>
    <row r="4788" spans="1:4" x14ac:dyDescent="0.3">
      <c r="A4788" s="330">
        <v>43340</v>
      </c>
      <c r="B4788" t="s">
        <v>2349</v>
      </c>
      <c r="C4788">
        <v>21052</v>
      </c>
      <c r="D4788">
        <v>877</v>
      </c>
    </row>
    <row r="4789" spans="1:4" x14ac:dyDescent="0.3">
      <c r="A4789" s="330">
        <v>43340</v>
      </c>
      <c r="B4789" t="s">
        <v>2385</v>
      </c>
      <c r="C4789">
        <v>22685</v>
      </c>
      <c r="D4789">
        <v>912</v>
      </c>
    </row>
    <row r="4790" spans="1:4" x14ac:dyDescent="0.3">
      <c r="A4790" s="330">
        <v>43340</v>
      </c>
      <c r="B4790" t="s">
        <v>2386</v>
      </c>
      <c r="C4790">
        <v>10322</v>
      </c>
      <c r="D4790">
        <v>450</v>
      </c>
    </row>
    <row r="4791" spans="1:4" x14ac:dyDescent="0.3">
      <c r="A4791" s="330">
        <v>43340</v>
      </c>
      <c r="B4791" t="s">
        <v>2387</v>
      </c>
      <c r="C4791">
        <v>11473</v>
      </c>
      <c r="D4791">
        <v>750</v>
      </c>
    </row>
    <row r="4792" spans="1:4" x14ac:dyDescent="0.3">
      <c r="A4792" s="330">
        <v>43340</v>
      </c>
      <c r="B4792" t="s">
        <v>2326</v>
      </c>
      <c r="C4792">
        <v>25878</v>
      </c>
      <c r="D4792">
        <v>1929</v>
      </c>
    </row>
    <row r="4793" spans="1:4" x14ac:dyDescent="0.3">
      <c r="A4793" s="330">
        <v>43340</v>
      </c>
      <c r="B4793" t="s">
        <v>2388</v>
      </c>
      <c r="C4793">
        <v>26661</v>
      </c>
      <c r="D4793">
        <v>2076</v>
      </c>
    </row>
    <row r="4794" spans="1:4" x14ac:dyDescent="0.3">
      <c r="A4794" s="330">
        <v>43340</v>
      </c>
      <c r="B4794" t="s">
        <v>2327</v>
      </c>
      <c r="C4794">
        <v>18022</v>
      </c>
      <c r="D4794">
        <v>1323</v>
      </c>
    </row>
    <row r="4795" spans="1:4" x14ac:dyDescent="0.3">
      <c r="A4795" s="330">
        <v>43340</v>
      </c>
      <c r="B4795" t="s">
        <v>2346</v>
      </c>
      <c r="C4795">
        <v>23577</v>
      </c>
      <c r="D4795">
        <v>1453</v>
      </c>
    </row>
    <row r="4796" spans="1:4" x14ac:dyDescent="0.3">
      <c r="A4796" s="330">
        <v>43340</v>
      </c>
      <c r="B4796" t="s">
        <v>2347</v>
      </c>
      <c r="C4796">
        <v>18977</v>
      </c>
      <c r="D4796">
        <v>1288</v>
      </c>
    </row>
    <row r="4797" spans="1:4" x14ac:dyDescent="0.3">
      <c r="A4797" s="330">
        <v>43340</v>
      </c>
      <c r="B4797" t="s">
        <v>2337</v>
      </c>
      <c r="C4797">
        <v>9611</v>
      </c>
      <c r="D4797">
        <v>450</v>
      </c>
    </row>
    <row r="4798" spans="1:4" x14ac:dyDescent="0.3">
      <c r="A4798" s="330">
        <v>43340</v>
      </c>
      <c r="B4798" t="s">
        <v>2389</v>
      </c>
      <c r="C4798">
        <v>2937</v>
      </c>
      <c r="D4798">
        <v>197</v>
      </c>
    </row>
    <row r="4799" spans="1:4" x14ac:dyDescent="0.3">
      <c r="A4799" s="330">
        <v>43340</v>
      </c>
      <c r="B4799" t="s">
        <v>2390</v>
      </c>
      <c r="C4799">
        <v>10561</v>
      </c>
      <c r="D4799">
        <v>375</v>
      </c>
    </row>
    <row r="4800" spans="1:4" x14ac:dyDescent="0.3">
      <c r="A4800" s="330">
        <v>43340</v>
      </c>
      <c r="B4800" t="s">
        <v>2391</v>
      </c>
      <c r="C4800">
        <v>344</v>
      </c>
      <c r="D4800">
        <v>61</v>
      </c>
    </row>
    <row r="4801" spans="1:4" x14ac:dyDescent="0.3">
      <c r="A4801" s="330">
        <v>43340</v>
      </c>
      <c r="B4801" t="s">
        <v>2392</v>
      </c>
      <c r="C4801">
        <v>11406</v>
      </c>
      <c r="D4801">
        <v>410</v>
      </c>
    </row>
    <row r="4802" spans="1:4" x14ac:dyDescent="0.3">
      <c r="A4802" s="330">
        <v>43341</v>
      </c>
      <c r="B4802" t="s">
        <v>2379</v>
      </c>
      <c r="C4802">
        <v>13803</v>
      </c>
      <c r="D4802">
        <v>899</v>
      </c>
    </row>
    <row r="4803" spans="1:4" x14ac:dyDescent="0.3">
      <c r="A4803" s="330">
        <v>43341</v>
      </c>
      <c r="B4803" t="s">
        <v>2380</v>
      </c>
      <c r="C4803">
        <v>10692</v>
      </c>
      <c r="D4803">
        <v>579</v>
      </c>
    </row>
    <row r="4804" spans="1:4" x14ac:dyDescent="0.3">
      <c r="A4804" s="330">
        <v>43341</v>
      </c>
      <c r="B4804" t="s">
        <v>2381</v>
      </c>
      <c r="C4804">
        <v>13022</v>
      </c>
      <c r="D4804">
        <v>803</v>
      </c>
    </row>
    <row r="4805" spans="1:4" x14ac:dyDescent="0.3">
      <c r="A4805" s="330">
        <v>43341</v>
      </c>
      <c r="B4805" t="s">
        <v>2382</v>
      </c>
      <c r="C4805">
        <v>11602</v>
      </c>
      <c r="D4805">
        <v>648</v>
      </c>
    </row>
    <row r="4806" spans="1:4" x14ac:dyDescent="0.3">
      <c r="A4806" s="330">
        <v>43341</v>
      </c>
      <c r="B4806" t="s">
        <v>2383</v>
      </c>
      <c r="C4806">
        <v>24741</v>
      </c>
      <c r="D4806">
        <v>1422</v>
      </c>
    </row>
    <row r="4807" spans="1:4" x14ac:dyDescent="0.3">
      <c r="A4807" s="330">
        <v>43341</v>
      </c>
      <c r="B4807" t="s">
        <v>2384</v>
      </c>
      <c r="C4807">
        <v>24293</v>
      </c>
      <c r="D4807">
        <v>1299</v>
      </c>
    </row>
    <row r="4808" spans="1:4" x14ac:dyDescent="0.3">
      <c r="A4808" s="330">
        <v>43341</v>
      </c>
      <c r="B4808" t="s">
        <v>2349</v>
      </c>
      <c r="C4808">
        <v>21443</v>
      </c>
      <c r="D4808">
        <v>933</v>
      </c>
    </row>
    <row r="4809" spans="1:4" x14ac:dyDescent="0.3">
      <c r="A4809" s="330">
        <v>43341</v>
      </c>
      <c r="B4809" t="s">
        <v>2385</v>
      </c>
      <c r="C4809">
        <v>23515</v>
      </c>
      <c r="D4809">
        <v>961</v>
      </c>
    </row>
    <row r="4810" spans="1:4" x14ac:dyDescent="0.3">
      <c r="A4810" s="330">
        <v>43341</v>
      </c>
      <c r="B4810" t="s">
        <v>2386</v>
      </c>
      <c r="C4810">
        <v>10531</v>
      </c>
      <c r="D4810">
        <v>433</v>
      </c>
    </row>
    <row r="4811" spans="1:4" x14ac:dyDescent="0.3">
      <c r="A4811" s="330">
        <v>43341</v>
      </c>
      <c r="B4811" t="s">
        <v>2387</v>
      </c>
      <c r="C4811">
        <v>11595</v>
      </c>
      <c r="D4811">
        <v>776</v>
      </c>
    </row>
    <row r="4812" spans="1:4" x14ac:dyDescent="0.3">
      <c r="A4812" s="330">
        <v>43341</v>
      </c>
      <c r="B4812" t="s">
        <v>2326</v>
      </c>
      <c r="C4812">
        <v>25733</v>
      </c>
      <c r="D4812">
        <v>2105</v>
      </c>
    </row>
    <row r="4813" spans="1:4" x14ac:dyDescent="0.3">
      <c r="A4813" s="330">
        <v>43341</v>
      </c>
      <c r="B4813" t="s">
        <v>2388</v>
      </c>
      <c r="C4813">
        <v>29161</v>
      </c>
      <c r="D4813">
        <v>2146</v>
      </c>
    </row>
    <row r="4814" spans="1:4" x14ac:dyDescent="0.3">
      <c r="A4814" s="330">
        <v>43341</v>
      </c>
      <c r="B4814" t="s">
        <v>2327</v>
      </c>
      <c r="C4814">
        <v>18880</v>
      </c>
      <c r="D4814">
        <v>1350</v>
      </c>
    </row>
    <row r="4815" spans="1:4" x14ac:dyDescent="0.3">
      <c r="A4815" s="330">
        <v>43341</v>
      </c>
      <c r="B4815" t="s">
        <v>2346</v>
      </c>
      <c r="C4815">
        <v>24792</v>
      </c>
      <c r="D4815">
        <v>1487</v>
      </c>
    </row>
    <row r="4816" spans="1:4" x14ac:dyDescent="0.3">
      <c r="A4816" s="330">
        <v>43341</v>
      </c>
      <c r="B4816" t="s">
        <v>2347</v>
      </c>
      <c r="C4816">
        <v>20041</v>
      </c>
      <c r="D4816">
        <v>1327</v>
      </c>
    </row>
    <row r="4817" spans="1:4" x14ac:dyDescent="0.3">
      <c r="A4817" s="330">
        <v>43341</v>
      </c>
      <c r="B4817" t="s">
        <v>2337</v>
      </c>
      <c r="C4817">
        <v>10408</v>
      </c>
      <c r="D4817">
        <v>445</v>
      </c>
    </row>
    <row r="4818" spans="1:4" x14ac:dyDescent="0.3">
      <c r="A4818" s="330">
        <v>43341</v>
      </c>
      <c r="B4818" t="s">
        <v>2389</v>
      </c>
      <c r="C4818">
        <v>3657</v>
      </c>
      <c r="D4818">
        <v>235</v>
      </c>
    </row>
    <row r="4819" spans="1:4" x14ac:dyDescent="0.3">
      <c r="A4819" s="330">
        <v>43341</v>
      </c>
      <c r="B4819" t="s">
        <v>2390</v>
      </c>
      <c r="C4819">
        <v>10212</v>
      </c>
      <c r="D4819">
        <v>409</v>
      </c>
    </row>
    <row r="4820" spans="1:4" x14ac:dyDescent="0.3">
      <c r="A4820" s="330">
        <v>43341</v>
      </c>
      <c r="B4820" t="s">
        <v>2391</v>
      </c>
      <c r="C4820">
        <v>292</v>
      </c>
      <c r="D4820">
        <v>31</v>
      </c>
    </row>
    <row r="4821" spans="1:4" x14ac:dyDescent="0.3">
      <c r="A4821" s="330">
        <v>43341</v>
      </c>
      <c r="B4821" t="s">
        <v>2392</v>
      </c>
      <c r="C4821">
        <v>11410</v>
      </c>
      <c r="D4821">
        <v>415</v>
      </c>
    </row>
    <row r="4822" spans="1:4" x14ac:dyDescent="0.3">
      <c r="A4822" s="330">
        <v>43342</v>
      </c>
      <c r="B4822" t="s">
        <v>2379</v>
      </c>
      <c r="C4822">
        <v>13885</v>
      </c>
      <c r="D4822">
        <v>899</v>
      </c>
    </row>
    <row r="4823" spans="1:4" x14ac:dyDescent="0.3">
      <c r="A4823" s="330">
        <v>43342</v>
      </c>
      <c r="B4823" t="s">
        <v>2380</v>
      </c>
      <c r="C4823">
        <v>10869</v>
      </c>
      <c r="D4823">
        <v>612</v>
      </c>
    </row>
    <row r="4824" spans="1:4" x14ac:dyDescent="0.3">
      <c r="A4824" s="330">
        <v>43342</v>
      </c>
      <c r="B4824" t="s">
        <v>2381</v>
      </c>
      <c r="C4824">
        <v>13324</v>
      </c>
      <c r="D4824">
        <v>807</v>
      </c>
    </row>
    <row r="4825" spans="1:4" x14ac:dyDescent="0.3">
      <c r="A4825" s="330">
        <v>43342</v>
      </c>
      <c r="B4825" t="s">
        <v>2382</v>
      </c>
      <c r="C4825">
        <v>12179</v>
      </c>
      <c r="D4825">
        <v>640</v>
      </c>
    </row>
    <row r="4826" spans="1:4" x14ac:dyDescent="0.3">
      <c r="A4826" s="330">
        <v>43342</v>
      </c>
      <c r="B4826" t="s">
        <v>2383</v>
      </c>
      <c r="C4826">
        <v>25209</v>
      </c>
      <c r="D4826">
        <v>1400</v>
      </c>
    </row>
    <row r="4827" spans="1:4" x14ac:dyDescent="0.3">
      <c r="A4827" s="330">
        <v>43342</v>
      </c>
      <c r="B4827" t="s">
        <v>2384</v>
      </c>
      <c r="C4827">
        <v>25385</v>
      </c>
      <c r="D4827">
        <v>1343</v>
      </c>
    </row>
    <row r="4828" spans="1:4" x14ac:dyDescent="0.3">
      <c r="A4828" s="330">
        <v>43342</v>
      </c>
      <c r="B4828" t="s">
        <v>2349</v>
      </c>
      <c r="C4828">
        <v>21721</v>
      </c>
      <c r="D4828">
        <v>902</v>
      </c>
    </row>
    <row r="4829" spans="1:4" x14ac:dyDescent="0.3">
      <c r="A4829" s="330">
        <v>43342</v>
      </c>
      <c r="B4829" t="s">
        <v>2385</v>
      </c>
      <c r="C4829">
        <v>23197</v>
      </c>
      <c r="D4829">
        <v>929</v>
      </c>
    </row>
    <row r="4830" spans="1:4" x14ac:dyDescent="0.3">
      <c r="A4830" s="330">
        <v>43342</v>
      </c>
      <c r="B4830" t="s">
        <v>2386</v>
      </c>
      <c r="C4830">
        <v>10100</v>
      </c>
      <c r="D4830">
        <v>426</v>
      </c>
    </row>
    <row r="4831" spans="1:4" x14ac:dyDescent="0.3">
      <c r="A4831" s="330">
        <v>43342</v>
      </c>
      <c r="B4831" t="s">
        <v>2387</v>
      </c>
      <c r="C4831">
        <v>11557</v>
      </c>
      <c r="D4831">
        <v>731</v>
      </c>
    </row>
    <row r="4832" spans="1:4" x14ac:dyDescent="0.3">
      <c r="A4832" s="330">
        <v>43342</v>
      </c>
      <c r="B4832" t="s">
        <v>2326</v>
      </c>
      <c r="C4832">
        <v>25954</v>
      </c>
      <c r="D4832">
        <v>1931</v>
      </c>
    </row>
    <row r="4833" spans="1:4" x14ac:dyDescent="0.3">
      <c r="A4833" s="330">
        <v>43342</v>
      </c>
      <c r="B4833" t="s">
        <v>2388</v>
      </c>
      <c r="C4833">
        <v>27395</v>
      </c>
      <c r="D4833">
        <v>1952</v>
      </c>
    </row>
    <row r="4834" spans="1:4" x14ac:dyDescent="0.3">
      <c r="A4834" s="330">
        <v>43342</v>
      </c>
      <c r="B4834" t="s">
        <v>2327</v>
      </c>
      <c r="C4834">
        <v>18995</v>
      </c>
      <c r="D4834">
        <v>1354</v>
      </c>
    </row>
    <row r="4835" spans="1:4" x14ac:dyDescent="0.3">
      <c r="A4835" s="330">
        <v>43342</v>
      </c>
      <c r="B4835" t="s">
        <v>2346</v>
      </c>
      <c r="C4835">
        <v>24197</v>
      </c>
      <c r="D4835">
        <v>1380</v>
      </c>
    </row>
    <row r="4836" spans="1:4" x14ac:dyDescent="0.3">
      <c r="A4836" s="330">
        <v>43342</v>
      </c>
      <c r="B4836" t="s">
        <v>2347</v>
      </c>
      <c r="C4836">
        <v>19659</v>
      </c>
      <c r="D4836">
        <v>1289</v>
      </c>
    </row>
    <row r="4837" spans="1:4" x14ac:dyDescent="0.3">
      <c r="A4837" s="330">
        <v>43342</v>
      </c>
      <c r="B4837" t="s">
        <v>2337</v>
      </c>
      <c r="C4837">
        <v>10334</v>
      </c>
      <c r="D4837">
        <v>457</v>
      </c>
    </row>
    <row r="4838" spans="1:4" x14ac:dyDescent="0.3">
      <c r="A4838" s="330">
        <v>43342</v>
      </c>
      <c r="B4838" t="s">
        <v>2389</v>
      </c>
      <c r="C4838">
        <v>3817</v>
      </c>
      <c r="D4838">
        <v>232</v>
      </c>
    </row>
    <row r="4839" spans="1:4" x14ac:dyDescent="0.3">
      <c r="A4839" s="330">
        <v>43342</v>
      </c>
      <c r="B4839" t="s">
        <v>2390</v>
      </c>
      <c r="C4839">
        <v>10262</v>
      </c>
      <c r="D4839">
        <v>420</v>
      </c>
    </row>
    <row r="4840" spans="1:4" x14ac:dyDescent="0.3">
      <c r="A4840" s="330">
        <v>43342</v>
      </c>
      <c r="B4840" t="s">
        <v>2391</v>
      </c>
      <c r="C4840">
        <v>314</v>
      </c>
      <c r="D4840">
        <v>51</v>
      </c>
    </row>
    <row r="4841" spans="1:4" x14ac:dyDescent="0.3">
      <c r="A4841" s="330">
        <v>43342</v>
      </c>
      <c r="B4841" t="s">
        <v>2392</v>
      </c>
      <c r="C4841">
        <v>11602</v>
      </c>
      <c r="D4841">
        <v>443</v>
      </c>
    </row>
    <row r="4842" spans="1:4" x14ac:dyDescent="0.3">
      <c r="A4842" s="330">
        <v>43343</v>
      </c>
      <c r="B4842" t="s">
        <v>2379</v>
      </c>
      <c r="C4842">
        <v>13504</v>
      </c>
      <c r="D4842">
        <v>705</v>
      </c>
    </row>
    <row r="4843" spans="1:4" x14ac:dyDescent="0.3">
      <c r="A4843" s="330">
        <v>43343</v>
      </c>
      <c r="B4843" t="s">
        <v>2380</v>
      </c>
      <c r="C4843">
        <v>10669</v>
      </c>
      <c r="D4843">
        <v>550</v>
      </c>
    </row>
    <row r="4844" spans="1:4" x14ac:dyDescent="0.3">
      <c r="A4844" s="330">
        <v>43343</v>
      </c>
      <c r="B4844" t="s">
        <v>2381</v>
      </c>
      <c r="C4844">
        <v>13003</v>
      </c>
      <c r="D4844">
        <v>699</v>
      </c>
    </row>
    <row r="4845" spans="1:4" x14ac:dyDescent="0.3">
      <c r="A4845" s="330">
        <v>43343</v>
      </c>
      <c r="B4845" t="s">
        <v>2382</v>
      </c>
      <c r="C4845">
        <v>11792</v>
      </c>
      <c r="D4845">
        <v>579</v>
      </c>
    </row>
    <row r="4846" spans="1:4" x14ac:dyDescent="0.3">
      <c r="A4846" s="330">
        <v>43343</v>
      </c>
      <c r="B4846" t="s">
        <v>2383</v>
      </c>
      <c r="C4846">
        <v>24731</v>
      </c>
      <c r="D4846">
        <v>1209</v>
      </c>
    </row>
    <row r="4847" spans="1:4" x14ac:dyDescent="0.3">
      <c r="A4847" s="330">
        <v>43343</v>
      </c>
      <c r="B4847" t="s">
        <v>2384</v>
      </c>
      <c r="C4847">
        <v>24634</v>
      </c>
      <c r="D4847">
        <v>1149</v>
      </c>
    </row>
    <row r="4848" spans="1:4" x14ac:dyDescent="0.3">
      <c r="A4848" s="330">
        <v>43343</v>
      </c>
      <c r="B4848" t="s">
        <v>2349</v>
      </c>
      <c r="C4848">
        <v>21393</v>
      </c>
      <c r="D4848">
        <v>935</v>
      </c>
    </row>
    <row r="4849" spans="1:4" x14ac:dyDescent="0.3">
      <c r="A4849" s="330">
        <v>43343</v>
      </c>
      <c r="B4849" t="s">
        <v>2385</v>
      </c>
      <c r="C4849">
        <v>22784</v>
      </c>
      <c r="D4849">
        <v>941</v>
      </c>
    </row>
    <row r="4850" spans="1:4" x14ac:dyDescent="0.3">
      <c r="A4850" s="330">
        <v>43343</v>
      </c>
      <c r="B4850" t="s">
        <v>2386</v>
      </c>
      <c r="C4850">
        <v>9755</v>
      </c>
      <c r="D4850">
        <v>432</v>
      </c>
    </row>
    <row r="4851" spans="1:4" x14ac:dyDescent="0.3">
      <c r="A4851" s="330">
        <v>43343</v>
      </c>
      <c r="B4851" t="s">
        <v>2387</v>
      </c>
      <c r="C4851">
        <v>11627</v>
      </c>
      <c r="D4851">
        <v>714</v>
      </c>
    </row>
    <row r="4852" spans="1:4" x14ac:dyDescent="0.3">
      <c r="A4852" s="330">
        <v>43343</v>
      </c>
      <c r="B4852" t="s">
        <v>2326</v>
      </c>
      <c r="C4852">
        <v>27301</v>
      </c>
      <c r="D4852">
        <v>1966</v>
      </c>
    </row>
    <row r="4853" spans="1:4" x14ac:dyDescent="0.3">
      <c r="A4853" s="330">
        <v>43343</v>
      </c>
      <c r="B4853" t="s">
        <v>2388</v>
      </c>
      <c r="C4853">
        <v>28239</v>
      </c>
      <c r="D4853">
        <v>1983</v>
      </c>
    </row>
    <row r="4854" spans="1:4" x14ac:dyDescent="0.3">
      <c r="A4854" s="330">
        <v>43343</v>
      </c>
      <c r="B4854" t="s">
        <v>2327</v>
      </c>
      <c r="C4854">
        <v>19308</v>
      </c>
      <c r="D4854">
        <v>1362</v>
      </c>
    </row>
    <row r="4855" spans="1:4" x14ac:dyDescent="0.3">
      <c r="A4855" s="330">
        <v>43343</v>
      </c>
      <c r="B4855" t="s">
        <v>2346</v>
      </c>
      <c r="C4855">
        <v>24407</v>
      </c>
      <c r="D4855">
        <v>1430</v>
      </c>
    </row>
    <row r="4856" spans="1:4" x14ac:dyDescent="0.3">
      <c r="A4856" s="330">
        <v>43343</v>
      </c>
      <c r="B4856" t="s">
        <v>2347</v>
      </c>
      <c r="C4856">
        <v>19860</v>
      </c>
      <c r="D4856">
        <v>1309</v>
      </c>
    </row>
    <row r="4857" spans="1:4" x14ac:dyDescent="0.3">
      <c r="A4857" s="330">
        <v>43343</v>
      </c>
      <c r="B4857" t="s">
        <v>2337</v>
      </c>
      <c r="C4857">
        <v>9982</v>
      </c>
      <c r="D4857">
        <v>487</v>
      </c>
    </row>
    <row r="4858" spans="1:4" x14ac:dyDescent="0.3">
      <c r="A4858" s="330">
        <v>43343</v>
      </c>
      <c r="B4858" t="s">
        <v>2389</v>
      </c>
      <c r="C4858">
        <v>3580</v>
      </c>
      <c r="D4858">
        <v>218</v>
      </c>
    </row>
    <row r="4859" spans="1:4" x14ac:dyDescent="0.3">
      <c r="A4859" s="330">
        <v>43343</v>
      </c>
      <c r="B4859" t="s">
        <v>2390</v>
      </c>
      <c r="C4859">
        <v>10392</v>
      </c>
      <c r="D4859">
        <v>369</v>
      </c>
    </row>
    <row r="4860" spans="1:4" x14ac:dyDescent="0.3">
      <c r="A4860" s="330">
        <v>43343</v>
      </c>
      <c r="B4860" t="s">
        <v>2391</v>
      </c>
      <c r="C4860">
        <v>317</v>
      </c>
      <c r="D4860">
        <v>32</v>
      </c>
    </row>
    <row r="4861" spans="1:4" x14ac:dyDescent="0.3">
      <c r="A4861" s="330">
        <v>43343</v>
      </c>
      <c r="B4861" t="s">
        <v>2392</v>
      </c>
      <c r="C4861">
        <v>11648</v>
      </c>
      <c r="D4861">
        <v>391</v>
      </c>
    </row>
    <row r="4862" spans="1:4" x14ac:dyDescent="0.3">
      <c r="A4862" s="330">
        <v>43344</v>
      </c>
      <c r="B4862" t="s">
        <v>2379</v>
      </c>
      <c r="C4862">
        <v>9260</v>
      </c>
      <c r="D4862">
        <v>222</v>
      </c>
    </row>
    <row r="4863" spans="1:4" x14ac:dyDescent="0.3">
      <c r="A4863" s="330">
        <v>43344</v>
      </c>
      <c r="B4863" t="s">
        <v>2380</v>
      </c>
      <c r="C4863">
        <v>6526</v>
      </c>
      <c r="D4863">
        <v>203</v>
      </c>
    </row>
    <row r="4864" spans="1:4" x14ac:dyDescent="0.3">
      <c r="A4864" s="330">
        <v>43344</v>
      </c>
      <c r="B4864" t="s">
        <v>2381</v>
      </c>
      <c r="C4864">
        <v>8449</v>
      </c>
      <c r="D4864">
        <v>218</v>
      </c>
    </row>
    <row r="4865" spans="1:4" x14ac:dyDescent="0.3">
      <c r="A4865" s="330">
        <v>43344</v>
      </c>
      <c r="B4865" t="s">
        <v>2382</v>
      </c>
      <c r="C4865">
        <v>7214</v>
      </c>
      <c r="D4865">
        <v>232</v>
      </c>
    </row>
    <row r="4866" spans="1:4" x14ac:dyDescent="0.3">
      <c r="A4866" s="330">
        <v>43344</v>
      </c>
      <c r="B4866" t="s">
        <v>2383</v>
      </c>
      <c r="C4866">
        <v>16128</v>
      </c>
      <c r="D4866">
        <v>391</v>
      </c>
    </row>
    <row r="4867" spans="1:4" x14ac:dyDescent="0.3">
      <c r="A4867" s="330">
        <v>43344</v>
      </c>
      <c r="B4867" t="s">
        <v>2384</v>
      </c>
      <c r="C4867">
        <v>15640</v>
      </c>
      <c r="D4867">
        <v>365</v>
      </c>
    </row>
    <row r="4868" spans="1:4" x14ac:dyDescent="0.3">
      <c r="A4868" s="330">
        <v>43344</v>
      </c>
      <c r="B4868" t="s">
        <v>2349</v>
      </c>
      <c r="C4868">
        <v>19033</v>
      </c>
      <c r="D4868">
        <v>553</v>
      </c>
    </row>
    <row r="4869" spans="1:4" x14ac:dyDescent="0.3">
      <c r="A4869" s="330">
        <v>43344</v>
      </c>
      <c r="B4869" t="s">
        <v>2385</v>
      </c>
      <c r="C4869">
        <v>18818</v>
      </c>
      <c r="D4869">
        <v>537</v>
      </c>
    </row>
    <row r="4870" spans="1:4" x14ac:dyDescent="0.3">
      <c r="A4870" s="330">
        <v>43344</v>
      </c>
      <c r="B4870" t="s">
        <v>2386</v>
      </c>
      <c r="C4870">
        <v>9067</v>
      </c>
      <c r="D4870">
        <v>198</v>
      </c>
    </row>
    <row r="4871" spans="1:4" x14ac:dyDescent="0.3">
      <c r="A4871" s="330">
        <v>43344</v>
      </c>
      <c r="B4871" t="s">
        <v>2387</v>
      </c>
      <c r="C4871">
        <v>8776</v>
      </c>
      <c r="D4871">
        <v>235</v>
      </c>
    </row>
    <row r="4872" spans="1:4" x14ac:dyDescent="0.3">
      <c r="A4872" s="330">
        <v>43344</v>
      </c>
      <c r="B4872" t="s">
        <v>2326</v>
      </c>
      <c r="C4872">
        <v>17056</v>
      </c>
      <c r="D4872">
        <v>601</v>
      </c>
    </row>
    <row r="4873" spans="1:4" x14ac:dyDescent="0.3">
      <c r="A4873" s="330">
        <v>43344</v>
      </c>
      <c r="B4873" t="s">
        <v>2388</v>
      </c>
      <c r="C4873">
        <v>16890</v>
      </c>
      <c r="D4873">
        <v>607</v>
      </c>
    </row>
    <row r="4874" spans="1:4" x14ac:dyDescent="0.3">
      <c r="A4874" s="330">
        <v>43344</v>
      </c>
      <c r="B4874" t="s">
        <v>2327</v>
      </c>
      <c r="C4874">
        <v>14002</v>
      </c>
      <c r="D4874">
        <v>554</v>
      </c>
    </row>
    <row r="4875" spans="1:4" x14ac:dyDescent="0.3">
      <c r="A4875" s="330">
        <v>43344</v>
      </c>
      <c r="B4875" t="s">
        <v>2346</v>
      </c>
      <c r="C4875">
        <v>17358</v>
      </c>
      <c r="D4875">
        <v>599</v>
      </c>
    </row>
    <row r="4876" spans="1:4" x14ac:dyDescent="0.3">
      <c r="A4876" s="330">
        <v>43344</v>
      </c>
      <c r="B4876" t="s">
        <v>2347</v>
      </c>
      <c r="C4876">
        <v>14588</v>
      </c>
      <c r="D4876">
        <v>573</v>
      </c>
    </row>
    <row r="4877" spans="1:4" x14ac:dyDescent="0.3">
      <c r="A4877" s="330">
        <v>43344</v>
      </c>
      <c r="B4877" t="s">
        <v>2337</v>
      </c>
      <c r="C4877">
        <v>7261</v>
      </c>
      <c r="D4877">
        <v>267</v>
      </c>
    </row>
    <row r="4878" spans="1:4" x14ac:dyDescent="0.3">
      <c r="A4878" s="330">
        <v>43344</v>
      </c>
      <c r="B4878" t="s">
        <v>2389</v>
      </c>
      <c r="C4878">
        <v>2027</v>
      </c>
      <c r="D4878">
        <v>57</v>
      </c>
    </row>
    <row r="4879" spans="1:4" x14ac:dyDescent="0.3">
      <c r="A4879" s="330">
        <v>43344</v>
      </c>
      <c r="B4879" t="s">
        <v>2390</v>
      </c>
      <c r="C4879">
        <v>8109</v>
      </c>
      <c r="D4879">
        <v>157</v>
      </c>
    </row>
    <row r="4880" spans="1:4" x14ac:dyDescent="0.3">
      <c r="A4880" s="330">
        <v>43344</v>
      </c>
      <c r="B4880" t="s">
        <v>2391</v>
      </c>
      <c r="C4880">
        <v>341</v>
      </c>
      <c r="D4880">
        <v>6</v>
      </c>
    </row>
    <row r="4881" spans="1:4" x14ac:dyDescent="0.3">
      <c r="A4881" s="330">
        <v>43344</v>
      </c>
      <c r="B4881" t="s">
        <v>2392</v>
      </c>
      <c r="C4881">
        <v>9353</v>
      </c>
      <c r="D4881">
        <v>147</v>
      </c>
    </row>
    <row r="4882" spans="1:4" x14ac:dyDescent="0.3">
      <c r="A4882" s="330">
        <v>43345</v>
      </c>
      <c r="B4882" t="s">
        <v>2379</v>
      </c>
      <c r="C4882">
        <v>6786</v>
      </c>
      <c r="D4882">
        <v>93</v>
      </c>
    </row>
    <row r="4883" spans="1:4" x14ac:dyDescent="0.3">
      <c r="A4883" s="330">
        <v>43345</v>
      </c>
      <c r="B4883" t="s">
        <v>2380</v>
      </c>
      <c r="C4883">
        <v>4912</v>
      </c>
      <c r="D4883">
        <v>66</v>
      </c>
    </row>
    <row r="4884" spans="1:4" x14ac:dyDescent="0.3">
      <c r="A4884" s="330">
        <v>43345</v>
      </c>
      <c r="B4884" t="s">
        <v>2381</v>
      </c>
      <c r="C4884">
        <v>6461</v>
      </c>
      <c r="D4884">
        <v>75</v>
      </c>
    </row>
    <row r="4885" spans="1:4" x14ac:dyDescent="0.3">
      <c r="A4885" s="330">
        <v>43345</v>
      </c>
      <c r="B4885" t="s">
        <v>2382</v>
      </c>
      <c r="C4885">
        <v>5383</v>
      </c>
      <c r="D4885">
        <v>57</v>
      </c>
    </row>
    <row r="4886" spans="1:4" x14ac:dyDescent="0.3">
      <c r="A4886" s="330">
        <v>43345</v>
      </c>
      <c r="B4886" t="s">
        <v>2383</v>
      </c>
      <c r="C4886">
        <v>11861</v>
      </c>
      <c r="D4886">
        <v>135</v>
      </c>
    </row>
    <row r="4887" spans="1:4" x14ac:dyDescent="0.3">
      <c r="A4887" s="330">
        <v>43345</v>
      </c>
      <c r="B4887" t="s">
        <v>2384</v>
      </c>
      <c r="C4887">
        <v>11897</v>
      </c>
      <c r="D4887">
        <v>113</v>
      </c>
    </row>
    <row r="4888" spans="1:4" x14ac:dyDescent="0.3">
      <c r="A4888" s="330">
        <v>43345</v>
      </c>
      <c r="B4888" t="s">
        <v>2349</v>
      </c>
      <c r="C4888">
        <v>13991</v>
      </c>
      <c r="D4888">
        <v>341</v>
      </c>
    </row>
    <row r="4889" spans="1:4" x14ac:dyDescent="0.3">
      <c r="A4889" s="330">
        <v>43345</v>
      </c>
      <c r="B4889" t="s">
        <v>2385</v>
      </c>
      <c r="C4889">
        <v>13840</v>
      </c>
      <c r="D4889">
        <v>318</v>
      </c>
    </row>
    <row r="4890" spans="1:4" x14ac:dyDescent="0.3">
      <c r="A4890" s="330">
        <v>43345</v>
      </c>
      <c r="B4890" t="s">
        <v>2386</v>
      </c>
      <c r="C4890">
        <v>5808</v>
      </c>
      <c r="D4890">
        <v>64</v>
      </c>
    </row>
    <row r="4891" spans="1:4" x14ac:dyDescent="0.3">
      <c r="A4891" s="330">
        <v>43345</v>
      </c>
      <c r="B4891" t="s">
        <v>2387</v>
      </c>
      <c r="C4891">
        <v>5890</v>
      </c>
      <c r="D4891">
        <v>91</v>
      </c>
    </row>
    <row r="4892" spans="1:4" x14ac:dyDescent="0.3">
      <c r="A4892" s="330">
        <v>43345</v>
      </c>
      <c r="B4892" t="s">
        <v>2326</v>
      </c>
      <c r="C4892">
        <v>14561</v>
      </c>
      <c r="D4892">
        <v>387</v>
      </c>
    </row>
    <row r="4893" spans="1:4" x14ac:dyDescent="0.3">
      <c r="A4893" s="330">
        <v>43345</v>
      </c>
      <c r="B4893" t="s">
        <v>2388</v>
      </c>
      <c r="C4893">
        <v>15076</v>
      </c>
      <c r="D4893">
        <v>397</v>
      </c>
    </row>
    <row r="4894" spans="1:4" x14ac:dyDescent="0.3">
      <c r="A4894" s="330">
        <v>43345</v>
      </c>
      <c r="B4894" t="s">
        <v>2327</v>
      </c>
      <c r="C4894">
        <v>12247</v>
      </c>
      <c r="D4894">
        <v>358</v>
      </c>
    </row>
    <row r="4895" spans="1:4" x14ac:dyDescent="0.3">
      <c r="A4895" s="330">
        <v>43345</v>
      </c>
      <c r="B4895" t="s">
        <v>2346</v>
      </c>
      <c r="C4895">
        <v>16698</v>
      </c>
      <c r="D4895">
        <v>395</v>
      </c>
    </row>
    <row r="4896" spans="1:4" x14ac:dyDescent="0.3">
      <c r="A4896" s="330">
        <v>43345</v>
      </c>
      <c r="B4896" t="s">
        <v>2347</v>
      </c>
      <c r="C4896">
        <v>14296</v>
      </c>
      <c r="D4896">
        <v>448</v>
      </c>
    </row>
    <row r="4897" spans="1:4" x14ac:dyDescent="0.3">
      <c r="A4897" s="330">
        <v>43345</v>
      </c>
      <c r="B4897" t="s">
        <v>2337</v>
      </c>
      <c r="C4897">
        <v>5905</v>
      </c>
      <c r="D4897">
        <v>195</v>
      </c>
    </row>
    <row r="4898" spans="1:4" x14ac:dyDescent="0.3">
      <c r="A4898" s="330">
        <v>43345</v>
      </c>
      <c r="B4898" t="s">
        <v>2389</v>
      </c>
      <c r="C4898">
        <v>1596</v>
      </c>
      <c r="D4898">
        <v>36</v>
      </c>
    </row>
    <row r="4899" spans="1:4" x14ac:dyDescent="0.3">
      <c r="A4899" s="330">
        <v>43345</v>
      </c>
      <c r="B4899" t="s">
        <v>2390</v>
      </c>
      <c r="C4899">
        <v>6236</v>
      </c>
      <c r="D4899">
        <v>74</v>
      </c>
    </row>
    <row r="4900" spans="1:4" x14ac:dyDescent="0.3">
      <c r="A4900" s="330">
        <v>43345</v>
      </c>
      <c r="B4900" t="s">
        <v>2391</v>
      </c>
      <c r="C4900">
        <v>227</v>
      </c>
      <c r="D4900">
        <v>8</v>
      </c>
    </row>
    <row r="4901" spans="1:4" x14ac:dyDescent="0.3">
      <c r="A4901" s="330">
        <v>43345</v>
      </c>
      <c r="B4901" t="s">
        <v>2392</v>
      </c>
      <c r="C4901">
        <v>6496</v>
      </c>
      <c r="D4901">
        <v>56</v>
      </c>
    </row>
    <row r="4902" spans="1:4" x14ac:dyDescent="0.3">
      <c r="A4902" s="330">
        <v>43346</v>
      </c>
      <c r="B4902" t="s">
        <v>2379</v>
      </c>
      <c r="C4902">
        <v>13098</v>
      </c>
      <c r="D4902">
        <v>763</v>
      </c>
    </row>
    <row r="4903" spans="1:4" x14ac:dyDescent="0.3">
      <c r="A4903" s="330">
        <v>43346</v>
      </c>
      <c r="B4903" t="s">
        <v>2380</v>
      </c>
      <c r="C4903">
        <v>10490</v>
      </c>
      <c r="D4903">
        <v>579</v>
      </c>
    </row>
    <row r="4904" spans="1:4" x14ac:dyDescent="0.3">
      <c r="A4904" s="330">
        <v>43346</v>
      </c>
      <c r="B4904" t="s">
        <v>2381</v>
      </c>
      <c r="C4904">
        <v>11973</v>
      </c>
      <c r="D4904">
        <v>695</v>
      </c>
    </row>
    <row r="4905" spans="1:4" x14ac:dyDescent="0.3">
      <c r="A4905" s="330">
        <v>43346</v>
      </c>
      <c r="B4905" t="s">
        <v>2382</v>
      </c>
      <c r="C4905">
        <v>11103</v>
      </c>
      <c r="D4905">
        <v>537</v>
      </c>
    </row>
    <row r="4906" spans="1:4" x14ac:dyDescent="0.3">
      <c r="A4906" s="330">
        <v>43346</v>
      </c>
      <c r="B4906" t="s">
        <v>2383</v>
      </c>
      <c r="C4906">
        <v>23931</v>
      </c>
      <c r="D4906">
        <v>1228</v>
      </c>
    </row>
    <row r="4907" spans="1:4" x14ac:dyDescent="0.3">
      <c r="A4907" s="330">
        <v>43346</v>
      </c>
      <c r="B4907" t="s">
        <v>2384</v>
      </c>
      <c r="C4907">
        <v>23027</v>
      </c>
      <c r="D4907">
        <v>1129</v>
      </c>
    </row>
    <row r="4908" spans="1:4" x14ac:dyDescent="0.3">
      <c r="A4908" s="330">
        <v>43346</v>
      </c>
      <c r="B4908" t="s">
        <v>2349</v>
      </c>
      <c r="C4908">
        <v>20938</v>
      </c>
      <c r="D4908">
        <v>842</v>
      </c>
    </row>
    <row r="4909" spans="1:4" x14ac:dyDescent="0.3">
      <c r="A4909" s="330">
        <v>43346</v>
      </c>
      <c r="B4909" t="s">
        <v>2385</v>
      </c>
      <c r="C4909">
        <v>22447</v>
      </c>
      <c r="D4909">
        <v>867</v>
      </c>
    </row>
    <row r="4910" spans="1:4" x14ac:dyDescent="0.3">
      <c r="A4910" s="330">
        <v>43346</v>
      </c>
      <c r="B4910" t="s">
        <v>2386</v>
      </c>
      <c r="C4910">
        <v>9969</v>
      </c>
      <c r="D4910">
        <v>373</v>
      </c>
    </row>
    <row r="4911" spans="1:4" x14ac:dyDescent="0.3">
      <c r="A4911" s="330">
        <v>43346</v>
      </c>
      <c r="B4911" t="s">
        <v>2387</v>
      </c>
      <c r="C4911">
        <v>11082</v>
      </c>
      <c r="D4911">
        <v>668</v>
      </c>
    </row>
    <row r="4912" spans="1:4" x14ac:dyDescent="0.3">
      <c r="A4912" s="330">
        <v>43346</v>
      </c>
      <c r="B4912" t="s">
        <v>2326</v>
      </c>
      <c r="C4912">
        <v>25660</v>
      </c>
      <c r="D4912">
        <v>2028</v>
      </c>
    </row>
    <row r="4913" spans="1:4" x14ac:dyDescent="0.3">
      <c r="A4913" s="330">
        <v>43346</v>
      </c>
      <c r="B4913" t="s">
        <v>2388</v>
      </c>
      <c r="C4913">
        <v>26685</v>
      </c>
      <c r="D4913">
        <v>2058</v>
      </c>
    </row>
    <row r="4914" spans="1:4" x14ac:dyDescent="0.3">
      <c r="A4914" s="330">
        <v>43346</v>
      </c>
      <c r="B4914" t="s">
        <v>2327</v>
      </c>
      <c r="C4914">
        <v>18207</v>
      </c>
      <c r="D4914">
        <v>1295</v>
      </c>
    </row>
    <row r="4915" spans="1:4" x14ac:dyDescent="0.3">
      <c r="A4915" s="330">
        <v>43346</v>
      </c>
      <c r="B4915" t="s">
        <v>2346</v>
      </c>
      <c r="C4915">
        <v>24296</v>
      </c>
      <c r="D4915">
        <v>1390</v>
      </c>
    </row>
    <row r="4916" spans="1:4" x14ac:dyDescent="0.3">
      <c r="A4916" s="330">
        <v>43346</v>
      </c>
      <c r="B4916" t="s">
        <v>2347</v>
      </c>
      <c r="C4916">
        <v>19839</v>
      </c>
      <c r="D4916">
        <v>1297</v>
      </c>
    </row>
    <row r="4917" spans="1:4" x14ac:dyDescent="0.3">
      <c r="A4917" s="330">
        <v>43346</v>
      </c>
      <c r="B4917" t="s">
        <v>2337</v>
      </c>
      <c r="C4917">
        <v>9850</v>
      </c>
      <c r="D4917">
        <v>434</v>
      </c>
    </row>
    <row r="4918" spans="1:4" x14ac:dyDescent="0.3">
      <c r="A4918" s="330">
        <v>43346</v>
      </c>
      <c r="B4918" t="s">
        <v>2389</v>
      </c>
      <c r="C4918">
        <v>3645</v>
      </c>
      <c r="D4918">
        <v>203</v>
      </c>
    </row>
    <row r="4919" spans="1:4" x14ac:dyDescent="0.3">
      <c r="A4919" s="330">
        <v>43346</v>
      </c>
      <c r="B4919" t="s">
        <v>2390</v>
      </c>
      <c r="C4919">
        <v>9593</v>
      </c>
      <c r="D4919">
        <v>342</v>
      </c>
    </row>
    <row r="4920" spans="1:4" x14ac:dyDescent="0.3">
      <c r="A4920" s="330">
        <v>43346</v>
      </c>
      <c r="B4920" t="s">
        <v>2391</v>
      </c>
      <c r="C4920">
        <v>311</v>
      </c>
      <c r="D4920">
        <v>48</v>
      </c>
    </row>
    <row r="4921" spans="1:4" x14ac:dyDescent="0.3">
      <c r="A4921" s="330">
        <v>43346</v>
      </c>
      <c r="B4921" t="s">
        <v>2392</v>
      </c>
      <c r="C4921">
        <v>10956</v>
      </c>
      <c r="D4921">
        <v>375</v>
      </c>
    </row>
    <row r="4922" spans="1:4" x14ac:dyDescent="0.3">
      <c r="A4922" s="330">
        <v>43347</v>
      </c>
      <c r="B4922" t="s">
        <v>2379</v>
      </c>
      <c r="C4922">
        <v>13931</v>
      </c>
      <c r="D4922">
        <v>792</v>
      </c>
    </row>
    <row r="4923" spans="1:4" x14ac:dyDescent="0.3">
      <c r="A4923" s="330">
        <v>43347</v>
      </c>
      <c r="B4923" t="s">
        <v>2380</v>
      </c>
      <c r="C4923">
        <v>11036</v>
      </c>
      <c r="D4923">
        <v>545</v>
      </c>
    </row>
    <row r="4924" spans="1:4" x14ac:dyDescent="0.3">
      <c r="A4924" s="330">
        <v>43347</v>
      </c>
      <c r="B4924" t="s">
        <v>2381</v>
      </c>
      <c r="C4924">
        <v>12817</v>
      </c>
      <c r="D4924">
        <v>738</v>
      </c>
    </row>
    <row r="4925" spans="1:4" x14ac:dyDescent="0.3">
      <c r="A4925" s="330">
        <v>43347</v>
      </c>
      <c r="B4925" t="s">
        <v>2382</v>
      </c>
      <c r="C4925">
        <v>11820</v>
      </c>
      <c r="D4925">
        <v>545</v>
      </c>
    </row>
    <row r="4926" spans="1:4" x14ac:dyDescent="0.3">
      <c r="A4926" s="330">
        <v>43347</v>
      </c>
      <c r="B4926" t="s">
        <v>2383</v>
      </c>
      <c r="C4926">
        <v>25415</v>
      </c>
      <c r="D4926">
        <v>1295</v>
      </c>
    </row>
    <row r="4927" spans="1:4" x14ac:dyDescent="0.3">
      <c r="A4927" s="330">
        <v>43347</v>
      </c>
      <c r="B4927" t="s">
        <v>2384</v>
      </c>
      <c r="C4927">
        <v>24423</v>
      </c>
      <c r="D4927">
        <v>1131</v>
      </c>
    </row>
    <row r="4928" spans="1:4" x14ac:dyDescent="0.3">
      <c r="A4928" s="330">
        <v>43347</v>
      </c>
      <c r="B4928" t="s">
        <v>2349</v>
      </c>
      <c r="C4928">
        <v>21579</v>
      </c>
      <c r="D4928">
        <v>903</v>
      </c>
    </row>
    <row r="4929" spans="1:4" x14ac:dyDescent="0.3">
      <c r="A4929" s="330">
        <v>43347</v>
      </c>
      <c r="B4929" t="s">
        <v>2385</v>
      </c>
      <c r="C4929">
        <v>23262</v>
      </c>
      <c r="D4929">
        <v>880</v>
      </c>
    </row>
    <row r="4930" spans="1:4" x14ac:dyDescent="0.3">
      <c r="A4930" s="330">
        <v>43347</v>
      </c>
      <c r="B4930" t="s">
        <v>2386</v>
      </c>
      <c r="C4930">
        <v>10071</v>
      </c>
      <c r="D4930">
        <v>384</v>
      </c>
    </row>
    <row r="4931" spans="1:4" x14ac:dyDescent="0.3">
      <c r="A4931" s="330">
        <v>43347</v>
      </c>
      <c r="B4931" t="s">
        <v>2387</v>
      </c>
      <c r="C4931">
        <v>11727</v>
      </c>
      <c r="D4931">
        <v>740</v>
      </c>
    </row>
    <row r="4932" spans="1:4" x14ac:dyDescent="0.3">
      <c r="A4932" s="330">
        <v>43347</v>
      </c>
      <c r="B4932" t="s">
        <v>2326</v>
      </c>
      <c r="C4932">
        <v>25836</v>
      </c>
      <c r="D4932">
        <v>1953</v>
      </c>
    </row>
    <row r="4933" spans="1:4" x14ac:dyDescent="0.3">
      <c r="A4933" s="330">
        <v>43347</v>
      </c>
      <c r="B4933" t="s">
        <v>2388</v>
      </c>
      <c r="C4933">
        <v>26942</v>
      </c>
      <c r="D4933">
        <v>2054</v>
      </c>
    </row>
    <row r="4934" spans="1:4" x14ac:dyDescent="0.3">
      <c r="A4934" s="330">
        <v>43347</v>
      </c>
      <c r="B4934" t="s">
        <v>2327</v>
      </c>
      <c r="C4934">
        <v>18572</v>
      </c>
      <c r="D4934">
        <v>1327</v>
      </c>
    </row>
    <row r="4935" spans="1:4" x14ac:dyDescent="0.3">
      <c r="A4935" s="330">
        <v>43347</v>
      </c>
      <c r="B4935" t="s">
        <v>2346</v>
      </c>
      <c r="C4935">
        <v>24822</v>
      </c>
      <c r="D4935">
        <v>1431</v>
      </c>
    </row>
    <row r="4936" spans="1:4" x14ac:dyDescent="0.3">
      <c r="A4936" s="330">
        <v>43347</v>
      </c>
      <c r="B4936" t="s">
        <v>2347</v>
      </c>
      <c r="C4936">
        <v>20224</v>
      </c>
      <c r="D4936">
        <v>1367</v>
      </c>
    </row>
    <row r="4937" spans="1:4" x14ac:dyDescent="0.3">
      <c r="A4937" s="330">
        <v>43347</v>
      </c>
      <c r="B4937" t="s">
        <v>2337</v>
      </c>
      <c r="C4937">
        <v>10184</v>
      </c>
      <c r="D4937">
        <v>431</v>
      </c>
    </row>
    <row r="4938" spans="1:4" x14ac:dyDescent="0.3">
      <c r="A4938" s="330">
        <v>43347</v>
      </c>
      <c r="B4938" t="s">
        <v>2389</v>
      </c>
      <c r="C4938">
        <v>3650</v>
      </c>
      <c r="D4938">
        <v>197</v>
      </c>
    </row>
    <row r="4939" spans="1:4" x14ac:dyDescent="0.3">
      <c r="A4939" s="330">
        <v>43347</v>
      </c>
      <c r="B4939" t="s">
        <v>2390</v>
      </c>
      <c r="C4939">
        <v>10098</v>
      </c>
      <c r="D4939">
        <v>394</v>
      </c>
    </row>
    <row r="4940" spans="1:4" x14ac:dyDescent="0.3">
      <c r="A4940" s="330">
        <v>43347</v>
      </c>
      <c r="B4940" t="s">
        <v>2391</v>
      </c>
      <c r="C4940">
        <v>298</v>
      </c>
      <c r="D4940">
        <v>37</v>
      </c>
    </row>
    <row r="4941" spans="1:4" x14ac:dyDescent="0.3">
      <c r="A4941" s="330">
        <v>43347</v>
      </c>
      <c r="B4941" t="s">
        <v>2392</v>
      </c>
      <c r="C4941">
        <v>11348</v>
      </c>
      <c r="D4941">
        <v>426</v>
      </c>
    </row>
    <row r="4942" spans="1:4" x14ac:dyDescent="0.3">
      <c r="A4942" s="330">
        <v>43348</v>
      </c>
      <c r="B4942" t="s">
        <v>2379</v>
      </c>
      <c r="C4942">
        <v>13655</v>
      </c>
      <c r="D4942">
        <v>800</v>
      </c>
    </row>
    <row r="4943" spans="1:4" x14ac:dyDescent="0.3">
      <c r="A4943" s="330">
        <v>43348</v>
      </c>
      <c r="B4943" t="s">
        <v>2380</v>
      </c>
      <c r="C4943">
        <v>10767</v>
      </c>
      <c r="D4943">
        <v>592</v>
      </c>
    </row>
    <row r="4944" spans="1:4" x14ac:dyDescent="0.3">
      <c r="A4944" s="330">
        <v>43348</v>
      </c>
      <c r="B4944" t="s">
        <v>2381</v>
      </c>
      <c r="C4944">
        <v>12951</v>
      </c>
      <c r="D4944">
        <v>740</v>
      </c>
    </row>
    <row r="4945" spans="1:4" x14ac:dyDescent="0.3">
      <c r="A4945" s="330">
        <v>43348</v>
      </c>
      <c r="B4945" t="s">
        <v>2382</v>
      </c>
      <c r="C4945">
        <v>12020</v>
      </c>
      <c r="D4945">
        <v>638</v>
      </c>
    </row>
    <row r="4946" spans="1:4" x14ac:dyDescent="0.3">
      <c r="A4946" s="330">
        <v>43348</v>
      </c>
      <c r="B4946" t="s">
        <v>2383</v>
      </c>
      <c r="C4946">
        <v>24915</v>
      </c>
      <c r="D4946">
        <v>1318</v>
      </c>
    </row>
    <row r="4947" spans="1:4" x14ac:dyDescent="0.3">
      <c r="A4947" s="330">
        <v>43348</v>
      </c>
      <c r="B4947" t="s">
        <v>2384</v>
      </c>
      <c r="C4947">
        <v>24793</v>
      </c>
      <c r="D4947">
        <v>1227</v>
      </c>
    </row>
    <row r="4948" spans="1:4" x14ac:dyDescent="0.3">
      <c r="A4948" s="330">
        <v>43348</v>
      </c>
      <c r="B4948" t="s">
        <v>2349</v>
      </c>
      <c r="C4948">
        <v>22144</v>
      </c>
      <c r="D4948">
        <v>920</v>
      </c>
    </row>
    <row r="4949" spans="1:4" x14ac:dyDescent="0.3">
      <c r="A4949" s="330">
        <v>43348</v>
      </c>
      <c r="B4949" t="s">
        <v>2385</v>
      </c>
      <c r="C4949">
        <v>24216</v>
      </c>
      <c r="D4949">
        <v>1018</v>
      </c>
    </row>
    <row r="4950" spans="1:4" x14ac:dyDescent="0.3">
      <c r="A4950" s="330">
        <v>43348</v>
      </c>
      <c r="B4950" t="s">
        <v>2386</v>
      </c>
      <c r="C4950">
        <v>10515</v>
      </c>
      <c r="D4950">
        <v>447</v>
      </c>
    </row>
    <row r="4951" spans="1:4" x14ac:dyDescent="0.3">
      <c r="A4951" s="330">
        <v>43348</v>
      </c>
      <c r="B4951" t="s">
        <v>2387</v>
      </c>
      <c r="C4951">
        <v>12063</v>
      </c>
      <c r="D4951">
        <v>732</v>
      </c>
    </row>
    <row r="4952" spans="1:4" x14ac:dyDescent="0.3">
      <c r="A4952" s="330">
        <v>43348</v>
      </c>
      <c r="B4952" t="s">
        <v>2326</v>
      </c>
      <c r="C4952">
        <v>26653</v>
      </c>
      <c r="D4952">
        <v>2105</v>
      </c>
    </row>
    <row r="4953" spans="1:4" x14ac:dyDescent="0.3">
      <c r="A4953" s="330">
        <v>43348</v>
      </c>
      <c r="B4953" t="s">
        <v>2388</v>
      </c>
      <c r="C4953">
        <v>27888</v>
      </c>
      <c r="D4953">
        <v>2127</v>
      </c>
    </row>
    <row r="4954" spans="1:4" x14ac:dyDescent="0.3">
      <c r="A4954" s="330">
        <v>43348</v>
      </c>
      <c r="B4954" t="s">
        <v>2327</v>
      </c>
      <c r="C4954">
        <v>20037</v>
      </c>
      <c r="D4954">
        <v>1357</v>
      </c>
    </row>
    <row r="4955" spans="1:4" x14ac:dyDescent="0.3">
      <c r="A4955" s="330">
        <v>43348</v>
      </c>
      <c r="B4955" t="s">
        <v>2346</v>
      </c>
      <c r="C4955">
        <v>24451</v>
      </c>
      <c r="D4955">
        <v>1429</v>
      </c>
    </row>
    <row r="4956" spans="1:4" x14ac:dyDescent="0.3">
      <c r="A4956" s="330">
        <v>43348</v>
      </c>
      <c r="B4956" t="s">
        <v>2347</v>
      </c>
      <c r="C4956">
        <v>19745</v>
      </c>
      <c r="D4956">
        <v>1298</v>
      </c>
    </row>
    <row r="4957" spans="1:4" x14ac:dyDescent="0.3">
      <c r="A4957" s="330">
        <v>43348</v>
      </c>
      <c r="B4957" t="s">
        <v>2337</v>
      </c>
      <c r="C4957">
        <v>11389</v>
      </c>
      <c r="D4957">
        <v>504</v>
      </c>
    </row>
    <row r="4958" spans="1:4" x14ac:dyDescent="0.3">
      <c r="A4958" s="330">
        <v>43348</v>
      </c>
      <c r="B4958" t="s">
        <v>2389</v>
      </c>
      <c r="C4958">
        <v>3686</v>
      </c>
      <c r="D4958">
        <v>201</v>
      </c>
    </row>
    <row r="4959" spans="1:4" x14ac:dyDescent="0.3">
      <c r="A4959" s="330">
        <v>43348</v>
      </c>
      <c r="B4959" t="s">
        <v>2390</v>
      </c>
      <c r="C4959">
        <v>10612</v>
      </c>
      <c r="D4959">
        <v>414</v>
      </c>
    </row>
    <row r="4960" spans="1:4" x14ac:dyDescent="0.3">
      <c r="A4960" s="330">
        <v>43348</v>
      </c>
      <c r="B4960" t="s">
        <v>2391</v>
      </c>
      <c r="C4960">
        <v>323</v>
      </c>
      <c r="D4960">
        <v>50</v>
      </c>
    </row>
    <row r="4961" spans="1:4" x14ac:dyDescent="0.3">
      <c r="A4961" s="330">
        <v>43348</v>
      </c>
      <c r="B4961" t="s">
        <v>2392</v>
      </c>
      <c r="C4961">
        <v>11729</v>
      </c>
      <c r="D4961">
        <v>416</v>
      </c>
    </row>
    <row r="4962" spans="1:4" x14ac:dyDescent="0.3">
      <c r="A4962" s="330">
        <v>43349</v>
      </c>
      <c r="B4962" t="s">
        <v>2379</v>
      </c>
      <c r="C4962">
        <v>14071</v>
      </c>
      <c r="D4962">
        <v>806</v>
      </c>
    </row>
    <row r="4963" spans="1:4" x14ac:dyDescent="0.3">
      <c r="A4963" s="330">
        <v>43349</v>
      </c>
      <c r="B4963" t="s">
        <v>2380</v>
      </c>
      <c r="C4963">
        <v>11008</v>
      </c>
      <c r="D4963">
        <v>579</v>
      </c>
    </row>
    <row r="4964" spans="1:4" x14ac:dyDescent="0.3">
      <c r="A4964" s="330">
        <v>43349</v>
      </c>
      <c r="B4964" t="s">
        <v>2381</v>
      </c>
      <c r="C4964">
        <v>13412</v>
      </c>
      <c r="D4964">
        <v>737</v>
      </c>
    </row>
    <row r="4965" spans="1:4" x14ac:dyDescent="0.3">
      <c r="A4965" s="330">
        <v>43349</v>
      </c>
      <c r="B4965" t="s">
        <v>2382</v>
      </c>
      <c r="C4965">
        <v>12239</v>
      </c>
      <c r="D4965">
        <v>593</v>
      </c>
    </row>
    <row r="4966" spans="1:4" x14ac:dyDescent="0.3">
      <c r="A4966" s="330">
        <v>43349</v>
      </c>
      <c r="B4966" t="s">
        <v>2383</v>
      </c>
      <c r="C4966">
        <v>25170</v>
      </c>
      <c r="D4966">
        <v>1273</v>
      </c>
    </row>
    <row r="4967" spans="1:4" x14ac:dyDescent="0.3">
      <c r="A4967" s="330">
        <v>43349</v>
      </c>
      <c r="B4967" t="s">
        <v>2384</v>
      </c>
      <c r="C4967">
        <v>25353</v>
      </c>
      <c r="D4967">
        <v>1193</v>
      </c>
    </row>
    <row r="4968" spans="1:4" x14ac:dyDescent="0.3">
      <c r="A4968" s="330">
        <v>43349</v>
      </c>
      <c r="B4968" t="s">
        <v>2349</v>
      </c>
      <c r="C4968">
        <v>21977</v>
      </c>
      <c r="D4968">
        <v>897</v>
      </c>
    </row>
    <row r="4969" spans="1:4" x14ac:dyDescent="0.3">
      <c r="A4969" s="330">
        <v>43349</v>
      </c>
      <c r="B4969" t="s">
        <v>2385</v>
      </c>
      <c r="C4969">
        <v>23975</v>
      </c>
      <c r="D4969">
        <v>943</v>
      </c>
    </row>
    <row r="4970" spans="1:4" x14ac:dyDescent="0.3">
      <c r="A4970" s="330">
        <v>43349</v>
      </c>
      <c r="B4970" t="s">
        <v>2386</v>
      </c>
      <c r="C4970">
        <v>10243</v>
      </c>
      <c r="D4970">
        <v>439</v>
      </c>
    </row>
    <row r="4971" spans="1:4" x14ac:dyDescent="0.3">
      <c r="A4971" s="330">
        <v>43349</v>
      </c>
      <c r="B4971" t="s">
        <v>2387</v>
      </c>
      <c r="C4971">
        <v>11770</v>
      </c>
      <c r="D4971">
        <v>732</v>
      </c>
    </row>
    <row r="4972" spans="1:4" x14ac:dyDescent="0.3">
      <c r="A4972" s="330">
        <v>43349</v>
      </c>
      <c r="B4972" t="s">
        <v>2326</v>
      </c>
      <c r="C4972">
        <v>28258</v>
      </c>
      <c r="D4972">
        <v>2130</v>
      </c>
    </row>
    <row r="4973" spans="1:4" x14ac:dyDescent="0.3">
      <c r="A4973" s="330">
        <v>43349</v>
      </c>
      <c r="B4973" t="s">
        <v>2388</v>
      </c>
      <c r="C4973">
        <v>27349</v>
      </c>
      <c r="D4973">
        <v>1962</v>
      </c>
    </row>
    <row r="4974" spans="1:4" x14ac:dyDescent="0.3">
      <c r="A4974" s="330">
        <v>43349</v>
      </c>
      <c r="B4974" t="s">
        <v>2327</v>
      </c>
      <c r="C4974">
        <v>19616</v>
      </c>
      <c r="D4974">
        <v>1367</v>
      </c>
    </row>
    <row r="4975" spans="1:4" x14ac:dyDescent="0.3">
      <c r="A4975" s="330">
        <v>43349</v>
      </c>
      <c r="B4975" t="s">
        <v>2346</v>
      </c>
      <c r="C4975">
        <v>24494</v>
      </c>
      <c r="D4975">
        <v>1356</v>
      </c>
    </row>
    <row r="4976" spans="1:4" x14ac:dyDescent="0.3">
      <c r="A4976" s="330">
        <v>43349</v>
      </c>
      <c r="B4976" t="s">
        <v>2347</v>
      </c>
      <c r="C4976">
        <v>19886</v>
      </c>
      <c r="D4976">
        <v>1251</v>
      </c>
    </row>
    <row r="4977" spans="1:4" x14ac:dyDescent="0.3">
      <c r="A4977" s="330">
        <v>43349</v>
      </c>
      <c r="B4977" t="s">
        <v>2337</v>
      </c>
      <c r="C4977">
        <v>10940</v>
      </c>
      <c r="D4977">
        <v>485</v>
      </c>
    </row>
    <row r="4978" spans="1:4" x14ac:dyDescent="0.3">
      <c r="A4978" s="330">
        <v>43349</v>
      </c>
      <c r="B4978" t="s">
        <v>2389</v>
      </c>
      <c r="C4978">
        <v>3666</v>
      </c>
      <c r="D4978">
        <v>202</v>
      </c>
    </row>
    <row r="4979" spans="1:4" x14ac:dyDescent="0.3">
      <c r="A4979" s="330">
        <v>43349</v>
      </c>
      <c r="B4979" t="s">
        <v>2390</v>
      </c>
      <c r="C4979">
        <v>9850</v>
      </c>
      <c r="D4979">
        <v>384</v>
      </c>
    </row>
    <row r="4980" spans="1:4" x14ac:dyDescent="0.3">
      <c r="A4980" s="330">
        <v>43349</v>
      </c>
      <c r="B4980" t="s">
        <v>2391</v>
      </c>
      <c r="C4980">
        <v>291</v>
      </c>
      <c r="D4980">
        <v>42</v>
      </c>
    </row>
    <row r="4981" spans="1:4" x14ac:dyDescent="0.3">
      <c r="A4981" s="330">
        <v>43349</v>
      </c>
      <c r="B4981" t="s">
        <v>2392</v>
      </c>
      <c r="C4981">
        <v>11330</v>
      </c>
      <c r="D4981">
        <v>412</v>
      </c>
    </row>
    <row r="4982" spans="1:4" x14ac:dyDescent="0.3">
      <c r="A4982" s="330">
        <v>43350</v>
      </c>
      <c r="B4982" t="s">
        <v>2379</v>
      </c>
      <c r="C4982">
        <v>13793</v>
      </c>
      <c r="D4982">
        <v>720</v>
      </c>
    </row>
    <row r="4983" spans="1:4" x14ac:dyDescent="0.3">
      <c r="A4983" s="330">
        <v>43350</v>
      </c>
      <c r="B4983" t="s">
        <v>2380</v>
      </c>
      <c r="C4983">
        <v>10886</v>
      </c>
      <c r="D4983">
        <v>517</v>
      </c>
    </row>
    <row r="4984" spans="1:4" x14ac:dyDescent="0.3">
      <c r="A4984" s="330">
        <v>43350</v>
      </c>
      <c r="B4984" t="s">
        <v>2381</v>
      </c>
      <c r="C4984">
        <v>13220</v>
      </c>
      <c r="D4984">
        <v>725</v>
      </c>
    </row>
    <row r="4985" spans="1:4" x14ac:dyDescent="0.3">
      <c r="A4985" s="330">
        <v>43350</v>
      </c>
      <c r="B4985" t="s">
        <v>2382</v>
      </c>
      <c r="C4985">
        <v>12351</v>
      </c>
      <c r="D4985">
        <v>603</v>
      </c>
    </row>
    <row r="4986" spans="1:4" x14ac:dyDescent="0.3">
      <c r="A4986" s="330">
        <v>43350</v>
      </c>
      <c r="B4986" t="s">
        <v>2383</v>
      </c>
      <c r="C4986">
        <v>25108</v>
      </c>
      <c r="D4986">
        <v>1212</v>
      </c>
    </row>
    <row r="4987" spans="1:4" x14ac:dyDescent="0.3">
      <c r="A4987" s="330">
        <v>43350</v>
      </c>
      <c r="B4987" t="s">
        <v>2384</v>
      </c>
      <c r="C4987">
        <v>25206</v>
      </c>
      <c r="D4987">
        <v>1205</v>
      </c>
    </row>
    <row r="4988" spans="1:4" x14ac:dyDescent="0.3">
      <c r="A4988" s="330">
        <v>43350</v>
      </c>
      <c r="B4988" t="s">
        <v>2349</v>
      </c>
      <c r="C4988">
        <v>21299</v>
      </c>
      <c r="D4988">
        <v>876</v>
      </c>
    </row>
    <row r="4989" spans="1:4" x14ac:dyDescent="0.3">
      <c r="A4989" s="330">
        <v>43350</v>
      </c>
      <c r="B4989" t="s">
        <v>2385</v>
      </c>
      <c r="C4989">
        <v>23518</v>
      </c>
      <c r="D4989">
        <v>972</v>
      </c>
    </row>
    <row r="4990" spans="1:4" x14ac:dyDescent="0.3">
      <c r="A4990" s="330">
        <v>43350</v>
      </c>
      <c r="B4990" t="s">
        <v>2386</v>
      </c>
      <c r="C4990">
        <v>9760</v>
      </c>
      <c r="D4990">
        <v>385</v>
      </c>
    </row>
    <row r="4991" spans="1:4" x14ac:dyDescent="0.3">
      <c r="A4991" s="330">
        <v>43350</v>
      </c>
      <c r="B4991" t="s">
        <v>2387</v>
      </c>
      <c r="C4991">
        <v>11341</v>
      </c>
      <c r="D4991">
        <v>714</v>
      </c>
    </row>
    <row r="4992" spans="1:4" x14ac:dyDescent="0.3">
      <c r="A4992" s="330">
        <v>43350</v>
      </c>
      <c r="B4992" t="s">
        <v>2326</v>
      </c>
      <c r="C4992">
        <v>27158</v>
      </c>
      <c r="D4992">
        <v>2019</v>
      </c>
    </row>
    <row r="4993" spans="1:4" x14ac:dyDescent="0.3">
      <c r="A4993" s="330">
        <v>43350</v>
      </c>
      <c r="B4993" t="s">
        <v>2388</v>
      </c>
      <c r="C4993">
        <v>26960</v>
      </c>
      <c r="D4993">
        <v>1905</v>
      </c>
    </row>
    <row r="4994" spans="1:4" x14ac:dyDescent="0.3">
      <c r="A4994" s="330">
        <v>43350</v>
      </c>
      <c r="B4994" t="s">
        <v>2327</v>
      </c>
      <c r="C4994">
        <v>20274</v>
      </c>
      <c r="D4994">
        <v>1419</v>
      </c>
    </row>
    <row r="4995" spans="1:4" x14ac:dyDescent="0.3">
      <c r="A4995" s="330">
        <v>43350</v>
      </c>
      <c r="B4995" t="s">
        <v>2346</v>
      </c>
      <c r="C4995">
        <v>23830</v>
      </c>
      <c r="D4995">
        <v>1298</v>
      </c>
    </row>
    <row r="4996" spans="1:4" x14ac:dyDescent="0.3">
      <c r="A4996" s="330">
        <v>43350</v>
      </c>
      <c r="B4996" t="s">
        <v>2347</v>
      </c>
      <c r="C4996">
        <v>19522</v>
      </c>
      <c r="D4996">
        <v>1221</v>
      </c>
    </row>
    <row r="4997" spans="1:4" x14ac:dyDescent="0.3">
      <c r="A4997" s="330">
        <v>43350</v>
      </c>
      <c r="B4997" t="s">
        <v>2337</v>
      </c>
      <c r="C4997">
        <v>10824</v>
      </c>
      <c r="D4997">
        <v>479</v>
      </c>
    </row>
    <row r="4998" spans="1:4" x14ac:dyDescent="0.3">
      <c r="A4998" s="330">
        <v>43350</v>
      </c>
      <c r="B4998" t="s">
        <v>2389</v>
      </c>
      <c r="C4998">
        <v>3738</v>
      </c>
      <c r="D4998">
        <v>230</v>
      </c>
    </row>
    <row r="4999" spans="1:4" x14ac:dyDescent="0.3">
      <c r="A4999" s="330">
        <v>43350</v>
      </c>
      <c r="B4999" t="s">
        <v>2390</v>
      </c>
      <c r="C4999">
        <v>10361</v>
      </c>
      <c r="D4999">
        <v>371</v>
      </c>
    </row>
    <row r="5000" spans="1:4" x14ac:dyDescent="0.3">
      <c r="A5000" s="330">
        <v>43350</v>
      </c>
      <c r="B5000" t="s">
        <v>2391</v>
      </c>
      <c r="C5000">
        <v>356</v>
      </c>
      <c r="D5000">
        <v>42</v>
      </c>
    </row>
    <row r="5001" spans="1:4" x14ac:dyDescent="0.3">
      <c r="A5001" s="330">
        <v>43350</v>
      </c>
      <c r="B5001" t="s">
        <v>2392</v>
      </c>
      <c r="C5001">
        <v>12228</v>
      </c>
      <c r="D5001">
        <v>466</v>
      </c>
    </row>
    <row r="5002" spans="1:4" x14ac:dyDescent="0.3">
      <c r="A5002" s="330">
        <v>43351</v>
      </c>
      <c r="B5002" t="s">
        <v>2379</v>
      </c>
      <c r="C5002">
        <v>9348</v>
      </c>
      <c r="D5002">
        <v>207</v>
      </c>
    </row>
    <row r="5003" spans="1:4" x14ac:dyDescent="0.3">
      <c r="A5003" s="330">
        <v>43351</v>
      </c>
      <c r="B5003" t="s">
        <v>2380</v>
      </c>
      <c r="C5003">
        <v>6544</v>
      </c>
      <c r="D5003">
        <v>191</v>
      </c>
    </row>
    <row r="5004" spans="1:4" x14ac:dyDescent="0.3">
      <c r="A5004" s="330">
        <v>43351</v>
      </c>
      <c r="B5004" t="s">
        <v>2381</v>
      </c>
      <c r="C5004">
        <v>8965</v>
      </c>
      <c r="D5004">
        <v>225</v>
      </c>
    </row>
    <row r="5005" spans="1:4" x14ac:dyDescent="0.3">
      <c r="A5005" s="330">
        <v>43351</v>
      </c>
      <c r="B5005" t="s">
        <v>2382</v>
      </c>
      <c r="C5005">
        <v>7049</v>
      </c>
      <c r="D5005">
        <v>182</v>
      </c>
    </row>
    <row r="5006" spans="1:4" x14ac:dyDescent="0.3">
      <c r="A5006" s="330">
        <v>43351</v>
      </c>
      <c r="B5006" t="s">
        <v>2383</v>
      </c>
      <c r="C5006">
        <v>16222</v>
      </c>
      <c r="D5006">
        <v>380</v>
      </c>
    </row>
    <row r="5007" spans="1:4" x14ac:dyDescent="0.3">
      <c r="A5007" s="330">
        <v>43351</v>
      </c>
      <c r="B5007" t="s">
        <v>2384</v>
      </c>
      <c r="C5007">
        <v>16016</v>
      </c>
      <c r="D5007">
        <v>344</v>
      </c>
    </row>
    <row r="5008" spans="1:4" x14ac:dyDescent="0.3">
      <c r="A5008" s="330">
        <v>43351</v>
      </c>
      <c r="B5008" t="s">
        <v>2349</v>
      </c>
      <c r="C5008">
        <v>15267</v>
      </c>
      <c r="D5008">
        <v>506</v>
      </c>
    </row>
    <row r="5009" spans="1:4" x14ac:dyDescent="0.3">
      <c r="A5009" s="330">
        <v>43351</v>
      </c>
      <c r="B5009" t="s">
        <v>2385</v>
      </c>
      <c r="C5009">
        <v>15509</v>
      </c>
      <c r="D5009">
        <v>498</v>
      </c>
    </row>
    <row r="5010" spans="1:4" x14ac:dyDescent="0.3">
      <c r="A5010" s="330">
        <v>43351</v>
      </c>
      <c r="B5010" t="s">
        <v>2386</v>
      </c>
      <c r="C5010">
        <v>7070</v>
      </c>
      <c r="D5010">
        <v>182</v>
      </c>
    </row>
    <row r="5011" spans="1:4" x14ac:dyDescent="0.3">
      <c r="A5011" s="330">
        <v>43351</v>
      </c>
      <c r="B5011" t="s">
        <v>2387</v>
      </c>
      <c r="C5011">
        <v>6744</v>
      </c>
      <c r="D5011">
        <v>193</v>
      </c>
    </row>
    <row r="5012" spans="1:4" x14ac:dyDescent="0.3">
      <c r="A5012" s="330">
        <v>43351</v>
      </c>
      <c r="B5012" t="s">
        <v>2326</v>
      </c>
      <c r="C5012">
        <v>17139</v>
      </c>
      <c r="D5012">
        <v>622</v>
      </c>
    </row>
    <row r="5013" spans="1:4" x14ac:dyDescent="0.3">
      <c r="A5013" s="330">
        <v>43351</v>
      </c>
      <c r="B5013" t="s">
        <v>2388</v>
      </c>
      <c r="C5013">
        <v>16607</v>
      </c>
      <c r="D5013">
        <v>677</v>
      </c>
    </row>
    <row r="5014" spans="1:4" x14ac:dyDescent="0.3">
      <c r="A5014" s="330">
        <v>43351</v>
      </c>
      <c r="B5014" t="s">
        <v>2327</v>
      </c>
      <c r="C5014">
        <v>13306</v>
      </c>
      <c r="D5014">
        <v>539</v>
      </c>
    </row>
    <row r="5015" spans="1:4" x14ac:dyDescent="0.3">
      <c r="A5015" s="330">
        <v>43351</v>
      </c>
      <c r="B5015" t="s">
        <v>2346</v>
      </c>
      <c r="C5015">
        <v>16413</v>
      </c>
      <c r="D5015">
        <v>611</v>
      </c>
    </row>
    <row r="5016" spans="1:4" x14ac:dyDescent="0.3">
      <c r="A5016" s="330">
        <v>43351</v>
      </c>
      <c r="B5016" t="s">
        <v>2347</v>
      </c>
      <c r="C5016">
        <v>13941</v>
      </c>
      <c r="D5016">
        <v>614</v>
      </c>
    </row>
    <row r="5017" spans="1:4" x14ac:dyDescent="0.3">
      <c r="A5017" s="330">
        <v>43351</v>
      </c>
      <c r="B5017" t="s">
        <v>2337</v>
      </c>
      <c r="C5017">
        <v>6065</v>
      </c>
      <c r="D5017">
        <v>260</v>
      </c>
    </row>
    <row r="5018" spans="1:4" x14ac:dyDescent="0.3">
      <c r="A5018" s="330">
        <v>43351</v>
      </c>
      <c r="B5018" t="s">
        <v>2389</v>
      </c>
      <c r="C5018">
        <v>2112</v>
      </c>
      <c r="D5018">
        <v>72</v>
      </c>
    </row>
    <row r="5019" spans="1:4" x14ac:dyDescent="0.3">
      <c r="A5019" s="330">
        <v>43351</v>
      </c>
      <c r="B5019" t="s">
        <v>2390</v>
      </c>
      <c r="C5019">
        <v>8208</v>
      </c>
      <c r="D5019">
        <v>166</v>
      </c>
    </row>
    <row r="5020" spans="1:4" x14ac:dyDescent="0.3">
      <c r="A5020" s="330">
        <v>43351</v>
      </c>
      <c r="B5020" t="s">
        <v>2391</v>
      </c>
      <c r="C5020">
        <v>295</v>
      </c>
      <c r="D5020">
        <v>10</v>
      </c>
    </row>
    <row r="5021" spans="1:4" x14ac:dyDescent="0.3">
      <c r="A5021" s="330">
        <v>43351</v>
      </c>
      <c r="B5021" t="s">
        <v>2392</v>
      </c>
      <c r="C5021">
        <v>8750</v>
      </c>
      <c r="D5021">
        <v>160</v>
      </c>
    </row>
    <row r="5022" spans="1:4" x14ac:dyDescent="0.3">
      <c r="A5022" s="330">
        <v>43352</v>
      </c>
      <c r="B5022" t="s">
        <v>2379</v>
      </c>
      <c r="C5022">
        <v>7301</v>
      </c>
      <c r="D5022">
        <v>94</v>
      </c>
    </row>
    <row r="5023" spans="1:4" x14ac:dyDescent="0.3">
      <c r="A5023" s="330">
        <v>43352</v>
      </c>
      <c r="B5023" t="s">
        <v>2380</v>
      </c>
      <c r="C5023">
        <v>5080</v>
      </c>
      <c r="D5023">
        <v>69</v>
      </c>
    </row>
    <row r="5024" spans="1:4" x14ac:dyDescent="0.3">
      <c r="A5024" s="330">
        <v>43352</v>
      </c>
      <c r="B5024" t="s">
        <v>2381</v>
      </c>
      <c r="C5024">
        <v>6932</v>
      </c>
      <c r="D5024">
        <v>84</v>
      </c>
    </row>
    <row r="5025" spans="1:4" x14ac:dyDescent="0.3">
      <c r="A5025" s="330">
        <v>43352</v>
      </c>
      <c r="B5025" t="s">
        <v>2382</v>
      </c>
      <c r="C5025">
        <v>5750</v>
      </c>
      <c r="D5025">
        <v>66</v>
      </c>
    </row>
    <row r="5026" spans="1:4" x14ac:dyDescent="0.3">
      <c r="A5026" s="330">
        <v>43352</v>
      </c>
      <c r="B5026" t="s">
        <v>2383</v>
      </c>
      <c r="C5026">
        <v>12647</v>
      </c>
      <c r="D5026">
        <v>139</v>
      </c>
    </row>
    <row r="5027" spans="1:4" x14ac:dyDescent="0.3">
      <c r="A5027" s="330">
        <v>43352</v>
      </c>
      <c r="B5027" t="s">
        <v>2384</v>
      </c>
      <c r="C5027">
        <v>12759</v>
      </c>
      <c r="D5027">
        <v>128</v>
      </c>
    </row>
    <row r="5028" spans="1:4" x14ac:dyDescent="0.3">
      <c r="A5028" s="330">
        <v>43352</v>
      </c>
      <c r="B5028" t="s">
        <v>2349</v>
      </c>
      <c r="C5028">
        <v>14131</v>
      </c>
      <c r="D5028">
        <v>378</v>
      </c>
    </row>
    <row r="5029" spans="1:4" x14ac:dyDescent="0.3">
      <c r="A5029" s="330">
        <v>43352</v>
      </c>
      <c r="B5029" t="s">
        <v>2385</v>
      </c>
      <c r="C5029">
        <v>14386</v>
      </c>
      <c r="D5029">
        <v>374</v>
      </c>
    </row>
    <row r="5030" spans="1:4" x14ac:dyDescent="0.3">
      <c r="A5030" s="330">
        <v>43352</v>
      </c>
      <c r="B5030" t="s">
        <v>2386</v>
      </c>
      <c r="C5030">
        <v>6181</v>
      </c>
      <c r="D5030">
        <v>91</v>
      </c>
    </row>
    <row r="5031" spans="1:4" x14ac:dyDescent="0.3">
      <c r="A5031" s="330">
        <v>43352</v>
      </c>
      <c r="B5031" t="s">
        <v>2387</v>
      </c>
      <c r="C5031">
        <v>5977</v>
      </c>
      <c r="D5031">
        <v>112</v>
      </c>
    </row>
    <row r="5032" spans="1:4" x14ac:dyDescent="0.3">
      <c r="A5032" s="330">
        <v>43352</v>
      </c>
      <c r="B5032" t="s">
        <v>2326</v>
      </c>
      <c r="C5032">
        <v>15381</v>
      </c>
      <c r="D5032">
        <v>411</v>
      </c>
    </row>
    <row r="5033" spans="1:4" x14ac:dyDescent="0.3">
      <c r="A5033" s="330">
        <v>43352</v>
      </c>
      <c r="B5033" t="s">
        <v>2388</v>
      </c>
      <c r="C5033">
        <v>15022</v>
      </c>
      <c r="D5033">
        <v>406</v>
      </c>
    </row>
    <row r="5034" spans="1:4" x14ac:dyDescent="0.3">
      <c r="A5034" s="330">
        <v>43352</v>
      </c>
      <c r="B5034" t="s">
        <v>2327</v>
      </c>
      <c r="C5034">
        <v>12713</v>
      </c>
      <c r="D5034">
        <v>411</v>
      </c>
    </row>
    <row r="5035" spans="1:4" x14ac:dyDescent="0.3">
      <c r="A5035" s="330">
        <v>43352</v>
      </c>
      <c r="B5035" t="s">
        <v>2346</v>
      </c>
      <c r="C5035">
        <v>16601</v>
      </c>
      <c r="D5035">
        <v>439</v>
      </c>
    </row>
    <row r="5036" spans="1:4" x14ac:dyDescent="0.3">
      <c r="A5036" s="330">
        <v>43352</v>
      </c>
      <c r="B5036" t="s">
        <v>2347</v>
      </c>
      <c r="C5036">
        <v>14391</v>
      </c>
      <c r="D5036">
        <v>447</v>
      </c>
    </row>
    <row r="5037" spans="1:4" x14ac:dyDescent="0.3">
      <c r="A5037" s="330">
        <v>43352</v>
      </c>
      <c r="B5037" t="s">
        <v>2337</v>
      </c>
      <c r="C5037">
        <v>6074</v>
      </c>
      <c r="D5037">
        <v>229</v>
      </c>
    </row>
    <row r="5038" spans="1:4" x14ac:dyDescent="0.3">
      <c r="A5038" s="330">
        <v>43352</v>
      </c>
      <c r="B5038" t="s">
        <v>2389</v>
      </c>
      <c r="C5038">
        <v>1599</v>
      </c>
      <c r="D5038">
        <v>35</v>
      </c>
    </row>
    <row r="5039" spans="1:4" x14ac:dyDescent="0.3">
      <c r="A5039" s="330">
        <v>43352</v>
      </c>
      <c r="B5039" t="s">
        <v>2390</v>
      </c>
      <c r="C5039">
        <v>6135</v>
      </c>
      <c r="D5039">
        <v>69</v>
      </c>
    </row>
    <row r="5040" spans="1:4" x14ac:dyDescent="0.3">
      <c r="A5040" s="330">
        <v>43352</v>
      </c>
      <c r="B5040" t="s">
        <v>2391</v>
      </c>
      <c r="C5040">
        <v>283</v>
      </c>
      <c r="D5040">
        <v>6</v>
      </c>
    </row>
    <row r="5041" spans="1:4" x14ac:dyDescent="0.3">
      <c r="A5041" s="330">
        <v>43352</v>
      </c>
      <c r="B5041" t="s">
        <v>2392</v>
      </c>
      <c r="C5041">
        <v>6333</v>
      </c>
      <c r="D5041">
        <v>89</v>
      </c>
    </row>
    <row r="5042" spans="1:4" x14ac:dyDescent="0.3">
      <c r="A5042" s="330">
        <v>43353</v>
      </c>
      <c r="B5042" t="s">
        <v>2379</v>
      </c>
      <c r="C5042">
        <v>13223</v>
      </c>
      <c r="D5042">
        <v>836</v>
      </c>
    </row>
    <row r="5043" spans="1:4" x14ac:dyDescent="0.3">
      <c r="A5043" s="330">
        <v>43353</v>
      </c>
      <c r="B5043" t="s">
        <v>2380</v>
      </c>
      <c r="C5043">
        <v>10622</v>
      </c>
      <c r="D5043">
        <v>530</v>
      </c>
    </row>
    <row r="5044" spans="1:4" x14ac:dyDescent="0.3">
      <c r="A5044" s="330">
        <v>43353</v>
      </c>
      <c r="B5044" t="s">
        <v>2381</v>
      </c>
      <c r="C5044">
        <v>12271</v>
      </c>
      <c r="D5044">
        <v>770</v>
      </c>
    </row>
    <row r="5045" spans="1:4" x14ac:dyDescent="0.3">
      <c r="A5045" s="330">
        <v>43353</v>
      </c>
      <c r="B5045" t="s">
        <v>2382</v>
      </c>
      <c r="C5045">
        <v>11673</v>
      </c>
      <c r="D5045">
        <v>596</v>
      </c>
    </row>
    <row r="5046" spans="1:4" x14ac:dyDescent="0.3">
      <c r="A5046" s="330">
        <v>43353</v>
      </c>
      <c r="B5046" t="s">
        <v>2383</v>
      </c>
      <c r="C5046">
        <v>24211</v>
      </c>
      <c r="D5046">
        <v>1320</v>
      </c>
    </row>
    <row r="5047" spans="1:4" x14ac:dyDescent="0.3">
      <c r="A5047" s="330">
        <v>43353</v>
      </c>
      <c r="B5047" t="s">
        <v>2384</v>
      </c>
      <c r="C5047">
        <v>23751</v>
      </c>
      <c r="D5047">
        <v>1204</v>
      </c>
    </row>
    <row r="5048" spans="1:4" x14ac:dyDescent="0.3">
      <c r="A5048" s="330">
        <v>43353</v>
      </c>
      <c r="B5048" t="s">
        <v>2349</v>
      </c>
      <c r="C5048">
        <v>21828</v>
      </c>
      <c r="D5048">
        <v>903</v>
      </c>
    </row>
    <row r="5049" spans="1:4" x14ac:dyDescent="0.3">
      <c r="A5049" s="330">
        <v>43353</v>
      </c>
      <c r="B5049" t="s">
        <v>2385</v>
      </c>
      <c r="C5049">
        <v>22773</v>
      </c>
      <c r="D5049">
        <v>932</v>
      </c>
    </row>
    <row r="5050" spans="1:4" x14ac:dyDescent="0.3">
      <c r="A5050" s="330">
        <v>43353</v>
      </c>
      <c r="B5050" t="s">
        <v>2386</v>
      </c>
      <c r="C5050">
        <v>9788</v>
      </c>
      <c r="D5050">
        <v>429</v>
      </c>
    </row>
    <row r="5051" spans="1:4" x14ac:dyDescent="0.3">
      <c r="A5051" s="330">
        <v>43353</v>
      </c>
      <c r="B5051" t="s">
        <v>2387</v>
      </c>
      <c r="C5051">
        <v>11186</v>
      </c>
      <c r="D5051">
        <v>716</v>
      </c>
    </row>
    <row r="5052" spans="1:4" x14ac:dyDescent="0.3">
      <c r="A5052" s="330">
        <v>43353</v>
      </c>
      <c r="B5052" t="s">
        <v>2326</v>
      </c>
      <c r="C5052">
        <v>-1</v>
      </c>
      <c r="D5052">
        <v>-1</v>
      </c>
    </row>
    <row r="5053" spans="1:4" x14ac:dyDescent="0.3">
      <c r="A5053" s="330">
        <v>43353</v>
      </c>
      <c r="B5053" t="s">
        <v>2388</v>
      </c>
      <c r="C5053">
        <v>-1</v>
      </c>
      <c r="D5053">
        <v>-1</v>
      </c>
    </row>
    <row r="5054" spans="1:4" x14ac:dyDescent="0.3">
      <c r="A5054" s="330">
        <v>43353</v>
      </c>
      <c r="B5054" t="s">
        <v>2327</v>
      </c>
      <c r="C5054">
        <v>18713</v>
      </c>
      <c r="D5054">
        <v>1229</v>
      </c>
    </row>
    <row r="5055" spans="1:4" x14ac:dyDescent="0.3">
      <c r="A5055" s="330">
        <v>43353</v>
      </c>
      <c r="B5055" t="s">
        <v>2346</v>
      </c>
      <c r="C5055">
        <v>25160</v>
      </c>
      <c r="D5055">
        <v>1326</v>
      </c>
    </row>
    <row r="5056" spans="1:4" x14ac:dyDescent="0.3">
      <c r="A5056" s="330">
        <v>43353</v>
      </c>
      <c r="B5056" t="s">
        <v>2347</v>
      </c>
      <c r="C5056">
        <v>20600</v>
      </c>
      <c r="D5056">
        <v>1267</v>
      </c>
    </row>
    <row r="5057" spans="1:4" x14ac:dyDescent="0.3">
      <c r="A5057" s="330">
        <v>43353</v>
      </c>
      <c r="B5057" t="s">
        <v>2337</v>
      </c>
      <c r="C5057">
        <v>9885</v>
      </c>
      <c r="D5057">
        <v>407</v>
      </c>
    </row>
    <row r="5058" spans="1:4" x14ac:dyDescent="0.3">
      <c r="A5058" s="330">
        <v>43353</v>
      </c>
      <c r="B5058" t="s">
        <v>2389</v>
      </c>
      <c r="C5058">
        <v>3566</v>
      </c>
      <c r="D5058">
        <v>209</v>
      </c>
    </row>
    <row r="5059" spans="1:4" x14ac:dyDescent="0.3">
      <c r="A5059" s="330">
        <v>43353</v>
      </c>
      <c r="B5059" t="s">
        <v>2390</v>
      </c>
      <c r="C5059">
        <v>9520</v>
      </c>
      <c r="D5059">
        <v>359</v>
      </c>
    </row>
    <row r="5060" spans="1:4" x14ac:dyDescent="0.3">
      <c r="A5060" s="330">
        <v>43353</v>
      </c>
      <c r="B5060" t="s">
        <v>2391</v>
      </c>
      <c r="C5060">
        <v>324</v>
      </c>
      <c r="D5060">
        <v>48</v>
      </c>
    </row>
    <row r="5061" spans="1:4" x14ac:dyDescent="0.3">
      <c r="A5061" s="330">
        <v>43353</v>
      </c>
      <c r="B5061" t="s">
        <v>2392</v>
      </c>
      <c r="C5061">
        <v>10649</v>
      </c>
      <c r="D5061">
        <v>392</v>
      </c>
    </row>
    <row r="5062" spans="1:4" x14ac:dyDescent="0.3">
      <c r="A5062" s="330">
        <v>43354</v>
      </c>
      <c r="B5062" t="s">
        <v>2379</v>
      </c>
      <c r="C5062">
        <v>13695</v>
      </c>
      <c r="D5062">
        <v>787</v>
      </c>
    </row>
    <row r="5063" spans="1:4" x14ac:dyDescent="0.3">
      <c r="A5063" s="330">
        <v>43354</v>
      </c>
      <c r="B5063" t="s">
        <v>2380</v>
      </c>
      <c r="C5063">
        <v>10642</v>
      </c>
      <c r="D5063">
        <v>537</v>
      </c>
    </row>
    <row r="5064" spans="1:4" x14ac:dyDescent="0.3">
      <c r="A5064" s="330">
        <v>43354</v>
      </c>
      <c r="B5064" t="s">
        <v>2381</v>
      </c>
      <c r="C5064">
        <v>13061</v>
      </c>
      <c r="D5064">
        <v>729</v>
      </c>
    </row>
    <row r="5065" spans="1:4" x14ac:dyDescent="0.3">
      <c r="A5065" s="330">
        <v>43354</v>
      </c>
      <c r="B5065" t="s">
        <v>2382</v>
      </c>
      <c r="C5065">
        <v>11992</v>
      </c>
      <c r="D5065">
        <v>597</v>
      </c>
    </row>
    <row r="5066" spans="1:4" x14ac:dyDescent="0.3">
      <c r="A5066" s="330">
        <v>43354</v>
      </c>
      <c r="B5066" t="s">
        <v>2383</v>
      </c>
      <c r="C5066">
        <v>24973</v>
      </c>
      <c r="D5066">
        <v>1276</v>
      </c>
    </row>
    <row r="5067" spans="1:4" x14ac:dyDescent="0.3">
      <c r="A5067" s="330">
        <v>43354</v>
      </c>
      <c r="B5067" t="s">
        <v>2384</v>
      </c>
      <c r="C5067">
        <v>24889</v>
      </c>
      <c r="D5067">
        <v>1199</v>
      </c>
    </row>
    <row r="5068" spans="1:4" x14ac:dyDescent="0.3">
      <c r="A5068" s="330">
        <v>43354</v>
      </c>
      <c r="B5068" t="s">
        <v>2349</v>
      </c>
      <c r="C5068">
        <v>22672</v>
      </c>
      <c r="D5068">
        <v>957</v>
      </c>
    </row>
    <row r="5069" spans="1:4" x14ac:dyDescent="0.3">
      <c r="A5069" s="330">
        <v>43354</v>
      </c>
      <c r="B5069" t="s">
        <v>2385</v>
      </c>
      <c r="C5069">
        <v>24073</v>
      </c>
      <c r="D5069">
        <v>965</v>
      </c>
    </row>
    <row r="5070" spans="1:4" x14ac:dyDescent="0.3">
      <c r="A5070" s="330">
        <v>43354</v>
      </c>
      <c r="B5070" t="s">
        <v>2386</v>
      </c>
      <c r="C5070">
        <v>10453</v>
      </c>
      <c r="D5070">
        <v>431</v>
      </c>
    </row>
    <row r="5071" spans="1:4" x14ac:dyDescent="0.3">
      <c r="A5071" s="330">
        <v>43354</v>
      </c>
      <c r="B5071" t="s">
        <v>2387</v>
      </c>
      <c r="C5071">
        <v>11651</v>
      </c>
      <c r="D5071">
        <v>688</v>
      </c>
    </row>
    <row r="5072" spans="1:4" x14ac:dyDescent="0.3">
      <c r="A5072" s="330">
        <v>43354</v>
      </c>
      <c r="B5072" t="s">
        <v>2326</v>
      </c>
      <c r="C5072">
        <v>26455</v>
      </c>
      <c r="D5072">
        <v>1959</v>
      </c>
    </row>
    <row r="5073" spans="1:4" x14ac:dyDescent="0.3">
      <c r="A5073" s="330">
        <v>43354</v>
      </c>
      <c r="B5073" t="s">
        <v>2388</v>
      </c>
      <c r="C5073">
        <v>27542</v>
      </c>
      <c r="D5073">
        <v>2013</v>
      </c>
    </row>
    <row r="5074" spans="1:4" x14ac:dyDescent="0.3">
      <c r="A5074" s="330">
        <v>43354</v>
      </c>
      <c r="B5074" t="s">
        <v>2327</v>
      </c>
      <c r="C5074">
        <v>19112</v>
      </c>
      <c r="D5074">
        <v>1377</v>
      </c>
    </row>
    <row r="5075" spans="1:4" x14ac:dyDescent="0.3">
      <c r="A5075" s="330">
        <v>43354</v>
      </c>
      <c r="B5075" t="s">
        <v>2346</v>
      </c>
      <c r="C5075">
        <v>24943</v>
      </c>
      <c r="D5075">
        <v>1430</v>
      </c>
    </row>
    <row r="5076" spans="1:4" x14ac:dyDescent="0.3">
      <c r="A5076" s="330">
        <v>43354</v>
      </c>
      <c r="B5076" t="s">
        <v>2347</v>
      </c>
      <c r="C5076">
        <v>20221</v>
      </c>
      <c r="D5076">
        <v>1335</v>
      </c>
    </row>
    <row r="5077" spans="1:4" x14ac:dyDescent="0.3">
      <c r="A5077" s="330">
        <v>43354</v>
      </c>
      <c r="B5077" t="s">
        <v>2337</v>
      </c>
      <c r="C5077">
        <v>10797</v>
      </c>
      <c r="D5077">
        <v>493</v>
      </c>
    </row>
    <row r="5078" spans="1:4" x14ac:dyDescent="0.3">
      <c r="A5078" s="330">
        <v>43354</v>
      </c>
      <c r="B5078" t="s">
        <v>2389</v>
      </c>
      <c r="C5078">
        <v>3577</v>
      </c>
      <c r="D5078">
        <v>194</v>
      </c>
    </row>
    <row r="5079" spans="1:4" x14ac:dyDescent="0.3">
      <c r="A5079" s="330">
        <v>43354</v>
      </c>
      <c r="B5079" t="s">
        <v>2390</v>
      </c>
      <c r="C5079">
        <v>9988</v>
      </c>
      <c r="D5079">
        <v>382</v>
      </c>
    </row>
    <row r="5080" spans="1:4" x14ac:dyDescent="0.3">
      <c r="A5080" s="330">
        <v>43354</v>
      </c>
      <c r="B5080" t="s">
        <v>2391</v>
      </c>
      <c r="C5080">
        <v>320</v>
      </c>
      <c r="D5080">
        <v>44</v>
      </c>
    </row>
    <row r="5081" spans="1:4" x14ac:dyDescent="0.3">
      <c r="A5081" s="330">
        <v>43354</v>
      </c>
      <c r="B5081" t="s">
        <v>2392</v>
      </c>
      <c r="C5081">
        <v>11423</v>
      </c>
      <c r="D5081">
        <v>394</v>
      </c>
    </row>
    <row r="5082" spans="1:4" x14ac:dyDescent="0.3">
      <c r="A5082" s="330">
        <v>43355</v>
      </c>
      <c r="B5082" t="s">
        <v>2379</v>
      </c>
      <c r="C5082">
        <v>13619</v>
      </c>
      <c r="D5082">
        <v>761</v>
      </c>
    </row>
    <row r="5083" spans="1:4" x14ac:dyDescent="0.3">
      <c r="A5083" s="330">
        <v>43355</v>
      </c>
      <c r="B5083" t="s">
        <v>2380</v>
      </c>
      <c r="C5083">
        <v>10753</v>
      </c>
      <c r="D5083">
        <v>556</v>
      </c>
    </row>
    <row r="5084" spans="1:4" x14ac:dyDescent="0.3">
      <c r="A5084" s="330">
        <v>43355</v>
      </c>
      <c r="B5084" t="s">
        <v>2381</v>
      </c>
      <c r="C5084">
        <v>12635</v>
      </c>
      <c r="D5084">
        <v>740</v>
      </c>
    </row>
    <row r="5085" spans="1:4" x14ac:dyDescent="0.3">
      <c r="A5085" s="330">
        <v>43355</v>
      </c>
      <c r="B5085" t="s">
        <v>2382</v>
      </c>
      <c r="C5085">
        <v>11825</v>
      </c>
      <c r="D5085">
        <v>549</v>
      </c>
    </row>
    <row r="5086" spans="1:4" x14ac:dyDescent="0.3">
      <c r="A5086" s="330">
        <v>43355</v>
      </c>
      <c r="B5086" t="s">
        <v>2383</v>
      </c>
      <c r="C5086">
        <v>24744</v>
      </c>
      <c r="D5086">
        <v>1242</v>
      </c>
    </row>
    <row r="5087" spans="1:4" x14ac:dyDescent="0.3">
      <c r="A5087" s="330">
        <v>43355</v>
      </c>
      <c r="B5087" t="s">
        <v>2384</v>
      </c>
      <c r="C5087">
        <v>24413</v>
      </c>
      <c r="D5087">
        <v>1148</v>
      </c>
    </row>
    <row r="5088" spans="1:4" x14ac:dyDescent="0.3">
      <c r="A5088" s="330">
        <v>43355</v>
      </c>
      <c r="B5088" t="s">
        <v>2349</v>
      </c>
      <c r="C5088">
        <v>23881</v>
      </c>
      <c r="D5088">
        <v>953</v>
      </c>
    </row>
    <row r="5089" spans="1:4" x14ac:dyDescent="0.3">
      <c r="A5089" s="330">
        <v>43355</v>
      </c>
      <c r="B5089" t="s">
        <v>2385</v>
      </c>
      <c r="C5089">
        <v>25692</v>
      </c>
      <c r="D5089">
        <v>1012</v>
      </c>
    </row>
    <row r="5090" spans="1:4" x14ac:dyDescent="0.3">
      <c r="A5090" s="330">
        <v>43355</v>
      </c>
      <c r="B5090" t="s">
        <v>2386</v>
      </c>
      <c r="C5090">
        <v>11237</v>
      </c>
      <c r="D5090">
        <v>454</v>
      </c>
    </row>
    <row r="5091" spans="1:4" x14ac:dyDescent="0.3">
      <c r="A5091" s="330">
        <v>43355</v>
      </c>
      <c r="B5091" t="s">
        <v>2387</v>
      </c>
      <c r="C5091">
        <v>12410</v>
      </c>
      <c r="D5091">
        <v>686</v>
      </c>
    </row>
    <row r="5092" spans="1:4" x14ac:dyDescent="0.3">
      <c r="A5092" s="330">
        <v>43355</v>
      </c>
      <c r="B5092" t="s">
        <v>2326</v>
      </c>
      <c r="C5092">
        <v>27366</v>
      </c>
      <c r="D5092">
        <v>2017</v>
      </c>
    </row>
    <row r="5093" spans="1:4" x14ac:dyDescent="0.3">
      <c r="A5093" s="330">
        <v>43355</v>
      </c>
      <c r="B5093" t="s">
        <v>2388</v>
      </c>
      <c r="C5093">
        <v>28834</v>
      </c>
      <c r="D5093">
        <v>2087</v>
      </c>
    </row>
    <row r="5094" spans="1:4" x14ac:dyDescent="0.3">
      <c r="A5094" s="330">
        <v>43355</v>
      </c>
      <c r="B5094" t="s">
        <v>2327</v>
      </c>
      <c r="C5094">
        <v>20156</v>
      </c>
      <c r="D5094">
        <v>1359</v>
      </c>
    </row>
    <row r="5095" spans="1:4" x14ac:dyDescent="0.3">
      <c r="A5095" s="330">
        <v>43355</v>
      </c>
      <c r="B5095" t="s">
        <v>2346</v>
      </c>
      <c r="C5095">
        <v>25114</v>
      </c>
      <c r="D5095">
        <v>1478</v>
      </c>
    </row>
    <row r="5096" spans="1:4" x14ac:dyDescent="0.3">
      <c r="A5096" s="330">
        <v>43355</v>
      </c>
      <c r="B5096" t="s">
        <v>2347</v>
      </c>
      <c r="C5096">
        <v>20286</v>
      </c>
      <c r="D5096">
        <v>1429</v>
      </c>
    </row>
    <row r="5097" spans="1:4" x14ac:dyDescent="0.3">
      <c r="A5097" s="330">
        <v>43355</v>
      </c>
      <c r="B5097" t="s">
        <v>2337</v>
      </c>
      <c r="C5097">
        <v>11671</v>
      </c>
      <c r="D5097">
        <v>501</v>
      </c>
    </row>
    <row r="5098" spans="1:4" x14ac:dyDescent="0.3">
      <c r="A5098" s="330">
        <v>43355</v>
      </c>
      <c r="B5098" t="s">
        <v>2389</v>
      </c>
      <c r="C5098">
        <v>3694</v>
      </c>
      <c r="D5098">
        <v>223</v>
      </c>
    </row>
    <row r="5099" spans="1:4" x14ac:dyDescent="0.3">
      <c r="A5099" s="330">
        <v>43355</v>
      </c>
      <c r="B5099" t="s">
        <v>2390</v>
      </c>
      <c r="C5099">
        <v>10428</v>
      </c>
      <c r="D5099">
        <v>397</v>
      </c>
    </row>
    <row r="5100" spans="1:4" x14ac:dyDescent="0.3">
      <c r="A5100" s="330">
        <v>43355</v>
      </c>
      <c r="B5100" t="s">
        <v>2391</v>
      </c>
      <c r="C5100">
        <v>330</v>
      </c>
      <c r="D5100">
        <v>44</v>
      </c>
    </row>
    <row r="5101" spans="1:4" x14ac:dyDescent="0.3">
      <c r="A5101" s="330">
        <v>43355</v>
      </c>
      <c r="B5101" t="s">
        <v>2392</v>
      </c>
      <c r="C5101">
        <v>11746</v>
      </c>
      <c r="D5101">
        <v>405</v>
      </c>
    </row>
    <row r="5102" spans="1:4" x14ac:dyDescent="0.3">
      <c r="A5102" s="330">
        <v>43356</v>
      </c>
      <c r="B5102" t="s">
        <v>2379</v>
      </c>
      <c r="C5102">
        <v>14223</v>
      </c>
      <c r="D5102">
        <v>831</v>
      </c>
    </row>
    <row r="5103" spans="1:4" x14ac:dyDescent="0.3">
      <c r="A5103" s="330">
        <v>43356</v>
      </c>
      <c r="B5103" t="s">
        <v>2380</v>
      </c>
      <c r="C5103">
        <v>10950</v>
      </c>
      <c r="D5103">
        <v>547</v>
      </c>
    </row>
    <row r="5104" spans="1:4" x14ac:dyDescent="0.3">
      <c r="A5104" s="330">
        <v>43356</v>
      </c>
      <c r="B5104" t="s">
        <v>2381</v>
      </c>
      <c r="C5104">
        <v>13331</v>
      </c>
      <c r="D5104">
        <v>774</v>
      </c>
    </row>
    <row r="5105" spans="1:4" x14ac:dyDescent="0.3">
      <c r="A5105" s="330">
        <v>43356</v>
      </c>
      <c r="B5105" t="s">
        <v>2382</v>
      </c>
      <c r="C5105">
        <v>11957</v>
      </c>
      <c r="D5105">
        <v>573</v>
      </c>
    </row>
    <row r="5106" spans="1:4" x14ac:dyDescent="0.3">
      <c r="A5106" s="330">
        <v>43356</v>
      </c>
      <c r="B5106" t="s">
        <v>2383</v>
      </c>
      <c r="C5106">
        <v>25588</v>
      </c>
      <c r="D5106">
        <v>1323</v>
      </c>
    </row>
    <row r="5107" spans="1:4" x14ac:dyDescent="0.3">
      <c r="A5107" s="330">
        <v>43356</v>
      </c>
      <c r="B5107" t="s">
        <v>2384</v>
      </c>
      <c r="C5107">
        <v>25092</v>
      </c>
      <c r="D5107">
        <v>1234</v>
      </c>
    </row>
    <row r="5108" spans="1:4" x14ac:dyDescent="0.3">
      <c r="A5108" s="330">
        <v>43356</v>
      </c>
      <c r="B5108" t="s">
        <v>2349</v>
      </c>
      <c r="C5108">
        <v>23631</v>
      </c>
      <c r="D5108">
        <v>889</v>
      </c>
    </row>
    <row r="5109" spans="1:4" x14ac:dyDescent="0.3">
      <c r="A5109" s="330">
        <v>43356</v>
      </c>
      <c r="B5109" t="s">
        <v>2385</v>
      </c>
      <c r="C5109">
        <v>26522</v>
      </c>
      <c r="D5109">
        <v>1013</v>
      </c>
    </row>
    <row r="5110" spans="1:4" x14ac:dyDescent="0.3">
      <c r="A5110" s="330">
        <v>43356</v>
      </c>
      <c r="B5110" t="s">
        <v>2386</v>
      </c>
      <c r="C5110">
        <v>10890</v>
      </c>
      <c r="D5110">
        <v>439</v>
      </c>
    </row>
    <row r="5111" spans="1:4" x14ac:dyDescent="0.3">
      <c r="A5111" s="330">
        <v>43356</v>
      </c>
      <c r="B5111" t="s">
        <v>2387</v>
      </c>
      <c r="C5111">
        <v>12135</v>
      </c>
      <c r="D5111">
        <v>700</v>
      </c>
    </row>
    <row r="5112" spans="1:4" x14ac:dyDescent="0.3">
      <c r="A5112" s="330">
        <v>43356</v>
      </c>
      <c r="B5112" t="s">
        <v>2326</v>
      </c>
      <c r="C5112">
        <v>27922</v>
      </c>
      <c r="D5112">
        <v>2098</v>
      </c>
    </row>
    <row r="5113" spans="1:4" x14ac:dyDescent="0.3">
      <c r="A5113" s="330">
        <v>43356</v>
      </c>
      <c r="B5113" t="s">
        <v>2388</v>
      </c>
      <c r="C5113">
        <v>29743</v>
      </c>
      <c r="D5113">
        <v>2099</v>
      </c>
    </row>
    <row r="5114" spans="1:4" x14ac:dyDescent="0.3">
      <c r="A5114" s="330">
        <v>43356</v>
      </c>
      <c r="B5114" t="s">
        <v>2327</v>
      </c>
      <c r="C5114">
        <v>21645</v>
      </c>
      <c r="D5114">
        <v>1505</v>
      </c>
    </row>
    <row r="5115" spans="1:4" x14ac:dyDescent="0.3">
      <c r="A5115" s="330">
        <v>43356</v>
      </c>
      <c r="B5115" t="s">
        <v>2346</v>
      </c>
      <c r="C5115">
        <v>26333</v>
      </c>
      <c r="D5115">
        <v>1553</v>
      </c>
    </row>
    <row r="5116" spans="1:4" x14ac:dyDescent="0.3">
      <c r="A5116" s="330">
        <v>43356</v>
      </c>
      <c r="B5116" t="s">
        <v>2347</v>
      </c>
      <c r="C5116">
        <v>21236</v>
      </c>
      <c r="D5116">
        <v>1365</v>
      </c>
    </row>
    <row r="5117" spans="1:4" x14ac:dyDescent="0.3">
      <c r="A5117" s="330">
        <v>43356</v>
      </c>
      <c r="B5117" t="s">
        <v>2337</v>
      </c>
      <c r="C5117">
        <v>12486</v>
      </c>
      <c r="D5117">
        <v>517</v>
      </c>
    </row>
    <row r="5118" spans="1:4" x14ac:dyDescent="0.3">
      <c r="A5118" s="330">
        <v>43356</v>
      </c>
      <c r="B5118" t="s">
        <v>2389</v>
      </c>
      <c r="C5118">
        <v>3912</v>
      </c>
      <c r="D5118">
        <v>200</v>
      </c>
    </row>
    <row r="5119" spans="1:4" x14ac:dyDescent="0.3">
      <c r="A5119" s="330">
        <v>43356</v>
      </c>
      <c r="B5119" t="s">
        <v>2390</v>
      </c>
      <c r="C5119">
        <v>10440</v>
      </c>
      <c r="D5119">
        <v>374</v>
      </c>
    </row>
    <row r="5120" spans="1:4" x14ac:dyDescent="0.3">
      <c r="A5120" s="330">
        <v>43356</v>
      </c>
      <c r="B5120" t="s">
        <v>2391</v>
      </c>
      <c r="C5120">
        <v>296</v>
      </c>
      <c r="D5120">
        <v>30</v>
      </c>
    </row>
    <row r="5121" spans="1:4" x14ac:dyDescent="0.3">
      <c r="A5121" s="330">
        <v>43356</v>
      </c>
      <c r="B5121" t="s">
        <v>2392</v>
      </c>
      <c r="C5121">
        <v>11838</v>
      </c>
      <c r="D5121">
        <v>403</v>
      </c>
    </row>
    <row r="5122" spans="1:4" x14ac:dyDescent="0.3">
      <c r="A5122" s="330">
        <v>43357</v>
      </c>
      <c r="B5122" t="s">
        <v>2379</v>
      </c>
      <c r="C5122">
        <v>13725</v>
      </c>
      <c r="D5122">
        <v>745</v>
      </c>
    </row>
    <row r="5123" spans="1:4" x14ac:dyDescent="0.3">
      <c r="A5123" s="330">
        <v>43357</v>
      </c>
      <c r="B5123" t="s">
        <v>2380</v>
      </c>
      <c r="C5123">
        <v>10885</v>
      </c>
      <c r="D5123">
        <v>504</v>
      </c>
    </row>
    <row r="5124" spans="1:4" x14ac:dyDescent="0.3">
      <c r="A5124" s="330">
        <v>43357</v>
      </c>
      <c r="B5124" t="s">
        <v>2381</v>
      </c>
      <c r="C5124">
        <v>13599</v>
      </c>
      <c r="D5124">
        <v>732</v>
      </c>
    </row>
    <row r="5125" spans="1:4" x14ac:dyDescent="0.3">
      <c r="A5125" s="330">
        <v>43357</v>
      </c>
      <c r="B5125" t="s">
        <v>2382</v>
      </c>
      <c r="C5125">
        <v>12494</v>
      </c>
      <c r="D5125">
        <v>593</v>
      </c>
    </row>
    <row r="5126" spans="1:4" x14ac:dyDescent="0.3">
      <c r="A5126" s="330">
        <v>43357</v>
      </c>
      <c r="B5126" t="s">
        <v>2383</v>
      </c>
      <c r="C5126">
        <v>25083</v>
      </c>
      <c r="D5126">
        <v>1206</v>
      </c>
    </row>
    <row r="5127" spans="1:4" x14ac:dyDescent="0.3">
      <c r="A5127" s="330">
        <v>43357</v>
      </c>
      <c r="B5127" t="s">
        <v>2384</v>
      </c>
      <c r="C5127">
        <v>25855</v>
      </c>
      <c r="D5127">
        <v>1195</v>
      </c>
    </row>
    <row r="5128" spans="1:4" x14ac:dyDescent="0.3">
      <c r="A5128" s="330">
        <v>43357</v>
      </c>
      <c r="B5128" t="s">
        <v>2349</v>
      </c>
      <c r="C5128">
        <v>22617</v>
      </c>
      <c r="D5128">
        <v>882</v>
      </c>
    </row>
    <row r="5129" spans="1:4" x14ac:dyDescent="0.3">
      <c r="A5129" s="330">
        <v>43357</v>
      </c>
      <c r="B5129" t="s">
        <v>2385</v>
      </c>
      <c r="C5129">
        <v>25294</v>
      </c>
      <c r="D5129">
        <v>940</v>
      </c>
    </row>
    <row r="5130" spans="1:4" x14ac:dyDescent="0.3">
      <c r="A5130" s="330">
        <v>43357</v>
      </c>
      <c r="B5130" t="s">
        <v>2386</v>
      </c>
      <c r="C5130">
        <v>9982</v>
      </c>
      <c r="D5130">
        <v>392</v>
      </c>
    </row>
    <row r="5131" spans="1:4" x14ac:dyDescent="0.3">
      <c r="A5131" s="330">
        <v>43357</v>
      </c>
      <c r="B5131" t="s">
        <v>2387</v>
      </c>
      <c r="C5131">
        <v>11681</v>
      </c>
      <c r="D5131">
        <v>673</v>
      </c>
    </row>
    <row r="5132" spans="1:4" x14ac:dyDescent="0.3">
      <c r="A5132" s="330">
        <v>43357</v>
      </c>
      <c r="B5132" t="s">
        <v>2326</v>
      </c>
      <c r="C5132">
        <v>26402</v>
      </c>
      <c r="D5132">
        <v>1930</v>
      </c>
    </row>
    <row r="5133" spans="1:4" x14ac:dyDescent="0.3">
      <c r="A5133" s="330">
        <v>43357</v>
      </c>
      <c r="B5133" t="s">
        <v>2388</v>
      </c>
      <c r="C5133">
        <v>29541</v>
      </c>
      <c r="D5133">
        <v>1969</v>
      </c>
    </row>
    <row r="5134" spans="1:4" x14ac:dyDescent="0.3">
      <c r="A5134" s="330">
        <v>43357</v>
      </c>
      <c r="B5134" t="s">
        <v>2327</v>
      </c>
      <c r="C5134">
        <v>20467</v>
      </c>
      <c r="D5134">
        <v>1369</v>
      </c>
    </row>
    <row r="5135" spans="1:4" x14ac:dyDescent="0.3">
      <c r="A5135" s="330">
        <v>43357</v>
      </c>
      <c r="B5135" t="s">
        <v>2346</v>
      </c>
      <c r="C5135">
        <v>26460</v>
      </c>
      <c r="D5135">
        <v>1482</v>
      </c>
    </row>
    <row r="5136" spans="1:4" x14ac:dyDescent="0.3">
      <c r="A5136" s="330">
        <v>43357</v>
      </c>
      <c r="B5136" t="s">
        <v>2347</v>
      </c>
      <c r="C5136">
        <v>21864</v>
      </c>
      <c r="D5136">
        <v>1354</v>
      </c>
    </row>
    <row r="5137" spans="1:4" x14ac:dyDescent="0.3">
      <c r="A5137" s="330">
        <v>43357</v>
      </c>
      <c r="B5137" t="s">
        <v>2337</v>
      </c>
      <c r="C5137">
        <v>11482</v>
      </c>
      <c r="D5137">
        <v>510</v>
      </c>
    </row>
    <row r="5138" spans="1:4" x14ac:dyDescent="0.3">
      <c r="A5138" s="330">
        <v>43357</v>
      </c>
      <c r="B5138" t="s">
        <v>2389</v>
      </c>
      <c r="C5138">
        <v>3534</v>
      </c>
      <c r="D5138">
        <v>175</v>
      </c>
    </row>
    <row r="5139" spans="1:4" x14ac:dyDescent="0.3">
      <c r="A5139" s="330">
        <v>43357</v>
      </c>
      <c r="B5139" t="s">
        <v>2390</v>
      </c>
      <c r="C5139">
        <v>10378</v>
      </c>
      <c r="D5139">
        <v>368</v>
      </c>
    </row>
    <row r="5140" spans="1:4" x14ac:dyDescent="0.3">
      <c r="A5140" s="330">
        <v>43357</v>
      </c>
      <c r="B5140" t="s">
        <v>2391</v>
      </c>
      <c r="C5140">
        <v>312</v>
      </c>
      <c r="D5140">
        <v>51</v>
      </c>
    </row>
    <row r="5141" spans="1:4" x14ac:dyDescent="0.3">
      <c r="A5141" s="330">
        <v>43357</v>
      </c>
      <c r="B5141" t="s">
        <v>2392</v>
      </c>
      <c r="C5141">
        <v>11541</v>
      </c>
      <c r="D5141">
        <v>387</v>
      </c>
    </row>
    <row r="5142" spans="1:4" x14ac:dyDescent="0.3">
      <c r="A5142" s="330">
        <v>43358</v>
      </c>
      <c r="B5142" t="s">
        <v>2379</v>
      </c>
      <c r="C5142">
        <v>9310</v>
      </c>
      <c r="D5142">
        <v>245</v>
      </c>
    </row>
    <row r="5143" spans="1:4" x14ac:dyDescent="0.3">
      <c r="A5143" s="330">
        <v>43358</v>
      </c>
      <c r="B5143" t="s">
        <v>2380</v>
      </c>
      <c r="C5143">
        <v>6708</v>
      </c>
      <c r="D5143">
        <v>181</v>
      </c>
    </row>
    <row r="5144" spans="1:4" x14ac:dyDescent="0.3">
      <c r="A5144" s="330">
        <v>43358</v>
      </c>
      <c r="B5144" t="s">
        <v>2381</v>
      </c>
      <c r="C5144">
        <v>8569</v>
      </c>
      <c r="D5144">
        <v>242</v>
      </c>
    </row>
    <row r="5145" spans="1:4" x14ac:dyDescent="0.3">
      <c r="A5145" s="330">
        <v>43358</v>
      </c>
      <c r="B5145" t="s">
        <v>2382</v>
      </c>
      <c r="C5145">
        <v>7166</v>
      </c>
      <c r="D5145">
        <v>171</v>
      </c>
    </row>
    <row r="5146" spans="1:4" x14ac:dyDescent="0.3">
      <c r="A5146" s="330">
        <v>43358</v>
      </c>
      <c r="B5146" t="s">
        <v>2383</v>
      </c>
      <c r="C5146">
        <v>16366</v>
      </c>
      <c r="D5146">
        <v>399</v>
      </c>
    </row>
    <row r="5147" spans="1:4" x14ac:dyDescent="0.3">
      <c r="A5147" s="330">
        <v>43358</v>
      </c>
      <c r="B5147" t="s">
        <v>2384</v>
      </c>
      <c r="C5147">
        <v>15911</v>
      </c>
      <c r="D5147">
        <v>380</v>
      </c>
    </row>
    <row r="5148" spans="1:4" x14ac:dyDescent="0.3">
      <c r="A5148" s="330">
        <v>43358</v>
      </c>
      <c r="B5148" t="s">
        <v>2349</v>
      </c>
      <c r="C5148">
        <v>17399</v>
      </c>
      <c r="D5148">
        <v>558</v>
      </c>
    </row>
    <row r="5149" spans="1:4" x14ac:dyDescent="0.3">
      <c r="A5149" s="330">
        <v>43358</v>
      </c>
      <c r="B5149" t="s">
        <v>2385</v>
      </c>
      <c r="C5149">
        <v>17655</v>
      </c>
      <c r="D5149">
        <v>526</v>
      </c>
    </row>
    <row r="5150" spans="1:4" x14ac:dyDescent="0.3">
      <c r="A5150" s="330">
        <v>43358</v>
      </c>
      <c r="B5150" t="s">
        <v>2386</v>
      </c>
      <c r="C5150">
        <v>7515</v>
      </c>
      <c r="D5150">
        <v>191</v>
      </c>
    </row>
    <row r="5151" spans="1:4" x14ac:dyDescent="0.3">
      <c r="A5151" s="330">
        <v>43358</v>
      </c>
      <c r="B5151" t="s">
        <v>2387</v>
      </c>
      <c r="C5151">
        <v>7492</v>
      </c>
      <c r="D5151">
        <v>193</v>
      </c>
    </row>
    <row r="5152" spans="1:4" x14ac:dyDescent="0.3">
      <c r="A5152" s="330">
        <v>43358</v>
      </c>
      <c r="B5152" t="s">
        <v>2326</v>
      </c>
      <c r="C5152">
        <v>17365</v>
      </c>
      <c r="D5152">
        <v>637</v>
      </c>
    </row>
    <row r="5153" spans="1:4" x14ac:dyDescent="0.3">
      <c r="A5153" s="330">
        <v>43358</v>
      </c>
      <c r="B5153" t="s">
        <v>2388</v>
      </c>
      <c r="C5153">
        <v>17558</v>
      </c>
      <c r="D5153">
        <v>663</v>
      </c>
    </row>
    <row r="5154" spans="1:4" x14ac:dyDescent="0.3">
      <c r="A5154" s="330">
        <v>43358</v>
      </c>
      <c r="B5154" t="s">
        <v>2327</v>
      </c>
      <c r="C5154">
        <v>14368</v>
      </c>
      <c r="D5154">
        <v>537</v>
      </c>
    </row>
    <row r="5155" spans="1:4" x14ac:dyDescent="0.3">
      <c r="A5155" s="330">
        <v>43358</v>
      </c>
      <c r="B5155" t="s">
        <v>2346</v>
      </c>
      <c r="C5155">
        <v>17583</v>
      </c>
      <c r="D5155">
        <v>632</v>
      </c>
    </row>
    <row r="5156" spans="1:4" x14ac:dyDescent="0.3">
      <c r="A5156" s="330">
        <v>43358</v>
      </c>
      <c r="B5156" t="s">
        <v>2347</v>
      </c>
      <c r="C5156">
        <v>15015</v>
      </c>
      <c r="D5156">
        <v>664</v>
      </c>
    </row>
    <row r="5157" spans="1:4" x14ac:dyDescent="0.3">
      <c r="A5157" s="330">
        <v>43358</v>
      </c>
      <c r="B5157" t="s">
        <v>2337</v>
      </c>
      <c r="C5157">
        <v>7168</v>
      </c>
      <c r="D5157">
        <v>280</v>
      </c>
    </row>
    <row r="5158" spans="1:4" x14ac:dyDescent="0.3">
      <c r="A5158" s="330">
        <v>43358</v>
      </c>
      <c r="B5158" t="s">
        <v>2389</v>
      </c>
      <c r="C5158">
        <v>2049</v>
      </c>
      <c r="D5158">
        <v>52</v>
      </c>
    </row>
    <row r="5159" spans="1:4" x14ac:dyDescent="0.3">
      <c r="A5159" s="330">
        <v>43358</v>
      </c>
      <c r="B5159" t="s">
        <v>2390</v>
      </c>
      <c r="C5159">
        <v>8063</v>
      </c>
      <c r="D5159">
        <v>163</v>
      </c>
    </row>
    <row r="5160" spans="1:4" x14ac:dyDescent="0.3">
      <c r="A5160" s="330">
        <v>43358</v>
      </c>
      <c r="B5160" t="s">
        <v>2391</v>
      </c>
      <c r="C5160">
        <v>314</v>
      </c>
      <c r="D5160">
        <v>16</v>
      </c>
    </row>
    <row r="5161" spans="1:4" x14ac:dyDescent="0.3">
      <c r="A5161" s="330">
        <v>43358</v>
      </c>
      <c r="B5161" t="s">
        <v>2392</v>
      </c>
      <c r="C5161">
        <v>8724</v>
      </c>
      <c r="D5161">
        <v>166</v>
      </c>
    </row>
    <row r="5162" spans="1:4" x14ac:dyDescent="0.3">
      <c r="A5162" s="330">
        <v>43359</v>
      </c>
      <c r="B5162" t="s">
        <v>2379</v>
      </c>
      <c r="C5162">
        <v>7248</v>
      </c>
      <c r="D5162">
        <v>98</v>
      </c>
    </row>
    <row r="5163" spans="1:4" x14ac:dyDescent="0.3">
      <c r="A5163" s="330">
        <v>43359</v>
      </c>
      <c r="B5163" t="s">
        <v>2380</v>
      </c>
      <c r="C5163">
        <v>5038</v>
      </c>
      <c r="D5163">
        <v>72</v>
      </c>
    </row>
    <row r="5164" spans="1:4" x14ac:dyDescent="0.3">
      <c r="A5164" s="330">
        <v>43359</v>
      </c>
      <c r="B5164" t="s">
        <v>2381</v>
      </c>
      <c r="C5164">
        <v>6978</v>
      </c>
      <c r="D5164">
        <v>78</v>
      </c>
    </row>
    <row r="5165" spans="1:4" x14ac:dyDescent="0.3">
      <c r="A5165" s="330">
        <v>43359</v>
      </c>
      <c r="B5165" t="s">
        <v>2382</v>
      </c>
      <c r="C5165">
        <v>5675</v>
      </c>
      <c r="D5165">
        <v>82</v>
      </c>
    </row>
    <row r="5166" spans="1:4" x14ac:dyDescent="0.3">
      <c r="A5166" s="330">
        <v>43359</v>
      </c>
      <c r="B5166" t="s">
        <v>2383</v>
      </c>
      <c r="C5166">
        <v>12483</v>
      </c>
      <c r="D5166">
        <v>157</v>
      </c>
    </row>
    <row r="5167" spans="1:4" x14ac:dyDescent="0.3">
      <c r="A5167" s="330">
        <v>43359</v>
      </c>
      <c r="B5167" t="s">
        <v>2384</v>
      </c>
      <c r="C5167">
        <v>12757</v>
      </c>
      <c r="D5167">
        <v>148</v>
      </c>
    </row>
    <row r="5168" spans="1:4" x14ac:dyDescent="0.3">
      <c r="A5168" s="330">
        <v>43359</v>
      </c>
      <c r="B5168" t="s">
        <v>2349</v>
      </c>
      <c r="C5168">
        <v>15766</v>
      </c>
      <c r="D5168">
        <v>408</v>
      </c>
    </row>
    <row r="5169" spans="1:4" x14ac:dyDescent="0.3">
      <c r="A5169" s="330">
        <v>43359</v>
      </c>
      <c r="B5169" t="s">
        <v>2385</v>
      </c>
      <c r="C5169">
        <v>16050</v>
      </c>
      <c r="D5169">
        <v>383</v>
      </c>
    </row>
    <row r="5170" spans="1:4" x14ac:dyDescent="0.3">
      <c r="A5170" s="330">
        <v>43359</v>
      </c>
      <c r="B5170" t="s">
        <v>2386</v>
      </c>
      <c r="C5170">
        <v>6576</v>
      </c>
      <c r="D5170">
        <v>99</v>
      </c>
    </row>
    <row r="5171" spans="1:4" x14ac:dyDescent="0.3">
      <c r="A5171" s="330">
        <v>43359</v>
      </c>
      <c r="B5171" t="s">
        <v>2387</v>
      </c>
      <c r="C5171">
        <v>6729</v>
      </c>
      <c r="D5171">
        <v>102</v>
      </c>
    </row>
    <row r="5172" spans="1:4" x14ac:dyDescent="0.3">
      <c r="A5172" s="330">
        <v>43359</v>
      </c>
      <c r="B5172" t="s">
        <v>2326</v>
      </c>
      <c r="C5172">
        <v>14786</v>
      </c>
      <c r="D5172">
        <v>326</v>
      </c>
    </row>
    <row r="5173" spans="1:4" x14ac:dyDescent="0.3">
      <c r="A5173" s="330">
        <v>43359</v>
      </c>
      <c r="B5173" t="s">
        <v>2388</v>
      </c>
      <c r="C5173">
        <v>16280</v>
      </c>
      <c r="D5173">
        <v>347</v>
      </c>
    </row>
    <row r="5174" spans="1:4" x14ac:dyDescent="0.3">
      <c r="A5174" s="330">
        <v>43359</v>
      </c>
      <c r="B5174" t="s">
        <v>2327</v>
      </c>
      <c r="C5174">
        <v>13267</v>
      </c>
      <c r="D5174">
        <v>379</v>
      </c>
    </row>
    <row r="5175" spans="1:4" x14ac:dyDescent="0.3">
      <c r="A5175" s="330">
        <v>43359</v>
      </c>
      <c r="B5175" t="s">
        <v>2346</v>
      </c>
      <c r="C5175">
        <v>17743</v>
      </c>
      <c r="D5175">
        <v>449</v>
      </c>
    </row>
    <row r="5176" spans="1:4" x14ac:dyDescent="0.3">
      <c r="A5176" s="330">
        <v>43359</v>
      </c>
      <c r="B5176" t="s">
        <v>2347</v>
      </c>
      <c r="C5176">
        <v>15504</v>
      </c>
      <c r="D5176">
        <v>468</v>
      </c>
    </row>
    <row r="5177" spans="1:4" x14ac:dyDescent="0.3">
      <c r="A5177" s="330">
        <v>43359</v>
      </c>
      <c r="B5177" t="s">
        <v>2337</v>
      </c>
      <c r="C5177">
        <v>6763</v>
      </c>
      <c r="D5177">
        <v>211</v>
      </c>
    </row>
    <row r="5178" spans="1:4" x14ac:dyDescent="0.3">
      <c r="A5178" s="330">
        <v>43359</v>
      </c>
      <c r="B5178" t="s">
        <v>2389</v>
      </c>
      <c r="C5178">
        <v>1490</v>
      </c>
      <c r="D5178">
        <v>41</v>
      </c>
    </row>
    <row r="5179" spans="1:4" x14ac:dyDescent="0.3">
      <c r="A5179" s="330">
        <v>43359</v>
      </c>
      <c r="B5179" t="s">
        <v>2390</v>
      </c>
      <c r="C5179">
        <v>6334</v>
      </c>
      <c r="D5179">
        <v>94</v>
      </c>
    </row>
    <row r="5180" spans="1:4" x14ac:dyDescent="0.3">
      <c r="A5180" s="330">
        <v>43359</v>
      </c>
      <c r="B5180" t="s">
        <v>2391</v>
      </c>
      <c r="C5180">
        <v>257</v>
      </c>
      <c r="D5180">
        <v>9</v>
      </c>
    </row>
    <row r="5181" spans="1:4" x14ac:dyDescent="0.3">
      <c r="A5181" s="330">
        <v>43359</v>
      </c>
      <c r="B5181" t="s">
        <v>2392</v>
      </c>
      <c r="C5181">
        <v>6713</v>
      </c>
      <c r="D5181">
        <v>80</v>
      </c>
    </row>
    <row r="5182" spans="1:4" x14ac:dyDescent="0.3">
      <c r="A5182" s="330">
        <v>43360</v>
      </c>
      <c r="B5182" t="s">
        <v>2379</v>
      </c>
      <c r="C5182">
        <v>13847</v>
      </c>
      <c r="D5182">
        <v>884</v>
      </c>
    </row>
    <row r="5183" spans="1:4" x14ac:dyDescent="0.3">
      <c r="A5183" s="330">
        <v>43360</v>
      </c>
      <c r="B5183" t="s">
        <v>2380</v>
      </c>
      <c r="C5183">
        <v>10659</v>
      </c>
      <c r="D5183">
        <v>512</v>
      </c>
    </row>
    <row r="5184" spans="1:4" x14ac:dyDescent="0.3">
      <c r="A5184" s="330">
        <v>43360</v>
      </c>
      <c r="B5184" t="s">
        <v>2381</v>
      </c>
      <c r="C5184">
        <v>12200</v>
      </c>
      <c r="D5184">
        <v>781</v>
      </c>
    </row>
    <row r="5185" spans="1:4" x14ac:dyDescent="0.3">
      <c r="A5185" s="330">
        <v>43360</v>
      </c>
      <c r="B5185" t="s">
        <v>2382</v>
      </c>
      <c r="C5185">
        <v>11703</v>
      </c>
      <c r="D5185">
        <v>561</v>
      </c>
    </row>
    <row r="5186" spans="1:4" x14ac:dyDescent="0.3">
      <c r="A5186" s="330">
        <v>43360</v>
      </c>
      <c r="B5186" t="s">
        <v>2383</v>
      </c>
      <c r="C5186">
        <v>24815</v>
      </c>
      <c r="D5186">
        <v>1352</v>
      </c>
    </row>
    <row r="5187" spans="1:4" x14ac:dyDescent="0.3">
      <c r="A5187" s="330">
        <v>43360</v>
      </c>
      <c r="B5187" t="s">
        <v>2384</v>
      </c>
      <c r="C5187">
        <v>23841</v>
      </c>
      <c r="D5187">
        <v>1200</v>
      </c>
    </row>
    <row r="5188" spans="1:4" x14ac:dyDescent="0.3">
      <c r="A5188" s="330">
        <v>43360</v>
      </c>
      <c r="B5188" t="s">
        <v>2349</v>
      </c>
      <c r="C5188">
        <v>21173</v>
      </c>
      <c r="D5188">
        <v>857</v>
      </c>
    </row>
    <row r="5189" spans="1:4" x14ac:dyDescent="0.3">
      <c r="A5189" s="330">
        <v>43360</v>
      </c>
      <c r="B5189" t="s">
        <v>2385</v>
      </c>
      <c r="C5189">
        <v>23366</v>
      </c>
      <c r="D5189">
        <v>925</v>
      </c>
    </row>
    <row r="5190" spans="1:4" x14ac:dyDescent="0.3">
      <c r="A5190" s="330">
        <v>43360</v>
      </c>
      <c r="B5190" t="s">
        <v>2386</v>
      </c>
      <c r="C5190">
        <v>10178</v>
      </c>
      <c r="D5190">
        <v>445</v>
      </c>
    </row>
    <row r="5191" spans="1:4" x14ac:dyDescent="0.3">
      <c r="A5191" s="330">
        <v>43360</v>
      </c>
      <c r="B5191" t="s">
        <v>2387</v>
      </c>
      <c r="C5191">
        <v>10849</v>
      </c>
      <c r="D5191">
        <v>691</v>
      </c>
    </row>
    <row r="5192" spans="1:4" x14ac:dyDescent="0.3">
      <c r="A5192" s="330">
        <v>43360</v>
      </c>
      <c r="B5192" t="s">
        <v>2326</v>
      </c>
      <c r="C5192">
        <v>26453</v>
      </c>
      <c r="D5192">
        <v>2001</v>
      </c>
    </row>
    <row r="5193" spans="1:4" x14ac:dyDescent="0.3">
      <c r="A5193" s="330">
        <v>43360</v>
      </c>
      <c r="B5193" t="s">
        <v>2388</v>
      </c>
      <c r="C5193">
        <v>26385</v>
      </c>
      <c r="D5193">
        <v>1997</v>
      </c>
    </row>
    <row r="5194" spans="1:4" x14ac:dyDescent="0.3">
      <c r="A5194" s="330">
        <v>43360</v>
      </c>
      <c r="B5194" t="s">
        <v>2327</v>
      </c>
      <c r="C5194">
        <v>19175</v>
      </c>
      <c r="D5194">
        <v>1233</v>
      </c>
    </row>
    <row r="5195" spans="1:4" x14ac:dyDescent="0.3">
      <c r="A5195" s="330">
        <v>43360</v>
      </c>
      <c r="B5195" t="s">
        <v>2346</v>
      </c>
      <c r="C5195">
        <v>24739</v>
      </c>
      <c r="D5195">
        <v>1312</v>
      </c>
    </row>
    <row r="5196" spans="1:4" x14ac:dyDescent="0.3">
      <c r="A5196" s="330">
        <v>43360</v>
      </c>
      <c r="B5196" t="s">
        <v>2347</v>
      </c>
      <c r="C5196">
        <v>20262</v>
      </c>
      <c r="D5196">
        <v>1194</v>
      </c>
    </row>
    <row r="5197" spans="1:4" x14ac:dyDescent="0.3">
      <c r="A5197" s="330">
        <v>43360</v>
      </c>
      <c r="B5197" t="s">
        <v>2337</v>
      </c>
      <c r="C5197">
        <v>10701</v>
      </c>
      <c r="D5197">
        <v>493</v>
      </c>
    </row>
    <row r="5198" spans="1:4" x14ac:dyDescent="0.3">
      <c r="A5198" s="330">
        <v>43360</v>
      </c>
      <c r="B5198" t="s">
        <v>2389</v>
      </c>
      <c r="C5198">
        <v>3555</v>
      </c>
      <c r="D5198">
        <v>189</v>
      </c>
    </row>
    <row r="5199" spans="1:4" x14ac:dyDescent="0.3">
      <c r="A5199" s="330">
        <v>43360</v>
      </c>
      <c r="B5199" t="s">
        <v>2390</v>
      </c>
      <c r="C5199">
        <v>10140</v>
      </c>
      <c r="D5199">
        <v>413</v>
      </c>
    </row>
    <row r="5200" spans="1:4" x14ac:dyDescent="0.3">
      <c r="A5200" s="330">
        <v>43360</v>
      </c>
      <c r="B5200" t="s">
        <v>2391</v>
      </c>
      <c r="C5200">
        <v>304</v>
      </c>
      <c r="D5200">
        <v>53</v>
      </c>
    </row>
    <row r="5201" spans="1:4" x14ac:dyDescent="0.3">
      <c r="A5201" s="330">
        <v>43360</v>
      </c>
      <c r="B5201" t="s">
        <v>2392</v>
      </c>
      <c r="C5201">
        <v>10951</v>
      </c>
      <c r="D5201">
        <v>385</v>
      </c>
    </row>
    <row r="5202" spans="1:4" x14ac:dyDescent="0.3">
      <c r="A5202" s="330">
        <v>43361</v>
      </c>
      <c r="B5202" t="s">
        <v>2379</v>
      </c>
      <c r="C5202">
        <v>14148</v>
      </c>
      <c r="D5202">
        <v>874</v>
      </c>
    </row>
    <row r="5203" spans="1:4" x14ac:dyDescent="0.3">
      <c r="A5203" s="330">
        <v>43361</v>
      </c>
      <c r="B5203" t="s">
        <v>2380</v>
      </c>
      <c r="C5203">
        <v>10843</v>
      </c>
      <c r="D5203">
        <v>570</v>
      </c>
    </row>
    <row r="5204" spans="1:4" x14ac:dyDescent="0.3">
      <c r="A5204" s="330">
        <v>43361</v>
      </c>
      <c r="B5204" t="s">
        <v>2381</v>
      </c>
      <c r="C5204">
        <v>13116</v>
      </c>
      <c r="D5204">
        <v>815</v>
      </c>
    </row>
    <row r="5205" spans="1:4" x14ac:dyDescent="0.3">
      <c r="A5205" s="330">
        <v>43361</v>
      </c>
      <c r="B5205" t="s">
        <v>2382</v>
      </c>
      <c r="C5205">
        <v>11916</v>
      </c>
      <c r="D5205">
        <v>572</v>
      </c>
    </row>
    <row r="5206" spans="1:4" x14ac:dyDescent="0.3">
      <c r="A5206" s="330">
        <v>43361</v>
      </c>
      <c r="B5206" t="s">
        <v>2383</v>
      </c>
      <c r="C5206">
        <v>25257</v>
      </c>
      <c r="D5206">
        <v>1335</v>
      </c>
    </row>
    <row r="5207" spans="1:4" x14ac:dyDescent="0.3">
      <c r="A5207" s="330">
        <v>43361</v>
      </c>
      <c r="B5207" t="s">
        <v>2384</v>
      </c>
      <c r="C5207">
        <v>24887</v>
      </c>
      <c r="D5207">
        <v>1283</v>
      </c>
    </row>
    <row r="5208" spans="1:4" x14ac:dyDescent="0.3">
      <c r="A5208" s="330">
        <v>43361</v>
      </c>
      <c r="B5208" t="s">
        <v>2349</v>
      </c>
      <c r="C5208">
        <v>23261</v>
      </c>
      <c r="D5208">
        <v>892</v>
      </c>
    </row>
    <row r="5209" spans="1:4" x14ac:dyDescent="0.3">
      <c r="A5209" s="330">
        <v>43361</v>
      </c>
      <c r="B5209" t="s">
        <v>2385</v>
      </c>
      <c r="C5209">
        <v>26504</v>
      </c>
      <c r="D5209">
        <v>1079</v>
      </c>
    </row>
    <row r="5210" spans="1:4" x14ac:dyDescent="0.3">
      <c r="A5210" s="330">
        <v>43361</v>
      </c>
      <c r="B5210" t="s">
        <v>2386</v>
      </c>
      <c r="C5210">
        <v>12626</v>
      </c>
      <c r="D5210">
        <v>652</v>
      </c>
    </row>
    <row r="5211" spans="1:4" x14ac:dyDescent="0.3">
      <c r="A5211" s="330">
        <v>43361</v>
      </c>
      <c r="B5211" t="s">
        <v>2387</v>
      </c>
      <c r="C5211">
        <v>12166</v>
      </c>
      <c r="D5211">
        <v>717</v>
      </c>
    </row>
    <row r="5212" spans="1:4" x14ac:dyDescent="0.3">
      <c r="A5212" s="330">
        <v>43361</v>
      </c>
      <c r="B5212" t="s">
        <v>2326</v>
      </c>
      <c r="C5212">
        <v>27241</v>
      </c>
      <c r="D5212">
        <v>2016</v>
      </c>
    </row>
    <row r="5213" spans="1:4" x14ac:dyDescent="0.3">
      <c r="A5213" s="330">
        <v>43361</v>
      </c>
      <c r="B5213" t="s">
        <v>2388</v>
      </c>
      <c r="C5213">
        <v>29321</v>
      </c>
      <c r="D5213">
        <v>2179</v>
      </c>
    </row>
    <row r="5214" spans="1:4" x14ac:dyDescent="0.3">
      <c r="A5214" s="330">
        <v>43361</v>
      </c>
      <c r="B5214" t="s">
        <v>2327</v>
      </c>
      <c r="C5214">
        <v>19994</v>
      </c>
      <c r="D5214">
        <v>1405</v>
      </c>
    </row>
    <row r="5215" spans="1:4" x14ac:dyDescent="0.3">
      <c r="A5215" s="330">
        <v>43361</v>
      </c>
      <c r="B5215" t="s">
        <v>2346</v>
      </c>
      <c r="C5215">
        <v>25836</v>
      </c>
      <c r="D5215">
        <v>1549</v>
      </c>
    </row>
    <row r="5216" spans="1:4" x14ac:dyDescent="0.3">
      <c r="A5216" s="330">
        <v>43361</v>
      </c>
      <c r="B5216" t="s">
        <v>2347</v>
      </c>
      <c r="C5216">
        <v>20323</v>
      </c>
      <c r="D5216">
        <v>1418</v>
      </c>
    </row>
    <row r="5217" spans="1:4" x14ac:dyDescent="0.3">
      <c r="A5217" s="330">
        <v>43361</v>
      </c>
      <c r="B5217" t="s">
        <v>2337</v>
      </c>
      <c r="C5217">
        <v>11400</v>
      </c>
      <c r="D5217">
        <v>492</v>
      </c>
    </row>
    <row r="5218" spans="1:4" x14ac:dyDescent="0.3">
      <c r="A5218" s="330">
        <v>43361</v>
      </c>
      <c r="B5218" t="s">
        <v>2389</v>
      </c>
      <c r="C5218">
        <v>3681</v>
      </c>
      <c r="D5218">
        <v>206</v>
      </c>
    </row>
    <row r="5219" spans="1:4" x14ac:dyDescent="0.3">
      <c r="A5219" s="330">
        <v>43361</v>
      </c>
      <c r="B5219" t="s">
        <v>2390</v>
      </c>
      <c r="C5219">
        <v>10383</v>
      </c>
      <c r="D5219">
        <v>392</v>
      </c>
    </row>
    <row r="5220" spans="1:4" x14ac:dyDescent="0.3">
      <c r="A5220" s="330">
        <v>43361</v>
      </c>
      <c r="B5220" t="s">
        <v>2391</v>
      </c>
      <c r="C5220">
        <v>334</v>
      </c>
      <c r="D5220">
        <v>50</v>
      </c>
    </row>
    <row r="5221" spans="1:4" x14ac:dyDescent="0.3">
      <c r="A5221" s="330">
        <v>43361</v>
      </c>
      <c r="B5221" t="s">
        <v>2392</v>
      </c>
      <c r="C5221">
        <v>12112</v>
      </c>
      <c r="D5221">
        <v>444</v>
      </c>
    </row>
    <row r="5222" spans="1:4" x14ac:dyDescent="0.3">
      <c r="A5222" s="330">
        <v>43362</v>
      </c>
      <c r="B5222" t="s">
        <v>2379</v>
      </c>
      <c r="C5222">
        <v>13731</v>
      </c>
      <c r="D5222">
        <v>820</v>
      </c>
    </row>
    <row r="5223" spans="1:4" x14ac:dyDescent="0.3">
      <c r="A5223" s="330">
        <v>43362</v>
      </c>
      <c r="B5223" t="s">
        <v>2380</v>
      </c>
      <c r="C5223">
        <v>10899</v>
      </c>
      <c r="D5223">
        <v>582</v>
      </c>
    </row>
    <row r="5224" spans="1:4" x14ac:dyDescent="0.3">
      <c r="A5224" s="330">
        <v>43362</v>
      </c>
      <c r="B5224" t="s">
        <v>2381</v>
      </c>
      <c r="C5224">
        <v>12571</v>
      </c>
      <c r="D5224">
        <v>737</v>
      </c>
    </row>
    <row r="5225" spans="1:4" x14ac:dyDescent="0.3">
      <c r="A5225" s="330">
        <v>43362</v>
      </c>
      <c r="B5225" t="s">
        <v>2382</v>
      </c>
      <c r="C5225">
        <v>12013</v>
      </c>
      <c r="D5225">
        <v>607</v>
      </c>
    </row>
    <row r="5226" spans="1:4" x14ac:dyDescent="0.3">
      <c r="A5226" s="330">
        <v>43362</v>
      </c>
      <c r="B5226" t="s">
        <v>2383</v>
      </c>
      <c r="C5226">
        <v>25048</v>
      </c>
      <c r="D5226">
        <v>1315</v>
      </c>
    </row>
    <row r="5227" spans="1:4" x14ac:dyDescent="0.3">
      <c r="A5227" s="330">
        <v>43362</v>
      </c>
      <c r="B5227" t="s">
        <v>2384</v>
      </c>
      <c r="C5227">
        <v>24581</v>
      </c>
      <c r="D5227">
        <v>1212</v>
      </c>
    </row>
    <row r="5228" spans="1:4" x14ac:dyDescent="0.3">
      <c r="A5228" s="330">
        <v>43362</v>
      </c>
      <c r="B5228" t="s">
        <v>2349</v>
      </c>
      <c r="C5228">
        <v>22510</v>
      </c>
      <c r="D5228">
        <v>916</v>
      </c>
    </row>
    <row r="5229" spans="1:4" x14ac:dyDescent="0.3">
      <c r="A5229" s="330">
        <v>43362</v>
      </c>
      <c r="B5229" t="s">
        <v>2385</v>
      </c>
      <c r="C5229">
        <v>24465</v>
      </c>
      <c r="D5229">
        <v>999</v>
      </c>
    </row>
    <row r="5230" spans="1:4" x14ac:dyDescent="0.3">
      <c r="A5230" s="330">
        <v>43362</v>
      </c>
      <c r="B5230" t="s">
        <v>2386</v>
      </c>
      <c r="C5230">
        <v>10352</v>
      </c>
      <c r="D5230">
        <v>427</v>
      </c>
    </row>
    <row r="5231" spans="1:4" x14ac:dyDescent="0.3">
      <c r="A5231" s="330">
        <v>43362</v>
      </c>
      <c r="B5231" t="s">
        <v>2387</v>
      </c>
      <c r="C5231">
        <v>11554</v>
      </c>
      <c r="D5231">
        <v>762</v>
      </c>
    </row>
    <row r="5232" spans="1:4" x14ac:dyDescent="0.3">
      <c r="A5232" s="330">
        <v>43362</v>
      </c>
      <c r="B5232" t="s">
        <v>2326</v>
      </c>
      <c r="C5232">
        <v>26422</v>
      </c>
      <c r="D5232">
        <v>2082</v>
      </c>
    </row>
    <row r="5233" spans="1:4" x14ac:dyDescent="0.3">
      <c r="A5233" s="330">
        <v>43362</v>
      </c>
      <c r="B5233" t="s">
        <v>2388</v>
      </c>
      <c r="C5233">
        <v>27461</v>
      </c>
      <c r="D5233">
        <v>2106</v>
      </c>
    </row>
    <row r="5234" spans="1:4" x14ac:dyDescent="0.3">
      <c r="A5234" s="330">
        <v>43362</v>
      </c>
      <c r="B5234" t="s">
        <v>2327</v>
      </c>
      <c r="C5234">
        <v>20186</v>
      </c>
      <c r="D5234">
        <v>1397</v>
      </c>
    </row>
    <row r="5235" spans="1:4" x14ac:dyDescent="0.3">
      <c r="A5235" s="330">
        <v>43362</v>
      </c>
      <c r="B5235" t="s">
        <v>2346</v>
      </c>
      <c r="C5235">
        <v>24644</v>
      </c>
      <c r="D5235">
        <v>1460</v>
      </c>
    </row>
    <row r="5236" spans="1:4" x14ac:dyDescent="0.3">
      <c r="A5236" s="330">
        <v>43362</v>
      </c>
      <c r="B5236" t="s">
        <v>2347</v>
      </c>
      <c r="C5236">
        <v>19822</v>
      </c>
      <c r="D5236">
        <v>1325</v>
      </c>
    </row>
    <row r="5237" spans="1:4" x14ac:dyDescent="0.3">
      <c r="A5237" s="330">
        <v>43362</v>
      </c>
      <c r="B5237" t="s">
        <v>2337</v>
      </c>
      <c r="C5237">
        <v>11524</v>
      </c>
      <c r="D5237">
        <v>551</v>
      </c>
    </row>
    <row r="5238" spans="1:4" x14ac:dyDescent="0.3">
      <c r="A5238" s="330">
        <v>43362</v>
      </c>
      <c r="B5238" t="s">
        <v>2389</v>
      </c>
      <c r="C5238">
        <v>3704</v>
      </c>
      <c r="D5238">
        <v>210</v>
      </c>
    </row>
    <row r="5239" spans="1:4" x14ac:dyDescent="0.3">
      <c r="A5239" s="330">
        <v>43362</v>
      </c>
      <c r="B5239" t="s">
        <v>2390</v>
      </c>
      <c r="C5239">
        <v>10418</v>
      </c>
      <c r="D5239">
        <v>385</v>
      </c>
    </row>
    <row r="5240" spans="1:4" x14ac:dyDescent="0.3">
      <c r="A5240" s="330">
        <v>43362</v>
      </c>
      <c r="B5240" t="s">
        <v>2391</v>
      </c>
      <c r="C5240">
        <v>290</v>
      </c>
      <c r="D5240">
        <v>48</v>
      </c>
    </row>
    <row r="5241" spans="1:4" x14ac:dyDescent="0.3">
      <c r="A5241" s="330">
        <v>43362</v>
      </c>
      <c r="B5241" t="s">
        <v>2392</v>
      </c>
      <c r="C5241">
        <v>11164</v>
      </c>
      <c r="D5241">
        <v>449</v>
      </c>
    </row>
    <row r="5242" spans="1:4" x14ac:dyDescent="0.3">
      <c r="A5242" s="330">
        <v>43363</v>
      </c>
      <c r="B5242" t="s">
        <v>2379</v>
      </c>
      <c r="C5242">
        <v>14163</v>
      </c>
      <c r="D5242">
        <v>777</v>
      </c>
    </row>
    <row r="5243" spans="1:4" x14ac:dyDescent="0.3">
      <c r="A5243" s="330">
        <v>43363</v>
      </c>
      <c r="B5243" t="s">
        <v>2380</v>
      </c>
      <c r="C5243">
        <v>10969</v>
      </c>
      <c r="D5243">
        <v>547</v>
      </c>
    </row>
    <row r="5244" spans="1:4" x14ac:dyDescent="0.3">
      <c r="A5244" s="330">
        <v>43363</v>
      </c>
      <c r="B5244" t="s">
        <v>2381</v>
      </c>
      <c r="C5244">
        <v>13880</v>
      </c>
      <c r="D5244">
        <v>786</v>
      </c>
    </row>
    <row r="5245" spans="1:4" x14ac:dyDescent="0.3">
      <c r="A5245" s="330">
        <v>43363</v>
      </c>
      <c r="B5245" t="s">
        <v>2382</v>
      </c>
      <c r="C5245">
        <v>12760</v>
      </c>
      <c r="D5245">
        <v>604</v>
      </c>
    </row>
    <row r="5246" spans="1:4" x14ac:dyDescent="0.3">
      <c r="A5246" s="330">
        <v>43363</v>
      </c>
      <c r="B5246" t="s">
        <v>2383</v>
      </c>
      <c r="C5246">
        <v>25456</v>
      </c>
      <c r="D5246">
        <v>1269</v>
      </c>
    </row>
    <row r="5247" spans="1:4" x14ac:dyDescent="0.3">
      <c r="A5247" s="330">
        <v>43363</v>
      </c>
      <c r="B5247" t="s">
        <v>2384</v>
      </c>
      <c r="C5247">
        <v>26483</v>
      </c>
      <c r="D5247">
        <v>1216</v>
      </c>
    </row>
    <row r="5248" spans="1:4" x14ac:dyDescent="0.3">
      <c r="A5248" s="330">
        <v>43363</v>
      </c>
      <c r="B5248" t="s">
        <v>2349</v>
      </c>
      <c r="C5248">
        <v>24153</v>
      </c>
      <c r="D5248">
        <v>937</v>
      </c>
    </row>
    <row r="5249" spans="1:4" x14ac:dyDescent="0.3">
      <c r="A5249" s="330">
        <v>43363</v>
      </c>
      <c r="B5249" t="s">
        <v>2385</v>
      </c>
      <c r="C5249">
        <v>25795</v>
      </c>
      <c r="D5249">
        <v>960</v>
      </c>
    </row>
    <row r="5250" spans="1:4" x14ac:dyDescent="0.3">
      <c r="A5250" s="330">
        <v>43363</v>
      </c>
      <c r="B5250" t="s">
        <v>2386</v>
      </c>
      <c r="C5250">
        <v>10629</v>
      </c>
      <c r="D5250">
        <v>407</v>
      </c>
    </row>
    <row r="5251" spans="1:4" x14ac:dyDescent="0.3">
      <c r="A5251" s="330">
        <v>43363</v>
      </c>
      <c r="B5251" t="s">
        <v>2387</v>
      </c>
      <c r="C5251">
        <v>12158</v>
      </c>
      <c r="D5251">
        <v>736</v>
      </c>
    </row>
    <row r="5252" spans="1:4" x14ac:dyDescent="0.3">
      <c r="A5252" s="330">
        <v>43363</v>
      </c>
      <c r="B5252" t="s">
        <v>2326</v>
      </c>
      <c r="C5252">
        <v>22658</v>
      </c>
      <c r="D5252">
        <v>1907</v>
      </c>
    </row>
    <row r="5253" spans="1:4" x14ac:dyDescent="0.3">
      <c r="A5253" s="330">
        <v>43363</v>
      </c>
      <c r="B5253" t="s">
        <v>2388</v>
      </c>
      <c r="C5253">
        <v>29044</v>
      </c>
      <c r="D5253">
        <v>2260</v>
      </c>
    </row>
    <row r="5254" spans="1:4" x14ac:dyDescent="0.3">
      <c r="A5254" s="330">
        <v>43363</v>
      </c>
      <c r="B5254" t="s">
        <v>2327</v>
      </c>
      <c r="C5254">
        <v>19872</v>
      </c>
      <c r="D5254">
        <v>1379</v>
      </c>
    </row>
    <row r="5255" spans="1:4" x14ac:dyDescent="0.3">
      <c r="A5255" s="330">
        <v>43363</v>
      </c>
      <c r="B5255" t="s">
        <v>2346</v>
      </c>
      <c r="C5255">
        <v>25558</v>
      </c>
      <c r="D5255">
        <v>1472</v>
      </c>
    </row>
    <row r="5256" spans="1:4" x14ac:dyDescent="0.3">
      <c r="A5256" s="330">
        <v>43363</v>
      </c>
      <c r="B5256" t="s">
        <v>2347</v>
      </c>
      <c r="C5256">
        <v>20745</v>
      </c>
      <c r="D5256">
        <v>1378</v>
      </c>
    </row>
    <row r="5257" spans="1:4" x14ac:dyDescent="0.3">
      <c r="A5257" s="330">
        <v>43363</v>
      </c>
      <c r="B5257" t="s">
        <v>2337</v>
      </c>
      <c r="C5257">
        <v>11644</v>
      </c>
      <c r="D5257">
        <v>504</v>
      </c>
    </row>
    <row r="5258" spans="1:4" x14ac:dyDescent="0.3">
      <c r="A5258" s="330">
        <v>43363</v>
      </c>
      <c r="B5258" t="s">
        <v>2389</v>
      </c>
      <c r="C5258">
        <v>3678</v>
      </c>
      <c r="D5258">
        <v>207</v>
      </c>
    </row>
    <row r="5259" spans="1:4" x14ac:dyDescent="0.3">
      <c r="A5259" s="330">
        <v>43363</v>
      </c>
      <c r="B5259" t="s">
        <v>2390</v>
      </c>
      <c r="C5259">
        <v>10446</v>
      </c>
      <c r="D5259">
        <v>388</v>
      </c>
    </row>
    <row r="5260" spans="1:4" x14ac:dyDescent="0.3">
      <c r="A5260" s="330">
        <v>43363</v>
      </c>
      <c r="B5260" t="s">
        <v>2391</v>
      </c>
      <c r="C5260">
        <v>303</v>
      </c>
      <c r="D5260">
        <v>37</v>
      </c>
    </row>
    <row r="5261" spans="1:4" x14ac:dyDescent="0.3">
      <c r="A5261" s="330">
        <v>43363</v>
      </c>
      <c r="B5261" t="s">
        <v>2392</v>
      </c>
      <c r="C5261">
        <v>11769</v>
      </c>
      <c r="D5261">
        <v>394</v>
      </c>
    </row>
    <row r="5262" spans="1:4" x14ac:dyDescent="0.3">
      <c r="A5262" s="330">
        <v>43364</v>
      </c>
      <c r="B5262" t="s">
        <v>2379</v>
      </c>
      <c r="C5262">
        <v>13868</v>
      </c>
      <c r="D5262">
        <v>690</v>
      </c>
    </row>
    <row r="5263" spans="1:4" x14ac:dyDescent="0.3">
      <c r="A5263" s="330">
        <v>43364</v>
      </c>
      <c r="B5263" t="s">
        <v>2380</v>
      </c>
      <c r="C5263">
        <v>10806</v>
      </c>
      <c r="D5263">
        <v>564</v>
      </c>
    </row>
    <row r="5264" spans="1:4" x14ac:dyDescent="0.3">
      <c r="A5264" s="330">
        <v>43364</v>
      </c>
      <c r="B5264" t="s">
        <v>2381</v>
      </c>
      <c r="C5264">
        <v>13230</v>
      </c>
      <c r="D5264">
        <v>734</v>
      </c>
    </row>
    <row r="5265" spans="1:4" x14ac:dyDescent="0.3">
      <c r="A5265" s="330">
        <v>43364</v>
      </c>
      <c r="B5265" t="s">
        <v>2382</v>
      </c>
      <c r="C5265">
        <v>11737</v>
      </c>
      <c r="D5265">
        <v>611</v>
      </c>
    </row>
    <row r="5266" spans="1:4" x14ac:dyDescent="0.3">
      <c r="A5266" s="330">
        <v>43364</v>
      </c>
      <c r="B5266" t="s">
        <v>2383</v>
      </c>
      <c r="C5266">
        <v>24911</v>
      </c>
      <c r="D5266">
        <v>1154</v>
      </c>
    </row>
    <row r="5267" spans="1:4" x14ac:dyDescent="0.3">
      <c r="A5267" s="330">
        <v>43364</v>
      </c>
      <c r="B5267" t="s">
        <v>2384</v>
      </c>
      <c r="C5267">
        <v>24871</v>
      </c>
      <c r="D5267">
        <v>1168</v>
      </c>
    </row>
    <row r="5268" spans="1:4" x14ac:dyDescent="0.3">
      <c r="A5268" s="330">
        <v>43364</v>
      </c>
      <c r="B5268" t="s">
        <v>2349</v>
      </c>
      <c r="C5268">
        <v>23260</v>
      </c>
      <c r="D5268">
        <v>940</v>
      </c>
    </row>
    <row r="5269" spans="1:4" x14ac:dyDescent="0.3">
      <c r="A5269" s="330">
        <v>43364</v>
      </c>
      <c r="B5269" t="s">
        <v>2385</v>
      </c>
      <c r="C5269">
        <v>24206</v>
      </c>
      <c r="D5269">
        <v>973</v>
      </c>
    </row>
    <row r="5270" spans="1:4" x14ac:dyDescent="0.3">
      <c r="A5270" s="330">
        <v>43364</v>
      </c>
      <c r="B5270" t="s">
        <v>2386</v>
      </c>
      <c r="C5270">
        <v>9651</v>
      </c>
      <c r="D5270">
        <v>393</v>
      </c>
    </row>
    <row r="5271" spans="1:4" x14ac:dyDescent="0.3">
      <c r="A5271" s="330">
        <v>43364</v>
      </c>
      <c r="B5271" t="s">
        <v>2387</v>
      </c>
      <c r="C5271">
        <v>12235</v>
      </c>
      <c r="D5271">
        <v>720</v>
      </c>
    </row>
    <row r="5272" spans="1:4" x14ac:dyDescent="0.3">
      <c r="A5272" s="330">
        <v>43364</v>
      </c>
      <c r="B5272" t="s">
        <v>2326</v>
      </c>
      <c r="C5272">
        <v>26995</v>
      </c>
      <c r="D5272">
        <v>2016</v>
      </c>
    </row>
    <row r="5273" spans="1:4" x14ac:dyDescent="0.3">
      <c r="A5273" s="330">
        <v>43364</v>
      </c>
      <c r="B5273" t="s">
        <v>2388</v>
      </c>
      <c r="C5273">
        <v>28051</v>
      </c>
      <c r="D5273">
        <v>1976</v>
      </c>
    </row>
    <row r="5274" spans="1:4" x14ac:dyDescent="0.3">
      <c r="A5274" s="330">
        <v>43364</v>
      </c>
      <c r="B5274" t="s">
        <v>2327</v>
      </c>
      <c r="C5274">
        <v>19863</v>
      </c>
      <c r="D5274">
        <v>1360</v>
      </c>
    </row>
    <row r="5275" spans="1:4" x14ac:dyDescent="0.3">
      <c r="A5275" s="330">
        <v>43364</v>
      </c>
      <c r="B5275" t="s">
        <v>2346</v>
      </c>
      <c r="C5275">
        <v>24890</v>
      </c>
      <c r="D5275">
        <v>1389</v>
      </c>
    </row>
    <row r="5276" spans="1:4" x14ac:dyDescent="0.3">
      <c r="A5276" s="330">
        <v>43364</v>
      </c>
      <c r="B5276" t="s">
        <v>2347</v>
      </c>
      <c r="C5276">
        <v>20483</v>
      </c>
      <c r="D5276">
        <v>1320</v>
      </c>
    </row>
    <row r="5277" spans="1:4" x14ac:dyDescent="0.3">
      <c r="A5277" s="330">
        <v>43364</v>
      </c>
      <c r="B5277" t="s">
        <v>2337</v>
      </c>
      <c r="C5277">
        <v>11267</v>
      </c>
      <c r="D5277">
        <v>516</v>
      </c>
    </row>
    <row r="5278" spans="1:4" x14ac:dyDescent="0.3">
      <c r="A5278" s="330">
        <v>43364</v>
      </c>
      <c r="B5278" t="s">
        <v>2389</v>
      </c>
      <c r="C5278">
        <v>3583</v>
      </c>
      <c r="D5278">
        <v>187</v>
      </c>
    </row>
    <row r="5279" spans="1:4" x14ac:dyDescent="0.3">
      <c r="A5279" s="330">
        <v>43364</v>
      </c>
      <c r="B5279" t="s">
        <v>2390</v>
      </c>
      <c r="C5279">
        <v>10405</v>
      </c>
      <c r="D5279">
        <v>385</v>
      </c>
    </row>
    <row r="5280" spans="1:4" x14ac:dyDescent="0.3">
      <c r="A5280" s="330">
        <v>43364</v>
      </c>
      <c r="B5280" t="s">
        <v>2391</v>
      </c>
      <c r="C5280">
        <v>255</v>
      </c>
      <c r="D5280">
        <v>28</v>
      </c>
    </row>
    <row r="5281" spans="1:4" x14ac:dyDescent="0.3">
      <c r="A5281" s="330">
        <v>43364</v>
      </c>
      <c r="B5281" t="s">
        <v>2392</v>
      </c>
      <c r="C5281">
        <v>11465</v>
      </c>
      <c r="D5281">
        <v>392</v>
      </c>
    </row>
    <row r="5282" spans="1:4" x14ac:dyDescent="0.3">
      <c r="A5282" s="330">
        <v>43365</v>
      </c>
      <c r="B5282" t="s">
        <v>2379</v>
      </c>
      <c r="C5282">
        <v>9353</v>
      </c>
      <c r="D5282">
        <v>254</v>
      </c>
    </row>
    <row r="5283" spans="1:4" x14ac:dyDescent="0.3">
      <c r="A5283" s="330">
        <v>43365</v>
      </c>
      <c r="B5283" t="s">
        <v>2380</v>
      </c>
      <c r="C5283">
        <v>6912</v>
      </c>
      <c r="D5283">
        <v>236</v>
      </c>
    </row>
    <row r="5284" spans="1:4" x14ac:dyDescent="0.3">
      <c r="A5284" s="330">
        <v>43365</v>
      </c>
      <c r="B5284" t="s">
        <v>2381</v>
      </c>
      <c r="C5284">
        <v>9023</v>
      </c>
      <c r="D5284">
        <v>252</v>
      </c>
    </row>
    <row r="5285" spans="1:4" x14ac:dyDescent="0.3">
      <c r="A5285" s="330">
        <v>43365</v>
      </c>
      <c r="B5285" t="s">
        <v>2382</v>
      </c>
      <c r="C5285">
        <v>7447</v>
      </c>
      <c r="D5285">
        <v>229</v>
      </c>
    </row>
    <row r="5286" spans="1:4" x14ac:dyDescent="0.3">
      <c r="A5286" s="330">
        <v>43365</v>
      </c>
      <c r="B5286" t="s">
        <v>2383</v>
      </c>
      <c r="C5286">
        <v>16631</v>
      </c>
      <c r="D5286">
        <v>428</v>
      </c>
    </row>
    <row r="5287" spans="1:4" x14ac:dyDescent="0.3">
      <c r="A5287" s="330">
        <v>43365</v>
      </c>
      <c r="B5287" t="s">
        <v>2384</v>
      </c>
      <c r="C5287">
        <v>16495</v>
      </c>
      <c r="D5287">
        <v>428</v>
      </c>
    </row>
    <row r="5288" spans="1:4" x14ac:dyDescent="0.3">
      <c r="A5288" s="330">
        <v>43365</v>
      </c>
      <c r="B5288" t="s">
        <v>2349</v>
      </c>
      <c r="C5288">
        <v>16517</v>
      </c>
      <c r="D5288">
        <v>553</v>
      </c>
    </row>
    <row r="5289" spans="1:4" x14ac:dyDescent="0.3">
      <c r="A5289" s="330">
        <v>43365</v>
      </c>
      <c r="B5289" t="s">
        <v>2385</v>
      </c>
      <c r="C5289">
        <v>16365</v>
      </c>
      <c r="D5289">
        <v>531</v>
      </c>
    </row>
    <row r="5290" spans="1:4" x14ac:dyDescent="0.3">
      <c r="A5290" s="330">
        <v>43365</v>
      </c>
      <c r="B5290" t="s">
        <v>2386</v>
      </c>
      <c r="C5290">
        <v>7255</v>
      </c>
      <c r="D5290">
        <v>172</v>
      </c>
    </row>
    <row r="5291" spans="1:4" x14ac:dyDescent="0.3">
      <c r="A5291" s="330">
        <v>43365</v>
      </c>
      <c r="B5291" t="s">
        <v>2387</v>
      </c>
      <c r="C5291">
        <v>7204</v>
      </c>
      <c r="D5291">
        <v>205</v>
      </c>
    </row>
    <row r="5292" spans="1:4" x14ac:dyDescent="0.3">
      <c r="A5292" s="330">
        <v>43365</v>
      </c>
      <c r="B5292" t="s">
        <v>2326</v>
      </c>
      <c r="C5292">
        <v>17030</v>
      </c>
      <c r="D5292">
        <v>652</v>
      </c>
    </row>
    <row r="5293" spans="1:4" x14ac:dyDescent="0.3">
      <c r="A5293" s="330">
        <v>43365</v>
      </c>
      <c r="B5293" t="s">
        <v>2388</v>
      </c>
      <c r="C5293">
        <v>17773</v>
      </c>
      <c r="D5293">
        <v>659</v>
      </c>
    </row>
    <row r="5294" spans="1:4" x14ac:dyDescent="0.3">
      <c r="A5294" s="330">
        <v>43365</v>
      </c>
      <c r="B5294" t="s">
        <v>2327</v>
      </c>
      <c r="C5294">
        <v>13330</v>
      </c>
      <c r="D5294">
        <v>564</v>
      </c>
    </row>
    <row r="5295" spans="1:4" x14ac:dyDescent="0.3">
      <c r="A5295" s="330">
        <v>43365</v>
      </c>
      <c r="B5295" t="s">
        <v>2346</v>
      </c>
      <c r="C5295">
        <v>16990</v>
      </c>
      <c r="D5295">
        <v>586</v>
      </c>
    </row>
    <row r="5296" spans="1:4" x14ac:dyDescent="0.3">
      <c r="A5296" s="330">
        <v>43365</v>
      </c>
      <c r="B5296" t="s">
        <v>2347</v>
      </c>
      <c r="C5296">
        <v>14259</v>
      </c>
      <c r="D5296">
        <v>592</v>
      </c>
    </row>
    <row r="5297" spans="1:4" x14ac:dyDescent="0.3">
      <c r="A5297" s="330">
        <v>43365</v>
      </c>
      <c r="B5297" t="s">
        <v>2337</v>
      </c>
      <c r="C5297">
        <v>6359</v>
      </c>
      <c r="D5297">
        <v>276</v>
      </c>
    </row>
    <row r="5298" spans="1:4" x14ac:dyDescent="0.3">
      <c r="A5298" s="330">
        <v>43365</v>
      </c>
      <c r="B5298" t="s">
        <v>2389</v>
      </c>
      <c r="C5298">
        <v>2247</v>
      </c>
      <c r="D5298">
        <v>67</v>
      </c>
    </row>
    <row r="5299" spans="1:4" x14ac:dyDescent="0.3">
      <c r="A5299" s="330">
        <v>43365</v>
      </c>
      <c r="B5299" t="s">
        <v>2390</v>
      </c>
      <c r="C5299">
        <v>7990</v>
      </c>
      <c r="D5299">
        <v>174</v>
      </c>
    </row>
    <row r="5300" spans="1:4" x14ac:dyDescent="0.3">
      <c r="A5300" s="330">
        <v>43365</v>
      </c>
      <c r="B5300" t="s">
        <v>2391</v>
      </c>
      <c r="C5300">
        <v>351</v>
      </c>
      <c r="D5300">
        <v>18</v>
      </c>
    </row>
    <row r="5301" spans="1:4" x14ac:dyDescent="0.3">
      <c r="A5301" s="330">
        <v>43365</v>
      </c>
      <c r="B5301" t="s">
        <v>2392</v>
      </c>
      <c r="C5301">
        <v>8871</v>
      </c>
      <c r="D5301">
        <v>171</v>
      </c>
    </row>
    <row r="5302" spans="1:4" x14ac:dyDescent="0.3">
      <c r="A5302" s="330">
        <v>43366</v>
      </c>
      <c r="B5302" t="s">
        <v>2379</v>
      </c>
      <c r="C5302">
        <v>6667</v>
      </c>
      <c r="D5302">
        <v>80</v>
      </c>
    </row>
    <row r="5303" spans="1:4" x14ac:dyDescent="0.3">
      <c r="A5303" s="330">
        <v>43366</v>
      </c>
      <c r="B5303" t="s">
        <v>2380</v>
      </c>
      <c r="C5303">
        <v>4573</v>
      </c>
      <c r="D5303">
        <v>71</v>
      </c>
    </row>
    <row r="5304" spans="1:4" x14ac:dyDescent="0.3">
      <c r="A5304" s="330">
        <v>43366</v>
      </c>
      <c r="B5304" t="s">
        <v>2381</v>
      </c>
      <c r="C5304">
        <v>6459</v>
      </c>
      <c r="D5304">
        <v>79</v>
      </c>
    </row>
    <row r="5305" spans="1:4" x14ac:dyDescent="0.3">
      <c r="A5305" s="330">
        <v>43366</v>
      </c>
      <c r="B5305" t="s">
        <v>2382</v>
      </c>
      <c r="C5305">
        <v>5037</v>
      </c>
      <c r="D5305">
        <v>59</v>
      </c>
    </row>
    <row r="5306" spans="1:4" x14ac:dyDescent="0.3">
      <c r="A5306" s="330">
        <v>43366</v>
      </c>
      <c r="B5306" t="s">
        <v>2383</v>
      </c>
      <c r="C5306">
        <v>11479</v>
      </c>
      <c r="D5306">
        <v>126</v>
      </c>
    </row>
    <row r="5307" spans="1:4" x14ac:dyDescent="0.3">
      <c r="A5307" s="330">
        <v>43366</v>
      </c>
      <c r="B5307" t="s">
        <v>2384</v>
      </c>
      <c r="C5307">
        <v>11515</v>
      </c>
      <c r="D5307">
        <v>123</v>
      </c>
    </row>
    <row r="5308" spans="1:4" x14ac:dyDescent="0.3">
      <c r="A5308" s="330">
        <v>43366</v>
      </c>
      <c r="B5308" t="s">
        <v>2349</v>
      </c>
      <c r="C5308">
        <v>18627</v>
      </c>
      <c r="D5308">
        <v>476</v>
      </c>
    </row>
    <row r="5309" spans="1:4" x14ac:dyDescent="0.3">
      <c r="A5309" s="330">
        <v>43366</v>
      </c>
      <c r="B5309" t="s">
        <v>2385</v>
      </c>
      <c r="C5309">
        <v>17805</v>
      </c>
      <c r="D5309">
        <v>450</v>
      </c>
    </row>
    <row r="5310" spans="1:4" x14ac:dyDescent="0.3">
      <c r="A5310" s="330">
        <v>43366</v>
      </c>
      <c r="B5310" t="s">
        <v>2386</v>
      </c>
      <c r="C5310">
        <v>7210</v>
      </c>
      <c r="D5310">
        <v>80</v>
      </c>
    </row>
    <row r="5311" spans="1:4" x14ac:dyDescent="0.3">
      <c r="A5311" s="330">
        <v>43366</v>
      </c>
      <c r="B5311" t="s">
        <v>2387</v>
      </c>
      <c r="C5311">
        <v>8471</v>
      </c>
      <c r="D5311">
        <v>122</v>
      </c>
    </row>
    <row r="5312" spans="1:4" x14ac:dyDescent="0.3">
      <c r="A5312" s="330">
        <v>43366</v>
      </c>
      <c r="B5312" t="s">
        <v>2326</v>
      </c>
      <c r="C5312">
        <v>14027</v>
      </c>
      <c r="D5312">
        <v>354</v>
      </c>
    </row>
    <row r="5313" spans="1:4" x14ac:dyDescent="0.3">
      <c r="A5313" s="330">
        <v>43366</v>
      </c>
      <c r="B5313" t="s">
        <v>2388</v>
      </c>
      <c r="C5313">
        <v>15075</v>
      </c>
      <c r="D5313">
        <v>383</v>
      </c>
    </row>
    <row r="5314" spans="1:4" x14ac:dyDescent="0.3">
      <c r="A5314" s="330">
        <v>43366</v>
      </c>
      <c r="B5314" t="s">
        <v>2327</v>
      </c>
      <c r="C5314">
        <v>13504</v>
      </c>
      <c r="D5314">
        <v>373</v>
      </c>
    </row>
    <row r="5315" spans="1:4" x14ac:dyDescent="0.3">
      <c r="A5315" s="330">
        <v>43366</v>
      </c>
      <c r="B5315" t="s">
        <v>2346</v>
      </c>
      <c r="C5315">
        <v>17686</v>
      </c>
      <c r="D5315">
        <v>429</v>
      </c>
    </row>
    <row r="5316" spans="1:4" x14ac:dyDescent="0.3">
      <c r="A5316" s="330">
        <v>43366</v>
      </c>
      <c r="B5316" t="s">
        <v>2347</v>
      </c>
      <c r="C5316">
        <v>15215</v>
      </c>
      <c r="D5316">
        <v>461</v>
      </c>
    </row>
    <row r="5317" spans="1:4" x14ac:dyDescent="0.3">
      <c r="A5317" s="330">
        <v>43366</v>
      </c>
      <c r="B5317" t="s">
        <v>2337</v>
      </c>
      <c r="C5317">
        <v>7273</v>
      </c>
      <c r="D5317">
        <v>203</v>
      </c>
    </row>
    <row r="5318" spans="1:4" x14ac:dyDescent="0.3">
      <c r="A5318" s="330">
        <v>43366</v>
      </c>
      <c r="B5318" t="s">
        <v>2389</v>
      </c>
      <c r="C5318">
        <v>1384</v>
      </c>
      <c r="D5318">
        <v>38</v>
      </c>
    </row>
    <row r="5319" spans="1:4" x14ac:dyDescent="0.3">
      <c r="A5319" s="330">
        <v>43366</v>
      </c>
      <c r="B5319" t="s">
        <v>2390</v>
      </c>
      <c r="C5319">
        <v>5736</v>
      </c>
      <c r="D5319">
        <v>79</v>
      </c>
    </row>
    <row r="5320" spans="1:4" x14ac:dyDescent="0.3">
      <c r="A5320" s="330">
        <v>43366</v>
      </c>
      <c r="B5320" t="s">
        <v>2391</v>
      </c>
      <c r="C5320">
        <v>153</v>
      </c>
      <c r="D5320">
        <v>4</v>
      </c>
    </row>
    <row r="5321" spans="1:4" x14ac:dyDescent="0.3">
      <c r="A5321" s="330">
        <v>43366</v>
      </c>
      <c r="B5321" t="s">
        <v>2392</v>
      </c>
      <c r="C5321">
        <v>5930</v>
      </c>
      <c r="D5321">
        <v>65</v>
      </c>
    </row>
    <row r="5322" spans="1:4" x14ac:dyDescent="0.3">
      <c r="A5322" s="330">
        <v>43367</v>
      </c>
      <c r="B5322" t="s">
        <v>2379</v>
      </c>
      <c r="C5322">
        <v>13814</v>
      </c>
      <c r="D5322">
        <v>777</v>
      </c>
    </row>
    <row r="5323" spans="1:4" x14ac:dyDescent="0.3">
      <c r="A5323" s="330">
        <v>43367</v>
      </c>
      <c r="B5323" t="s">
        <v>2380</v>
      </c>
      <c r="C5323">
        <v>10695</v>
      </c>
      <c r="D5323">
        <v>549</v>
      </c>
    </row>
    <row r="5324" spans="1:4" x14ac:dyDescent="0.3">
      <c r="A5324" s="330">
        <v>43367</v>
      </c>
      <c r="B5324" t="s">
        <v>2381</v>
      </c>
      <c r="C5324">
        <v>12267</v>
      </c>
      <c r="D5324">
        <v>685</v>
      </c>
    </row>
    <row r="5325" spans="1:4" x14ac:dyDescent="0.3">
      <c r="A5325" s="330">
        <v>43367</v>
      </c>
      <c r="B5325" t="s">
        <v>2382</v>
      </c>
      <c r="C5325">
        <v>11662</v>
      </c>
      <c r="D5325">
        <v>558</v>
      </c>
    </row>
    <row r="5326" spans="1:4" x14ac:dyDescent="0.3">
      <c r="A5326" s="330">
        <v>43367</v>
      </c>
      <c r="B5326" t="s">
        <v>2383</v>
      </c>
      <c r="C5326">
        <v>24795</v>
      </c>
      <c r="D5326">
        <v>1238</v>
      </c>
    </row>
    <row r="5327" spans="1:4" x14ac:dyDescent="0.3">
      <c r="A5327" s="330">
        <v>43367</v>
      </c>
      <c r="B5327" t="s">
        <v>2384</v>
      </c>
      <c r="C5327">
        <v>23867</v>
      </c>
      <c r="D5327">
        <v>1087</v>
      </c>
    </row>
    <row r="5328" spans="1:4" x14ac:dyDescent="0.3">
      <c r="A5328" s="330">
        <v>43367</v>
      </c>
      <c r="B5328" t="s">
        <v>2349</v>
      </c>
      <c r="C5328">
        <v>21821</v>
      </c>
      <c r="D5328">
        <v>830</v>
      </c>
    </row>
    <row r="5329" spans="1:4" x14ac:dyDescent="0.3">
      <c r="A5329" s="330">
        <v>43367</v>
      </c>
      <c r="B5329" t="s">
        <v>2385</v>
      </c>
      <c r="C5329">
        <v>22802</v>
      </c>
      <c r="D5329">
        <v>812</v>
      </c>
    </row>
    <row r="5330" spans="1:4" x14ac:dyDescent="0.3">
      <c r="A5330" s="330">
        <v>43367</v>
      </c>
      <c r="B5330" t="s">
        <v>2386</v>
      </c>
      <c r="C5330">
        <v>9971</v>
      </c>
      <c r="D5330">
        <v>368</v>
      </c>
    </row>
    <row r="5331" spans="1:4" x14ac:dyDescent="0.3">
      <c r="A5331" s="330">
        <v>43367</v>
      </c>
      <c r="B5331" t="s">
        <v>2387</v>
      </c>
      <c r="C5331">
        <v>11075</v>
      </c>
      <c r="D5331">
        <v>691</v>
      </c>
    </row>
    <row r="5332" spans="1:4" x14ac:dyDescent="0.3">
      <c r="A5332" s="330">
        <v>43367</v>
      </c>
      <c r="B5332" t="s">
        <v>2326</v>
      </c>
      <c r="C5332">
        <v>26385</v>
      </c>
      <c r="D5332">
        <v>2083</v>
      </c>
    </row>
    <row r="5333" spans="1:4" x14ac:dyDescent="0.3">
      <c r="A5333" s="330">
        <v>43367</v>
      </c>
      <c r="B5333" t="s">
        <v>2388</v>
      </c>
      <c r="C5333">
        <v>26718</v>
      </c>
      <c r="D5333">
        <v>1962</v>
      </c>
    </row>
    <row r="5334" spans="1:4" x14ac:dyDescent="0.3">
      <c r="A5334" s="330">
        <v>43367</v>
      </c>
      <c r="B5334" t="s">
        <v>2327</v>
      </c>
      <c r="C5334">
        <v>19160</v>
      </c>
      <c r="D5334">
        <v>1308</v>
      </c>
    </row>
    <row r="5335" spans="1:4" x14ac:dyDescent="0.3">
      <c r="A5335" s="330">
        <v>43367</v>
      </c>
      <c r="B5335" t="s">
        <v>2346</v>
      </c>
      <c r="C5335">
        <v>25197</v>
      </c>
      <c r="D5335">
        <v>1409</v>
      </c>
    </row>
    <row r="5336" spans="1:4" x14ac:dyDescent="0.3">
      <c r="A5336" s="330">
        <v>43367</v>
      </c>
      <c r="B5336" t="s">
        <v>2347</v>
      </c>
      <c r="C5336">
        <v>20625</v>
      </c>
      <c r="D5336">
        <v>1264</v>
      </c>
    </row>
    <row r="5337" spans="1:4" x14ac:dyDescent="0.3">
      <c r="A5337" s="330">
        <v>43367</v>
      </c>
      <c r="B5337" t="s">
        <v>2337</v>
      </c>
      <c r="C5337">
        <v>10536</v>
      </c>
      <c r="D5337">
        <v>419</v>
      </c>
    </row>
    <row r="5338" spans="1:4" x14ac:dyDescent="0.3">
      <c r="A5338" s="330">
        <v>43367</v>
      </c>
      <c r="B5338" t="s">
        <v>2389</v>
      </c>
      <c r="C5338">
        <v>3410</v>
      </c>
      <c r="D5338">
        <v>188</v>
      </c>
    </row>
    <row r="5339" spans="1:4" x14ac:dyDescent="0.3">
      <c r="A5339" s="330">
        <v>43367</v>
      </c>
      <c r="B5339" t="s">
        <v>2390</v>
      </c>
      <c r="C5339">
        <v>9880</v>
      </c>
      <c r="D5339">
        <v>377</v>
      </c>
    </row>
    <row r="5340" spans="1:4" x14ac:dyDescent="0.3">
      <c r="A5340" s="330">
        <v>43367</v>
      </c>
      <c r="B5340" t="s">
        <v>2391</v>
      </c>
      <c r="C5340">
        <v>282</v>
      </c>
      <c r="D5340">
        <v>34</v>
      </c>
    </row>
    <row r="5341" spans="1:4" x14ac:dyDescent="0.3">
      <c r="A5341" s="330">
        <v>43367</v>
      </c>
      <c r="B5341" t="s">
        <v>2392</v>
      </c>
      <c r="C5341">
        <v>10386</v>
      </c>
      <c r="D5341">
        <v>367</v>
      </c>
    </row>
    <row r="5342" spans="1:4" x14ac:dyDescent="0.3">
      <c r="A5342" s="330">
        <v>43368</v>
      </c>
      <c r="B5342" t="s">
        <v>2379</v>
      </c>
      <c r="C5342">
        <v>13927</v>
      </c>
      <c r="D5342">
        <v>736</v>
      </c>
    </row>
    <row r="5343" spans="1:4" x14ac:dyDescent="0.3">
      <c r="A5343" s="330">
        <v>43368</v>
      </c>
      <c r="B5343" t="s">
        <v>2380</v>
      </c>
      <c r="C5343">
        <v>10799</v>
      </c>
      <c r="D5343">
        <v>573</v>
      </c>
    </row>
    <row r="5344" spans="1:4" x14ac:dyDescent="0.3">
      <c r="A5344" s="330">
        <v>43368</v>
      </c>
      <c r="B5344" t="s">
        <v>2381</v>
      </c>
      <c r="C5344">
        <v>12973</v>
      </c>
      <c r="D5344">
        <v>707</v>
      </c>
    </row>
    <row r="5345" spans="1:4" x14ac:dyDescent="0.3">
      <c r="A5345" s="330">
        <v>43368</v>
      </c>
      <c r="B5345" t="s">
        <v>2382</v>
      </c>
      <c r="C5345">
        <v>11891</v>
      </c>
      <c r="D5345">
        <v>582</v>
      </c>
    </row>
    <row r="5346" spans="1:4" x14ac:dyDescent="0.3">
      <c r="A5346" s="330">
        <v>43368</v>
      </c>
      <c r="B5346" t="s">
        <v>2383</v>
      </c>
      <c r="C5346">
        <v>25159</v>
      </c>
      <c r="D5346">
        <v>1235</v>
      </c>
    </row>
    <row r="5347" spans="1:4" x14ac:dyDescent="0.3">
      <c r="A5347" s="330">
        <v>43368</v>
      </c>
      <c r="B5347" t="s">
        <v>2384</v>
      </c>
      <c r="C5347">
        <v>24852</v>
      </c>
      <c r="D5347">
        <v>1190</v>
      </c>
    </row>
    <row r="5348" spans="1:4" x14ac:dyDescent="0.3">
      <c r="A5348" s="330">
        <v>43368</v>
      </c>
      <c r="B5348" t="s">
        <v>2349</v>
      </c>
      <c r="C5348">
        <v>23295</v>
      </c>
      <c r="D5348">
        <v>958</v>
      </c>
    </row>
    <row r="5349" spans="1:4" x14ac:dyDescent="0.3">
      <c r="A5349" s="330">
        <v>43368</v>
      </c>
      <c r="B5349" t="s">
        <v>2385</v>
      </c>
      <c r="C5349">
        <v>24064</v>
      </c>
      <c r="D5349">
        <v>914</v>
      </c>
    </row>
    <row r="5350" spans="1:4" x14ac:dyDescent="0.3">
      <c r="A5350" s="330">
        <v>43368</v>
      </c>
      <c r="B5350" t="s">
        <v>2386</v>
      </c>
      <c r="C5350">
        <v>10612</v>
      </c>
      <c r="D5350">
        <v>428</v>
      </c>
    </row>
    <row r="5351" spans="1:4" x14ac:dyDescent="0.3">
      <c r="A5351" s="330">
        <v>43368</v>
      </c>
      <c r="B5351" t="s">
        <v>2387</v>
      </c>
      <c r="C5351">
        <v>12039</v>
      </c>
      <c r="D5351">
        <v>784</v>
      </c>
    </row>
    <row r="5352" spans="1:4" x14ac:dyDescent="0.3">
      <c r="A5352" s="330">
        <v>43368</v>
      </c>
      <c r="B5352" t="s">
        <v>2326</v>
      </c>
      <c r="C5352">
        <v>27470</v>
      </c>
      <c r="D5352">
        <v>2125</v>
      </c>
    </row>
    <row r="5353" spans="1:4" x14ac:dyDescent="0.3">
      <c r="A5353" s="330">
        <v>43368</v>
      </c>
      <c r="B5353" t="s">
        <v>2388</v>
      </c>
      <c r="C5353">
        <v>27530</v>
      </c>
      <c r="D5353">
        <v>2145</v>
      </c>
    </row>
    <row r="5354" spans="1:4" x14ac:dyDescent="0.3">
      <c r="A5354" s="330">
        <v>43368</v>
      </c>
      <c r="B5354" t="s">
        <v>2327</v>
      </c>
      <c r="C5354">
        <v>19022</v>
      </c>
      <c r="D5354">
        <v>1362</v>
      </c>
    </row>
    <row r="5355" spans="1:4" x14ac:dyDescent="0.3">
      <c r="A5355" s="330">
        <v>43368</v>
      </c>
      <c r="B5355" t="s">
        <v>2346</v>
      </c>
      <c r="C5355">
        <v>25648</v>
      </c>
      <c r="D5355">
        <v>1543</v>
      </c>
    </row>
    <row r="5356" spans="1:4" x14ac:dyDescent="0.3">
      <c r="A5356" s="330">
        <v>43368</v>
      </c>
      <c r="B5356" t="s">
        <v>2347</v>
      </c>
      <c r="C5356">
        <v>20621</v>
      </c>
      <c r="D5356">
        <v>1341</v>
      </c>
    </row>
    <row r="5357" spans="1:4" x14ac:dyDescent="0.3">
      <c r="A5357" s="330">
        <v>43368</v>
      </c>
      <c r="B5357" t="s">
        <v>2337</v>
      </c>
      <c r="C5357">
        <v>10614</v>
      </c>
      <c r="D5357">
        <v>494</v>
      </c>
    </row>
    <row r="5358" spans="1:4" x14ac:dyDescent="0.3">
      <c r="A5358" s="330">
        <v>43368</v>
      </c>
      <c r="B5358" t="s">
        <v>2389</v>
      </c>
      <c r="C5358">
        <v>3446</v>
      </c>
      <c r="D5358">
        <v>202</v>
      </c>
    </row>
    <row r="5359" spans="1:4" x14ac:dyDescent="0.3">
      <c r="A5359" s="330">
        <v>43368</v>
      </c>
      <c r="B5359" t="s">
        <v>2390</v>
      </c>
      <c r="C5359">
        <v>10397</v>
      </c>
      <c r="D5359">
        <v>398</v>
      </c>
    </row>
    <row r="5360" spans="1:4" x14ac:dyDescent="0.3">
      <c r="A5360" s="330">
        <v>43368</v>
      </c>
      <c r="B5360" t="s">
        <v>2391</v>
      </c>
      <c r="C5360">
        <v>297</v>
      </c>
      <c r="D5360">
        <v>47</v>
      </c>
    </row>
    <row r="5361" spans="1:4" x14ac:dyDescent="0.3">
      <c r="A5361" s="330">
        <v>43368</v>
      </c>
      <c r="B5361" t="s">
        <v>2392</v>
      </c>
      <c r="C5361">
        <v>11299</v>
      </c>
      <c r="D5361">
        <v>402</v>
      </c>
    </row>
    <row r="5362" spans="1:4" x14ac:dyDescent="0.3">
      <c r="A5362" s="330">
        <v>43369</v>
      </c>
      <c r="B5362" t="s">
        <v>2379</v>
      </c>
      <c r="C5362">
        <v>13841</v>
      </c>
      <c r="D5362">
        <v>733</v>
      </c>
    </row>
    <row r="5363" spans="1:4" x14ac:dyDescent="0.3">
      <c r="A5363" s="330">
        <v>43369</v>
      </c>
      <c r="B5363" t="s">
        <v>2380</v>
      </c>
      <c r="C5363">
        <v>10965</v>
      </c>
      <c r="D5363">
        <v>530</v>
      </c>
    </row>
    <row r="5364" spans="1:4" x14ac:dyDescent="0.3">
      <c r="A5364" s="330">
        <v>43369</v>
      </c>
      <c r="B5364" t="s">
        <v>2381</v>
      </c>
      <c r="C5364">
        <v>12692</v>
      </c>
      <c r="D5364">
        <v>687</v>
      </c>
    </row>
    <row r="5365" spans="1:4" x14ac:dyDescent="0.3">
      <c r="A5365" s="330">
        <v>43369</v>
      </c>
      <c r="B5365" t="s">
        <v>2382</v>
      </c>
      <c r="C5365">
        <v>12427</v>
      </c>
      <c r="D5365">
        <v>558</v>
      </c>
    </row>
    <row r="5366" spans="1:4" x14ac:dyDescent="0.3">
      <c r="A5366" s="330">
        <v>43369</v>
      </c>
      <c r="B5366" t="s">
        <v>2383</v>
      </c>
      <c r="C5366">
        <v>25143</v>
      </c>
      <c r="D5366">
        <v>1198</v>
      </c>
    </row>
    <row r="5367" spans="1:4" x14ac:dyDescent="0.3">
      <c r="A5367" s="330">
        <v>43369</v>
      </c>
      <c r="B5367" t="s">
        <v>2384</v>
      </c>
      <c r="C5367">
        <v>25056</v>
      </c>
      <c r="D5367">
        <v>1117</v>
      </c>
    </row>
    <row r="5368" spans="1:4" x14ac:dyDescent="0.3">
      <c r="A5368" s="330">
        <v>43369</v>
      </c>
      <c r="B5368" t="s">
        <v>2349</v>
      </c>
      <c r="C5368">
        <v>23148</v>
      </c>
      <c r="D5368">
        <v>862</v>
      </c>
    </row>
    <row r="5369" spans="1:4" x14ac:dyDescent="0.3">
      <c r="A5369" s="330">
        <v>43369</v>
      </c>
      <c r="B5369" t="s">
        <v>2385</v>
      </c>
      <c r="C5369">
        <v>25668</v>
      </c>
      <c r="D5369">
        <v>1019</v>
      </c>
    </row>
    <row r="5370" spans="1:4" x14ac:dyDescent="0.3">
      <c r="A5370" s="330">
        <v>43369</v>
      </c>
      <c r="B5370" t="s">
        <v>2386</v>
      </c>
      <c r="C5370">
        <v>11617</v>
      </c>
      <c r="D5370">
        <v>487</v>
      </c>
    </row>
    <row r="5371" spans="1:4" x14ac:dyDescent="0.3">
      <c r="A5371" s="330">
        <v>43369</v>
      </c>
      <c r="B5371" t="s">
        <v>2387</v>
      </c>
      <c r="C5371">
        <v>11554</v>
      </c>
      <c r="D5371">
        <v>813</v>
      </c>
    </row>
    <row r="5372" spans="1:4" x14ac:dyDescent="0.3">
      <c r="A5372" s="330">
        <v>43369</v>
      </c>
      <c r="B5372" t="s">
        <v>2326</v>
      </c>
      <c r="C5372">
        <v>27288</v>
      </c>
      <c r="D5372">
        <v>2060</v>
      </c>
    </row>
    <row r="5373" spans="1:4" x14ac:dyDescent="0.3">
      <c r="A5373" s="330">
        <v>43369</v>
      </c>
      <c r="B5373" t="s">
        <v>2388</v>
      </c>
      <c r="C5373">
        <v>30239</v>
      </c>
      <c r="D5373">
        <v>2195</v>
      </c>
    </row>
    <row r="5374" spans="1:4" x14ac:dyDescent="0.3">
      <c r="A5374" s="330">
        <v>43369</v>
      </c>
      <c r="B5374" t="s">
        <v>2327</v>
      </c>
      <c r="C5374">
        <v>20527</v>
      </c>
      <c r="D5374">
        <v>1471</v>
      </c>
    </row>
    <row r="5375" spans="1:4" x14ac:dyDescent="0.3">
      <c r="A5375" s="330">
        <v>43369</v>
      </c>
      <c r="B5375" t="s">
        <v>2346</v>
      </c>
      <c r="C5375">
        <v>26132</v>
      </c>
      <c r="D5375">
        <v>1486</v>
      </c>
    </row>
    <row r="5376" spans="1:4" x14ac:dyDescent="0.3">
      <c r="A5376" s="330">
        <v>43369</v>
      </c>
      <c r="B5376" t="s">
        <v>2347</v>
      </c>
      <c r="C5376">
        <v>21274</v>
      </c>
      <c r="D5376">
        <v>1405</v>
      </c>
    </row>
    <row r="5377" spans="1:4" x14ac:dyDescent="0.3">
      <c r="A5377" s="330">
        <v>43369</v>
      </c>
      <c r="B5377" t="s">
        <v>2337</v>
      </c>
      <c r="C5377">
        <v>11891</v>
      </c>
      <c r="D5377">
        <v>608</v>
      </c>
    </row>
    <row r="5378" spans="1:4" x14ac:dyDescent="0.3">
      <c r="A5378" s="330">
        <v>43369</v>
      </c>
      <c r="B5378" t="s">
        <v>2389</v>
      </c>
      <c r="C5378">
        <v>3804</v>
      </c>
      <c r="D5378">
        <v>248</v>
      </c>
    </row>
    <row r="5379" spans="1:4" x14ac:dyDescent="0.3">
      <c r="A5379" s="330">
        <v>43369</v>
      </c>
      <c r="B5379" t="s">
        <v>2390</v>
      </c>
      <c r="C5379">
        <v>11036</v>
      </c>
      <c r="D5379">
        <v>408</v>
      </c>
    </row>
    <row r="5380" spans="1:4" x14ac:dyDescent="0.3">
      <c r="A5380" s="330">
        <v>43369</v>
      </c>
      <c r="B5380" t="s">
        <v>2391</v>
      </c>
      <c r="C5380">
        <v>333</v>
      </c>
      <c r="D5380">
        <v>48</v>
      </c>
    </row>
    <row r="5381" spans="1:4" x14ac:dyDescent="0.3">
      <c r="A5381" s="330">
        <v>43369</v>
      </c>
      <c r="B5381" t="s">
        <v>2392</v>
      </c>
      <c r="C5381">
        <v>11590</v>
      </c>
      <c r="D5381">
        <v>431</v>
      </c>
    </row>
    <row r="5382" spans="1:4" x14ac:dyDescent="0.3">
      <c r="A5382" s="330">
        <v>43370</v>
      </c>
      <c r="B5382" t="s">
        <v>2379</v>
      </c>
      <c r="C5382">
        <v>14147</v>
      </c>
      <c r="D5382">
        <v>1790</v>
      </c>
    </row>
    <row r="5383" spans="1:4" x14ac:dyDescent="0.3">
      <c r="A5383" s="330">
        <v>43370</v>
      </c>
      <c r="B5383" t="s">
        <v>2380</v>
      </c>
      <c r="C5383">
        <v>11278</v>
      </c>
      <c r="D5383">
        <v>1495</v>
      </c>
    </row>
    <row r="5384" spans="1:4" x14ac:dyDescent="0.3">
      <c r="A5384" s="330">
        <v>43370</v>
      </c>
      <c r="B5384" t="s">
        <v>2381</v>
      </c>
      <c r="C5384">
        <v>13669</v>
      </c>
      <c r="D5384">
        <v>2601</v>
      </c>
    </row>
    <row r="5385" spans="1:4" x14ac:dyDescent="0.3">
      <c r="A5385" s="330">
        <v>43370</v>
      </c>
      <c r="B5385" t="s">
        <v>2382</v>
      </c>
      <c r="C5385">
        <v>12318</v>
      </c>
      <c r="D5385">
        <v>2341</v>
      </c>
    </row>
    <row r="5386" spans="1:4" x14ac:dyDescent="0.3">
      <c r="A5386" s="330">
        <v>43370</v>
      </c>
      <c r="B5386" t="s">
        <v>2383</v>
      </c>
      <c r="C5386">
        <v>-1</v>
      </c>
      <c r="D5386">
        <v>-1</v>
      </c>
    </row>
    <row r="5387" spans="1:4" x14ac:dyDescent="0.3">
      <c r="A5387" s="330">
        <v>43370</v>
      </c>
      <c r="B5387" t="s">
        <v>2384</v>
      </c>
      <c r="C5387">
        <v>-1</v>
      </c>
      <c r="D5387">
        <v>-1</v>
      </c>
    </row>
    <row r="5388" spans="1:4" x14ac:dyDescent="0.3">
      <c r="A5388" s="330">
        <v>43370</v>
      </c>
      <c r="B5388" t="s">
        <v>2349</v>
      </c>
      <c r="C5388">
        <v>22977</v>
      </c>
      <c r="D5388">
        <v>3109</v>
      </c>
    </row>
    <row r="5389" spans="1:4" x14ac:dyDescent="0.3">
      <c r="A5389" s="330">
        <v>43370</v>
      </c>
      <c r="B5389" t="s">
        <v>2385</v>
      </c>
      <c r="C5389">
        <v>25970</v>
      </c>
      <c r="D5389">
        <v>3532</v>
      </c>
    </row>
    <row r="5390" spans="1:4" x14ac:dyDescent="0.3">
      <c r="A5390" s="330">
        <v>43370</v>
      </c>
      <c r="B5390" t="s">
        <v>2386</v>
      </c>
      <c r="C5390">
        <v>11167</v>
      </c>
      <c r="D5390">
        <v>1546</v>
      </c>
    </row>
    <row r="5391" spans="1:4" x14ac:dyDescent="0.3">
      <c r="A5391" s="330">
        <v>43370</v>
      </c>
      <c r="B5391" t="s">
        <v>2387</v>
      </c>
      <c r="C5391">
        <v>12591</v>
      </c>
      <c r="D5391">
        <v>2253</v>
      </c>
    </row>
    <row r="5392" spans="1:4" x14ac:dyDescent="0.3">
      <c r="A5392" s="330">
        <v>43370</v>
      </c>
      <c r="B5392" t="s">
        <v>2326</v>
      </c>
      <c r="C5392">
        <v>27262</v>
      </c>
      <c r="D5392">
        <v>4687</v>
      </c>
    </row>
    <row r="5393" spans="1:4" x14ac:dyDescent="0.3">
      <c r="A5393" s="330">
        <v>43370</v>
      </c>
      <c r="B5393" t="s">
        <v>2388</v>
      </c>
      <c r="C5393">
        <v>31318</v>
      </c>
      <c r="D5393">
        <v>5410</v>
      </c>
    </row>
    <row r="5394" spans="1:4" x14ac:dyDescent="0.3">
      <c r="A5394" s="330">
        <v>43370</v>
      </c>
      <c r="B5394" t="s">
        <v>2327</v>
      </c>
      <c r="C5394">
        <v>21217</v>
      </c>
      <c r="D5394">
        <v>3598</v>
      </c>
    </row>
    <row r="5395" spans="1:4" x14ac:dyDescent="0.3">
      <c r="A5395" s="330">
        <v>43370</v>
      </c>
      <c r="B5395" t="s">
        <v>2346</v>
      </c>
      <c r="C5395">
        <v>25918</v>
      </c>
      <c r="D5395">
        <v>3588</v>
      </c>
    </row>
    <row r="5396" spans="1:4" x14ac:dyDescent="0.3">
      <c r="A5396" s="330">
        <v>43370</v>
      </c>
      <c r="B5396" t="s">
        <v>2347</v>
      </c>
      <c r="C5396">
        <v>20683</v>
      </c>
      <c r="D5396">
        <v>2806</v>
      </c>
    </row>
    <row r="5397" spans="1:4" x14ac:dyDescent="0.3">
      <c r="A5397" s="330">
        <v>43370</v>
      </c>
      <c r="B5397" t="s">
        <v>2337</v>
      </c>
      <c r="C5397">
        <v>12312</v>
      </c>
      <c r="D5397">
        <v>2061</v>
      </c>
    </row>
    <row r="5398" spans="1:4" x14ac:dyDescent="0.3">
      <c r="A5398" s="330">
        <v>43370</v>
      </c>
      <c r="B5398" t="s">
        <v>2389</v>
      </c>
      <c r="C5398">
        <v>3747</v>
      </c>
      <c r="D5398">
        <v>637</v>
      </c>
    </row>
    <row r="5399" spans="1:4" x14ac:dyDescent="0.3">
      <c r="A5399" s="330">
        <v>43370</v>
      </c>
      <c r="B5399" t="s">
        <v>2390</v>
      </c>
      <c r="C5399">
        <v>11375</v>
      </c>
      <c r="D5399">
        <v>1804</v>
      </c>
    </row>
    <row r="5400" spans="1:4" x14ac:dyDescent="0.3">
      <c r="A5400" s="330">
        <v>43370</v>
      </c>
      <c r="B5400" t="s">
        <v>2391</v>
      </c>
      <c r="C5400">
        <v>324</v>
      </c>
      <c r="D5400">
        <v>105</v>
      </c>
    </row>
    <row r="5401" spans="1:4" x14ac:dyDescent="0.3">
      <c r="A5401" s="330">
        <v>43370</v>
      </c>
      <c r="B5401" t="s">
        <v>2392</v>
      </c>
      <c r="C5401">
        <v>12229</v>
      </c>
      <c r="D5401">
        <v>1695</v>
      </c>
    </row>
    <row r="5402" spans="1:4" x14ac:dyDescent="0.3">
      <c r="A5402" s="330">
        <v>43371</v>
      </c>
      <c r="B5402" t="s">
        <v>2379</v>
      </c>
      <c r="C5402">
        <v>13867</v>
      </c>
      <c r="D5402">
        <v>787</v>
      </c>
    </row>
    <row r="5403" spans="1:4" x14ac:dyDescent="0.3">
      <c r="A5403" s="330">
        <v>43371</v>
      </c>
      <c r="B5403" t="s">
        <v>2380</v>
      </c>
      <c r="C5403">
        <v>10530</v>
      </c>
      <c r="D5403">
        <v>520</v>
      </c>
    </row>
    <row r="5404" spans="1:4" x14ac:dyDescent="0.3">
      <c r="A5404" s="330">
        <v>43371</v>
      </c>
      <c r="B5404" t="s">
        <v>2381</v>
      </c>
      <c r="C5404">
        <v>14622</v>
      </c>
      <c r="D5404">
        <v>869</v>
      </c>
    </row>
    <row r="5405" spans="1:4" x14ac:dyDescent="0.3">
      <c r="A5405" s="330">
        <v>43371</v>
      </c>
      <c r="B5405" t="s">
        <v>2382</v>
      </c>
      <c r="C5405">
        <v>12204</v>
      </c>
      <c r="D5405">
        <v>587</v>
      </c>
    </row>
    <row r="5406" spans="1:4" x14ac:dyDescent="0.3">
      <c r="A5406" s="330">
        <v>43371</v>
      </c>
      <c r="B5406" t="s">
        <v>2383</v>
      </c>
      <c r="C5406">
        <v>25519</v>
      </c>
      <c r="D5406">
        <v>1326</v>
      </c>
    </row>
    <row r="5407" spans="1:4" x14ac:dyDescent="0.3">
      <c r="A5407" s="330">
        <v>43371</v>
      </c>
      <c r="B5407" t="s">
        <v>2384</v>
      </c>
      <c r="C5407">
        <v>26640</v>
      </c>
      <c r="D5407">
        <v>1345</v>
      </c>
    </row>
    <row r="5408" spans="1:4" x14ac:dyDescent="0.3">
      <c r="A5408" s="330">
        <v>43371</v>
      </c>
      <c r="B5408" t="s">
        <v>2349</v>
      </c>
      <c r="C5408">
        <v>23365</v>
      </c>
      <c r="D5408">
        <v>876</v>
      </c>
    </row>
    <row r="5409" spans="1:4" x14ac:dyDescent="0.3">
      <c r="A5409" s="330">
        <v>43371</v>
      </c>
      <c r="B5409" t="s">
        <v>2385</v>
      </c>
      <c r="C5409">
        <v>25374</v>
      </c>
      <c r="D5409">
        <v>1035</v>
      </c>
    </row>
    <row r="5410" spans="1:4" x14ac:dyDescent="0.3">
      <c r="A5410" s="330">
        <v>43371</v>
      </c>
      <c r="B5410" t="s">
        <v>2386</v>
      </c>
      <c r="C5410">
        <v>10529</v>
      </c>
      <c r="D5410">
        <v>388</v>
      </c>
    </row>
    <row r="5411" spans="1:4" x14ac:dyDescent="0.3">
      <c r="A5411" s="330">
        <v>43371</v>
      </c>
      <c r="B5411" t="s">
        <v>2387</v>
      </c>
      <c r="C5411">
        <v>13967</v>
      </c>
      <c r="D5411">
        <v>790</v>
      </c>
    </row>
    <row r="5412" spans="1:4" x14ac:dyDescent="0.3">
      <c r="A5412" s="330">
        <v>43371</v>
      </c>
      <c r="B5412" t="s">
        <v>2326</v>
      </c>
      <c r="C5412">
        <v>26723</v>
      </c>
      <c r="D5412">
        <v>1961</v>
      </c>
    </row>
    <row r="5413" spans="1:4" x14ac:dyDescent="0.3">
      <c r="A5413" s="330">
        <v>43371</v>
      </c>
      <c r="B5413" t="s">
        <v>2388</v>
      </c>
      <c r="C5413">
        <v>32650</v>
      </c>
      <c r="D5413">
        <v>2120</v>
      </c>
    </row>
    <row r="5414" spans="1:4" x14ac:dyDescent="0.3">
      <c r="A5414" s="330">
        <v>43371</v>
      </c>
      <c r="B5414" t="s">
        <v>2327</v>
      </c>
      <c r="C5414">
        <v>21810</v>
      </c>
      <c r="D5414">
        <v>1412</v>
      </c>
    </row>
    <row r="5415" spans="1:4" x14ac:dyDescent="0.3">
      <c r="A5415" s="330">
        <v>43371</v>
      </c>
      <c r="B5415" t="s">
        <v>2346</v>
      </c>
      <c r="C5415">
        <v>24961</v>
      </c>
      <c r="D5415">
        <v>1394</v>
      </c>
    </row>
    <row r="5416" spans="1:4" x14ac:dyDescent="0.3">
      <c r="A5416" s="330">
        <v>43371</v>
      </c>
      <c r="B5416" t="s">
        <v>2347</v>
      </c>
      <c r="C5416">
        <v>19002</v>
      </c>
      <c r="D5416">
        <v>1204</v>
      </c>
    </row>
    <row r="5417" spans="1:4" x14ac:dyDescent="0.3">
      <c r="A5417" s="330">
        <v>43371</v>
      </c>
      <c r="B5417" t="s">
        <v>2337</v>
      </c>
      <c r="C5417">
        <v>12062</v>
      </c>
      <c r="D5417">
        <v>609</v>
      </c>
    </row>
    <row r="5418" spans="1:4" x14ac:dyDescent="0.3">
      <c r="A5418" s="330">
        <v>43371</v>
      </c>
      <c r="B5418" t="s">
        <v>2389</v>
      </c>
      <c r="C5418">
        <v>3748</v>
      </c>
      <c r="D5418">
        <v>199</v>
      </c>
    </row>
    <row r="5419" spans="1:4" x14ac:dyDescent="0.3">
      <c r="A5419" s="330">
        <v>43371</v>
      </c>
      <c r="B5419" t="s">
        <v>2390</v>
      </c>
      <c r="C5419">
        <v>10993</v>
      </c>
      <c r="D5419">
        <v>350</v>
      </c>
    </row>
    <row r="5420" spans="1:4" x14ac:dyDescent="0.3">
      <c r="A5420" s="330">
        <v>43371</v>
      </c>
      <c r="B5420" t="s">
        <v>2391</v>
      </c>
      <c r="C5420">
        <v>324</v>
      </c>
      <c r="D5420">
        <v>31</v>
      </c>
    </row>
    <row r="5421" spans="1:4" x14ac:dyDescent="0.3">
      <c r="A5421" s="330">
        <v>43371</v>
      </c>
      <c r="B5421" t="s">
        <v>2392</v>
      </c>
      <c r="C5421">
        <v>12361</v>
      </c>
      <c r="D5421">
        <v>393</v>
      </c>
    </row>
    <row r="5422" spans="1:4" x14ac:dyDescent="0.3">
      <c r="A5422" s="330">
        <v>43372</v>
      </c>
      <c r="B5422" t="s">
        <v>2379</v>
      </c>
      <c r="C5422">
        <v>9299</v>
      </c>
      <c r="D5422">
        <v>287</v>
      </c>
    </row>
    <row r="5423" spans="1:4" x14ac:dyDescent="0.3">
      <c r="A5423" s="330">
        <v>43372</v>
      </c>
      <c r="B5423" t="s">
        <v>2380</v>
      </c>
      <c r="C5423">
        <v>6600</v>
      </c>
      <c r="D5423">
        <v>176</v>
      </c>
    </row>
    <row r="5424" spans="1:4" x14ac:dyDescent="0.3">
      <c r="A5424" s="330">
        <v>43372</v>
      </c>
      <c r="B5424" t="s">
        <v>2381</v>
      </c>
      <c r="C5424">
        <v>8487</v>
      </c>
      <c r="D5424">
        <v>284</v>
      </c>
    </row>
    <row r="5425" spans="1:4" x14ac:dyDescent="0.3">
      <c r="A5425" s="330">
        <v>43372</v>
      </c>
      <c r="B5425" t="s">
        <v>2382</v>
      </c>
      <c r="C5425">
        <v>7094</v>
      </c>
      <c r="D5425">
        <v>186</v>
      </c>
    </row>
    <row r="5426" spans="1:4" x14ac:dyDescent="0.3">
      <c r="A5426" s="330">
        <v>43372</v>
      </c>
      <c r="B5426" t="s">
        <v>2383</v>
      </c>
      <c r="C5426">
        <v>16195</v>
      </c>
      <c r="D5426">
        <v>436</v>
      </c>
    </row>
    <row r="5427" spans="1:4" x14ac:dyDescent="0.3">
      <c r="A5427" s="330">
        <v>43372</v>
      </c>
      <c r="B5427" t="s">
        <v>2384</v>
      </c>
      <c r="C5427">
        <v>15666</v>
      </c>
      <c r="D5427">
        <v>421</v>
      </c>
    </row>
    <row r="5428" spans="1:4" x14ac:dyDescent="0.3">
      <c r="A5428" s="330">
        <v>43372</v>
      </c>
      <c r="B5428" t="s">
        <v>2349</v>
      </c>
      <c r="C5428">
        <v>17794</v>
      </c>
      <c r="D5428">
        <v>539</v>
      </c>
    </row>
    <row r="5429" spans="1:4" x14ac:dyDescent="0.3">
      <c r="A5429" s="330">
        <v>43372</v>
      </c>
      <c r="B5429" t="s">
        <v>2385</v>
      </c>
      <c r="C5429">
        <v>17596</v>
      </c>
      <c r="D5429">
        <v>502</v>
      </c>
    </row>
    <row r="5430" spans="1:4" x14ac:dyDescent="0.3">
      <c r="A5430" s="330">
        <v>43372</v>
      </c>
      <c r="B5430" t="s">
        <v>2386</v>
      </c>
      <c r="C5430">
        <v>7561</v>
      </c>
      <c r="D5430">
        <v>181</v>
      </c>
    </row>
    <row r="5431" spans="1:4" x14ac:dyDescent="0.3">
      <c r="A5431" s="330">
        <v>43372</v>
      </c>
      <c r="B5431" t="s">
        <v>2387</v>
      </c>
      <c r="C5431">
        <v>7756</v>
      </c>
      <c r="D5431">
        <v>216</v>
      </c>
    </row>
    <row r="5432" spans="1:4" x14ac:dyDescent="0.3">
      <c r="A5432" s="330">
        <v>43372</v>
      </c>
      <c r="B5432" t="s">
        <v>2326</v>
      </c>
      <c r="C5432">
        <v>18047</v>
      </c>
      <c r="D5432">
        <v>625</v>
      </c>
    </row>
    <row r="5433" spans="1:4" x14ac:dyDescent="0.3">
      <c r="A5433" s="330">
        <v>43372</v>
      </c>
      <c r="B5433" t="s">
        <v>2388</v>
      </c>
      <c r="C5433">
        <v>18042</v>
      </c>
      <c r="D5433">
        <v>612</v>
      </c>
    </row>
    <row r="5434" spans="1:4" x14ac:dyDescent="0.3">
      <c r="A5434" s="330">
        <v>43372</v>
      </c>
      <c r="B5434" t="s">
        <v>2327</v>
      </c>
      <c r="C5434">
        <v>14088</v>
      </c>
      <c r="D5434">
        <v>511</v>
      </c>
    </row>
    <row r="5435" spans="1:4" x14ac:dyDescent="0.3">
      <c r="A5435" s="330">
        <v>43372</v>
      </c>
      <c r="B5435" t="s">
        <v>2346</v>
      </c>
      <c r="C5435">
        <v>17731</v>
      </c>
      <c r="D5435">
        <v>647</v>
      </c>
    </row>
    <row r="5436" spans="1:4" x14ac:dyDescent="0.3">
      <c r="A5436" s="330">
        <v>43372</v>
      </c>
      <c r="B5436" t="s">
        <v>2347</v>
      </c>
      <c r="C5436">
        <v>14847</v>
      </c>
      <c r="D5436">
        <v>613</v>
      </c>
    </row>
    <row r="5437" spans="1:4" x14ac:dyDescent="0.3">
      <c r="A5437" s="330">
        <v>43372</v>
      </c>
      <c r="B5437" t="s">
        <v>2337</v>
      </c>
      <c r="C5437">
        <v>6662</v>
      </c>
      <c r="D5437">
        <v>280</v>
      </c>
    </row>
    <row r="5438" spans="1:4" x14ac:dyDescent="0.3">
      <c r="A5438" s="330">
        <v>43372</v>
      </c>
      <c r="B5438" t="s">
        <v>2389</v>
      </c>
      <c r="C5438">
        <v>2164</v>
      </c>
      <c r="D5438">
        <v>78</v>
      </c>
    </row>
    <row r="5439" spans="1:4" x14ac:dyDescent="0.3">
      <c r="A5439" s="330">
        <v>43372</v>
      </c>
      <c r="B5439" t="s">
        <v>2390</v>
      </c>
      <c r="C5439">
        <v>8865</v>
      </c>
      <c r="D5439">
        <v>189</v>
      </c>
    </row>
    <row r="5440" spans="1:4" x14ac:dyDescent="0.3">
      <c r="A5440" s="330">
        <v>43372</v>
      </c>
      <c r="B5440" t="s">
        <v>2391</v>
      </c>
      <c r="C5440">
        <v>266</v>
      </c>
      <c r="D5440">
        <v>3</v>
      </c>
    </row>
    <row r="5441" spans="1:4" x14ac:dyDescent="0.3">
      <c r="A5441" s="330">
        <v>43372</v>
      </c>
      <c r="B5441" t="s">
        <v>2392</v>
      </c>
      <c r="C5441">
        <v>9387</v>
      </c>
      <c r="D5441">
        <v>171</v>
      </c>
    </row>
    <row r="5442" spans="1:4" x14ac:dyDescent="0.3">
      <c r="A5442" s="330">
        <v>43373</v>
      </c>
      <c r="B5442" t="s">
        <v>2379</v>
      </c>
      <c r="C5442">
        <v>7204</v>
      </c>
      <c r="D5442">
        <v>78</v>
      </c>
    </row>
    <row r="5443" spans="1:4" x14ac:dyDescent="0.3">
      <c r="A5443" s="330">
        <v>43373</v>
      </c>
      <c r="B5443" t="s">
        <v>2380</v>
      </c>
      <c r="C5443">
        <v>4656</v>
      </c>
      <c r="D5443">
        <v>52</v>
      </c>
    </row>
    <row r="5444" spans="1:4" x14ac:dyDescent="0.3">
      <c r="A5444" s="330">
        <v>43373</v>
      </c>
      <c r="B5444" t="s">
        <v>2381</v>
      </c>
      <c r="C5444">
        <v>7116</v>
      </c>
      <c r="D5444">
        <v>68</v>
      </c>
    </row>
    <row r="5445" spans="1:4" x14ac:dyDescent="0.3">
      <c r="A5445" s="330">
        <v>43373</v>
      </c>
      <c r="B5445" t="s">
        <v>2382</v>
      </c>
      <c r="C5445">
        <v>5305</v>
      </c>
      <c r="D5445">
        <v>59</v>
      </c>
    </row>
    <row r="5446" spans="1:4" x14ac:dyDescent="0.3">
      <c r="A5446" s="330">
        <v>43373</v>
      </c>
      <c r="B5446" t="s">
        <v>2383</v>
      </c>
      <c r="C5446">
        <v>11985</v>
      </c>
      <c r="D5446">
        <v>133</v>
      </c>
    </row>
    <row r="5447" spans="1:4" x14ac:dyDescent="0.3">
      <c r="A5447" s="330">
        <v>43373</v>
      </c>
      <c r="B5447" t="s">
        <v>2384</v>
      </c>
      <c r="C5447">
        <v>12486</v>
      </c>
      <c r="D5447">
        <v>117</v>
      </c>
    </row>
    <row r="5448" spans="1:4" x14ac:dyDescent="0.3">
      <c r="A5448" s="330">
        <v>43373</v>
      </c>
      <c r="B5448" t="s">
        <v>2349</v>
      </c>
      <c r="C5448">
        <v>19168</v>
      </c>
      <c r="D5448">
        <v>491</v>
      </c>
    </row>
    <row r="5449" spans="1:4" x14ac:dyDescent="0.3">
      <c r="A5449" s="330">
        <v>43373</v>
      </c>
      <c r="B5449" t="s">
        <v>2385</v>
      </c>
      <c r="C5449">
        <v>18302</v>
      </c>
      <c r="D5449">
        <v>475</v>
      </c>
    </row>
    <row r="5450" spans="1:4" x14ac:dyDescent="0.3">
      <c r="A5450" s="330">
        <v>43373</v>
      </c>
      <c r="B5450" t="s">
        <v>2386</v>
      </c>
      <c r="C5450">
        <v>7558</v>
      </c>
      <c r="D5450">
        <v>100</v>
      </c>
    </row>
    <row r="5451" spans="1:4" x14ac:dyDescent="0.3">
      <c r="A5451" s="330">
        <v>43373</v>
      </c>
      <c r="B5451" t="s">
        <v>2387</v>
      </c>
      <c r="C5451">
        <v>8604</v>
      </c>
      <c r="D5451">
        <v>139</v>
      </c>
    </row>
    <row r="5452" spans="1:4" x14ac:dyDescent="0.3">
      <c r="A5452" s="330">
        <v>43373</v>
      </c>
      <c r="B5452" t="s">
        <v>2326</v>
      </c>
      <c r="C5452">
        <v>14683</v>
      </c>
      <c r="D5452">
        <v>334</v>
      </c>
    </row>
    <row r="5453" spans="1:4" x14ac:dyDescent="0.3">
      <c r="A5453" s="330">
        <v>43373</v>
      </c>
      <c r="B5453" t="s">
        <v>2388</v>
      </c>
      <c r="C5453">
        <v>15820</v>
      </c>
      <c r="D5453">
        <v>345</v>
      </c>
    </row>
    <row r="5454" spans="1:4" x14ac:dyDescent="0.3">
      <c r="A5454" s="330">
        <v>43373</v>
      </c>
      <c r="B5454" t="s">
        <v>2327</v>
      </c>
      <c r="C5454">
        <v>13461</v>
      </c>
      <c r="D5454">
        <v>356</v>
      </c>
    </row>
    <row r="5455" spans="1:4" x14ac:dyDescent="0.3">
      <c r="A5455" s="330">
        <v>43373</v>
      </c>
      <c r="B5455" t="s">
        <v>2346</v>
      </c>
      <c r="C5455">
        <v>17511</v>
      </c>
      <c r="D5455">
        <v>446</v>
      </c>
    </row>
    <row r="5456" spans="1:4" x14ac:dyDescent="0.3">
      <c r="A5456" s="330">
        <v>43373</v>
      </c>
      <c r="B5456" t="s">
        <v>2347</v>
      </c>
      <c r="C5456">
        <v>14936</v>
      </c>
      <c r="D5456">
        <v>464</v>
      </c>
    </row>
    <row r="5457" spans="1:4" x14ac:dyDescent="0.3">
      <c r="A5457" s="330">
        <v>43373</v>
      </c>
      <c r="B5457" t="s">
        <v>2337</v>
      </c>
      <c r="C5457">
        <v>7104</v>
      </c>
      <c r="D5457">
        <v>223</v>
      </c>
    </row>
    <row r="5458" spans="1:4" x14ac:dyDescent="0.3">
      <c r="A5458" s="330">
        <v>43373</v>
      </c>
      <c r="B5458" t="s">
        <v>2389</v>
      </c>
      <c r="C5458">
        <v>1644</v>
      </c>
      <c r="D5458">
        <v>37</v>
      </c>
    </row>
    <row r="5459" spans="1:4" x14ac:dyDescent="0.3">
      <c r="A5459" s="330">
        <v>43373</v>
      </c>
      <c r="B5459" t="s">
        <v>2390</v>
      </c>
      <c r="C5459">
        <v>6836</v>
      </c>
      <c r="D5459">
        <v>81</v>
      </c>
    </row>
    <row r="5460" spans="1:4" x14ac:dyDescent="0.3">
      <c r="A5460" s="330">
        <v>43373</v>
      </c>
      <c r="B5460" t="s">
        <v>2391</v>
      </c>
      <c r="C5460">
        <v>223</v>
      </c>
      <c r="D5460">
        <v>2</v>
      </c>
    </row>
    <row r="5461" spans="1:4" x14ac:dyDescent="0.3">
      <c r="A5461" s="330">
        <v>43373</v>
      </c>
      <c r="B5461" t="s">
        <v>2392</v>
      </c>
      <c r="C5461">
        <v>6857</v>
      </c>
      <c r="D5461">
        <v>71</v>
      </c>
    </row>
    <row r="5462" spans="1:4" x14ac:dyDescent="0.3">
      <c r="A5462" s="330">
        <v>43374</v>
      </c>
      <c r="B5462" t="s">
        <v>2379</v>
      </c>
      <c r="C5462">
        <v>12256</v>
      </c>
      <c r="D5462">
        <v>763</v>
      </c>
    </row>
    <row r="5463" spans="1:4" x14ac:dyDescent="0.3">
      <c r="A5463" s="330">
        <v>43374</v>
      </c>
      <c r="B5463" t="s">
        <v>2380</v>
      </c>
      <c r="C5463">
        <v>9569</v>
      </c>
      <c r="D5463">
        <v>577</v>
      </c>
    </row>
    <row r="5464" spans="1:4" x14ac:dyDescent="0.3">
      <c r="A5464" s="330">
        <v>43374</v>
      </c>
      <c r="B5464" t="s">
        <v>2381</v>
      </c>
      <c r="C5464">
        <v>11210</v>
      </c>
      <c r="D5464">
        <v>712</v>
      </c>
    </row>
    <row r="5465" spans="1:4" x14ac:dyDescent="0.3">
      <c r="A5465" s="330">
        <v>43374</v>
      </c>
      <c r="B5465" t="s">
        <v>2382</v>
      </c>
      <c r="C5465">
        <v>10300</v>
      </c>
      <c r="D5465">
        <v>611</v>
      </c>
    </row>
    <row r="5466" spans="1:4" x14ac:dyDescent="0.3">
      <c r="A5466" s="330">
        <v>43374</v>
      </c>
      <c r="B5466" t="s">
        <v>2383</v>
      </c>
      <c r="C5466">
        <v>22150</v>
      </c>
      <c r="D5466">
        <v>1274</v>
      </c>
    </row>
    <row r="5467" spans="1:4" x14ac:dyDescent="0.3">
      <c r="A5467" s="330">
        <v>43374</v>
      </c>
      <c r="B5467" t="s">
        <v>2384</v>
      </c>
      <c r="C5467">
        <v>21396</v>
      </c>
      <c r="D5467">
        <v>1159</v>
      </c>
    </row>
    <row r="5468" spans="1:4" x14ac:dyDescent="0.3">
      <c r="A5468" s="330">
        <v>43374</v>
      </c>
      <c r="B5468" t="s">
        <v>2349</v>
      </c>
      <c r="C5468">
        <v>19952</v>
      </c>
      <c r="D5468">
        <v>904</v>
      </c>
    </row>
    <row r="5469" spans="1:4" x14ac:dyDescent="0.3">
      <c r="A5469" s="330">
        <v>43374</v>
      </c>
      <c r="B5469" t="s">
        <v>2385</v>
      </c>
      <c r="C5469">
        <v>20916</v>
      </c>
      <c r="D5469">
        <v>889</v>
      </c>
    </row>
    <row r="5470" spans="1:4" x14ac:dyDescent="0.3">
      <c r="A5470" s="330">
        <v>43374</v>
      </c>
      <c r="B5470" t="s">
        <v>2386</v>
      </c>
      <c r="C5470">
        <v>9221</v>
      </c>
      <c r="D5470">
        <v>430</v>
      </c>
    </row>
    <row r="5471" spans="1:4" x14ac:dyDescent="0.3">
      <c r="A5471" s="330">
        <v>43374</v>
      </c>
      <c r="B5471" t="s">
        <v>2387</v>
      </c>
      <c r="C5471">
        <v>10676</v>
      </c>
      <c r="D5471">
        <v>759</v>
      </c>
    </row>
    <row r="5472" spans="1:4" x14ac:dyDescent="0.3">
      <c r="A5472" s="330">
        <v>43374</v>
      </c>
      <c r="B5472" t="s">
        <v>2326</v>
      </c>
      <c r="C5472">
        <v>24171</v>
      </c>
      <c r="D5472">
        <v>2018</v>
      </c>
    </row>
    <row r="5473" spans="1:4" x14ac:dyDescent="0.3">
      <c r="A5473" s="330">
        <v>43374</v>
      </c>
      <c r="B5473" t="s">
        <v>2388</v>
      </c>
      <c r="C5473">
        <v>25648</v>
      </c>
      <c r="D5473">
        <v>1992</v>
      </c>
    </row>
    <row r="5474" spans="1:4" x14ac:dyDescent="0.3">
      <c r="A5474" s="330">
        <v>43374</v>
      </c>
      <c r="B5474" t="s">
        <v>2327</v>
      </c>
      <c r="C5474">
        <v>17184</v>
      </c>
      <c r="D5474">
        <v>1287</v>
      </c>
    </row>
    <row r="5475" spans="1:4" x14ac:dyDescent="0.3">
      <c r="A5475" s="330">
        <v>43374</v>
      </c>
      <c r="B5475" t="s">
        <v>2346</v>
      </c>
      <c r="C5475">
        <v>22637</v>
      </c>
      <c r="D5475">
        <v>1314</v>
      </c>
    </row>
    <row r="5476" spans="1:4" x14ac:dyDescent="0.3">
      <c r="A5476" s="330">
        <v>43374</v>
      </c>
      <c r="B5476" t="s">
        <v>2347</v>
      </c>
      <c r="C5476">
        <v>18663</v>
      </c>
      <c r="D5476">
        <v>1268</v>
      </c>
    </row>
    <row r="5477" spans="1:4" x14ac:dyDescent="0.3">
      <c r="A5477" s="330">
        <v>43374</v>
      </c>
      <c r="B5477" t="s">
        <v>2337</v>
      </c>
      <c r="C5477">
        <v>8872</v>
      </c>
      <c r="D5477">
        <v>417</v>
      </c>
    </row>
    <row r="5478" spans="1:4" x14ac:dyDescent="0.3">
      <c r="A5478" s="330">
        <v>43374</v>
      </c>
      <c r="B5478" t="s">
        <v>2389</v>
      </c>
      <c r="C5478">
        <v>3262</v>
      </c>
      <c r="D5478">
        <v>188</v>
      </c>
    </row>
    <row r="5479" spans="1:4" x14ac:dyDescent="0.3">
      <c r="A5479" s="330">
        <v>43374</v>
      </c>
      <c r="B5479" t="s">
        <v>2390</v>
      </c>
      <c r="C5479">
        <v>9004</v>
      </c>
      <c r="D5479">
        <v>391</v>
      </c>
    </row>
    <row r="5480" spans="1:4" x14ac:dyDescent="0.3">
      <c r="A5480" s="330">
        <v>43374</v>
      </c>
      <c r="B5480" t="s">
        <v>2391</v>
      </c>
      <c r="C5480">
        <v>248</v>
      </c>
      <c r="D5480">
        <v>48</v>
      </c>
    </row>
    <row r="5481" spans="1:4" x14ac:dyDescent="0.3">
      <c r="A5481" s="330">
        <v>43374</v>
      </c>
      <c r="B5481" t="s">
        <v>2392</v>
      </c>
      <c r="C5481">
        <v>10020</v>
      </c>
      <c r="D5481">
        <v>371</v>
      </c>
    </row>
    <row r="5482" spans="1:4" x14ac:dyDescent="0.3">
      <c r="A5482" s="330">
        <v>43375</v>
      </c>
      <c r="B5482" t="s">
        <v>2379</v>
      </c>
      <c r="C5482">
        <v>12776</v>
      </c>
      <c r="D5482">
        <v>781</v>
      </c>
    </row>
    <row r="5483" spans="1:4" x14ac:dyDescent="0.3">
      <c r="A5483" s="330">
        <v>43375</v>
      </c>
      <c r="B5483" t="s">
        <v>2380</v>
      </c>
      <c r="C5483">
        <v>9807</v>
      </c>
      <c r="D5483">
        <v>517</v>
      </c>
    </row>
    <row r="5484" spans="1:4" x14ac:dyDescent="0.3">
      <c r="A5484" s="330">
        <v>43375</v>
      </c>
      <c r="B5484" t="s">
        <v>2381</v>
      </c>
      <c r="C5484">
        <v>11797</v>
      </c>
      <c r="D5484">
        <v>750</v>
      </c>
    </row>
    <row r="5485" spans="1:4" x14ac:dyDescent="0.3">
      <c r="A5485" s="330">
        <v>43375</v>
      </c>
      <c r="B5485" t="s">
        <v>2382</v>
      </c>
      <c r="C5485">
        <v>10258</v>
      </c>
      <c r="D5485">
        <v>544</v>
      </c>
    </row>
    <row r="5486" spans="1:4" x14ac:dyDescent="0.3">
      <c r="A5486" s="330">
        <v>43375</v>
      </c>
      <c r="B5486" t="s">
        <v>2383</v>
      </c>
      <c r="C5486">
        <v>22975</v>
      </c>
      <c r="D5486">
        <v>1218</v>
      </c>
    </row>
    <row r="5487" spans="1:4" x14ac:dyDescent="0.3">
      <c r="A5487" s="330">
        <v>43375</v>
      </c>
      <c r="B5487" t="s">
        <v>2384</v>
      </c>
      <c r="C5487">
        <v>22044</v>
      </c>
      <c r="D5487">
        <v>1175</v>
      </c>
    </row>
    <row r="5488" spans="1:4" x14ac:dyDescent="0.3">
      <c r="A5488" s="330">
        <v>43375</v>
      </c>
      <c r="B5488" t="s">
        <v>2349</v>
      </c>
      <c r="C5488">
        <v>20816</v>
      </c>
      <c r="D5488">
        <v>825</v>
      </c>
    </row>
    <row r="5489" spans="1:4" x14ac:dyDescent="0.3">
      <c r="A5489" s="330">
        <v>43375</v>
      </c>
      <c r="B5489" t="s">
        <v>2385</v>
      </c>
      <c r="C5489">
        <v>22813</v>
      </c>
      <c r="D5489">
        <v>900</v>
      </c>
    </row>
    <row r="5490" spans="1:4" x14ac:dyDescent="0.3">
      <c r="A5490" s="330">
        <v>43375</v>
      </c>
      <c r="B5490" t="s">
        <v>2386</v>
      </c>
      <c r="C5490">
        <v>9538</v>
      </c>
      <c r="D5490">
        <v>375</v>
      </c>
    </row>
    <row r="5491" spans="1:4" x14ac:dyDescent="0.3">
      <c r="A5491" s="330">
        <v>43375</v>
      </c>
      <c r="B5491" t="s">
        <v>2387</v>
      </c>
      <c r="C5491">
        <v>11012</v>
      </c>
      <c r="D5491">
        <v>745</v>
      </c>
    </row>
    <row r="5492" spans="1:4" x14ac:dyDescent="0.3">
      <c r="A5492" s="330">
        <v>43375</v>
      </c>
      <c r="B5492" t="s">
        <v>2326</v>
      </c>
      <c r="C5492">
        <v>25144</v>
      </c>
      <c r="D5492">
        <v>2082</v>
      </c>
    </row>
    <row r="5493" spans="1:4" x14ac:dyDescent="0.3">
      <c r="A5493" s="330">
        <v>43375</v>
      </c>
      <c r="B5493" t="s">
        <v>2388</v>
      </c>
      <c r="C5493">
        <v>27154</v>
      </c>
      <c r="D5493">
        <v>2153</v>
      </c>
    </row>
    <row r="5494" spans="1:4" x14ac:dyDescent="0.3">
      <c r="A5494" s="330">
        <v>43375</v>
      </c>
      <c r="B5494" t="s">
        <v>2327</v>
      </c>
      <c r="C5494">
        <v>18010</v>
      </c>
      <c r="D5494">
        <v>1346</v>
      </c>
    </row>
    <row r="5495" spans="1:4" x14ac:dyDescent="0.3">
      <c r="A5495" s="330">
        <v>43375</v>
      </c>
      <c r="B5495" t="s">
        <v>2346</v>
      </c>
      <c r="C5495">
        <v>23410</v>
      </c>
      <c r="D5495">
        <v>1436</v>
      </c>
    </row>
    <row r="5496" spans="1:4" x14ac:dyDescent="0.3">
      <c r="A5496" s="330">
        <v>43375</v>
      </c>
      <c r="B5496" t="s">
        <v>2347</v>
      </c>
      <c r="C5496">
        <v>18880</v>
      </c>
      <c r="D5496">
        <v>1392</v>
      </c>
    </row>
    <row r="5497" spans="1:4" x14ac:dyDescent="0.3">
      <c r="A5497" s="330">
        <v>43375</v>
      </c>
      <c r="B5497" t="s">
        <v>2337</v>
      </c>
      <c r="C5497">
        <v>9833</v>
      </c>
      <c r="D5497">
        <v>469</v>
      </c>
    </row>
    <row r="5498" spans="1:4" x14ac:dyDescent="0.3">
      <c r="A5498" s="330">
        <v>43375</v>
      </c>
      <c r="B5498" t="s">
        <v>2389</v>
      </c>
      <c r="C5498">
        <v>3516</v>
      </c>
      <c r="D5498">
        <v>194</v>
      </c>
    </row>
    <row r="5499" spans="1:4" x14ac:dyDescent="0.3">
      <c r="A5499" s="330">
        <v>43375</v>
      </c>
      <c r="B5499" t="s">
        <v>2390</v>
      </c>
      <c r="C5499">
        <v>9433</v>
      </c>
      <c r="D5499">
        <v>332</v>
      </c>
    </row>
    <row r="5500" spans="1:4" x14ac:dyDescent="0.3">
      <c r="A5500" s="330">
        <v>43375</v>
      </c>
      <c r="B5500" t="s">
        <v>2391</v>
      </c>
      <c r="C5500">
        <v>266</v>
      </c>
      <c r="D5500">
        <v>43</v>
      </c>
    </row>
    <row r="5501" spans="1:4" x14ac:dyDescent="0.3">
      <c r="A5501" s="330">
        <v>43375</v>
      </c>
      <c r="B5501" t="s">
        <v>2392</v>
      </c>
      <c r="C5501">
        <v>10743</v>
      </c>
      <c r="D5501">
        <v>332</v>
      </c>
    </row>
    <row r="5502" spans="1:4" x14ac:dyDescent="0.3">
      <c r="A5502" s="330">
        <v>43376</v>
      </c>
      <c r="B5502" t="s">
        <v>2379</v>
      </c>
      <c r="C5502">
        <v>6493</v>
      </c>
      <c r="D5502">
        <v>83</v>
      </c>
    </row>
    <row r="5503" spans="1:4" x14ac:dyDescent="0.3">
      <c r="A5503" s="330">
        <v>43376</v>
      </c>
      <c r="B5503" t="s">
        <v>2380</v>
      </c>
      <c r="C5503">
        <v>4242</v>
      </c>
      <c r="D5503">
        <v>69</v>
      </c>
    </row>
    <row r="5504" spans="1:4" x14ac:dyDescent="0.3">
      <c r="A5504" s="330">
        <v>43376</v>
      </c>
      <c r="B5504" t="s">
        <v>2381</v>
      </c>
      <c r="C5504">
        <v>6248</v>
      </c>
      <c r="D5504">
        <v>78</v>
      </c>
    </row>
    <row r="5505" spans="1:4" x14ac:dyDescent="0.3">
      <c r="A5505" s="330">
        <v>43376</v>
      </c>
      <c r="B5505" t="s">
        <v>2382</v>
      </c>
      <c r="C5505">
        <v>4715</v>
      </c>
      <c r="D5505">
        <v>62</v>
      </c>
    </row>
    <row r="5506" spans="1:4" x14ac:dyDescent="0.3">
      <c r="A5506" s="330">
        <v>43376</v>
      </c>
      <c r="B5506" t="s">
        <v>2383</v>
      </c>
      <c r="C5506">
        <v>10905</v>
      </c>
      <c r="D5506">
        <v>132</v>
      </c>
    </row>
    <row r="5507" spans="1:4" x14ac:dyDescent="0.3">
      <c r="A5507" s="330">
        <v>43376</v>
      </c>
      <c r="B5507" t="s">
        <v>2384</v>
      </c>
      <c r="C5507">
        <v>11047</v>
      </c>
      <c r="D5507">
        <v>120</v>
      </c>
    </row>
    <row r="5508" spans="1:4" x14ac:dyDescent="0.3">
      <c r="A5508" s="330">
        <v>43376</v>
      </c>
      <c r="B5508" t="s">
        <v>2349</v>
      </c>
      <c r="C5508">
        <v>14883</v>
      </c>
      <c r="D5508">
        <v>373</v>
      </c>
    </row>
    <row r="5509" spans="1:4" x14ac:dyDescent="0.3">
      <c r="A5509" s="330">
        <v>43376</v>
      </c>
      <c r="B5509" t="s">
        <v>2385</v>
      </c>
      <c r="C5509">
        <v>14579</v>
      </c>
      <c r="D5509">
        <v>376</v>
      </c>
    </row>
    <row r="5510" spans="1:4" x14ac:dyDescent="0.3">
      <c r="A5510" s="330">
        <v>43376</v>
      </c>
      <c r="B5510" t="s">
        <v>2386</v>
      </c>
      <c r="C5510">
        <v>5820</v>
      </c>
      <c r="D5510">
        <v>105</v>
      </c>
    </row>
    <row r="5511" spans="1:4" x14ac:dyDescent="0.3">
      <c r="A5511" s="330">
        <v>43376</v>
      </c>
      <c r="B5511" t="s">
        <v>2387</v>
      </c>
      <c r="C5511">
        <v>6080</v>
      </c>
      <c r="D5511">
        <v>119</v>
      </c>
    </row>
    <row r="5512" spans="1:4" x14ac:dyDescent="0.3">
      <c r="A5512" s="330">
        <v>43376</v>
      </c>
      <c r="B5512" t="s">
        <v>2326</v>
      </c>
      <c r="C5512">
        <v>13781</v>
      </c>
      <c r="D5512">
        <v>412</v>
      </c>
    </row>
    <row r="5513" spans="1:4" x14ac:dyDescent="0.3">
      <c r="A5513" s="330">
        <v>43376</v>
      </c>
      <c r="B5513" t="s">
        <v>2388</v>
      </c>
      <c r="C5513">
        <v>14183</v>
      </c>
      <c r="D5513">
        <v>416</v>
      </c>
    </row>
    <row r="5514" spans="1:4" x14ac:dyDescent="0.3">
      <c r="A5514" s="330">
        <v>43376</v>
      </c>
      <c r="B5514" t="s">
        <v>2327</v>
      </c>
      <c r="C5514">
        <v>11564</v>
      </c>
      <c r="D5514">
        <v>353</v>
      </c>
    </row>
    <row r="5515" spans="1:4" x14ac:dyDescent="0.3">
      <c r="A5515" s="330">
        <v>43376</v>
      </c>
      <c r="B5515" t="s">
        <v>2346</v>
      </c>
      <c r="C5515">
        <v>15247</v>
      </c>
      <c r="D5515">
        <v>448</v>
      </c>
    </row>
    <row r="5516" spans="1:4" x14ac:dyDescent="0.3">
      <c r="A5516" s="330">
        <v>43376</v>
      </c>
      <c r="B5516" t="s">
        <v>2347</v>
      </c>
      <c r="C5516">
        <v>13111</v>
      </c>
      <c r="D5516">
        <v>464</v>
      </c>
    </row>
    <row r="5517" spans="1:4" x14ac:dyDescent="0.3">
      <c r="A5517" s="330">
        <v>43376</v>
      </c>
      <c r="B5517" t="s">
        <v>2337</v>
      </c>
      <c r="C5517">
        <v>5901</v>
      </c>
      <c r="D5517">
        <v>192</v>
      </c>
    </row>
    <row r="5518" spans="1:4" x14ac:dyDescent="0.3">
      <c r="A5518" s="330">
        <v>43376</v>
      </c>
      <c r="B5518" t="s">
        <v>2389</v>
      </c>
      <c r="C5518">
        <v>1494</v>
      </c>
      <c r="D5518">
        <v>53</v>
      </c>
    </row>
    <row r="5519" spans="1:4" x14ac:dyDescent="0.3">
      <c r="A5519" s="330">
        <v>43376</v>
      </c>
      <c r="B5519" t="s">
        <v>2390</v>
      </c>
      <c r="C5519">
        <v>5837</v>
      </c>
      <c r="D5519">
        <v>94</v>
      </c>
    </row>
    <row r="5520" spans="1:4" x14ac:dyDescent="0.3">
      <c r="A5520" s="330">
        <v>43376</v>
      </c>
      <c r="B5520" t="s">
        <v>2391</v>
      </c>
      <c r="C5520">
        <v>247</v>
      </c>
      <c r="D5520">
        <v>30</v>
      </c>
    </row>
    <row r="5521" spans="1:4" x14ac:dyDescent="0.3">
      <c r="A5521" s="330">
        <v>43376</v>
      </c>
      <c r="B5521" t="s">
        <v>2392</v>
      </c>
      <c r="C5521">
        <v>5936</v>
      </c>
      <c r="D5521">
        <v>73</v>
      </c>
    </row>
    <row r="5522" spans="1:4" x14ac:dyDescent="0.3">
      <c r="A5522" s="330">
        <v>43377</v>
      </c>
      <c r="B5522" t="s">
        <v>2379</v>
      </c>
      <c r="C5522">
        <v>13257</v>
      </c>
      <c r="D5522">
        <v>1978</v>
      </c>
    </row>
    <row r="5523" spans="1:4" x14ac:dyDescent="0.3">
      <c r="A5523" s="330">
        <v>43377</v>
      </c>
      <c r="B5523" t="s">
        <v>2380</v>
      </c>
      <c r="C5523">
        <v>10140</v>
      </c>
      <c r="D5523">
        <v>1436</v>
      </c>
    </row>
    <row r="5524" spans="1:4" x14ac:dyDescent="0.3">
      <c r="A5524" s="330">
        <v>43377</v>
      </c>
      <c r="B5524" t="s">
        <v>2381</v>
      </c>
      <c r="C5524">
        <v>12196</v>
      </c>
      <c r="D5524">
        <v>2051</v>
      </c>
    </row>
    <row r="5525" spans="1:4" x14ac:dyDescent="0.3">
      <c r="A5525" s="330">
        <v>43377</v>
      </c>
      <c r="B5525" t="s">
        <v>2382</v>
      </c>
      <c r="C5525">
        <v>10697</v>
      </c>
      <c r="D5525">
        <v>1656</v>
      </c>
    </row>
    <row r="5526" spans="1:4" x14ac:dyDescent="0.3">
      <c r="A5526" s="330">
        <v>43377</v>
      </c>
      <c r="B5526" t="s">
        <v>2383</v>
      </c>
      <c r="C5526">
        <v>23508</v>
      </c>
      <c r="D5526">
        <v>1285</v>
      </c>
    </row>
    <row r="5527" spans="1:4" x14ac:dyDescent="0.3">
      <c r="A5527" s="330">
        <v>43377</v>
      </c>
      <c r="B5527" t="s">
        <v>2384</v>
      </c>
      <c r="C5527">
        <v>23578</v>
      </c>
      <c r="D5527">
        <v>1202</v>
      </c>
    </row>
    <row r="5528" spans="1:4" x14ac:dyDescent="0.3">
      <c r="A5528" s="330">
        <v>43377</v>
      </c>
      <c r="B5528" t="s">
        <v>2349</v>
      </c>
      <c r="C5528">
        <v>22914</v>
      </c>
      <c r="D5528">
        <v>3097</v>
      </c>
    </row>
    <row r="5529" spans="1:4" x14ac:dyDescent="0.3">
      <c r="A5529" s="330">
        <v>43377</v>
      </c>
      <c r="B5529" t="s">
        <v>2385</v>
      </c>
      <c r="C5529">
        <v>23722</v>
      </c>
      <c r="D5529">
        <v>3256</v>
      </c>
    </row>
    <row r="5530" spans="1:4" x14ac:dyDescent="0.3">
      <c r="A5530" s="330">
        <v>43377</v>
      </c>
      <c r="B5530" t="s">
        <v>2386</v>
      </c>
      <c r="C5530">
        <v>10293</v>
      </c>
      <c r="D5530">
        <v>1409</v>
      </c>
    </row>
    <row r="5531" spans="1:4" x14ac:dyDescent="0.3">
      <c r="A5531" s="330">
        <v>43377</v>
      </c>
      <c r="B5531" t="s">
        <v>2387</v>
      </c>
      <c r="C5531">
        <v>11892</v>
      </c>
      <c r="D5531">
        <v>1812</v>
      </c>
    </row>
    <row r="5532" spans="1:4" x14ac:dyDescent="0.3">
      <c r="A5532" s="330">
        <v>43377</v>
      </c>
      <c r="B5532" t="s">
        <v>2326</v>
      </c>
      <c r="C5532">
        <v>24766</v>
      </c>
      <c r="D5532">
        <v>4292</v>
      </c>
    </row>
    <row r="5533" spans="1:4" x14ac:dyDescent="0.3">
      <c r="A5533" s="330">
        <v>43377</v>
      </c>
      <c r="B5533" t="s">
        <v>2388</v>
      </c>
      <c r="C5533">
        <v>25114</v>
      </c>
      <c r="D5533">
        <v>4348</v>
      </c>
    </row>
    <row r="5534" spans="1:4" x14ac:dyDescent="0.3">
      <c r="A5534" s="330">
        <v>43377</v>
      </c>
      <c r="B5534" t="s">
        <v>2327</v>
      </c>
      <c r="C5534">
        <v>18407</v>
      </c>
      <c r="D5534">
        <v>3193</v>
      </c>
    </row>
    <row r="5535" spans="1:4" x14ac:dyDescent="0.3">
      <c r="A5535" s="330">
        <v>43377</v>
      </c>
      <c r="B5535" t="s">
        <v>2346</v>
      </c>
      <c r="C5535">
        <v>22484</v>
      </c>
      <c r="D5535">
        <v>3484</v>
      </c>
    </row>
    <row r="5536" spans="1:4" x14ac:dyDescent="0.3">
      <c r="A5536" s="330">
        <v>43377</v>
      </c>
      <c r="B5536" t="s">
        <v>2347</v>
      </c>
      <c r="C5536">
        <v>17934</v>
      </c>
      <c r="D5536">
        <v>2791</v>
      </c>
    </row>
    <row r="5537" spans="1:4" x14ac:dyDescent="0.3">
      <c r="A5537" s="330">
        <v>43377</v>
      </c>
      <c r="B5537" t="s">
        <v>2337</v>
      </c>
      <c r="C5537">
        <v>10044</v>
      </c>
      <c r="D5537">
        <v>1368</v>
      </c>
    </row>
    <row r="5538" spans="1:4" x14ac:dyDescent="0.3">
      <c r="A5538" s="330">
        <v>43377</v>
      </c>
      <c r="B5538" t="s">
        <v>2389</v>
      </c>
      <c r="C5538">
        <v>3206</v>
      </c>
      <c r="D5538">
        <v>492</v>
      </c>
    </row>
    <row r="5539" spans="1:4" x14ac:dyDescent="0.3">
      <c r="A5539" s="330">
        <v>43377</v>
      </c>
      <c r="B5539" t="s">
        <v>2390</v>
      </c>
      <c r="C5539">
        <v>10121</v>
      </c>
      <c r="D5539">
        <v>1393</v>
      </c>
    </row>
    <row r="5540" spans="1:4" x14ac:dyDescent="0.3">
      <c r="A5540" s="330">
        <v>43377</v>
      </c>
      <c r="B5540" t="s">
        <v>2391</v>
      </c>
      <c r="C5540">
        <v>358</v>
      </c>
      <c r="D5540">
        <v>76</v>
      </c>
    </row>
    <row r="5541" spans="1:4" x14ac:dyDescent="0.3">
      <c r="A5541" s="330">
        <v>43377</v>
      </c>
      <c r="B5541" t="s">
        <v>2392</v>
      </c>
      <c r="C5541">
        <v>11182</v>
      </c>
      <c r="D5541">
        <v>1447</v>
      </c>
    </row>
    <row r="5542" spans="1:4" x14ac:dyDescent="0.3">
      <c r="A5542" s="330">
        <v>43378</v>
      </c>
      <c r="B5542" t="s">
        <v>2379</v>
      </c>
      <c r="C5542">
        <v>12814</v>
      </c>
      <c r="D5542">
        <v>748</v>
      </c>
    </row>
    <row r="5543" spans="1:4" x14ac:dyDescent="0.3">
      <c r="A5543" s="330">
        <v>43378</v>
      </c>
      <c r="B5543" t="s">
        <v>2380</v>
      </c>
      <c r="C5543">
        <v>9730</v>
      </c>
      <c r="D5543">
        <v>568</v>
      </c>
    </row>
    <row r="5544" spans="1:4" x14ac:dyDescent="0.3">
      <c r="A5544" s="330">
        <v>43378</v>
      </c>
      <c r="B5544" t="s">
        <v>2381</v>
      </c>
      <c r="C5544">
        <v>12033</v>
      </c>
      <c r="D5544">
        <v>715</v>
      </c>
    </row>
    <row r="5545" spans="1:4" x14ac:dyDescent="0.3">
      <c r="A5545" s="330">
        <v>43378</v>
      </c>
      <c r="B5545" t="s">
        <v>2382</v>
      </c>
      <c r="C5545">
        <v>10814</v>
      </c>
      <c r="D5545">
        <v>664</v>
      </c>
    </row>
    <row r="5546" spans="1:4" x14ac:dyDescent="0.3">
      <c r="A5546" s="330">
        <v>43378</v>
      </c>
      <c r="B5546" t="s">
        <v>2383</v>
      </c>
      <c r="C5546">
        <v>22997</v>
      </c>
      <c r="D5546">
        <v>1240</v>
      </c>
    </row>
    <row r="5547" spans="1:4" x14ac:dyDescent="0.3">
      <c r="A5547" s="330">
        <v>43378</v>
      </c>
      <c r="B5547" t="s">
        <v>2384</v>
      </c>
      <c r="C5547">
        <v>22747</v>
      </c>
      <c r="D5547">
        <v>1252</v>
      </c>
    </row>
    <row r="5548" spans="1:4" x14ac:dyDescent="0.3">
      <c r="A5548" s="330">
        <v>43378</v>
      </c>
      <c r="B5548" t="s">
        <v>2349</v>
      </c>
      <c r="C5548">
        <v>22410</v>
      </c>
      <c r="D5548">
        <v>881</v>
      </c>
    </row>
    <row r="5549" spans="1:4" x14ac:dyDescent="0.3">
      <c r="A5549" s="330">
        <v>43378</v>
      </c>
      <c r="B5549" t="s">
        <v>2385</v>
      </c>
      <c r="C5549">
        <v>23330</v>
      </c>
      <c r="D5549">
        <v>1005</v>
      </c>
    </row>
    <row r="5550" spans="1:4" x14ac:dyDescent="0.3">
      <c r="A5550" s="330">
        <v>43378</v>
      </c>
      <c r="B5550" t="s">
        <v>2386</v>
      </c>
      <c r="C5550">
        <v>9560</v>
      </c>
      <c r="D5550">
        <v>399</v>
      </c>
    </row>
    <row r="5551" spans="1:4" x14ac:dyDescent="0.3">
      <c r="A5551" s="330">
        <v>43378</v>
      </c>
      <c r="B5551" t="s">
        <v>2387</v>
      </c>
      <c r="C5551">
        <v>11532</v>
      </c>
      <c r="D5551">
        <v>715</v>
      </c>
    </row>
    <row r="5552" spans="1:4" x14ac:dyDescent="0.3">
      <c r="A5552" s="330">
        <v>43378</v>
      </c>
      <c r="B5552" t="s">
        <v>2326</v>
      </c>
      <c r="C5552">
        <v>23801</v>
      </c>
      <c r="D5552">
        <v>1946</v>
      </c>
    </row>
    <row r="5553" spans="1:4" x14ac:dyDescent="0.3">
      <c r="A5553" s="330">
        <v>43378</v>
      </c>
      <c r="B5553" t="s">
        <v>2388</v>
      </c>
      <c r="C5553">
        <v>25977</v>
      </c>
      <c r="D5553">
        <v>1991</v>
      </c>
    </row>
    <row r="5554" spans="1:4" x14ac:dyDescent="0.3">
      <c r="A5554" s="330">
        <v>43378</v>
      </c>
      <c r="B5554" t="s">
        <v>2327</v>
      </c>
      <c r="C5554">
        <v>18329</v>
      </c>
      <c r="D5554">
        <v>1370</v>
      </c>
    </row>
    <row r="5555" spans="1:4" x14ac:dyDescent="0.3">
      <c r="A5555" s="330">
        <v>43378</v>
      </c>
      <c r="B5555" t="s">
        <v>2346</v>
      </c>
      <c r="C5555">
        <v>22109</v>
      </c>
      <c r="D5555">
        <v>1314</v>
      </c>
    </row>
    <row r="5556" spans="1:4" x14ac:dyDescent="0.3">
      <c r="A5556" s="330">
        <v>43378</v>
      </c>
      <c r="B5556" t="s">
        <v>2347</v>
      </c>
      <c r="C5556">
        <v>18082</v>
      </c>
      <c r="D5556">
        <v>1235</v>
      </c>
    </row>
    <row r="5557" spans="1:4" x14ac:dyDescent="0.3">
      <c r="A5557" s="330">
        <v>43378</v>
      </c>
      <c r="B5557" t="s">
        <v>2337</v>
      </c>
      <c r="C5557">
        <v>9903</v>
      </c>
      <c r="D5557">
        <v>543</v>
      </c>
    </row>
    <row r="5558" spans="1:4" x14ac:dyDescent="0.3">
      <c r="A5558" s="330">
        <v>43378</v>
      </c>
      <c r="B5558" t="s">
        <v>2389</v>
      </c>
      <c r="C5558">
        <v>2984</v>
      </c>
      <c r="D5558">
        <v>178</v>
      </c>
    </row>
    <row r="5559" spans="1:4" x14ac:dyDescent="0.3">
      <c r="A5559" s="330">
        <v>43378</v>
      </c>
      <c r="B5559" t="s">
        <v>2390</v>
      </c>
      <c r="C5559">
        <v>10156</v>
      </c>
      <c r="D5559">
        <v>390</v>
      </c>
    </row>
    <row r="5560" spans="1:4" x14ac:dyDescent="0.3">
      <c r="A5560" s="330">
        <v>43378</v>
      </c>
      <c r="B5560" t="s">
        <v>2391</v>
      </c>
      <c r="C5560">
        <v>267</v>
      </c>
      <c r="D5560">
        <v>22</v>
      </c>
    </row>
    <row r="5561" spans="1:4" x14ac:dyDescent="0.3">
      <c r="A5561" s="330">
        <v>43378</v>
      </c>
      <c r="B5561" t="s">
        <v>2392</v>
      </c>
      <c r="C5561">
        <v>10876</v>
      </c>
      <c r="D5561">
        <v>398</v>
      </c>
    </row>
    <row r="5562" spans="1:4" x14ac:dyDescent="0.3">
      <c r="A5562" s="330">
        <v>43379</v>
      </c>
      <c r="B5562" t="s">
        <v>2379</v>
      </c>
      <c r="C5562">
        <v>8620</v>
      </c>
      <c r="D5562">
        <v>221</v>
      </c>
    </row>
    <row r="5563" spans="1:4" x14ac:dyDescent="0.3">
      <c r="A5563" s="330">
        <v>43379</v>
      </c>
      <c r="B5563" t="s">
        <v>2380</v>
      </c>
      <c r="C5563">
        <v>5911</v>
      </c>
      <c r="D5563">
        <v>156</v>
      </c>
    </row>
    <row r="5564" spans="1:4" x14ac:dyDescent="0.3">
      <c r="A5564" s="330">
        <v>43379</v>
      </c>
      <c r="B5564" t="s">
        <v>2381</v>
      </c>
      <c r="C5564">
        <v>8318</v>
      </c>
      <c r="D5564">
        <v>259</v>
      </c>
    </row>
    <row r="5565" spans="1:4" x14ac:dyDescent="0.3">
      <c r="A5565" s="330">
        <v>43379</v>
      </c>
      <c r="B5565" t="s">
        <v>2382</v>
      </c>
      <c r="C5565">
        <v>6823</v>
      </c>
      <c r="D5565">
        <v>187</v>
      </c>
    </row>
    <row r="5566" spans="1:4" x14ac:dyDescent="0.3">
      <c r="A5566" s="330">
        <v>43379</v>
      </c>
      <c r="B5566" t="s">
        <v>2383</v>
      </c>
      <c r="C5566">
        <v>14863</v>
      </c>
      <c r="D5566">
        <v>339</v>
      </c>
    </row>
    <row r="5567" spans="1:4" x14ac:dyDescent="0.3">
      <c r="A5567" s="330">
        <v>43379</v>
      </c>
      <c r="B5567" t="s">
        <v>2384</v>
      </c>
      <c r="C5567">
        <v>15148</v>
      </c>
      <c r="D5567">
        <v>395</v>
      </c>
    </row>
    <row r="5568" spans="1:4" x14ac:dyDescent="0.3">
      <c r="A5568" s="330">
        <v>43379</v>
      </c>
      <c r="B5568" t="s">
        <v>2349</v>
      </c>
      <c r="C5568">
        <v>15726</v>
      </c>
      <c r="D5568">
        <v>515</v>
      </c>
    </row>
    <row r="5569" spans="1:4" x14ac:dyDescent="0.3">
      <c r="A5569" s="330">
        <v>43379</v>
      </c>
      <c r="B5569" t="s">
        <v>2385</v>
      </c>
      <c r="C5569">
        <v>16048</v>
      </c>
      <c r="D5569">
        <v>495</v>
      </c>
    </row>
    <row r="5570" spans="1:4" x14ac:dyDescent="0.3">
      <c r="A5570" s="330">
        <v>43379</v>
      </c>
      <c r="B5570" t="s">
        <v>2386</v>
      </c>
      <c r="C5570">
        <v>7191</v>
      </c>
      <c r="D5570">
        <v>163</v>
      </c>
    </row>
    <row r="5571" spans="1:4" x14ac:dyDescent="0.3">
      <c r="A5571" s="330">
        <v>43379</v>
      </c>
      <c r="B5571" t="s">
        <v>2387</v>
      </c>
      <c r="C5571">
        <v>6707</v>
      </c>
      <c r="D5571">
        <v>204</v>
      </c>
    </row>
    <row r="5572" spans="1:4" x14ac:dyDescent="0.3">
      <c r="A5572" s="330">
        <v>43379</v>
      </c>
      <c r="B5572" t="s">
        <v>2326</v>
      </c>
      <c r="C5572">
        <v>16259</v>
      </c>
      <c r="D5572">
        <v>677</v>
      </c>
    </row>
    <row r="5573" spans="1:4" x14ac:dyDescent="0.3">
      <c r="A5573" s="330">
        <v>43379</v>
      </c>
      <c r="B5573" t="s">
        <v>2388</v>
      </c>
      <c r="C5573">
        <v>16604</v>
      </c>
      <c r="D5573">
        <v>644</v>
      </c>
    </row>
    <row r="5574" spans="1:4" x14ac:dyDescent="0.3">
      <c r="A5574" s="330">
        <v>43379</v>
      </c>
      <c r="B5574" t="s">
        <v>2327</v>
      </c>
      <c r="C5574">
        <v>12749</v>
      </c>
      <c r="D5574">
        <v>538</v>
      </c>
    </row>
    <row r="5575" spans="1:4" x14ac:dyDescent="0.3">
      <c r="A5575" s="330">
        <v>43379</v>
      </c>
      <c r="B5575" t="s">
        <v>2346</v>
      </c>
      <c r="C5575">
        <v>15851</v>
      </c>
      <c r="D5575">
        <v>588</v>
      </c>
    </row>
    <row r="5576" spans="1:4" x14ac:dyDescent="0.3">
      <c r="A5576" s="330">
        <v>43379</v>
      </c>
      <c r="B5576" t="s">
        <v>2347</v>
      </c>
      <c r="C5576">
        <v>13229</v>
      </c>
      <c r="D5576">
        <v>613</v>
      </c>
    </row>
    <row r="5577" spans="1:4" x14ac:dyDescent="0.3">
      <c r="A5577" s="330">
        <v>43379</v>
      </c>
      <c r="B5577" t="s">
        <v>2337</v>
      </c>
      <c r="C5577">
        <v>6106</v>
      </c>
      <c r="D5577">
        <v>261</v>
      </c>
    </row>
    <row r="5578" spans="1:4" x14ac:dyDescent="0.3">
      <c r="A5578" s="330">
        <v>43379</v>
      </c>
      <c r="B5578" t="s">
        <v>2389</v>
      </c>
      <c r="C5578">
        <v>1969</v>
      </c>
      <c r="D5578">
        <v>64</v>
      </c>
    </row>
    <row r="5579" spans="1:4" x14ac:dyDescent="0.3">
      <c r="A5579" s="330">
        <v>43379</v>
      </c>
      <c r="B5579" t="s">
        <v>2390</v>
      </c>
      <c r="C5579">
        <v>7778</v>
      </c>
      <c r="D5579">
        <v>165</v>
      </c>
    </row>
    <row r="5580" spans="1:4" x14ac:dyDescent="0.3">
      <c r="A5580" s="330">
        <v>43379</v>
      </c>
      <c r="B5580" t="s">
        <v>2391</v>
      </c>
      <c r="C5580">
        <v>288</v>
      </c>
      <c r="D5580">
        <v>8</v>
      </c>
    </row>
    <row r="5581" spans="1:4" x14ac:dyDescent="0.3">
      <c r="A5581" s="330">
        <v>43379</v>
      </c>
      <c r="B5581" t="s">
        <v>2392</v>
      </c>
      <c r="C5581">
        <v>8628</v>
      </c>
      <c r="D5581">
        <v>157</v>
      </c>
    </row>
    <row r="5582" spans="1:4" x14ac:dyDescent="0.3">
      <c r="A5582" s="330">
        <v>43380</v>
      </c>
      <c r="B5582" t="s">
        <v>2379</v>
      </c>
      <c r="C5582">
        <v>6480</v>
      </c>
      <c r="D5582">
        <v>61</v>
      </c>
    </row>
    <row r="5583" spans="1:4" x14ac:dyDescent="0.3">
      <c r="A5583" s="330">
        <v>43380</v>
      </c>
      <c r="B5583" t="s">
        <v>2380</v>
      </c>
      <c r="C5583">
        <v>4221</v>
      </c>
      <c r="D5583">
        <v>53</v>
      </c>
    </row>
    <row r="5584" spans="1:4" x14ac:dyDescent="0.3">
      <c r="A5584" s="330">
        <v>43380</v>
      </c>
      <c r="B5584" t="s">
        <v>2381</v>
      </c>
      <c r="C5584">
        <v>6856</v>
      </c>
      <c r="D5584">
        <v>80</v>
      </c>
    </row>
    <row r="5585" spans="1:4" x14ac:dyDescent="0.3">
      <c r="A5585" s="330">
        <v>43380</v>
      </c>
      <c r="B5585" t="s">
        <v>2382</v>
      </c>
      <c r="C5585">
        <v>5231</v>
      </c>
      <c r="D5585">
        <v>62</v>
      </c>
    </row>
    <row r="5586" spans="1:4" x14ac:dyDescent="0.3">
      <c r="A5586" s="330">
        <v>43380</v>
      </c>
      <c r="B5586" t="s">
        <v>2383</v>
      </c>
      <c r="C5586">
        <v>10856</v>
      </c>
      <c r="D5586">
        <v>104</v>
      </c>
    </row>
    <row r="5587" spans="1:4" x14ac:dyDescent="0.3">
      <c r="A5587" s="330">
        <v>43380</v>
      </c>
      <c r="B5587" t="s">
        <v>2384</v>
      </c>
      <c r="C5587">
        <v>12145</v>
      </c>
      <c r="D5587">
        <v>131</v>
      </c>
    </row>
    <row r="5588" spans="1:4" x14ac:dyDescent="0.3">
      <c r="A5588" s="330">
        <v>43380</v>
      </c>
      <c r="B5588" t="s">
        <v>2349</v>
      </c>
      <c r="C5588">
        <v>15008</v>
      </c>
      <c r="D5588">
        <v>368</v>
      </c>
    </row>
    <row r="5589" spans="1:4" x14ac:dyDescent="0.3">
      <c r="A5589" s="330">
        <v>43380</v>
      </c>
      <c r="B5589" t="s">
        <v>2385</v>
      </c>
      <c r="C5589">
        <v>14920</v>
      </c>
      <c r="D5589">
        <v>394</v>
      </c>
    </row>
    <row r="5590" spans="1:4" x14ac:dyDescent="0.3">
      <c r="A5590" s="330">
        <v>43380</v>
      </c>
      <c r="B5590" t="s">
        <v>2386</v>
      </c>
      <c r="C5590">
        <v>5996</v>
      </c>
      <c r="D5590">
        <v>99</v>
      </c>
    </row>
    <row r="5591" spans="1:4" x14ac:dyDescent="0.3">
      <c r="A5591" s="330">
        <v>43380</v>
      </c>
      <c r="B5591" t="s">
        <v>2387</v>
      </c>
      <c r="C5591">
        <v>6242</v>
      </c>
      <c r="D5591">
        <v>114</v>
      </c>
    </row>
    <row r="5592" spans="1:4" x14ac:dyDescent="0.3">
      <c r="A5592" s="330">
        <v>43380</v>
      </c>
      <c r="B5592" t="s">
        <v>2326</v>
      </c>
      <c r="C5592">
        <v>14064</v>
      </c>
      <c r="D5592">
        <v>357</v>
      </c>
    </row>
    <row r="5593" spans="1:4" x14ac:dyDescent="0.3">
      <c r="A5593" s="330">
        <v>43380</v>
      </c>
      <c r="B5593" t="s">
        <v>2388</v>
      </c>
      <c r="C5593">
        <v>15908</v>
      </c>
      <c r="D5593">
        <v>393</v>
      </c>
    </row>
    <row r="5594" spans="1:4" x14ac:dyDescent="0.3">
      <c r="A5594" s="330">
        <v>43380</v>
      </c>
      <c r="B5594" t="s">
        <v>2327</v>
      </c>
      <c r="C5594">
        <v>12062</v>
      </c>
      <c r="D5594">
        <v>361</v>
      </c>
    </row>
    <row r="5595" spans="1:4" x14ac:dyDescent="0.3">
      <c r="A5595" s="330">
        <v>43380</v>
      </c>
      <c r="B5595" t="s">
        <v>2346</v>
      </c>
      <c r="C5595">
        <v>16602</v>
      </c>
      <c r="D5595">
        <v>393</v>
      </c>
    </row>
    <row r="5596" spans="1:4" x14ac:dyDescent="0.3">
      <c r="A5596" s="330">
        <v>43380</v>
      </c>
      <c r="B5596" t="s">
        <v>2347</v>
      </c>
      <c r="C5596">
        <v>14182</v>
      </c>
      <c r="D5596">
        <v>458</v>
      </c>
    </row>
    <row r="5597" spans="1:4" x14ac:dyDescent="0.3">
      <c r="A5597" s="330">
        <v>43380</v>
      </c>
      <c r="B5597" t="s">
        <v>2337</v>
      </c>
      <c r="C5597">
        <v>6152</v>
      </c>
      <c r="D5597">
        <v>228</v>
      </c>
    </row>
    <row r="5598" spans="1:4" x14ac:dyDescent="0.3">
      <c r="A5598" s="330">
        <v>43380</v>
      </c>
      <c r="B5598" t="s">
        <v>2389</v>
      </c>
      <c r="C5598">
        <v>1480</v>
      </c>
      <c r="D5598">
        <v>33</v>
      </c>
    </row>
    <row r="5599" spans="1:4" x14ac:dyDescent="0.3">
      <c r="A5599" s="330">
        <v>43380</v>
      </c>
      <c r="B5599" t="s">
        <v>2390</v>
      </c>
      <c r="C5599">
        <v>6155</v>
      </c>
      <c r="D5599">
        <v>73</v>
      </c>
    </row>
    <row r="5600" spans="1:4" x14ac:dyDescent="0.3">
      <c r="A5600" s="330">
        <v>43380</v>
      </c>
      <c r="B5600" t="s">
        <v>2391</v>
      </c>
      <c r="C5600">
        <v>193</v>
      </c>
      <c r="D5600">
        <v>5</v>
      </c>
    </row>
    <row r="5601" spans="1:4" x14ac:dyDescent="0.3">
      <c r="A5601" s="330">
        <v>43380</v>
      </c>
      <c r="B5601" t="s">
        <v>2392</v>
      </c>
      <c r="C5601">
        <v>6328</v>
      </c>
      <c r="D5601">
        <v>86</v>
      </c>
    </row>
    <row r="5602" spans="1:4" x14ac:dyDescent="0.3">
      <c r="A5602" s="330">
        <v>43381</v>
      </c>
      <c r="B5602" t="s">
        <v>2379</v>
      </c>
      <c r="C5602">
        <v>12960</v>
      </c>
      <c r="D5602">
        <v>771</v>
      </c>
    </row>
    <row r="5603" spans="1:4" x14ac:dyDescent="0.3">
      <c r="A5603" s="330">
        <v>43381</v>
      </c>
      <c r="B5603" t="s">
        <v>2380</v>
      </c>
      <c r="C5603">
        <v>10150</v>
      </c>
      <c r="D5603">
        <v>524</v>
      </c>
    </row>
    <row r="5604" spans="1:4" x14ac:dyDescent="0.3">
      <c r="A5604" s="330">
        <v>43381</v>
      </c>
      <c r="B5604" t="s">
        <v>2381</v>
      </c>
      <c r="C5604">
        <v>11824</v>
      </c>
      <c r="D5604">
        <v>678</v>
      </c>
    </row>
    <row r="5605" spans="1:4" x14ac:dyDescent="0.3">
      <c r="A5605" s="330">
        <v>43381</v>
      </c>
      <c r="B5605" t="s">
        <v>2382</v>
      </c>
      <c r="C5605">
        <v>11230</v>
      </c>
      <c r="D5605">
        <v>580</v>
      </c>
    </row>
    <row r="5606" spans="1:4" x14ac:dyDescent="0.3">
      <c r="A5606" s="330">
        <v>43381</v>
      </c>
      <c r="B5606" t="s">
        <v>2383</v>
      </c>
      <c r="C5606">
        <v>23576</v>
      </c>
      <c r="D5606">
        <v>1258</v>
      </c>
    </row>
    <row r="5607" spans="1:4" x14ac:dyDescent="0.3">
      <c r="A5607" s="330">
        <v>43381</v>
      </c>
      <c r="B5607" t="s">
        <v>2384</v>
      </c>
      <c r="C5607">
        <v>22947</v>
      </c>
      <c r="D5607">
        <v>1126</v>
      </c>
    </row>
    <row r="5608" spans="1:4" x14ac:dyDescent="0.3">
      <c r="A5608" s="330">
        <v>43381</v>
      </c>
      <c r="B5608" t="s">
        <v>2349</v>
      </c>
      <c r="C5608">
        <v>20672</v>
      </c>
      <c r="D5608">
        <v>810</v>
      </c>
    </row>
    <row r="5609" spans="1:4" x14ac:dyDescent="0.3">
      <c r="A5609" s="330">
        <v>43381</v>
      </c>
      <c r="B5609" t="s">
        <v>2385</v>
      </c>
      <c r="C5609">
        <v>21698</v>
      </c>
      <c r="D5609">
        <v>898</v>
      </c>
    </row>
    <row r="5610" spans="1:4" x14ac:dyDescent="0.3">
      <c r="A5610" s="330">
        <v>43381</v>
      </c>
      <c r="B5610" t="s">
        <v>2386</v>
      </c>
      <c r="C5610">
        <v>9136</v>
      </c>
      <c r="D5610">
        <v>390</v>
      </c>
    </row>
    <row r="5611" spans="1:4" x14ac:dyDescent="0.3">
      <c r="A5611" s="330">
        <v>43381</v>
      </c>
      <c r="B5611" t="s">
        <v>2387</v>
      </c>
      <c r="C5611">
        <v>10819</v>
      </c>
      <c r="D5611">
        <v>703</v>
      </c>
    </row>
    <row r="5612" spans="1:4" x14ac:dyDescent="0.3">
      <c r="A5612" s="330">
        <v>43381</v>
      </c>
      <c r="B5612" t="s">
        <v>2326</v>
      </c>
      <c r="C5612">
        <v>27141</v>
      </c>
      <c r="D5612">
        <v>2169</v>
      </c>
    </row>
    <row r="5613" spans="1:4" x14ac:dyDescent="0.3">
      <c r="A5613" s="330">
        <v>43381</v>
      </c>
      <c r="B5613" t="s">
        <v>2388</v>
      </c>
      <c r="C5613">
        <v>26776</v>
      </c>
      <c r="D5613">
        <v>2096</v>
      </c>
    </row>
    <row r="5614" spans="1:4" x14ac:dyDescent="0.3">
      <c r="A5614" s="330">
        <v>43381</v>
      </c>
      <c r="B5614" t="s">
        <v>2327</v>
      </c>
      <c r="C5614">
        <v>18630</v>
      </c>
      <c r="D5614">
        <v>1436</v>
      </c>
    </row>
    <row r="5615" spans="1:4" x14ac:dyDescent="0.3">
      <c r="A5615" s="330">
        <v>43381</v>
      </c>
      <c r="B5615" t="s">
        <v>2346</v>
      </c>
      <c r="C5615">
        <v>24108</v>
      </c>
      <c r="D5615">
        <v>1372</v>
      </c>
    </row>
    <row r="5616" spans="1:4" x14ac:dyDescent="0.3">
      <c r="A5616" s="330">
        <v>43381</v>
      </c>
      <c r="B5616" t="s">
        <v>2347</v>
      </c>
      <c r="C5616">
        <v>19808</v>
      </c>
      <c r="D5616">
        <v>1240</v>
      </c>
    </row>
    <row r="5617" spans="1:4" x14ac:dyDescent="0.3">
      <c r="A5617" s="330">
        <v>43381</v>
      </c>
      <c r="B5617" t="s">
        <v>2337</v>
      </c>
      <c r="C5617">
        <v>9888</v>
      </c>
      <c r="D5617">
        <v>448</v>
      </c>
    </row>
    <row r="5618" spans="1:4" x14ac:dyDescent="0.3">
      <c r="A5618" s="330">
        <v>43381</v>
      </c>
      <c r="B5618" t="s">
        <v>2389</v>
      </c>
      <c r="C5618">
        <v>3363</v>
      </c>
      <c r="D5618">
        <v>170</v>
      </c>
    </row>
    <row r="5619" spans="1:4" x14ac:dyDescent="0.3">
      <c r="A5619" s="330">
        <v>43381</v>
      </c>
      <c r="B5619" t="s">
        <v>2390</v>
      </c>
      <c r="C5619">
        <v>9640</v>
      </c>
      <c r="D5619">
        <v>344</v>
      </c>
    </row>
    <row r="5620" spans="1:4" x14ac:dyDescent="0.3">
      <c r="A5620" s="330">
        <v>43381</v>
      </c>
      <c r="B5620" t="s">
        <v>2391</v>
      </c>
      <c r="C5620">
        <v>285</v>
      </c>
      <c r="D5620">
        <v>33</v>
      </c>
    </row>
    <row r="5621" spans="1:4" x14ac:dyDescent="0.3">
      <c r="A5621" s="330">
        <v>43381</v>
      </c>
      <c r="B5621" t="s">
        <v>2392</v>
      </c>
      <c r="C5621">
        <v>10287</v>
      </c>
      <c r="D5621">
        <v>367</v>
      </c>
    </row>
    <row r="5622" spans="1:4" x14ac:dyDescent="0.3">
      <c r="A5622" s="330">
        <v>43382</v>
      </c>
      <c r="B5622" t="s">
        <v>2379</v>
      </c>
      <c r="C5622">
        <v>13313</v>
      </c>
      <c r="D5622">
        <v>868</v>
      </c>
    </row>
    <row r="5623" spans="1:4" x14ac:dyDescent="0.3">
      <c r="A5623" s="330">
        <v>43382</v>
      </c>
      <c r="B5623" t="s">
        <v>2380</v>
      </c>
      <c r="C5623">
        <v>10258</v>
      </c>
      <c r="D5623">
        <v>569</v>
      </c>
    </row>
    <row r="5624" spans="1:4" x14ac:dyDescent="0.3">
      <c r="A5624" s="330">
        <v>43382</v>
      </c>
      <c r="B5624" t="s">
        <v>2381</v>
      </c>
      <c r="C5624">
        <v>13591</v>
      </c>
      <c r="D5624">
        <v>892</v>
      </c>
    </row>
    <row r="5625" spans="1:4" x14ac:dyDescent="0.3">
      <c r="A5625" s="330">
        <v>43382</v>
      </c>
      <c r="B5625" t="s">
        <v>2382</v>
      </c>
      <c r="C5625">
        <v>12265</v>
      </c>
      <c r="D5625">
        <v>632</v>
      </c>
    </row>
    <row r="5626" spans="1:4" x14ac:dyDescent="0.3">
      <c r="A5626" s="330">
        <v>43382</v>
      </c>
      <c r="B5626" t="s">
        <v>2383</v>
      </c>
      <c r="C5626">
        <v>24173</v>
      </c>
      <c r="D5626">
        <v>1388</v>
      </c>
    </row>
    <row r="5627" spans="1:4" x14ac:dyDescent="0.3">
      <c r="A5627" s="330">
        <v>43382</v>
      </c>
      <c r="B5627" t="s">
        <v>2384</v>
      </c>
      <c r="C5627">
        <v>25807</v>
      </c>
      <c r="D5627">
        <v>1415</v>
      </c>
    </row>
    <row r="5628" spans="1:4" x14ac:dyDescent="0.3">
      <c r="A5628" s="330">
        <v>43382</v>
      </c>
      <c r="B5628" t="s">
        <v>2349</v>
      </c>
      <c r="C5628">
        <v>21770</v>
      </c>
      <c r="D5628">
        <v>818</v>
      </c>
    </row>
    <row r="5629" spans="1:4" x14ac:dyDescent="0.3">
      <c r="A5629" s="330">
        <v>43382</v>
      </c>
      <c r="B5629" t="s">
        <v>2385</v>
      </c>
      <c r="C5629">
        <v>22320</v>
      </c>
      <c r="D5629">
        <v>822</v>
      </c>
    </row>
    <row r="5630" spans="1:4" x14ac:dyDescent="0.3">
      <c r="A5630" s="330">
        <v>43382</v>
      </c>
      <c r="B5630" t="s">
        <v>2386</v>
      </c>
      <c r="C5630">
        <v>9539</v>
      </c>
      <c r="D5630">
        <v>418</v>
      </c>
    </row>
    <row r="5631" spans="1:4" x14ac:dyDescent="0.3">
      <c r="A5631" s="330">
        <v>43382</v>
      </c>
      <c r="B5631" t="s">
        <v>2387</v>
      </c>
      <c r="C5631">
        <v>11363</v>
      </c>
      <c r="D5631">
        <v>752</v>
      </c>
    </row>
    <row r="5632" spans="1:4" x14ac:dyDescent="0.3">
      <c r="A5632" s="330">
        <v>43382</v>
      </c>
      <c r="B5632" t="s">
        <v>2326</v>
      </c>
      <c r="C5632">
        <v>25231</v>
      </c>
      <c r="D5632">
        <v>2057</v>
      </c>
    </row>
    <row r="5633" spans="1:4" x14ac:dyDescent="0.3">
      <c r="A5633" s="330">
        <v>43382</v>
      </c>
      <c r="B5633" t="s">
        <v>2388</v>
      </c>
      <c r="C5633">
        <v>27271</v>
      </c>
      <c r="D5633">
        <v>2168</v>
      </c>
    </row>
    <row r="5634" spans="1:4" x14ac:dyDescent="0.3">
      <c r="A5634" s="330">
        <v>43382</v>
      </c>
      <c r="B5634" t="s">
        <v>2327</v>
      </c>
      <c r="C5634">
        <v>17905</v>
      </c>
      <c r="D5634">
        <v>1280</v>
      </c>
    </row>
    <row r="5635" spans="1:4" x14ac:dyDescent="0.3">
      <c r="A5635" s="330">
        <v>43382</v>
      </c>
      <c r="B5635" t="s">
        <v>2346</v>
      </c>
      <c r="C5635">
        <v>24396</v>
      </c>
      <c r="D5635">
        <v>1417</v>
      </c>
    </row>
    <row r="5636" spans="1:4" x14ac:dyDescent="0.3">
      <c r="A5636" s="330">
        <v>43382</v>
      </c>
      <c r="B5636" t="s">
        <v>2347</v>
      </c>
      <c r="C5636">
        <v>19748</v>
      </c>
      <c r="D5636">
        <v>1342</v>
      </c>
    </row>
    <row r="5637" spans="1:4" x14ac:dyDescent="0.3">
      <c r="A5637" s="330">
        <v>43382</v>
      </c>
      <c r="B5637" t="s">
        <v>2337</v>
      </c>
      <c r="C5637">
        <v>10026</v>
      </c>
      <c r="D5637">
        <v>399</v>
      </c>
    </row>
    <row r="5638" spans="1:4" x14ac:dyDescent="0.3">
      <c r="A5638" s="330">
        <v>43382</v>
      </c>
      <c r="B5638" t="s">
        <v>2389</v>
      </c>
      <c r="C5638">
        <v>3353</v>
      </c>
      <c r="D5638">
        <v>159</v>
      </c>
    </row>
    <row r="5639" spans="1:4" x14ac:dyDescent="0.3">
      <c r="A5639" s="330">
        <v>43382</v>
      </c>
      <c r="B5639" t="s">
        <v>2390</v>
      </c>
      <c r="C5639">
        <v>9717</v>
      </c>
      <c r="D5639">
        <v>357</v>
      </c>
    </row>
    <row r="5640" spans="1:4" x14ac:dyDescent="0.3">
      <c r="A5640" s="330">
        <v>43382</v>
      </c>
      <c r="B5640" t="s">
        <v>2391</v>
      </c>
      <c r="C5640">
        <v>287</v>
      </c>
      <c r="D5640">
        <v>38</v>
      </c>
    </row>
    <row r="5641" spans="1:4" x14ac:dyDescent="0.3">
      <c r="A5641" s="330">
        <v>43382</v>
      </c>
      <c r="B5641" t="s">
        <v>2392</v>
      </c>
      <c r="C5641">
        <v>11011</v>
      </c>
      <c r="D5641">
        <v>383</v>
      </c>
    </row>
    <row r="5642" spans="1:4" x14ac:dyDescent="0.3">
      <c r="A5642" s="330">
        <v>43383</v>
      </c>
      <c r="B5642" t="s">
        <v>2379</v>
      </c>
      <c r="C5642">
        <v>13275</v>
      </c>
      <c r="D5642">
        <v>870</v>
      </c>
    </row>
    <row r="5643" spans="1:4" x14ac:dyDescent="0.3">
      <c r="A5643" s="330">
        <v>43383</v>
      </c>
      <c r="B5643" t="s">
        <v>2380</v>
      </c>
      <c r="C5643">
        <v>10535</v>
      </c>
      <c r="D5643">
        <v>557</v>
      </c>
    </row>
    <row r="5644" spans="1:4" x14ac:dyDescent="0.3">
      <c r="A5644" s="330">
        <v>43383</v>
      </c>
      <c r="B5644" t="s">
        <v>2381</v>
      </c>
      <c r="C5644">
        <v>12914</v>
      </c>
      <c r="D5644">
        <v>913</v>
      </c>
    </row>
    <row r="5645" spans="1:4" x14ac:dyDescent="0.3">
      <c r="A5645" s="330">
        <v>43383</v>
      </c>
      <c r="B5645" t="s">
        <v>2382</v>
      </c>
      <c r="C5645">
        <v>11713</v>
      </c>
      <c r="D5645">
        <v>608</v>
      </c>
    </row>
    <row r="5646" spans="1:4" x14ac:dyDescent="0.3">
      <c r="A5646" s="330">
        <v>43383</v>
      </c>
      <c r="B5646" t="s">
        <v>2383</v>
      </c>
      <c r="C5646">
        <v>24200</v>
      </c>
      <c r="D5646">
        <v>1355</v>
      </c>
    </row>
    <row r="5647" spans="1:4" x14ac:dyDescent="0.3">
      <c r="A5647" s="330">
        <v>43383</v>
      </c>
      <c r="B5647" t="s">
        <v>2384</v>
      </c>
      <c r="C5647">
        <v>24496</v>
      </c>
      <c r="D5647">
        <v>1405</v>
      </c>
    </row>
    <row r="5648" spans="1:4" x14ac:dyDescent="0.3">
      <c r="A5648" s="330">
        <v>43383</v>
      </c>
      <c r="B5648" t="s">
        <v>2349</v>
      </c>
      <c r="C5648">
        <v>21119</v>
      </c>
      <c r="D5648">
        <v>829</v>
      </c>
    </row>
    <row r="5649" spans="1:4" x14ac:dyDescent="0.3">
      <c r="A5649" s="330">
        <v>43383</v>
      </c>
      <c r="B5649" t="s">
        <v>2385</v>
      </c>
      <c r="C5649">
        <v>21897</v>
      </c>
      <c r="D5649">
        <v>925</v>
      </c>
    </row>
    <row r="5650" spans="1:4" x14ac:dyDescent="0.3">
      <c r="A5650" s="330">
        <v>43383</v>
      </c>
      <c r="B5650" t="s">
        <v>2386</v>
      </c>
      <c r="C5650">
        <v>9546</v>
      </c>
      <c r="D5650">
        <v>446</v>
      </c>
    </row>
    <row r="5651" spans="1:4" x14ac:dyDescent="0.3">
      <c r="A5651" s="330">
        <v>43383</v>
      </c>
      <c r="B5651" t="s">
        <v>2387</v>
      </c>
      <c r="C5651">
        <v>11314</v>
      </c>
      <c r="D5651">
        <v>710</v>
      </c>
    </row>
    <row r="5652" spans="1:4" x14ac:dyDescent="0.3">
      <c r="A5652" s="330">
        <v>43383</v>
      </c>
      <c r="B5652" t="s">
        <v>2326</v>
      </c>
      <c r="C5652">
        <v>26048</v>
      </c>
      <c r="D5652">
        <v>2112</v>
      </c>
    </row>
    <row r="5653" spans="1:4" x14ac:dyDescent="0.3">
      <c r="A5653" s="330">
        <v>43383</v>
      </c>
      <c r="B5653" t="s">
        <v>2388</v>
      </c>
      <c r="C5653">
        <v>27873</v>
      </c>
      <c r="D5653">
        <v>2174</v>
      </c>
    </row>
    <row r="5654" spans="1:4" x14ac:dyDescent="0.3">
      <c r="A5654" s="330">
        <v>43383</v>
      </c>
      <c r="B5654" t="s">
        <v>2327</v>
      </c>
      <c r="C5654">
        <v>18365</v>
      </c>
      <c r="D5654">
        <v>1414</v>
      </c>
    </row>
    <row r="5655" spans="1:4" x14ac:dyDescent="0.3">
      <c r="A5655" s="330">
        <v>43383</v>
      </c>
      <c r="B5655" t="s">
        <v>2346</v>
      </c>
      <c r="C5655">
        <v>24363</v>
      </c>
      <c r="D5655">
        <v>1560</v>
      </c>
    </row>
    <row r="5656" spans="1:4" x14ac:dyDescent="0.3">
      <c r="A5656" s="330">
        <v>43383</v>
      </c>
      <c r="B5656" t="s">
        <v>2347</v>
      </c>
      <c r="C5656">
        <v>19769</v>
      </c>
      <c r="D5656">
        <v>1377</v>
      </c>
    </row>
    <row r="5657" spans="1:4" x14ac:dyDescent="0.3">
      <c r="A5657" s="330">
        <v>43383</v>
      </c>
      <c r="B5657" t="s">
        <v>2337</v>
      </c>
      <c r="C5657">
        <v>10006</v>
      </c>
      <c r="D5657">
        <v>457</v>
      </c>
    </row>
    <row r="5658" spans="1:4" x14ac:dyDescent="0.3">
      <c r="A5658" s="330">
        <v>43383</v>
      </c>
      <c r="B5658" t="s">
        <v>2389</v>
      </c>
      <c r="C5658">
        <v>3228</v>
      </c>
      <c r="D5658">
        <v>171</v>
      </c>
    </row>
    <row r="5659" spans="1:4" x14ac:dyDescent="0.3">
      <c r="A5659" s="330">
        <v>43383</v>
      </c>
      <c r="B5659" t="s">
        <v>2390</v>
      </c>
      <c r="C5659">
        <v>10252</v>
      </c>
      <c r="D5659">
        <v>371</v>
      </c>
    </row>
    <row r="5660" spans="1:4" x14ac:dyDescent="0.3">
      <c r="A5660" s="330">
        <v>43383</v>
      </c>
      <c r="B5660" t="s">
        <v>2391</v>
      </c>
      <c r="C5660">
        <v>244</v>
      </c>
      <c r="D5660">
        <v>42</v>
      </c>
    </row>
    <row r="5661" spans="1:4" x14ac:dyDescent="0.3">
      <c r="A5661" s="330">
        <v>43383</v>
      </c>
      <c r="B5661" t="s">
        <v>2392</v>
      </c>
      <c r="C5661">
        <v>11012</v>
      </c>
      <c r="D5661">
        <v>344</v>
      </c>
    </row>
    <row r="5662" spans="1:4" x14ac:dyDescent="0.3">
      <c r="A5662" s="330">
        <v>43384</v>
      </c>
      <c r="B5662" t="s">
        <v>2379</v>
      </c>
      <c r="C5662">
        <v>13347</v>
      </c>
      <c r="D5662">
        <v>820</v>
      </c>
    </row>
    <row r="5663" spans="1:4" x14ac:dyDescent="0.3">
      <c r="A5663" s="330">
        <v>43384</v>
      </c>
      <c r="B5663" t="s">
        <v>2380</v>
      </c>
      <c r="C5663">
        <v>10299</v>
      </c>
      <c r="D5663">
        <v>543</v>
      </c>
    </row>
    <row r="5664" spans="1:4" x14ac:dyDescent="0.3">
      <c r="A5664" s="330">
        <v>43384</v>
      </c>
      <c r="B5664" t="s">
        <v>2381</v>
      </c>
      <c r="C5664">
        <v>13126</v>
      </c>
      <c r="D5664">
        <v>789</v>
      </c>
    </row>
    <row r="5665" spans="1:4" x14ac:dyDescent="0.3">
      <c r="A5665" s="330">
        <v>43384</v>
      </c>
      <c r="B5665" t="s">
        <v>2382</v>
      </c>
      <c r="C5665">
        <v>12055</v>
      </c>
      <c r="D5665">
        <v>619</v>
      </c>
    </row>
    <row r="5666" spans="1:4" x14ac:dyDescent="0.3">
      <c r="A5666" s="330">
        <v>43384</v>
      </c>
      <c r="B5666" t="s">
        <v>2383</v>
      </c>
      <c r="C5666">
        <v>24142</v>
      </c>
      <c r="D5666">
        <v>1332</v>
      </c>
    </row>
    <row r="5667" spans="1:4" x14ac:dyDescent="0.3">
      <c r="A5667" s="330">
        <v>43384</v>
      </c>
      <c r="B5667" t="s">
        <v>2384</v>
      </c>
      <c r="C5667">
        <v>25036</v>
      </c>
      <c r="D5667">
        <v>1273</v>
      </c>
    </row>
    <row r="5668" spans="1:4" x14ac:dyDescent="0.3">
      <c r="A5668" s="330">
        <v>43384</v>
      </c>
      <c r="B5668" t="s">
        <v>2349</v>
      </c>
      <c r="C5668">
        <v>21203</v>
      </c>
      <c r="D5668">
        <v>841</v>
      </c>
    </row>
    <row r="5669" spans="1:4" x14ac:dyDescent="0.3">
      <c r="A5669" s="330">
        <v>43384</v>
      </c>
      <c r="B5669" t="s">
        <v>2385</v>
      </c>
      <c r="C5669">
        <v>23541</v>
      </c>
      <c r="D5669">
        <v>909</v>
      </c>
    </row>
    <row r="5670" spans="1:4" x14ac:dyDescent="0.3">
      <c r="A5670" s="330">
        <v>43384</v>
      </c>
      <c r="B5670" t="s">
        <v>2386</v>
      </c>
      <c r="C5670">
        <v>10230</v>
      </c>
      <c r="D5670">
        <v>403</v>
      </c>
    </row>
    <row r="5671" spans="1:4" x14ac:dyDescent="0.3">
      <c r="A5671" s="330">
        <v>43384</v>
      </c>
      <c r="B5671" t="s">
        <v>2387</v>
      </c>
      <c r="C5671">
        <v>11326</v>
      </c>
      <c r="D5671">
        <v>729</v>
      </c>
    </row>
    <row r="5672" spans="1:4" x14ac:dyDescent="0.3">
      <c r="A5672" s="330">
        <v>43384</v>
      </c>
      <c r="B5672" t="s">
        <v>2326</v>
      </c>
      <c r="C5672">
        <v>27000</v>
      </c>
      <c r="D5672">
        <v>2167</v>
      </c>
    </row>
    <row r="5673" spans="1:4" x14ac:dyDescent="0.3">
      <c r="A5673" s="330">
        <v>43384</v>
      </c>
      <c r="B5673" t="s">
        <v>2388</v>
      </c>
      <c r="C5673">
        <v>29551</v>
      </c>
      <c r="D5673">
        <v>2197</v>
      </c>
    </row>
    <row r="5674" spans="1:4" x14ac:dyDescent="0.3">
      <c r="A5674" s="330">
        <v>43384</v>
      </c>
      <c r="B5674" t="s">
        <v>2327</v>
      </c>
      <c r="C5674">
        <v>19286</v>
      </c>
      <c r="D5674">
        <v>1482</v>
      </c>
    </row>
    <row r="5675" spans="1:4" x14ac:dyDescent="0.3">
      <c r="A5675" s="330">
        <v>43384</v>
      </c>
      <c r="B5675" t="s">
        <v>2346</v>
      </c>
      <c r="C5675">
        <v>24354</v>
      </c>
      <c r="D5675">
        <v>1574</v>
      </c>
    </row>
    <row r="5676" spans="1:4" x14ac:dyDescent="0.3">
      <c r="A5676" s="330">
        <v>43384</v>
      </c>
      <c r="B5676" t="s">
        <v>2347</v>
      </c>
      <c r="C5676">
        <v>20078</v>
      </c>
      <c r="D5676">
        <v>1452</v>
      </c>
    </row>
    <row r="5677" spans="1:4" x14ac:dyDescent="0.3">
      <c r="A5677" s="330">
        <v>43384</v>
      </c>
      <c r="B5677" t="s">
        <v>2337</v>
      </c>
      <c r="C5677">
        <v>10702</v>
      </c>
      <c r="D5677">
        <v>478</v>
      </c>
    </row>
    <row r="5678" spans="1:4" x14ac:dyDescent="0.3">
      <c r="A5678" s="330">
        <v>43384</v>
      </c>
      <c r="B5678" t="s">
        <v>2389</v>
      </c>
      <c r="C5678">
        <v>3277</v>
      </c>
      <c r="D5678">
        <v>172</v>
      </c>
    </row>
    <row r="5679" spans="1:4" x14ac:dyDescent="0.3">
      <c r="A5679" s="330">
        <v>43384</v>
      </c>
      <c r="B5679" t="s">
        <v>2390</v>
      </c>
      <c r="C5679">
        <v>10153</v>
      </c>
      <c r="D5679">
        <v>395</v>
      </c>
    </row>
    <row r="5680" spans="1:4" x14ac:dyDescent="0.3">
      <c r="A5680" s="330">
        <v>43384</v>
      </c>
      <c r="B5680" t="s">
        <v>2391</v>
      </c>
      <c r="C5680">
        <v>247</v>
      </c>
      <c r="D5680">
        <v>32</v>
      </c>
    </row>
    <row r="5681" spans="1:4" x14ac:dyDescent="0.3">
      <c r="A5681" s="330">
        <v>43384</v>
      </c>
      <c r="B5681" t="s">
        <v>2392</v>
      </c>
      <c r="C5681">
        <v>11427</v>
      </c>
      <c r="D5681">
        <v>405</v>
      </c>
    </row>
    <row r="5682" spans="1:4" x14ac:dyDescent="0.3">
      <c r="A5682" s="330">
        <v>43385</v>
      </c>
      <c r="B5682" t="s">
        <v>2379</v>
      </c>
      <c r="C5682">
        <v>13459</v>
      </c>
      <c r="D5682">
        <v>733</v>
      </c>
    </row>
    <row r="5683" spans="1:4" x14ac:dyDescent="0.3">
      <c r="A5683" s="330">
        <v>43385</v>
      </c>
      <c r="B5683" t="s">
        <v>2380</v>
      </c>
      <c r="C5683">
        <v>9016</v>
      </c>
      <c r="D5683">
        <v>424</v>
      </c>
    </row>
    <row r="5684" spans="1:4" x14ac:dyDescent="0.3">
      <c r="A5684" s="330">
        <v>43385</v>
      </c>
      <c r="B5684" t="s">
        <v>2381</v>
      </c>
      <c r="C5684">
        <v>12351</v>
      </c>
      <c r="D5684">
        <v>763</v>
      </c>
    </row>
    <row r="5685" spans="1:4" x14ac:dyDescent="0.3">
      <c r="A5685" s="330">
        <v>43385</v>
      </c>
      <c r="B5685" t="s">
        <v>2382</v>
      </c>
      <c r="C5685">
        <v>10527</v>
      </c>
      <c r="D5685">
        <v>514</v>
      </c>
    </row>
    <row r="5686" spans="1:4" x14ac:dyDescent="0.3">
      <c r="A5686" s="330">
        <v>43385</v>
      </c>
      <c r="B5686" t="s">
        <v>2383</v>
      </c>
      <c r="C5686">
        <v>22895</v>
      </c>
      <c r="D5686">
        <v>1124</v>
      </c>
    </row>
    <row r="5687" spans="1:4" x14ac:dyDescent="0.3">
      <c r="A5687" s="330">
        <v>43385</v>
      </c>
      <c r="B5687" t="s">
        <v>2384</v>
      </c>
      <c r="C5687">
        <v>22672</v>
      </c>
      <c r="D5687">
        <v>1136</v>
      </c>
    </row>
    <row r="5688" spans="1:4" x14ac:dyDescent="0.3">
      <c r="A5688" s="330">
        <v>43385</v>
      </c>
      <c r="B5688" t="s">
        <v>2349</v>
      </c>
      <c r="C5688">
        <v>21323</v>
      </c>
      <c r="D5688">
        <v>787</v>
      </c>
    </row>
    <row r="5689" spans="1:4" x14ac:dyDescent="0.3">
      <c r="A5689" s="330">
        <v>43385</v>
      </c>
      <c r="B5689" t="s">
        <v>2385</v>
      </c>
      <c r="C5689">
        <v>23225</v>
      </c>
      <c r="D5689">
        <v>860</v>
      </c>
    </row>
    <row r="5690" spans="1:4" x14ac:dyDescent="0.3">
      <c r="A5690" s="330">
        <v>43385</v>
      </c>
      <c r="B5690" t="s">
        <v>2386</v>
      </c>
      <c r="C5690">
        <v>9660</v>
      </c>
      <c r="D5690">
        <v>355</v>
      </c>
    </row>
    <row r="5691" spans="1:4" x14ac:dyDescent="0.3">
      <c r="A5691" s="330">
        <v>43385</v>
      </c>
      <c r="B5691" t="s">
        <v>2387</v>
      </c>
      <c r="C5691">
        <v>11210</v>
      </c>
      <c r="D5691">
        <v>660</v>
      </c>
    </row>
    <row r="5692" spans="1:4" x14ac:dyDescent="0.3">
      <c r="A5692" s="330">
        <v>43385</v>
      </c>
      <c r="B5692" t="s">
        <v>2326</v>
      </c>
      <c r="C5692">
        <v>26129</v>
      </c>
      <c r="D5692">
        <v>2073</v>
      </c>
    </row>
    <row r="5693" spans="1:4" x14ac:dyDescent="0.3">
      <c r="A5693" s="330">
        <v>43385</v>
      </c>
      <c r="B5693" t="s">
        <v>2388</v>
      </c>
      <c r="C5693">
        <v>29083</v>
      </c>
      <c r="D5693">
        <v>2167</v>
      </c>
    </row>
    <row r="5694" spans="1:4" x14ac:dyDescent="0.3">
      <c r="A5694" s="330">
        <v>43385</v>
      </c>
      <c r="B5694" t="s">
        <v>2327</v>
      </c>
      <c r="C5694">
        <v>19508</v>
      </c>
      <c r="D5694">
        <v>1313</v>
      </c>
    </row>
    <row r="5695" spans="1:4" x14ac:dyDescent="0.3">
      <c r="A5695" s="330">
        <v>43385</v>
      </c>
      <c r="B5695" t="s">
        <v>2346</v>
      </c>
      <c r="C5695">
        <v>24438</v>
      </c>
      <c r="D5695">
        <v>1509</v>
      </c>
    </row>
    <row r="5696" spans="1:4" x14ac:dyDescent="0.3">
      <c r="A5696" s="330">
        <v>43385</v>
      </c>
      <c r="B5696" t="s">
        <v>2347</v>
      </c>
      <c r="C5696">
        <v>20109</v>
      </c>
      <c r="D5696">
        <v>1353</v>
      </c>
    </row>
    <row r="5697" spans="1:4" x14ac:dyDescent="0.3">
      <c r="A5697" s="330">
        <v>43385</v>
      </c>
      <c r="B5697" t="s">
        <v>2337</v>
      </c>
      <c r="C5697">
        <v>10727</v>
      </c>
      <c r="D5697">
        <v>448</v>
      </c>
    </row>
    <row r="5698" spans="1:4" x14ac:dyDescent="0.3">
      <c r="A5698" s="330">
        <v>43385</v>
      </c>
      <c r="B5698" t="s">
        <v>2389</v>
      </c>
      <c r="C5698">
        <v>3328</v>
      </c>
      <c r="D5698">
        <v>167</v>
      </c>
    </row>
    <row r="5699" spans="1:4" x14ac:dyDescent="0.3">
      <c r="A5699" s="330">
        <v>43385</v>
      </c>
      <c r="B5699" t="s">
        <v>2390</v>
      </c>
      <c r="C5699">
        <v>10581</v>
      </c>
      <c r="D5699">
        <v>359</v>
      </c>
    </row>
    <row r="5700" spans="1:4" x14ac:dyDescent="0.3">
      <c r="A5700" s="330">
        <v>43385</v>
      </c>
      <c r="B5700" t="s">
        <v>2391</v>
      </c>
      <c r="C5700">
        <v>249</v>
      </c>
      <c r="D5700">
        <v>10</v>
      </c>
    </row>
    <row r="5701" spans="1:4" x14ac:dyDescent="0.3">
      <c r="A5701" s="330">
        <v>43385</v>
      </c>
      <c r="B5701" t="s">
        <v>2392</v>
      </c>
      <c r="C5701">
        <v>11729</v>
      </c>
      <c r="D5701">
        <v>333</v>
      </c>
    </row>
    <row r="5702" spans="1:4" x14ac:dyDescent="0.3">
      <c r="A5702" s="330">
        <v>43386</v>
      </c>
      <c r="B5702" t="s">
        <v>2379</v>
      </c>
      <c r="C5702">
        <v>8723</v>
      </c>
      <c r="D5702">
        <v>278</v>
      </c>
    </row>
    <row r="5703" spans="1:4" x14ac:dyDescent="0.3">
      <c r="A5703" s="330">
        <v>43386</v>
      </c>
      <c r="B5703" t="s">
        <v>2380</v>
      </c>
      <c r="C5703">
        <v>5483</v>
      </c>
      <c r="D5703">
        <v>160</v>
      </c>
    </row>
    <row r="5704" spans="1:4" x14ac:dyDescent="0.3">
      <c r="A5704" s="330">
        <v>43386</v>
      </c>
      <c r="B5704" t="s">
        <v>2381</v>
      </c>
      <c r="C5704">
        <v>8535</v>
      </c>
      <c r="D5704">
        <v>304</v>
      </c>
    </row>
    <row r="5705" spans="1:4" x14ac:dyDescent="0.3">
      <c r="A5705" s="330">
        <v>43386</v>
      </c>
      <c r="B5705" t="s">
        <v>2382</v>
      </c>
      <c r="C5705">
        <v>6444</v>
      </c>
      <c r="D5705">
        <v>188</v>
      </c>
    </row>
    <row r="5706" spans="1:4" x14ac:dyDescent="0.3">
      <c r="A5706" s="330">
        <v>43386</v>
      </c>
      <c r="B5706" t="s">
        <v>2383</v>
      </c>
      <c r="C5706">
        <v>14571</v>
      </c>
      <c r="D5706">
        <v>435</v>
      </c>
    </row>
    <row r="5707" spans="1:4" x14ac:dyDescent="0.3">
      <c r="A5707" s="330">
        <v>43386</v>
      </c>
      <c r="B5707" t="s">
        <v>2384</v>
      </c>
      <c r="C5707">
        <v>14880</v>
      </c>
      <c r="D5707">
        <v>446</v>
      </c>
    </row>
    <row r="5708" spans="1:4" x14ac:dyDescent="0.3">
      <c r="A5708" s="330">
        <v>43386</v>
      </c>
      <c r="B5708" t="s">
        <v>2349</v>
      </c>
      <c r="C5708">
        <v>15914</v>
      </c>
      <c r="D5708">
        <v>444</v>
      </c>
    </row>
    <row r="5709" spans="1:4" x14ac:dyDescent="0.3">
      <c r="A5709" s="330">
        <v>43386</v>
      </c>
      <c r="B5709" t="s">
        <v>2385</v>
      </c>
      <c r="C5709">
        <v>16248</v>
      </c>
      <c r="D5709">
        <v>450</v>
      </c>
    </row>
    <row r="5710" spans="1:4" x14ac:dyDescent="0.3">
      <c r="A5710" s="330">
        <v>43386</v>
      </c>
      <c r="B5710" t="s">
        <v>2386</v>
      </c>
      <c r="C5710">
        <v>7590</v>
      </c>
      <c r="D5710">
        <v>177</v>
      </c>
    </row>
    <row r="5711" spans="1:4" x14ac:dyDescent="0.3">
      <c r="A5711" s="330">
        <v>43386</v>
      </c>
      <c r="B5711" t="s">
        <v>2387</v>
      </c>
      <c r="C5711">
        <v>6769</v>
      </c>
      <c r="D5711">
        <v>199</v>
      </c>
    </row>
    <row r="5712" spans="1:4" x14ac:dyDescent="0.3">
      <c r="A5712" s="330">
        <v>43386</v>
      </c>
      <c r="B5712" t="s">
        <v>2326</v>
      </c>
      <c r="C5712">
        <v>17659</v>
      </c>
      <c r="D5712">
        <v>622</v>
      </c>
    </row>
    <row r="5713" spans="1:4" x14ac:dyDescent="0.3">
      <c r="A5713" s="330">
        <v>43386</v>
      </c>
      <c r="B5713" t="s">
        <v>2388</v>
      </c>
      <c r="C5713">
        <v>18433</v>
      </c>
      <c r="D5713">
        <v>630</v>
      </c>
    </row>
    <row r="5714" spans="1:4" x14ac:dyDescent="0.3">
      <c r="A5714" s="330">
        <v>43386</v>
      </c>
      <c r="B5714" t="s">
        <v>2327</v>
      </c>
      <c r="C5714">
        <v>12957</v>
      </c>
      <c r="D5714">
        <v>516</v>
      </c>
    </row>
    <row r="5715" spans="1:4" x14ac:dyDescent="0.3">
      <c r="A5715" s="330">
        <v>43386</v>
      </c>
      <c r="B5715" t="s">
        <v>2346</v>
      </c>
      <c r="C5715">
        <v>16363</v>
      </c>
      <c r="D5715">
        <v>547</v>
      </c>
    </row>
    <row r="5716" spans="1:4" x14ac:dyDescent="0.3">
      <c r="A5716" s="330">
        <v>43386</v>
      </c>
      <c r="B5716" t="s">
        <v>2347</v>
      </c>
      <c r="C5716">
        <v>13655</v>
      </c>
      <c r="D5716">
        <v>601</v>
      </c>
    </row>
    <row r="5717" spans="1:4" x14ac:dyDescent="0.3">
      <c r="A5717" s="330">
        <v>43386</v>
      </c>
      <c r="B5717" t="s">
        <v>2337</v>
      </c>
      <c r="C5717">
        <v>6530</v>
      </c>
      <c r="D5717">
        <v>241</v>
      </c>
    </row>
    <row r="5718" spans="1:4" x14ac:dyDescent="0.3">
      <c r="A5718" s="330">
        <v>43386</v>
      </c>
      <c r="B5718" t="s">
        <v>2389</v>
      </c>
      <c r="C5718">
        <v>1916</v>
      </c>
      <c r="D5718">
        <v>66</v>
      </c>
    </row>
    <row r="5719" spans="1:4" x14ac:dyDescent="0.3">
      <c r="A5719" s="330">
        <v>43386</v>
      </c>
      <c r="B5719" t="s">
        <v>2390</v>
      </c>
      <c r="C5719">
        <v>8435</v>
      </c>
      <c r="D5719">
        <v>166</v>
      </c>
    </row>
    <row r="5720" spans="1:4" x14ac:dyDescent="0.3">
      <c r="A5720" s="330">
        <v>43386</v>
      </c>
      <c r="B5720" t="s">
        <v>2391</v>
      </c>
      <c r="C5720">
        <v>265</v>
      </c>
      <c r="D5720">
        <v>7</v>
      </c>
    </row>
    <row r="5721" spans="1:4" x14ac:dyDescent="0.3">
      <c r="A5721" s="330">
        <v>43386</v>
      </c>
      <c r="B5721" t="s">
        <v>2392</v>
      </c>
      <c r="C5721">
        <v>9258</v>
      </c>
      <c r="D5721">
        <v>164</v>
      </c>
    </row>
    <row r="5722" spans="1:4" x14ac:dyDescent="0.3">
      <c r="A5722" s="330">
        <v>43387</v>
      </c>
      <c r="B5722" t="s">
        <v>2379</v>
      </c>
      <c r="C5722">
        <v>7222</v>
      </c>
      <c r="D5722">
        <v>82</v>
      </c>
    </row>
    <row r="5723" spans="1:4" x14ac:dyDescent="0.3">
      <c r="A5723" s="330">
        <v>43387</v>
      </c>
      <c r="B5723" t="s">
        <v>2380</v>
      </c>
      <c r="C5723">
        <v>5090</v>
      </c>
      <c r="D5723">
        <v>49</v>
      </c>
    </row>
    <row r="5724" spans="1:4" x14ac:dyDescent="0.3">
      <c r="A5724" s="330">
        <v>43387</v>
      </c>
      <c r="B5724" t="s">
        <v>2381</v>
      </c>
      <c r="C5724">
        <v>7379</v>
      </c>
      <c r="D5724">
        <v>95</v>
      </c>
    </row>
    <row r="5725" spans="1:4" x14ac:dyDescent="0.3">
      <c r="A5725" s="330">
        <v>43387</v>
      </c>
      <c r="B5725" t="s">
        <v>2382</v>
      </c>
      <c r="C5725">
        <v>5942</v>
      </c>
      <c r="D5725">
        <v>65</v>
      </c>
    </row>
    <row r="5726" spans="1:4" x14ac:dyDescent="0.3">
      <c r="A5726" s="330">
        <v>43387</v>
      </c>
      <c r="B5726" t="s">
        <v>2383</v>
      </c>
      <c r="C5726">
        <v>12556</v>
      </c>
      <c r="D5726">
        <v>113</v>
      </c>
    </row>
    <row r="5727" spans="1:4" x14ac:dyDescent="0.3">
      <c r="A5727" s="330">
        <v>43387</v>
      </c>
      <c r="B5727" t="s">
        <v>2384</v>
      </c>
      <c r="C5727">
        <v>13332</v>
      </c>
      <c r="D5727">
        <v>141</v>
      </c>
    </row>
    <row r="5728" spans="1:4" x14ac:dyDescent="0.3">
      <c r="A5728" s="330">
        <v>43387</v>
      </c>
      <c r="B5728" t="s">
        <v>2349</v>
      </c>
      <c r="C5728">
        <v>15327</v>
      </c>
      <c r="D5728">
        <v>340</v>
      </c>
    </row>
    <row r="5729" spans="1:4" x14ac:dyDescent="0.3">
      <c r="A5729" s="330">
        <v>43387</v>
      </c>
      <c r="B5729" t="s">
        <v>2385</v>
      </c>
      <c r="C5729">
        <v>15113</v>
      </c>
      <c r="D5729">
        <v>353</v>
      </c>
    </row>
    <row r="5730" spans="1:4" x14ac:dyDescent="0.3">
      <c r="A5730" s="330">
        <v>43387</v>
      </c>
      <c r="B5730" t="s">
        <v>2386</v>
      </c>
      <c r="C5730">
        <v>6458</v>
      </c>
      <c r="D5730">
        <v>73</v>
      </c>
    </row>
    <row r="5731" spans="1:4" x14ac:dyDescent="0.3">
      <c r="A5731" s="330">
        <v>43387</v>
      </c>
      <c r="B5731" t="s">
        <v>2387</v>
      </c>
      <c r="C5731">
        <v>6576</v>
      </c>
      <c r="D5731">
        <v>116</v>
      </c>
    </row>
    <row r="5732" spans="1:4" x14ac:dyDescent="0.3">
      <c r="A5732" s="330">
        <v>43387</v>
      </c>
      <c r="B5732" t="s">
        <v>2326</v>
      </c>
      <c r="C5732">
        <v>15822</v>
      </c>
      <c r="D5732">
        <v>390</v>
      </c>
    </row>
    <row r="5733" spans="1:4" x14ac:dyDescent="0.3">
      <c r="A5733" s="330">
        <v>43387</v>
      </c>
      <c r="B5733" t="s">
        <v>2388</v>
      </c>
      <c r="C5733">
        <v>16748</v>
      </c>
      <c r="D5733">
        <v>374</v>
      </c>
    </row>
    <row r="5734" spans="1:4" x14ac:dyDescent="0.3">
      <c r="A5734" s="330">
        <v>43387</v>
      </c>
      <c r="B5734" t="s">
        <v>2327</v>
      </c>
      <c r="C5734">
        <v>12711</v>
      </c>
      <c r="D5734">
        <v>359</v>
      </c>
    </row>
    <row r="5735" spans="1:4" x14ac:dyDescent="0.3">
      <c r="A5735" s="330">
        <v>43387</v>
      </c>
      <c r="B5735" t="s">
        <v>2346</v>
      </c>
      <c r="C5735">
        <v>16800</v>
      </c>
      <c r="D5735">
        <v>430</v>
      </c>
    </row>
    <row r="5736" spans="1:4" x14ac:dyDescent="0.3">
      <c r="A5736" s="330">
        <v>43387</v>
      </c>
      <c r="B5736" t="s">
        <v>2347</v>
      </c>
      <c r="C5736">
        <v>14542</v>
      </c>
      <c r="D5736">
        <v>439</v>
      </c>
    </row>
    <row r="5737" spans="1:4" x14ac:dyDescent="0.3">
      <c r="A5737" s="330">
        <v>43387</v>
      </c>
      <c r="B5737" t="s">
        <v>2337</v>
      </c>
      <c r="C5737">
        <v>6389</v>
      </c>
      <c r="D5737">
        <v>189</v>
      </c>
    </row>
    <row r="5738" spans="1:4" x14ac:dyDescent="0.3">
      <c r="A5738" s="330">
        <v>43387</v>
      </c>
      <c r="B5738" t="s">
        <v>2389</v>
      </c>
      <c r="C5738">
        <v>1579</v>
      </c>
      <c r="D5738">
        <v>19</v>
      </c>
    </row>
    <row r="5739" spans="1:4" x14ac:dyDescent="0.3">
      <c r="A5739" s="330">
        <v>43387</v>
      </c>
      <c r="B5739" t="s">
        <v>2390</v>
      </c>
      <c r="C5739">
        <v>7000</v>
      </c>
      <c r="D5739">
        <v>66</v>
      </c>
    </row>
    <row r="5740" spans="1:4" x14ac:dyDescent="0.3">
      <c r="A5740" s="330">
        <v>43387</v>
      </c>
      <c r="B5740" t="s">
        <v>2391</v>
      </c>
      <c r="C5740">
        <v>231</v>
      </c>
      <c r="D5740">
        <v>4</v>
      </c>
    </row>
    <row r="5741" spans="1:4" x14ac:dyDescent="0.3">
      <c r="A5741" s="330">
        <v>43387</v>
      </c>
      <c r="B5741" t="s">
        <v>2392</v>
      </c>
      <c r="C5741">
        <v>7295</v>
      </c>
      <c r="D5741">
        <v>71</v>
      </c>
    </row>
    <row r="5742" spans="1:4" x14ac:dyDescent="0.3">
      <c r="A5742" s="330">
        <v>43388</v>
      </c>
      <c r="B5742" t="s">
        <v>2379</v>
      </c>
      <c r="C5742">
        <v>14710</v>
      </c>
      <c r="D5742">
        <v>870</v>
      </c>
    </row>
    <row r="5743" spans="1:4" x14ac:dyDescent="0.3">
      <c r="A5743" s="330">
        <v>43388</v>
      </c>
      <c r="B5743" t="s">
        <v>2380</v>
      </c>
      <c r="C5743">
        <v>11268</v>
      </c>
      <c r="D5743">
        <v>607</v>
      </c>
    </row>
    <row r="5744" spans="1:4" x14ac:dyDescent="0.3">
      <c r="A5744" s="330">
        <v>43388</v>
      </c>
      <c r="B5744" t="s">
        <v>2381</v>
      </c>
      <c r="C5744">
        <v>13028</v>
      </c>
      <c r="D5744">
        <v>769</v>
      </c>
    </row>
    <row r="5745" spans="1:4" x14ac:dyDescent="0.3">
      <c r="A5745" s="330">
        <v>43388</v>
      </c>
      <c r="B5745" t="s">
        <v>2382</v>
      </c>
      <c r="C5745">
        <v>11987</v>
      </c>
      <c r="D5745">
        <v>592</v>
      </c>
    </row>
    <row r="5746" spans="1:4" x14ac:dyDescent="0.3">
      <c r="A5746" s="330">
        <v>43388</v>
      </c>
      <c r="B5746" t="s">
        <v>2383</v>
      </c>
      <c r="C5746">
        <v>26349</v>
      </c>
      <c r="D5746">
        <v>1424</v>
      </c>
    </row>
    <row r="5747" spans="1:4" x14ac:dyDescent="0.3">
      <c r="A5747" s="330">
        <v>43388</v>
      </c>
      <c r="B5747" t="s">
        <v>2384</v>
      </c>
      <c r="C5747">
        <v>24926</v>
      </c>
      <c r="D5747">
        <v>1189</v>
      </c>
    </row>
    <row r="5748" spans="1:4" x14ac:dyDescent="0.3">
      <c r="A5748" s="330">
        <v>43388</v>
      </c>
      <c r="B5748" t="s">
        <v>2349</v>
      </c>
      <c r="C5748">
        <v>21818</v>
      </c>
      <c r="D5748">
        <v>823</v>
      </c>
    </row>
    <row r="5749" spans="1:4" x14ac:dyDescent="0.3">
      <c r="A5749" s="330">
        <v>43388</v>
      </c>
      <c r="B5749" t="s">
        <v>2385</v>
      </c>
      <c r="C5749">
        <v>23312</v>
      </c>
      <c r="D5749">
        <v>874</v>
      </c>
    </row>
    <row r="5750" spans="1:4" x14ac:dyDescent="0.3">
      <c r="A5750" s="330">
        <v>43388</v>
      </c>
      <c r="B5750" t="s">
        <v>2386</v>
      </c>
      <c r="C5750">
        <v>10286</v>
      </c>
      <c r="D5750">
        <v>412</v>
      </c>
    </row>
    <row r="5751" spans="1:4" x14ac:dyDescent="0.3">
      <c r="A5751" s="330">
        <v>43388</v>
      </c>
      <c r="B5751" t="s">
        <v>2387</v>
      </c>
      <c r="C5751">
        <v>11486</v>
      </c>
      <c r="D5751">
        <v>653</v>
      </c>
    </row>
    <row r="5752" spans="1:4" x14ac:dyDescent="0.3">
      <c r="A5752" s="330">
        <v>43388</v>
      </c>
      <c r="B5752" t="s">
        <v>2326</v>
      </c>
      <c r="C5752">
        <v>27540</v>
      </c>
      <c r="D5752">
        <v>2170</v>
      </c>
    </row>
    <row r="5753" spans="1:4" x14ac:dyDescent="0.3">
      <c r="A5753" s="330">
        <v>43388</v>
      </c>
      <c r="B5753" t="s">
        <v>2388</v>
      </c>
      <c r="C5753">
        <v>28865</v>
      </c>
      <c r="D5753">
        <v>2173</v>
      </c>
    </row>
    <row r="5754" spans="1:4" x14ac:dyDescent="0.3">
      <c r="A5754" s="330">
        <v>43388</v>
      </c>
      <c r="B5754" t="s">
        <v>2327</v>
      </c>
      <c r="C5754">
        <v>18501</v>
      </c>
      <c r="D5754">
        <v>1275</v>
      </c>
    </row>
    <row r="5755" spans="1:4" x14ac:dyDescent="0.3">
      <c r="A5755" s="330">
        <v>43388</v>
      </c>
      <c r="B5755" t="s">
        <v>2346</v>
      </c>
      <c r="C5755">
        <v>25495</v>
      </c>
      <c r="D5755">
        <v>1482</v>
      </c>
    </row>
    <row r="5756" spans="1:4" x14ac:dyDescent="0.3">
      <c r="A5756" s="330">
        <v>43388</v>
      </c>
      <c r="B5756" t="s">
        <v>2347</v>
      </c>
      <c r="C5756">
        <v>20277</v>
      </c>
      <c r="D5756">
        <v>1316</v>
      </c>
    </row>
    <row r="5757" spans="1:4" x14ac:dyDescent="0.3">
      <c r="A5757" s="330">
        <v>43388</v>
      </c>
      <c r="B5757" t="s">
        <v>2337</v>
      </c>
      <c r="C5757">
        <v>10421</v>
      </c>
      <c r="D5757">
        <v>437</v>
      </c>
    </row>
    <row r="5758" spans="1:4" x14ac:dyDescent="0.3">
      <c r="A5758" s="330">
        <v>43388</v>
      </c>
      <c r="B5758" t="s">
        <v>2389</v>
      </c>
      <c r="C5758">
        <v>3379</v>
      </c>
      <c r="D5758">
        <v>179</v>
      </c>
    </row>
    <row r="5759" spans="1:4" x14ac:dyDescent="0.3">
      <c r="A5759" s="330">
        <v>43388</v>
      </c>
      <c r="B5759" t="s">
        <v>2390</v>
      </c>
      <c r="C5759">
        <v>9974</v>
      </c>
      <c r="D5759">
        <v>382</v>
      </c>
    </row>
    <row r="5760" spans="1:4" x14ac:dyDescent="0.3">
      <c r="A5760" s="330">
        <v>43388</v>
      </c>
      <c r="B5760" t="s">
        <v>2391</v>
      </c>
      <c r="C5760">
        <v>245</v>
      </c>
      <c r="D5760">
        <v>32</v>
      </c>
    </row>
    <row r="5761" spans="1:4" x14ac:dyDescent="0.3">
      <c r="A5761" s="330">
        <v>43388</v>
      </c>
      <c r="B5761" t="s">
        <v>2392</v>
      </c>
      <c r="C5761">
        <v>11309</v>
      </c>
      <c r="D5761">
        <v>374</v>
      </c>
    </row>
    <row r="5762" spans="1:4" x14ac:dyDescent="0.3">
      <c r="A5762" s="330">
        <v>43389</v>
      </c>
      <c r="B5762" t="s">
        <v>2379</v>
      </c>
      <c r="C5762">
        <v>14814</v>
      </c>
      <c r="D5762">
        <v>916</v>
      </c>
    </row>
    <row r="5763" spans="1:4" x14ac:dyDescent="0.3">
      <c r="A5763" s="330">
        <v>43389</v>
      </c>
      <c r="B5763" t="s">
        <v>2380</v>
      </c>
      <c r="C5763">
        <v>11493</v>
      </c>
      <c r="D5763">
        <v>577</v>
      </c>
    </row>
    <row r="5764" spans="1:4" x14ac:dyDescent="0.3">
      <c r="A5764" s="330">
        <v>43389</v>
      </c>
      <c r="B5764" t="s">
        <v>2381</v>
      </c>
      <c r="C5764">
        <v>13527</v>
      </c>
      <c r="D5764">
        <v>786</v>
      </c>
    </row>
    <row r="5765" spans="1:4" x14ac:dyDescent="0.3">
      <c r="A5765" s="330">
        <v>43389</v>
      </c>
      <c r="B5765" t="s">
        <v>2382</v>
      </c>
      <c r="C5765">
        <v>12144</v>
      </c>
      <c r="D5765">
        <v>575</v>
      </c>
    </row>
    <row r="5766" spans="1:4" x14ac:dyDescent="0.3">
      <c r="A5766" s="330">
        <v>43389</v>
      </c>
      <c r="B5766" t="s">
        <v>2383</v>
      </c>
      <c r="C5766">
        <v>26938</v>
      </c>
      <c r="D5766">
        <v>1416</v>
      </c>
    </row>
    <row r="5767" spans="1:4" x14ac:dyDescent="0.3">
      <c r="A5767" s="330">
        <v>43389</v>
      </c>
      <c r="B5767" t="s">
        <v>2384</v>
      </c>
      <c r="C5767">
        <v>25407</v>
      </c>
      <c r="D5767">
        <v>1233</v>
      </c>
    </row>
    <row r="5768" spans="1:4" x14ac:dyDescent="0.3">
      <c r="A5768" s="330">
        <v>43389</v>
      </c>
      <c r="B5768" t="s">
        <v>2349</v>
      </c>
      <c r="C5768">
        <v>22055</v>
      </c>
      <c r="D5768">
        <v>857</v>
      </c>
    </row>
    <row r="5769" spans="1:4" x14ac:dyDescent="0.3">
      <c r="A5769" s="330">
        <v>43389</v>
      </c>
      <c r="B5769" t="s">
        <v>2385</v>
      </c>
      <c r="C5769">
        <v>24142</v>
      </c>
      <c r="D5769">
        <v>936</v>
      </c>
    </row>
    <row r="5770" spans="1:4" x14ac:dyDescent="0.3">
      <c r="A5770" s="330">
        <v>43389</v>
      </c>
      <c r="B5770" t="s">
        <v>2386</v>
      </c>
      <c r="C5770">
        <v>10357</v>
      </c>
      <c r="D5770">
        <v>413</v>
      </c>
    </row>
    <row r="5771" spans="1:4" x14ac:dyDescent="0.3">
      <c r="A5771" s="330">
        <v>43389</v>
      </c>
      <c r="B5771" t="s">
        <v>2387</v>
      </c>
      <c r="C5771">
        <v>11989</v>
      </c>
      <c r="D5771">
        <v>759</v>
      </c>
    </row>
    <row r="5772" spans="1:4" x14ac:dyDescent="0.3">
      <c r="A5772" s="330">
        <v>43389</v>
      </c>
      <c r="B5772" t="s">
        <v>2326</v>
      </c>
      <c r="C5772">
        <v>27739</v>
      </c>
      <c r="D5772">
        <v>2053</v>
      </c>
    </row>
    <row r="5773" spans="1:4" x14ac:dyDescent="0.3">
      <c r="A5773" s="330">
        <v>43389</v>
      </c>
      <c r="B5773" t="s">
        <v>2388</v>
      </c>
      <c r="C5773">
        <v>29592</v>
      </c>
      <c r="D5773">
        <v>2139</v>
      </c>
    </row>
    <row r="5774" spans="1:4" x14ac:dyDescent="0.3">
      <c r="A5774" s="330">
        <v>43389</v>
      </c>
      <c r="B5774" t="s">
        <v>2327</v>
      </c>
      <c r="C5774">
        <v>19630</v>
      </c>
      <c r="D5774">
        <v>1381</v>
      </c>
    </row>
    <row r="5775" spans="1:4" x14ac:dyDescent="0.3">
      <c r="A5775" s="330">
        <v>43389</v>
      </c>
      <c r="B5775" t="s">
        <v>2346</v>
      </c>
      <c r="C5775">
        <v>25332</v>
      </c>
      <c r="D5775">
        <v>1486</v>
      </c>
    </row>
    <row r="5776" spans="1:4" x14ac:dyDescent="0.3">
      <c r="A5776" s="330">
        <v>43389</v>
      </c>
      <c r="B5776" t="s">
        <v>2347</v>
      </c>
      <c r="C5776">
        <v>20265</v>
      </c>
      <c r="D5776">
        <v>1415</v>
      </c>
    </row>
    <row r="5777" spans="1:4" x14ac:dyDescent="0.3">
      <c r="A5777" s="330">
        <v>43389</v>
      </c>
      <c r="B5777" t="s">
        <v>2337</v>
      </c>
      <c r="C5777">
        <v>11144</v>
      </c>
      <c r="D5777">
        <v>498</v>
      </c>
    </row>
    <row r="5778" spans="1:4" x14ac:dyDescent="0.3">
      <c r="A5778" s="330">
        <v>43389</v>
      </c>
      <c r="B5778" t="s">
        <v>2389</v>
      </c>
      <c r="C5778">
        <v>3469</v>
      </c>
      <c r="D5778">
        <v>186</v>
      </c>
    </row>
    <row r="5779" spans="1:4" x14ac:dyDescent="0.3">
      <c r="A5779" s="330">
        <v>43389</v>
      </c>
      <c r="B5779" t="s">
        <v>2390</v>
      </c>
      <c r="C5779">
        <v>10670</v>
      </c>
      <c r="D5779">
        <v>389</v>
      </c>
    </row>
    <row r="5780" spans="1:4" x14ac:dyDescent="0.3">
      <c r="A5780" s="330">
        <v>43389</v>
      </c>
      <c r="B5780" t="s">
        <v>2391</v>
      </c>
      <c r="C5780">
        <v>259</v>
      </c>
      <c r="D5780">
        <v>44</v>
      </c>
    </row>
    <row r="5781" spans="1:4" x14ac:dyDescent="0.3">
      <c r="A5781" s="330">
        <v>43389</v>
      </c>
      <c r="B5781" t="s">
        <v>2392</v>
      </c>
      <c r="C5781">
        <v>11537</v>
      </c>
      <c r="D5781">
        <v>419</v>
      </c>
    </row>
    <row r="5782" spans="1:4" x14ac:dyDescent="0.3">
      <c r="A5782" s="330">
        <v>43390</v>
      </c>
      <c r="B5782" t="s">
        <v>2379</v>
      </c>
      <c r="C5782">
        <v>14525</v>
      </c>
      <c r="D5782">
        <v>899</v>
      </c>
    </row>
    <row r="5783" spans="1:4" x14ac:dyDescent="0.3">
      <c r="A5783" s="330">
        <v>43390</v>
      </c>
      <c r="B5783" t="s">
        <v>2380</v>
      </c>
      <c r="C5783">
        <v>11461</v>
      </c>
      <c r="D5783">
        <v>587</v>
      </c>
    </row>
    <row r="5784" spans="1:4" x14ac:dyDescent="0.3">
      <c r="A5784" s="330">
        <v>43390</v>
      </c>
      <c r="B5784" t="s">
        <v>2381</v>
      </c>
      <c r="C5784">
        <v>13532</v>
      </c>
      <c r="D5784">
        <v>838</v>
      </c>
    </row>
    <row r="5785" spans="1:4" x14ac:dyDescent="0.3">
      <c r="A5785" s="330">
        <v>43390</v>
      </c>
      <c r="B5785" t="s">
        <v>2382</v>
      </c>
      <c r="C5785">
        <v>12546</v>
      </c>
      <c r="D5785">
        <v>616</v>
      </c>
    </row>
    <row r="5786" spans="1:4" x14ac:dyDescent="0.3">
      <c r="A5786" s="330">
        <v>43390</v>
      </c>
      <c r="B5786" t="s">
        <v>2383</v>
      </c>
      <c r="C5786">
        <v>26353</v>
      </c>
      <c r="D5786">
        <v>1381</v>
      </c>
    </row>
    <row r="5787" spans="1:4" x14ac:dyDescent="0.3">
      <c r="A5787" s="330">
        <v>43390</v>
      </c>
      <c r="B5787" t="s">
        <v>2384</v>
      </c>
      <c r="C5787">
        <v>25725</v>
      </c>
      <c r="D5787">
        <v>1339</v>
      </c>
    </row>
    <row r="5788" spans="1:4" x14ac:dyDescent="0.3">
      <c r="A5788" s="330">
        <v>43390</v>
      </c>
      <c r="B5788" t="s">
        <v>2349</v>
      </c>
      <c r="C5788">
        <v>22888</v>
      </c>
      <c r="D5788">
        <v>866</v>
      </c>
    </row>
    <row r="5789" spans="1:4" x14ac:dyDescent="0.3">
      <c r="A5789" s="330">
        <v>43390</v>
      </c>
      <c r="B5789" t="s">
        <v>2385</v>
      </c>
      <c r="C5789">
        <v>24690</v>
      </c>
      <c r="D5789">
        <v>924</v>
      </c>
    </row>
    <row r="5790" spans="1:4" x14ac:dyDescent="0.3">
      <c r="A5790" s="330">
        <v>43390</v>
      </c>
      <c r="B5790" t="s">
        <v>2386</v>
      </c>
      <c r="C5790">
        <v>10562</v>
      </c>
      <c r="D5790">
        <v>445</v>
      </c>
    </row>
    <row r="5791" spans="1:4" x14ac:dyDescent="0.3">
      <c r="A5791" s="330">
        <v>43390</v>
      </c>
      <c r="B5791" t="s">
        <v>2387</v>
      </c>
      <c r="C5791">
        <v>11999</v>
      </c>
      <c r="D5791">
        <v>755</v>
      </c>
    </row>
    <row r="5792" spans="1:4" x14ac:dyDescent="0.3">
      <c r="A5792" s="330">
        <v>43390</v>
      </c>
      <c r="B5792" t="s">
        <v>2326</v>
      </c>
      <c r="C5792">
        <v>27904</v>
      </c>
      <c r="D5792">
        <v>2081</v>
      </c>
    </row>
    <row r="5793" spans="1:4" x14ac:dyDescent="0.3">
      <c r="A5793" s="330">
        <v>43390</v>
      </c>
      <c r="B5793" t="s">
        <v>2388</v>
      </c>
      <c r="C5793">
        <v>30748</v>
      </c>
      <c r="D5793">
        <v>2172</v>
      </c>
    </row>
    <row r="5794" spans="1:4" x14ac:dyDescent="0.3">
      <c r="A5794" s="330">
        <v>43390</v>
      </c>
      <c r="B5794" t="s">
        <v>2327</v>
      </c>
      <c r="C5794">
        <v>20096</v>
      </c>
      <c r="D5794">
        <v>1279</v>
      </c>
    </row>
    <row r="5795" spans="1:4" x14ac:dyDescent="0.3">
      <c r="A5795" s="330">
        <v>43390</v>
      </c>
      <c r="B5795" t="s">
        <v>2346</v>
      </c>
      <c r="C5795">
        <v>25852</v>
      </c>
      <c r="D5795">
        <v>1482</v>
      </c>
    </row>
    <row r="5796" spans="1:4" x14ac:dyDescent="0.3">
      <c r="A5796" s="330">
        <v>43390</v>
      </c>
      <c r="B5796" t="s">
        <v>2347</v>
      </c>
      <c r="C5796">
        <v>20765</v>
      </c>
      <c r="D5796">
        <v>1318</v>
      </c>
    </row>
    <row r="5797" spans="1:4" x14ac:dyDescent="0.3">
      <c r="A5797" s="330">
        <v>43390</v>
      </c>
      <c r="B5797" t="s">
        <v>2337</v>
      </c>
      <c r="C5797">
        <v>11819</v>
      </c>
      <c r="D5797">
        <v>494</v>
      </c>
    </row>
    <row r="5798" spans="1:4" x14ac:dyDescent="0.3">
      <c r="A5798" s="330">
        <v>43390</v>
      </c>
      <c r="B5798" t="s">
        <v>2389</v>
      </c>
      <c r="C5798">
        <v>3584</v>
      </c>
      <c r="D5798">
        <v>188</v>
      </c>
    </row>
    <row r="5799" spans="1:4" x14ac:dyDescent="0.3">
      <c r="A5799" s="330">
        <v>43390</v>
      </c>
      <c r="B5799" t="s">
        <v>2390</v>
      </c>
      <c r="C5799">
        <v>10872</v>
      </c>
      <c r="D5799">
        <v>383</v>
      </c>
    </row>
    <row r="5800" spans="1:4" x14ac:dyDescent="0.3">
      <c r="A5800" s="330">
        <v>43390</v>
      </c>
      <c r="B5800" t="s">
        <v>2391</v>
      </c>
      <c r="C5800">
        <v>264</v>
      </c>
      <c r="D5800">
        <v>36</v>
      </c>
    </row>
    <row r="5801" spans="1:4" x14ac:dyDescent="0.3">
      <c r="A5801" s="330">
        <v>43390</v>
      </c>
      <c r="B5801" t="s">
        <v>2392</v>
      </c>
      <c r="C5801">
        <v>11868</v>
      </c>
      <c r="D5801">
        <v>414</v>
      </c>
    </row>
    <row r="5802" spans="1:4" x14ac:dyDescent="0.3">
      <c r="A5802" s="330">
        <v>43391</v>
      </c>
      <c r="B5802" t="s">
        <v>2379</v>
      </c>
      <c r="C5802">
        <v>15050</v>
      </c>
      <c r="D5802">
        <v>942</v>
      </c>
    </row>
    <row r="5803" spans="1:4" x14ac:dyDescent="0.3">
      <c r="A5803" s="330">
        <v>43391</v>
      </c>
      <c r="B5803" t="s">
        <v>2380</v>
      </c>
      <c r="C5803">
        <v>11537</v>
      </c>
      <c r="D5803">
        <v>567</v>
      </c>
    </row>
    <row r="5804" spans="1:4" x14ac:dyDescent="0.3">
      <c r="A5804" s="330">
        <v>43391</v>
      </c>
      <c r="B5804" t="s">
        <v>2381</v>
      </c>
      <c r="C5804">
        <v>13814</v>
      </c>
      <c r="D5804">
        <v>871</v>
      </c>
    </row>
    <row r="5805" spans="1:4" x14ac:dyDescent="0.3">
      <c r="A5805" s="330">
        <v>43391</v>
      </c>
      <c r="B5805" t="s">
        <v>2382</v>
      </c>
      <c r="C5805">
        <v>12565</v>
      </c>
      <c r="D5805">
        <v>613</v>
      </c>
    </row>
    <row r="5806" spans="1:4" x14ac:dyDescent="0.3">
      <c r="A5806" s="330">
        <v>43391</v>
      </c>
      <c r="B5806" t="s">
        <v>2383</v>
      </c>
      <c r="C5806">
        <v>27210</v>
      </c>
      <c r="D5806">
        <v>1464</v>
      </c>
    </row>
    <row r="5807" spans="1:4" x14ac:dyDescent="0.3">
      <c r="A5807" s="330">
        <v>43391</v>
      </c>
      <c r="B5807" t="s">
        <v>2384</v>
      </c>
      <c r="C5807">
        <v>26204</v>
      </c>
      <c r="D5807">
        <v>1342</v>
      </c>
    </row>
    <row r="5808" spans="1:4" x14ac:dyDescent="0.3">
      <c r="A5808" s="330">
        <v>43391</v>
      </c>
      <c r="B5808" t="s">
        <v>2349</v>
      </c>
      <c r="C5808">
        <v>22685</v>
      </c>
      <c r="D5808">
        <v>866</v>
      </c>
    </row>
    <row r="5809" spans="1:4" x14ac:dyDescent="0.3">
      <c r="A5809" s="330">
        <v>43391</v>
      </c>
      <c r="B5809" t="s">
        <v>2385</v>
      </c>
      <c r="C5809">
        <v>23215</v>
      </c>
      <c r="D5809">
        <v>944</v>
      </c>
    </row>
    <row r="5810" spans="1:4" x14ac:dyDescent="0.3">
      <c r="A5810" s="330">
        <v>43391</v>
      </c>
      <c r="B5810" t="s">
        <v>2386</v>
      </c>
      <c r="C5810">
        <v>10838</v>
      </c>
      <c r="D5810">
        <v>459</v>
      </c>
    </row>
    <row r="5811" spans="1:4" x14ac:dyDescent="0.3">
      <c r="A5811" s="330">
        <v>43391</v>
      </c>
      <c r="B5811" t="s">
        <v>2387</v>
      </c>
      <c r="C5811">
        <v>12798</v>
      </c>
      <c r="D5811">
        <v>822</v>
      </c>
    </row>
    <row r="5812" spans="1:4" x14ac:dyDescent="0.3">
      <c r="A5812" s="330">
        <v>43391</v>
      </c>
      <c r="B5812" t="s">
        <v>2326</v>
      </c>
      <c r="C5812">
        <v>29197</v>
      </c>
      <c r="D5812">
        <v>2154</v>
      </c>
    </row>
    <row r="5813" spans="1:4" x14ac:dyDescent="0.3">
      <c r="A5813" s="330">
        <v>43391</v>
      </c>
      <c r="B5813" t="s">
        <v>2388</v>
      </c>
      <c r="C5813">
        <v>33210</v>
      </c>
      <c r="D5813">
        <v>2433</v>
      </c>
    </row>
    <row r="5814" spans="1:4" x14ac:dyDescent="0.3">
      <c r="A5814" s="330">
        <v>43391</v>
      </c>
      <c r="B5814" t="s">
        <v>2327</v>
      </c>
      <c r="C5814">
        <v>20370</v>
      </c>
      <c r="D5814">
        <v>1404</v>
      </c>
    </row>
    <row r="5815" spans="1:4" x14ac:dyDescent="0.3">
      <c r="A5815" s="330">
        <v>43391</v>
      </c>
      <c r="B5815" t="s">
        <v>2346</v>
      </c>
      <c r="C5815">
        <v>25649</v>
      </c>
      <c r="D5815">
        <v>1553</v>
      </c>
    </row>
    <row r="5816" spans="1:4" x14ac:dyDescent="0.3">
      <c r="A5816" s="330">
        <v>43391</v>
      </c>
      <c r="B5816" t="s">
        <v>2347</v>
      </c>
      <c r="C5816">
        <v>20899</v>
      </c>
      <c r="D5816">
        <v>1516</v>
      </c>
    </row>
    <row r="5817" spans="1:4" x14ac:dyDescent="0.3">
      <c r="A5817" s="330">
        <v>43391</v>
      </c>
      <c r="B5817" t="s">
        <v>2337</v>
      </c>
      <c r="C5817">
        <v>11808</v>
      </c>
      <c r="D5817">
        <v>649</v>
      </c>
    </row>
    <row r="5818" spans="1:4" x14ac:dyDescent="0.3">
      <c r="A5818" s="330">
        <v>43391</v>
      </c>
      <c r="B5818" t="s">
        <v>2389</v>
      </c>
      <c r="C5818">
        <v>3556</v>
      </c>
      <c r="D5818">
        <v>200</v>
      </c>
    </row>
    <row r="5819" spans="1:4" x14ac:dyDescent="0.3">
      <c r="A5819" s="330">
        <v>43391</v>
      </c>
      <c r="B5819" t="s">
        <v>2390</v>
      </c>
      <c r="C5819">
        <v>11071</v>
      </c>
      <c r="D5819">
        <v>399</v>
      </c>
    </row>
    <row r="5820" spans="1:4" x14ac:dyDescent="0.3">
      <c r="A5820" s="330">
        <v>43391</v>
      </c>
      <c r="B5820" t="s">
        <v>2391</v>
      </c>
      <c r="C5820">
        <v>271</v>
      </c>
      <c r="D5820">
        <v>34</v>
      </c>
    </row>
    <row r="5821" spans="1:4" x14ac:dyDescent="0.3">
      <c r="A5821" s="330">
        <v>43391</v>
      </c>
      <c r="B5821" t="s">
        <v>2392</v>
      </c>
      <c r="C5821">
        <v>12647</v>
      </c>
      <c r="D5821">
        <v>416</v>
      </c>
    </row>
    <row r="5822" spans="1:4" x14ac:dyDescent="0.3">
      <c r="A5822" s="330">
        <v>43392</v>
      </c>
      <c r="B5822" t="s">
        <v>2379</v>
      </c>
      <c r="C5822">
        <v>14768</v>
      </c>
      <c r="D5822">
        <v>807</v>
      </c>
    </row>
    <row r="5823" spans="1:4" x14ac:dyDescent="0.3">
      <c r="A5823" s="330">
        <v>43392</v>
      </c>
      <c r="B5823" t="s">
        <v>2380</v>
      </c>
      <c r="C5823">
        <v>11812</v>
      </c>
      <c r="D5823">
        <v>557</v>
      </c>
    </row>
    <row r="5824" spans="1:4" x14ac:dyDescent="0.3">
      <c r="A5824" s="330">
        <v>43392</v>
      </c>
      <c r="B5824" t="s">
        <v>2381</v>
      </c>
      <c r="C5824">
        <v>13965</v>
      </c>
      <c r="D5824">
        <v>785</v>
      </c>
    </row>
    <row r="5825" spans="1:4" x14ac:dyDescent="0.3">
      <c r="A5825" s="330">
        <v>43392</v>
      </c>
      <c r="B5825" t="s">
        <v>2382</v>
      </c>
      <c r="C5825">
        <v>12512</v>
      </c>
      <c r="D5825">
        <v>590</v>
      </c>
    </row>
    <row r="5826" spans="1:4" x14ac:dyDescent="0.3">
      <c r="A5826" s="330">
        <v>43392</v>
      </c>
      <c r="B5826" t="s">
        <v>2383</v>
      </c>
      <c r="C5826">
        <v>27128</v>
      </c>
      <c r="D5826">
        <v>1305</v>
      </c>
    </row>
    <row r="5827" spans="1:4" x14ac:dyDescent="0.3">
      <c r="A5827" s="330">
        <v>43392</v>
      </c>
      <c r="B5827" t="s">
        <v>2384</v>
      </c>
      <c r="C5827">
        <v>26348</v>
      </c>
      <c r="D5827">
        <v>1209</v>
      </c>
    </row>
    <row r="5828" spans="1:4" x14ac:dyDescent="0.3">
      <c r="A5828" s="330">
        <v>43392</v>
      </c>
      <c r="B5828" t="s">
        <v>2349</v>
      </c>
      <c r="C5828">
        <v>25574</v>
      </c>
      <c r="D5828">
        <v>970</v>
      </c>
    </row>
    <row r="5829" spans="1:4" x14ac:dyDescent="0.3">
      <c r="A5829" s="330">
        <v>43392</v>
      </c>
      <c r="B5829" t="s">
        <v>2385</v>
      </c>
      <c r="C5829">
        <v>27016</v>
      </c>
      <c r="D5829">
        <v>985</v>
      </c>
    </row>
    <row r="5830" spans="1:4" x14ac:dyDescent="0.3">
      <c r="A5830" s="330">
        <v>43392</v>
      </c>
      <c r="B5830" t="s">
        <v>2386</v>
      </c>
      <c r="C5830">
        <v>12448</v>
      </c>
      <c r="D5830">
        <v>433</v>
      </c>
    </row>
    <row r="5831" spans="1:4" x14ac:dyDescent="0.3">
      <c r="A5831" s="330">
        <v>43392</v>
      </c>
      <c r="B5831" t="s">
        <v>2387</v>
      </c>
      <c r="C5831">
        <v>13453</v>
      </c>
      <c r="D5831">
        <v>722</v>
      </c>
    </row>
    <row r="5832" spans="1:4" x14ac:dyDescent="0.3">
      <c r="A5832" s="330">
        <v>43392</v>
      </c>
      <c r="B5832" t="s">
        <v>2326</v>
      </c>
      <c r="C5832">
        <v>28070</v>
      </c>
      <c r="D5832">
        <v>2032</v>
      </c>
    </row>
    <row r="5833" spans="1:4" x14ac:dyDescent="0.3">
      <c r="A5833" s="330">
        <v>43392</v>
      </c>
      <c r="B5833" t="s">
        <v>2388</v>
      </c>
      <c r="C5833">
        <v>31882</v>
      </c>
      <c r="D5833">
        <v>2142</v>
      </c>
    </row>
    <row r="5834" spans="1:4" x14ac:dyDescent="0.3">
      <c r="A5834" s="330">
        <v>43392</v>
      </c>
      <c r="B5834" t="s">
        <v>2327</v>
      </c>
      <c r="C5834">
        <v>21178</v>
      </c>
      <c r="D5834">
        <v>1292</v>
      </c>
    </row>
    <row r="5835" spans="1:4" x14ac:dyDescent="0.3">
      <c r="A5835" s="330">
        <v>43392</v>
      </c>
      <c r="B5835" t="s">
        <v>2346</v>
      </c>
      <c r="C5835">
        <v>26484</v>
      </c>
      <c r="D5835">
        <v>1520</v>
      </c>
    </row>
    <row r="5836" spans="1:4" x14ac:dyDescent="0.3">
      <c r="A5836" s="330">
        <v>43392</v>
      </c>
      <c r="B5836" t="s">
        <v>2347</v>
      </c>
      <c r="C5836">
        <v>21662</v>
      </c>
      <c r="D5836">
        <v>1425</v>
      </c>
    </row>
    <row r="5837" spans="1:4" x14ac:dyDescent="0.3">
      <c r="A5837" s="330">
        <v>43392</v>
      </c>
      <c r="B5837" t="s">
        <v>2337</v>
      </c>
      <c r="C5837">
        <v>12192</v>
      </c>
      <c r="D5837">
        <v>478</v>
      </c>
    </row>
    <row r="5838" spans="1:4" x14ac:dyDescent="0.3">
      <c r="A5838" s="330">
        <v>43392</v>
      </c>
      <c r="B5838" t="s">
        <v>2389</v>
      </c>
      <c r="C5838">
        <v>3598</v>
      </c>
      <c r="D5838">
        <v>161</v>
      </c>
    </row>
    <row r="5839" spans="1:4" x14ac:dyDescent="0.3">
      <c r="A5839" s="330">
        <v>43392</v>
      </c>
      <c r="B5839" t="s">
        <v>2390</v>
      </c>
      <c r="C5839">
        <v>11041</v>
      </c>
      <c r="D5839">
        <v>373</v>
      </c>
    </row>
    <row r="5840" spans="1:4" x14ac:dyDescent="0.3">
      <c r="A5840" s="330">
        <v>43392</v>
      </c>
      <c r="B5840" t="s">
        <v>2391</v>
      </c>
      <c r="C5840">
        <v>291</v>
      </c>
      <c r="D5840">
        <v>29</v>
      </c>
    </row>
    <row r="5841" spans="1:4" x14ac:dyDescent="0.3">
      <c r="A5841" s="330">
        <v>43392</v>
      </c>
      <c r="B5841" t="s">
        <v>2392</v>
      </c>
      <c r="C5841">
        <v>12734</v>
      </c>
      <c r="D5841">
        <v>406</v>
      </c>
    </row>
    <row r="5842" spans="1:4" x14ac:dyDescent="0.3">
      <c r="A5842" s="330">
        <v>43393</v>
      </c>
      <c r="B5842" t="s">
        <v>2379</v>
      </c>
      <c r="C5842">
        <v>9944</v>
      </c>
      <c r="D5842">
        <v>247</v>
      </c>
    </row>
    <row r="5843" spans="1:4" x14ac:dyDescent="0.3">
      <c r="A5843" s="330">
        <v>43393</v>
      </c>
      <c r="B5843" t="s">
        <v>2380</v>
      </c>
      <c r="C5843">
        <v>7103</v>
      </c>
      <c r="D5843">
        <v>214</v>
      </c>
    </row>
    <row r="5844" spans="1:4" x14ac:dyDescent="0.3">
      <c r="A5844" s="330">
        <v>43393</v>
      </c>
      <c r="B5844" t="s">
        <v>2381</v>
      </c>
      <c r="C5844">
        <v>9178</v>
      </c>
      <c r="D5844">
        <v>261</v>
      </c>
    </row>
    <row r="5845" spans="1:4" x14ac:dyDescent="0.3">
      <c r="A5845" s="330">
        <v>43393</v>
      </c>
      <c r="B5845" t="s">
        <v>2382</v>
      </c>
      <c r="C5845">
        <v>7470</v>
      </c>
      <c r="D5845">
        <v>229</v>
      </c>
    </row>
    <row r="5846" spans="1:4" x14ac:dyDescent="0.3">
      <c r="A5846" s="330">
        <v>43393</v>
      </c>
      <c r="B5846" t="s">
        <v>2383</v>
      </c>
      <c r="C5846">
        <v>17459</v>
      </c>
      <c r="D5846">
        <v>431</v>
      </c>
    </row>
    <row r="5847" spans="1:4" x14ac:dyDescent="0.3">
      <c r="A5847" s="330">
        <v>43393</v>
      </c>
      <c r="B5847" t="s">
        <v>2384</v>
      </c>
      <c r="C5847">
        <v>16478</v>
      </c>
      <c r="D5847">
        <v>429</v>
      </c>
    </row>
    <row r="5848" spans="1:4" x14ac:dyDescent="0.3">
      <c r="A5848" s="330">
        <v>43393</v>
      </c>
      <c r="B5848" t="s">
        <v>2349</v>
      </c>
      <c r="C5848">
        <v>15855</v>
      </c>
      <c r="D5848">
        <v>483</v>
      </c>
    </row>
    <row r="5849" spans="1:4" x14ac:dyDescent="0.3">
      <c r="A5849" s="330">
        <v>43393</v>
      </c>
      <c r="B5849" t="s">
        <v>2385</v>
      </c>
      <c r="C5849">
        <v>16102</v>
      </c>
      <c r="D5849">
        <v>489</v>
      </c>
    </row>
    <row r="5850" spans="1:4" x14ac:dyDescent="0.3">
      <c r="A5850" s="330">
        <v>43393</v>
      </c>
      <c r="B5850" t="s">
        <v>2386</v>
      </c>
      <c r="C5850">
        <v>7371</v>
      </c>
      <c r="D5850">
        <v>157</v>
      </c>
    </row>
    <row r="5851" spans="1:4" x14ac:dyDescent="0.3">
      <c r="A5851" s="330">
        <v>43393</v>
      </c>
      <c r="B5851" t="s">
        <v>2387</v>
      </c>
      <c r="C5851">
        <v>7048</v>
      </c>
      <c r="D5851">
        <v>199</v>
      </c>
    </row>
    <row r="5852" spans="1:4" x14ac:dyDescent="0.3">
      <c r="A5852" s="330">
        <v>43393</v>
      </c>
      <c r="B5852" t="s">
        <v>2326</v>
      </c>
      <c r="C5852">
        <v>17101</v>
      </c>
      <c r="D5852">
        <v>596</v>
      </c>
    </row>
    <row r="5853" spans="1:4" x14ac:dyDescent="0.3">
      <c r="A5853" s="330">
        <v>43393</v>
      </c>
      <c r="B5853" t="s">
        <v>2388</v>
      </c>
      <c r="C5853">
        <v>17643</v>
      </c>
      <c r="D5853">
        <v>669</v>
      </c>
    </row>
    <row r="5854" spans="1:4" x14ac:dyDescent="0.3">
      <c r="A5854" s="330">
        <v>43393</v>
      </c>
      <c r="B5854" t="s">
        <v>2327</v>
      </c>
      <c r="C5854">
        <v>12665</v>
      </c>
      <c r="D5854">
        <v>570</v>
      </c>
    </row>
    <row r="5855" spans="1:4" x14ac:dyDescent="0.3">
      <c r="A5855" s="330">
        <v>43393</v>
      </c>
      <c r="B5855" t="s">
        <v>2346</v>
      </c>
      <c r="C5855">
        <v>15797</v>
      </c>
      <c r="D5855">
        <v>560</v>
      </c>
    </row>
    <row r="5856" spans="1:4" x14ac:dyDescent="0.3">
      <c r="A5856" s="330">
        <v>43393</v>
      </c>
      <c r="B5856" t="s">
        <v>2347</v>
      </c>
      <c r="C5856">
        <v>13068</v>
      </c>
      <c r="D5856">
        <v>570</v>
      </c>
    </row>
    <row r="5857" spans="1:4" x14ac:dyDescent="0.3">
      <c r="A5857" s="330">
        <v>43393</v>
      </c>
      <c r="B5857" t="s">
        <v>2337</v>
      </c>
      <c r="C5857">
        <v>6167</v>
      </c>
      <c r="D5857">
        <v>262</v>
      </c>
    </row>
    <row r="5858" spans="1:4" x14ac:dyDescent="0.3">
      <c r="A5858" s="330">
        <v>43393</v>
      </c>
      <c r="B5858" t="s">
        <v>2389</v>
      </c>
      <c r="C5858">
        <v>2005</v>
      </c>
      <c r="D5858">
        <v>60</v>
      </c>
    </row>
    <row r="5859" spans="1:4" x14ac:dyDescent="0.3">
      <c r="A5859" s="330">
        <v>43393</v>
      </c>
      <c r="B5859" t="s">
        <v>2390</v>
      </c>
      <c r="C5859">
        <v>8477</v>
      </c>
      <c r="D5859">
        <v>159</v>
      </c>
    </row>
    <row r="5860" spans="1:4" x14ac:dyDescent="0.3">
      <c r="A5860" s="330">
        <v>43393</v>
      </c>
      <c r="B5860" t="s">
        <v>2391</v>
      </c>
      <c r="C5860">
        <v>261</v>
      </c>
      <c r="D5860">
        <v>7</v>
      </c>
    </row>
    <row r="5861" spans="1:4" x14ac:dyDescent="0.3">
      <c r="A5861" s="330">
        <v>43393</v>
      </c>
      <c r="B5861" t="s">
        <v>2392</v>
      </c>
      <c r="C5861">
        <v>8966</v>
      </c>
      <c r="D5861">
        <v>160</v>
      </c>
    </row>
    <row r="5862" spans="1:4" x14ac:dyDescent="0.3">
      <c r="A5862" s="330">
        <v>43394</v>
      </c>
      <c r="B5862" t="s">
        <v>2379</v>
      </c>
      <c r="C5862">
        <v>7420</v>
      </c>
      <c r="D5862">
        <v>61</v>
      </c>
    </row>
    <row r="5863" spans="1:4" x14ac:dyDescent="0.3">
      <c r="A5863" s="330">
        <v>43394</v>
      </c>
      <c r="B5863" t="s">
        <v>2380</v>
      </c>
      <c r="C5863">
        <v>5382</v>
      </c>
      <c r="D5863">
        <v>75</v>
      </c>
    </row>
    <row r="5864" spans="1:4" x14ac:dyDescent="0.3">
      <c r="A5864" s="330">
        <v>43394</v>
      </c>
      <c r="B5864" t="s">
        <v>2381</v>
      </c>
      <c r="C5864">
        <v>7237</v>
      </c>
      <c r="D5864">
        <v>46</v>
      </c>
    </row>
    <row r="5865" spans="1:4" x14ac:dyDescent="0.3">
      <c r="A5865" s="330">
        <v>43394</v>
      </c>
      <c r="B5865" t="s">
        <v>2382</v>
      </c>
      <c r="C5865">
        <v>6082</v>
      </c>
      <c r="D5865">
        <v>71</v>
      </c>
    </row>
    <row r="5866" spans="1:4" x14ac:dyDescent="0.3">
      <c r="A5866" s="330">
        <v>43394</v>
      </c>
      <c r="B5866" t="s">
        <v>2383</v>
      </c>
      <c r="C5866">
        <v>13155</v>
      </c>
      <c r="D5866">
        <v>120</v>
      </c>
    </row>
    <row r="5867" spans="1:4" x14ac:dyDescent="0.3">
      <c r="A5867" s="330">
        <v>43394</v>
      </c>
      <c r="B5867" t="s">
        <v>2384</v>
      </c>
      <c r="C5867">
        <v>13311</v>
      </c>
      <c r="D5867">
        <v>104</v>
      </c>
    </row>
    <row r="5868" spans="1:4" x14ac:dyDescent="0.3">
      <c r="A5868" s="330">
        <v>43394</v>
      </c>
      <c r="B5868" t="s">
        <v>2349</v>
      </c>
      <c r="C5868">
        <v>14369</v>
      </c>
      <c r="D5868">
        <v>315</v>
      </c>
    </row>
    <row r="5869" spans="1:4" x14ac:dyDescent="0.3">
      <c r="A5869" s="330">
        <v>43394</v>
      </c>
      <c r="B5869" t="s">
        <v>2385</v>
      </c>
      <c r="C5869">
        <v>14171</v>
      </c>
      <c r="D5869">
        <v>330</v>
      </c>
    </row>
    <row r="5870" spans="1:4" x14ac:dyDescent="0.3">
      <c r="A5870" s="330">
        <v>43394</v>
      </c>
      <c r="B5870" t="s">
        <v>2386</v>
      </c>
      <c r="C5870">
        <v>5929</v>
      </c>
      <c r="D5870">
        <v>89</v>
      </c>
    </row>
    <row r="5871" spans="1:4" x14ac:dyDescent="0.3">
      <c r="A5871" s="330">
        <v>43394</v>
      </c>
      <c r="B5871" t="s">
        <v>2387</v>
      </c>
      <c r="C5871">
        <v>6135</v>
      </c>
      <c r="D5871">
        <v>94</v>
      </c>
    </row>
    <row r="5872" spans="1:4" x14ac:dyDescent="0.3">
      <c r="A5872" s="330">
        <v>43394</v>
      </c>
      <c r="B5872" t="s">
        <v>2326</v>
      </c>
      <c r="C5872">
        <v>16075</v>
      </c>
      <c r="D5872">
        <v>380</v>
      </c>
    </row>
    <row r="5873" spans="1:4" x14ac:dyDescent="0.3">
      <c r="A5873" s="330">
        <v>43394</v>
      </c>
      <c r="B5873" t="s">
        <v>2388</v>
      </c>
      <c r="C5873">
        <v>15320</v>
      </c>
      <c r="D5873">
        <v>350</v>
      </c>
    </row>
    <row r="5874" spans="1:4" x14ac:dyDescent="0.3">
      <c r="A5874" s="330">
        <v>43394</v>
      </c>
      <c r="B5874" t="s">
        <v>2327</v>
      </c>
      <c r="C5874">
        <v>12648</v>
      </c>
      <c r="D5874">
        <v>358</v>
      </c>
    </row>
    <row r="5875" spans="1:4" x14ac:dyDescent="0.3">
      <c r="A5875" s="330">
        <v>43394</v>
      </c>
      <c r="B5875" t="s">
        <v>2346</v>
      </c>
      <c r="C5875">
        <v>15295</v>
      </c>
      <c r="D5875">
        <v>384</v>
      </c>
    </row>
    <row r="5876" spans="1:4" x14ac:dyDescent="0.3">
      <c r="A5876" s="330">
        <v>43394</v>
      </c>
      <c r="B5876" t="s">
        <v>2347</v>
      </c>
      <c r="C5876">
        <v>13187</v>
      </c>
      <c r="D5876">
        <v>426</v>
      </c>
    </row>
    <row r="5877" spans="1:4" x14ac:dyDescent="0.3">
      <c r="A5877" s="330">
        <v>43394</v>
      </c>
      <c r="B5877" t="s">
        <v>2337</v>
      </c>
      <c r="C5877">
        <v>6131</v>
      </c>
      <c r="D5877">
        <v>200</v>
      </c>
    </row>
    <row r="5878" spans="1:4" x14ac:dyDescent="0.3">
      <c r="A5878" s="330">
        <v>43394</v>
      </c>
      <c r="B5878" t="s">
        <v>2389</v>
      </c>
      <c r="C5878">
        <v>1323</v>
      </c>
      <c r="D5878">
        <v>26</v>
      </c>
    </row>
    <row r="5879" spans="1:4" x14ac:dyDescent="0.3">
      <c r="A5879" s="330">
        <v>43394</v>
      </c>
      <c r="B5879" t="s">
        <v>2390</v>
      </c>
      <c r="C5879">
        <v>6744</v>
      </c>
      <c r="D5879">
        <v>60</v>
      </c>
    </row>
    <row r="5880" spans="1:4" x14ac:dyDescent="0.3">
      <c r="A5880" s="330">
        <v>43394</v>
      </c>
      <c r="B5880" t="s">
        <v>2391</v>
      </c>
      <c r="C5880">
        <v>216</v>
      </c>
      <c r="D5880">
        <v>5</v>
      </c>
    </row>
    <row r="5881" spans="1:4" x14ac:dyDescent="0.3">
      <c r="A5881" s="330">
        <v>43394</v>
      </c>
      <c r="B5881" t="s">
        <v>2392</v>
      </c>
      <c r="C5881">
        <v>6824</v>
      </c>
      <c r="D5881">
        <v>65</v>
      </c>
    </row>
    <row r="5882" spans="1:4" x14ac:dyDescent="0.3">
      <c r="A5882" s="330">
        <v>43395</v>
      </c>
      <c r="B5882" t="s">
        <v>2379</v>
      </c>
      <c r="C5882">
        <v>14558</v>
      </c>
      <c r="D5882">
        <v>2248</v>
      </c>
    </row>
    <row r="5883" spans="1:4" x14ac:dyDescent="0.3">
      <c r="A5883" s="330">
        <v>43395</v>
      </c>
      <c r="B5883" t="s">
        <v>2380</v>
      </c>
      <c r="C5883">
        <v>11220</v>
      </c>
      <c r="D5883">
        <v>1588</v>
      </c>
    </row>
    <row r="5884" spans="1:4" x14ac:dyDescent="0.3">
      <c r="A5884" s="330">
        <v>43395</v>
      </c>
      <c r="B5884" t="s">
        <v>2381</v>
      </c>
      <c r="C5884">
        <v>13131</v>
      </c>
      <c r="D5884">
        <v>2806</v>
      </c>
    </row>
    <row r="5885" spans="1:4" x14ac:dyDescent="0.3">
      <c r="A5885" s="330">
        <v>43395</v>
      </c>
      <c r="B5885" t="s">
        <v>2382</v>
      </c>
      <c r="C5885">
        <v>12083</v>
      </c>
      <c r="D5885">
        <v>2572</v>
      </c>
    </row>
    <row r="5886" spans="1:4" x14ac:dyDescent="0.3">
      <c r="A5886" s="330">
        <v>43395</v>
      </c>
      <c r="B5886" t="s">
        <v>2383</v>
      </c>
      <c r="C5886">
        <v>-1</v>
      </c>
      <c r="D5886">
        <v>-1</v>
      </c>
    </row>
    <row r="5887" spans="1:4" x14ac:dyDescent="0.3">
      <c r="A5887" s="330">
        <v>43395</v>
      </c>
      <c r="B5887" t="s">
        <v>2384</v>
      </c>
      <c r="C5887">
        <v>-1</v>
      </c>
      <c r="D5887">
        <v>-1</v>
      </c>
    </row>
    <row r="5888" spans="1:4" x14ac:dyDescent="0.3">
      <c r="A5888" s="330">
        <v>43395</v>
      </c>
      <c r="B5888" t="s">
        <v>2349</v>
      </c>
      <c r="C5888">
        <v>21187</v>
      </c>
      <c r="D5888">
        <v>3460</v>
      </c>
    </row>
    <row r="5889" spans="1:4" x14ac:dyDescent="0.3">
      <c r="A5889" s="330">
        <v>43395</v>
      </c>
      <c r="B5889" t="s">
        <v>2385</v>
      </c>
      <c r="C5889">
        <v>21981</v>
      </c>
      <c r="D5889">
        <v>2896</v>
      </c>
    </row>
    <row r="5890" spans="1:4" x14ac:dyDescent="0.3">
      <c r="A5890" s="330">
        <v>43395</v>
      </c>
      <c r="B5890" t="s">
        <v>2386</v>
      </c>
      <c r="C5890">
        <v>9941</v>
      </c>
      <c r="D5890">
        <v>1319</v>
      </c>
    </row>
    <row r="5891" spans="1:4" x14ac:dyDescent="0.3">
      <c r="A5891" s="330">
        <v>43395</v>
      </c>
      <c r="B5891" t="s">
        <v>2387</v>
      </c>
      <c r="C5891">
        <v>11310</v>
      </c>
      <c r="D5891">
        <v>2443</v>
      </c>
    </row>
    <row r="5892" spans="1:4" x14ac:dyDescent="0.3">
      <c r="A5892" s="330">
        <v>43395</v>
      </c>
      <c r="B5892" t="s">
        <v>2326</v>
      </c>
      <c r="C5892">
        <v>25948</v>
      </c>
      <c r="D5892">
        <v>4719</v>
      </c>
    </row>
    <row r="5893" spans="1:4" x14ac:dyDescent="0.3">
      <c r="A5893" s="330">
        <v>43395</v>
      </c>
      <c r="B5893" t="s">
        <v>2388</v>
      </c>
      <c r="C5893">
        <v>27032</v>
      </c>
      <c r="D5893">
        <v>4986</v>
      </c>
    </row>
    <row r="5894" spans="1:4" x14ac:dyDescent="0.3">
      <c r="A5894" s="330">
        <v>43395</v>
      </c>
      <c r="B5894" t="s">
        <v>2327</v>
      </c>
      <c r="C5894">
        <v>17644</v>
      </c>
      <c r="D5894">
        <v>3101</v>
      </c>
    </row>
    <row r="5895" spans="1:4" x14ac:dyDescent="0.3">
      <c r="A5895" s="330">
        <v>43395</v>
      </c>
      <c r="B5895" t="s">
        <v>2346</v>
      </c>
      <c r="C5895">
        <v>23590</v>
      </c>
      <c r="D5895">
        <v>3241</v>
      </c>
    </row>
    <row r="5896" spans="1:4" x14ac:dyDescent="0.3">
      <c r="A5896" s="330">
        <v>43395</v>
      </c>
      <c r="B5896" t="s">
        <v>2347</v>
      </c>
      <c r="C5896">
        <v>18843</v>
      </c>
      <c r="D5896">
        <v>2679</v>
      </c>
    </row>
    <row r="5897" spans="1:4" x14ac:dyDescent="0.3">
      <c r="A5897" s="330">
        <v>43395</v>
      </c>
      <c r="B5897" t="s">
        <v>2337</v>
      </c>
      <c r="C5897">
        <v>9733</v>
      </c>
      <c r="D5897">
        <v>1284</v>
      </c>
    </row>
    <row r="5898" spans="1:4" x14ac:dyDescent="0.3">
      <c r="A5898" s="330">
        <v>43395</v>
      </c>
      <c r="B5898" t="s">
        <v>2389</v>
      </c>
      <c r="C5898">
        <v>3667</v>
      </c>
      <c r="D5898">
        <v>771</v>
      </c>
    </row>
    <row r="5899" spans="1:4" x14ac:dyDescent="0.3">
      <c r="A5899" s="330">
        <v>43395</v>
      </c>
      <c r="B5899" t="s">
        <v>2390</v>
      </c>
      <c r="C5899">
        <v>9853</v>
      </c>
      <c r="D5899">
        <v>1662</v>
      </c>
    </row>
    <row r="5900" spans="1:4" x14ac:dyDescent="0.3">
      <c r="A5900" s="330">
        <v>43395</v>
      </c>
      <c r="B5900" t="s">
        <v>2391</v>
      </c>
      <c r="C5900">
        <v>223</v>
      </c>
      <c r="D5900">
        <v>44</v>
      </c>
    </row>
    <row r="5901" spans="1:4" x14ac:dyDescent="0.3">
      <c r="A5901" s="330">
        <v>43395</v>
      </c>
      <c r="B5901" t="s">
        <v>2392</v>
      </c>
      <c r="C5901">
        <v>11220</v>
      </c>
      <c r="D5901">
        <v>1437</v>
      </c>
    </row>
    <row r="5902" spans="1:4" x14ac:dyDescent="0.3">
      <c r="A5902" s="330">
        <v>43396</v>
      </c>
      <c r="B5902" t="s">
        <v>2379</v>
      </c>
      <c r="C5902">
        <v>14382</v>
      </c>
      <c r="D5902">
        <v>841</v>
      </c>
    </row>
    <row r="5903" spans="1:4" x14ac:dyDescent="0.3">
      <c r="A5903" s="330">
        <v>43396</v>
      </c>
      <c r="B5903" t="s">
        <v>2380</v>
      </c>
      <c r="C5903">
        <v>11723</v>
      </c>
      <c r="D5903">
        <v>601</v>
      </c>
    </row>
    <row r="5904" spans="1:4" x14ac:dyDescent="0.3">
      <c r="A5904" s="330">
        <v>43396</v>
      </c>
      <c r="B5904" t="s">
        <v>2381</v>
      </c>
      <c r="C5904">
        <v>13375</v>
      </c>
      <c r="D5904">
        <v>827</v>
      </c>
    </row>
    <row r="5905" spans="1:4" x14ac:dyDescent="0.3">
      <c r="A5905" s="330">
        <v>43396</v>
      </c>
      <c r="B5905" t="s">
        <v>2382</v>
      </c>
      <c r="C5905">
        <v>12449</v>
      </c>
      <c r="D5905">
        <v>548</v>
      </c>
    </row>
    <row r="5906" spans="1:4" x14ac:dyDescent="0.3">
      <c r="A5906" s="330">
        <v>43396</v>
      </c>
      <c r="B5906" t="s">
        <v>2383</v>
      </c>
      <c r="C5906">
        <v>26440</v>
      </c>
      <c r="D5906">
        <v>1348</v>
      </c>
    </row>
    <row r="5907" spans="1:4" x14ac:dyDescent="0.3">
      <c r="A5907" s="330">
        <v>43396</v>
      </c>
      <c r="B5907" t="s">
        <v>2384</v>
      </c>
      <c r="C5907">
        <v>25603</v>
      </c>
      <c r="D5907">
        <v>1234</v>
      </c>
    </row>
    <row r="5908" spans="1:4" x14ac:dyDescent="0.3">
      <c r="A5908" s="330">
        <v>43396</v>
      </c>
      <c r="B5908" t="s">
        <v>2349</v>
      </c>
      <c r="C5908">
        <v>21895</v>
      </c>
      <c r="D5908">
        <v>874</v>
      </c>
    </row>
    <row r="5909" spans="1:4" x14ac:dyDescent="0.3">
      <c r="A5909" s="330">
        <v>43396</v>
      </c>
      <c r="B5909" t="s">
        <v>2385</v>
      </c>
      <c r="C5909">
        <v>23294</v>
      </c>
      <c r="D5909">
        <v>956</v>
      </c>
    </row>
    <row r="5910" spans="1:4" x14ac:dyDescent="0.3">
      <c r="A5910" s="330">
        <v>43396</v>
      </c>
      <c r="B5910" t="s">
        <v>2386</v>
      </c>
      <c r="C5910">
        <v>10535</v>
      </c>
      <c r="D5910">
        <v>487</v>
      </c>
    </row>
    <row r="5911" spans="1:4" x14ac:dyDescent="0.3">
      <c r="A5911" s="330">
        <v>43396</v>
      </c>
      <c r="B5911" t="s">
        <v>2387</v>
      </c>
      <c r="C5911">
        <v>11868</v>
      </c>
      <c r="D5911">
        <v>799</v>
      </c>
    </row>
    <row r="5912" spans="1:4" x14ac:dyDescent="0.3">
      <c r="A5912" s="330">
        <v>43396</v>
      </c>
      <c r="B5912" t="s">
        <v>2326</v>
      </c>
      <c r="C5912">
        <v>26359</v>
      </c>
      <c r="D5912">
        <v>2018</v>
      </c>
    </row>
    <row r="5913" spans="1:4" x14ac:dyDescent="0.3">
      <c r="A5913" s="330">
        <v>43396</v>
      </c>
      <c r="B5913" t="s">
        <v>2388</v>
      </c>
      <c r="C5913">
        <v>29330</v>
      </c>
      <c r="D5913">
        <v>2149</v>
      </c>
    </row>
    <row r="5914" spans="1:4" x14ac:dyDescent="0.3">
      <c r="A5914" s="330">
        <v>43396</v>
      </c>
      <c r="B5914" t="s">
        <v>2327</v>
      </c>
      <c r="C5914">
        <v>18879</v>
      </c>
      <c r="D5914">
        <v>1430</v>
      </c>
    </row>
    <row r="5915" spans="1:4" x14ac:dyDescent="0.3">
      <c r="A5915" s="330">
        <v>43396</v>
      </c>
      <c r="B5915" t="s">
        <v>2346</v>
      </c>
      <c r="C5915">
        <v>24370</v>
      </c>
      <c r="D5915">
        <v>1497</v>
      </c>
    </row>
    <row r="5916" spans="1:4" x14ac:dyDescent="0.3">
      <c r="A5916" s="330">
        <v>43396</v>
      </c>
      <c r="B5916" t="s">
        <v>2347</v>
      </c>
      <c r="C5916">
        <v>19808</v>
      </c>
      <c r="D5916">
        <v>1420</v>
      </c>
    </row>
    <row r="5917" spans="1:4" x14ac:dyDescent="0.3">
      <c r="A5917" s="330">
        <v>43396</v>
      </c>
      <c r="B5917" t="s">
        <v>2337</v>
      </c>
      <c r="C5917">
        <v>10835</v>
      </c>
      <c r="D5917">
        <v>476</v>
      </c>
    </row>
    <row r="5918" spans="1:4" x14ac:dyDescent="0.3">
      <c r="A5918" s="330">
        <v>43396</v>
      </c>
      <c r="B5918" t="s">
        <v>2389</v>
      </c>
      <c r="C5918">
        <v>4225</v>
      </c>
      <c r="D5918">
        <v>219</v>
      </c>
    </row>
    <row r="5919" spans="1:4" x14ac:dyDescent="0.3">
      <c r="A5919" s="330">
        <v>43396</v>
      </c>
      <c r="B5919" t="s">
        <v>2390</v>
      </c>
      <c r="C5919">
        <v>10865</v>
      </c>
      <c r="D5919">
        <v>428</v>
      </c>
    </row>
    <row r="5920" spans="1:4" x14ac:dyDescent="0.3">
      <c r="A5920" s="330">
        <v>43396</v>
      </c>
      <c r="B5920" t="s">
        <v>2391</v>
      </c>
      <c r="C5920">
        <v>256</v>
      </c>
      <c r="D5920">
        <v>45</v>
      </c>
    </row>
    <row r="5921" spans="1:4" x14ac:dyDescent="0.3">
      <c r="A5921" s="330">
        <v>43396</v>
      </c>
      <c r="B5921" t="s">
        <v>2392</v>
      </c>
      <c r="C5921">
        <v>11666</v>
      </c>
      <c r="D5921">
        <v>421</v>
      </c>
    </row>
    <row r="5922" spans="1:4" x14ac:dyDescent="0.3">
      <c r="A5922" s="330">
        <v>43397</v>
      </c>
      <c r="B5922" t="s">
        <v>2379</v>
      </c>
      <c r="C5922">
        <v>14414</v>
      </c>
      <c r="D5922">
        <v>874</v>
      </c>
    </row>
    <row r="5923" spans="1:4" x14ac:dyDescent="0.3">
      <c r="A5923" s="330">
        <v>43397</v>
      </c>
      <c r="B5923" t="s">
        <v>2380</v>
      </c>
      <c r="C5923">
        <v>11536</v>
      </c>
      <c r="D5923">
        <v>590</v>
      </c>
    </row>
    <row r="5924" spans="1:4" x14ac:dyDescent="0.3">
      <c r="A5924" s="330">
        <v>43397</v>
      </c>
      <c r="B5924" t="s">
        <v>2381</v>
      </c>
      <c r="C5924">
        <v>13608</v>
      </c>
      <c r="D5924">
        <v>871</v>
      </c>
    </row>
    <row r="5925" spans="1:4" x14ac:dyDescent="0.3">
      <c r="A5925" s="330">
        <v>43397</v>
      </c>
      <c r="B5925" t="s">
        <v>2382</v>
      </c>
      <c r="C5925">
        <v>12510</v>
      </c>
      <c r="D5925">
        <v>615</v>
      </c>
    </row>
    <row r="5926" spans="1:4" x14ac:dyDescent="0.3">
      <c r="A5926" s="330">
        <v>43397</v>
      </c>
      <c r="B5926" t="s">
        <v>2383</v>
      </c>
      <c r="C5926">
        <v>26320</v>
      </c>
      <c r="D5926">
        <v>1408</v>
      </c>
    </row>
    <row r="5927" spans="1:4" x14ac:dyDescent="0.3">
      <c r="A5927" s="330">
        <v>43397</v>
      </c>
      <c r="B5927" t="s">
        <v>2384</v>
      </c>
      <c r="C5927">
        <v>25810</v>
      </c>
      <c r="D5927">
        <v>1378</v>
      </c>
    </row>
    <row r="5928" spans="1:4" x14ac:dyDescent="0.3">
      <c r="A5928" s="330">
        <v>43397</v>
      </c>
      <c r="B5928" t="s">
        <v>2349</v>
      </c>
      <c r="C5928">
        <v>22229</v>
      </c>
      <c r="D5928">
        <v>922</v>
      </c>
    </row>
    <row r="5929" spans="1:4" x14ac:dyDescent="0.3">
      <c r="A5929" s="330">
        <v>43397</v>
      </c>
      <c r="B5929" t="s">
        <v>2385</v>
      </c>
      <c r="C5929">
        <v>25091</v>
      </c>
      <c r="D5929">
        <v>1044</v>
      </c>
    </row>
    <row r="5930" spans="1:4" x14ac:dyDescent="0.3">
      <c r="A5930" s="330">
        <v>43397</v>
      </c>
      <c r="B5930" t="s">
        <v>2386</v>
      </c>
      <c r="C5930">
        <v>10708</v>
      </c>
      <c r="D5930">
        <v>487</v>
      </c>
    </row>
    <row r="5931" spans="1:4" x14ac:dyDescent="0.3">
      <c r="A5931" s="330">
        <v>43397</v>
      </c>
      <c r="B5931" t="s">
        <v>2387</v>
      </c>
      <c r="C5931">
        <v>11945</v>
      </c>
      <c r="D5931">
        <v>782</v>
      </c>
    </row>
    <row r="5932" spans="1:4" x14ac:dyDescent="0.3">
      <c r="A5932" s="330">
        <v>43397</v>
      </c>
      <c r="B5932" t="s">
        <v>2326</v>
      </c>
      <c r="C5932">
        <v>27105</v>
      </c>
      <c r="D5932">
        <v>1974</v>
      </c>
    </row>
    <row r="5933" spans="1:4" x14ac:dyDescent="0.3">
      <c r="A5933" s="330">
        <v>43397</v>
      </c>
      <c r="B5933" t="s">
        <v>2388</v>
      </c>
      <c r="C5933">
        <v>29258</v>
      </c>
      <c r="D5933">
        <v>2079</v>
      </c>
    </row>
    <row r="5934" spans="1:4" x14ac:dyDescent="0.3">
      <c r="A5934" s="330">
        <v>43397</v>
      </c>
      <c r="B5934" t="s">
        <v>2327</v>
      </c>
      <c r="C5934">
        <v>20247</v>
      </c>
      <c r="D5934">
        <v>1370</v>
      </c>
    </row>
    <row r="5935" spans="1:4" x14ac:dyDescent="0.3">
      <c r="A5935" s="330">
        <v>43397</v>
      </c>
      <c r="B5935" t="s">
        <v>2346</v>
      </c>
      <c r="C5935">
        <v>24437</v>
      </c>
      <c r="D5935">
        <v>1524</v>
      </c>
    </row>
    <row r="5936" spans="1:4" x14ac:dyDescent="0.3">
      <c r="A5936" s="330">
        <v>43397</v>
      </c>
      <c r="B5936" t="s">
        <v>2347</v>
      </c>
      <c r="C5936">
        <v>19630</v>
      </c>
      <c r="D5936">
        <v>1399</v>
      </c>
    </row>
    <row r="5937" spans="1:4" x14ac:dyDescent="0.3">
      <c r="A5937" s="330">
        <v>43397</v>
      </c>
      <c r="B5937" t="s">
        <v>2337</v>
      </c>
      <c r="C5937">
        <v>12092</v>
      </c>
      <c r="D5937">
        <v>545</v>
      </c>
    </row>
    <row r="5938" spans="1:4" x14ac:dyDescent="0.3">
      <c r="A5938" s="330">
        <v>43397</v>
      </c>
      <c r="B5938" t="s">
        <v>2389</v>
      </c>
      <c r="C5938">
        <v>4070</v>
      </c>
      <c r="D5938">
        <v>222</v>
      </c>
    </row>
    <row r="5939" spans="1:4" x14ac:dyDescent="0.3">
      <c r="A5939" s="330">
        <v>43397</v>
      </c>
      <c r="B5939" t="s">
        <v>2390</v>
      </c>
      <c r="C5939">
        <v>10803</v>
      </c>
      <c r="D5939">
        <v>431</v>
      </c>
    </row>
    <row r="5940" spans="1:4" x14ac:dyDescent="0.3">
      <c r="A5940" s="330">
        <v>43397</v>
      </c>
      <c r="B5940" t="s">
        <v>2391</v>
      </c>
      <c r="C5940">
        <v>338</v>
      </c>
      <c r="D5940">
        <v>42</v>
      </c>
    </row>
    <row r="5941" spans="1:4" x14ac:dyDescent="0.3">
      <c r="A5941" s="330">
        <v>43397</v>
      </c>
      <c r="B5941" t="s">
        <v>2392</v>
      </c>
      <c r="C5941">
        <v>11697</v>
      </c>
      <c r="D5941">
        <v>382</v>
      </c>
    </row>
    <row r="5942" spans="1:4" x14ac:dyDescent="0.3">
      <c r="A5942" s="330">
        <v>43398</v>
      </c>
      <c r="B5942" t="s">
        <v>2379</v>
      </c>
      <c r="C5942">
        <v>14666</v>
      </c>
      <c r="D5942">
        <v>850</v>
      </c>
    </row>
    <row r="5943" spans="1:4" x14ac:dyDescent="0.3">
      <c r="A5943" s="330">
        <v>43398</v>
      </c>
      <c r="B5943" t="s">
        <v>2380</v>
      </c>
      <c r="C5943">
        <v>11371</v>
      </c>
      <c r="D5943">
        <v>607</v>
      </c>
    </row>
    <row r="5944" spans="1:4" x14ac:dyDescent="0.3">
      <c r="A5944" s="330">
        <v>43398</v>
      </c>
      <c r="B5944" t="s">
        <v>2381</v>
      </c>
      <c r="C5944">
        <v>14067</v>
      </c>
      <c r="D5944">
        <v>859</v>
      </c>
    </row>
    <row r="5945" spans="1:4" x14ac:dyDescent="0.3">
      <c r="A5945" s="330">
        <v>43398</v>
      </c>
      <c r="B5945" t="s">
        <v>2382</v>
      </c>
      <c r="C5945">
        <v>12409</v>
      </c>
      <c r="D5945">
        <v>592</v>
      </c>
    </row>
    <row r="5946" spans="1:4" x14ac:dyDescent="0.3">
      <c r="A5946" s="330">
        <v>43398</v>
      </c>
      <c r="B5946" t="s">
        <v>2383</v>
      </c>
      <c r="C5946">
        <v>26440</v>
      </c>
      <c r="D5946">
        <v>1385</v>
      </c>
    </row>
    <row r="5947" spans="1:4" x14ac:dyDescent="0.3">
      <c r="A5947" s="330">
        <v>43398</v>
      </c>
      <c r="B5947" t="s">
        <v>2384</v>
      </c>
      <c r="C5947">
        <v>26169</v>
      </c>
      <c r="D5947">
        <v>1313</v>
      </c>
    </row>
    <row r="5948" spans="1:4" x14ac:dyDescent="0.3">
      <c r="A5948" s="330">
        <v>43398</v>
      </c>
      <c r="B5948" t="s">
        <v>2349</v>
      </c>
      <c r="C5948">
        <v>24085</v>
      </c>
      <c r="D5948">
        <v>879</v>
      </c>
    </row>
    <row r="5949" spans="1:4" x14ac:dyDescent="0.3">
      <c r="A5949" s="330">
        <v>43398</v>
      </c>
      <c r="B5949" t="s">
        <v>2385</v>
      </c>
      <c r="C5949">
        <v>26519</v>
      </c>
      <c r="D5949">
        <v>987</v>
      </c>
    </row>
    <row r="5950" spans="1:4" x14ac:dyDescent="0.3">
      <c r="A5950" s="330">
        <v>43398</v>
      </c>
      <c r="B5950" t="s">
        <v>2386</v>
      </c>
      <c r="C5950">
        <v>12242</v>
      </c>
      <c r="D5950">
        <v>480</v>
      </c>
    </row>
    <row r="5951" spans="1:4" x14ac:dyDescent="0.3">
      <c r="A5951" s="330">
        <v>43398</v>
      </c>
      <c r="B5951" t="s">
        <v>2387</v>
      </c>
      <c r="C5951">
        <v>12963</v>
      </c>
      <c r="D5951">
        <v>721</v>
      </c>
    </row>
    <row r="5952" spans="1:4" x14ac:dyDescent="0.3">
      <c r="A5952" s="330">
        <v>43398</v>
      </c>
      <c r="B5952" t="s">
        <v>2326</v>
      </c>
      <c r="C5952">
        <v>28542</v>
      </c>
      <c r="D5952">
        <v>2035</v>
      </c>
    </row>
    <row r="5953" spans="1:4" x14ac:dyDescent="0.3">
      <c r="A5953" s="330">
        <v>43398</v>
      </c>
      <c r="B5953" t="s">
        <v>2388</v>
      </c>
      <c r="C5953">
        <v>29878</v>
      </c>
      <c r="D5953">
        <v>2142</v>
      </c>
    </row>
    <row r="5954" spans="1:4" x14ac:dyDescent="0.3">
      <c r="A5954" s="330">
        <v>43398</v>
      </c>
      <c r="B5954" t="s">
        <v>2327</v>
      </c>
      <c r="C5954">
        <v>20682</v>
      </c>
      <c r="D5954">
        <v>1308</v>
      </c>
    </row>
    <row r="5955" spans="1:4" x14ac:dyDescent="0.3">
      <c r="A5955" s="330">
        <v>43398</v>
      </c>
      <c r="B5955" t="s">
        <v>2346</v>
      </c>
      <c r="C5955">
        <v>24362</v>
      </c>
      <c r="D5955">
        <v>1346</v>
      </c>
    </row>
    <row r="5956" spans="1:4" x14ac:dyDescent="0.3">
      <c r="A5956" s="330">
        <v>43398</v>
      </c>
      <c r="B5956" t="s">
        <v>2347</v>
      </c>
      <c r="C5956">
        <v>19455</v>
      </c>
      <c r="D5956">
        <v>1248</v>
      </c>
    </row>
    <row r="5957" spans="1:4" x14ac:dyDescent="0.3">
      <c r="A5957" s="330">
        <v>43398</v>
      </c>
      <c r="B5957" t="s">
        <v>2337</v>
      </c>
      <c r="C5957">
        <v>12223</v>
      </c>
      <c r="D5957">
        <v>450</v>
      </c>
    </row>
    <row r="5958" spans="1:4" x14ac:dyDescent="0.3">
      <c r="A5958" s="330">
        <v>43398</v>
      </c>
      <c r="B5958" t="s">
        <v>2389</v>
      </c>
      <c r="C5958">
        <v>3955</v>
      </c>
      <c r="D5958">
        <v>187</v>
      </c>
    </row>
    <row r="5959" spans="1:4" x14ac:dyDescent="0.3">
      <c r="A5959" s="330">
        <v>43398</v>
      </c>
      <c r="B5959" t="s">
        <v>2390</v>
      </c>
      <c r="C5959">
        <v>11639</v>
      </c>
      <c r="D5959">
        <v>385</v>
      </c>
    </row>
    <row r="5960" spans="1:4" x14ac:dyDescent="0.3">
      <c r="A5960" s="330">
        <v>43398</v>
      </c>
      <c r="B5960" t="s">
        <v>2391</v>
      </c>
      <c r="C5960">
        <v>285</v>
      </c>
      <c r="D5960">
        <v>34</v>
      </c>
    </row>
    <row r="5961" spans="1:4" x14ac:dyDescent="0.3">
      <c r="A5961" s="330">
        <v>43398</v>
      </c>
      <c r="B5961" t="s">
        <v>2392</v>
      </c>
      <c r="C5961">
        <v>12223</v>
      </c>
      <c r="D5961">
        <v>409</v>
      </c>
    </row>
    <row r="5962" spans="1:4" x14ac:dyDescent="0.3">
      <c r="A5962" s="330">
        <v>43399</v>
      </c>
      <c r="B5962" t="s">
        <v>2379</v>
      </c>
      <c r="C5962">
        <v>14414</v>
      </c>
      <c r="D5962">
        <v>758</v>
      </c>
    </row>
    <row r="5963" spans="1:4" x14ac:dyDescent="0.3">
      <c r="A5963" s="330">
        <v>43399</v>
      </c>
      <c r="B5963" t="s">
        <v>2380</v>
      </c>
      <c r="C5963">
        <v>11567</v>
      </c>
      <c r="D5963">
        <v>563</v>
      </c>
    </row>
    <row r="5964" spans="1:4" x14ac:dyDescent="0.3">
      <c r="A5964" s="330">
        <v>43399</v>
      </c>
      <c r="B5964" t="s">
        <v>2381</v>
      </c>
      <c r="C5964">
        <v>14182</v>
      </c>
      <c r="D5964">
        <v>823</v>
      </c>
    </row>
    <row r="5965" spans="1:4" x14ac:dyDescent="0.3">
      <c r="A5965" s="330">
        <v>43399</v>
      </c>
      <c r="B5965" t="s">
        <v>2382</v>
      </c>
      <c r="C5965">
        <v>12675</v>
      </c>
      <c r="D5965">
        <v>577</v>
      </c>
    </row>
    <row r="5966" spans="1:4" x14ac:dyDescent="0.3">
      <c r="A5966" s="330">
        <v>43399</v>
      </c>
      <c r="B5966" t="s">
        <v>2383</v>
      </c>
      <c r="C5966">
        <v>-1</v>
      </c>
      <c r="D5966">
        <v>-1</v>
      </c>
    </row>
    <row r="5967" spans="1:4" x14ac:dyDescent="0.3">
      <c r="A5967" s="330">
        <v>43399</v>
      </c>
      <c r="B5967" t="s">
        <v>2384</v>
      </c>
      <c r="C5967">
        <v>-1</v>
      </c>
      <c r="D5967">
        <v>-1</v>
      </c>
    </row>
    <row r="5968" spans="1:4" x14ac:dyDescent="0.3">
      <c r="A5968" s="330">
        <v>43399</v>
      </c>
      <c r="B5968" t="s">
        <v>2349</v>
      </c>
      <c r="C5968">
        <v>23820</v>
      </c>
      <c r="D5968">
        <v>864</v>
      </c>
    </row>
    <row r="5969" spans="1:4" x14ac:dyDescent="0.3">
      <c r="A5969" s="330">
        <v>43399</v>
      </c>
      <c r="B5969" t="s">
        <v>2385</v>
      </c>
      <c r="C5969">
        <v>24731</v>
      </c>
      <c r="D5969">
        <v>871</v>
      </c>
    </row>
    <row r="5970" spans="1:4" x14ac:dyDescent="0.3">
      <c r="A5970" s="330">
        <v>43399</v>
      </c>
      <c r="B5970" t="s">
        <v>2386</v>
      </c>
      <c r="C5970">
        <v>10332</v>
      </c>
      <c r="D5970">
        <v>390</v>
      </c>
    </row>
    <row r="5971" spans="1:4" x14ac:dyDescent="0.3">
      <c r="A5971" s="330">
        <v>43399</v>
      </c>
      <c r="B5971" t="s">
        <v>2387</v>
      </c>
      <c r="C5971">
        <v>12695</v>
      </c>
      <c r="D5971">
        <v>718</v>
      </c>
    </row>
    <row r="5972" spans="1:4" x14ac:dyDescent="0.3">
      <c r="A5972" s="330">
        <v>43399</v>
      </c>
      <c r="B5972" t="s">
        <v>2326</v>
      </c>
      <c r="C5972">
        <v>27108</v>
      </c>
      <c r="D5972">
        <v>1985</v>
      </c>
    </row>
    <row r="5973" spans="1:4" x14ac:dyDescent="0.3">
      <c r="A5973" s="330">
        <v>43399</v>
      </c>
      <c r="B5973" t="s">
        <v>2388</v>
      </c>
      <c r="C5973">
        <v>30843</v>
      </c>
      <c r="D5973">
        <v>2080</v>
      </c>
    </row>
    <row r="5974" spans="1:4" x14ac:dyDescent="0.3">
      <c r="A5974" s="330">
        <v>43399</v>
      </c>
      <c r="B5974" t="s">
        <v>2327</v>
      </c>
      <c r="C5974">
        <v>19581</v>
      </c>
      <c r="D5974">
        <v>1302</v>
      </c>
    </row>
    <row r="5975" spans="1:4" x14ac:dyDescent="0.3">
      <c r="A5975" s="330">
        <v>43399</v>
      </c>
      <c r="B5975" t="s">
        <v>2346</v>
      </c>
      <c r="C5975">
        <v>25105</v>
      </c>
      <c r="D5975">
        <v>1442</v>
      </c>
    </row>
    <row r="5976" spans="1:4" x14ac:dyDescent="0.3">
      <c r="A5976" s="330">
        <v>43399</v>
      </c>
      <c r="B5976" t="s">
        <v>2347</v>
      </c>
      <c r="C5976">
        <v>20589</v>
      </c>
      <c r="D5976">
        <v>1315</v>
      </c>
    </row>
    <row r="5977" spans="1:4" x14ac:dyDescent="0.3">
      <c r="A5977" s="330">
        <v>43399</v>
      </c>
      <c r="B5977" t="s">
        <v>2337</v>
      </c>
      <c r="C5977">
        <v>10950</v>
      </c>
      <c r="D5977">
        <v>489</v>
      </c>
    </row>
    <row r="5978" spans="1:4" x14ac:dyDescent="0.3">
      <c r="A5978" s="330">
        <v>43399</v>
      </c>
      <c r="B5978" t="s">
        <v>2389</v>
      </c>
      <c r="C5978">
        <v>3927</v>
      </c>
      <c r="D5978">
        <v>189</v>
      </c>
    </row>
    <row r="5979" spans="1:4" x14ac:dyDescent="0.3">
      <c r="A5979" s="330">
        <v>43399</v>
      </c>
      <c r="B5979" t="s">
        <v>2390</v>
      </c>
      <c r="C5979">
        <v>10588</v>
      </c>
      <c r="D5979">
        <v>373</v>
      </c>
    </row>
    <row r="5980" spans="1:4" x14ac:dyDescent="0.3">
      <c r="A5980" s="330">
        <v>43399</v>
      </c>
      <c r="B5980" t="s">
        <v>2391</v>
      </c>
      <c r="C5980">
        <v>267</v>
      </c>
      <c r="D5980">
        <v>40</v>
      </c>
    </row>
    <row r="5981" spans="1:4" x14ac:dyDescent="0.3">
      <c r="A5981" s="330">
        <v>43399</v>
      </c>
      <c r="B5981" t="s">
        <v>2392</v>
      </c>
      <c r="C5981">
        <v>12080</v>
      </c>
      <c r="D5981">
        <v>372</v>
      </c>
    </row>
    <row r="5982" spans="1:4" x14ac:dyDescent="0.3">
      <c r="A5982" s="330">
        <v>43400</v>
      </c>
      <c r="B5982" t="s">
        <v>2379</v>
      </c>
      <c r="C5982">
        <v>9579</v>
      </c>
      <c r="D5982">
        <v>209</v>
      </c>
    </row>
    <row r="5983" spans="1:4" x14ac:dyDescent="0.3">
      <c r="A5983" s="330">
        <v>43400</v>
      </c>
      <c r="B5983" t="s">
        <v>2380</v>
      </c>
      <c r="C5983">
        <v>7189</v>
      </c>
      <c r="D5983">
        <v>186</v>
      </c>
    </row>
    <row r="5984" spans="1:4" x14ac:dyDescent="0.3">
      <c r="A5984" s="330">
        <v>43400</v>
      </c>
      <c r="B5984" t="s">
        <v>2381</v>
      </c>
      <c r="C5984">
        <v>9027</v>
      </c>
      <c r="D5984">
        <v>219</v>
      </c>
    </row>
    <row r="5985" spans="1:4" x14ac:dyDescent="0.3">
      <c r="A5985" s="330">
        <v>43400</v>
      </c>
      <c r="B5985" t="s">
        <v>2382</v>
      </c>
      <c r="C5985">
        <v>7559</v>
      </c>
      <c r="D5985">
        <v>186</v>
      </c>
    </row>
    <row r="5986" spans="1:4" x14ac:dyDescent="0.3">
      <c r="A5986" s="330">
        <v>43400</v>
      </c>
      <c r="B5986" t="s">
        <v>2383</v>
      </c>
      <c r="C5986">
        <v>17157</v>
      </c>
      <c r="D5986">
        <v>346</v>
      </c>
    </row>
    <row r="5987" spans="1:4" x14ac:dyDescent="0.3">
      <c r="A5987" s="330">
        <v>43400</v>
      </c>
      <c r="B5987" t="s">
        <v>2384</v>
      </c>
      <c r="C5987">
        <v>16706</v>
      </c>
      <c r="D5987">
        <v>341</v>
      </c>
    </row>
    <row r="5988" spans="1:4" x14ac:dyDescent="0.3">
      <c r="A5988" s="330">
        <v>43400</v>
      </c>
      <c r="B5988" t="s">
        <v>2349</v>
      </c>
      <c r="C5988">
        <v>15048</v>
      </c>
      <c r="D5988">
        <v>491</v>
      </c>
    </row>
    <row r="5989" spans="1:4" x14ac:dyDescent="0.3">
      <c r="A5989" s="330">
        <v>43400</v>
      </c>
      <c r="B5989" t="s">
        <v>2385</v>
      </c>
      <c r="C5989">
        <v>15838</v>
      </c>
      <c r="D5989">
        <v>473</v>
      </c>
    </row>
    <row r="5990" spans="1:4" x14ac:dyDescent="0.3">
      <c r="A5990" s="330">
        <v>43400</v>
      </c>
      <c r="B5990" t="s">
        <v>2386</v>
      </c>
      <c r="C5990">
        <v>7456</v>
      </c>
      <c r="D5990">
        <v>185</v>
      </c>
    </row>
    <row r="5991" spans="1:4" x14ac:dyDescent="0.3">
      <c r="A5991" s="330">
        <v>43400</v>
      </c>
      <c r="B5991" t="s">
        <v>2387</v>
      </c>
      <c r="C5991">
        <v>7053</v>
      </c>
      <c r="D5991">
        <v>200</v>
      </c>
    </row>
    <row r="5992" spans="1:4" x14ac:dyDescent="0.3">
      <c r="A5992" s="330">
        <v>43400</v>
      </c>
      <c r="B5992" t="s">
        <v>2326</v>
      </c>
      <c r="C5992">
        <v>17567</v>
      </c>
      <c r="D5992">
        <v>656</v>
      </c>
    </row>
    <row r="5993" spans="1:4" x14ac:dyDescent="0.3">
      <c r="A5993" s="330">
        <v>43400</v>
      </c>
      <c r="B5993" t="s">
        <v>2388</v>
      </c>
      <c r="C5993">
        <v>17710</v>
      </c>
      <c r="D5993">
        <v>668</v>
      </c>
    </row>
    <row r="5994" spans="1:4" x14ac:dyDescent="0.3">
      <c r="A5994" s="330">
        <v>43400</v>
      </c>
      <c r="B5994" t="s">
        <v>2327</v>
      </c>
      <c r="C5994">
        <v>12588</v>
      </c>
      <c r="D5994">
        <v>531</v>
      </c>
    </row>
    <row r="5995" spans="1:4" x14ac:dyDescent="0.3">
      <c r="A5995" s="330">
        <v>43400</v>
      </c>
      <c r="B5995" t="s">
        <v>2346</v>
      </c>
      <c r="C5995">
        <v>15583</v>
      </c>
      <c r="D5995">
        <v>560</v>
      </c>
    </row>
    <row r="5996" spans="1:4" x14ac:dyDescent="0.3">
      <c r="A5996" s="330">
        <v>43400</v>
      </c>
      <c r="B5996" t="s">
        <v>2347</v>
      </c>
      <c r="C5996">
        <v>13053</v>
      </c>
      <c r="D5996">
        <v>571</v>
      </c>
    </row>
    <row r="5997" spans="1:4" x14ac:dyDescent="0.3">
      <c r="A5997" s="330">
        <v>43400</v>
      </c>
      <c r="B5997" t="s">
        <v>2337</v>
      </c>
      <c r="C5997">
        <v>5958</v>
      </c>
      <c r="D5997">
        <v>250</v>
      </c>
    </row>
    <row r="5998" spans="1:4" x14ac:dyDescent="0.3">
      <c r="A5998" s="330">
        <v>43400</v>
      </c>
      <c r="B5998" t="s">
        <v>2389</v>
      </c>
      <c r="C5998">
        <v>2227</v>
      </c>
      <c r="D5998">
        <v>72</v>
      </c>
    </row>
    <row r="5999" spans="1:4" x14ac:dyDescent="0.3">
      <c r="A5999" s="330">
        <v>43400</v>
      </c>
      <c r="B5999" t="s">
        <v>2390</v>
      </c>
      <c r="C5999">
        <v>8270</v>
      </c>
      <c r="D5999">
        <v>176</v>
      </c>
    </row>
    <row r="6000" spans="1:4" x14ac:dyDescent="0.3">
      <c r="A6000" s="330">
        <v>43400</v>
      </c>
      <c r="B6000" t="s">
        <v>2391</v>
      </c>
      <c r="C6000">
        <v>225</v>
      </c>
      <c r="D6000">
        <v>10</v>
      </c>
    </row>
    <row r="6001" spans="1:4" x14ac:dyDescent="0.3">
      <c r="A6001" s="330">
        <v>43400</v>
      </c>
      <c r="B6001" t="s">
        <v>2392</v>
      </c>
      <c r="C6001">
        <v>9219</v>
      </c>
      <c r="D6001">
        <v>182</v>
      </c>
    </row>
    <row r="6002" spans="1:4" x14ac:dyDescent="0.3">
      <c r="A6002" s="330">
        <v>43401</v>
      </c>
      <c r="B6002" t="s">
        <v>2379</v>
      </c>
      <c r="C6002">
        <v>6588</v>
      </c>
      <c r="D6002">
        <v>80</v>
      </c>
    </row>
    <row r="6003" spans="1:4" x14ac:dyDescent="0.3">
      <c r="A6003" s="330">
        <v>43401</v>
      </c>
      <c r="B6003" t="s">
        <v>2380</v>
      </c>
      <c r="C6003">
        <v>4767</v>
      </c>
      <c r="D6003">
        <v>55</v>
      </c>
    </row>
    <row r="6004" spans="1:4" x14ac:dyDescent="0.3">
      <c r="A6004" s="330">
        <v>43401</v>
      </c>
      <c r="B6004" t="s">
        <v>2381</v>
      </c>
      <c r="C6004">
        <v>6379</v>
      </c>
      <c r="D6004">
        <v>77</v>
      </c>
    </row>
    <row r="6005" spans="1:4" x14ac:dyDescent="0.3">
      <c r="A6005" s="330">
        <v>43401</v>
      </c>
      <c r="B6005" t="s">
        <v>2382</v>
      </c>
      <c r="C6005">
        <v>5359</v>
      </c>
      <c r="D6005">
        <v>46</v>
      </c>
    </row>
    <row r="6006" spans="1:4" x14ac:dyDescent="0.3">
      <c r="A6006" s="330">
        <v>43401</v>
      </c>
      <c r="B6006" t="s">
        <v>2383</v>
      </c>
      <c r="C6006">
        <v>11477</v>
      </c>
      <c r="D6006">
        <v>108</v>
      </c>
    </row>
    <row r="6007" spans="1:4" x14ac:dyDescent="0.3">
      <c r="A6007" s="330">
        <v>43401</v>
      </c>
      <c r="B6007" t="s">
        <v>2384</v>
      </c>
      <c r="C6007">
        <v>11897</v>
      </c>
      <c r="D6007">
        <v>116</v>
      </c>
    </row>
    <row r="6008" spans="1:4" x14ac:dyDescent="0.3">
      <c r="A6008" s="330">
        <v>43401</v>
      </c>
      <c r="B6008" t="s">
        <v>2349</v>
      </c>
      <c r="C6008">
        <v>13480</v>
      </c>
      <c r="D6008">
        <v>310</v>
      </c>
    </row>
    <row r="6009" spans="1:4" x14ac:dyDescent="0.3">
      <c r="A6009" s="330">
        <v>43401</v>
      </c>
      <c r="B6009" t="s">
        <v>2385</v>
      </c>
      <c r="C6009">
        <v>13049</v>
      </c>
      <c r="D6009">
        <v>347</v>
      </c>
    </row>
    <row r="6010" spans="1:4" x14ac:dyDescent="0.3">
      <c r="A6010" s="330">
        <v>43401</v>
      </c>
      <c r="B6010" t="s">
        <v>2386</v>
      </c>
      <c r="C6010">
        <v>6043</v>
      </c>
      <c r="D6010">
        <v>81</v>
      </c>
    </row>
    <row r="6011" spans="1:4" x14ac:dyDescent="0.3">
      <c r="A6011" s="330">
        <v>43401</v>
      </c>
      <c r="B6011" t="s">
        <v>2387</v>
      </c>
      <c r="C6011">
        <v>5577</v>
      </c>
      <c r="D6011">
        <v>102</v>
      </c>
    </row>
    <row r="6012" spans="1:4" x14ac:dyDescent="0.3">
      <c r="A6012" s="330">
        <v>43401</v>
      </c>
      <c r="B6012" t="s">
        <v>2326</v>
      </c>
      <c r="C6012">
        <v>13533</v>
      </c>
      <c r="D6012">
        <v>344</v>
      </c>
    </row>
    <row r="6013" spans="1:4" x14ac:dyDescent="0.3">
      <c r="A6013" s="330">
        <v>43401</v>
      </c>
      <c r="B6013" t="s">
        <v>2388</v>
      </c>
      <c r="C6013">
        <v>14958</v>
      </c>
      <c r="D6013">
        <v>344</v>
      </c>
    </row>
    <row r="6014" spans="1:4" x14ac:dyDescent="0.3">
      <c r="A6014" s="330">
        <v>43401</v>
      </c>
      <c r="B6014" t="s">
        <v>2327</v>
      </c>
      <c r="C6014">
        <v>10995</v>
      </c>
      <c r="D6014">
        <v>355</v>
      </c>
    </row>
    <row r="6015" spans="1:4" x14ac:dyDescent="0.3">
      <c r="A6015" s="330">
        <v>43401</v>
      </c>
      <c r="B6015" t="s">
        <v>2346</v>
      </c>
      <c r="C6015">
        <v>14718</v>
      </c>
      <c r="D6015">
        <v>359</v>
      </c>
    </row>
    <row r="6016" spans="1:4" x14ac:dyDescent="0.3">
      <c r="A6016" s="330">
        <v>43401</v>
      </c>
      <c r="B6016" t="s">
        <v>2347</v>
      </c>
      <c r="C6016">
        <v>12556</v>
      </c>
      <c r="D6016">
        <v>370</v>
      </c>
    </row>
    <row r="6017" spans="1:4" x14ac:dyDescent="0.3">
      <c r="A6017" s="330">
        <v>43401</v>
      </c>
      <c r="B6017" t="s">
        <v>2337</v>
      </c>
      <c r="C6017">
        <v>5422</v>
      </c>
      <c r="D6017">
        <v>208</v>
      </c>
    </row>
    <row r="6018" spans="1:4" x14ac:dyDescent="0.3">
      <c r="A6018" s="330">
        <v>43401</v>
      </c>
      <c r="B6018" t="s">
        <v>2389</v>
      </c>
      <c r="C6018">
        <v>1583</v>
      </c>
      <c r="D6018">
        <v>37</v>
      </c>
    </row>
    <row r="6019" spans="1:4" x14ac:dyDescent="0.3">
      <c r="A6019" s="330">
        <v>43401</v>
      </c>
      <c r="B6019" t="s">
        <v>2390</v>
      </c>
      <c r="C6019">
        <v>5879</v>
      </c>
      <c r="D6019">
        <v>73</v>
      </c>
    </row>
    <row r="6020" spans="1:4" x14ac:dyDescent="0.3">
      <c r="A6020" s="330">
        <v>43401</v>
      </c>
      <c r="B6020" t="s">
        <v>2391</v>
      </c>
      <c r="C6020">
        <v>141</v>
      </c>
      <c r="D6020">
        <v>4</v>
      </c>
    </row>
    <row r="6021" spans="1:4" x14ac:dyDescent="0.3">
      <c r="A6021" s="330">
        <v>43401</v>
      </c>
      <c r="B6021" t="s">
        <v>2392</v>
      </c>
      <c r="C6021">
        <v>6017</v>
      </c>
      <c r="D6021">
        <v>58</v>
      </c>
    </row>
    <row r="6022" spans="1:4" x14ac:dyDescent="0.3">
      <c r="A6022" s="330">
        <v>43402</v>
      </c>
      <c r="B6022" t="s">
        <v>2379</v>
      </c>
      <c r="C6022">
        <v>14583</v>
      </c>
      <c r="D6022">
        <v>918</v>
      </c>
    </row>
    <row r="6023" spans="1:4" x14ac:dyDescent="0.3">
      <c r="A6023" s="330">
        <v>43402</v>
      </c>
      <c r="B6023" t="s">
        <v>2380</v>
      </c>
      <c r="C6023">
        <v>11119</v>
      </c>
      <c r="D6023">
        <v>609</v>
      </c>
    </row>
    <row r="6024" spans="1:4" x14ac:dyDescent="0.3">
      <c r="A6024" s="330">
        <v>43402</v>
      </c>
      <c r="B6024" t="s">
        <v>2381</v>
      </c>
      <c r="C6024">
        <v>12798</v>
      </c>
      <c r="D6024">
        <v>813</v>
      </c>
    </row>
    <row r="6025" spans="1:4" x14ac:dyDescent="0.3">
      <c r="A6025" s="330">
        <v>43402</v>
      </c>
      <c r="B6025" t="s">
        <v>2382</v>
      </c>
      <c r="C6025">
        <v>11396</v>
      </c>
      <c r="D6025">
        <v>569</v>
      </c>
    </row>
    <row r="6026" spans="1:4" x14ac:dyDescent="0.3">
      <c r="A6026" s="330">
        <v>43402</v>
      </c>
      <c r="B6026" t="s">
        <v>2383</v>
      </c>
      <c r="C6026">
        <v>26038</v>
      </c>
      <c r="D6026">
        <v>1448</v>
      </c>
    </row>
    <row r="6027" spans="1:4" x14ac:dyDescent="0.3">
      <c r="A6027" s="330">
        <v>43402</v>
      </c>
      <c r="B6027" t="s">
        <v>2384</v>
      </c>
      <c r="C6027">
        <v>23949</v>
      </c>
      <c r="D6027">
        <v>1252</v>
      </c>
    </row>
    <row r="6028" spans="1:4" x14ac:dyDescent="0.3">
      <c r="A6028" s="330">
        <v>43402</v>
      </c>
      <c r="B6028" t="s">
        <v>2349</v>
      </c>
      <c r="C6028">
        <v>20849</v>
      </c>
      <c r="D6028">
        <v>829</v>
      </c>
    </row>
    <row r="6029" spans="1:4" x14ac:dyDescent="0.3">
      <c r="A6029" s="330">
        <v>43402</v>
      </c>
      <c r="B6029" t="s">
        <v>2385</v>
      </c>
      <c r="C6029">
        <v>22996</v>
      </c>
      <c r="D6029">
        <v>916</v>
      </c>
    </row>
    <row r="6030" spans="1:4" x14ac:dyDescent="0.3">
      <c r="A6030" s="330">
        <v>43402</v>
      </c>
      <c r="B6030" t="s">
        <v>2386</v>
      </c>
      <c r="C6030">
        <v>10576</v>
      </c>
      <c r="D6030">
        <v>440</v>
      </c>
    </row>
    <row r="6031" spans="1:4" x14ac:dyDescent="0.3">
      <c r="A6031" s="330">
        <v>43402</v>
      </c>
      <c r="B6031" t="s">
        <v>2387</v>
      </c>
      <c r="C6031">
        <v>11277</v>
      </c>
      <c r="D6031">
        <v>735</v>
      </c>
    </row>
    <row r="6032" spans="1:4" x14ac:dyDescent="0.3">
      <c r="A6032" s="330">
        <v>43402</v>
      </c>
      <c r="B6032" t="s">
        <v>2326</v>
      </c>
      <c r="C6032">
        <v>26329</v>
      </c>
      <c r="D6032">
        <v>1972</v>
      </c>
    </row>
    <row r="6033" spans="1:4" x14ac:dyDescent="0.3">
      <c r="A6033" s="330">
        <v>43402</v>
      </c>
      <c r="B6033" t="s">
        <v>2388</v>
      </c>
      <c r="C6033">
        <v>27531</v>
      </c>
      <c r="D6033">
        <v>1990</v>
      </c>
    </row>
    <row r="6034" spans="1:4" x14ac:dyDescent="0.3">
      <c r="A6034" s="330">
        <v>43402</v>
      </c>
      <c r="B6034" t="s">
        <v>2327</v>
      </c>
      <c r="C6034">
        <v>18151</v>
      </c>
      <c r="D6034">
        <v>1313</v>
      </c>
    </row>
    <row r="6035" spans="1:4" x14ac:dyDescent="0.3">
      <c r="A6035" s="330">
        <v>43402</v>
      </c>
      <c r="B6035" t="s">
        <v>2346</v>
      </c>
      <c r="C6035">
        <v>23878</v>
      </c>
      <c r="D6035">
        <v>1406</v>
      </c>
    </row>
    <row r="6036" spans="1:4" x14ac:dyDescent="0.3">
      <c r="A6036" s="330">
        <v>43402</v>
      </c>
      <c r="B6036" t="s">
        <v>2347</v>
      </c>
      <c r="C6036">
        <v>18972</v>
      </c>
      <c r="D6036">
        <v>1240</v>
      </c>
    </row>
    <row r="6037" spans="1:4" x14ac:dyDescent="0.3">
      <c r="A6037" s="330">
        <v>43402</v>
      </c>
      <c r="B6037" t="s">
        <v>2337</v>
      </c>
      <c r="C6037">
        <v>10304</v>
      </c>
      <c r="D6037">
        <v>459</v>
      </c>
    </row>
    <row r="6038" spans="1:4" x14ac:dyDescent="0.3">
      <c r="A6038" s="330">
        <v>43402</v>
      </c>
      <c r="B6038" t="s">
        <v>2389</v>
      </c>
      <c r="C6038">
        <v>3772</v>
      </c>
      <c r="D6038">
        <v>165</v>
      </c>
    </row>
    <row r="6039" spans="1:4" x14ac:dyDescent="0.3">
      <c r="A6039" s="330">
        <v>43402</v>
      </c>
      <c r="B6039" t="s">
        <v>2390</v>
      </c>
      <c r="C6039">
        <v>10284</v>
      </c>
      <c r="D6039">
        <v>405</v>
      </c>
    </row>
    <row r="6040" spans="1:4" x14ac:dyDescent="0.3">
      <c r="A6040" s="330">
        <v>43402</v>
      </c>
      <c r="B6040" t="s">
        <v>2391</v>
      </c>
      <c r="C6040">
        <v>239</v>
      </c>
      <c r="D6040">
        <v>28</v>
      </c>
    </row>
    <row r="6041" spans="1:4" x14ac:dyDescent="0.3">
      <c r="A6041" s="330">
        <v>43402</v>
      </c>
      <c r="B6041" t="s">
        <v>2392</v>
      </c>
      <c r="C6041">
        <v>11052</v>
      </c>
      <c r="D6041">
        <v>407</v>
      </c>
    </row>
    <row r="6042" spans="1:4" x14ac:dyDescent="0.3">
      <c r="A6042" s="330">
        <v>43403</v>
      </c>
      <c r="B6042" t="s">
        <v>2379</v>
      </c>
      <c r="C6042">
        <v>14809</v>
      </c>
      <c r="D6042">
        <v>1629</v>
      </c>
    </row>
    <row r="6043" spans="1:4" x14ac:dyDescent="0.3">
      <c r="A6043" s="330">
        <v>43403</v>
      </c>
      <c r="B6043" t="s">
        <v>2380</v>
      </c>
      <c r="C6043">
        <v>10945</v>
      </c>
      <c r="D6043">
        <v>1313</v>
      </c>
    </row>
    <row r="6044" spans="1:4" x14ac:dyDescent="0.3">
      <c r="A6044" s="330">
        <v>43403</v>
      </c>
      <c r="B6044" t="s">
        <v>2381</v>
      </c>
      <c r="C6044">
        <v>13576</v>
      </c>
      <c r="D6044">
        <v>1506</v>
      </c>
    </row>
    <row r="6045" spans="1:4" x14ac:dyDescent="0.3">
      <c r="A6045" s="330">
        <v>43403</v>
      </c>
      <c r="B6045" t="s">
        <v>2382</v>
      </c>
      <c r="C6045">
        <v>11504</v>
      </c>
      <c r="D6045">
        <v>1263</v>
      </c>
    </row>
    <row r="6046" spans="1:4" x14ac:dyDescent="0.3">
      <c r="A6046" s="330">
        <v>43403</v>
      </c>
      <c r="B6046" t="s">
        <v>2383</v>
      </c>
      <c r="C6046">
        <v>-1</v>
      </c>
      <c r="D6046">
        <v>-1</v>
      </c>
    </row>
    <row r="6047" spans="1:4" x14ac:dyDescent="0.3">
      <c r="A6047" s="330">
        <v>43403</v>
      </c>
      <c r="B6047" t="s">
        <v>2384</v>
      </c>
      <c r="C6047">
        <v>-1</v>
      </c>
      <c r="D6047">
        <v>-1</v>
      </c>
    </row>
    <row r="6048" spans="1:4" x14ac:dyDescent="0.3">
      <c r="A6048" s="330">
        <v>43403</v>
      </c>
      <c r="B6048" t="s">
        <v>2349</v>
      </c>
      <c r="C6048">
        <v>22449</v>
      </c>
      <c r="D6048">
        <v>2429</v>
      </c>
    </row>
    <row r="6049" spans="1:4" x14ac:dyDescent="0.3">
      <c r="A6049" s="330">
        <v>43403</v>
      </c>
      <c r="B6049" t="s">
        <v>2385</v>
      </c>
      <c r="C6049">
        <v>23786</v>
      </c>
      <c r="D6049">
        <v>2748</v>
      </c>
    </row>
    <row r="6050" spans="1:4" x14ac:dyDescent="0.3">
      <c r="A6050" s="330">
        <v>43403</v>
      </c>
      <c r="B6050" t="s">
        <v>2386</v>
      </c>
      <c r="C6050">
        <v>10418</v>
      </c>
      <c r="D6050">
        <v>1193</v>
      </c>
    </row>
    <row r="6051" spans="1:4" x14ac:dyDescent="0.3">
      <c r="A6051" s="330">
        <v>43403</v>
      </c>
      <c r="B6051" t="s">
        <v>2387</v>
      </c>
      <c r="C6051">
        <v>12252</v>
      </c>
      <c r="D6051">
        <v>1452</v>
      </c>
    </row>
    <row r="6052" spans="1:4" x14ac:dyDescent="0.3">
      <c r="A6052" s="330">
        <v>43403</v>
      </c>
      <c r="B6052" t="s">
        <v>2326</v>
      </c>
      <c r="C6052">
        <v>27593</v>
      </c>
      <c r="D6052">
        <v>3431</v>
      </c>
    </row>
    <row r="6053" spans="1:4" x14ac:dyDescent="0.3">
      <c r="A6053" s="330">
        <v>43403</v>
      </c>
      <c r="B6053" t="s">
        <v>2388</v>
      </c>
      <c r="C6053">
        <v>30270</v>
      </c>
      <c r="D6053">
        <v>3584</v>
      </c>
    </row>
    <row r="6054" spans="1:4" x14ac:dyDescent="0.3">
      <c r="A6054" s="330">
        <v>43403</v>
      </c>
      <c r="B6054" t="s">
        <v>2327</v>
      </c>
      <c r="C6054">
        <v>19681</v>
      </c>
      <c r="D6054">
        <v>2634</v>
      </c>
    </row>
    <row r="6055" spans="1:4" x14ac:dyDescent="0.3">
      <c r="A6055" s="330">
        <v>43403</v>
      </c>
      <c r="B6055" t="s">
        <v>2346</v>
      </c>
      <c r="C6055">
        <v>24905</v>
      </c>
      <c r="D6055">
        <v>3114</v>
      </c>
    </row>
    <row r="6056" spans="1:4" x14ac:dyDescent="0.3">
      <c r="A6056" s="330">
        <v>43403</v>
      </c>
      <c r="B6056" t="s">
        <v>2347</v>
      </c>
      <c r="C6056">
        <v>20111</v>
      </c>
      <c r="D6056">
        <v>2707</v>
      </c>
    </row>
    <row r="6057" spans="1:4" x14ac:dyDescent="0.3">
      <c r="A6057" s="330">
        <v>43403</v>
      </c>
      <c r="B6057" t="s">
        <v>2337</v>
      </c>
      <c r="C6057">
        <v>11805</v>
      </c>
      <c r="D6057">
        <v>1236</v>
      </c>
    </row>
    <row r="6058" spans="1:4" x14ac:dyDescent="0.3">
      <c r="A6058" s="330">
        <v>43403</v>
      </c>
      <c r="B6058" t="s">
        <v>2389</v>
      </c>
      <c r="C6058">
        <v>3872</v>
      </c>
      <c r="D6058">
        <v>365</v>
      </c>
    </row>
    <row r="6059" spans="1:4" x14ac:dyDescent="0.3">
      <c r="A6059" s="330">
        <v>43403</v>
      </c>
      <c r="B6059" t="s">
        <v>2390</v>
      </c>
      <c r="C6059">
        <v>11018</v>
      </c>
      <c r="D6059">
        <v>1097</v>
      </c>
    </row>
    <row r="6060" spans="1:4" x14ac:dyDescent="0.3">
      <c r="A6060" s="330">
        <v>43403</v>
      </c>
      <c r="B6060" t="s">
        <v>2391</v>
      </c>
      <c r="C6060">
        <v>247</v>
      </c>
      <c r="D6060">
        <v>52</v>
      </c>
    </row>
    <row r="6061" spans="1:4" x14ac:dyDescent="0.3">
      <c r="A6061" s="330">
        <v>43403</v>
      </c>
      <c r="B6061" t="s">
        <v>2392</v>
      </c>
      <c r="C6061">
        <v>11789</v>
      </c>
      <c r="D6061">
        <v>1485</v>
      </c>
    </row>
    <row r="6062" spans="1:4" x14ac:dyDescent="0.3">
      <c r="A6062" s="330">
        <v>43404</v>
      </c>
      <c r="B6062" t="s">
        <v>2379</v>
      </c>
      <c r="C6062">
        <v>14211</v>
      </c>
      <c r="D6062">
        <v>793</v>
      </c>
    </row>
    <row r="6063" spans="1:4" x14ac:dyDescent="0.3">
      <c r="A6063" s="330">
        <v>43404</v>
      </c>
      <c r="B6063" t="s">
        <v>2380</v>
      </c>
      <c r="C6063">
        <v>11183</v>
      </c>
      <c r="D6063">
        <v>579</v>
      </c>
    </row>
    <row r="6064" spans="1:4" x14ac:dyDescent="0.3">
      <c r="A6064" s="330">
        <v>43404</v>
      </c>
      <c r="B6064" t="s">
        <v>2381</v>
      </c>
      <c r="C6064">
        <v>13440</v>
      </c>
      <c r="D6064">
        <v>769</v>
      </c>
    </row>
    <row r="6065" spans="1:4" x14ac:dyDescent="0.3">
      <c r="A6065" s="330">
        <v>43404</v>
      </c>
      <c r="B6065" t="s">
        <v>2382</v>
      </c>
      <c r="C6065">
        <v>12201</v>
      </c>
      <c r="D6065">
        <v>648</v>
      </c>
    </row>
    <row r="6066" spans="1:4" x14ac:dyDescent="0.3">
      <c r="A6066" s="330">
        <v>43404</v>
      </c>
      <c r="B6066" t="s">
        <v>2383</v>
      </c>
      <c r="C6066">
        <v>25631</v>
      </c>
      <c r="D6066">
        <v>1263</v>
      </c>
    </row>
    <row r="6067" spans="1:4" x14ac:dyDescent="0.3">
      <c r="A6067" s="330">
        <v>43404</v>
      </c>
      <c r="B6067" t="s">
        <v>2384</v>
      </c>
      <c r="C6067">
        <v>25369</v>
      </c>
      <c r="D6067">
        <v>1342</v>
      </c>
    </row>
    <row r="6068" spans="1:4" x14ac:dyDescent="0.3">
      <c r="A6068" s="330">
        <v>43404</v>
      </c>
      <c r="B6068" t="s">
        <v>2349</v>
      </c>
      <c r="C6068">
        <v>22477</v>
      </c>
      <c r="D6068">
        <v>848</v>
      </c>
    </row>
    <row r="6069" spans="1:4" x14ac:dyDescent="0.3">
      <c r="A6069" s="330">
        <v>43404</v>
      </c>
      <c r="B6069" t="s">
        <v>2385</v>
      </c>
      <c r="C6069">
        <v>25334</v>
      </c>
      <c r="D6069">
        <v>1033</v>
      </c>
    </row>
    <row r="6070" spans="1:4" x14ac:dyDescent="0.3">
      <c r="A6070" s="330">
        <v>43404</v>
      </c>
      <c r="B6070" t="s">
        <v>2386</v>
      </c>
      <c r="C6070">
        <v>11047</v>
      </c>
      <c r="D6070">
        <v>422</v>
      </c>
    </row>
    <row r="6071" spans="1:4" x14ac:dyDescent="0.3">
      <c r="A6071" s="330">
        <v>43404</v>
      </c>
      <c r="B6071" t="s">
        <v>2387</v>
      </c>
      <c r="C6071">
        <v>11931</v>
      </c>
      <c r="D6071">
        <v>766</v>
      </c>
    </row>
    <row r="6072" spans="1:4" x14ac:dyDescent="0.3">
      <c r="A6072" s="330">
        <v>43404</v>
      </c>
      <c r="B6072" t="s">
        <v>2326</v>
      </c>
      <c r="C6072">
        <v>26416</v>
      </c>
      <c r="D6072">
        <v>2036</v>
      </c>
    </row>
    <row r="6073" spans="1:4" x14ac:dyDescent="0.3">
      <c r="A6073" s="330">
        <v>43404</v>
      </c>
      <c r="B6073" t="s">
        <v>2388</v>
      </c>
      <c r="C6073">
        <v>29856</v>
      </c>
      <c r="D6073">
        <v>2101</v>
      </c>
    </row>
    <row r="6074" spans="1:4" x14ac:dyDescent="0.3">
      <c r="A6074" s="330">
        <v>43404</v>
      </c>
      <c r="B6074" t="s">
        <v>2327</v>
      </c>
      <c r="C6074">
        <v>20504</v>
      </c>
      <c r="D6074">
        <v>1455</v>
      </c>
    </row>
    <row r="6075" spans="1:4" x14ac:dyDescent="0.3">
      <c r="A6075" s="330">
        <v>43404</v>
      </c>
      <c r="B6075" t="s">
        <v>2346</v>
      </c>
      <c r="C6075">
        <v>23406</v>
      </c>
      <c r="D6075">
        <v>1440</v>
      </c>
    </row>
    <row r="6076" spans="1:4" x14ac:dyDescent="0.3">
      <c r="A6076" s="330">
        <v>43404</v>
      </c>
      <c r="B6076" t="s">
        <v>2347</v>
      </c>
      <c r="C6076">
        <v>18434</v>
      </c>
      <c r="D6076">
        <v>1329</v>
      </c>
    </row>
    <row r="6077" spans="1:4" x14ac:dyDescent="0.3">
      <c r="A6077" s="330">
        <v>43404</v>
      </c>
      <c r="B6077" t="s">
        <v>2337</v>
      </c>
      <c r="C6077">
        <v>12064</v>
      </c>
      <c r="D6077">
        <v>526</v>
      </c>
    </row>
    <row r="6078" spans="1:4" x14ac:dyDescent="0.3">
      <c r="A6078" s="330">
        <v>43404</v>
      </c>
      <c r="B6078" t="s">
        <v>2389</v>
      </c>
      <c r="C6078">
        <v>3891</v>
      </c>
      <c r="D6078">
        <v>181</v>
      </c>
    </row>
    <row r="6079" spans="1:4" x14ac:dyDescent="0.3">
      <c r="A6079" s="330">
        <v>43404</v>
      </c>
      <c r="B6079" t="s">
        <v>2390</v>
      </c>
      <c r="C6079">
        <v>10444</v>
      </c>
      <c r="D6079">
        <v>419</v>
      </c>
    </row>
    <row r="6080" spans="1:4" x14ac:dyDescent="0.3">
      <c r="A6080" s="330">
        <v>43404</v>
      </c>
      <c r="B6080" t="s">
        <v>2391</v>
      </c>
      <c r="C6080">
        <v>273</v>
      </c>
      <c r="D6080">
        <v>40</v>
      </c>
    </row>
    <row r="6081" spans="1:4" x14ac:dyDescent="0.3">
      <c r="A6081" s="330">
        <v>43404</v>
      </c>
      <c r="B6081" t="s">
        <v>2392</v>
      </c>
      <c r="C6081">
        <v>12126</v>
      </c>
      <c r="D6081">
        <v>380</v>
      </c>
    </row>
    <row r="6082" spans="1:4" x14ac:dyDescent="0.3">
      <c r="A6082" s="330">
        <v>43405</v>
      </c>
      <c r="B6082" t="s">
        <v>2379</v>
      </c>
      <c r="C6082">
        <v>13838</v>
      </c>
      <c r="D6082">
        <v>668</v>
      </c>
    </row>
    <row r="6083" spans="1:4" x14ac:dyDescent="0.3">
      <c r="A6083" s="330">
        <v>43405</v>
      </c>
      <c r="B6083" t="s">
        <v>2380</v>
      </c>
      <c r="C6083">
        <v>11029</v>
      </c>
      <c r="D6083">
        <v>510</v>
      </c>
    </row>
    <row r="6084" spans="1:4" x14ac:dyDescent="0.3">
      <c r="A6084" s="330">
        <v>43405</v>
      </c>
      <c r="B6084" t="s">
        <v>2381</v>
      </c>
      <c r="C6084">
        <v>12849</v>
      </c>
      <c r="D6084">
        <v>617</v>
      </c>
    </row>
    <row r="6085" spans="1:4" x14ac:dyDescent="0.3">
      <c r="A6085" s="330">
        <v>43405</v>
      </c>
      <c r="B6085" t="s">
        <v>2382</v>
      </c>
      <c r="C6085">
        <v>12090</v>
      </c>
      <c r="D6085">
        <v>612</v>
      </c>
    </row>
    <row r="6086" spans="1:4" x14ac:dyDescent="0.3">
      <c r="A6086" s="330">
        <v>43405</v>
      </c>
      <c r="B6086" t="s">
        <v>2383</v>
      </c>
      <c r="C6086">
        <v>25090</v>
      </c>
      <c r="D6086">
        <v>1098</v>
      </c>
    </row>
    <row r="6087" spans="1:4" x14ac:dyDescent="0.3">
      <c r="A6087" s="330">
        <v>43405</v>
      </c>
      <c r="B6087" t="s">
        <v>2384</v>
      </c>
      <c r="C6087">
        <v>24485</v>
      </c>
      <c r="D6087">
        <v>1069</v>
      </c>
    </row>
    <row r="6088" spans="1:4" x14ac:dyDescent="0.3">
      <c r="A6088" s="330">
        <v>43405</v>
      </c>
      <c r="B6088" t="s">
        <v>2349</v>
      </c>
      <c r="C6088">
        <v>22605</v>
      </c>
      <c r="D6088">
        <v>744</v>
      </c>
    </row>
    <row r="6089" spans="1:4" x14ac:dyDescent="0.3">
      <c r="A6089" s="330">
        <v>43405</v>
      </c>
      <c r="B6089" t="s">
        <v>2385</v>
      </c>
      <c r="C6089">
        <v>24364</v>
      </c>
      <c r="D6089">
        <v>761</v>
      </c>
    </row>
    <row r="6090" spans="1:4" x14ac:dyDescent="0.3">
      <c r="A6090" s="330">
        <v>43405</v>
      </c>
      <c r="B6090" t="s">
        <v>2386</v>
      </c>
      <c r="C6090">
        <v>11054</v>
      </c>
      <c r="D6090">
        <v>336</v>
      </c>
    </row>
    <row r="6091" spans="1:4" x14ac:dyDescent="0.3">
      <c r="A6091" s="330">
        <v>43405</v>
      </c>
      <c r="B6091" t="s">
        <v>2387</v>
      </c>
      <c r="C6091">
        <v>11774</v>
      </c>
      <c r="D6091">
        <v>632</v>
      </c>
    </row>
    <row r="6092" spans="1:4" x14ac:dyDescent="0.3">
      <c r="A6092" s="330">
        <v>43405</v>
      </c>
      <c r="B6092" t="s">
        <v>2326</v>
      </c>
      <c r="C6092">
        <v>25676</v>
      </c>
      <c r="D6092">
        <v>1643</v>
      </c>
    </row>
    <row r="6093" spans="1:4" x14ac:dyDescent="0.3">
      <c r="A6093" s="330">
        <v>43405</v>
      </c>
      <c r="B6093" t="s">
        <v>2388</v>
      </c>
      <c r="C6093">
        <v>26875</v>
      </c>
      <c r="D6093">
        <v>1605</v>
      </c>
    </row>
    <row r="6094" spans="1:4" x14ac:dyDescent="0.3">
      <c r="A6094" s="330">
        <v>43405</v>
      </c>
      <c r="B6094" t="s">
        <v>2327</v>
      </c>
      <c r="C6094">
        <v>18213</v>
      </c>
      <c r="D6094">
        <v>1142</v>
      </c>
    </row>
    <row r="6095" spans="1:4" x14ac:dyDescent="0.3">
      <c r="A6095" s="330">
        <v>43405</v>
      </c>
      <c r="B6095" t="s">
        <v>2346</v>
      </c>
      <c r="C6095">
        <v>22380</v>
      </c>
      <c r="D6095">
        <v>1183</v>
      </c>
    </row>
    <row r="6096" spans="1:4" x14ac:dyDescent="0.3">
      <c r="A6096" s="330">
        <v>43405</v>
      </c>
      <c r="B6096" t="s">
        <v>2347</v>
      </c>
      <c r="C6096">
        <v>18046</v>
      </c>
      <c r="D6096">
        <v>1094</v>
      </c>
    </row>
    <row r="6097" spans="1:4" x14ac:dyDescent="0.3">
      <c r="A6097" s="330">
        <v>43405</v>
      </c>
      <c r="B6097" t="s">
        <v>2337</v>
      </c>
      <c r="C6097">
        <v>10221</v>
      </c>
      <c r="D6097">
        <v>432</v>
      </c>
    </row>
    <row r="6098" spans="1:4" x14ac:dyDescent="0.3">
      <c r="A6098" s="330">
        <v>43405</v>
      </c>
      <c r="B6098" t="s">
        <v>2389</v>
      </c>
      <c r="C6098">
        <v>3841</v>
      </c>
      <c r="D6098">
        <v>144</v>
      </c>
    </row>
    <row r="6099" spans="1:4" x14ac:dyDescent="0.3">
      <c r="A6099" s="330">
        <v>43405</v>
      </c>
      <c r="B6099" t="s">
        <v>2390</v>
      </c>
      <c r="C6099">
        <v>11062</v>
      </c>
      <c r="D6099">
        <v>288</v>
      </c>
    </row>
    <row r="6100" spans="1:4" x14ac:dyDescent="0.3">
      <c r="A6100" s="330">
        <v>43405</v>
      </c>
      <c r="B6100" t="s">
        <v>2391</v>
      </c>
      <c r="C6100">
        <v>378</v>
      </c>
      <c r="D6100">
        <v>29</v>
      </c>
    </row>
    <row r="6101" spans="1:4" x14ac:dyDescent="0.3">
      <c r="A6101" s="330">
        <v>43405</v>
      </c>
      <c r="B6101" t="s">
        <v>2392</v>
      </c>
      <c r="C6101">
        <v>12583</v>
      </c>
      <c r="D6101">
        <v>346</v>
      </c>
    </row>
    <row r="6102" spans="1:4" x14ac:dyDescent="0.3">
      <c r="A6102" s="330">
        <v>43406</v>
      </c>
      <c r="B6102" t="s">
        <v>2379</v>
      </c>
      <c r="C6102">
        <v>14861</v>
      </c>
      <c r="D6102">
        <v>808</v>
      </c>
    </row>
    <row r="6103" spans="1:4" x14ac:dyDescent="0.3">
      <c r="A6103" s="330">
        <v>43406</v>
      </c>
      <c r="B6103" t="s">
        <v>2380</v>
      </c>
      <c r="C6103">
        <v>11420</v>
      </c>
      <c r="D6103">
        <v>529</v>
      </c>
    </row>
    <row r="6104" spans="1:4" x14ac:dyDescent="0.3">
      <c r="A6104" s="330">
        <v>43406</v>
      </c>
      <c r="B6104" t="s">
        <v>2381</v>
      </c>
      <c r="C6104">
        <v>13652</v>
      </c>
      <c r="D6104">
        <v>719</v>
      </c>
    </row>
    <row r="6105" spans="1:4" x14ac:dyDescent="0.3">
      <c r="A6105" s="330">
        <v>43406</v>
      </c>
      <c r="B6105" t="s">
        <v>2382</v>
      </c>
      <c r="C6105">
        <v>11980</v>
      </c>
      <c r="D6105">
        <v>570</v>
      </c>
    </row>
    <row r="6106" spans="1:4" x14ac:dyDescent="0.3">
      <c r="A6106" s="330">
        <v>43406</v>
      </c>
      <c r="B6106" t="s">
        <v>2383</v>
      </c>
      <c r="C6106">
        <v>26791</v>
      </c>
      <c r="D6106">
        <v>1245</v>
      </c>
    </row>
    <row r="6107" spans="1:4" x14ac:dyDescent="0.3">
      <c r="A6107" s="330">
        <v>43406</v>
      </c>
      <c r="B6107" t="s">
        <v>2384</v>
      </c>
      <c r="C6107">
        <v>25461</v>
      </c>
      <c r="D6107">
        <v>1159</v>
      </c>
    </row>
    <row r="6108" spans="1:4" x14ac:dyDescent="0.3">
      <c r="A6108" s="330">
        <v>43406</v>
      </c>
      <c r="B6108" t="s">
        <v>2349</v>
      </c>
      <c r="C6108">
        <v>20814</v>
      </c>
      <c r="D6108">
        <v>779</v>
      </c>
    </row>
    <row r="6109" spans="1:4" x14ac:dyDescent="0.3">
      <c r="A6109" s="330">
        <v>43406</v>
      </c>
      <c r="B6109" t="s">
        <v>2385</v>
      </c>
      <c r="C6109">
        <v>23084</v>
      </c>
      <c r="D6109">
        <v>914</v>
      </c>
    </row>
    <row r="6110" spans="1:4" x14ac:dyDescent="0.3">
      <c r="A6110" s="330">
        <v>43406</v>
      </c>
      <c r="B6110" t="s">
        <v>2386</v>
      </c>
      <c r="C6110">
        <v>10539</v>
      </c>
      <c r="D6110">
        <v>389</v>
      </c>
    </row>
    <row r="6111" spans="1:4" x14ac:dyDescent="0.3">
      <c r="A6111" s="330">
        <v>43406</v>
      </c>
      <c r="B6111" t="s">
        <v>2387</v>
      </c>
      <c r="C6111">
        <v>11098</v>
      </c>
      <c r="D6111">
        <v>731</v>
      </c>
    </row>
    <row r="6112" spans="1:4" x14ac:dyDescent="0.3">
      <c r="A6112" s="330">
        <v>43406</v>
      </c>
      <c r="B6112" t="s">
        <v>2326</v>
      </c>
      <c r="C6112">
        <v>26288</v>
      </c>
      <c r="D6112">
        <v>1874</v>
      </c>
    </row>
    <row r="6113" spans="1:4" x14ac:dyDescent="0.3">
      <c r="A6113" s="330">
        <v>43406</v>
      </c>
      <c r="B6113" t="s">
        <v>2388</v>
      </c>
      <c r="C6113">
        <v>27010</v>
      </c>
      <c r="D6113">
        <v>1899</v>
      </c>
    </row>
    <row r="6114" spans="1:4" x14ac:dyDescent="0.3">
      <c r="A6114" s="330">
        <v>43406</v>
      </c>
      <c r="B6114" t="s">
        <v>2327</v>
      </c>
      <c r="C6114">
        <v>18838</v>
      </c>
      <c r="D6114">
        <v>1358</v>
      </c>
    </row>
    <row r="6115" spans="1:4" x14ac:dyDescent="0.3">
      <c r="A6115" s="330">
        <v>43406</v>
      </c>
      <c r="B6115" t="s">
        <v>2346</v>
      </c>
      <c r="C6115">
        <v>22139</v>
      </c>
      <c r="D6115">
        <v>1359</v>
      </c>
    </row>
    <row r="6116" spans="1:4" x14ac:dyDescent="0.3">
      <c r="A6116" s="330">
        <v>43406</v>
      </c>
      <c r="B6116" t="s">
        <v>2347</v>
      </c>
      <c r="C6116">
        <v>17832</v>
      </c>
      <c r="D6116">
        <v>1256</v>
      </c>
    </row>
    <row r="6117" spans="1:4" x14ac:dyDescent="0.3">
      <c r="A6117" s="330">
        <v>43406</v>
      </c>
      <c r="B6117" t="s">
        <v>2337</v>
      </c>
      <c r="C6117">
        <v>10522</v>
      </c>
      <c r="D6117">
        <v>502</v>
      </c>
    </row>
    <row r="6118" spans="1:4" x14ac:dyDescent="0.3">
      <c r="A6118" s="330">
        <v>43406</v>
      </c>
      <c r="B6118" t="s">
        <v>2389</v>
      </c>
      <c r="C6118">
        <v>3552</v>
      </c>
      <c r="D6118">
        <v>146</v>
      </c>
    </row>
    <row r="6119" spans="1:4" x14ac:dyDescent="0.3">
      <c r="A6119" s="330">
        <v>43406</v>
      </c>
      <c r="B6119" t="s">
        <v>2390</v>
      </c>
      <c r="C6119">
        <v>11269</v>
      </c>
      <c r="D6119">
        <v>305</v>
      </c>
    </row>
    <row r="6120" spans="1:4" x14ac:dyDescent="0.3">
      <c r="A6120" s="330">
        <v>43406</v>
      </c>
      <c r="B6120" t="s">
        <v>2391</v>
      </c>
      <c r="C6120">
        <v>318</v>
      </c>
      <c r="D6120">
        <v>44</v>
      </c>
    </row>
    <row r="6121" spans="1:4" x14ac:dyDescent="0.3">
      <c r="A6121" s="330">
        <v>43406</v>
      </c>
      <c r="B6121" t="s">
        <v>2392</v>
      </c>
      <c r="C6121">
        <v>12167</v>
      </c>
      <c r="D6121">
        <v>311</v>
      </c>
    </row>
    <row r="6122" spans="1:4" x14ac:dyDescent="0.3">
      <c r="A6122" s="330">
        <v>43407</v>
      </c>
      <c r="B6122" t="s">
        <v>2379</v>
      </c>
      <c r="C6122">
        <v>9558</v>
      </c>
      <c r="D6122">
        <v>247</v>
      </c>
    </row>
    <row r="6123" spans="1:4" x14ac:dyDescent="0.3">
      <c r="A6123" s="330">
        <v>43407</v>
      </c>
      <c r="B6123" t="s">
        <v>2380</v>
      </c>
      <c r="C6123">
        <v>7211</v>
      </c>
      <c r="D6123">
        <v>182</v>
      </c>
    </row>
    <row r="6124" spans="1:4" x14ac:dyDescent="0.3">
      <c r="A6124" s="330">
        <v>43407</v>
      </c>
      <c r="B6124" t="s">
        <v>2381</v>
      </c>
      <c r="C6124">
        <v>8966</v>
      </c>
      <c r="D6124">
        <v>218</v>
      </c>
    </row>
    <row r="6125" spans="1:4" x14ac:dyDescent="0.3">
      <c r="A6125" s="330">
        <v>43407</v>
      </c>
      <c r="B6125" t="s">
        <v>2382</v>
      </c>
      <c r="C6125">
        <v>7670</v>
      </c>
      <c r="D6125">
        <v>187</v>
      </c>
    </row>
    <row r="6126" spans="1:4" x14ac:dyDescent="0.3">
      <c r="A6126" s="330">
        <v>43407</v>
      </c>
      <c r="B6126" t="s">
        <v>2383</v>
      </c>
      <c r="C6126">
        <v>17253</v>
      </c>
      <c r="D6126">
        <v>377</v>
      </c>
    </row>
    <row r="6127" spans="1:4" x14ac:dyDescent="0.3">
      <c r="A6127" s="330">
        <v>43407</v>
      </c>
      <c r="B6127" t="s">
        <v>2384</v>
      </c>
      <c r="C6127">
        <v>16691</v>
      </c>
      <c r="D6127">
        <v>357</v>
      </c>
    </row>
    <row r="6128" spans="1:4" x14ac:dyDescent="0.3">
      <c r="A6128" s="330">
        <v>43407</v>
      </c>
      <c r="B6128" t="s">
        <v>2349</v>
      </c>
      <c r="C6128">
        <v>15006</v>
      </c>
      <c r="D6128">
        <v>415</v>
      </c>
    </row>
    <row r="6129" spans="1:4" x14ac:dyDescent="0.3">
      <c r="A6129" s="330">
        <v>43407</v>
      </c>
      <c r="B6129" t="s">
        <v>2385</v>
      </c>
      <c r="C6129">
        <v>15365</v>
      </c>
      <c r="D6129">
        <v>462</v>
      </c>
    </row>
    <row r="6130" spans="1:4" x14ac:dyDescent="0.3">
      <c r="A6130" s="330">
        <v>43407</v>
      </c>
      <c r="B6130" t="s">
        <v>2386</v>
      </c>
      <c r="C6130">
        <v>7182</v>
      </c>
      <c r="D6130">
        <v>145</v>
      </c>
    </row>
    <row r="6131" spans="1:4" x14ac:dyDescent="0.3">
      <c r="A6131" s="330">
        <v>43407</v>
      </c>
      <c r="B6131" t="s">
        <v>2387</v>
      </c>
      <c r="C6131">
        <v>6853</v>
      </c>
      <c r="D6131">
        <v>175</v>
      </c>
    </row>
    <row r="6132" spans="1:4" x14ac:dyDescent="0.3">
      <c r="A6132" s="330">
        <v>43407</v>
      </c>
      <c r="B6132" t="s">
        <v>2326</v>
      </c>
      <c r="C6132">
        <v>16506</v>
      </c>
      <c r="D6132">
        <v>597</v>
      </c>
    </row>
    <row r="6133" spans="1:4" x14ac:dyDescent="0.3">
      <c r="A6133" s="330">
        <v>43407</v>
      </c>
      <c r="B6133" t="s">
        <v>2388</v>
      </c>
      <c r="C6133">
        <v>16599</v>
      </c>
      <c r="D6133">
        <v>575</v>
      </c>
    </row>
    <row r="6134" spans="1:4" x14ac:dyDescent="0.3">
      <c r="A6134" s="330">
        <v>43407</v>
      </c>
      <c r="B6134" t="s">
        <v>2327</v>
      </c>
      <c r="C6134">
        <v>12075</v>
      </c>
      <c r="D6134">
        <v>488</v>
      </c>
    </row>
    <row r="6135" spans="1:4" x14ac:dyDescent="0.3">
      <c r="A6135" s="330">
        <v>43407</v>
      </c>
      <c r="B6135" t="s">
        <v>2346</v>
      </c>
      <c r="C6135">
        <v>14642</v>
      </c>
      <c r="D6135">
        <v>540</v>
      </c>
    </row>
    <row r="6136" spans="1:4" x14ac:dyDescent="0.3">
      <c r="A6136" s="330">
        <v>43407</v>
      </c>
      <c r="B6136" t="s">
        <v>2347</v>
      </c>
      <c r="C6136">
        <v>12208</v>
      </c>
      <c r="D6136">
        <v>526</v>
      </c>
    </row>
    <row r="6137" spans="1:4" x14ac:dyDescent="0.3">
      <c r="A6137" s="330">
        <v>43407</v>
      </c>
      <c r="B6137" t="s">
        <v>2337</v>
      </c>
      <c r="C6137">
        <v>5666</v>
      </c>
      <c r="D6137">
        <v>246</v>
      </c>
    </row>
    <row r="6138" spans="1:4" x14ac:dyDescent="0.3">
      <c r="A6138" s="330">
        <v>43407</v>
      </c>
      <c r="B6138" t="s">
        <v>2389</v>
      </c>
      <c r="C6138">
        <v>2078</v>
      </c>
      <c r="D6138">
        <v>58</v>
      </c>
    </row>
    <row r="6139" spans="1:4" x14ac:dyDescent="0.3">
      <c r="A6139" s="330">
        <v>43407</v>
      </c>
      <c r="B6139" t="s">
        <v>2390</v>
      </c>
      <c r="C6139">
        <v>8734</v>
      </c>
      <c r="D6139">
        <v>154</v>
      </c>
    </row>
    <row r="6140" spans="1:4" x14ac:dyDescent="0.3">
      <c r="A6140" s="330">
        <v>43407</v>
      </c>
      <c r="B6140" t="s">
        <v>2391</v>
      </c>
      <c r="C6140">
        <v>298</v>
      </c>
      <c r="D6140">
        <v>12</v>
      </c>
    </row>
    <row r="6141" spans="1:4" x14ac:dyDescent="0.3">
      <c r="A6141" s="330">
        <v>43407</v>
      </c>
      <c r="B6141" t="s">
        <v>2392</v>
      </c>
      <c r="C6141">
        <v>9461</v>
      </c>
      <c r="D6141">
        <v>172</v>
      </c>
    </row>
    <row r="6142" spans="1:4" x14ac:dyDescent="0.3">
      <c r="A6142" s="330">
        <v>43408</v>
      </c>
      <c r="B6142" t="s">
        <v>2379</v>
      </c>
      <c r="C6142">
        <v>7456</v>
      </c>
      <c r="D6142">
        <v>84</v>
      </c>
    </row>
    <row r="6143" spans="1:4" x14ac:dyDescent="0.3">
      <c r="A6143" s="330">
        <v>43408</v>
      </c>
      <c r="B6143" t="s">
        <v>2380</v>
      </c>
      <c r="C6143">
        <v>4840</v>
      </c>
      <c r="D6143">
        <v>57</v>
      </c>
    </row>
    <row r="6144" spans="1:4" x14ac:dyDescent="0.3">
      <c r="A6144" s="330">
        <v>43408</v>
      </c>
      <c r="B6144" t="s">
        <v>2381</v>
      </c>
      <c r="C6144">
        <v>7107</v>
      </c>
      <c r="D6144">
        <v>58</v>
      </c>
    </row>
    <row r="6145" spans="1:4" x14ac:dyDescent="0.3">
      <c r="A6145" s="330">
        <v>43408</v>
      </c>
      <c r="B6145" t="s">
        <v>2382</v>
      </c>
      <c r="C6145">
        <v>5427</v>
      </c>
      <c r="D6145">
        <v>54</v>
      </c>
    </row>
    <row r="6146" spans="1:4" x14ac:dyDescent="0.3">
      <c r="A6146" s="330">
        <v>43408</v>
      </c>
      <c r="B6146" t="s">
        <v>2383</v>
      </c>
      <c r="C6146">
        <v>12674</v>
      </c>
      <c r="D6146">
        <v>111</v>
      </c>
    </row>
    <row r="6147" spans="1:4" x14ac:dyDescent="0.3">
      <c r="A6147" s="330">
        <v>43408</v>
      </c>
      <c r="B6147" t="s">
        <v>2384</v>
      </c>
      <c r="C6147">
        <v>12534</v>
      </c>
      <c r="D6147">
        <v>117</v>
      </c>
    </row>
    <row r="6148" spans="1:4" x14ac:dyDescent="0.3">
      <c r="A6148" s="330">
        <v>43408</v>
      </c>
      <c r="B6148" t="s">
        <v>2349</v>
      </c>
      <c r="C6148">
        <v>13991</v>
      </c>
      <c r="D6148">
        <v>317</v>
      </c>
    </row>
    <row r="6149" spans="1:4" x14ac:dyDescent="0.3">
      <c r="A6149" s="330">
        <v>43408</v>
      </c>
      <c r="B6149" t="s">
        <v>2385</v>
      </c>
      <c r="C6149">
        <v>13628</v>
      </c>
      <c r="D6149">
        <v>300</v>
      </c>
    </row>
    <row r="6150" spans="1:4" x14ac:dyDescent="0.3">
      <c r="A6150" s="330">
        <v>43408</v>
      </c>
      <c r="B6150" t="s">
        <v>2386</v>
      </c>
      <c r="C6150">
        <v>5775</v>
      </c>
      <c r="D6150">
        <v>86</v>
      </c>
    </row>
    <row r="6151" spans="1:4" x14ac:dyDescent="0.3">
      <c r="A6151" s="330">
        <v>43408</v>
      </c>
      <c r="B6151" t="s">
        <v>2387</v>
      </c>
      <c r="C6151">
        <v>6177</v>
      </c>
      <c r="D6151">
        <v>98</v>
      </c>
    </row>
    <row r="6152" spans="1:4" x14ac:dyDescent="0.3">
      <c r="A6152" s="330">
        <v>43408</v>
      </c>
      <c r="B6152" t="s">
        <v>2326</v>
      </c>
      <c r="C6152">
        <v>15578</v>
      </c>
      <c r="D6152">
        <v>289</v>
      </c>
    </row>
    <row r="6153" spans="1:4" x14ac:dyDescent="0.3">
      <c r="A6153" s="330">
        <v>43408</v>
      </c>
      <c r="B6153" t="s">
        <v>2388</v>
      </c>
      <c r="C6153">
        <v>14833</v>
      </c>
      <c r="D6153">
        <v>285</v>
      </c>
    </row>
    <row r="6154" spans="1:4" x14ac:dyDescent="0.3">
      <c r="A6154" s="330">
        <v>43408</v>
      </c>
      <c r="B6154" t="s">
        <v>2327</v>
      </c>
      <c r="C6154">
        <v>12053</v>
      </c>
      <c r="D6154">
        <v>324</v>
      </c>
    </row>
    <row r="6155" spans="1:4" x14ac:dyDescent="0.3">
      <c r="A6155" s="330">
        <v>43408</v>
      </c>
      <c r="B6155" t="s">
        <v>2346</v>
      </c>
      <c r="C6155">
        <v>15008</v>
      </c>
      <c r="D6155">
        <v>378</v>
      </c>
    </row>
    <row r="6156" spans="1:4" x14ac:dyDescent="0.3">
      <c r="A6156" s="330">
        <v>43408</v>
      </c>
      <c r="B6156" t="s">
        <v>2347</v>
      </c>
      <c r="C6156">
        <v>12982</v>
      </c>
      <c r="D6156">
        <v>420</v>
      </c>
    </row>
    <row r="6157" spans="1:4" x14ac:dyDescent="0.3">
      <c r="A6157" s="330">
        <v>43408</v>
      </c>
      <c r="B6157" t="s">
        <v>2337</v>
      </c>
      <c r="C6157">
        <v>5602</v>
      </c>
      <c r="D6157">
        <v>184</v>
      </c>
    </row>
    <row r="6158" spans="1:4" x14ac:dyDescent="0.3">
      <c r="A6158" s="330">
        <v>43408</v>
      </c>
      <c r="B6158" t="s">
        <v>2389</v>
      </c>
      <c r="C6158">
        <v>1717</v>
      </c>
      <c r="D6158">
        <v>41</v>
      </c>
    </row>
    <row r="6159" spans="1:4" x14ac:dyDescent="0.3">
      <c r="A6159" s="330">
        <v>43408</v>
      </c>
      <c r="B6159" t="s">
        <v>2390</v>
      </c>
      <c r="C6159">
        <v>6778</v>
      </c>
      <c r="D6159">
        <v>60</v>
      </c>
    </row>
    <row r="6160" spans="1:4" x14ac:dyDescent="0.3">
      <c r="A6160" s="330">
        <v>43408</v>
      </c>
      <c r="B6160" t="s">
        <v>2391</v>
      </c>
      <c r="C6160">
        <v>166</v>
      </c>
      <c r="D6160">
        <v>4</v>
      </c>
    </row>
    <row r="6161" spans="1:4" x14ac:dyDescent="0.3">
      <c r="A6161" s="330">
        <v>43408</v>
      </c>
      <c r="B6161" t="s">
        <v>2392</v>
      </c>
      <c r="C6161">
        <v>6739</v>
      </c>
      <c r="D6161">
        <v>70</v>
      </c>
    </row>
    <row r="6162" spans="1:4" x14ac:dyDescent="0.3">
      <c r="A6162" s="330">
        <v>43409</v>
      </c>
      <c r="B6162" t="s">
        <v>2379</v>
      </c>
      <c r="C6162">
        <v>13656</v>
      </c>
      <c r="D6162">
        <v>792</v>
      </c>
    </row>
    <row r="6163" spans="1:4" x14ac:dyDescent="0.3">
      <c r="A6163" s="330">
        <v>43409</v>
      </c>
      <c r="B6163" t="s">
        <v>2380</v>
      </c>
      <c r="C6163">
        <v>11159</v>
      </c>
      <c r="D6163">
        <v>564</v>
      </c>
    </row>
    <row r="6164" spans="1:4" x14ac:dyDescent="0.3">
      <c r="A6164" s="330">
        <v>43409</v>
      </c>
      <c r="B6164" t="s">
        <v>2381</v>
      </c>
      <c r="C6164">
        <v>11976</v>
      </c>
      <c r="D6164">
        <v>666</v>
      </c>
    </row>
    <row r="6165" spans="1:4" x14ac:dyDescent="0.3">
      <c r="A6165" s="330">
        <v>43409</v>
      </c>
      <c r="B6165" t="s">
        <v>2382</v>
      </c>
      <c r="C6165">
        <v>11783</v>
      </c>
      <c r="D6165">
        <v>597</v>
      </c>
    </row>
    <row r="6166" spans="1:4" x14ac:dyDescent="0.3">
      <c r="A6166" s="330">
        <v>43409</v>
      </c>
      <c r="B6166" t="s">
        <v>2383</v>
      </c>
      <c r="C6166">
        <v>25233</v>
      </c>
      <c r="D6166">
        <v>1294</v>
      </c>
    </row>
    <row r="6167" spans="1:4" x14ac:dyDescent="0.3">
      <c r="A6167" s="330">
        <v>43409</v>
      </c>
      <c r="B6167" t="s">
        <v>2384</v>
      </c>
      <c r="C6167">
        <v>23647</v>
      </c>
      <c r="D6167">
        <v>1162</v>
      </c>
    </row>
    <row r="6168" spans="1:4" x14ac:dyDescent="0.3">
      <c r="A6168" s="330">
        <v>43409</v>
      </c>
      <c r="B6168" t="s">
        <v>2349</v>
      </c>
      <c r="C6168">
        <v>20747</v>
      </c>
      <c r="D6168">
        <v>832</v>
      </c>
    </row>
    <row r="6169" spans="1:4" x14ac:dyDescent="0.3">
      <c r="A6169" s="330">
        <v>43409</v>
      </c>
      <c r="B6169" t="s">
        <v>2385</v>
      </c>
      <c r="C6169">
        <v>23913</v>
      </c>
      <c r="D6169">
        <v>901</v>
      </c>
    </row>
    <row r="6170" spans="1:4" x14ac:dyDescent="0.3">
      <c r="A6170" s="330">
        <v>43409</v>
      </c>
      <c r="B6170" t="s">
        <v>2386</v>
      </c>
      <c r="C6170">
        <v>10573</v>
      </c>
      <c r="D6170">
        <v>440</v>
      </c>
    </row>
    <row r="6171" spans="1:4" x14ac:dyDescent="0.3">
      <c r="A6171" s="330">
        <v>43409</v>
      </c>
      <c r="B6171" t="s">
        <v>2387</v>
      </c>
      <c r="C6171">
        <v>11538</v>
      </c>
      <c r="D6171">
        <v>751</v>
      </c>
    </row>
    <row r="6172" spans="1:4" x14ac:dyDescent="0.3">
      <c r="A6172" s="330">
        <v>43409</v>
      </c>
      <c r="B6172" t="s">
        <v>2326</v>
      </c>
      <c r="C6172">
        <v>26592</v>
      </c>
      <c r="D6172">
        <v>2000</v>
      </c>
    </row>
    <row r="6173" spans="1:4" x14ac:dyDescent="0.3">
      <c r="A6173" s="330">
        <v>43409</v>
      </c>
      <c r="B6173" t="s">
        <v>2388</v>
      </c>
      <c r="C6173">
        <v>29646</v>
      </c>
      <c r="D6173">
        <v>2214</v>
      </c>
    </row>
    <row r="6174" spans="1:4" x14ac:dyDescent="0.3">
      <c r="A6174" s="330">
        <v>43409</v>
      </c>
      <c r="B6174" t="s">
        <v>2327</v>
      </c>
      <c r="C6174">
        <v>18865</v>
      </c>
      <c r="D6174">
        <v>1315</v>
      </c>
    </row>
    <row r="6175" spans="1:4" x14ac:dyDescent="0.3">
      <c r="A6175" s="330">
        <v>43409</v>
      </c>
      <c r="B6175" t="s">
        <v>2346</v>
      </c>
      <c r="C6175">
        <v>24787</v>
      </c>
      <c r="D6175">
        <v>1483</v>
      </c>
    </row>
    <row r="6176" spans="1:4" x14ac:dyDescent="0.3">
      <c r="A6176" s="330">
        <v>43409</v>
      </c>
      <c r="B6176" t="s">
        <v>2347</v>
      </c>
      <c r="C6176">
        <v>19879</v>
      </c>
      <c r="D6176">
        <v>1368</v>
      </c>
    </row>
    <row r="6177" spans="1:4" x14ac:dyDescent="0.3">
      <c r="A6177" s="330">
        <v>43409</v>
      </c>
      <c r="B6177" t="s">
        <v>2337</v>
      </c>
      <c r="C6177">
        <v>10921</v>
      </c>
      <c r="D6177">
        <v>473</v>
      </c>
    </row>
    <row r="6178" spans="1:4" x14ac:dyDescent="0.3">
      <c r="A6178" s="330">
        <v>43409</v>
      </c>
      <c r="B6178" t="s">
        <v>2389</v>
      </c>
      <c r="C6178">
        <v>3866</v>
      </c>
      <c r="D6178">
        <v>180</v>
      </c>
    </row>
    <row r="6179" spans="1:4" x14ac:dyDescent="0.3">
      <c r="A6179" s="330">
        <v>43409</v>
      </c>
      <c r="B6179" t="s">
        <v>2390</v>
      </c>
      <c r="C6179">
        <v>9970</v>
      </c>
      <c r="D6179">
        <v>335</v>
      </c>
    </row>
    <row r="6180" spans="1:4" x14ac:dyDescent="0.3">
      <c r="A6180" s="330">
        <v>43409</v>
      </c>
      <c r="B6180" t="s">
        <v>2391</v>
      </c>
      <c r="C6180">
        <v>529</v>
      </c>
      <c r="D6180">
        <v>49</v>
      </c>
    </row>
    <row r="6181" spans="1:4" x14ac:dyDescent="0.3">
      <c r="A6181" s="330">
        <v>43409</v>
      </c>
      <c r="B6181" t="s">
        <v>2392</v>
      </c>
      <c r="C6181">
        <v>11447</v>
      </c>
      <c r="D6181">
        <v>484</v>
      </c>
    </row>
    <row r="6182" spans="1:4" x14ac:dyDescent="0.3">
      <c r="A6182" s="330">
        <v>43410</v>
      </c>
      <c r="B6182" t="s">
        <v>2379</v>
      </c>
      <c r="C6182">
        <v>14471</v>
      </c>
      <c r="D6182">
        <v>845</v>
      </c>
    </row>
    <row r="6183" spans="1:4" x14ac:dyDescent="0.3">
      <c r="A6183" s="330">
        <v>43410</v>
      </c>
      <c r="B6183" t="s">
        <v>2380</v>
      </c>
      <c r="C6183">
        <v>11422</v>
      </c>
      <c r="D6183">
        <v>620</v>
      </c>
    </row>
    <row r="6184" spans="1:4" x14ac:dyDescent="0.3">
      <c r="A6184" s="330">
        <v>43410</v>
      </c>
      <c r="B6184" t="s">
        <v>2381</v>
      </c>
      <c r="C6184">
        <v>13306</v>
      </c>
      <c r="D6184">
        <v>792</v>
      </c>
    </row>
    <row r="6185" spans="1:4" x14ac:dyDescent="0.3">
      <c r="A6185" s="330">
        <v>43410</v>
      </c>
      <c r="B6185" t="s">
        <v>2382</v>
      </c>
      <c r="C6185">
        <v>12324</v>
      </c>
      <c r="D6185">
        <v>601</v>
      </c>
    </row>
    <row r="6186" spans="1:4" x14ac:dyDescent="0.3">
      <c r="A6186" s="330">
        <v>43410</v>
      </c>
      <c r="B6186" t="s">
        <v>2383</v>
      </c>
      <c r="C6186">
        <v>26219</v>
      </c>
      <c r="D6186">
        <v>1403</v>
      </c>
    </row>
    <row r="6187" spans="1:4" x14ac:dyDescent="0.3">
      <c r="A6187" s="330">
        <v>43410</v>
      </c>
      <c r="B6187" t="s">
        <v>2384</v>
      </c>
      <c r="C6187">
        <v>25361</v>
      </c>
      <c r="D6187">
        <v>1254</v>
      </c>
    </row>
    <row r="6188" spans="1:4" x14ac:dyDescent="0.3">
      <c r="A6188" s="330">
        <v>43410</v>
      </c>
      <c r="B6188" t="s">
        <v>2349</v>
      </c>
      <c r="C6188">
        <v>21445</v>
      </c>
      <c r="D6188">
        <v>819</v>
      </c>
    </row>
    <row r="6189" spans="1:4" x14ac:dyDescent="0.3">
      <c r="A6189" s="330">
        <v>43410</v>
      </c>
      <c r="B6189" t="s">
        <v>2385</v>
      </c>
      <c r="C6189">
        <v>23516</v>
      </c>
      <c r="D6189">
        <v>857</v>
      </c>
    </row>
    <row r="6190" spans="1:4" x14ac:dyDescent="0.3">
      <c r="A6190" s="330">
        <v>43410</v>
      </c>
      <c r="B6190" t="s">
        <v>2386</v>
      </c>
      <c r="C6190">
        <v>10200</v>
      </c>
      <c r="D6190">
        <v>424</v>
      </c>
    </row>
    <row r="6191" spans="1:4" x14ac:dyDescent="0.3">
      <c r="A6191" s="330">
        <v>43410</v>
      </c>
      <c r="B6191" t="s">
        <v>2387</v>
      </c>
      <c r="C6191">
        <v>11491</v>
      </c>
      <c r="D6191">
        <v>736</v>
      </c>
    </row>
    <row r="6192" spans="1:4" x14ac:dyDescent="0.3">
      <c r="A6192" s="330">
        <v>43410</v>
      </c>
      <c r="B6192" t="s">
        <v>2326</v>
      </c>
      <c r="C6192">
        <v>26657</v>
      </c>
      <c r="D6192">
        <v>2048</v>
      </c>
    </row>
    <row r="6193" spans="1:4" x14ac:dyDescent="0.3">
      <c r="A6193" s="330">
        <v>43410</v>
      </c>
      <c r="B6193" t="s">
        <v>2388</v>
      </c>
      <c r="C6193">
        <v>27916</v>
      </c>
      <c r="D6193">
        <v>2195</v>
      </c>
    </row>
    <row r="6194" spans="1:4" x14ac:dyDescent="0.3">
      <c r="A6194" s="330">
        <v>43410</v>
      </c>
      <c r="B6194" t="s">
        <v>2327</v>
      </c>
      <c r="C6194">
        <v>19023</v>
      </c>
      <c r="D6194">
        <v>1358</v>
      </c>
    </row>
    <row r="6195" spans="1:4" x14ac:dyDescent="0.3">
      <c r="A6195" s="330">
        <v>43410</v>
      </c>
      <c r="B6195" t="s">
        <v>2346</v>
      </c>
      <c r="C6195">
        <v>23661</v>
      </c>
      <c r="D6195">
        <v>1456</v>
      </c>
    </row>
    <row r="6196" spans="1:4" x14ac:dyDescent="0.3">
      <c r="A6196" s="330">
        <v>43410</v>
      </c>
      <c r="B6196" t="s">
        <v>2347</v>
      </c>
      <c r="C6196">
        <v>18933</v>
      </c>
      <c r="D6196">
        <v>1381</v>
      </c>
    </row>
    <row r="6197" spans="1:4" x14ac:dyDescent="0.3">
      <c r="A6197" s="330">
        <v>43410</v>
      </c>
      <c r="B6197" t="s">
        <v>2337</v>
      </c>
      <c r="C6197">
        <v>10802</v>
      </c>
      <c r="D6197">
        <v>446</v>
      </c>
    </row>
    <row r="6198" spans="1:4" x14ac:dyDescent="0.3">
      <c r="A6198" s="330">
        <v>43410</v>
      </c>
      <c r="B6198" t="s">
        <v>2389</v>
      </c>
      <c r="C6198">
        <v>3754</v>
      </c>
      <c r="D6198">
        <v>188</v>
      </c>
    </row>
    <row r="6199" spans="1:4" x14ac:dyDescent="0.3">
      <c r="A6199" s="330">
        <v>43410</v>
      </c>
      <c r="B6199" t="s">
        <v>2390</v>
      </c>
      <c r="C6199">
        <v>10322</v>
      </c>
      <c r="D6199">
        <v>378</v>
      </c>
    </row>
    <row r="6200" spans="1:4" x14ac:dyDescent="0.3">
      <c r="A6200" s="330">
        <v>43410</v>
      </c>
      <c r="B6200" t="s">
        <v>2391</v>
      </c>
      <c r="C6200">
        <v>207</v>
      </c>
      <c r="D6200">
        <v>19</v>
      </c>
    </row>
    <row r="6201" spans="1:4" x14ac:dyDescent="0.3">
      <c r="A6201" s="330">
        <v>43410</v>
      </c>
      <c r="B6201" t="s">
        <v>2392</v>
      </c>
      <c r="C6201">
        <v>11475</v>
      </c>
      <c r="D6201">
        <v>415</v>
      </c>
    </row>
    <row r="6202" spans="1:4" x14ac:dyDescent="0.3">
      <c r="A6202" s="330">
        <v>43411</v>
      </c>
      <c r="B6202" t="s">
        <v>2379</v>
      </c>
      <c r="C6202">
        <v>14769</v>
      </c>
      <c r="D6202">
        <v>894</v>
      </c>
    </row>
    <row r="6203" spans="1:4" x14ac:dyDescent="0.3">
      <c r="A6203" s="330">
        <v>43411</v>
      </c>
      <c r="B6203" t="s">
        <v>2380</v>
      </c>
      <c r="C6203">
        <v>11378</v>
      </c>
      <c r="D6203">
        <v>522</v>
      </c>
    </row>
    <row r="6204" spans="1:4" x14ac:dyDescent="0.3">
      <c r="A6204" s="330">
        <v>43411</v>
      </c>
      <c r="B6204" t="s">
        <v>2381</v>
      </c>
      <c r="C6204">
        <v>13821</v>
      </c>
      <c r="D6204">
        <v>855</v>
      </c>
    </row>
    <row r="6205" spans="1:4" x14ac:dyDescent="0.3">
      <c r="A6205" s="330">
        <v>43411</v>
      </c>
      <c r="B6205" t="s">
        <v>2382</v>
      </c>
      <c r="C6205">
        <v>12745</v>
      </c>
      <c r="D6205">
        <v>631</v>
      </c>
    </row>
    <row r="6206" spans="1:4" x14ac:dyDescent="0.3">
      <c r="A6206" s="330">
        <v>43411</v>
      </c>
      <c r="B6206" t="s">
        <v>2383</v>
      </c>
      <c r="C6206">
        <v>26503</v>
      </c>
      <c r="D6206">
        <v>1348</v>
      </c>
    </row>
    <row r="6207" spans="1:4" x14ac:dyDescent="0.3">
      <c r="A6207" s="330">
        <v>43411</v>
      </c>
      <c r="B6207" t="s">
        <v>2384</v>
      </c>
      <c r="C6207">
        <v>26174</v>
      </c>
      <c r="D6207">
        <v>1349</v>
      </c>
    </row>
    <row r="6208" spans="1:4" x14ac:dyDescent="0.3">
      <c r="A6208" s="330">
        <v>43411</v>
      </c>
      <c r="B6208" t="s">
        <v>2349</v>
      </c>
      <c r="C6208">
        <v>22136</v>
      </c>
      <c r="D6208">
        <v>775</v>
      </c>
    </row>
    <row r="6209" spans="1:4" x14ac:dyDescent="0.3">
      <c r="A6209" s="330">
        <v>43411</v>
      </c>
      <c r="B6209" t="s">
        <v>2385</v>
      </c>
      <c r="C6209">
        <v>24167</v>
      </c>
      <c r="D6209">
        <v>893</v>
      </c>
    </row>
    <row r="6210" spans="1:4" x14ac:dyDescent="0.3">
      <c r="A6210" s="330">
        <v>43411</v>
      </c>
      <c r="B6210" t="s">
        <v>2386</v>
      </c>
      <c r="C6210">
        <v>10099</v>
      </c>
      <c r="D6210">
        <v>400</v>
      </c>
    </row>
    <row r="6211" spans="1:4" x14ac:dyDescent="0.3">
      <c r="A6211" s="330">
        <v>43411</v>
      </c>
      <c r="B6211" t="s">
        <v>2387</v>
      </c>
      <c r="C6211">
        <v>11848</v>
      </c>
      <c r="D6211">
        <v>768</v>
      </c>
    </row>
    <row r="6212" spans="1:4" x14ac:dyDescent="0.3">
      <c r="A6212" s="330">
        <v>43411</v>
      </c>
      <c r="B6212" t="s">
        <v>2326</v>
      </c>
      <c r="C6212">
        <v>27598</v>
      </c>
      <c r="D6212">
        <v>2051</v>
      </c>
    </row>
    <row r="6213" spans="1:4" x14ac:dyDescent="0.3">
      <c r="A6213" s="330">
        <v>43411</v>
      </c>
      <c r="B6213" t="s">
        <v>2388</v>
      </c>
      <c r="C6213">
        <v>27916</v>
      </c>
      <c r="D6213">
        <v>2102</v>
      </c>
    </row>
    <row r="6214" spans="1:4" x14ac:dyDescent="0.3">
      <c r="A6214" s="330">
        <v>43411</v>
      </c>
      <c r="B6214" t="s">
        <v>2327</v>
      </c>
      <c r="C6214">
        <v>20233</v>
      </c>
      <c r="D6214">
        <v>1433</v>
      </c>
    </row>
    <row r="6215" spans="1:4" x14ac:dyDescent="0.3">
      <c r="A6215" s="330">
        <v>43411</v>
      </c>
      <c r="B6215" t="s">
        <v>2346</v>
      </c>
      <c r="C6215">
        <v>24126</v>
      </c>
      <c r="D6215">
        <v>1475</v>
      </c>
    </row>
    <row r="6216" spans="1:4" x14ac:dyDescent="0.3">
      <c r="A6216" s="330">
        <v>43411</v>
      </c>
      <c r="B6216" t="s">
        <v>2347</v>
      </c>
      <c r="C6216">
        <v>19271</v>
      </c>
      <c r="D6216">
        <v>1331</v>
      </c>
    </row>
    <row r="6217" spans="1:4" x14ac:dyDescent="0.3">
      <c r="A6217" s="330">
        <v>43411</v>
      </c>
      <c r="B6217" t="s">
        <v>2337</v>
      </c>
      <c r="C6217">
        <v>11988</v>
      </c>
      <c r="D6217">
        <v>485</v>
      </c>
    </row>
    <row r="6218" spans="1:4" x14ac:dyDescent="0.3">
      <c r="A6218" s="330">
        <v>43411</v>
      </c>
      <c r="B6218" t="s">
        <v>2389</v>
      </c>
      <c r="C6218">
        <v>3741</v>
      </c>
      <c r="D6218">
        <v>190</v>
      </c>
    </row>
    <row r="6219" spans="1:4" x14ac:dyDescent="0.3">
      <c r="A6219" s="330">
        <v>43411</v>
      </c>
      <c r="B6219" t="s">
        <v>2390</v>
      </c>
      <c r="C6219">
        <v>11030</v>
      </c>
      <c r="D6219">
        <v>411</v>
      </c>
    </row>
    <row r="6220" spans="1:4" x14ac:dyDescent="0.3">
      <c r="A6220" s="330">
        <v>43411</v>
      </c>
      <c r="B6220" t="s">
        <v>2391</v>
      </c>
      <c r="C6220">
        <v>271</v>
      </c>
      <c r="D6220">
        <v>33</v>
      </c>
    </row>
    <row r="6221" spans="1:4" x14ac:dyDescent="0.3">
      <c r="A6221" s="330">
        <v>43411</v>
      </c>
      <c r="B6221" t="s">
        <v>2392</v>
      </c>
      <c r="C6221">
        <v>11774</v>
      </c>
      <c r="D6221">
        <v>425</v>
      </c>
    </row>
    <row r="6222" spans="1:4" x14ac:dyDescent="0.3">
      <c r="A6222" s="330">
        <v>43412</v>
      </c>
      <c r="B6222" t="s">
        <v>2379</v>
      </c>
      <c r="C6222">
        <v>14570</v>
      </c>
      <c r="D6222">
        <v>871</v>
      </c>
    </row>
    <row r="6223" spans="1:4" x14ac:dyDescent="0.3">
      <c r="A6223" s="330">
        <v>43412</v>
      </c>
      <c r="B6223" t="s">
        <v>2380</v>
      </c>
      <c r="C6223">
        <v>11536</v>
      </c>
      <c r="D6223">
        <v>581</v>
      </c>
    </row>
    <row r="6224" spans="1:4" x14ac:dyDescent="0.3">
      <c r="A6224" s="330">
        <v>43412</v>
      </c>
      <c r="B6224" t="s">
        <v>2381</v>
      </c>
      <c r="C6224">
        <v>13441</v>
      </c>
      <c r="D6224">
        <v>857</v>
      </c>
    </row>
    <row r="6225" spans="1:4" x14ac:dyDescent="0.3">
      <c r="A6225" s="330">
        <v>43412</v>
      </c>
      <c r="B6225" t="s">
        <v>2382</v>
      </c>
      <c r="C6225">
        <v>12408</v>
      </c>
      <c r="D6225">
        <v>613</v>
      </c>
    </row>
    <row r="6226" spans="1:4" x14ac:dyDescent="0.3">
      <c r="A6226" s="330">
        <v>43412</v>
      </c>
      <c r="B6226" t="s">
        <v>2383</v>
      </c>
      <c r="C6226">
        <v>26475</v>
      </c>
      <c r="D6226">
        <v>1385</v>
      </c>
    </row>
    <row r="6227" spans="1:4" x14ac:dyDescent="0.3">
      <c r="A6227" s="330">
        <v>43412</v>
      </c>
      <c r="B6227" t="s">
        <v>2384</v>
      </c>
      <c r="C6227">
        <v>25673</v>
      </c>
      <c r="D6227">
        <v>1333</v>
      </c>
    </row>
    <row r="6228" spans="1:4" x14ac:dyDescent="0.3">
      <c r="A6228" s="330">
        <v>43412</v>
      </c>
      <c r="B6228" t="s">
        <v>2349</v>
      </c>
      <c r="C6228">
        <v>23338</v>
      </c>
      <c r="D6228">
        <v>812</v>
      </c>
    </row>
    <row r="6229" spans="1:4" x14ac:dyDescent="0.3">
      <c r="A6229" s="330">
        <v>43412</v>
      </c>
      <c r="B6229" t="s">
        <v>2385</v>
      </c>
      <c r="C6229">
        <v>24091</v>
      </c>
      <c r="D6229">
        <v>917</v>
      </c>
    </row>
    <row r="6230" spans="1:4" x14ac:dyDescent="0.3">
      <c r="A6230" s="330">
        <v>43412</v>
      </c>
      <c r="B6230" t="s">
        <v>2386</v>
      </c>
      <c r="C6230">
        <v>10390</v>
      </c>
      <c r="D6230">
        <v>412</v>
      </c>
    </row>
    <row r="6231" spans="1:4" x14ac:dyDescent="0.3">
      <c r="A6231" s="330">
        <v>43412</v>
      </c>
      <c r="B6231" t="s">
        <v>2387</v>
      </c>
      <c r="C6231">
        <v>11960</v>
      </c>
      <c r="D6231">
        <v>773</v>
      </c>
    </row>
    <row r="6232" spans="1:4" x14ac:dyDescent="0.3">
      <c r="A6232" s="330">
        <v>43412</v>
      </c>
      <c r="B6232" t="s">
        <v>2326</v>
      </c>
      <c r="C6232">
        <v>28023</v>
      </c>
      <c r="D6232">
        <v>2010</v>
      </c>
    </row>
    <row r="6233" spans="1:4" x14ac:dyDescent="0.3">
      <c r="A6233" s="330">
        <v>43412</v>
      </c>
      <c r="B6233" t="s">
        <v>2388</v>
      </c>
      <c r="C6233">
        <v>28487</v>
      </c>
      <c r="D6233">
        <v>2027</v>
      </c>
    </row>
    <row r="6234" spans="1:4" x14ac:dyDescent="0.3">
      <c r="A6234" s="330">
        <v>43412</v>
      </c>
      <c r="B6234" t="s">
        <v>2327</v>
      </c>
      <c r="C6234">
        <v>20254</v>
      </c>
      <c r="D6234">
        <v>1402</v>
      </c>
    </row>
    <row r="6235" spans="1:4" x14ac:dyDescent="0.3">
      <c r="A6235" s="330">
        <v>43412</v>
      </c>
      <c r="B6235" t="s">
        <v>2346</v>
      </c>
      <c r="C6235">
        <v>24955</v>
      </c>
      <c r="D6235">
        <v>1375</v>
      </c>
    </row>
    <row r="6236" spans="1:4" x14ac:dyDescent="0.3">
      <c r="A6236" s="330">
        <v>43412</v>
      </c>
      <c r="B6236" t="s">
        <v>2347</v>
      </c>
      <c r="C6236">
        <v>20010</v>
      </c>
      <c r="D6236">
        <v>1237</v>
      </c>
    </row>
    <row r="6237" spans="1:4" x14ac:dyDescent="0.3">
      <c r="A6237" s="330">
        <v>43412</v>
      </c>
      <c r="B6237" t="s">
        <v>2337</v>
      </c>
      <c r="C6237">
        <v>11988</v>
      </c>
      <c r="D6237">
        <v>528</v>
      </c>
    </row>
    <row r="6238" spans="1:4" x14ac:dyDescent="0.3">
      <c r="A6238" s="330">
        <v>43412</v>
      </c>
      <c r="B6238" t="s">
        <v>2389</v>
      </c>
      <c r="C6238">
        <v>4157</v>
      </c>
      <c r="D6238">
        <v>184</v>
      </c>
    </row>
    <row r="6239" spans="1:4" x14ac:dyDescent="0.3">
      <c r="A6239" s="330">
        <v>43412</v>
      </c>
      <c r="B6239" t="s">
        <v>2390</v>
      </c>
      <c r="C6239">
        <v>11270</v>
      </c>
      <c r="D6239">
        <v>393</v>
      </c>
    </row>
    <row r="6240" spans="1:4" x14ac:dyDescent="0.3">
      <c r="A6240" s="330">
        <v>43412</v>
      </c>
      <c r="B6240" t="s">
        <v>2391</v>
      </c>
      <c r="C6240">
        <v>296</v>
      </c>
      <c r="D6240">
        <v>41</v>
      </c>
    </row>
    <row r="6241" spans="1:4" x14ac:dyDescent="0.3">
      <c r="A6241" s="330">
        <v>43412</v>
      </c>
      <c r="B6241" t="s">
        <v>2392</v>
      </c>
      <c r="C6241">
        <v>11900</v>
      </c>
      <c r="D6241">
        <v>385</v>
      </c>
    </row>
    <row r="6242" spans="1:4" x14ac:dyDescent="0.3">
      <c r="A6242" s="330">
        <v>43413</v>
      </c>
      <c r="B6242" t="s">
        <v>2379</v>
      </c>
      <c r="C6242">
        <v>14362</v>
      </c>
      <c r="D6242">
        <v>827</v>
      </c>
    </row>
    <row r="6243" spans="1:4" x14ac:dyDescent="0.3">
      <c r="A6243" s="330">
        <v>43413</v>
      </c>
      <c r="B6243" t="s">
        <v>2380</v>
      </c>
      <c r="C6243">
        <v>11257</v>
      </c>
      <c r="D6243">
        <v>531</v>
      </c>
    </row>
    <row r="6244" spans="1:4" x14ac:dyDescent="0.3">
      <c r="A6244" s="330">
        <v>43413</v>
      </c>
      <c r="B6244" t="s">
        <v>2381</v>
      </c>
      <c r="C6244">
        <v>13592</v>
      </c>
      <c r="D6244">
        <v>829</v>
      </c>
    </row>
    <row r="6245" spans="1:4" x14ac:dyDescent="0.3">
      <c r="A6245" s="330">
        <v>43413</v>
      </c>
      <c r="B6245" t="s">
        <v>2382</v>
      </c>
      <c r="C6245">
        <v>12273</v>
      </c>
      <c r="D6245">
        <v>590</v>
      </c>
    </row>
    <row r="6246" spans="1:4" x14ac:dyDescent="0.3">
      <c r="A6246" s="330">
        <v>43413</v>
      </c>
      <c r="B6246" t="s">
        <v>2383</v>
      </c>
      <c r="C6246">
        <v>25985</v>
      </c>
      <c r="D6246">
        <v>1289</v>
      </c>
    </row>
    <row r="6247" spans="1:4" x14ac:dyDescent="0.3">
      <c r="A6247" s="330">
        <v>43413</v>
      </c>
      <c r="B6247" t="s">
        <v>2384</v>
      </c>
      <c r="C6247">
        <v>25612</v>
      </c>
      <c r="D6247">
        <v>1297</v>
      </c>
    </row>
    <row r="6248" spans="1:4" x14ac:dyDescent="0.3">
      <c r="A6248" s="330">
        <v>43413</v>
      </c>
      <c r="B6248" t="s">
        <v>2349</v>
      </c>
      <c r="C6248">
        <v>21138</v>
      </c>
      <c r="D6248">
        <v>815</v>
      </c>
    </row>
    <row r="6249" spans="1:4" x14ac:dyDescent="0.3">
      <c r="A6249" s="330">
        <v>43413</v>
      </c>
      <c r="B6249" t="s">
        <v>2385</v>
      </c>
      <c r="C6249">
        <v>22991</v>
      </c>
      <c r="D6249">
        <v>824</v>
      </c>
    </row>
    <row r="6250" spans="1:4" x14ac:dyDescent="0.3">
      <c r="A6250" s="330">
        <v>43413</v>
      </c>
      <c r="B6250" t="s">
        <v>2386</v>
      </c>
      <c r="C6250">
        <v>9681</v>
      </c>
      <c r="D6250">
        <v>366</v>
      </c>
    </row>
    <row r="6251" spans="1:4" x14ac:dyDescent="0.3">
      <c r="A6251" s="330">
        <v>43413</v>
      </c>
      <c r="B6251" t="s">
        <v>2387</v>
      </c>
      <c r="C6251">
        <v>11512</v>
      </c>
      <c r="D6251">
        <v>743</v>
      </c>
    </row>
    <row r="6252" spans="1:4" x14ac:dyDescent="0.3">
      <c r="A6252" s="330">
        <v>43413</v>
      </c>
      <c r="B6252" t="s">
        <v>2326</v>
      </c>
      <c r="C6252">
        <v>25561</v>
      </c>
      <c r="D6252">
        <v>1911</v>
      </c>
    </row>
    <row r="6253" spans="1:4" x14ac:dyDescent="0.3">
      <c r="A6253" s="330">
        <v>43413</v>
      </c>
      <c r="B6253" t="s">
        <v>2388</v>
      </c>
      <c r="C6253">
        <v>30876</v>
      </c>
      <c r="D6253">
        <v>2122</v>
      </c>
    </row>
    <row r="6254" spans="1:4" x14ac:dyDescent="0.3">
      <c r="A6254" s="330">
        <v>43413</v>
      </c>
      <c r="B6254" t="s">
        <v>2327</v>
      </c>
      <c r="C6254">
        <v>18761</v>
      </c>
      <c r="D6254">
        <v>1288</v>
      </c>
    </row>
    <row r="6255" spans="1:4" x14ac:dyDescent="0.3">
      <c r="A6255" s="330">
        <v>43413</v>
      </c>
      <c r="B6255" t="s">
        <v>2346</v>
      </c>
      <c r="C6255">
        <v>25242</v>
      </c>
      <c r="D6255">
        <v>1509</v>
      </c>
    </row>
    <row r="6256" spans="1:4" x14ac:dyDescent="0.3">
      <c r="A6256" s="330">
        <v>43413</v>
      </c>
      <c r="B6256" t="s">
        <v>2347</v>
      </c>
      <c r="C6256">
        <v>20445</v>
      </c>
      <c r="D6256">
        <v>1322</v>
      </c>
    </row>
    <row r="6257" spans="1:4" x14ac:dyDescent="0.3">
      <c r="A6257" s="330">
        <v>43413</v>
      </c>
      <c r="B6257" t="s">
        <v>2337</v>
      </c>
      <c r="C6257">
        <v>10314</v>
      </c>
      <c r="D6257">
        <v>445</v>
      </c>
    </row>
    <row r="6258" spans="1:4" x14ac:dyDescent="0.3">
      <c r="A6258" s="330">
        <v>43413</v>
      </c>
      <c r="B6258" t="s">
        <v>2389</v>
      </c>
      <c r="C6258">
        <v>3394</v>
      </c>
      <c r="D6258">
        <v>150</v>
      </c>
    </row>
    <row r="6259" spans="1:4" x14ac:dyDescent="0.3">
      <c r="A6259" s="330">
        <v>43413</v>
      </c>
      <c r="B6259" t="s">
        <v>2390</v>
      </c>
      <c r="C6259">
        <v>10703</v>
      </c>
      <c r="D6259">
        <v>360</v>
      </c>
    </row>
    <row r="6260" spans="1:4" x14ac:dyDescent="0.3">
      <c r="A6260" s="330">
        <v>43413</v>
      </c>
      <c r="B6260" t="s">
        <v>2391</v>
      </c>
      <c r="C6260">
        <v>264</v>
      </c>
      <c r="D6260">
        <v>35</v>
      </c>
    </row>
    <row r="6261" spans="1:4" x14ac:dyDescent="0.3">
      <c r="A6261" s="330">
        <v>43413</v>
      </c>
      <c r="B6261" t="s">
        <v>2392</v>
      </c>
      <c r="C6261">
        <v>11826</v>
      </c>
      <c r="D6261">
        <v>368</v>
      </c>
    </row>
    <row r="6262" spans="1:4" x14ac:dyDescent="0.3">
      <c r="A6262" s="330">
        <v>43414</v>
      </c>
      <c r="B6262" t="s">
        <v>2379</v>
      </c>
      <c r="C6262">
        <v>9403</v>
      </c>
      <c r="D6262">
        <v>230</v>
      </c>
    </row>
    <row r="6263" spans="1:4" x14ac:dyDescent="0.3">
      <c r="A6263" s="330">
        <v>43414</v>
      </c>
      <c r="B6263" t="s">
        <v>2380</v>
      </c>
      <c r="C6263">
        <v>6997</v>
      </c>
      <c r="D6263">
        <v>184</v>
      </c>
    </row>
    <row r="6264" spans="1:4" x14ac:dyDescent="0.3">
      <c r="A6264" s="330">
        <v>43414</v>
      </c>
      <c r="B6264" t="s">
        <v>2381</v>
      </c>
      <c r="C6264">
        <v>8707</v>
      </c>
      <c r="D6264">
        <v>238</v>
      </c>
    </row>
    <row r="6265" spans="1:4" x14ac:dyDescent="0.3">
      <c r="A6265" s="330">
        <v>43414</v>
      </c>
      <c r="B6265" t="s">
        <v>2382</v>
      </c>
      <c r="C6265">
        <v>7476</v>
      </c>
      <c r="D6265">
        <v>204</v>
      </c>
    </row>
    <row r="6266" spans="1:4" x14ac:dyDescent="0.3">
      <c r="A6266" s="330">
        <v>43414</v>
      </c>
      <c r="B6266" t="s">
        <v>2383</v>
      </c>
      <c r="C6266">
        <v>16672</v>
      </c>
      <c r="D6266">
        <v>367</v>
      </c>
    </row>
    <row r="6267" spans="1:4" x14ac:dyDescent="0.3">
      <c r="A6267" s="330">
        <v>43414</v>
      </c>
      <c r="B6267" t="s">
        <v>2384</v>
      </c>
      <c r="C6267">
        <v>16110</v>
      </c>
      <c r="D6267">
        <v>378</v>
      </c>
    </row>
    <row r="6268" spans="1:4" x14ac:dyDescent="0.3">
      <c r="A6268" s="330">
        <v>43414</v>
      </c>
      <c r="B6268" t="s">
        <v>2349</v>
      </c>
      <c r="C6268">
        <v>15099</v>
      </c>
      <c r="D6268">
        <v>492</v>
      </c>
    </row>
    <row r="6269" spans="1:4" x14ac:dyDescent="0.3">
      <c r="A6269" s="330">
        <v>43414</v>
      </c>
      <c r="B6269" t="s">
        <v>2385</v>
      </c>
      <c r="C6269">
        <v>16163</v>
      </c>
      <c r="D6269">
        <v>507</v>
      </c>
    </row>
    <row r="6270" spans="1:4" x14ac:dyDescent="0.3">
      <c r="A6270" s="330">
        <v>43414</v>
      </c>
      <c r="B6270" t="s">
        <v>2386</v>
      </c>
      <c r="C6270">
        <v>7324</v>
      </c>
      <c r="D6270">
        <v>201</v>
      </c>
    </row>
    <row r="6271" spans="1:4" x14ac:dyDescent="0.3">
      <c r="A6271" s="330">
        <v>43414</v>
      </c>
      <c r="B6271" t="s">
        <v>2387</v>
      </c>
      <c r="C6271">
        <v>6704</v>
      </c>
      <c r="D6271">
        <v>193</v>
      </c>
    </row>
    <row r="6272" spans="1:4" x14ac:dyDescent="0.3">
      <c r="A6272" s="330">
        <v>43414</v>
      </c>
      <c r="B6272" t="s">
        <v>2326</v>
      </c>
      <c r="C6272">
        <v>16325</v>
      </c>
      <c r="D6272">
        <v>535</v>
      </c>
    </row>
    <row r="6273" spans="1:4" x14ac:dyDescent="0.3">
      <c r="A6273" s="330">
        <v>43414</v>
      </c>
      <c r="B6273" t="s">
        <v>2388</v>
      </c>
      <c r="C6273">
        <v>16544</v>
      </c>
      <c r="D6273">
        <v>615</v>
      </c>
    </row>
    <row r="6274" spans="1:4" x14ac:dyDescent="0.3">
      <c r="A6274" s="330">
        <v>43414</v>
      </c>
      <c r="B6274" t="s">
        <v>2327</v>
      </c>
      <c r="C6274">
        <v>14108</v>
      </c>
      <c r="D6274">
        <v>567</v>
      </c>
    </row>
    <row r="6275" spans="1:4" x14ac:dyDescent="0.3">
      <c r="A6275" s="330">
        <v>43414</v>
      </c>
      <c r="B6275" t="s">
        <v>2346</v>
      </c>
      <c r="C6275">
        <v>14716</v>
      </c>
      <c r="D6275">
        <v>587</v>
      </c>
    </row>
    <row r="6276" spans="1:4" x14ac:dyDescent="0.3">
      <c r="A6276" s="330">
        <v>43414</v>
      </c>
      <c r="B6276" t="s">
        <v>2347</v>
      </c>
      <c r="C6276">
        <v>12201</v>
      </c>
      <c r="D6276">
        <v>581</v>
      </c>
    </row>
    <row r="6277" spans="1:4" x14ac:dyDescent="0.3">
      <c r="A6277" s="330">
        <v>43414</v>
      </c>
      <c r="B6277" t="s">
        <v>2337</v>
      </c>
      <c r="C6277">
        <v>6837</v>
      </c>
      <c r="D6277">
        <v>290</v>
      </c>
    </row>
    <row r="6278" spans="1:4" x14ac:dyDescent="0.3">
      <c r="A6278" s="330">
        <v>43414</v>
      </c>
      <c r="B6278" t="s">
        <v>2389</v>
      </c>
      <c r="C6278">
        <v>2120</v>
      </c>
      <c r="D6278">
        <v>62</v>
      </c>
    </row>
    <row r="6279" spans="1:4" x14ac:dyDescent="0.3">
      <c r="A6279" s="330">
        <v>43414</v>
      </c>
      <c r="B6279" t="s">
        <v>2390</v>
      </c>
      <c r="C6279">
        <v>8250</v>
      </c>
      <c r="D6279">
        <v>150</v>
      </c>
    </row>
    <row r="6280" spans="1:4" x14ac:dyDescent="0.3">
      <c r="A6280" s="330">
        <v>43414</v>
      </c>
      <c r="B6280" t="s">
        <v>2391</v>
      </c>
      <c r="C6280">
        <v>181</v>
      </c>
      <c r="D6280">
        <v>5</v>
      </c>
    </row>
    <row r="6281" spans="1:4" x14ac:dyDescent="0.3">
      <c r="A6281" s="330">
        <v>43414</v>
      </c>
      <c r="B6281" t="s">
        <v>2392</v>
      </c>
      <c r="C6281">
        <v>8844</v>
      </c>
      <c r="D6281">
        <v>152</v>
      </c>
    </row>
    <row r="6282" spans="1:4" x14ac:dyDescent="0.3">
      <c r="A6282" s="330">
        <v>43415</v>
      </c>
      <c r="B6282" t="s">
        <v>2379</v>
      </c>
      <c r="C6282">
        <v>7225</v>
      </c>
      <c r="D6282">
        <v>77</v>
      </c>
    </row>
    <row r="6283" spans="1:4" x14ac:dyDescent="0.3">
      <c r="A6283" s="330">
        <v>43415</v>
      </c>
      <c r="B6283" t="s">
        <v>2380</v>
      </c>
      <c r="C6283">
        <v>4958</v>
      </c>
      <c r="D6283">
        <v>46</v>
      </c>
    </row>
    <row r="6284" spans="1:4" x14ac:dyDescent="0.3">
      <c r="A6284" s="330">
        <v>43415</v>
      </c>
      <c r="B6284" t="s">
        <v>2381</v>
      </c>
      <c r="C6284">
        <v>7068</v>
      </c>
      <c r="D6284">
        <v>79</v>
      </c>
    </row>
    <row r="6285" spans="1:4" x14ac:dyDescent="0.3">
      <c r="A6285" s="330">
        <v>43415</v>
      </c>
      <c r="B6285" t="s">
        <v>2382</v>
      </c>
      <c r="C6285">
        <v>5706</v>
      </c>
      <c r="D6285">
        <v>37</v>
      </c>
    </row>
    <row r="6286" spans="1:4" x14ac:dyDescent="0.3">
      <c r="A6286" s="330">
        <v>43415</v>
      </c>
      <c r="B6286" t="s">
        <v>2383</v>
      </c>
      <c r="C6286">
        <v>12408</v>
      </c>
      <c r="D6286">
        <v>112</v>
      </c>
    </row>
    <row r="6287" spans="1:4" x14ac:dyDescent="0.3">
      <c r="A6287" s="330">
        <v>43415</v>
      </c>
      <c r="B6287" t="s">
        <v>2384</v>
      </c>
      <c r="C6287">
        <v>12767</v>
      </c>
      <c r="D6287">
        <v>99</v>
      </c>
    </row>
    <row r="6288" spans="1:4" x14ac:dyDescent="0.3">
      <c r="A6288" s="330">
        <v>43415</v>
      </c>
      <c r="B6288" t="s">
        <v>2349</v>
      </c>
      <c r="C6288">
        <v>17787</v>
      </c>
      <c r="D6288">
        <v>404</v>
      </c>
    </row>
    <row r="6289" spans="1:4" x14ac:dyDescent="0.3">
      <c r="A6289" s="330">
        <v>43415</v>
      </c>
      <c r="B6289" t="s">
        <v>2385</v>
      </c>
      <c r="C6289">
        <v>16865</v>
      </c>
      <c r="D6289">
        <v>381</v>
      </c>
    </row>
    <row r="6290" spans="1:4" x14ac:dyDescent="0.3">
      <c r="A6290" s="330">
        <v>43415</v>
      </c>
      <c r="B6290" t="s">
        <v>2386</v>
      </c>
      <c r="C6290">
        <v>7524</v>
      </c>
      <c r="D6290">
        <v>170</v>
      </c>
    </row>
    <row r="6291" spans="1:4" x14ac:dyDescent="0.3">
      <c r="A6291" s="330">
        <v>43415</v>
      </c>
      <c r="B6291" t="s">
        <v>2387</v>
      </c>
      <c r="C6291">
        <v>7900</v>
      </c>
      <c r="D6291">
        <v>91</v>
      </c>
    </row>
    <row r="6292" spans="1:4" x14ac:dyDescent="0.3">
      <c r="A6292" s="330">
        <v>43415</v>
      </c>
      <c r="B6292" t="s">
        <v>2326</v>
      </c>
      <c r="C6292">
        <v>14253</v>
      </c>
      <c r="D6292">
        <v>297</v>
      </c>
    </row>
    <row r="6293" spans="1:4" x14ac:dyDescent="0.3">
      <c r="A6293" s="330">
        <v>43415</v>
      </c>
      <c r="B6293" t="s">
        <v>2388</v>
      </c>
      <c r="C6293">
        <v>15293</v>
      </c>
      <c r="D6293">
        <v>320</v>
      </c>
    </row>
    <row r="6294" spans="1:4" x14ac:dyDescent="0.3">
      <c r="A6294" s="330">
        <v>43415</v>
      </c>
      <c r="B6294" t="s">
        <v>2327</v>
      </c>
      <c r="C6294">
        <v>12645</v>
      </c>
      <c r="D6294">
        <v>347</v>
      </c>
    </row>
    <row r="6295" spans="1:4" x14ac:dyDescent="0.3">
      <c r="A6295" s="330">
        <v>43415</v>
      </c>
      <c r="B6295" t="s">
        <v>2346</v>
      </c>
      <c r="C6295">
        <v>15080</v>
      </c>
      <c r="D6295">
        <v>362</v>
      </c>
    </row>
    <row r="6296" spans="1:4" x14ac:dyDescent="0.3">
      <c r="A6296" s="330">
        <v>43415</v>
      </c>
      <c r="B6296" t="s">
        <v>2347</v>
      </c>
      <c r="C6296">
        <v>13200</v>
      </c>
      <c r="D6296">
        <v>389</v>
      </c>
    </row>
    <row r="6297" spans="1:4" x14ac:dyDescent="0.3">
      <c r="A6297" s="330">
        <v>43415</v>
      </c>
      <c r="B6297" t="s">
        <v>2337</v>
      </c>
      <c r="C6297">
        <v>6981</v>
      </c>
      <c r="D6297">
        <v>182</v>
      </c>
    </row>
    <row r="6298" spans="1:4" x14ac:dyDescent="0.3">
      <c r="A6298" s="330">
        <v>43415</v>
      </c>
      <c r="B6298" t="s">
        <v>2389</v>
      </c>
      <c r="C6298">
        <v>1570</v>
      </c>
      <c r="D6298">
        <v>31</v>
      </c>
    </row>
    <row r="6299" spans="1:4" x14ac:dyDescent="0.3">
      <c r="A6299" s="330">
        <v>43415</v>
      </c>
      <c r="B6299" t="s">
        <v>2390</v>
      </c>
      <c r="C6299">
        <v>6958</v>
      </c>
      <c r="D6299">
        <v>65</v>
      </c>
    </row>
    <row r="6300" spans="1:4" x14ac:dyDescent="0.3">
      <c r="A6300" s="330">
        <v>43415</v>
      </c>
      <c r="B6300" t="s">
        <v>2391</v>
      </c>
      <c r="C6300">
        <v>161</v>
      </c>
      <c r="D6300">
        <v>6</v>
      </c>
    </row>
    <row r="6301" spans="1:4" x14ac:dyDescent="0.3">
      <c r="A6301" s="330">
        <v>43415</v>
      </c>
      <c r="B6301" t="s">
        <v>2392</v>
      </c>
      <c r="C6301">
        <v>6637</v>
      </c>
      <c r="D6301">
        <v>59</v>
      </c>
    </row>
    <row r="6302" spans="1:4" x14ac:dyDescent="0.3">
      <c r="A6302" s="330">
        <v>43416</v>
      </c>
      <c r="B6302" t="s">
        <v>2379</v>
      </c>
      <c r="C6302">
        <v>-1</v>
      </c>
      <c r="D6302">
        <v>-1</v>
      </c>
    </row>
    <row r="6303" spans="1:4" x14ac:dyDescent="0.3">
      <c r="A6303" s="330">
        <v>43416</v>
      </c>
      <c r="B6303" t="s">
        <v>2380</v>
      </c>
      <c r="C6303">
        <v>-1</v>
      </c>
      <c r="D6303">
        <v>-1</v>
      </c>
    </row>
    <row r="6304" spans="1:4" x14ac:dyDescent="0.3">
      <c r="A6304" s="330">
        <v>43416</v>
      </c>
      <c r="B6304" t="s">
        <v>2381</v>
      </c>
      <c r="C6304">
        <v>-1</v>
      </c>
      <c r="D6304">
        <v>-1</v>
      </c>
    </row>
    <row r="6305" spans="1:4" x14ac:dyDescent="0.3">
      <c r="A6305" s="330">
        <v>43416</v>
      </c>
      <c r="B6305" t="s">
        <v>2382</v>
      </c>
      <c r="C6305">
        <v>-1</v>
      </c>
      <c r="D6305">
        <v>-1</v>
      </c>
    </row>
    <row r="6306" spans="1:4" x14ac:dyDescent="0.3">
      <c r="A6306" s="330">
        <v>43416</v>
      </c>
      <c r="B6306" t="s">
        <v>2383</v>
      </c>
      <c r="C6306">
        <v>-1</v>
      </c>
      <c r="D6306">
        <v>-1</v>
      </c>
    </row>
    <row r="6307" spans="1:4" x14ac:dyDescent="0.3">
      <c r="A6307" s="330">
        <v>43416</v>
      </c>
      <c r="B6307" t="s">
        <v>2384</v>
      </c>
      <c r="C6307">
        <v>-1</v>
      </c>
      <c r="D6307">
        <v>-1</v>
      </c>
    </row>
    <row r="6308" spans="1:4" x14ac:dyDescent="0.3">
      <c r="A6308" s="330">
        <v>43416</v>
      </c>
      <c r="B6308" t="s">
        <v>2349</v>
      </c>
      <c r="C6308">
        <v>-1</v>
      </c>
      <c r="D6308">
        <v>-1</v>
      </c>
    </row>
    <row r="6309" spans="1:4" x14ac:dyDescent="0.3">
      <c r="A6309" s="330">
        <v>43416</v>
      </c>
      <c r="B6309" t="s">
        <v>2385</v>
      </c>
      <c r="C6309">
        <v>-1</v>
      </c>
      <c r="D6309">
        <v>-1</v>
      </c>
    </row>
    <row r="6310" spans="1:4" x14ac:dyDescent="0.3">
      <c r="A6310" s="330">
        <v>43416</v>
      </c>
      <c r="B6310" t="s">
        <v>2386</v>
      </c>
      <c r="C6310">
        <v>-1</v>
      </c>
      <c r="D6310">
        <v>-1</v>
      </c>
    </row>
    <row r="6311" spans="1:4" x14ac:dyDescent="0.3">
      <c r="A6311" s="330">
        <v>43416</v>
      </c>
      <c r="B6311" t="s">
        <v>2387</v>
      </c>
      <c r="C6311">
        <v>-1</v>
      </c>
      <c r="D6311">
        <v>-1</v>
      </c>
    </row>
    <row r="6312" spans="1:4" x14ac:dyDescent="0.3">
      <c r="A6312" s="330">
        <v>43416</v>
      </c>
      <c r="B6312" t="s">
        <v>2326</v>
      </c>
      <c r="C6312">
        <v>-1</v>
      </c>
      <c r="D6312">
        <v>-1</v>
      </c>
    </row>
    <row r="6313" spans="1:4" x14ac:dyDescent="0.3">
      <c r="A6313" s="330">
        <v>43416</v>
      </c>
      <c r="B6313" t="s">
        <v>2388</v>
      </c>
      <c r="C6313">
        <v>-1</v>
      </c>
      <c r="D6313">
        <v>-1</v>
      </c>
    </row>
    <row r="6314" spans="1:4" x14ac:dyDescent="0.3">
      <c r="A6314" s="330">
        <v>43416</v>
      </c>
      <c r="B6314" t="s">
        <v>2327</v>
      </c>
      <c r="C6314">
        <v>-1</v>
      </c>
      <c r="D6314">
        <v>-1</v>
      </c>
    </row>
    <row r="6315" spans="1:4" x14ac:dyDescent="0.3">
      <c r="A6315" s="330">
        <v>43416</v>
      </c>
      <c r="B6315" t="s">
        <v>2346</v>
      </c>
      <c r="C6315">
        <v>-1</v>
      </c>
      <c r="D6315">
        <v>-1</v>
      </c>
    </row>
    <row r="6316" spans="1:4" x14ac:dyDescent="0.3">
      <c r="A6316" s="330">
        <v>43416</v>
      </c>
      <c r="B6316" t="s">
        <v>2347</v>
      </c>
      <c r="C6316">
        <v>-1</v>
      </c>
      <c r="D6316">
        <v>-1</v>
      </c>
    </row>
    <row r="6317" spans="1:4" x14ac:dyDescent="0.3">
      <c r="A6317" s="330">
        <v>43416</v>
      </c>
      <c r="B6317" t="s">
        <v>2337</v>
      </c>
      <c r="C6317">
        <v>-1</v>
      </c>
      <c r="D6317">
        <v>-1</v>
      </c>
    </row>
    <row r="6318" spans="1:4" x14ac:dyDescent="0.3">
      <c r="A6318" s="330">
        <v>43416</v>
      </c>
      <c r="B6318" t="s">
        <v>2389</v>
      </c>
      <c r="C6318">
        <v>-1</v>
      </c>
      <c r="D6318">
        <v>-1</v>
      </c>
    </row>
    <row r="6319" spans="1:4" x14ac:dyDescent="0.3">
      <c r="A6319" s="330">
        <v>43416</v>
      </c>
      <c r="B6319" t="s">
        <v>2390</v>
      </c>
      <c r="C6319">
        <v>-1</v>
      </c>
      <c r="D6319">
        <v>-1</v>
      </c>
    </row>
    <row r="6320" spans="1:4" x14ac:dyDescent="0.3">
      <c r="A6320" s="330">
        <v>43416</v>
      </c>
      <c r="B6320" t="s">
        <v>2391</v>
      </c>
      <c r="C6320">
        <v>-1</v>
      </c>
      <c r="D6320">
        <v>-1</v>
      </c>
    </row>
    <row r="6321" spans="1:4" x14ac:dyDescent="0.3">
      <c r="A6321" s="330">
        <v>43416</v>
      </c>
      <c r="B6321" t="s">
        <v>2392</v>
      </c>
      <c r="C6321">
        <v>-1</v>
      </c>
      <c r="D6321">
        <v>-1</v>
      </c>
    </row>
    <row r="6322" spans="1:4" x14ac:dyDescent="0.3">
      <c r="A6322" s="330">
        <v>43417</v>
      </c>
      <c r="B6322" t="s">
        <v>2379</v>
      </c>
      <c r="C6322">
        <v>-1</v>
      </c>
      <c r="D6322">
        <v>-1</v>
      </c>
    </row>
    <row r="6323" spans="1:4" x14ac:dyDescent="0.3">
      <c r="A6323" s="330">
        <v>43417</v>
      </c>
      <c r="B6323" t="s">
        <v>2380</v>
      </c>
      <c r="C6323">
        <v>-1</v>
      </c>
      <c r="D6323">
        <v>-1</v>
      </c>
    </row>
    <row r="6324" spans="1:4" x14ac:dyDescent="0.3">
      <c r="A6324" s="330">
        <v>43417</v>
      </c>
      <c r="B6324" t="s">
        <v>2381</v>
      </c>
      <c r="C6324">
        <v>-1</v>
      </c>
      <c r="D6324">
        <v>-1</v>
      </c>
    </row>
    <row r="6325" spans="1:4" x14ac:dyDescent="0.3">
      <c r="A6325" s="330">
        <v>43417</v>
      </c>
      <c r="B6325" t="s">
        <v>2382</v>
      </c>
      <c r="C6325">
        <v>-1</v>
      </c>
      <c r="D6325">
        <v>-1</v>
      </c>
    </row>
    <row r="6326" spans="1:4" x14ac:dyDescent="0.3">
      <c r="A6326" s="330">
        <v>43417</v>
      </c>
      <c r="B6326" t="s">
        <v>2383</v>
      </c>
      <c r="C6326">
        <v>26501</v>
      </c>
      <c r="D6326">
        <v>1399</v>
      </c>
    </row>
    <row r="6327" spans="1:4" x14ac:dyDescent="0.3">
      <c r="A6327" s="330">
        <v>43417</v>
      </c>
      <c r="B6327" t="s">
        <v>2384</v>
      </c>
      <c r="C6327">
        <v>25680</v>
      </c>
      <c r="D6327">
        <v>1312</v>
      </c>
    </row>
    <row r="6328" spans="1:4" x14ac:dyDescent="0.3">
      <c r="A6328" s="330">
        <v>43417</v>
      </c>
      <c r="B6328" t="s">
        <v>2349</v>
      </c>
      <c r="C6328">
        <v>22052</v>
      </c>
      <c r="D6328">
        <v>789</v>
      </c>
    </row>
    <row r="6329" spans="1:4" x14ac:dyDescent="0.3">
      <c r="A6329" s="330">
        <v>43417</v>
      </c>
      <c r="B6329" t="s">
        <v>2385</v>
      </c>
      <c r="C6329">
        <v>23538</v>
      </c>
      <c r="D6329">
        <v>904</v>
      </c>
    </row>
    <row r="6330" spans="1:4" x14ac:dyDescent="0.3">
      <c r="A6330" s="330">
        <v>43417</v>
      </c>
      <c r="B6330" t="s">
        <v>2386</v>
      </c>
      <c r="C6330">
        <v>10175</v>
      </c>
      <c r="D6330">
        <v>423</v>
      </c>
    </row>
    <row r="6331" spans="1:4" x14ac:dyDescent="0.3">
      <c r="A6331" s="330">
        <v>43417</v>
      </c>
      <c r="B6331" t="s">
        <v>2387</v>
      </c>
      <c r="C6331">
        <v>11883</v>
      </c>
      <c r="D6331">
        <v>763</v>
      </c>
    </row>
    <row r="6332" spans="1:4" x14ac:dyDescent="0.3">
      <c r="A6332" s="330">
        <v>43417</v>
      </c>
      <c r="B6332" t="s">
        <v>2326</v>
      </c>
      <c r="C6332">
        <v>27880</v>
      </c>
      <c r="D6332">
        <v>1907</v>
      </c>
    </row>
    <row r="6333" spans="1:4" x14ac:dyDescent="0.3">
      <c r="A6333" s="330">
        <v>43417</v>
      </c>
      <c r="B6333" t="s">
        <v>2388</v>
      </c>
      <c r="C6333">
        <v>29088</v>
      </c>
      <c r="D6333">
        <v>2041</v>
      </c>
    </row>
    <row r="6334" spans="1:4" x14ac:dyDescent="0.3">
      <c r="A6334" s="330">
        <v>43417</v>
      </c>
      <c r="B6334" t="s">
        <v>2327</v>
      </c>
      <c r="C6334">
        <v>19412</v>
      </c>
      <c r="D6334">
        <v>1264</v>
      </c>
    </row>
    <row r="6335" spans="1:4" x14ac:dyDescent="0.3">
      <c r="A6335" s="330">
        <v>43417</v>
      </c>
      <c r="B6335" t="s">
        <v>2346</v>
      </c>
      <c r="C6335">
        <v>24541</v>
      </c>
      <c r="D6335">
        <v>1379</v>
      </c>
    </row>
    <row r="6336" spans="1:4" x14ac:dyDescent="0.3">
      <c r="A6336" s="330">
        <v>43417</v>
      </c>
      <c r="B6336" t="s">
        <v>2347</v>
      </c>
      <c r="C6336">
        <v>19716</v>
      </c>
      <c r="D6336">
        <v>1253</v>
      </c>
    </row>
    <row r="6337" spans="1:4" x14ac:dyDescent="0.3">
      <c r="A6337" s="330">
        <v>43417</v>
      </c>
      <c r="B6337" t="s">
        <v>2337</v>
      </c>
      <c r="C6337">
        <v>11468</v>
      </c>
      <c r="D6337">
        <v>465</v>
      </c>
    </row>
    <row r="6338" spans="1:4" x14ac:dyDescent="0.3">
      <c r="A6338" s="330">
        <v>43417</v>
      </c>
      <c r="B6338" t="s">
        <v>2389</v>
      </c>
      <c r="C6338">
        <v>3758</v>
      </c>
      <c r="D6338">
        <v>167</v>
      </c>
    </row>
    <row r="6339" spans="1:4" x14ac:dyDescent="0.3">
      <c r="A6339" s="330">
        <v>43417</v>
      </c>
      <c r="B6339" t="s">
        <v>2390</v>
      </c>
      <c r="C6339">
        <v>11003</v>
      </c>
      <c r="D6339">
        <v>346</v>
      </c>
    </row>
    <row r="6340" spans="1:4" x14ac:dyDescent="0.3">
      <c r="A6340" s="330">
        <v>43417</v>
      </c>
      <c r="B6340" t="s">
        <v>2391</v>
      </c>
      <c r="C6340">
        <v>211</v>
      </c>
      <c r="D6340">
        <v>23</v>
      </c>
    </row>
    <row r="6341" spans="1:4" x14ac:dyDescent="0.3">
      <c r="A6341" s="330">
        <v>43417</v>
      </c>
      <c r="B6341" t="s">
        <v>2392</v>
      </c>
      <c r="C6341">
        <v>11980</v>
      </c>
      <c r="D6341">
        <v>373</v>
      </c>
    </row>
    <row r="6342" spans="1:4" x14ac:dyDescent="0.3">
      <c r="A6342" s="330">
        <v>43418</v>
      </c>
      <c r="B6342" t="s">
        <v>2379</v>
      </c>
      <c r="C6342">
        <v>14397</v>
      </c>
      <c r="D6342">
        <v>869</v>
      </c>
    </row>
    <row r="6343" spans="1:4" x14ac:dyDescent="0.3">
      <c r="A6343" s="330">
        <v>43418</v>
      </c>
      <c r="B6343" t="s">
        <v>2380</v>
      </c>
      <c r="C6343">
        <v>11415</v>
      </c>
      <c r="D6343">
        <v>568</v>
      </c>
    </row>
    <row r="6344" spans="1:4" x14ac:dyDescent="0.3">
      <c r="A6344" s="330">
        <v>43418</v>
      </c>
      <c r="B6344" t="s">
        <v>2381</v>
      </c>
      <c r="C6344">
        <v>13552</v>
      </c>
      <c r="D6344">
        <v>843</v>
      </c>
    </row>
    <row r="6345" spans="1:4" x14ac:dyDescent="0.3">
      <c r="A6345" s="330">
        <v>43418</v>
      </c>
      <c r="B6345" t="s">
        <v>2382</v>
      </c>
      <c r="C6345">
        <v>12119</v>
      </c>
      <c r="D6345">
        <v>535</v>
      </c>
    </row>
    <row r="6346" spans="1:4" x14ac:dyDescent="0.3">
      <c r="A6346" s="330">
        <v>43418</v>
      </c>
      <c r="B6346" t="s">
        <v>2383</v>
      </c>
      <c r="C6346">
        <v>26174</v>
      </c>
      <c r="D6346">
        <v>1322</v>
      </c>
    </row>
    <row r="6347" spans="1:4" x14ac:dyDescent="0.3">
      <c r="A6347" s="330">
        <v>43418</v>
      </c>
      <c r="B6347" t="s">
        <v>2384</v>
      </c>
      <c r="C6347">
        <v>25334</v>
      </c>
      <c r="D6347">
        <v>1261</v>
      </c>
    </row>
    <row r="6348" spans="1:4" x14ac:dyDescent="0.3">
      <c r="A6348" s="330">
        <v>43418</v>
      </c>
      <c r="B6348" t="s">
        <v>2349</v>
      </c>
      <c r="C6348">
        <v>21819</v>
      </c>
      <c r="D6348">
        <v>799</v>
      </c>
    </row>
    <row r="6349" spans="1:4" x14ac:dyDescent="0.3">
      <c r="A6349" s="330">
        <v>43418</v>
      </c>
      <c r="B6349" t="s">
        <v>2385</v>
      </c>
      <c r="C6349">
        <v>23927</v>
      </c>
      <c r="D6349">
        <v>887</v>
      </c>
    </row>
    <row r="6350" spans="1:4" x14ac:dyDescent="0.3">
      <c r="A6350" s="330">
        <v>43418</v>
      </c>
      <c r="B6350" t="s">
        <v>2386</v>
      </c>
      <c r="C6350">
        <v>10104</v>
      </c>
      <c r="D6350">
        <v>427</v>
      </c>
    </row>
    <row r="6351" spans="1:4" x14ac:dyDescent="0.3">
      <c r="A6351" s="330">
        <v>43418</v>
      </c>
      <c r="B6351" t="s">
        <v>2387</v>
      </c>
      <c r="C6351">
        <v>12040</v>
      </c>
      <c r="D6351">
        <v>866</v>
      </c>
    </row>
    <row r="6352" spans="1:4" x14ac:dyDescent="0.3">
      <c r="A6352" s="330">
        <v>43418</v>
      </c>
      <c r="B6352" t="s">
        <v>2326</v>
      </c>
      <c r="C6352">
        <v>26406</v>
      </c>
      <c r="D6352">
        <v>1935</v>
      </c>
    </row>
    <row r="6353" spans="1:4" x14ac:dyDescent="0.3">
      <c r="A6353" s="330">
        <v>43418</v>
      </c>
      <c r="B6353" t="s">
        <v>2388</v>
      </c>
      <c r="C6353">
        <v>29384</v>
      </c>
      <c r="D6353">
        <v>2068</v>
      </c>
    </row>
    <row r="6354" spans="1:4" x14ac:dyDescent="0.3">
      <c r="A6354" s="330">
        <v>43418</v>
      </c>
      <c r="B6354" t="s">
        <v>2327</v>
      </c>
      <c r="C6354">
        <v>-1</v>
      </c>
      <c r="D6354">
        <v>1311</v>
      </c>
    </row>
    <row r="6355" spans="1:4" x14ac:dyDescent="0.3">
      <c r="A6355" s="330">
        <v>43418</v>
      </c>
      <c r="B6355" t="s">
        <v>2346</v>
      </c>
      <c r="C6355">
        <v>24696</v>
      </c>
      <c r="D6355">
        <v>1439</v>
      </c>
    </row>
    <row r="6356" spans="1:4" x14ac:dyDescent="0.3">
      <c r="A6356" s="330">
        <v>43418</v>
      </c>
      <c r="B6356" t="s">
        <v>2347</v>
      </c>
      <c r="C6356">
        <v>19929</v>
      </c>
      <c r="D6356">
        <v>1337</v>
      </c>
    </row>
    <row r="6357" spans="1:4" x14ac:dyDescent="0.3">
      <c r="A6357" s="330">
        <v>43418</v>
      </c>
      <c r="B6357" t="s">
        <v>2337</v>
      </c>
      <c r="C6357">
        <v>11488</v>
      </c>
      <c r="D6357">
        <v>470</v>
      </c>
    </row>
    <row r="6358" spans="1:4" x14ac:dyDescent="0.3">
      <c r="A6358" s="330">
        <v>43418</v>
      </c>
      <c r="B6358" t="s">
        <v>2389</v>
      </c>
      <c r="C6358">
        <v>3903</v>
      </c>
      <c r="D6358">
        <v>197</v>
      </c>
    </row>
    <row r="6359" spans="1:4" x14ac:dyDescent="0.3">
      <c r="A6359" s="330">
        <v>43418</v>
      </c>
      <c r="B6359" t="s">
        <v>2390</v>
      </c>
      <c r="C6359">
        <v>10813</v>
      </c>
      <c r="D6359">
        <v>375</v>
      </c>
    </row>
    <row r="6360" spans="1:4" x14ac:dyDescent="0.3">
      <c r="A6360" s="330">
        <v>43418</v>
      </c>
      <c r="B6360" t="s">
        <v>2391</v>
      </c>
      <c r="C6360">
        <v>277</v>
      </c>
      <c r="D6360">
        <v>37</v>
      </c>
    </row>
    <row r="6361" spans="1:4" x14ac:dyDescent="0.3">
      <c r="A6361" s="330">
        <v>43418</v>
      </c>
      <c r="B6361" t="s">
        <v>2392</v>
      </c>
      <c r="C6361">
        <v>11650</v>
      </c>
      <c r="D6361">
        <v>377</v>
      </c>
    </row>
    <row r="6362" spans="1:4" x14ac:dyDescent="0.3">
      <c r="A6362" s="330">
        <v>43419</v>
      </c>
      <c r="B6362" t="s">
        <v>2379</v>
      </c>
      <c r="C6362">
        <v>-1</v>
      </c>
      <c r="D6362">
        <v>-1</v>
      </c>
    </row>
    <row r="6363" spans="1:4" x14ac:dyDescent="0.3">
      <c r="A6363" s="330">
        <v>43419</v>
      </c>
      <c r="B6363" t="s">
        <v>2380</v>
      </c>
      <c r="C6363">
        <v>-1</v>
      </c>
      <c r="D6363">
        <v>-1</v>
      </c>
    </row>
    <row r="6364" spans="1:4" x14ac:dyDescent="0.3">
      <c r="A6364" s="330">
        <v>43419</v>
      </c>
      <c r="B6364" t="s">
        <v>2381</v>
      </c>
      <c r="C6364">
        <v>-1</v>
      </c>
      <c r="D6364">
        <v>-1</v>
      </c>
    </row>
    <row r="6365" spans="1:4" x14ac:dyDescent="0.3">
      <c r="A6365" s="330">
        <v>43419</v>
      </c>
      <c r="B6365" t="s">
        <v>2382</v>
      </c>
      <c r="C6365">
        <v>-1</v>
      </c>
      <c r="D6365">
        <v>-1</v>
      </c>
    </row>
    <row r="6366" spans="1:4" x14ac:dyDescent="0.3">
      <c r="A6366" s="330">
        <v>43419</v>
      </c>
      <c r="B6366" t="s">
        <v>2383</v>
      </c>
      <c r="C6366">
        <v>26700</v>
      </c>
      <c r="D6366">
        <v>1381</v>
      </c>
    </row>
    <row r="6367" spans="1:4" x14ac:dyDescent="0.3">
      <c r="A6367" s="330">
        <v>43419</v>
      </c>
      <c r="B6367" t="s">
        <v>2384</v>
      </c>
      <c r="C6367">
        <v>25977</v>
      </c>
      <c r="D6367">
        <v>1325</v>
      </c>
    </row>
    <row r="6368" spans="1:4" x14ac:dyDescent="0.3">
      <c r="A6368" s="330">
        <v>43419</v>
      </c>
      <c r="B6368" t="s">
        <v>2349</v>
      </c>
      <c r="C6368">
        <v>-1</v>
      </c>
      <c r="D6368">
        <v>-1</v>
      </c>
    </row>
    <row r="6369" spans="1:4" x14ac:dyDescent="0.3">
      <c r="A6369" s="330">
        <v>43419</v>
      </c>
      <c r="B6369" t="s">
        <v>2385</v>
      </c>
      <c r="C6369">
        <v>-1</v>
      </c>
      <c r="D6369">
        <v>-1</v>
      </c>
    </row>
    <row r="6370" spans="1:4" x14ac:dyDescent="0.3">
      <c r="A6370" s="330">
        <v>43419</v>
      </c>
      <c r="B6370" t="s">
        <v>2386</v>
      </c>
      <c r="C6370">
        <v>-1</v>
      </c>
      <c r="D6370">
        <v>-1</v>
      </c>
    </row>
    <row r="6371" spans="1:4" x14ac:dyDescent="0.3">
      <c r="A6371" s="330">
        <v>43419</v>
      </c>
      <c r="B6371" t="s">
        <v>2387</v>
      </c>
      <c r="C6371">
        <v>-1</v>
      </c>
      <c r="D6371">
        <v>-1</v>
      </c>
    </row>
    <row r="6372" spans="1:4" x14ac:dyDescent="0.3">
      <c r="A6372" s="330">
        <v>43419</v>
      </c>
      <c r="B6372" t="s">
        <v>2326</v>
      </c>
      <c r="C6372">
        <v>-1</v>
      </c>
      <c r="D6372">
        <v>-1</v>
      </c>
    </row>
    <row r="6373" spans="1:4" x14ac:dyDescent="0.3">
      <c r="A6373" s="330">
        <v>43419</v>
      </c>
      <c r="B6373" t="s">
        <v>2388</v>
      </c>
      <c r="C6373">
        <v>-1</v>
      </c>
      <c r="D6373">
        <v>-1</v>
      </c>
    </row>
    <row r="6374" spans="1:4" x14ac:dyDescent="0.3">
      <c r="A6374" s="330">
        <v>43419</v>
      </c>
      <c r="B6374" t="s">
        <v>2327</v>
      </c>
      <c r="C6374">
        <v>-1</v>
      </c>
      <c r="D6374">
        <v>-1</v>
      </c>
    </row>
    <row r="6375" spans="1:4" x14ac:dyDescent="0.3">
      <c r="A6375" s="330">
        <v>43419</v>
      </c>
      <c r="B6375" t="s">
        <v>2346</v>
      </c>
      <c r="C6375">
        <v>-1</v>
      </c>
      <c r="D6375">
        <v>-1</v>
      </c>
    </row>
    <row r="6376" spans="1:4" x14ac:dyDescent="0.3">
      <c r="A6376" s="330">
        <v>43419</v>
      </c>
      <c r="B6376" t="s">
        <v>2347</v>
      </c>
      <c r="C6376">
        <v>-1</v>
      </c>
      <c r="D6376">
        <v>-1</v>
      </c>
    </row>
    <row r="6377" spans="1:4" x14ac:dyDescent="0.3">
      <c r="A6377" s="330">
        <v>43419</v>
      </c>
      <c r="B6377" t="s">
        <v>2337</v>
      </c>
      <c r="C6377">
        <v>-1</v>
      </c>
      <c r="D6377">
        <v>-1</v>
      </c>
    </row>
    <row r="6378" spans="1:4" x14ac:dyDescent="0.3">
      <c r="A6378" s="330">
        <v>43419</v>
      </c>
      <c r="B6378" t="s">
        <v>2389</v>
      </c>
      <c r="C6378">
        <v>4014</v>
      </c>
      <c r="D6378">
        <v>192</v>
      </c>
    </row>
    <row r="6379" spans="1:4" x14ac:dyDescent="0.3">
      <c r="A6379" s="330">
        <v>43419</v>
      </c>
      <c r="B6379" t="s">
        <v>2390</v>
      </c>
      <c r="C6379">
        <v>11072</v>
      </c>
      <c r="D6379">
        <v>397</v>
      </c>
    </row>
    <row r="6380" spans="1:4" x14ac:dyDescent="0.3">
      <c r="A6380" s="330">
        <v>43419</v>
      </c>
      <c r="B6380" t="s">
        <v>2391</v>
      </c>
      <c r="C6380">
        <v>229</v>
      </c>
      <c r="D6380">
        <v>26</v>
      </c>
    </row>
    <row r="6381" spans="1:4" x14ac:dyDescent="0.3">
      <c r="A6381" s="330">
        <v>43419</v>
      </c>
      <c r="B6381" t="s">
        <v>2392</v>
      </c>
      <c r="C6381">
        <v>11974</v>
      </c>
      <c r="D6381">
        <v>402</v>
      </c>
    </row>
    <row r="6382" spans="1:4" x14ac:dyDescent="0.3">
      <c r="A6382" s="330">
        <v>43420</v>
      </c>
      <c r="B6382" t="s">
        <v>2379</v>
      </c>
      <c r="C6382">
        <v>15250</v>
      </c>
      <c r="D6382">
        <v>816</v>
      </c>
    </row>
    <row r="6383" spans="1:4" x14ac:dyDescent="0.3">
      <c r="A6383" s="330">
        <v>43420</v>
      </c>
      <c r="B6383" t="s">
        <v>2380</v>
      </c>
      <c r="C6383">
        <v>11816</v>
      </c>
      <c r="D6383">
        <v>606</v>
      </c>
    </row>
    <row r="6384" spans="1:4" x14ac:dyDescent="0.3">
      <c r="A6384" s="330">
        <v>43420</v>
      </c>
      <c r="B6384" t="s">
        <v>2381</v>
      </c>
      <c r="C6384">
        <v>14401</v>
      </c>
      <c r="D6384">
        <v>798</v>
      </c>
    </row>
    <row r="6385" spans="1:4" x14ac:dyDescent="0.3">
      <c r="A6385" s="330">
        <v>43420</v>
      </c>
      <c r="B6385" t="s">
        <v>2382</v>
      </c>
      <c r="C6385">
        <v>-1</v>
      </c>
      <c r="D6385">
        <v>-1</v>
      </c>
    </row>
    <row r="6386" spans="1:4" x14ac:dyDescent="0.3">
      <c r="A6386" s="330">
        <v>43420</v>
      </c>
      <c r="B6386" t="s">
        <v>2383</v>
      </c>
      <c r="C6386">
        <v>27463</v>
      </c>
      <c r="D6386">
        <v>1338</v>
      </c>
    </row>
    <row r="6387" spans="1:4" x14ac:dyDescent="0.3">
      <c r="A6387" s="330">
        <v>43420</v>
      </c>
      <c r="B6387" t="s">
        <v>2384</v>
      </c>
      <c r="C6387">
        <v>26601</v>
      </c>
      <c r="D6387">
        <v>1308</v>
      </c>
    </row>
    <row r="6388" spans="1:4" x14ac:dyDescent="0.3">
      <c r="A6388" s="330">
        <v>43420</v>
      </c>
      <c r="B6388" t="s">
        <v>2349</v>
      </c>
      <c r="C6388">
        <v>21502</v>
      </c>
      <c r="D6388">
        <v>785</v>
      </c>
    </row>
    <row r="6389" spans="1:4" x14ac:dyDescent="0.3">
      <c r="A6389" s="330">
        <v>43420</v>
      </c>
      <c r="B6389" t="s">
        <v>2385</v>
      </c>
      <c r="C6389">
        <v>24475</v>
      </c>
      <c r="D6389">
        <v>949</v>
      </c>
    </row>
    <row r="6390" spans="1:4" x14ac:dyDescent="0.3">
      <c r="A6390" s="330">
        <v>43420</v>
      </c>
      <c r="B6390" t="s">
        <v>2386</v>
      </c>
      <c r="C6390">
        <v>9743</v>
      </c>
      <c r="D6390">
        <v>373</v>
      </c>
    </row>
    <row r="6391" spans="1:4" x14ac:dyDescent="0.3">
      <c r="A6391" s="330">
        <v>43420</v>
      </c>
      <c r="B6391" t="s">
        <v>2387</v>
      </c>
      <c r="C6391">
        <v>11901</v>
      </c>
      <c r="D6391">
        <v>723</v>
      </c>
    </row>
    <row r="6392" spans="1:4" x14ac:dyDescent="0.3">
      <c r="A6392" s="330">
        <v>43420</v>
      </c>
      <c r="B6392" t="s">
        <v>2326</v>
      </c>
      <c r="C6392">
        <v>26076</v>
      </c>
      <c r="D6392">
        <v>1824</v>
      </c>
    </row>
    <row r="6393" spans="1:4" x14ac:dyDescent="0.3">
      <c r="A6393" s="330">
        <v>43420</v>
      </c>
      <c r="B6393" t="s">
        <v>2388</v>
      </c>
      <c r="C6393">
        <v>29440</v>
      </c>
      <c r="D6393">
        <v>1985</v>
      </c>
    </row>
    <row r="6394" spans="1:4" x14ac:dyDescent="0.3">
      <c r="A6394" s="330">
        <v>43420</v>
      </c>
      <c r="B6394" t="s">
        <v>2327</v>
      </c>
      <c r="C6394">
        <v>20751</v>
      </c>
      <c r="D6394">
        <v>1366</v>
      </c>
    </row>
    <row r="6395" spans="1:4" x14ac:dyDescent="0.3">
      <c r="A6395" s="330">
        <v>43420</v>
      </c>
      <c r="B6395" t="s">
        <v>2346</v>
      </c>
      <c r="C6395">
        <v>25211</v>
      </c>
      <c r="D6395">
        <v>1525</v>
      </c>
    </row>
    <row r="6396" spans="1:4" x14ac:dyDescent="0.3">
      <c r="A6396" s="330">
        <v>43420</v>
      </c>
      <c r="B6396" t="s">
        <v>2347</v>
      </c>
      <c r="C6396">
        <v>20721</v>
      </c>
      <c r="D6396">
        <v>1445</v>
      </c>
    </row>
    <row r="6397" spans="1:4" x14ac:dyDescent="0.3">
      <c r="A6397" s="330">
        <v>43420</v>
      </c>
      <c r="B6397" t="s">
        <v>2337</v>
      </c>
      <c r="C6397">
        <v>12475</v>
      </c>
      <c r="D6397">
        <v>548</v>
      </c>
    </row>
    <row r="6398" spans="1:4" x14ac:dyDescent="0.3">
      <c r="A6398" s="330">
        <v>43420</v>
      </c>
      <c r="B6398" t="s">
        <v>2389</v>
      </c>
      <c r="C6398">
        <v>3684</v>
      </c>
      <c r="D6398">
        <v>187</v>
      </c>
    </row>
    <row r="6399" spans="1:4" x14ac:dyDescent="0.3">
      <c r="A6399" s="330">
        <v>43420</v>
      </c>
      <c r="B6399" t="s">
        <v>2390</v>
      </c>
      <c r="C6399">
        <v>11607</v>
      </c>
      <c r="D6399">
        <v>408</v>
      </c>
    </row>
    <row r="6400" spans="1:4" x14ac:dyDescent="0.3">
      <c r="A6400" s="330">
        <v>43420</v>
      </c>
      <c r="B6400" t="s">
        <v>2391</v>
      </c>
      <c r="C6400">
        <v>293</v>
      </c>
      <c r="D6400">
        <v>25</v>
      </c>
    </row>
    <row r="6401" spans="1:4" x14ac:dyDescent="0.3">
      <c r="A6401" s="330">
        <v>43420</v>
      </c>
      <c r="B6401" t="s">
        <v>2392</v>
      </c>
      <c r="C6401">
        <v>12172</v>
      </c>
      <c r="D6401">
        <v>390</v>
      </c>
    </row>
    <row r="6402" spans="1:4" x14ac:dyDescent="0.3">
      <c r="A6402" s="330">
        <v>43421</v>
      </c>
      <c r="B6402" t="s">
        <v>2379</v>
      </c>
      <c r="C6402">
        <v>9674</v>
      </c>
      <c r="D6402">
        <v>229</v>
      </c>
    </row>
    <row r="6403" spans="1:4" x14ac:dyDescent="0.3">
      <c r="A6403" s="330">
        <v>43421</v>
      </c>
      <c r="B6403" t="s">
        <v>2380</v>
      </c>
      <c r="C6403">
        <v>7231</v>
      </c>
      <c r="D6403">
        <v>175</v>
      </c>
    </row>
    <row r="6404" spans="1:4" x14ac:dyDescent="0.3">
      <c r="A6404" s="330">
        <v>43421</v>
      </c>
      <c r="B6404" t="s">
        <v>2381</v>
      </c>
      <c r="C6404">
        <v>9089</v>
      </c>
      <c r="D6404">
        <v>240</v>
      </c>
    </row>
    <row r="6405" spans="1:4" x14ac:dyDescent="0.3">
      <c r="A6405" s="330">
        <v>43421</v>
      </c>
      <c r="B6405" t="s">
        <v>2382</v>
      </c>
      <c r="C6405">
        <v>-1</v>
      </c>
      <c r="D6405">
        <v>-1</v>
      </c>
    </row>
    <row r="6406" spans="1:4" x14ac:dyDescent="0.3">
      <c r="A6406" s="330">
        <v>43421</v>
      </c>
      <c r="B6406" t="s">
        <v>2383</v>
      </c>
      <c r="C6406">
        <v>17263</v>
      </c>
      <c r="D6406">
        <v>366</v>
      </c>
    </row>
    <row r="6407" spans="1:4" x14ac:dyDescent="0.3">
      <c r="A6407" s="330">
        <v>43421</v>
      </c>
      <c r="B6407" t="s">
        <v>2384</v>
      </c>
      <c r="C6407">
        <v>16768</v>
      </c>
      <c r="D6407">
        <v>351</v>
      </c>
    </row>
    <row r="6408" spans="1:4" x14ac:dyDescent="0.3">
      <c r="A6408" s="330">
        <v>43421</v>
      </c>
      <c r="B6408" t="s">
        <v>2349</v>
      </c>
      <c r="C6408">
        <v>16497</v>
      </c>
      <c r="D6408">
        <v>385</v>
      </c>
    </row>
    <row r="6409" spans="1:4" x14ac:dyDescent="0.3">
      <c r="A6409" s="330">
        <v>43421</v>
      </c>
      <c r="B6409" t="s">
        <v>2385</v>
      </c>
      <c r="C6409">
        <v>17928</v>
      </c>
      <c r="D6409">
        <v>428</v>
      </c>
    </row>
    <row r="6410" spans="1:4" x14ac:dyDescent="0.3">
      <c r="A6410" s="330">
        <v>43421</v>
      </c>
      <c r="B6410" t="s">
        <v>2386</v>
      </c>
      <c r="C6410">
        <v>8428</v>
      </c>
      <c r="D6410">
        <v>159</v>
      </c>
    </row>
    <row r="6411" spans="1:4" x14ac:dyDescent="0.3">
      <c r="A6411" s="330">
        <v>43421</v>
      </c>
      <c r="B6411" t="s">
        <v>2387</v>
      </c>
      <c r="C6411">
        <v>7051</v>
      </c>
      <c r="D6411">
        <v>170</v>
      </c>
    </row>
    <row r="6412" spans="1:4" x14ac:dyDescent="0.3">
      <c r="A6412" s="330">
        <v>43421</v>
      </c>
      <c r="B6412" t="s">
        <v>2326</v>
      </c>
      <c r="C6412">
        <v>16987</v>
      </c>
      <c r="D6412">
        <v>643</v>
      </c>
    </row>
    <row r="6413" spans="1:4" x14ac:dyDescent="0.3">
      <c r="A6413" s="330">
        <v>43421</v>
      </c>
      <c r="B6413" t="s">
        <v>2388</v>
      </c>
      <c r="C6413">
        <v>19315</v>
      </c>
      <c r="D6413">
        <v>682</v>
      </c>
    </row>
    <row r="6414" spans="1:4" x14ac:dyDescent="0.3">
      <c r="A6414" s="330">
        <v>43421</v>
      </c>
      <c r="B6414" t="s">
        <v>2327</v>
      </c>
      <c r="C6414">
        <v>12864</v>
      </c>
      <c r="D6414">
        <v>488</v>
      </c>
    </row>
    <row r="6415" spans="1:4" x14ac:dyDescent="0.3">
      <c r="A6415" s="330">
        <v>43421</v>
      </c>
      <c r="B6415" t="s">
        <v>2346</v>
      </c>
      <c r="C6415">
        <v>15117</v>
      </c>
      <c r="D6415">
        <v>513</v>
      </c>
    </row>
    <row r="6416" spans="1:4" x14ac:dyDescent="0.3">
      <c r="A6416" s="330">
        <v>43421</v>
      </c>
      <c r="B6416" t="s">
        <v>2347</v>
      </c>
      <c r="C6416">
        <v>12643</v>
      </c>
      <c r="D6416">
        <v>517</v>
      </c>
    </row>
    <row r="6417" spans="1:4" x14ac:dyDescent="0.3">
      <c r="A6417" s="330">
        <v>43421</v>
      </c>
      <c r="B6417" t="s">
        <v>2337</v>
      </c>
      <c r="C6417">
        <v>6459</v>
      </c>
      <c r="D6417">
        <v>231</v>
      </c>
    </row>
    <row r="6418" spans="1:4" x14ac:dyDescent="0.3">
      <c r="A6418" s="330">
        <v>43421</v>
      </c>
      <c r="B6418" t="s">
        <v>2389</v>
      </c>
      <c r="C6418">
        <v>1953</v>
      </c>
      <c r="D6418">
        <v>66</v>
      </c>
    </row>
    <row r="6419" spans="1:4" x14ac:dyDescent="0.3">
      <c r="A6419" s="330">
        <v>43421</v>
      </c>
      <c r="B6419" t="s">
        <v>2390</v>
      </c>
      <c r="C6419">
        <v>8970</v>
      </c>
      <c r="D6419">
        <v>165</v>
      </c>
    </row>
    <row r="6420" spans="1:4" x14ac:dyDescent="0.3">
      <c r="A6420" s="330">
        <v>43421</v>
      </c>
      <c r="B6420" t="s">
        <v>2391</v>
      </c>
      <c r="C6420">
        <v>269</v>
      </c>
      <c r="D6420">
        <v>9</v>
      </c>
    </row>
    <row r="6421" spans="1:4" x14ac:dyDescent="0.3">
      <c r="A6421" s="330">
        <v>43421</v>
      </c>
      <c r="B6421" t="s">
        <v>2392</v>
      </c>
      <c r="C6421">
        <v>9432</v>
      </c>
      <c r="D6421">
        <v>156</v>
      </c>
    </row>
    <row r="6422" spans="1:4" x14ac:dyDescent="0.3">
      <c r="A6422" s="330">
        <v>43422</v>
      </c>
      <c r="B6422" t="s">
        <v>2379</v>
      </c>
      <c r="C6422">
        <v>7051</v>
      </c>
      <c r="D6422">
        <v>84</v>
      </c>
    </row>
    <row r="6423" spans="1:4" x14ac:dyDescent="0.3">
      <c r="A6423" s="330">
        <v>43422</v>
      </c>
      <c r="B6423" t="s">
        <v>2380</v>
      </c>
      <c r="C6423">
        <v>4954</v>
      </c>
      <c r="D6423">
        <v>64</v>
      </c>
    </row>
    <row r="6424" spans="1:4" x14ac:dyDescent="0.3">
      <c r="A6424" s="330">
        <v>43422</v>
      </c>
      <c r="B6424" t="s">
        <v>2381</v>
      </c>
      <c r="C6424">
        <v>6859</v>
      </c>
      <c r="D6424">
        <v>79</v>
      </c>
    </row>
    <row r="6425" spans="1:4" x14ac:dyDescent="0.3">
      <c r="A6425" s="330">
        <v>43422</v>
      </c>
      <c r="B6425" t="s">
        <v>2382</v>
      </c>
      <c r="C6425">
        <v>-1</v>
      </c>
      <c r="D6425">
        <v>-1</v>
      </c>
    </row>
    <row r="6426" spans="1:4" x14ac:dyDescent="0.3">
      <c r="A6426" s="330">
        <v>43422</v>
      </c>
      <c r="B6426" t="s">
        <v>2383</v>
      </c>
      <c r="C6426">
        <v>12197</v>
      </c>
      <c r="D6426">
        <v>136</v>
      </c>
    </row>
    <row r="6427" spans="1:4" x14ac:dyDescent="0.3">
      <c r="A6427" s="330">
        <v>43422</v>
      </c>
      <c r="B6427" t="s">
        <v>2384</v>
      </c>
      <c r="C6427">
        <v>12401</v>
      </c>
      <c r="D6427">
        <v>116</v>
      </c>
    </row>
    <row r="6428" spans="1:4" x14ac:dyDescent="0.3">
      <c r="A6428" s="330">
        <v>43422</v>
      </c>
      <c r="B6428" t="s">
        <v>2349</v>
      </c>
      <c r="C6428">
        <v>13620</v>
      </c>
      <c r="D6428">
        <v>295</v>
      </c>
    </row>
    <row r="6429" spans="1:4" x14ac:dyDescent="0.3">
      <c r="A6429" s="330">
        <v>43422</v>
      </c>
      <c r="B6429" t="s">
        <v>2385</v>
      </c>
      <c r="C6429">
        <v>14210</v>
      </c>
      <c r="D6429">
        <v>308</v>
      </c>
    </row>
    <row r="6430" spans="1:4" x14ac:dyDescent="0.3">
      <c r="A6430" s="330">
        <v>43422</v>
      </c>
      <c r="B6430" t="s">
        <v>2386</v>
      </c>
      <c r="C6430">
        <v>6045</v>
      </c>
      <c r="D6430">
        <v>57</v>
      </c>
    </row>
    <row r="6431" spans="1:4" x14ac:dyDescent="0.3">
      <c r="A6431" s="330">
        <v>43422</v>
      </c>
      <c r="B6431" t="s">
        <v>2387</v>
      </c>
      <c r="C6431">
        <v>5676</v>
      </c>
      <c r="D6431">
        <v>75</v>
      </c>
    </row>
    <row r="6432" spans="1:4" x14ac:dyDescent="0.3">
      <c r="A6432" s="330">
        <v>43422</v>
      </c>
      <c r="B6432" t="s">
        <v>2326</v>
      </c>
      <c r="C6432">
        <v>14118</v>
      </c>
      <c r="D6432">
        <v>282</v>
      </c>
    </row>
    <row r="6433" spans="1:4" x14ac:dyDescent="0.3">
      <c r="A6433" s="330">
        <v>43422</v>
      </c>
      <c r="B6433" t="s">
        <v>2388</v>
      </c>
      <c r="C6433">
        <v>16428</v>
      </c>
      <c r="D6433">
        <v>311</v>
      </c>
    </row>
    <row r="6434" spans="1:4" x14ac:dyDescent="0.3">
      <c r="A6434" s="330">
        <v>43422</v>
      </c>
      <c r="B6434" t="s">
        <v>2327</v>
      </c>
      <c r="C6434">
        <v>11815</v>
      </c>
      <c r="D6434">
        <v>345</v>
      </c>
    </row>
    <row r="6435" spans="1:4" x14ac:dyDescent="0.3">
      <c r="A6435" s="330">
        <v>43422</v>
      </c>
      <c r="B6435" t="s">
        <v>2346</v>
      </c>
      <c r="C6435">
        <v>14768</v>
      </c>
      <c r="D6435">
        <v>327</v>
      </c>
    </row>
    <row r="6436" spans="1:4" x14ac:dyDescent="0.3">
      <c r="A6436" s="330">
        <v>43422</v>
      </c>
      <c r="B6436" t="s">
        <v>2347</v>
      </c>
      <c r="C6436">
        <v>12732</v>
      </c>
      <c r="D6436">
        <v>370</v>
      </c>
    </row>
    <row r="6437" spans="1:4" x14ac:dyDescent="0.3">
      <c r="A6437" s="330">
        <v>43422</v>
      </c>
      <c r="B6437" t="s">
        <v>2337</v>
      </c>
      <c r="C6437">
        <v>6074</v>
      </c>
      <c r="D6437">
        <v>208</v>
      </c>
    </row>
    <row r="6438" spans="1:4" x14ac:dyDescent="0.3">
      <c r="A6438" s="330">
        <v>43422</v>
      </c>
      <c r="B6438" t="s">
        <v>2389</v>
      </c>
      <c r="C6438">
        <v>1447</v>
      </c>
      <c r="D6438">
        <v>32</v>
      </c>
    </row>
    <row r="6439" spans="1:4" x14ac:dyDescent="0.3">
      <c r="A6439" s="330">
        <v>43422</v>
      </c>
      <c r="B6439" t="s">
        <v>2390</v>
      </c>
      <c r="C6439">
        <v>6828</v>
      </c>
      <c r="D6439">
        <v>68</v>
      </c>
    </row>
    <row r="6440" spans="1:4" x14ac:dyDescent="0.3">
      <c r="A6440" s="330">
        <v>43422</v>
      </c>
      <c r="B6440" t="s">
        <v>2391</v>
      </c>
      <c r="C6440">
        <v>182</v>
      </c>
      <c r="D6440">
        <v>6</v>
      </c>
    </row>
    <row r="6441" spans="1:4" x14ac:dyDescent="0.3">
      <c r="A6441" s="330">
        <v>43422</v>
      </c>
      <c r="B6441" t="s">
        <v>2392</v>
      </c>
      <c r="C6441">
        <v>6792</v>
      </c>
      <c r="D6441">
        <v>55</v>
      </c>
    </row>
    <row r="6442" spans="1:4" x14ac:dyDescent="0.3">
      <c r="A6442" s="330">
        <v>43423</v>
      </c>
      <c r="B6442" t="s">
        <v>2379</v>
      </c>
      <c r="C6442">
        <v>13830</v>
      </c>
      <c r="D6442">
        <v>806</v>
      </c>
    </row>
    <row r="6443" spans="1:4" x14ac:dyDescent="0.3">
      <c r="A6443" s="330">
        <v>43423</v>
      </c>
      <c r="B6443" t="s">
        <v>2380</v>
      </c>
      <c r="C6443">
        <v>11020</v>
      </c>
      <c r="D6443">
        <v>565</v>
      </c>
    </row>
    <row r="6444" spans="1:4" x14ac:dyDescent="0.3">
      <c r="A6444" s="330">
        <v>43423</v>
      </c>
      <c r="B6444" t="s">
        <v>2381</v>
      </c>
      <c r="C6444">
        <v>12647</v>
      </c>
      <c r="D6444">
        <v>715</v>
      </c>
    </row>
    <row r="6445" spans="1:4" x14ac:dyDescent="0.3">
      <c r="A6445" s="330">
        <v>43423</v>
      </c>
      <c r="B6445" t="s">
        <v>2382</v>
      </c>
      <c r="C6445">
        <v>-1</v>
      </c>
      <c r="D6445">
        <v>-1</v>
      </c>
    </row>
    <row r="6446" spans="1:4" x14ac:dyDescent="0.3">
      <c r="A6446" s="330">
        <v>43423</v>
      </c>
      <c r="B6446" t="s">
        <v>2383</v>
      </c>
      <c r="C6446">
        <v>25152</v>
      </c>
      <c r="D6446">
        <v>1290</v>
      </c>
    </row>
    <row r="6447" spans="1:4" x14ac:dyDescent="0.3">
      <c r="A6447" s="330">
        <v>43423</v>
      </c>
      <c r="B6447" t="s">
        <v>2384</v>
      </c>
      <c r="C6447">
        <v>24018</v>
      </c>
      <c r="D6447">
        <v>1173</v>
      </c>
    </row>
    <row r="6448" spans="1:4" x14ac:dyDescent="0.3">
      <c r="A6448" s="330">
        <v>43423</v>
      </c>
      <c r="B6448" t="s">
        <v>2349</v>
      </c>
      <c r="C6448">
        <v>20902</v>
      </c>
      <c r="D6448">
        <v>773</v>
      </c>
    </row>
    <row r="6449" spans="1:4" x14ac:dyDescent="0.3">
      <c r="A6449" s="330">
        <v>43423</v>
      </c>
      <c r="B6449" t="s">
        <v>2385</v>
      </c>
      <c r="C6449">
        <v>22739</v>
      </c>
      <c r="D6449">
        <v>839</v>
      </c>
    </row>
    <row r="6450" spans="1:4" x14ac:dyDescent="0.3">
      <c r="A6450" s="330">
        <v>43423</v>
      </c>
      <c r="B6450" t="s">
        <v>2386</v>
      </c>
      <c r="C6450">
        <v>9958</v>
      </c>
      <c r="D6450">
        <v>403</v>
      </c>
    </row>
    <row r="6451" spans="1:4" x14ac:dyDescent="0.3">
      <c r="A6451" s="330">
        <v>43423</v>
      </c>
      <c r="B6451" t="s">
        <v>2387</v>
      </c>
      <c r="C6451">
        <v>11361</v>
      </c>
      <c r="D6451">
        <v>689</v>
      </c>
    </row>
    <row r="6452" spans="1:4" x14ac:dyDescent="0.3">
      <c r="A6452" s="330">
        <v>43423</v>
      </c>
      <c r="B6452" t="s">
        <v>2326</v>
      </c>
      <c r="C6452">
        <v>24854</v>
      </c>
      <c r="D6452">
        <v>1816</v>
      </c>
    </row>
    <row r="6453" spans="1:4" x14ac:dyDescent="0.3">
      <c r="A6453" s="330">
        <v>43423</v>
      </c>
      <c r="B6453" t="s">
        <v>2388</v>
      </c>
      <c r="C6453">
        <v>26880</v>
      </c>
      <c r="D6453">
        <v>1937</v>
      </c>
    </row>
    <row r="6454" spans="1:4" x14ac:dyDescent="0.3">
      <c r="A6454" s="330">
        <v>43423</v>
      </c>
      <c r="B6454" t="s">
        <v>2327</v>
      </c>
      <c r="C6454">
        <v>17825</v>
      </c>
      <c r="D6454">
        <v>1287</v>
      </c>
    </row>
    <row r="6455" spans="1:4" x14ac:dyDescent="0.3">
      <c r="A6455" s="330">
        <v>43423</v>
      </c>
      <c r="B6455" t="s">
        <v>2346</v>
      </c>
      <c r="C6455">
        <v>23476</v>
      </c>
      <c r="D6455">
        <v>1388</v>
      </c>
    </row>
    <row r="6456" spans="1:4" x14ac:dyDescent="0.3">
      <c r="A6456" s="330">
        <v>43423</v>
      </c>
      <c r="B6456" t="s">
        <v>2347</v>
      </c>
      <c r="C6456">
        <v>19041</v>
      </c>
      <c r="D6456">
        <v>1257</v>
      </c>
    </row>
    <row r="6457" spans="1:4" x14ac:dyDescent="0.3">
      <c r="A6457" s="330">
        <v>43423</v>
      </c>
      <c r="B6457" t="s">
        <v>2337</v>
      </c>
      <c r="C6457">
        <v>10144</v>
      </c>
      <c r="D6457">
        <v>439</v>
      </c>
    </row>
    <row r="6458" spans="1:4" x14ac:dyDescent="0.3">
      <c r="A6458" s="330">
        <v>43423</v>
      </c>
      <c r="B6458" t="s">
        <v>2389</v>
      </c>
      <c r="C6458">
        <v>3611</v>
      </c>
      <c r="D6458">
        <v>165</v>
      </c>
    </row>
    <row r="6459" spans="1:4" x14ac:dyDescent="0.3">
      <c r="A6459" s="330">
        <v>43423</v>
      </c>
      <c r="B6459" t="s">
        <v>2390</v>
      </c>
      <c r="C6459">
        <v>9861</v>
      </c>
      <c r="D6459">
        <v>354</v>
      </c>
    </row>
    <row r="6460" spans="1:4" x14ac:dyDescent="0.3">
      <c r="A6460" s="330">
        <v>43423</v>
      </c>
      <c r="B6460" t="s">
        <v>2391</v>
      </c>
      <c r="C6460">
        <v>201</v>
      </c>
      <c r="D6460">
        <v>21</v>
      </c>
    </row>
    <row r="6461" spans="1:4" x14ac:dyDescent="0.3">
      <c r="A6461" s="330">
        <v>43423</v>
      </c>
      <c r="B6461" t="s">
        <v>2392</v>
      </c>
      <c r="C6461">
        <v>11121</v>
      </c>
      <c r="D6461">
        <v>370</v>
      </c>
    </row>
    <row r="6462" spans="1:4" x14ac:dyDescent="0.3">
      <c r="A6462" s="330">
        <v>43424</v>
      </c>
      <c r="B6462" t="s">
        <v>2379</v>
      </c>
      <c r="C6462">
        <v>-1</v>
      </c>
      <c r="D6462">
        <v>-1</v>
      </c>
    </row>
    <row r="6463" spans="1:4" x14ac:dyDescent="0.3">
      <c r="A6463" s="330">
        <v>43424</v>
      </c>
      <c r="B6463" t="s">
        <v>2380</v>
      </c>
      <c r="C6463">
        <v>11099</v>
      </c>
      <c r="D6463">
        <v>573</v>
      </c>
    </row>
    <row r="6464" spans="1:4" x14ac:dyDescent="0.3">
      <c r="A6464" s="330">
        <v>43424</v>
      </c>
      <c r="B6464" t="s">
        <v>2381</v>
      </c>
      <c r="C6464">
        <v>-1</v>
      </c>
      <c r="D6464">
        <v>-1</v>
      </c>
    </row>
    <row r="6465" spans="1:4" x14ac:dyDescent="0.3">
      <c r="A6465" s="330">
        <v>43424</v>
      </c>
      <c r="B6465" t="s">
        <v>2382</v>
      </c>
      <c r="C6465">
        <v>-1</v>
      </c>
      <c r="D6465">
        <v>-1</v>
      </c>
    </row>
    <row r="6466" spans="1:4" x14ac:dyDescent="0.3">
      <c r="A6466" s="330">
        <v>43424</v>
      </c>
      <c r="B6466" t="s">
        <v>2383</v>
      </c>
      <c r="C6466">
        <v>-1</v>
      </c>
      <c r="D6466">
        <v>-1</v>
      </c>
    </row>
    <row r="6467" spans="1:4" x14ac:dyDescent="0.3">
      <c r="A6467" s="330">
        <v>43424</v>
      </c>
      <c r="B6467" t="s">
        <v>2384</v>
      </c>
      <c r="C6467">
        <v>-1</v>
      </c>
      <c r="D6467">
        <v>-1</v>
      </c>
    </row>
    <row r="6468" spans="1:4" x14ac:dyDescent="0.3">
      <c r="A6468" s="330">
        <v>43424</v>
      </c>
      <c r="B6468" t="s">
        <v>2349</v>
      </c>
      <c r="C6468">
        <v>-1</v>
      </c>
      <c r="D6468">
        <v>-1</v>
      </c>
    </row>
    <row r="6469" spans="1:4" x14ac:dyDescent="0.3">
      <c r="A6469" s="330">
        <v>43424</v>
      </c>
      <c r="B6469" t="s">
        <v>2385</v>
      </c>
      <c r="C6469">
        <v>-1</v>
      </c>
      <c r="D6469">
        <v>-1</v>
      </c>
    </row>
    <row r="6470" spans="1:4" x14ac:dyDescent="0.3">
      <c r="A6470" s="330">
        <v>43424</v>
      </c>
      <c r="B6470" t="s">
        <v>2386</v>
      </c>
      <c r="C6470">
        <v>-1</v>
      </c>
      <c r="D6470">
        <v>-1</v>
      </c>
    </row>
    <row r="6471" spans="1:4" x14ac:dyDescent="0.3">
      <c r="A6471" s="330">
        <v>43424</v>
      </c>
      <c r="B6471" t="s">
        <v>2387</v>
      </c>
      <c r="C6471">
        <v>-1</v>
      </c>
      <c r="D6471">
        <v>-1</v>
      </c>
    </row>
    <row r="6472" spans="1:4" x14ac:dyDescent="0.3">
      <c r="A6472" s="330">
        <v>43424</v>
      </c>
      <c r="B6472" t="s">
        <v>2326</v>
      </c>
      <c r="C6472">
        <v>-1</v>
      </c>
      <c r="D6472">
        <v>-1</v>
      </c>
    </row>
    <row r="6473" spans="1:4" x14ac:dyDescent="0.3">
      <c r="A6473" s="330">
        <v>43424</v>
      </c>
      <c r="B6473" t="s">
        <v>2388</v>
      </c>
      <c r="C6473">
        <v>-1</v>
      </c>
      <c r="D6473">
        <v>-1</v>
      </c>
    </row>
    <row r="6474" spans="1:4" x14ac:dyDescent="0.3">
      <c r="A6474" s="330">
        <v>43424</v>
      </c>
      <c r="B6474" t="s">
        <v>2327</v>
      </c>
      <c r="C6474">
        <v>-1</v>
      </c>
      <c r="D6474">
        <v>-1</v>
      </c>
    </row>
    <row r="6475" spans="1:4" x14ac:dyDescent="0.3">
      <c r="A6475" s="330">
        <v>43424</v>
      </c>
      <c r="B6475" t="s">
        <v>2346</v>
      </c>
      <c r="C6475">
        <v>-1</v>
      </c>
      <c r="D6475">
        <v>-1</v>
      </c>
    </row>
    <row r="6476" spans="1:4" x14ac:dyDescent="0.3">
      <c r="A6476" s="330">
        <v>43424</v>
      </c>
      <c r="B6476" t="s">
        <v>2347</v>
      </c>
      <c r="C6476">
        <v>-1</v>
      </c>
      <c r="D6476">
        <v>-1</v>
      </c>
    </row>
    <row r="6477" spans="1:4" x14ac:dyDescent="0.3">
      <c r="A6477" s="330">
        <v>43424</v>
      </c>
      <c r="B6477" t="s">
        <v>2337</v>
      </c>
      <c r="C6477">
        <v>-1</v>
      </c>
      <c r="D6477">
        <v>-1</v>
      </c>
    </row>
    <row r="6478" spans="1:4" x14ac:dyDescent="0.3">
      <c r="A6478" s="330">
        <v>43424</v>
      </c>
      <c r="B6478" t="s">
        <v>2389</v>
      </c>
      <c r="C6478">
        <v>-1</v>
      </c>
      <c r="D6478">
        <v>-1</v>
      </c>
    </row>
    <row r="6479" spans="1:4" x14ac:dyDescent="0.3">
      <c r="A6479" s="330">
        <v>43424</v>
      </c>
      <c r="B6479" t="s">
        <v>2390</v>
      </c>
      <c r="C6479">
        <v>-1</v>
      </c>
      <c r="D6479">
        <v>-1</v>
      </c>
    </row>
    <row r="6480" spans="1:4" x14ac:dyDescent="0.3">
      <c r="A6480" s="330">
        <v>43424</v>
      </c>
      <c r="B6480" t="s">
        <v>2391</v>
      </c>
      <c r="C6480">
        <v>255</v>
      </c>
      <c r="D6480">
        <v>33</v>
      </c>
    </row>
    <row r="6481" spans="1:4" x14ac:dyDescent="0.3">
      <c r="A6481" s="330">
        <v>43424</v>
      </c>
      <c r="B6481" t="s">
        <v>2392</v>
      </c>
      <c r="C6481">
        <v>-1</v>
      </c>
      <c r="D6481">
        <v>-1</v>
      </c>
    </row>
    <row r="6482" spans="1:4" x14ac:dyDescent="0.3">
      <c r="A6482" s="330">
        <v>43425</v>
      </c>
      <c r="B6482" t="s">
        <v>2379</v>
      </c>
      <c r="C6482">
        <v>-1</v>
      </c>
      <c r="D6482">
        <v>-1</v>
      </c>
    </row>
    <row r="6483" spans="1:4" x14ac:dyDescent="0.3">
      <c r="A6483" s="330">
        <v>43425</v>
      </c>
      <c r="B6483" t="s">
        <v>2380</v>
      </c>
      <c r="C6483">
        <v>-1</v>
      </c>
      <c r="D6483">
        <v>-1</v>
      </c>
    </row>
    <row r="6484" spans="1:4" x14ac:dyDescent="0.3">
      <c r="A6484" s="330">
        <v>43425</v>
      </c>
      <c r="B6484" t="s">
        <v>2381</v>
      </c>
      <c r="C6484">
        <v>-1</v>
      </c>
      <c r="D6484">
        <v>-1</v>
      </c>
    </row>
    <row r="6485" spans="1:4" x14ac:dyDescent="0.3">
      <c r="A6485" s="330">
        <v>43425</v>
      </c>
      <c r="B6485" t="s">
        <v>2382</v>
      </c>
      <c r="C6485">
        <v>-1</v>
      </c>
      <c r="D6485">
        <v>-1</v>
      </c>
    </row>
    <row r="6486" spans="1:4" x14ac:dyDescent="0.3">
      <c r="A6486" s="330">
        <v>43425</v>
      </c>
      <c r="B6486" t="s">
        <v>2383</v>
      </c>
      <c r="C6486">
        <v>-1</v>
      </c>
      <c r="D6486">
        <v>-1</v>
      </c>
    </row>
    <row r="6487" spans="1:4" x14ac:dyDescent="0.3">
      <c r="A6487" s="330">
        <v>43425</v>
      </c>
      <c r="B6487" t="s">
        <v>2384</v>
      </c>
      <c r="C6487">
        <v>-1</v>
      </c>
      <c r="D6487">
        <v>-1</v>
      </c>
    </row>
    <row r="6488" spans="1:4" x14ac:dyDescent="0.3">
      <c r="A6488" s="330">
        <v>43425</v>
      </c>
      <c r="B6488" t="s">
        <v>2349</v>
      </c>
      <c r="C6488">
        <v>-1</v>
      </c>
      <c r="D6488">
        <v>-1</v>
      </c>
    </row>
    <row r="6489" spans="1:4" x14ac:dyDescent="0.3">
      <c r="A6489" s="330">
        <v>43425</v>
      </c>
      <c r="B6489" t="s">
        <v>2385</v>
      </c>
      <c r="C6489">
        <v>-1</v>
      </c>
      <c r="D6489">
        <v>-1</v>
      </c>
    </row>
    <row r="6490" spans="1:4" x14ac:dyDescent="0.3">
      <c r="A6490" s="330">
        <v>43425</v>
      </c>
      <c r="B6490" t="s">
        <v>2386</v>
      </c>
      <c r="C6490">
        <v>-1</v>
      </c>
      <c r="D6490">
        <v>-1</v>
      </c>
    </row>
    <row r="6491" spans="1:4" x14ac:dyDescent="0.3">
      <c r="A6491" s="330">
        <v>43425</v>
      </c>
      <c r="B6491" t="s">
        <v>2387</v>
      </c>
      <c r="C6491">
        <v>-1</v>
      </c>
      <c r="D6491">
        <v>-1</v>
      </c>
    </row>
    <row r="6492" spans="1:4" x14ac:dyDescent="0.3">
      <c r="A6492" s="330">
        <v>43425</v>
      </c>
      <c r="B6492" t="s">
        <v>2326</v>
      </c>
      <c r="C6492">
        <v>-1</v>
      </c>
      <c r="D6492">
        <v>-1</v>
      </c>
    </row>
    <row r="6493" spans="1:4" x14ac:dyDescent="0.3">
      <c r="A6493" s="330">
        <v>43425</v>
      </c>
      <c r="B6493" t="s">
        <v>2388</v>
      </c>
      <c r="C6493">
        <v>-1</v>
      </c>
      <c r="D6493">
        <v>-1</v>
      </c>
    </row>
    <row r="6494" spans="1:4" x14ac:dyDescent="0.3">
      <c r="A6494" s="330">
        <v>43425</v>
      </c>
      <c r="B6494" t="s">
        <v>2327</v>
      </c>
      <c r="C6494">
        <v>-1</v>
      </c>
      <c r="D6494">
        <v>-1</v>
      </c>
    </row>
    <row r="6495" spans="1:4" x14ac:dyDescent="0.3">
      <c r="A6495" s="330">
        <v>43425</v>
      </c>
      <c r="B6495" t="s">
        <v>2346</v>
      </c>
      <c r="C6495">
        <v>-1</v>
      </c>
      <c r="D6495">
        <v>-1</v>
      </c>
    </row>
    <row r="6496" spans="1:4" x14ac:dyDescent="0.3">
      <c r="A6496" s="330">
        <v>43425</v>
      </c>
      <c r="B6496" t="s">
        <v>2347</v>
      </c>
      <c r="C6496">
        <v>-1</v>
      </c>
      <c r="D6496">
        <v>-1</v>
      </c>
    </row>
    <row r="6497" spans="1:4" x14ac:dyDescent="0.3">
      <c r="A6497" s="330">
        <v>43425</v>
      </c>
      <c r="B6497" t="s">
        <v>2337</v>
      </c>
      <c r="C6497">
        <v>-1</v>
      </c>
      <c r="D6497">
        <v>-1</v>
      </c>
    </row>
    <row r="6498" spans="1:4" x14ac:dyDescent="0.3">
      <c r="A6498" s="330">
        <v>43425</v>
      </c>
      <c r="B6498" t="s">
        <v>2389</v>
      </c>
      <c r="C6498">
        <v>-1</v>
      </c>
      <c r="D6498">
        <v>-1</v>
      </c>
    </row>
    <row r="6499" spans="1:4" x14ac:dyDescent="0.3">
      <c r="A6499" s="330">
        <v>43425</v>
      </c>
      <c r="B6499" t="s">
        <v>2390</v>
      </c>
      <c r="C6499">
        <v>-1</v>
      </c>
      <c r="D6499">
        <v>-1</v>
      </c>
    </row>
    <row r="6500" spans="1:4" x14ac:dyDescent="0.3">
      <c r="A6500" s="330">
        <v>43425</v>
      </c>
      <c r="B6500" t="s">
        <v>2391</v>
      </c>
      <c r="C6500">
        <v>-1</v>
      </c>
      <c r="D6500">
        <v>-1</v>
      </c>
    </row>
    <row r="6501" spans="1:4" x14ac:dyDescent="0.3">
      <c r="A6501" s="330">
        <v>43425</v>
      </c>
      <c r="B6501" t="s">
        <v>2392</v>
      </c>
      <c r="C6501">
        <v>-1</v>
      </c>
      <c r="D6501">
        <v>-1</v>
      </c>
    </row>
    <row r="6502" spans="1:4" x14ac:dyDescent="0.3">
      <c r="A6502" s="330">
        <v>43426</v>
      </c>
      <c r="B6502" t="s">
        <v>2379</v>
      </c>
      <c r="C6502">
        <v>14713</v>
      </c>
      <c r="D6502">
        <v>830</v>
      </c>
    </row>
    <row r="6503" spans="1:4" x14ac:dyDescent="0.3">
      <c r="A6503" s="330">
        <v>43426</v>
      </c>
      <c r="B6503" t="s">
        <v>2380</v>
      </c>
      <c r="C6503">
        <v>11564</v>
      </c>
      <c r="D6503">
        <v>560</v>
      </c>
    </row>
    <row r="6504" spans="1:4" x14ac:dyDescent="0.3">
      <c r="A6504" s="330">
        <v>43426</v>
      </c>
      <c r="B6504" t="s">
        <v>2381</v>
      </c>
      <c r="C6504">
        <v>14252</v>
      </c>
      <c r="D6504">
        <v>819</v>
      </c>
    </row>
    <row r="6505" spans="1:4" x14ac:dyDescent="0.3">
      <c r="A6505" s="330">
        <v>43426</v>
      </c>
      <c r="B6505" t="s">
        <v>2382</v>
      </c>
      <c r="C6505">
        <v>-1</v>
      </c>
      <c r="D6505">
        <v>-1</v>
      </c>
    </row>
    <row r="6506" spans="1:4" x14ac:dyDescent="0.3">
      <c r="A6506" s="330">
        <v>43426</v>
      </c>
      <c r="B6506" t="s">
        <v>2383</v>
      </c>
      <c r="C6506">
        <v>26843</v>
      </c>
      <c r="D6506">
        <v>1311</v>
      </c>
    </row>
    <row r="6507" spans="1:4" x14ac:dyDescent="0.3">
      <c r="A6507" s="330">
        <v>43426</v>
      </c>
      <c r="B6507" t="s">
        <v>2384</v>
      </c>
      <c r="C6507">
        <v>27224</v>
      </c>
      <c r="D6507">
        <v>1279</v>
      </c>
    </row>
    <row r="6508" spans="1:4" x14ac:dyDescent="0.3">
      <c r="A6508" s="330">
        <v>43426</v>
      </c>
      <c r="B6508" t="s">
        <v>2349</v>
      </c>
      <c r="C6508">
        <v>-1</v>
      </c>
      <c r="D6508">
        <v>805</v>
      </c>
    </row>
    <row r="6509" spans="1:4" x14ac:dyDescent="0.3">
      <c r="A6509" s="330">
        <v>43426</v>
      </c>
      <c r="B6509" t="s">
        <v>2385</v>
      </c>
      <c r="C6509">
        <v>25850</v>
      </c>
      <c r="D6509">
        <v>880</v>
      </c>
    </row>
    <row r="6510" spans="1:4" x14ac:dyDescent="0.3">
      <c r="A6510" s="330">
        <v>43426</v>
      </c>
      <c r="B6510" t="s">
        <v>2386</v>
      </c>
      <c r="C6510">
        <v>11175</v>
      </c>
      <c r="D6510">
        <v>410</v>
      </c>
    </row>
    <row r="6511" spans="1:4" x14ac:dyDescent="0.3">
      <c r="A6511" s="330">
        <v>43426</v>
      </c>
      <c r="B6511" t="s">
        <v>2387</v>
      </c>
      <c r="C6511">
        <v>12695</v>
      </c>
      <c r="D6511">
        <v>773</v>
      </c>
    </row>
    <row r="6512" spans="1:4" x14ac:dyDescent="0.3">
      <c r="A6512" s="330">
        <v>43426</v>
      </c>
      <c r="B6512" t="s">
        <v>2326</v>
      </c>
      <c r="C6512">
        <v>27035</v>
      </c>
      <c r="D6512">
        <v>1981</v>
      </c>
    </row>
    <row r="6513" spans="1:4" x14ac:dyDescent="0.3">
      <c r="A6513" s="330">
        <v>43426</v>
      </c>
      <c r="B6513" t="s">
        <v>2388</v>
      </c>
      <c r="C6513">
        <v>31635</v>
      </c>
      <c r="D6513">
        <v>2132</v>
      </c>
    </row>
    <row r="6514" spans="1:4" x14ac:dyDescent="0.3">
      <c r="A6514" s="330">
        <v>43426</v>
      </c>
      <c r="B6514" t="s">
        <v>2327</v>
      </c>
      <c r="C6514">
        <v>20470</v>
      </c>
      <c r="D6514">
        <v>1386</v>
      </c>
    </row>
    <row r="6515" spans="1:4" x14ac:dyDescent="0.3">
      <c r="A6515" s="330">
        <v>43426</v>
      </c>
      <c r="B6515" t="s">
        <v>2346</v>
      </c>
      <c r="C6515">
        <v>24476</v>
      </c>
      <c r="D6515">
        <v>1493</v>
      </c>
    </row>
    <row r="6516" spans="1:4" x14ac:dyDescent="0.3">
      <c r="A6516" s="330">
        <v>43426</v>
      </c>
      <c r="B6516" t="s">
        <v>2347</v>
      </c>
      <c r="C6516">
        <v>19709</v>
      </c>
      <c r="D6516">
        <v>1353</v>
      </c>
    </row>
    <row r="6517" spans="1:4" x14ac:dyDescent="0.3">
      <c r="A6517" s="330">
        <v>43426</v>
      </c>
      <c r="B6517" t="s">
        <v>2337</v>
      </c>
      <c r="C6517">
        <v>12127</v>
      </c>
      <c r="D6517">
        <v>481</v>
      </c>
    </row>
    <row r="6518" spans="1:4" x14ac:dyDescent="0.3">
      <c r="A6518" s="330">
        <v>43426</v>
      </c>
      <c r="B6518" t="s">
        <v>2389</v>
      </c>
      <c r="C6518">
        <v>4131</v>
      </c>
      <c r="D6518">
        <v>177</v>
      </c>
    </row>
    <row r="6519" spans="1:4" x14ac:dyDescent="0.3">
      <c r="A6519" s="330">
        <v>43426</v>
      </c>
      <c r="B6519" t="s">
        <v>2390</v>
      </c>
      <c r="C6519">
        <v>11254</v>
      </c>
      <c r="D6519">
        <v>387</v>
      </c>
    </row>
    <row r="6520" spans="1:4" x14ac:dyDescent="0.3">
      <c r="A6520" s="330">
        <v>43426</v>
      </c>
      <c r="B6520" t="s">
        <v>2391</v>
      </c>
      <c r="C6520">
        <v>210</v>
      </c>
      <c r="D6520">
        <v>23</v>
      </c>
    </row>
    <row r="6521" spans="1:4" x14ac:dyDescent="0.3">
      <c r="A6521" s="330">
        <v>43426</v>
      </c>
      <c r="B6521" t="s">
        <v>2392</v>
      </c>
      <c r="C6521">
        <v>12540</v>
      </c>
      <c r="D6521">
        <v>417</v>
      </c>
    </row>
    <row r="6522" spans="1:4" x14ac:dyDescent="0.3">
      <c r="A6522" s="330">
        <v>43427</v>
      </c>
      <c r="B6522" t="s">
        <v>2379</v>
      </c>
      <c r="C6522">
        <v>14654</v>
      </c>
      <c r="D6522">
        <v>805</v>
      </c>
    </row>
    <row r="6523" spans="1:4" x14ac:dyDescent="0.3">
      <c r="A6523" s="330">
        <v>43427</v>
      </c>
      <c r="B6523" t="s">
        <v>2380</v>
      </c>
      <c r="C6523">
        <v>11414</v>
      </c>
      <c r="D6523">
        <v>517</v>
      </c>
    </row>
    <row r="6524" spans="1:4" x14ac:dyDescent="0.3">
      <c r="A6524" s="330">
        <v>43427</v>
      </c>
      <c r="B6524" t="s">
        <v>2381</v>
      </c>
      <c r="C6524">
        <v>14048</v>
      </c>
      <c r="D6524">
        <v>804</v>
      </c>
    </row>
    <row r="6525" spans="1:4" x14ac:dyDescent="0.3">
      <c r="A6525" s="330">
        <v>43427</v>
      </c>
      <c r="B6525" t="s">
        <v>2382</v>
      </c>
      <c r="C6525">
        <v>-1</v>
      </c>
      <c r="D6525">
        <v>-1</v>
      </c>
    </row>
    <row r="6526" spans="1:4" x14ac:dyDescent="0.3">
      <c r="A6526" s="330">
        <v>43427</v>
      </c>
      <c r="B6526" t="s">
        <v>2383</v>
      </c>
      <c r="C6526">
        <v>26425</v>
      </c>
      <c r="D6526">
        <v>1221</v>
      </c>
    </row>
    <row r="6527" spans="1:4" x14ac:dyDescent="0.3">
      <c r="A6527" s="330">
        <v>43427</v>
      </c>
      <c r="B6527" t="s">
        <v>2384</v>
      </c>
      <c r="C6527">
        <v>26184</v>
      </c>
      <c r="D6527">
        <v>1260</v>
      </c>
    </row>
    <row r="6528" spans="1:4" x14ac:dyDescent="0.3">
      <c r="A6528" s="330">
        <v>43427</v>
      </c>
      <c r="B6528" t="s">
        <v>2349</v>
      </c>
      <c r="C6528">
        <v>21820</v>
      </c>
      <c r="D6528">
        <v>794</v>
      </c>
    </row>
    <row r="6529" spans="1:4" x14ac:dyDescent="0.3">
      <c r="A6529" s="330">
        <v>43427</v>
      </c>
      <c r="B6529" t="s">
        <v>2385</v>
      </c>
      <c r="C6529">
        <v>24720</v>
      </c>
      <c r="D6529">
        <v>969</v>
      </c>
    </row>
    <row r="6530" spans="1:4" x14ac:dyDescent="0.3">
      <c r="A6530" s="330">
        <v>43427</v>
      </c>
      <c r="B6530" t="s">
        <v>2386</v>
      </c>
      <c r="C6530">
        <v>10699</v>
      </c>
      <c r="D6530">
        <v>407</v>
      </c>
    </row>
    <row r="6531" spans="1:4" x14ac:dyDescent="0.3">
      <c r="A6531" s="330">
        <v>43427</v>
      </c>
      <c r="B6531" t="s">
        <v>2387</v>
      </c>
      <c r="C6531">
        <v>11518</v>
      </c>
      <c r="D6531">
        <v>702</v>
      </c>
    </row>
    <row r="6532" spans="1:4" x14ac:dyDescent="0.3">
      <c r="A6532" s="330">
        <v>43427</v>
      </c>
      <c r="B6532" t="s">
        <v>2326</v>
      </c>
      <c r="C6532">
        <v>25243</v>
      </c>
      <c r="D6532">
        <v>1795</v>
      </c>
    </row>
    <row r="6533" spans="1:4" x14ac:dyDescent="0.3">
      <c r="A6533" s="330">
        <v>43427</v>
      </c>
      <c r="B6533" t="s">
        <v>2388</v>
      </c>
      <c r="C6533">
        <v>28667</v>
      </c>
      <c r="D6533">
        <v>1988</v>
      </c>
    </row>
    <row r="6534" spans="1:4" x14ac:dyDescent="0.3">
      <c r="A6534" s="330">
        <v>43427</v>
      </c>
      <c r="B6534" t="s">
        <v>2327</v>
      </c>
      <c r="C6534">
        <v>20130</v>
      </c>
      <c r="D6534">
        <v>1308</v>
      </c>
    </row>
    <row r="6535" spans="1:4" x14ac:dyDescent="0.3">
      <c r="A6535" s="330">
        <v>43427</v>
      </c>
      <c r="B6535" t="s">
        <v>2346</v>
      </c>
      <c r="C6535">
        <v>23458</v>
      </c>
      <c r="D6535">
        <v>1419</v>
      </c>
    </row>
    <row r="6536" spans="1:4" x14ac:dyDescent="0.3">
      <c r="A6536" s="330">
        <v>43427</v>
      </c>
      <c r="B6536" t="s">
        <v>2347</v>
      </c>
      <c r="C6536">
        <v>19000</v>
      </c>
      <c r="D6536">
        <v>1284</v>
      </c>
    </row>
    <row r="6537" spans="1:4" x14ac:dyDescent="0.3">
      <c r="A6537" s="330">
        <v>43427</v>
      </c>
      <c r="B6537" t="s">
        <v>2337</v>
      </c>
      <c r="C6537">
        <v>11981</v>
      </c>
      <c r="D6537">
        <v>559</v>
      </c>
    </row>
    <row r="6538" spans="1:4" x14ac:dyDescent="0.3">
      <c r="A6538" s="330">
        <v>43427</v>
      </c>
      <c r="B6538" t="s">
        <v>2389</v>
      </c>
      <c r="C6538">
        <v>3833</v>
      </c>
      <c r="D6538">
        <v>160</v>
      </c>
    </row>
    <row r="6539" spans="1:4" x14ac:dyDescent="0.3">
      <c r="A6539" s="330">
        <v>43427</v>
      </c>
      <c r="B6539" t="s">
        <v>2390</v>
      </c>
      <c r="C6539">
        <v>11741</v>
      </c>
      <c r="D6539">
        <v>399</v>
      </c>
    </row>
    <row r="6540" spans="1:4" x14ac:dyDescent="0.3">
      <c r="A6540" s="330">
        <v>43427</v>
      </c>
      <c r="B6540" t="s">
        <v>2391</v>
      </c>
      <c r="C6540">
        <v>299</v>
      </c>
      <c r="D6540">
        <v>25</v>
      </c>
    </row>
    <row r="6541" spans="1:4" x14ac:dyDescent="0.3">
      <c r="A6541" s="330">
        <v>43427</v>
      </c>
      <c r="B6541" t="s">
        <v>2392</v>
      </c>
      <c r="C6541">
        <v>12919</v>
      </c>
      <c r="D6541">
        <v>412</v>
      </c>
    </row>
    <row r="6542" spans="1:4" x14ac:dyDescent="0.3">
      <c r="A6542" s="330">
        <v>43428</v>
      </c>
      <c r="B6542" t="s">
        <v>2379</v>
      </c>
      <c r="C6542">
        <v>-1</v>
      </c>
      <c r="D6542">
        <v>-1</v>
      </c>
    </row>
    <row r="6543" spans="1:4" x14ac:dyDescent="0.3">
      <c r="A6543" s="330">
        <v>43428</v>
      </c>
      <c r="B6543" t="s">
        <v>2380</v>
      </c>
      <c r="C6543">
        <v>-1</v>
      </c>
      <c r="D6543">
        <v>-1</v>
      </c>
    </row>
    <row r="6544" spans="1:4" x14ac:dyDescent="0.3">
      <c r="A6544" s="330">
        <v>43428</v>
      </c>
      <c r="B6544" t="s">
        <v>2381</v>
      </c>
      <c r="C6544">
        <v>-1</v>
      </c>
      <c r="D6544">
        <v>-1</v>
      </c>
    </row>
    <row r="6545" spans="1:4" x14ac:dyDescent="0.3">
      <c r="A6545" s="330">
        <v>43428</v>
      </c>
      <c r="B6545" t="s">
        <v>2382</v>
      </c>
      <c r="C6545">
        <v>-1</v>
      </c>
      <c r="D6545">
        <v>-1</v>
      </c>
    </row>
    <row r="6546" spans="1:4" x14ac:dyDescent="0.3">
      <c r="A6546" s="330">
        <v>43428</v>
      </c>
      <c r="B6546" t="s">
        <v>2383</v>
      </c>
      <c r="C6546">
        <v>16666</v>
      </c>
      <c r="D6546">
        <v>368</v>
      </c>
    </row>
    <row r="6547" spans="1:4" x14ac:dyDescent="0.3">
      <c r="A6547" s="330">
        <v>43428</v>
      </c>
      <c r="B6547" t="s">
        <v>2384</v>
      </c>
      <c r="C6547">
        <v>16163</v>
      </c>
      <c r="D6547">
        <v>373</v>
      </c>
    </row>
    <row r="6548" spans="1:4" x14ac:dyDescent="0.3">
      <c r="A6548" s="330">
        <v>43428</v>
      </c>
      <c r="B6548" t="s">
        <v>2349</v>
      </c>
      <c r="C6548">
        <v>-1</v>
      </c>
      <c r="D6548">
        <v>-1</v>
      </c>
    </row>
    <row r="6549" spans="1:4" x14ac:dyDescent="0.3">
      <c r="A6549" s="330">
        <v>43428</v>
      </c>
      <c r="B6549" t="s">
        <v>2385</v>
      </c>
      <c r="C6549">
        <v>-1</v>
      </c>
      <c r="D6549">
        <v>-1</v>
      </c>
    </row>
    <row r="6550" spans="1:4" x14ac:dyDescent="0.3">
      <c r="A6550" s="330">
        <v>43428</v>
      </c>
      <c r="B6550" t="s">
        <v>2386</v>
      </c>
      <c r="C6550">
        <v>-1</v>
      </c>
      <c r="D6550">
        <v>-1</v>
      </c>
    </row>
    <row r="6551" spans="1:4" x14ac:dyDescent="0.3">
      <c r="A6551" s="330">
        <v>43428</v>
      </c>
      <c r="B6551" t="s">
        <v>2387</v>
      </c>
      <c r="C6551">
        <v>-1</v>
      </c>
      <c r="D6551">
        <v>-1</v>
      </c>
    </row>
    <row r="6552" spans="1:4" x14ac:dyDescent="0.3">
      <c r="A6552" s="330">
        <v>43428</v>
      </c>
      <c r="B6552" t="s">
        <v>2326</v>
      </c>
      <c r="C6552">
        <v>-1</v>
      </c>
      <c r="D6552">
        <v>-1</v>
      </c>
    </row>
    <row r="6553" spans="1:4" x14ac:dyDescent="0.3">
      <c r="A6553" s="330">
        <v>43428</v>
      </c>
      <c r="B6553" t="s">
        <v>2388</v>
      </c>
      <c r="C6553">
        <v>-1</v>
      </c>
      <c r="D6553">
        <v>-1</v>
      </c>
    </row>
    <row r="6554" spans="1:4" x14ac:dyDescent="0.3">
      <c r="A6554" s="330">
        <v>43428</v>
      </c>
      <c r="B6554" t="s">
        <v>2327</v>
      </c>
      <c r="C6554">
        <v>-1</v>
      </c>
      <c r="D6554">
        <v>-1</v>
      </c>
    </row>
    <row r="6555" spans="1:4" x14ac:dyDescent="0.3">
      <c r="A6555" s="330">
        <v>43428</v>
      </c>
      <c r="B6555" t="s">
        <v>2346</v>
      </c>
      <c r="C6555">
        <v>-1</v>
      </c>
      <c r="D6555">
        <v>-1</v>
      </c>
    </row>
    <row r="6556" spans="1:4" x14ac:dyDescent="0.3">
      <c r="A6556" s="330">
        <v>43428</v>
      </c>
      <c r="B6556" t="s">
        <v>2347</v>
      </c>
      <c r="C6556">
        <v>-1</v>
      </c>
      <c r="D6556">
        <v>-1</v>
      </c>
    </row>
    <row r="6557" spans="1:4" x14ac:dyDescent="0.3">
      <c r="A6557" s="330">
        <v>43428</v>
      </c>
      <c r="B6557" t="s">
        <v>2337</v>
      </c>
      <c r="C6557">
        <v>-1</v>
      </c>
      <c r="D6557">
        <v>-1</v>
      </c>
    </row>
    <row r="6558" spans="1:4" x14ac:dyDescent="0.3">
      <c r="A6558" s="330">
        <v>43428</v>
      </c>
      <c r="B6558" t="s">
        <v>2389</v>
      </c>
      <c r="C6558">
        <v>-1</v>
      </c>
      <c r="D6558">
        <v>-1</v>
      </c>
    </row>
    <row r="6559" spans="1:4" x14ac:dyDescent="0.3">
      <c r="A6559" s="330">
        <v>43428</v>
      </c>
      <c r="B6559" t="s">
        <v>2390</v>
      </c>
      <c r="C6559">
        <v>-1</v>
      </c>
      <c r="D6559">
        <v>-1</v>
      </c>
    </row>
    <row r="6560" spans="1:4" x14ac:dyDescent="0.3">
      <c r="A6560" s="330">
        <v>43428</v>
      </c>
      <c r="B6560" t="s">
        <v>2391</v>
      </c>
      <c r="C6560">
        <v>-1</v>
      </c>
      <c r="D6560">
        <v>-1</v>
      </c>
    </row>
    <row r="6561" spans="1:4" x14ac:dyDescent="0.3">
      <c r="A6561" s="330">
        <v>43428</v>
      </c>
      <c r="B6561" t="s">
        <v>2392</v>
      </c>
      <c r="C6561">
        <v>-1</v>
      </c>
      <c r="D6561">
        <v>-1</v>
      </c>
    </row>
    <row r="6562" spans="1:4" x14ac:dyDescent="0.3">
      <c r="A6562" s="330">
        <v>43429</v>
      </c>
      <c r="B6562" t="s">
        <v>2379</v>
      </c>
      <c r="C6562">
        <v>6732</v>
      </c>
      <c r="D6562">
        <v>78</v>
      </c>
    </row>
    <row r="6563" spans="1:4" x14ac:dyDescent="0.3">
      <c r="A6563" s="330">
        <v>43429</v>
      </c>
      <c r="B6563" t="s">
        <v>2380</v>
      </c>
      <c r="C6563">
        <v>4830</v>
      </c>
      <c r="D6563">
        <v>57</v>
      </c>
    </row>
    <row r="6564" spans="1:4" x14ac:dyDescent="0.3">
      <c r="A6564" s="330">
        <v>43429</v>
      </c>
      <c r="B6564" t="s">
        <v>2381</v>
      </c>
      <c r="C6564">
        <v>6805</v>
      </c>
      <c r="D6564">
        <v>65</v>
      </c>
    </row>
    <row r="6565" spans="1:4" x14ac:dyDescent="0.3">
      <c r="A6565" s="330">
        <v>43429</v>
      </c>
      <c r="B6565" t="s">
        <v>2382</v>
      </c>
      <c r="C6565">
        <v>-1</v>
      </c>
      <c r="D6565">
        <v>-1</v>
      </c>
    </row>
    <row r="6566" spans="1:4" x14ac:dyDescent="0.3">
      <c r="A6566" s="330">
        <v>43429</v>
      </c>
      <c r="B6566" t="s">
        <v>2383</v>
      </c>
      <c r="C6566">
        <v>11802</v>
      </c>
      <c r="D6566">
        <v>113</v>
      </c>
    </row>
    <row r="6567" spans="1:4" x14ac:dyDescent="0.3">
      <c r="A6567" s="330">
        <v>43429</v>
      </c>
      <c r="B6567" t="s">
        <v>2384</v>
      </c>
      <c r="C6567">
        <v>12365</v>
      </c>
      <c r="D6567">
        <v>105</v>
      </c>
    </row>
    <row r="6568" spans="1:4" x14ac:dyDescent="0.3">
      <c r="A6568" s="330">
        <v>43429</v>
      </c>
      <c r="B6568" t="s">
        <v>2349</v>
      </c>
      <c r="C6568">
        <v>13037</v>
      </c>
      <c r="D6568">
        <v>265</v>
      </c>
    </row>
    <row r="6569" spans="1:4" x14ac:dyDescent="0.3">
      <c r="A6569" s="330">
        <v>43429</v>
      </c>
      <c r="B6569" t="s">
        <v>2385</v>
      </c>
      <c r="C6569">
        <v>12729</v>
      </c>
      <c r="D6569">
        <v>291</v>
      </c>
    </row>
    <row r="6570" spans="1:4" x14ac:dyDescent="0.3">
      <c r="A6570" s="330">
        <v>43429</v>
      </c>
      <c r="B6570" t="s">
        <v>2386</v>
      </c>
      <c r="C6570">
        <v>5483</v>
      </c>
      <c r="D6570">
        <v>66</v>
      </c>
    </row>
    <row r="6571" spans="1:4" x14ac:dyDescent="0.3">
      <c r="A6571" s="330">
        <v>43429</v>
      </c>
      <c r="B6571" t="s">
        <v>2387</v>
      </c>
      <c r="C6571">
        <v>5645</v>
      </c>
      <c r="D6571">
        <v>80</v>
      </c>
    </row>
    <row r="6572" spans="1:4" x14ac:dyDescent="0.3">
      <c r="A6572" s="330">
        <v>43429</v>
      </c>
      <c r="B6572" t="s">
        <v>2326</v>
      </c>
      <c r="C6572">
        <v>13338</v>
      </c>
      <c r="D6572">
        <v>286</v>
      </c>
    </row>
    <row r="6573" spans="1:4" x14ac:dyDescent="0.3">
      <c r="A6573" s="330">
        <v>43429</v>
      </c>
      <c r="B6573" t="s">
        <v>2388</v>
      </c>
      <c r="C6573">
        <v>13745</v>
      </c>
      <c r="D6573">
        <v>307</v>
      </c>
    </row>
    <row r="6574" spans="1:4" x14ac:dyDescent="0.3">
      <c r="A6574" s="330">
        <v>43429</v>
      </c>
      <c r="B6574" t="s">
        <v>2327</v>
      </c>
      <c r="C6574">
        <v>10671</v>
      </c>
      <c r="D6574">
        <v>323</v>
      </c>
    </row>
    <row r="6575" spans="1:4" x14ac:dyDescent="0.3">
      <c r="A6575" s="330">
        <v>43429</v>
      </c>
      <c r="B6575" t="s">
        <v>2346</v>
      </c>
      <c r="C6575">
        <v>13830</v>
      </c>
      <c r="D6575">
        <v>352</v>
      </c>
    </row>
    <row r="6576" spans="1:4" x14ac:dyDescent="0.3">
      <c r="A6576" s="330">
        <v>43429</v>
      </c>
      <c r="B6576" t="s">
        <v>2347</v>
      </c>
      <c r="C6576">
        <v>11977</v>
      </c>
      <c r="D6576">
        <v>373</v>
      </c>
    </row>
    <row r="6577" spans="1:4" x14ac:dyDescent="0.3">
      <c r="A6577" s="330">
        <v>43429</v>
      </c>
      <c r="B6577" t="s">
        <v>2337</v>
      </c>
      <c r="C6577">
        <v>5407</v>
      </c>
      <c r="D6577">
        <v>182</v>
      </c>
    </row>
    <row r="6578" spans="1:4" x14ac:dyDescent="0.3">
      <c r="A6578" s="330">
        <v>43429</v>
      </c>
      <c r="B6578" t="s">
        <v>2389</v>
      </c>
      <c r="C6578">
        <v>1519</v>
      </c>
      <c r="D6578">
        <v>39</v>
      </c>
    </row>
    <row r="6579" spans="1:4" x14ac:dyDescent="0.3">
      <c r="A6579" s="330">
        <v>43429</v>
      </c>
      <c r="B6579" t="s">
        <v>2390</v>
      </c>
      <c r="C6579">
        <v>6396</v>
      </c>
      <c r="D6579">
        <v>76</v>
      </c>
    </row>
    <row r="6580" spans="1:4" x14ac:dyDescent="0.3">
      <c r="A6580" s="330">
        <v>43429</v>
      </c>
      <c r="B6580" t="s">
        <v>2391</v>
      </c>
      <c r="C6580">
        <v>131</v>
      </c>
      <c r="D6580">
        <v>1</v>
      </c>
    </row>
    <row r="6581" spans="1:4" x14ac:dyDescent="0.3">
      <c r="A6581" s="330">
        <v>43429</v>
      </c>
      <c r="B6581" t="s">
        <v>2392</v>
      </c>
      <c r="C6581">
        <v>6433</v>
      </c>
      <c r="D6581">
        <v>67</v>
      </c>
    </row>
    <row r="6582" spans="1:4" x14ac:dyDescent="0.3">
      <c r="A6582" s="330">
        <v>43430</v>
      </c>
      <c r="B6582" t="s">
        <v>2379</v>
      </c>
      <c r="C6582">
        <v>14083</v>
      </c>
      <c r="D6582">
        <v>858</v>
      </c>
    </row>
    <row r="6583" spans="1:4" x14ac:dyDescent="0.3">
      <c r="A6583" s="330">
        <v>43430</v>
      </c>
      <c r="B6583" t="s">
        <v>2380</v>
      </c>
      <c r="C6583">
        <v>10807</v>
      </c>
      <c r="D6583">
        <v>536</v>
      </c>
    </row>
    <row r="6584" spans="1:4" x14ac:dyDescent="0.3">
      <c r="A6584" s="330">
        <v>43430</v>
      </c>
      <c r="B6584" t="s">
        <v>2381</v>
      </c>
      <c r="C6584">
        <v>12645</v>
      </c>
      <c r="D6584">
        <v>746</v>
      </c>
    </row>
    <row r="6585" spans="1:4" x14ac:dyDescent="0.3">
      <c r="A6585" s="330">
        <v>43430</v>
      </c>
      <c r="B6585" t="s">
        <v>2382</v>
      </c>
      <c r="C6585">
        <v>-1</v>
      </c>
      <c r="D6585">
        <v>-1</v>
      </c>
    </row>
    <row r="6586" spans="1:4" x14ac:dyDescent="0.3">
      <c r="A6586" s="330">
        <v>43430</v>
      </c>
      <c r="B6586" t="s">
        <v>2383</v>
      </c>
      <c r="C6586">
        <v>25143</v>
      </c>
      <c r="D6586">
        <v>1301</v>
      </c>
    </row>
    <row r="6587" spans="1:4" x14ac:dyDescent="0.3">
      <c r="A6587" s="330">
        <v>43430</v>
      </c>
      <c r="B6587" t="s">
        <v>2384</v>
      </c>
      <c r="C6587">
        <v>24183</v>
      </c>
      <c r="D6587">
        <v>1159</v>
      </c>
    </row>
    <row r="6588" spans="1:4" x14ac:dyDescent="0.3">
      <c r="A6588" s="330">
        <v>43430</v>
      </c>
      <c r="B6588" t="s">
        <v>2349</v>
      </c>
      <c r="C6588">
        <v>21316</v>
      </c>
      <c r="D6588">
        <v>789</v>
      </c>
    </row>
    <row r="6589" spans="1:4" x14ac:dyDescent="0.3">
      <c r="A6589" s="330">
        <v>43430</v>
      </c>
      <c r="B6589" t="s">
        <v>2385</v>
      </c>
      <c r="C6589">
        <v>22024</v>
      </c>
      <c r="D6589">
        <v>740</v>
      </c>
    </row>
    <row r="6590" spans="1:4" x14ac:dyDescent="0.3">
      <c r="A6590" s="330">
        <v>43430</v>
      </c>
      <c r="B6590" t="s">
        <v>2386</v>
      </c>
      <c r="C6590">
        <v>9634</v>
      </c>
      <c r="D6590">
        <v>354</v>
      </c>
    </row>
    <row r="6591" spans="1:4" x14ac:dyDescent="0.3">
      <c r="A6591" s="330">
        <v>43430</v>
      </c>
      <c r="B6591" t="s">
        <v>2387</v>
      </c>
      <c r="C6591">
        <v>11432</v>
      </c>
      <c r="D6591">
        <v>716</v>
      </c>
    </row>
    <row r="6592" spans="1:4" x14ac:dyDescent="0.3">
      <c r="A6592" s="330">
        <v>43430</v>
      </c>
      <c r="B6592" t="s">
        <v>2326</v>
      </c>
      <c r="C6592">
        <v>25486</v>
      </c>
      <c r="D6592">
        <v>1961</v>
      </c>
    </row>
    <row r="6593" spans="1:4" x14ac:dyDescent="0.3">
      <c r="A6593" s="330">
        <v>43430</v>
      </c>
      <c r="B6593" t="s">
        <v>2388</v>
      </c>
      <c r="C6593">
        <v>26217</v>
      </c>
      <c r="D6593">
        <v>2042</v>
      </c>
    </row>
    <row r="6594" spans="1:4" x14ac:dyDescent="0.3">
      <c r="A6594" s="330">
        <v>43430</v>
      </c>
      <c r="B6594" t="s">
        <v>2327</v>
      </c>
      <c r="C6594">
        <v>17563</v>
      </c>
      <c r="D6594">
        <v>1236</v>
      </c>
    </row>
    <row r="6595" spans="1:4" x14ac:dyDescent="0.3">
      <c r="A6595" s="330">
        <v>43430</v>
      </c>
      <c r="B6595" t="s">
        <v>2346</v>
      </c>
      <c r="C6595">
        <v>23138</v>
      </c>
      <c r="D6595">
        <v>1429</v>
      </c>
    </row>
    <row r="6596" spans="1:4" x14ac:dyDescent="0.3">
      <c r="A6596" s="330">
        <v>43430</v>
      </c>
      <c r="B6596" t="s">
        <v>2347</v>
      </c>
      <c r="C6596">
        <v>18831</v>
      </c>
      <c r="D6596">
        <v>1306</v>
      </c>
    </row>
    <row r="6597" spans="1:4" x14ac:dyDescent="0.3">
      <c r="A6597" s="330">
        <v>43430</v>
      </c>
      <c r="B6597" t="s">
        <v>2337</v>
      </c>
      <c r="C6597">
        <v>9787</v>
      </c>
      <c r="D6597">
        <v>408</v>
      </c>
    </row>
    <row r="6598" spans="1:4" x14ac:dyDescent="0.3">
      <c r="A6598" s="330">
        <v>43430</v>
      </c>
      <c r="B6598" t="s">
        <v>2389</v>
      </c>
      <c r="C6598">
        <v>3706</v>
      </c>
      <c r="D6598">
        <v>155</v>
      </c>
    </row>
    <row r="6599" spans="1:4" x14ac:dyDescent="0.3">
      <c r="A6599" s="330">
        <v>43430</v>
      </c>
      <c r="B6599" t="s">
        <v>2390</v>
      </c>
      <c r="C6599">
        <v>9975</v>
      </c>
      <c r="D6599">
        <v>319</v>
      </c>
    </row>
    <row r="6600" spans="1:4" x14ac:dyDescent="0.3">
      <c r="A6600" s="330">
        <v>43430</v>
      </c>
      <c r="B6600" t="s">
        <v>2391</v>
      </c>
      <c r="C6600">
        <v>226</v>
      </c>
      <c r="D6600">
        <v>22</v>
      </c>
    </row>
    <row r="6601" spans="1:4" x14ac:dyDescent="0.3">
      <c r="A6601" s="330">
        <v>43430</v>
      </c>
      <c r="B6601" t="s">
        <v>2392</v>
      </c>
      <c r="C6601">
        <v>11296</v>
      </c>
      <c r="D6601">
        <v>382</v>
      </c>
    </row>
    <row r="6602" spans="1:4" x14ac:dyDescent="0.3">
      <c r="A6602" s="330">
        <v>43431</v>
      </c>
      <c r="B6602" t="s">
        <v>2379</v>
      </c>
      <c r="C6602">
        <v>14330</v>
      </c>
      <c r="D6602">
        <v>865</v>
      </c>
    </row>
    <row r="6603" spans="1:4" x14ac:dyDescent="0.3">
      <c r="A6603" s="330">
        <v>43431</v>
      </c>
      <c r="B6603" t="s">
        <v>2380</v>
      </c>
      <c r="C6603">
        <v>11241</v>
      </c>
      <c r="D6603">
        <v>558</v>
      </c>
    </row>
    <row r="6604" spans="1:4" x14ac:dyDescent="0.3">
      <c r="A6604" s="330">
        <v>43431</v>
      </c>
      <c r="B6604" t="s">
        <v>2381</v>
      </c>
      <c r="C6604">
        <v>13013</v>
      </c>
      <c r="D6604">
        <v>772</v>
      </c>
    </row>
    <row r="6605" spans="1:4" x14ac:dyDescent="0.3">
      <c r="A6605" s="330">
        <v>43431</v>
      </c>
      <c r="B6605" t="s">
        <v>2382</v>
      </c>
      <c r="C6605">
        <v>-1</v>
      </c>
      <c r="D6605">
        <v>-1</v>
      </c>
    </row>
    <row r="6606" spans="1:4" x14ac:dyDescent="0.3">
      <c r="A6606" s="330">
        <v>43431</v>
      </c>
      <c r="B6606" t="s">
        <v>2383</v>
      </c>
      <c r="C6606">
        <v>25895</v>
      </c>
      <c r="D6606">
        <v>1324</v>
      </c>
    </row>
    <row r="6607" spans="1:4" x14ac:dyDescent="0.3">
      <c r="A6607" s="330">
        <v>43431</v>
      </c>
      <c r="B6607" t="s">
        <v>2384</v>
      </c>
      <c r="C6607">
        <v>24890</v>
      </c>
      <c r="D6607">
        <v>1221</v>
      </c>
    </row>
    <row r="6608" spans="1:4" x14ac:dyDescent="0.3">
      <c r="A6608" s="330">
        <v>43431</v>
      </c>
      <c r="B6608" t="s">
        <v>2349</v>
      </c>
      <c r="C6608">
        <v>21766</v>
      </c>
      <c r="D6608">
        <v>771</v>
      </c>
    </row>
    <row r="6609" spans="1:4" x14ac:dyDescent="0.3">
      <c r="A6609" s="330">
        <v>43431</v>
      </c>
      <c r="B6609" t="s">
        <v>2385</v>
      </c>
      <c r="C6609">
        <v>23297</v>
      </c>
      <c r="D6609">
        <v>827</v>
      </c>
    </row>
    <row r="6610" spans="1:4" x14ac:dyDescent="0.3">
      <c r="A6610" s="330">
        <v>43431</v>
      </c>
      <c r="B6610" t="s">
        <v>2386</v>
      </c>
      <c r="C6610">
        <v>9793</v>
      </c>
      <c r="D6610">
        <v>353</v>
      </c>
    </row>
    <row r="6611" spans="1:4" x14ac:dyDescent="0.3">
      <c r="A6611" s="330">
        <v>43431</v>
      </c>
      <c r="B6611" t="s">
        <v>2387</v>
      </c>
      <c r="C6611">
        <v>11983</v>
      </c>
      <c r="D6611">
        <v>781</v>
      </c>
    </row>
    <row r="6612" spans="1:4" x14ac:dyDescent="0.3">
      <c r="A6612" s="330">
        <v>43431</v>
      </c>
      <c r="B6612" t="s">
        <v>2326</v>
      </c>
      <c r="C6612">
        <v>28345</v>
      </c>
      <c r="D6612">
        <v>2238</v>
      </c>
    </row>
    <row r="6613" spans="1:4" x14ac:dyDescent="0.3">
      <c r="A6613" s="330">
        <v>43431</v>
      </c>
      <c r="B6613" t="s">
        <v>2388</v>
      </c>
      <c r="C6613">
        <v>27789</v>
      </c>
      <c r="D6613">
        <v>2084</v>
      </c>
    </row>
    <row r="6614" spans="1:4" x14ac:dyDescent="0.3">
      <c r="A6614" s="330">
        <v>43431</v>
      </c>
      <c r="B6614" t="s">
        <v>2327</v>
      </c>
      <c r="C6614">
        <v>18791</v>
      </c>
      <c r="D6614">
        <v>1460</v>
      </c>
    </row>
    <row r="6615" spans="1:4" x14ac:dyDescent="0.3">
      <c r="A6615" s="330">
        <v>43431</v>
      </c>
      <c r="B6615" t="s">
        <v>2346</v>
      </c>
      <c r="C6615">
        <v>23784</v>
      </c>
      <c r="D6615">
        <v>1536</v>
      </c>
    </row>
    <row r="6616" spans="1:4" x14ac:dyDescent="0.3">
      <c r="A6616" s="330">
        <v>43431</v>
      </c>
      <c r="B6616" t="s">
        <v>2347</v>
      </c>
      <c r="C6616">
        <v>19287</v>
      </c>
      <c r="D6616">
        <v>1447</v>
      </c>
    </row>
    <row r="6617" spans="1:4" x14ac:dyDescent="0.3">
      <c r="A6617" s="330">
        <v>43431</v>
      </c>
      <c r="B6617" t="s">
        <v>2337</v>
      </c>
      <c r="C6617">
        <v>10979</v>
      </c>
      <c r="D6617">
        <v>492</v>
      </c>
    </row>
    <row r="6618" spans="1:4" x14ac:dyDescent="0.3">
      <c r="A6618" s="330">
        <v>43431</v>
      </c>
      <c r="B6618" t="s">
        <v>2389</v>
      </c>
      <c r="C6618">
        <v>3924</v>
      </c>
      <c r="D6618">
        <v>200</v>
      </c>
    </row>
    <row r="6619" spans="1:4" x14ac:dyDescent="0.3">
      <c r="A6619" s="330">
        <v>43431</v>
      </c>
      <c r="B6619" t="s">
        <v>2390</v>
      </c>
      <c r="C6619">
        <v>10923</v>
      </c>
      <c r="D6619">
        <v>397</v>
      </c>
    </row>
    <row r="6620" spans="1:4" x14ac:dyDescent="0.3">
      <c r="A6620" s="330">
        <v>43431</v>
      </c>
      <c r="B6620" t="s">
        <v>2391</v>
      </c>
      <c r="C6620">
        <v>225</v>
      </c>
      <c r="D6620">
        <v>31</v>
      </c>
    </row>
    <row r="6621" spans="1:4" x14ac:dyDescent="0.3">
      <c r="A6621" s="330">
        <v>43431</v>
      </c>
      <c r="B6621" t="s">
        <v>2392</v>
      </c>
      <c r="C6621">
        <v>11673</v>
      </c>
      <c r="D6621">
        <v>390</v>
      </c>
    </row>
    <row r="6622" spans="1:4" x14ac:dyDescent="0.3">
      <c r="A6622" s="330">
        <v>43432</v>
      </c>
      <c r="B6622" t="s">
        <v>2379</v>
      </c>
      <c r="C6622">
        <v>14171</v>
      </c>
      <c r="D6622">
        <v>833</v>
      </c>
    </row>
    <row r="6623" spans="1:4" x14ac:dyDescent="0.3">
      <c r="A6623" s="330">
        <v>43432</v>
      </c>
      <c r="B6623" t="s">
        <v>2380</v>
      </c>
      <c r="C6623">
        <v>11347</v>
      </c>
      <c r="D6623">
        <v>557</v>
      </c>
    </row>
    <row r="6624" spans="1:4" x14ac:dyDescent="0.3">
      <c r="A6624" s="330">
        <v>43432</v>
      </c>
      <c r="B6624" t="s">
        <v>2381</v>
      </c>
      <c r="C6624">
        <v>13191</v>
      </c>
      <c r="D6624">
        <v>810</v>
      </c>
    </row>
    <row r="6625" spans="1:4" x14ac:dyDescent="0.3">
      <c r="A6625" s="330">
        <v>43432</v>
      </c>
      <c r="B6625" t="s">
        <v>2382</v>
      </c>
      <c r="C6625">
        <v>-1</v>
      </c>
      <c r="D6625">
        <v>-1</v>
      </c>
    </row>
    <row r="6626" spans="1:4" x14ac:dyDescent="0.3">
      <c r="A6626" s="330">
        <v>43432</v>
      </c>
      <c r="B6626" t="s">
        <v>2383</v>
      </c>
      <c r="C6626">
        <v>25813</v>
      </c>
      <c r="D6626">
        <v>1300</v>
      </c>
    </row>
    <row r="6627" spans="1:4" x14ac:dyDescent="0.3">
      <c r="A6627" s="330">
        <v>43432</v>
      </c>
      <c r="B6627" t="s">
        <v>2384</v>
      </c>
      <c r="C6627">
        <v>25041</v>
      </c>
      <c r="D6627">
        <v>1259</v>
      </c>
    </row>
    <row r="6628" spans="1:4" x14ac:dyDescent="0.3">
      <c r="A6628" s="330">
        <v>43432</v>
      </c>
      <c r="B6628" t="s">
        <v>2349</v>
      </c>
      <c r="C6628">
        <v>22228</v>
      </c>
      <c r="D6628">
        <v>751</v>
      </c>
    </row>
    <row r="6629" spans="1:4" x14ac:dyDescent="0.3">
      <c r="A6629" s="330">
        <v>43432</v>
      </c>
      <c r="B6629" t="s">
        <v>2385</v>
      </c>
      <c r="C6629">
        <v>23922</v>
      </c>
      <c r="D6629">
        <v>854</v>
      </c>
    </row>
    <row r="6630" spans="1:4" x14ac:dyDescent="0.3">
      <c r="A6630" s="330">
        <v>43432</v>
      </c>
      <c r="B6630" t="s">
        <v>2386</v>
      </c>
      <c r="C6630">
        <v>10119</v>
      </c>
      <c r="D6630">
        <v>390</v>
      </c>
    </row>
    <row r="6631" spans="1:4" x14ac:dyDescent="0.3">
      <c r="A6631" s="330">
        <v>43432</v>
      </c>
      <c r="B6631" t="s">
        <v>2387</v>
      </c>
      <c r="C6631">
        <v>12016</v>
      </c>
      <c r="D6631">
        <v>797</v>
      </c>
    </row>
    <row r="6632" spans="1:4" x14ac:dyDescent="0.3">
      <c r="A6632" s="330">
        <v>43432</v>
      </c>
      <c r="B6632" t="s">
        <v>2326</v>
      </c>
      <c r="C6632">
        <v>26692</v>
      </c>
      <c r="D6632">
        <v>2048</v>
      </c>
    </row>
    <row r="6633" spans="1:4" x14ac:dyDescent="0.3">
      <c r="A6633" s="330">
        <v>43432</v>
      </c>
      <c r="B6633" t="s">
        <v>2388</v>
      </c>
      <c r="C6633">
        <v>27700</v>
      </c>
      <c r="D6633">
        <v>2029</v>
      </c>
    </row>
    <row r="6634" spans="1:4" x14ac:dyDescent="0.3">
      <c r="A6634" s="330">
        <v>43432</v>
      </c>
      <c r="B6634" t="s">
        <v>2327</v>
      </c>
      <c r="C6634">
        <v>19254</v>
      </c>
      <c r="D6634">
        <v>1422</v>
      </c>
    </row>
    <row r="6635" spans="1:4" x14ac:dyDescent="0.3">
      <c r="A6635" s="330">
        <v>43432</v>
      </c>
      <c r="B6635" t="s">
        <v>2346</v>
      </c>
      <c r="C6635">
        <v>24306</v>
      </c>
      <c r="D6635">
        <v>1512</v>
      </c>
    </row>
    <row r="6636" spans="1:4" x14ac:dyDescent="0.3">
      <c r="A6636" s="330">
        <v>43432</v>
      </c>
      <c r="B6636" t="s">
        <v>2347</v>
      </c>
      <c r="C6636">
        <v>19753</v>
      </c>
      <c r="D6636">
        <v>1409</v>
      </c>
    </row>
    <row r="6637" spans="1:4" x14ac:dyDescent="0.3">
      <c r="A6637" s="330">
        <v>43432</v>
      </c>
      <c r="B6637" t="s">
        <v>2337</v>
      </c>
      <c r="C6637">
        <v>10954</v>
      </c>
      <c r="D6637">
        <v>464</v>
      </c>
    </row>
    <row r="6638" spans="1:4" x14ac:dyDescent="0.3">
      <c r="A6638" s="330">
        <v>43432</v>
      </c>
      <c r="B6638" t="s">
        <v>2389</v>
      </c>
      <c r="C6638">
        <v>3777</v>
      </c>
      <c r="D6638">
        <v>190</v>
      </c>
    </row>
    <row r="6639" spans="1:4" x14ac:dyDescent="0.3">
      <c r="A6639" s="330">
        <v>43432</v>
      </c>
      <c r="B6639" t="s">
        <v>2390</v>
      </c>
      <c r="C6639">
        <v>10838</v>
      </c>
      <c r="D6639">
        <v>400</v>
      </c>
    </row>
    <row r="6640" spans="1:4" x14ac:dyDescent="0.3">
      <c r="A6640" s="330">
        <v>43432</v>
      </c>
      <c r="B6640" t="s">
        <v>2391</v>
      </c>
      <c r="C6640">
        <v>236</v>
      </c>
      <c r="D6640">
        <v>21</v>
      </c>
    </row>
    <row r="6641" spans="1:4" x14ac:dyDescent="0.3">
      <c r="A6641" s="330">
        <v>43432</v>
      </c>
      <c r="B6641" t="s">
        <v>2392</v>
      </c>
      <c r="C6641">
        <v>11997</v>
      </c>
      <c r="D6641">
        <v>431</v>
      </c>
    </row>
    <row r="6642" spans="1:4" x14ac:dyDescent="0.3">
      <c r="A6642" s="330">
        <v>43433</v>
      </c>
      <c r="B6642" t="s">
        <v>2379</v>
      </c>
      <c r="C6642">
        <v>15064</v>
      </c>
      <c r="D6642">
        <v>863</v>
      </c>
    </row>
    <row r="6643" spans="1:4" x14ac:dyDescent="0.3">
      <c r="A6643" s="330">
        <v>43433</v>
      </c>
      <c r="B6643" t="s">
        <v>2380</v>
      </c>
      <c r="C6643">
        <v>11448</v>
      </c>
      <c r="D6643">
        <v>549</v>
      </c>
    </row>
    <row r="6644" spans="1:4" x14ac:dyDescent="0.3">
      <c r="A6644" s="330">
        <v>43433</v>
      </c>
      <c r="B6644" t="s">
        <v>2381</v>
      </c>
      <c r="C6644">
        <v>13733</v>
      </c>
      <c r="D6644">
        <v>814</v>
      </c>
    </row>
    <row r="6645" spans="1:4" x14ac:dyDescent="0.3">
      <c r="A6645" s="330">
        <v>43433</v>
      </c>
      <c r="B6645" t="s">
        <v>2382</v>
      </c>
      <c r="C6645">
        <v>-1</v>
      </c>
      <c r="D6645">
        <v>-1</v>
      </c>
    </row>
    <row r="6646" spans="1:4" x14ac:dyDescent="0.3">
      <c r="A6646" s="330">
        <v>43433</v>
      </c>
      <c r="B6646" t="s">
        <v>2383</v>
      </c>
      <c r="C6646">
        <v>26807</v>
      </c>
      <c r="D6646">
        <v>1334</v>
      </c>
    </row>
    <row r="6647" spans="1:4" x14ac:dyDescent="0.3">
      <c r="A6647" s="330">
        <v>43433</v>
      </c>
      <c r="B6647" t="s">
        <v>2384</v>
      </c>
      <c r="C6647">
        <v>25868</v>
      </c>
      <c r="D6647">
        <v>1242</v>
      </c>
    </row>
    <row r="6648" spans="1:4" x14ac:dyDescent="0.3">
      <c r="A6648" s="330">
        <v>43433</v>
      </c>
      <c r="B6648" t="s">
        <v>2349</v>
      </c>
      <c r="C6648">
        <v>25066</v>
      </c>
      <c r="D6648">
        <v>820</v>
      </c>
    </row>
    <row r="6649" spans="1:4" x14ac:dyDescent="0.3">
      <c r="A6649" s="330">
        <v>43433</v>
      </c>
      <c r="B6649" t="s">
        <v>2385</v>
      </c>
      <c r="C6649">
        <v>25714</v>
      </c>
      <c r="D6649">
        <v>964</v>
      </c>
    </row>
    <row r="6650" spans="1:4" x14ac:dyDescent="0.3">
      <c r="A6650" s="330">
        <v>43433</v>
      </c>
      <c r="B6650" t="s">
        <v>2386</v>
      </c>
      <c r="C6650">
        <v>11860</v>
      </c>
      <c r="D6650">
        <v>389</v>
      </c>
    </row>
    <row r="6651" spans="1:4" x14ac:dyDescent="0.3">
      <c r="A6651" s="330">
        <v>43433</v>
      </c>
      <c r="B6651" t="s">
        <v>2387</v>
      </c>
      <c r="C6651">
        <v>13158</v>
      </c>
      <c r="D6651">
        <v>784</v>
      </c>
    </row>
    <row r="6652" spans="1:4" x14ac:dyDescent="0.3">
      <c r="A6652" s="330">
        <v>43433</v>
      </c>
      <c r="B6652" t="s">
        <v>2326</v>
      </c>
      <c r="C6652">
        <v>28295</v>
      </c>
      <c r="D6652">
        <v>2062</v>
      </c>
    </row>
    <row r="6653" spans="1:4" x14ac:dyDescent="0.3">
      <c r="A6653" s="330">
        <v>43433</v>
      </c>
      <c r="B6653" t="s">
        <v>2388</v>
      </c>
      <c r="C6653">
        <v>29996</v>
      </c>
      <c r="D6653">
        <v>2124</v>
      </c>
    </row>
    <row r="6654" spans="1:4" x14ac:dyDescent="0.3">
      <c r="A6654" s="330">
        <v>43433</v>
      </c>
      <c r="B6654" t="s">
        <v>2327</v>
      </c>
      <c r="C6654">
        <v>21080</v>
      </c>
      <c r="D6654">
        <v>1493</v>
      </c>
    </row>
    <row r="6655" spans="1:4" x14ac:dyDescent="0.3">
      <c r="A6655" s="330">
        <v>43433</v>
      </c>
      <c r="B6655" t="s">
        <v>2346</v>
      </c>
      <c r="C6655">
        <v>25070</v>
      </c>
      <c r="D6655">
        <v>1565</v>
      </c>
    </row>
    <row r="6656" spans="1:4" x14ac:dyDescent="0.3">
      <c r="A6656" s="330">
        <v>43433</v>
      </c>
      <c r="B6656" t="s">
        <v>2347</v>
      </c>
      <c r="C6656">
        <v>20155</v>
      </c>
      <c r="D6656">
        <v>1437</v>
      </c>
    </row>
    <row r="6657" spans="1:4" x14ac:dyDescent="0.3">
      <c r="A6657" s="330">
        <v>43433</v>
      </c>
      <c r="B6657" t="s">
        <v>2337</v>
      </c>
      <c r="C6657">
        <v>12333</v>
      </c>
      <c r="D6657">
        <v>557</v>
      </c>
    </row>
    <row r="6658" spans="1:4" x14ac:dyDescent="0.3">
      <c r="A6658" s="330">
        <v>43433</v>
      </c>
      <c r="B6658" t="s">
        <v>2389</v>
      </c>
      <c r="C6658">
        <v>4395</v>
      </c>
      <c r="D6658">
        <v>185</v>
      </c>
    </row>
    <row r="6659" spans="1:4" x14ac:dyDescent="0.3">
      <c r="A6659" s="330">
        <v>43433</v>
      </c>
      <c r="B6659" t="s">
        <v>2390</v>
      </c>
      <c r="C6659">
        <v>11774</v>
      </c>
      <c r="D6659">
        <v>354</v>
      </c>
    </row>
    <row r="6660" spans="1:4" x14ac:dyDescent="0.3">
      <c r="A6660" s="330">
        <v>43433</v>
      </c>
      <c r="B6660" t="s">
        <v>2391</v>
      </c>
      <c r="C6660">
        <v>256</v>
      </c>
      <c r="D6660">
        <v>14</v>
      </c>
    </row>
    <row r="6661" spans="1:4" x14ac:dyDescent="0.3">
      <c r="A6661" s="330">
        <v>43433</v>
      </c>
      <c r="B6661" t="s">
        <v>2392</v>
      </c>
      <c r="C6661">
        <v>12082</v>
      </c>
      <c r="D6661">
        <v>406</v>
      </c>
    </row>
    <row r="6662" spans="1:4" x14ac:dyDescent="0.3">
      <c r="A6662" s="330">
        <v>43434</v>
      </c>
      <c r="B6662" t="s">
        <v>2379</v>
      </c>
      <c r="C6662">
        <v>14653</v>
      </c>
      <c r="D6662">
        <v>780</v>
      </c>
    </row>
    <row r="6663" spans="1:4" x14ac:dyDescent="0.3">
      <c r="A6663" s="330">
        <v>43434</v>
      </c>
      <c r="B6663" t="s">
        <v>2380</v>
      </c>
      <c r="C6663">
        <v>11609</v>
      </c>
      <c r="D6663">
        <v>541</v>
      </c>
    </row>
    <row r="6664" spans="1:4" x14ac:dyDescent="0.3">
      <c r="A6664" s="330">
        <v>43434</v>
      </c>
      <c r="B6664" t="s">
        <v>2381</v>
      </c>
      <c r="C6664">
        <v>13689</v>
      </c>
      <c r="D6664">
        <v>741</v>
      </c>
    </row>
    <row r="6665" spans="1:4" x14ac:dyDescent="0.3">
      <c r="A6665" s="330">
        <v>43434</v>
      </c>
      <c r="B6665" t="s">
        <v>2382</v>
      </c>
      <c r="C6665">
        <v>-1</v>
      </c>
      <c r="D6665">
        <v>-1</v>
      </c>
    </row>
    <row r="6666" spans="1:4" x14ac:dyDescent="0.3">
      <c r="A6666" s="330">
        <v>43434</v>
      </c>
      <c r="B6666" t="s">
        <v>2383</v>
      </c>
      <c r="C6666">
        <v>26469</v>
      </c>
      <c r="D6666">
        <v>1243</v>
      </c>
    </row>
    <row r="6667" spans="1:4" x14ac:dyDescent="0.3">
      <c r="A6667" s="330">
        <v>43434</v>
      </c>
      <c r="B6667" t="s">
        <v>2384</v>
      </c>
      <c r="C6667">
        <v>25644</v>
      </c>
      <c r="D6667">
        <v>1213</v>
      </c>
    </row>
    <row r="6668" spans="1:4" x14ac:dyDescent="0.3">
      <c r="A6668" s="330">
        <v>43434</v>
      </c>
      <c r="B6668" t="s">
        <v>2349</v>
      </c>
      <c r="C6668">
        <v>22838</v>
      </c>
      <c r="D6668">
        <v>853</v>
      </c>
    </row>
    <row r="6669" spans="1:4" x14ac:dyDescent="0.3">
      <c r="A6669" s="330">
        <v>43434</v>
      </c>
      <c r="B6669" t="s">
        <v>2385</v>
      </c>
      <c r="C6669">
        <v>24262</v>
      </c>
      <c r="D6669">
        <v>865</v>
      </c>
    </row>
    <row r="6670" spans="1:4" x14ac:dyDescent="0.3">
      <c r="A6670" s="330">
        <v>43434</v>
      </c>
      <c r="B6670" t="s">
        <v>2386</v>
      </c>
      <c r="C6670">
        <v>9968</v>
      </c>
      <c r="D6670">
        <v>342</v>
      </c>
    </row>
    <row r="6671" spans="1:4" x14ac:dyDescent="0.3">
      <c r="A6671" s="330">
        <v>43434</v>
      </c>
      <c r="B6671" t="s">
        <v>2387</v>
      </c>
      <c r="C6671">
        <v>12124</v>
      </c>
      <c r="D6671">
        <v>726</v>
      </c>
    </row>
    <row r="6672" spans="1:4" x14ac:dyDescent="0.3">
      <c r="A6672" s="330">
        <v>43434</v>
      </c>
      <c r="B6672" t="s">
        <v>2326</v>
      </c>
      <c r="C6672">
        <v>25554</v>
      </c>
      <c r="D6672">
        <v>1889</v>
      </c>
    </row>
    <row r="6673" spans="1:4" x14ac:dyDescent="0.3">
      <c r="A6673" s="330">
        <v>43434</v>
      </c>
      <c r="B6673" t="s">
        <v>2388</v>
      </c>
      <c r="C6673">
        <v>27606</v>
      </c>
      <c r="D6673">
        <v>1938</v>
      </c>
    </row>
    <row r="6674" spans="1:4" x14ac:dyDescent="0.3">
      <c r="A6674" s="330">
        <v>43434</v>
      </c>
      <c r="B6674" t="s">
        <v>2327</v>
      </c>
      <c r="C6674">
        <v>19236</v>
      </c>
      <c r="D6674">
        <v>1334</v>
      </c>
    </row>
    <row r="6675" spans="1:4" x14ac:dyDescent="0.3">
      <c r="A6675" s="330">
        <v>43434</v>
      </c>
      <c r="B6675" t="s">
        <v>2346</v>
      </c>
      <c r="C6675">
        <v>24824</v>
      </c>
      <c r="D6675">
        <v>1606</v>
      </c>
    </row>
    <row r="6676" spans="1:4" x14ac:dyDescent="0.3">
      <c r="A6676" s="330">
        <v>43434</v>
      </c>
      <c r="B6676" t="s">
        <v>2347</v>
      </c>
      <c r="C6676">
        <v>20484</v>
      </c>
      <c r="D6676">
        <v>1496</v>
      </c>
    </row>
    <row r="6677" spans="1:4" x14ac:dyDescent="0.3">
      <c r="A6677" s="330">
        <v>43434</v>
      </c>
      <c r="B6677" t="s">
        <v>2337</v>
      </c>
      <c r="C6677">
        <v>10783</v>
      </c>
      <c r="D6677">
        <v>484</v>
      </c>
    </row>
    <row r="6678" spans="1:4" x14ac:dyDescent="0.3">
      <c r="A6678" s="330">
        <v>43434</v>
      </c>
      <c r="B6678" t="s">
        <v>2389</v>
      </c>
      <c r="C6678">
        <v>3670</v>
      </c>
      <c r="D6678">
        <v>195</v>
      </c>
    </row>
    <row r="6679" spans="1:4" x14ac:dyDescent="0.3">
      <c r="A6679" s="330">
        <v>43434</v>
      </c>
      <c r="B6679" t="s">
        <v>2390</v>
      </c>
      <c r="C6679">
        <v>11284</v>
      </c>
      <c r="D6679">
        <v>377</v>
      </c>
    </row>
    <row r="6680" spans="1:4" x14ac:dyDescent="0.3">
      <c r="A6680" s="330">
        <v>43434</v>
      </c>
      <c r="B6680" t="s">
        <v>2391</v>
      </c>
      <c r="C6680">
        <v>191</v>
      </c>
      <c r="D6680">
        <v>26</v>
      </c>
    </row>
    <row r="6681" spans="1:4" x14ac:dyDescent="0.3">
      <c r="A6681" s="330">
        <v>43434</v>
      </c>
      <c r="B6681" t="s">
        <v>2392</v>
      </c>
      <c r="C6681">
        <v>12477</v>
      </c>
      <c r="D6681">
        <v>425</v>
      </c>
    </row>
    <row r="6682" spans="1:4" x14ac:dyDescent="0.3">
      <c r="A6682" s="330">
        <v>43435</v>
      </c>
      <c r="B6682" t="s">
        <v>2379</v>
      </c>
      <c r="C6682">
        <v>9449</v>
      </c>
      <c r="D6682">
        <v>218</v>
      </c>
    </row>
    <row r="6683" spans="1:4" x14ac:dyDescent="0.3">
      <c r="A6683" s="330">
        <v>43435</v>
      </c>
      <c r="B6683" t="s">
        <v>2380</v>
      </c>
      <c r="C6683">
        <v>7350</v>
      </c>
      <c r="D6683">
        <v>197</v>
      </c>
    </row>
    <row r="6684" spans="1:4" x14ac:dyDescent="0.3">
      <c r="A6684" s="330">
        <v>43435</v>
      </c>
      <c r="B6684" t="s">
        <v>2381</v>
      </c>
      <c r="C6684">
        <v>9030</v>
      </c>
      <c r="D6684">
        <v>227</v>
      </c>
    </row>
    <row r="6685" spans="1:4" x14ac:dyDescent="0.3">
      <c r="A6685" s="330">
        <v>43435</v>
      </c>
      <c r="B6685" t="s">
        <v>2382</v>
      </c>
      <c r="C6685">
        <v>-1</v>
      </c>
      <c r="D6685">
        <v>-1</v>
      </c>
    </row>
    <row r="6686" spans="1:4" x14ac:dyDescent="0.3">
      <c r="A6686" s="330">
        <v>43435</v>
      </c>
      <c r="B6686" t="s">
        <v>2383</v>
      </c>
      <c r="C6686">
        <v>17150</v>
      </c>
      <c r="D6686">
        <v>361</v>
      </c>
    </row>
    <row r="6687" spans="1:4" x14ac:dyDescent="0.3">
      <c r="A6687" s="330">
        <v>43435</v>
      </c>
      <c r="B6687" t="s">
        <v>2384</v>
      </c>
      <c r="C6687">
        <v>16707</v>
      </c>
      <c r="D6687">
        <v>344</v>
      </c>
    </row>
    <row r="6688" spans="1:4" x14ac:dyDescent="0.3">
      <c r="A6688" s="330">
        <v>43435</v>
      </c>
      <c r="B6688" t="s">
        <v>2349</v>
      </c>
      <c r="C6688">
        <v>15687</v>
      </c>
      <c r="D6688">
        <v>477</v>
      </c>
    </row>
    <row r="6689" spans="1:4" x14ac:dyDescent="0.3">
      <c r="A6689" s="330">
        <v>43435</v>
      </c>
      <c r="B6689" t="s">
        <v>2385</v>
      </c>
      <c r="C6689">
        <v>16965</v>
      </c>
      <c r="D6689">
        <v>484</v>
      </c>
    </row>
    <row r="6690" spans="1:4" x14ac:dyDescent="0.3">
      <c r="A6690" s="330">
        <v>43435</v>
      </c>
      <c r="B6690" t="s">
        <v>2386</v>
      </c>
      <c r="C6690">
        <v>7736</v>
      </c>
      <c r="D6690">
        <v>186</v>
      </c>
    </row>
    <row r="6691" spans="1:4" x14ac:dyDescent="0.3">
      <c r="A6691" s="330">
        <v>43435</v>
      </c>
      <c r="B6691" t="s">
        <v>2387</v>
      </c>
      <c r="C6691">
        <v>7082</v>
      </c>
      <c r="D6691">
        <v>185</v>
      </c>
    </row>
    <row r="6692" spans="1:4" x14ac:dyDescent="0.3">
      <c r="A6692" s="330">
        <v>43435</v>
      </c>
      <c r="B6692" t="s">
        <v>2326</v>
      </c>
      <c r="C6692">
        <v>16269</v>
      </c>
      <c r="D6692">
        <v>613</v>
      </c>
    </row>
    <row r="6693" spans="1:4" x14ac:dyDescent="0.3">
      <c r="A6693" s="330">
        <v>43435</v>
      </c>
      <c r="B6693" t="s">
        <v>2388</v>
      </c>
      <c r="C6693">
        <v>17038</v>
      </c>
      <c r="D6693">
        <v>641</v>
      </c>
    </row>
    <row r="6694" spans="1:4" x14ac:dyDescent="0.3">
      <c r="A6694" s="330">
        <v>43435</v>
      </c>
      <c r="B6694" t="s">
        <v>2327</v>
      </c>
      <c r="C6694">
        <v>14148</v>
      </c>
      <c r="D6694">
        <v>583</v>
      </c>
    </row>
    <row r="6695" spans="1:4" x14ac:dyDescent="0.3">
      <c r="A6695" s="330">
        <v>43435</v>
      </c>
      <c r="B6695" t="s">
        <v>2346</v>
      </c>
      <c r="C6695">
        <v>14852</v>
      </c>
      <c r="D6695">
        <v>589</v>
      </c>
    </row>
    <row r="6696" spans="1:4" x14ac:dyDescent="0.3">
      <c r="A6696" s="330">
        <v>43435</v>
      </c>
      <c r="B6696" t="s">
        <v>2347</v>
      </c>
      <c r="C6696">
        <v>12415</v>
      </c>
      <c r="D6696">
        <v>576</v>
      </c>
    </row>
    <row r="6697" spans="1:4" x14ac:dyDescent="0.3">
      <c r="A6697" s="330">
        <v>43435</v>
      </c>
      <c r="B6697" t="s">
        <v>2337</v>
      </c>
      <c r="C6697">
        <v>7080</v>
      </c>
      <c r="D6697">
        <v>267</v>
      </c>
    </row>
    <row r="6698" spans="1:4" x14ac:dyDescent="0.3">
      <c r="A6698" s="330">
        <v>43435</v>
      </c>
      <c r="B6698" t="s">
        <v>2389</v>
      </c>
      <c r="C6698">
        <v>2151</v>
      </c>
      <c r="D6698">
        <v>82</v>
      </c>
    </row>
    <row r="6699" spans="1:4" x14ac:dyDescent="0.3">
      <c r="A6699" s="330">
        <v>43435</v>
      </c>
      <c r="B6699" t="s">
        <v>2390</v>
      </c>
      <c r="C6699">
        <v>8888</v>
      </c>
      <c r="D6699">
        <v>180</v>
      </c>
    </row>
    <row r="6700" spans="1:4" x14ac:dyDescent="0.3">
      <c r="A6700" s="330">
        <v>43435</v>
      </c>
      <c r="B6700" t="s">
        <v>2391</v>
      </c>
      <c r="C6700">
        <v>219</v>
      </c>
      <c r="D6700">
        <v>6</v>
      </c>
    </row>
    <row r="6701" spans="1:4" x14ac:dyDescent="0.3">
      <c r="A6701" s="330">
        <v>43435</v>
      </c>
      <c r="B6701" t="s">
        <v>2392</v>
      </c>
      <c r="C6701">
        <v>9685</v>
      </c>
      <c r="D6701">
        <v>187</v>
      </c>
    </row>
    <row r="6702" spans="1:4" x14ac:dyDescent="0.3">
      <c r="A6702" s="330">
        <v>43436</v>
      </c>
      <c r="B6702" t="s">
        <v>2379</v>
      </c>
      <c r="C6702">
        <v>6937</v>
      </c>
      <c r="D6702">
        <v>74</v>
      </c>
    </row>
    <row r="6703" spans="1:4" x14ac:dyDescent="0.3">
      <c r="A6703" s="330">
        <v>43436</v>
      </c>
      <c r="B6703" t="s">
        <v>2380</v>
      </c>
      <c r="C6703">
        <v>4981</v>
      </c>
      <c r="D6703">
        <v>52</v>
      </c>
    </row>
    <row r="6704" spans="1:4" x14ac:dyDescent="0.3">
      <c r="A6704" s="330">
        <v>43436</v>
      </c>
      <c r="B6704" t="s">
        <v>2381</v>
      </c>
      <c r="C6704">
        <v>6760</v>
      </c>
      <c r="D6704">
        <v>67</v>
      </c>
    </row>
    <row r="6705" spans="1:4" x14ac:dyDescent="0.3">
      <c r="A6705" s="330">
        <v>43436</v>
      </c>
      <c r="B6705" t="s">
        <v>2382</v>
      </c>
      <c r="C6705">
        <v>-1</v>
      </c>
      <c r="D6705">
        <v>-1</v>
      </c>
    </row>
    <row r="6706" spans="1:4" x14ac:dyDescent="0.3">
      <c r="A6706" s="330">
        <v>43436</v>
      </c>
      <c r="B6706" t="s">
        <v>2383</v>
      </c>
      <c r="C6706">
        <v>12080</v>
      </c>
      <c r="D6706">
        <v>117</v>
      </c>
    </row>
    <row r="6707" spans="1:4" x14ac:dyDescent="0.3">
      <c r="A6707" s="330">
        <v>43436</v>
      </c>
      <c r="B6707" t="s">
        <v>2384</v>
      </c>
      <c r="C6707">
        <v>12263</v>
      </c>
      <c r="D6707">
        <v>102</v>
      </c>
    </row>
    <row r="6708" spans="1:4" x14ac:dyDescent="0.3">
      <c r="A6708" s="330">
        <v>43436</v>
      </c>
      <c r="B6708" t="s">
        <v>2349</v>
      </c>
      <c r="C6708">
        <v>17495</v>
      </c>
      <c r="D6708">
        <v>382</v>
      </c>
    </row>
    <row r="6709" spans="1:4" x14ac:dyDescent="0.3">
      <c r="A6709" s="330">
        <v>43436</v>
      </c>
      <c r="B6709" t="s">
        <v>2385</v>
      </c>
      <c r="C6709">
        <v>16167</v>
      </c>
      <c r="D6709">
        <v>355</v>
      </c>
    </row>
    <row r="6710" spans="1:4" x14ac:dyDescent="0.3">
      <c r="A6710" s="330">
        <v>43436</v>
      </c>
      <c r="B6710" t="s">
        <v>2386</v>
      </c>
      <c r="C6710">
        <v>7121</v>
      </c>
      <c r="D6710">
        <v>90</v>
      </c>
    </row>
    <row r="6711" spans="1:4" x14ac:dyDescent="0.3">
      <c r="A6711" s="330">
        <v>43436</v>
      </c>
      <c r="B6711" t="s">
        <v>2387</v>
      </c>
      <c r="C6711">
        <v>7972</v>
      </c>
      <c r="D6711">
        <v>103</v>
      </c>
    </row>
    <row r="6712" spans="1:4" x14ac:dyDescent="0.3">
      <c r="A6712" s="330">
        <v>43436</v>
      </c>
      <c r="B6712" t="s">
        <v>2326</v>
      </c>
      <c r="C6712">
        <v>13996</v>
      </c>
      <c r="D6712">
        <v>335</v>
      </c>
    </row>
    <row r="6713" spans="1:4" x14ac:dyDescent="0.3">
      <c r="A6713" s="330">
        <v>43436</v>
      </c>
      <c r="B6713" t="s">
        <v>2388</v>
      </c>
      <c r="C6713">
        <v>14482</v>
      </c>
      <c r="D6713">
        <v>347</v>
      </c>
    </row>
    <row r="6714" spans="1:4" x14ac:dyDescent="0.3">
      <c r="A6714" s="330">
        <v>43436</v>
      </c>
      <c r="B6714" t="s">
        <v>2327</v>
      </c>
      <c r="C6714">
        <v>12505</v>
      </c>
      <c r="D6714">
        <v>346</v>
      </c>
    </row>
    <row r="6715" spans="1:4" x14ac:dyDescent="0.3">
      <c r="A6715" s="330">
        <v>43436</v>
      </c>
      <c r="B6715" t="s">
        <v>2346</v>
      </c>
      <c r="C6715">
        <v>15131</v>
      </c>
      <c r="D6715">
        <v>351</v>
      </c>
    </row>
    <row r="6716" spans="1:4" x14ac:dyDescent="0.3">
      <c r="A6716" s="330">
        <v>43436</v>
      </c>
      <c r="B6716" t="s">
        <v>2347</v>
      </c>
      <c r="C6716">
        <v>13050</v>
      </c>
      <c r="D6716">
        <v>391</v>
      </c>
    </row>
    <row r="6717" spans="1:4" x14ac:dyDescent="0.3">
      <c r="A6717" s="330">
        <v>43436</v>
      </c>
      <c r="B6717" t="s">
        <v>2337</v>
      </c>
      <c r="C6717">
        <v>6755</v>
      </c>
      <c r="D6717">
        <v>202</v>
      </c>
    </row>
    <row r="6718" spans="1:4" x14ac:dyDescent="0.3">
      <c r="A6718" s="330">
        <v>43436</v>
      </c>
      <c r="B6718" t="s">
        <v>2389</v>
      </c>
      <c r="C6718">
        <v>1674</v>
      </c>
      <c r="D6718">
        <v>26</v>
      </c>
    </row>
    <row r="6719" spans="1:4" x14ac:dyDescent="0.3">
      <c r="A6719" s="330">
        <v>43436</v>
      </c>
      <c r="B6719" t="s">
        <v>2390</v>
      </c>
      <c r="C6719">
        <v>6956</v>
      </c>
      <c r="D6719">
        <v>67</v>
      </c>
    </row>
    <row r="6720" spans="1:4" x14ac:dyDescent="0.3">
      <c r="A6720" s="330">
        <v>43436</v>
      </c>
      <c r="B6720" t="s">
        <v>2391</v>
      </c>
      <c r="C6720">
        <v>122</v>
      </c>
      <c r="D6720">
        <v>4</v>
      </c>
    </row>
    <row r="6721" spans="1:4" x14ac:dyDescent="0.3">
      <c r="A6721" s="330">
        <v>43436</v>
      </c>
      <c r="B6721" t="s">
        <v>2392</v>
      </c>
      <c r="C6721">
        <v>6941</v>
      </c>
      <c r="D6721">
        <v>75</v>
      </c>
    </row>
    <row r="6722" spans="1:4" x14ac:dyDescent="0.3">
      <c r="A6722" s="330">
        <v>43437</v>
      </c>
      <c r="B6722" t="s">
        <v>2379</v>
      </c>
      <c r="C6722">
        <v>-1</v>
      </c>
      <c r="D6722">
        <v>-1</v>
      </c>
    </row>
    <row r="6723" spans="1:4" x14ac:dyDescent="0.3">
      <c r="A6723" s="330">
        <v>43437</v>
      </c>
      <c r="B6723" t="s">
        <v>2380</v>
      </c>
      <c r="C6723">
        <v>-1</v>
      </c>
      <c r="D6723">
        <v>-1</v>
      </c>
    </row>
    <row r="6724" spans="1:4" x14ac:dyDescent="0.3">
      <c r="A6724" s="330">
        <v>43437</v>
      </c>
      <c r="B6724" t="s">
        <v>2381</v>
      </c>
      <c r="C6724">
        <v>-1</v>
      </c>
      <c r="D6724">
        <v>-1</v>
      </c>
    </row>
    <row r="6725" spans="1:4" x14ac:dyDescent="0.3">
      <c r="A6725" s="330">
        <v>43437</v>
      </c>
      <c r="B6725" t="s">
        <v>2382</v>
      </c>
      <c r="C6725">
        <v>-1</v>
      </c>
      <c r="D6725">
        <v>-1</v>
      </c>
    </row>
    <row r="6726" spans="1:4" x14ac:dyDescent="0.3">
      <c r="A6726" s="330">
        <v>43437</v>
      </c>
      <c r="B6726" t="s">
        <v>2383</v>
      </c>
      <c r="C6726">
        <v>26019</v>
      </c>
      <c r="D6726">
        <v>1304</v>
      </c>
    </row>
    <row r="6727" spans="1:4" x14ac:dyDescent="0.3">
      <c r="A6727" s="330">
        <v>43437</v>
      </c>
      <c r="B6727" t="s">
        <v>2384</v>
      </c>
      <c r="C6727">
        <v>-1</v>
      </c>
      <c r="D6727">
        <v>1133</v>
      </c>
    </row>
    <row r="6728" spans="1:4" x14ac:dyDescent="0.3">
      <c r="A6728" s="330">
        <v>43437</v>
      </c>
      <c r="B6728" t="s">
        <v>2349</v>
      </c>
      <c r="C6728">
        <v>22033</v>
      </c>
      <c r="D6728">
        <v>813</v>
      </c>
    </row>
    <row r="6729" spans="1:4" x14ac:dyDescent="0.3">
      <c r="A6729" s="330">
        <v>43437</v>
      </c>
      <c r="B6729" t="s">
        <v>2385</v>
      </c>
      <c r="C6729">
        <v>23861</v>
      </c>
      <c r="D6729">
        <v>936</v>
      </c>
    </row>
    <row r="6730" spans="1:4" x14ac:dyDescent="0.3">
      <c r="A6730" s="330">
        <v>43437</v>
      </c>
      <c r="B6730" t="s">
        <v>2386</v>
      </c>
      <c r="C6730">
        <v>10743</v>
      </c>
      <c r="D6730">
        <v>410</v>
      </c>
    </row>
    <row r="6731" spans="1:4" x14ac:dyDescent="0.3">
      <c r="A6731" s="330">
        <v>43437</v>
      </c>
      <c r="B6731" t="s">
        <v>2387</v>
      </c>
      <c r="C6731">
        <v>11358</v>
      </c>
      <c r="D6731">
        <v>697</v>
      </c>
    </row>
    <row r="6732" spans="1:4" x14ac:dyDescent="0.3">
      <c r="A6732" s="330">
        <v>43437</v>
      </c>
      <c r="B6732" t="s">
        <v>2326</v>
      </c>
      <c r="C6732">
        <v>27112</v>
      </c>
      <c r="D6732">
        <v>1960</v>
      </c>
    </row>
    <row r="6733" spans="1:4" x14ac:dyDescent="0.3">
      <c r="A6733" s="330">
        <v>43437</v>
      </c>
      <c r="B6733" t="s">
        <v>2388</v>
      </c>
      <c r="C6733">
        <v>28976</v>
      </c>
      <c r="D6733">
        <v>1963</v>
      </c>
    </row>
    <row r="6734" spans="1:4" x14ac:dyDescent="0.3">
      <c r="A6734" s="330">
        <v>43437</v>
      </c>
      <c r="B6734" t="s">
        <v>2327</v>
      </c>
      <c r="C6734">
        <v>19423</v>
      </c>
      <c r="D6734">
        <v>1319</v>
      </c>
    </row>
    <row r="6735" spans="1:4" x14ac:dyDescent="0.3">
      <c r="A6735" s="330">
        <v>43437</v>
      </c>
      <c r="B6735" t="s">
        <v>2346</v>
      </c>
      <c r="C6735">
        <v>25641</v>
      </c>
      <c r="D6735">
        <v>1494</v>
      </c>
    </row>
    <row r="6736" spans="1:4" x14ac:dyDescent="0.3">
      <c r="A6736" s="330">
        <v>43437</v>
      </c>
      <c r="B6736" t="s">
        <v>2347</v>
      </c>
      <c r="C6736">
        <v>20366</v>
      </c>
      <c r="D6736">
        <v>1347</v>
      </c>
    </row>
    <row r="6737" spans="1:4" x14ac:dyDescent="0.3">
      <c r="A6737" s="330">
        <v>43437</v>
      </c>
      <c r="B6737" t="s">
        <v>2337</v>
      </c>
      <c r="C6737">
        <v>11491</v>
      </c>
      <c r="D6737">
        <v>497</v>
      </c>
    </row>
    <row r="6738" spans="1:4" x14ac:dyDescent="0.3">
      <c r="A6738" s="330">
        <v>43437</v>
      </c>
      <c r="B6738" t="s">
        <v>2389</v>
      </c>
      <c r="C6738">
        <v>3381</v>
      </c>
      <c r="D6738">
        <v>179</v>
      </c>
    </row>
    <row r="6739" spans="1:4" x14ac:dyDescent="0.3">
      <c r="A6739" s="330">
        <v>43437</v>
      </c>
      <c r="B6739" t="s">
        <v>2390</v>
      </c>
      <c r="C6739">
        <v>11104</v>
      </c>
      <c r="D6739">
        <v>385</v>
      </c>
    </row>
    <row r="6740" spans="1:4" x14ac:dyDescent="0.3">
      <c r="A6740" s="330">
        <v>43437</v>
      </c>
      <c r="B6740" t="s">
        <v>2391</v>
      </c>
      <c r="C6740">
        <v>251</v>
      </c>
      <c r="D6740">
        <v>29</v>
      </c>
    </row>
    <row r="6741" spans="1:4" x14ac:dyDescent="0.3">
      <c r="A6741" s="330">
        <v>43437</v>
      </c>
      <c r="B6741" t="s">
        <v>2392</v>
      </c>
      <c r="C6741">
        <v>12029</v>
      </c>
      <c r="D6741">
        <v>402</v>
      </c>
    </row>
    <row r="6742" spans="1:4" x14ac:dyDescent="0.3">
      <c r="A6742" s="330">
        <v>43438</v>
      </c>
      <c r="B6742" t="s">
        <v>2379</v>
      </c>
      <c r="C6742">
        <v>14490</v>
      </c>
      <c r="D6742">
        <v>880</v>
      </c>
    </row>
    <row r="6743" spans="1:4" x14ac:dyDescent="0.3">
      <c r="A6743" s="330">
        <v>43438</v>
      </c>
      <c r="B6743" t="s">
        <v>2380</v>
      </c>
      <c r="C6743">
        <v>11573</v>
      </c>
      <c r="D6743">
        <v>569</v>
      </c>
    </row>
    <row r="6744" spans="1:4" x14ac:dyDescent="0.3">
      <c r="A6744" s="330">
        <v>43438</v>
      </c>
      <c r="B6744" t="s">
        <v>2381</v>
      </c>
      <c r="C6744">
        <v>13565</v>
      </c>
      <c r="D6744">
        <v>806</v>
      </c>
    </row>
    <row r="6745" spans="1:4" x14ac:dyDescent="0.3">
      <c r="A6745" s="330">
        <v>43438</v>
      </c>
      <c r="B6745" t="s">
        <v>2382</v>
      </c>
      <c r="C6745">
        <v>-1</v>
      </c>
      <c r="D6745">
        <v>-1</v>
      </c>
    </row>
    <row r="6746" spans="1:4" x14ac:dyDescent="0.3">
      <c r="A6746" s="330">
        <v>43438</v>
      </c>
      <c r="B6746" t="s">
        <v>2383</v>
      </c>
      <c r="C6746">
        <v>26328</v>
      </c>
      <c r="D6746">
        <v>1362</v>
      </c>
    </row>
    <row r="6747" spans="1:4" x14ac:dyDescent="0.3">
      <c r="A6747" s="330">
        <v>43438</v>
      </c>
      <c r="B6747" t="s">
        <v>2384</v>
      </c>
      <c r="C6747">
        <v>25476</v>
      </c>
      <c r="D6747">
        <v>1215</v>
      </c>
    </row>
    <row r="6748" spans="1:4" x14ac:dyDescent="0.3">
      <c r="A6748" s="330">
        <v>43438</v>
      </c>
      <c r="B6748" t="s">
        <v>2349</v>
      </c>
      <c r="C6748">
        <v>21933</v>
      </c>
      <c r="D6748">
        <v>777</v>
      </c>
    </row>
    <row r="6749" spans="1:4" x14ac:dyDescent="0.3">
      <c r="A6749" s="330">
        <v>43438</v>
      </c>
      <c r="B6749" t="s">
        <v>2385</v>
      </c>
      <c r="C6749">
        <v>23125</v>
      </c>
      <c r="D6749">
        <v>819</v>
      </c>
    </row>
    <row r="6750" spans="1:4" x14ac:dyDescent="0.3">
      <c r="A6750" s="330">
        <v>43438</v>
      </c>
      <c r="B6750" t="s">
        <v>2386</v>
      </c>
      <c r="C6750">
        <v>10230</v>
      </c>
      <c r="D6750">
        <v>381</v>
      </c>
    </row>
    <row r="6751" spans="1:4" x14ac:dyDescent="0.3">
      <c r="A6751" s="330">
        <v>43438</v>
      </c>
      <c r="B6751" t="s">
        <v>2387</v>
      </c>
      <c r="C6751">
        <v>11872</v>
      </c>
      <c r="D6751">
        <v>797</v>
      </c>
    </row>
    <row r="6752" spans="1:4" x14ac:dyDescent="0.3">
      <c r="A6752" s="330">
        <v>43438</v>
      </c>
      <c r="B6752" t="s">
        <v>2326</v>
      </c>
      <c r="C6752">
        <v>26090</v>
      </c>
      <c r="D6752">
        <v>2047</v>
      </c>
    </row>
    <row r="6753" spans="1:4" x14ac:dyDescent="0.3">
      <c r="A6753" s="330">
        <v>43438</v>
      </c>
      <c r="B6753" t="s">
        <v>2388</v>
      </c>
      <c r="C6753">
        <v>28219</v>
      </c>
      <c r="D6753">
        <v>2136</v>
      </c>
    </row>
    <row r="6754" spans="1:4" x14ac:dyDescent="0.3">
      <c r="A6754" s="330">
        <v>43438</v>
      </c>
      <c r="B6754" t="s">
        <v>2327</v>
      </c>
      <c r="C6754">
        <v>18038</v>
      </c>
      <c r="D6754">
        <v>1325</v>
      </c>
    </row>
    <row r="6755" spans="1:4" x14ac:dyDescent="0.3">
      <c r="A6755" s="330">
        <v>43438</v>
      </c>
      <c r="B6755" t="s">
        <v>2346</v>
      </c>
      <c r="C6755">
        <v>24997</v>
      </c>
      <c r="D6755">
        <v>1570</v>
      </c>
    </row>
    <row r="6756" spans="1:4" x14ac:dyDescent="0.3">
      <c r="A6756" s="330">
        <v>43438</v>
      </c>
      <c r="B6756" t="s">
        <v>2347</v>
      </c>
      <c r="C6756">
        <v>-1</v>
      </c>
      <c r="D6756">
        <v>-1</v>
      </c>
    </row>
    <row r="6757" spans="1:4" x14ac:dyDescent="0.3">
      <c r="A6757" s="330">
        <v>43438</v>
      </c>
      <c r="B6757" t="s">
        <v>2337</v>
      </c>
      <c r="C6757">
        <v>-1</v>
      </c>
      <c r="D6757">
        <v>-1</v>
      </c>
    </row>
    <row r="6758" spans="1:4" x14ac:dyDescent="0.3">
      <c r="A6758" s="330">
        <v>43438</v>
      </c>
      <c r="B6758" t="s">
        <v>2389</v>
      </c>
      <c r="C6758">
        <v>3793</v>
      </c>
      <c r="D6758">
        <v>176</v>
      </c>
    </row>
    <row r="6759" spans="1:4" x14ac:dyDescent="0.3">
      <c r="A6759" s="330">
        <v>43438</v>
      </c>
      <c r="B6759" t="s">
        <v>2390</v>
      </c>
      <c r="C6759">
        <v>11009</v>
      </c>
      <c r="D6759">
        <v>387</v>
      </c>
    </row>
    <row r="6760" spans="1:4" x14ac:dyDescent="0.3">
      <c r="A6760" s="330">
        <v>43438</v>
      </c>
      <c r="B6760" t="s">
        <v>2391</v>
      </c>
      <c r="C6760">
        <v>228</v>
      </c>
      <c r="D6760">
        <v>27</v>
      </c>
    </row>
    <row r="6761" spans="1:4" x14ac:dyDescent="0.3">
      <c r="A6761" s="330">
        <v>43438</v>
      </c>
      <c r="B6761" t="s">
        <v>2392</v>
      </c>
      <c r="C6761">
        <v>12153</v>
      </c>
      <c r="D6761">
        <v>398</v>
      </c>
    </row>
    <row r="6762" spans="1:4" x14ac:dyDescent="0.3">
      <c r="A6762" s="330">
        <v>43439</v>
      </c>
      <c r="B6762" t="s">
        <v>2379</v>
      </c>
      <c r="C6762">
        <v>14533</v>
      </c>
      <c r="D6762">
        <v>882</v>
      </c>
    </row>
    <row r="6763" spans="1:4" x14ac:dyDescent="0.3">
      <c r="A6763" s="330">
        <v>43439</v>
      </c>
      <c r="B6763" t="s">
        <v>2380</v>
      </c>
      <c r="C6763">
        <v>11531</v>
      </c>
      <c r="D6763">
        <v>559</v>
      </c>
    </row>
    <row r="6764" spans="1:4" x14ac:dyDescent="0.3">
      <c r="A6764" s="330">
        <v>43439</v>
      </c>
      <c r="B6764" t="s">
        <v>2381</v>
      </c>
      <c r="C6764">
        <v>13463</v>
      </c>
      <c r="D6764">
        <v>883</v>
      </c>
    </row>
    <row r="6765" spans="1:4" x14ac:dyDescent="0.3">
      <c r="A6765" s="330">
        <v>43439</v>
      </c>
      <c r="B6765" t="s">
        <v>2382</v>
      </c>
      <c r="C6765">
        <v>-1</v>
      </c>
      <c r="D6765">
        <v>-1</v>
      </c>
    </row>
    <row r="6766" spans="1:4" x14ac:dyDescent="0.3">
      <c r="A6766" s="330">
        <v>43439</v>
      </c>
      <c r="B6766" t="s">
        <v>2383</v>
      </c>
      <c r="C6766">
        <v>26447</v>
      </c>
      <c r="D6766">
        <v>1358</v>
      </c>
    </row>
    <row r="6767" spans="1:4" x14ac:dyDescent="0.3">
      <c r="A6767" s="330">
        <v>43439</v>
      </c>
      <c r="B6767" t="s">
        <v>2384</v>
      </c>
      <c r="C6767">
        <v>25461</v>
      </c>
      <c r="D6767">
        <v>1325</v>
      </c>
    </row>
    <row r="6768" spans="1:4" x14ac:dyDescent="0.3">
      <c r="A6768" s="330">
        <v>43439</v>
      </c>
      <c r="B6768" t="s">
        <v>2349</v>
      </c>
      <c r="C6768">
        <v>22622</v>
      </c>
      <c r="D6768">
        <v>788</v>
      </c>
    </row>
    <row r="6769" spans="1:4" x14ac:dyDescent="0.3">
      <c r="A6769" s="330">
        <v>43439</v>
      </c>
      <c r="B6769" t="s">
        <v>2385</v>
      </c>
      <c r="C6769">
        <v>24005</v>
      </c>
      <c r="D6769">
        <v>857</v>
      </c>
    </row>
    <row r="6770" spans="1:4" x14ac:dyDescent="0.3">
      <c r="A6770" s="330">
        <v>43439</v>
      </c>
      <c r="B6770" t="s">
        <v>2386</v>
      </c>
      <c r="C6770">
        <v>10341</v>
      </c>
      <c r="D6770">
        <v>417</v>
      </c>
    </row>
    <row r="6771" spans="1:4" x14ac:dyDescent="0.3">
      <c r="A6771" s="330">
        <v>43439</v>
      </c>
      <c r="B6771" t="s">
        <v>2387</v>
      </c>
      <c r="C6771">
        <v>12106</v>
      </c>
      <c r="D6771">
        <v>868</v>
      </c>
    </row>
    <row r="6772" spans="1:4" x14ac:dyDescent="0.3">
      <c r="A6772" s="330">
        <v>43439</v>
      </c>
      <c r="B6772" t="s">
        <v>2326</v>
      </c>
      <c r="C6772">
        <v>27457</v>
      </c>
      <c r="D6772">
        <v>2126</v>
      </c>
    </row>
    <row r="6773" spans="1:4" x14ac:dyDescent="0.3">
      <c r="A6773" s="330">
        <v>43439</v>
      </c>
      <c r="B6773" t="s">
        <v>2388</v>
      </c>
      <c r="C6773">
        <v>27788</v>
      </c>
      <c r="D6773">
        <v>2050</v>
      </c>
    </row>
    <row r="6774" spans="1:4" x14ac:dyDescent="0.3">
      <c r="A6774" s="330">
        <v>43439</v>
      </c>
      <c r="B6774" t="s">
        <v>2327</v>
      </c>
      <c r="C6774">
        <v>18982</v>
      </c>
      <c r="D6774">
        <v>1296</v>
      </c>
    </row>
    <row r="6775" spans="1:4" x14ac:dyDescent="0.3">
      <c r="A6775" s="330">
        <v>43439</v>
      </c>
      <c r="B6775" t="s">
        <v>2346</v>
      </c>
      <c r="C6775">
        <v>23798</v>
      </c>
      <c r="D6775">
        <v>1376</v>
      </c>
    </row>
    <row r="6776" spans="1:4" x14ac:dyDescent="0.3">
      <c r="A6776" s="330">
        <v>43439</v>
      </c>
      <c r="B6776" t="s">
        <v>2347</v>
      </c>
      <c r="C6776">
        <v>-1</v>
      </c>
      <c r="D6776">
        <v>-1</v>
      </c>
    </row>
    <row r="6777" spans="1:4" x14ac:dyDescent="0.3">
      <c r="A6777" s="330">
        <v>43439</v>
      </c>
      <c r="B6777" t="s">
        <v>2337</v>
      </c>
      <c r="C6777">
        <v>-1</v>
      </c>
      <c r="D6777">
        <v>-1</v>
      </c>
    </row>
    <row r="6778" spans="1:4" x14ac:dyDescent="0.3">
      <c r="A6778" s="330">
        <v>43439</v>
      </c>
      <c r="B6778" t="s">
        <v>2389</v>
      </c>
      <c r="C6778">
        <v>3908</v>
      </c>
      <c r="D6778">
        <v>174</v>
      </c>
    </row>
    <row r="6779" spans="1:4" x14ac:dyDescent="0.3">
      <c r="A6779" s="330">
        <v>43439</v>
      </c>
      <c r="B6779" t="s">
        <v>2390</v>
      </c>
      <c r="C6779">
        <v>11292</v>
      </c>
      <c r="D6779">
        <v>405</v>
      </c>
    </row>
    <row r="6780" spans="1:4" x14ac:dyDescent="0.3">
      <c r="A6780" s="330">
        <v>43439</v>
      </c>
      <c r="B6780" t="s">
        <v>2391</v>
      </c>
      <c r="C6780">
        <v>221</v>
      </c>
      <c r="D6780">
        <v>21</v>
      </c>
    </row>
    <row r="6781" spans="1:4" x14ac:dyDescent="0.3">
      <c r="A6781" s="330">
        <v>43439</v>
      </c>
      <c r="B6781" t="s">
        <v>2392</v>
      </c>
      <c r="C6781">
        <v>11907</v>
      </c>
      <c r="D6781">
        <v>399</v>
      </c>
    </row>
    <row r="6782" spans="1:4" x14ac:dyDescent="0.3">
      <c r="A6782" s="330">
        <v>43440</v>
      </c>
      <c r="B6782" t="s">
        <v>2379</v>
      </c>
      <c r="C6782">
        <v>14741</v>
      </c>
      <c r="D6782">
        <v>880</v>
      </c>
    </row>
    <row r="6783" spans="1:4" x14ac:dyDescent="0.3">
      <c r="A6783" s="330">
        <v>43440</v>
      </c>
      <c r="B6783" t="s">
        <v>2380</v>
      </c>
      <c r="C6783">
        <v>11553</v>
      </c>
      <c r="D6783">
        <v>623</v>
      </c>
    </row>
    <row r="6784" spans="1:4" x14ac:dyDescent="0.3">
      <c r="A6784" s="330">
        <v>43440</v>
      </c>
      <c r="B6784" t="s">
        <v>2381</v>
      </c>
      <c r="C6784">
        <v>13398</v>
      </c>
      <c r="D6784">
        <v>874</v>
      </c>
    </row>
    <row r="6785" spans="1:4" x14ac:dyDescent="0.3">
      <c r="A6785" s="330">
        <v>43440</v>
      </c>
      <c r="B6785" t="s">
        <v>2382</v>
      </c>
      <c r="C6785">
        <v>-1</v>
      </c>
      <c r="D6785">
        <v>-1</v>
      </c>
    </row>
    <row r="6786" spans="1:4" x14ac:dyDescent="0.3">
      <c r="A6786" s="330">
        <v>43440</v>
      </c>
      <c r="B6786" t="s">
        <v>2383</v>
      </c>
      <c r="C6786">
        <v>26559</v>
      </c>
      <c r="D6786">
        <v>1396</v>
      </c>
    </row>
    <row r="6787" spans="1:4" x14ac:dyDescent="0.3">
      <c r="A6787" s="330">
        <v>43440</v>
      </c>
      <c r="B6787" t="s">
        <v>2384</v>
      </c>
      <c r="C6787">
        <v>25288</v>
      </c>
      <c r="D6787">
        <v>1344</v>
      </c>
    </row>
    <row r="6788" spans="1:4" x14ac:dyDescent="0.3">
      <c r="A6788" s="330">
        <v>43440</v>
      </c>
      <c r="B6788" t="s">
        <v>2349</v>
      </c>
      <c r="C6788">
        <v>22146</v>
      </c>
      <c r="D6788">
        <v>818</v>
      </c>
    </row>
    <row r="6789" spans="1:4" x14ac:dyDescent="0.3">
      <c r="A6789" s="330">
        <v>43440</v>
      </c>
      <c r="B6789" t="s">
        <v>2385</v>
      </c>
      <c r="C6789">
        <v>25284</v>
      </c>
      <c r="D6789">
        <v>980</v>
      </c>
    </row>
    <row r="6790" spans="1:4" x14ac:dyDescent="0.3">
      <c r="A6790" s="330">
        <v>43440</v>
      </c>
      <c r="B6790" t="s">
        <v>2386</v>
      </c>
      <c r="C6790">
        <v>10613</v>
      </c>
      <c r="D6790">
        <v>407</v>
      </c>
    </row>
    <row r="6791" spans="1:4" x14ac:dyDescent="0.3">
      <c r="A6791" s="330">
        <v>43440</v>
      </c>
      <c r="B6791" t="s">
        <v>2387</v>
      </c>
      <c r="C6791">
        <v>12998</v>
      </c>
      <c r="D6791">
        <v>962</v>
      </c>
    </row>
    <row r="6792" spans="1:4" x14ac:dyDescent="0.3">
      <c r="A6792" s="330">
        <v>43440</v>
      </c>
      <c r="B6792" t="s">
        <v>2326</v>
      </c>
      <c r="C6792">
        <v>25626</v>
      </c>
      <c r="D6792">
        <v>2032</v>
      </c>
    </row>
    <row r="6793" spans="1:4" x14ac:dyDescent="0.3">
      <c r="A6793" s="330">
        <v>43440</v>
      </c>
      <c r="B6793" t="s">
        <v>2388</v>
      </c>
      <c r="C6793">
        <v>34019</v>
      </c>
      <c r="D6793">
        <v>-1</v>
      </c>
    </row>
    <row r="6794" spans="1:4" x14ac:dyDescent="0.3">
      <c r="A6794" s="330">
        <v>43440</v>
      </c>
      <c r="B6794" t="s">
        <v>2327</v>
      </c>
      <c r="C6794">
        <v>19408</v>
      </c>
      <c r="D6794">
        <v>1405</v>
      </c>
    </row>
    <row r="6795" spans="1:4" x14ac:dyDescent="0.3">
      <c r="A6795" s="330">
        <v>43440</v>
      </c>
      <c r="B6795" t="s">
        <v>2346</v>
      </c>
      <c r="C6795">
        <v>29595</v>
      </c>
      <c r="D6795">
        <v>2201</v>
      </c>
    </row>
    <row r="6796" spans="1:4" x14ac:dyDescent="0.3">
      <c r="A6796" s="330">
        <v>43440</v>
      </c>
      <c r="B6796" t="s">
        <v>2347</v>
      </c>
      <c r="C6796">
        <v>-1</v>
      </c>
      <c r="D6796">
        <v>-1</v>
      </c>
    </row>
    <row r="6797" spans="1:4" x14ac:dyDescent="0.3">
      <c r="A6797" s="330">
        <v>43440</v>
      </c>
      <c r="B6797" t="s">
        <v>2337</v>
      </c>
      <c r="C6797">
        <v>-1</v>
      </c>
      <c r="D6797">
        <v>-1</v>
      </c>
    </row>
    <row r="6798" spans="1:4" x14ac:dyDescent="0.3">
      <c r="A6798" s="330">
        <v>43440</v>
      </c>
      <c r="B6798" t="s">
        <v>2389</v>
      </c>
      <c r="C6798">
        <v>3898</v>
      </c>
      <c r="D6798">
        <v>194</v>
      </c>
    </row>
    <row r="6799" spans="1:4" x14ac:dyDescent="0.3">
      <c r="A6799" s="330">
        <v>43440</v>
      </c>
      <c r="B6799" t="s">
        <v>2390</v>
      </c>
      <c r="C6799">
        <v>11915</v>
      </c>
      <c r="D6799">
        <v>374</v>
      </c>
    </row>
    <row r="6800" spans="1:4" x14ac:dyDescent="0.3">
      <c r="A6800" s="330">
        <v>43440</v>
      </c>
      <c r="B6800" t="s">
        <v>2391</v>
      </c>
      <c r="C6800">
        <v>238</v>
      </c>
      <c r="D6800">
        <v>33</v>
      </c>
    </row>
    <row r="6801" spans="1:4" x14ac:dyDescent="0.3">
      <c r="A6801" s="330">
        <v>43440</v>
      </c>
      <c r="B6801" t="s">
        <v>2392</v>
      </c>
      <c r="C6801">
        <v>12897</v>
      </c>
      <c r="D6801">
        <v>425</v>
      </c>
    </row>
    <row r="6802" spans="1:4" x14ac:dyDescent="0.3">
      <c r="A6802" s="330">
        <v>43441</v>
      </c>
      <c r="B6802" t="s">
        <v>2379</v>
      </c>
      <c r="C6802">
        <v>14166</v>
      </c>
      <c r="D6802">
        <v>825</v>
      </c>
    </row>
    <row r="6803" spans="1:4" x14ac:dyDescent="0.3">
      <c r="A6803" s="330">
        <v>43441</v>
      </c>
      <c r="B6803" t="s">
        <v>2380</v>
      </c>
      <c r="C6803">
        <v>11529</v>
      </c>
      <c r="D6803">
        <v>580</v>
      </c>
    </row>
    <row r="6804" spans="1:4" x14ac:dyDescent="0.3">
      <c r="A6804" s="330">
        <v>43441</v>
      </c>
      <c r="B6804" t="s">
        <v>2381</v>
      </c>
      <c r="C6804">
        <v>12789</v>
      </c>
      <c r="D6804">
        <v>736</v>
      </c>
    </row>
    <row r="6805" spans="1:4" x14ac:dyDescent="0.3">
      <c r="A6805" s="330">
        <v>43441</v>
      </c>
      <c r="B6805" t="s">
        <v>2382</v>
      </c>
      <c r="C6805">
        <v>-1</v>
      </c>
      <c r="D6805">
        <v>-1</v>
      </c>
    </row>
    <row r="6806" spans="1:4" x14ac:dyDescent="0.3">
      <c r="A6806" s="330">
        <v>43441</v>
      </c>
      <c r="B6806" t="s">
        <v>2383</v>
      </c>
      <c r="C6806">
        <v>26021</v>
      </c>
      <c r="D6806">
        <v>1304</v>
      </c>
    </row>
    <row r="6807" spans="1:4" x14ac:dyDescent="0.3">
      <c r="A6807" s="330">
        <v>43441</v>
      </c>
      <c r="B6807" t="s">
        <v>2384</v>
      </c>
      <c r="C6807">
        <v>24909</v>
      </c>
      <c r="D6807">
        <v>1239</v>
      </c>
    </row>
    <row r="6808" spans="1:4" x14ac:dyDescent="0.3">
      <c r="A6808" s="330">
        <v>43441</v>
      </c>
      <c r="B6808" t="s">
        <v>2349</v>
      </c>
      <c r="C6808">
        <v>22178</v>
      </c>
      <c r="D6808">
        <v>783</v>
      </c>
    </row>
    <row r="6809" spans="1:4" x14ac:dyDescent="0.3">
      <c r="A6809" s="330">
        <v>43441</v>
      </c>
      <c r="B6809" t="s">
        <v>2385</v>
      </c>
      <c r="C6809">
        <v>24231</v>
      </c>
      <c r="D6809">
        <v>930</v>
      </c>
    </row>
    <row r="6810" spans="1:4" x14ac:dyDescent="0.3">
      <c r="A6810" s="330">
        <v>43441</v>
      </c>
      <c r="B6810" t="s">
        <v>2386</v>
      </c>
      <c r="C6810">
        <v>10481</v>
      </c>
      <c r="D6810">
        <v>426</v>
      </c>
    </row>
    <row r="6811" spans="1:4" x14ac:dyDescent="0.3">
      <c r="A6811" s="330">
        <v>43441</v>
      </c>
      <c r="B6811" t="s">
        <v>2387</v>
      </c>
      <c r="C6811">
        <v>10918</v>
      </c>
      <c r="D6811">
        <v>709</v>
      </c>
    </row>
    <row r="6812" spans="1:4" x14ac:dyDescent="0.3">
      <c r="A6812" s="330">
        <v>43441</v>
      </c>
      <c r="B6812" t="s">
        <v>2326</v>
      </c>
      <c r="C6812">
        <v>25726</v>
      </c>
      <c r="D6812">
        <v>1955</v>
      </c>
    </row>
    <row r="6813" spans="1:4" x14ac:dyDescent="0.3">
      <c r="A6813" s="330">
        <v>43441</v>
      </c>
      <c r="B6813" t="s">
        <v>2388</v>
      </c>
      <c r="C6813">
        <v>27263</v>
      </c>
      <c r="D6813">
        <v>2025</v>
      </c>
    </row>
    <row r="6814" spans="1:4" x14ac:dyDescent="0.3">
      <c r="A6814" s="330">
        <v>43441</v>
      </c>
      <c r="B6814" t="s">
        <v>2327</v>
      </c>
      <c r="C6814">
        <v>19700</v>
      </c>
      <c r="D6814">
        <v>1340</v>
      </c>
    </row>
    <row r="6815" spans="1:4" x14ac:dyDescent="0.3">
      <c r="A6815" s="330">
        <v>43441</v>
      </c>
      <c r="B6815" t="s">
        <v>2346</v>
      </c>
      <c r="C6815">
        <v>23878</v>
      </c>
      <c r="D6815">
        <v>1521</v>
      </c>
    </row>
    <row r="6816" spans="1:4" x14ac:dyDescent="0.3">
      <c r="A6816" s="330">
        <v>43441</v>
      </c>
      <c r="B6816" t="s">
        <v>2347</v>
      </c>
      <c r="C6816">
        <v>-1</v>
      </c>
      <c r="D6816">
        <v>-1</v>
      </c>
    </row>
    <row r="6817" spans="1:4" x14ac:dyDescent="0.3">
      <c r="A6817" s="330">
        <v>43441</v>
      </c>
      <c r="B6817" t="s">
        <v>2337</v>
      </c>
      <c r="C6817">
        <v>-1</v>
      </c>
      <c r="D6817">
        <v>-1</v>
      </c>
    </row>
    <row r="6818" spans="1:4" x14ac:dyDescent="0.3">
      <c r="A6818" s="330">
        <v>43441</v>
      </c>
      <c r="B6818" t="s">
        <v>2389</v>
      </c>
      <c r="C6818">
        <v>3767</v>
      </c>
      <c r="D6818">
        <v>203</v>
      </c>
    </row>
    <row r="6819" spans="1:4" x14ac:dyDescent="0.3">
      <c r="A6819" s="330">
        <v>43441</v>
      </c>
      <c r="B6819" t="s">
        <v>2390</v>
      </c>
      <c r="C6819">
        <v>11796</v>
      </c>
      <c r="D6819">
        <v>406</v>
      </c>
    </row>
    <row r="6820" spans="1:4" x14ac:dyDescent="0.3">
      <c r="A6820" s="330">
        <v>43441</v>
      </c>
      <c r="B6820" t="s">
        <v>2391</v>
      </c>
      <c r="C6820">
        <v>767</v>
      </c>
      <c r="D6820">
        <v>58</v>
      </c>
    </row>
    <row r="6821" spans="1:4" x14ac:dyDescent="0.3">
      <c r="A6821" s="330">
        <v>43441</v>
      </c>
      <c r="B6821" t="s">
        <v>2392</v>
      </c>
      <c r="C6821">
        <v>12134</v>
      </c>
      <c r="D6821">
        <v>478</v>
      </c>
    </row>
    <row r="6822" spans="1:4" x14ac:dyDescent="0.3">
      <c r="A6822" s="330">
        <v>43442</v>
      </c>
      <c r="B6822" t="s">
        <v>2379</v>
      </c>
      <c r="C6822">
        <v>9301</v>
      </c>
      <c r="D6822">
        <v>268</v>
      </c>
    </row>
    <row r="6823" spans="1:4" x14ac:dyDescent="0.3">
      <c r="A6823" s="330">
        <v>43442</v>
      </c>
      <c r="B6823" t="s">
        <v>2380</v>
      </c>
      <c r="C6823">
        <v>6674</v>
      </c>
      <c r="D6823">
        <v>154</v>
      </c>
    </row>
    <row r="6824" spans="1:4" x14ac:dyDescent="0.3">
      <c r="A6824" s="330">
        <v>43442</v>
      </c>
      <c r="B6824" t="s">
        <v>2381</v>
      </c>
      <c r="C6824">
        <v>8985</v>
      </c>
      <c r="D6824">
        <v>261</v>
      </c>
    </row>
    <row r="6825" spans="1:4" x14ac:dyDescent="0.3">
      <c r="A6825" s="330">
        <v>43442</v>
      </c>
      <c r="B6825" t="s">
        <v>2382</v>
      </c>
      <c r="C6825">
        <v>-1</v>
      </c>
      <c r="D6825">
        <v>-1</v>
      </c>
    </row>
    <row r="6826" spans="1:4" x14ac:dyDescent="0.3">
      <c r="A6826" s="330">
        <v>43442</v>
      </c>
      <c r="B6826" t="s">
        <v>2383</v>
      </c>
      <c r="C6826">
        <v>16244</v>
      </c>
      <c r="D6826">
        <v>400</v>
      </c>
    </row>
    <row r="6827" spans="1:4" x14ac:dyDescent="0.3">
      <c r="A6827" s="330">
        <v>43442</v>
      </c>
      <c r="B6827" t="s">
        <v>2384</v>
      </c>
      <c r="C6827">
        <v>16288</v>
      </c>
      <c r="D6827">
        <v>389</v>
      </c>
    </row>
    <row r="6828" spans="1:4" x14ac:dyDescent="0.3">
      <c r="A6828" s="330">
        <v>43442</v>
      </c>
      <c r="B6828" t="s">
        <v>2349</v>
      </c>
      <c r="C6828">
        <v>15503</v>
      </c>
      <c r="D6828">
        <v>471</v>
      </c>
    </row>
    <row r="6829" spans="1:4" x14ac:dyDescent="0.3">
      <c r="A6829" s="330">
        <v>43442</v>
      </c>
      <c r="B6829" t="s">
        <v>2385</v>
      </c>
      <c r="C6829">
        <v>15540</v>
      </c>
      <c r="D6829">
        <v>453</v>
      </c>
    </row>
    <row r="6830" spans="1:4" x14ac:dyDescent="0.3">
      <c r="A6830" s="330">
        <v>43442</v>
      </c>
      <c r="B6830" t="s">
        <v>2386</v>
      </c>
      <c r="C6830">
        <v>6943</v>
      </c>
      <c r="D6830">
        <v>141</v>
      </c>
    </row>
    <row r="6831" spans="1:4" x14ac:dyDescent="0.3">
      <c r="A6831" s="330">
        <v>43442</v>
      </c>
      <c r="B6831" t="s">
        <v>2387</v>
      </c>
      <c r="C6831">
        <v>6948</v>
      </c>
      <c r="D6831">
        <v>195</v>
      </c>
    </row>
    <row r="6832" spans="1:4" x14ac:dyDescent="0.3">
      <c r="A6832" s="330">
        <v>43442</v>
      </c>
      <c r="B6832" t="s">
        <v>2326</v>
      </c>
      <c r="C6832">
        <v>15875</v>
      </c>
      <c r="D6832">
        <v>515</v>
      </c>
    </row>
    <row r="6833" spans="1:4" x14ac:dyDescent="0.3">
      <c r="A6833" s="330">
        <v>43442</v>
      </c>
      <c r="B6833" t="s">
        <v>2388</v>
      </c>
      <c r="C6833">
        <v>16465</v>
      </c>
      <c r="D6833">
        <v>564</v>
      </c>
    </row>
    <row r="6834" spans="1:4" x14ac:dyDescent="0.3">
      <c r="A6834" s="330">
        <v>43442</v>
      </c>
      <c r="B6834" t="s">
        <v>2327</v>
      </c>
      <c r="C6834">
        <v>12331</v>
      </c>
      <c r="D6834">
        <v>528</v>
      </c>
    </row>
    <row r="6835" spans="1:4" x14ac:dyDescent="0.3">
      <c r="A6835" s="330">
        <v>43442</v>
      </c>
      <c r="B6835" t="s">
        <v>2346</v>
      </c>
      <c r="C6835">
        <v>14661</v>
      </c>
      <c r="D6835">
        <v>555</v>
      </c>
    </row>
    <row r="6836" spans="1:4" x14ac:dyDescent="0.3">
      <c r="A6836" s="330">
        <v>43442</v>
      </c>
      <c r="B6836" t="s">
        <v>2347</v>
      </c>
      <c r="C6836">
        <v>-1</v>
      </c>
      <c r="D6836">
        <v>-1</v>
      </c>
    </row>
    <row r="6837" spans="1:4" x14ac:dyDescent="0.3">
      <c r="A6837" s="330">
        <v>43442</v>
      </c>
      <c r="B6837" t="s">
        <v>2337</v>
      </c>
      <c r="C6837">
        <v>-1</v>
      </c>
      <c r="D6837">
        <v>-1</v>
      </c>
    </row>
    <row r="6838" spans="1:4" x14ac:dyDescent="0.3">
      <c r="A6838" s="330">
        <v>43442</v>
      </c>
      <c r="B6838" t="s">
        <v>2389</v>
      </c>
      <c r="C6838">
        <v>2061</v>
      </c>
      <c r="D6838">
        <v>71</v>
      </c>
    </row>
    <row r="6839" spans="1:4" x14ac:dyDescent="0.3">
      <c r="A6839" s="330">
        <v>43442</v>
      </c>
      <c r="B6839" t="s">
        <v>2390</v>
      </c>
      <c r="C6839">
        <v>8857</v>
      </c>
      <c r="D6839">
        <v>159</v>
      </c>
    </row>
    <row r="6840" spans="1:4" x14ac:dyDescent="0.3">
      <c r="A6840" s="330">
        <v>43442</v>
      </c>
      <c r="B6840" t="s">
        <v>2391</v>
      </c>
      <c r="C6840">
        <v>159</v>
      </c>
      <c r="D6840">
        <v>5</v>
      </c>
    </row>
    <row r="6841" spans="1:4" x14ac:dyDescent="0.3">
      <c r="A6841" s="330">
        <v>43442</v>
      </c>
      <c r="B6841" t="s">
        <v>2392</v>
      </c>
      <c r="C6841">
        <v>-1</v>
      </c>
      <c r="D6841">
        <v>173</v>
      </c>
    </row>
    <row r="6842" spans="1:4" x14ac:dyDescent="0.3">
      <c r="A6842" s="330">
        <v>43443</v>
      </c>
      <c r="B6842" t="s">
        <v>2379</v>
      </c>
      <c r="C6842">
        <v>6645</v>
      </c>
      <c r="D6842">
        <v>78</v>
      </c>
    </row>
    <row r="6843" spans="1:4" x14ac:dyDescent="0.3">
      <c r="A6843" s="330">
        <v>43443</v>
      </c>
      <c r="B6843" t="s">
        <v>2380</v>
      </c>
      <c r="C6843">
        <v>4664</v>
      </c>
      <c r="D6843">
        <v>53</v>
      </c>
    </row>
    <row r="6844" spans="1:4" x14ac:dyDescent="0.3">
      <c r="A6844" s="330">
        <v>43443</v>
      </c>
      <c r="B6844" t="s">
        <v>2381</v>
      </c>
      <c r="C6844">
        <v>6605</v>
      </c>
      <c r="D6844">
        <v>67</v>
      </c>
    </row>
    <row r="6845" spans="1:4" x14ac:dyDescent="0.3">
      <c r="A6845" s="330">
        <v>43443</v>
      </c>
      <c r="B6845" t="s">
        <v>2382</v>
      </c>
      <c r="C6845">
        <v>-1</v>
      </c>
      <c r="D6845">
        <v>-1</v>
      </c>
    </row>
    <row r="6846" spans="1:4" x14ac:dyDescent="0.3">
      <c r="A6846" s="330">
        <v>43443</v>
      </c>
      <c r="B6846" t="s">
        <v>2383</v>
      </c>
      <c r="C6846">
        <v>11616</v>
      </c>
      <c r="D6846">
        <v>123</v>
      </c>
    </row>
    <row r="6847" spans="1:4" x14ac:dyDescent="0.3">
      <c r="A6847" s="330">
        <v>43443</v>
      </c>
      <c r="B6847" t="s">
        <v>2384</v>
      </c>
      <c r="C6847">
        <v>11911</v>
      </c>
      <c r="D6847">
        <v>101</v>
      </c>
    </row>
    <row r="6848" spans="1:4" x14ac:dyDescent="0.3">
      <c r="A6848" s="330">
        <v>43443</v>
      </c>
      <c r="B6848" t="s">
        <v>2349</v>
      </c>
      <c r="C6848">
        <v>13792</v>
      </c>
      <c r="D6848">
        <v>327</v>
      </c>
    </row>
    <row r="6849" spans="1:4" x14ac:dyDescent="0.3">
      <c r="A6849" s="330">
        <v>43443</v>
      </c>
      <c r="B6849" t="s">
        <v>2385</v>
      </c>
      <c r="C6849">
        <v>13597</v>
      </c>
      <c r="D6849">
        <v>336</v>
      </c>
    </row>
    <row r="6850" spans="1:4" x14ac:dyDescent="0.3">
      <c r="A6850" s="330">
        <v>43443</v>
      </c>
      <c r="B6850" t="s">
        <v>2386</v>
      </c>
      <c r="C6850">
        <v>5498</v>
      </c>
      <c r="D6850">
        <v>65</v>
      </c>
    </row>
    <row r="6851" spans="1:4" x14ac:dyDescent="0.3">
      <c r="A6851" s="330">
        <v>43443</v>
      </c>
      <c r="B6851" t="s">
        <v>2387</v>
      </c>
      <c r="C6851">
        <v>5873</v>
      </c>
      <c r="D6851">
        <v>94</v>
      </c>
    </row>
    <row r="6852" spans="1:4" x14ac:dyDescent="0.3">
      <c r="A6852" s="330">
        <v>43443</v>
      </c>
      <c r="B6852" t="s">
        <v>2326</v>
      </c>
      <c r="C6852">
        <v>12895</v>
      </c>
      <c r="D6852">
        <v>303</v>
      </c>
    </row>
    <row r="6853" spans="1:4" x14ac:dyDescent="0.3">
      <c r="A6853" s="330">
        <v>43443</v>
      </c>
      <c r="B6853" t="s">
        <v>2388</v>
      </c>
      <c r="C6853">
        <v>13827</v>
      </c>
      <c r="D6853">
        <v>330</v>
      </c>
    </row>
    <row r="6854" spans="1:4" x14ac:dyDescent="0.3">
      <c r="A6854" s="330">
        <v>43443</v>
      </c>
      <c r="B6854" t="s">
        <v>2327</v>
      </c>
      <c r="C6854">
        <v>11148</v>
      </c>
      <c r="D6854">
        <v>356</v>
      </c>
    </row>
    <row r="6855" spans="1:4" x14ac:dyDescent="0.3">
      <c r="A6855" s="330">
        <v>43443</v>
      </c>
      <c r="B6855" t="s">
        <v>2346</v>
      </c>
      <c r="C6855">
        <v>14329</v>
      </c>
      <c r="D6855">
        <v>419</v>
      </c>
    </row>
    <row r="6856" spans="1:4" x14ac:dyDescent="0.3">
      <c r="A6856" s="330">
        <v>43443</v>
      </c>
      <c r="B6856" t="s">
        <v>2347</v>
      </c>
      <c r="C6856">
        <v>-1</v>
      </c>
      <c r="D6856">
        <v>-1</v>
      </c>
    </row>
    <row r="6857" spans="1:4" x14ac:dyDescent="0.3">
      <c r="A6857" s="330">
        <v>43443</v>
      </c>
      <c r="B6857" t="s">
        <v>2337</v>
      </c>
      <c r="C6857">
        <v>-1</v>
      </c>
      <c r="D6857">
        <v>-1</v>
      </c>
    </row>
    <row r="6858" spans="1:4" x14ac:dyDescent="0.3">
      <c r="A6858" s="330">
        <v>43443</v>
      </c>
      <c r="B6858" t="s">
        <v>2389</v>
      </c>
      <c r="C6858">
        <v>1481</v>
      </c>
      <c r="D6858">
        <v>35</v>
      </c>
    </row>
    <row r="6859" spans="1:4" x14ac:dyDescent="0.3">
      <c r="A6859" s="330">
        <v>43443</v>
      </c>
      <c r="B6859" t="s">
        <v>2390</v>
      </c>
      <c r="C6859">
        <v>6650</v>
      </c>
      <c r="D6859">
        <v>87</v>
      </c>
    </row>
    <row r="6860" spans="1:4" x14ac:dyDescent="0.3">
      <c r="A6860" s="330">
        <v>43443</v>
      </c>
      <c r="B6860" t="s">
        <v>2391</v>
      </c>
      <c r="C6860">
        <v>120</v>
      </c>
      <c r="D6860">
        <v>1</v>
      </c>
    </row>
    <row r="6861" spans="1:4" x14ac:dyDescent="0.3">
      <c r="A6861" s="330">
        <v>43443</v>
      </c>
      <c r="B6861" t="s">
        <v>2392</v>
      </c>
      <c r="C6861">
        <v>6583</v>
      </c>
      <c r="D6861">
        <v>63</v>
      </c>
    </row>
    <row r="6862" spans="1:4" x14ac:dyDescent="0.3">
      <c r="A6862" s="330">
        <v>43444</v>
      </c>
      <c r="B6862" t="s">
        <v>2379</v>
      </c>
      <c r="C6862">
        <v>14973</v>
      </c>
      <c r="D6862">
        <v>887</v>
      </c>
    </row>
    <row r="6863" spans="1:4" x14ac:dyDescent="0.3">
      <c r="A6863" s="330">
        <v>43444</v>
      </c>
      <c r="B6863" t="s">
        <v>2380</v>
      </c>
      <c r="C6863">
        <v>11666</v>
      </c>
      <c r="D6863">
        <v>541</v>
      </c>
    </row>
    <row r="6864" spans="1:4" x14ac:dyDescent="0.3">
      <c r="A6864" s="330">
        <v>43444</v>
      </c>
      <c r="B6864" t="s">
        <v>2381</v>
      </c>
      <c r="C6864">
        <v>13503</v>
      </c>
      <c r="D6864">
        <v>767</v>
      </c>
    </row>
    <row r="6865" spans="1:4" x14ac:dyDescent="0.3">
      <c r="A6865" s="330">
        <v>43444</v>
      </c>
      <c r="B6865" t="s">
        <v>2382</v>
      </c>
      <c r="C6865">
        <v>-1</v>
      </c>
      <c r="D6865">
        <v>-1</v>
      </c>
    </row>
    <row r="6866" spans="1:4" x14ac:dyDescent="0.3">
      <c r="A6866" s="330">
        <v>43444</v>
      </c>
      <c r="B6866" t="s">
        <v>2383</v>
      </c>
      <c r="C6866">
        <v>26929</v>
      </c>
      <c r="D6866">
        <v>1353</v>
      </c>
    </row>
    <row r="6867" spans="1:4" x14ac:dyDescent="0.3">
      <c r="A6867" s="330">
        <v>43444</v>
      </c>
      <c r="B6867" t="s">
        <v>2384</v>
      </c>
      <c r="C6867">
        <v>25730</v>
      </c>
      <c r="D6867">
        <v>1161</v>
      </c>
    </row>
    <row r="6868" spans="1:4" x14ac:dyDescent="0.3">
      <c r="A6868" s="330">
        <v>43444</v>
      </c>
      <c r="B6868" t="s">
        <v>2349</v>
      </c>
      <c r="C6868">
        <v>23765</v>
      </c>
      <c r="D6868">
        <v>752</v>
      </c>
    </row>
    <row r="6869" spans="1:4" x14ac:dyDescent="0.3">
      <c r="A6869" s="330">
        <v>43444</v>
      </c>
      <c r="B6869" t="s">
        <v>2385</v>
      </c>
      <c r="C6869">
        <v>24071</v>
      </c>
      <c r="D6869">
        <v>798</v>
      </c>
    </row>
    <row r="6870" spans="1:4" x14ac:dyDescent="0.3">
      <c r="A6870" s="330">
        <v>43444</v>
      </c>
      <c r="B6870" t="s">
        <v>2386</v>
      </c>
      <c r="C6870">
        <v>10699</v>
      </c>
      <c r="D6870">
        <v>470</v>
      </c>
    </row>
    <row r="6871" spans="1:4" x14ac:dyDescent="0.3">
      <c r="A6871" s="330">
        <v>43444</v>
      </c>
      <c r="B6871" t="s">
        <v>2387</v>
      </c>
      <c r="C6871">
        <v>12156</v>
      </c>
      <c r="D6871">
        <v>691</v>
      </c>
    </row>
    <row r="6872" spans="1:4" x14ac:dyDescent="0.3">
      <c r="A6872" s="330">
        <v>43444</v>
      </c>
      <c r="B6872" t="s">
        <v>2326</v>
      </c>
      <c r="C6872">
        <v>22830</v>
      </c>
      <c r="D6872">
        <v>1727</v>
      </c>
    </row>
    <row r="6873" spans="1:4" x14ac:dyDescent="0.3">
      <c r="A6873" s="330">
        <v>43444</v>
      </c>
      <c r="B6873" t="s">
        <v>2388</v>
      </c>
      <c r="C6873">
        <v>28157</v>
      </c>
      <c r="D6873">
        <v>2012</v>
      </c>
    </row>
    <row r="6874" spans="1:4" x14ac:dyDescent="0.3">
      <c r="A6874" s="330">
        <v>43444</v>
      </c>
      <c r="B6874" t="s">
        <v>2327</v>
      </c>
      <c r="C6874">
        <v>18121</v>
      </c>
      <c r="D6874">
        <v>1147</v>
      </c>
    </row>
    <row r="6875" spans="1:4" x14ac:dyDescent="0.3">
      <c r="A6875" s="330">
        <v>43444</v>
      </c>
      <c r="B6875" t="s">
        <v>2346</v>
      </c>
      <c r="C6875">
        <v>25514</v>
      </c>
      <c r="D6875">
        <v>1456</v>
      </c>
    </row>
    <row r="6876" spans="1:4" x14ac:dyDescent="0.3">
      <c r="A6876" s="330">
        <v>43444</v>
      </c>
      <c r="B6876" t="s">
        <v>2347</v>
      </c>
      <c r="C6876">
        <v>-1</v>
      </c>
      <c r="D6876">
        <v>-1</v>
      </c>
    </row>
    <row r="6877" spans="1:4" x14ac:dyDescent="0.3">
      <c r="A6877" s="330">
        <v>43444</v>
      </c>
      <c r="B6877" t="s">
        <v>2337</v>
      </c>
      <c r="C6877">
        <v>-1</v>
      </c>
      <c r="D6877">
        <v>-1</v>
      </c>
    </row>
    <row r="6878" spans="1:4" x14ac:dyDescent="0.3">
      <c r="A6878" s="330">
        <v>43444</v>
      </c>
      <c r="B6878" t="s">
        <v>2389</v>
      </c>
      <c r="C6878">
        <v>3883</v>
      </c>
      <c r="D6878">
        <v>171</v>
      </c>
    </row>
    <row r="6879" spans="1:4" x14ac:dyDescent="0.3">
      <c r="A6879" s="330">
        <v>43444</v>
      </c>
      <c r="B6879" t="s">
        <v>2390</v>
      </c>
      <c r="C6879">
        <v>11975</v>
      </c>
      <c r="D6879">
        <v>382</v>
      </c>
    </row>
    <row r="6880" spans="1:4" x14ac:dyDescent="0.3">
      <c r="A6880" s="330">
        <v>43444</v>
      </c>
      <c r="B6880" t="s">
        <v>2391</v>
      </c>
      <c r="C6880">
        <v>772</v>
      </c>
      <c r="D6880">
        <v>58</v>
      </c>
    </row>
    <row r="6881" spans="1:4" x14ac:dyDescent="0.3">
      <c r="A6881" s="330">
        <v>43444</v>
      </c>
      <c r="B6881" t="s">
        <v>2392</v>
      </c>
      <c r="C6881">
        <v>11569</v>
      </c>
      <c r="D6881">
        <v>457</v>
      </c>
    </row>
    <row r="6882" spans="1:4" x14ac:dyDescent="0.3">
      <c r="A6882" s="330">
        <v>43445</v>
      </c>
      <c r="B6882" t="s">
        <v>2379</v>
      </c>
      <c r="C6882">
        <v>14768</v>
      </c>
      <c r="D6882">
        <v>847</v>
      </c>
    </row>
    <row r="6883" spans="1:4" x14ac:dyDescent="0.3">
      <c r="A6883" s="330">
        <v>43445</v>
      </c>
      <c r="B6883" t="s">
        <v>2380</v>
      </c>
      <c r="C6883">
        <v>11542</v>
      </c>
      <c r="D6883">
        <v>546</v>
      </c>
    </row>
    <row r="6884" spans="1:4" x14ac:dyDescent="0.3">
      <c r="A6884" s="330">
        <v>43445</v>
      </c>
      <c r="B6884" t="s">
        <v>2381</v>
      </c>
      <c r="C6884">
        <v>13474</v>
      </c>
      <c r="D6884">
        <v>819</v>
      </c>
    </row>
    <row r="6885" spans="1:4" x14ac:dyDescent="0.3">
      <c r="A6885" s="330">
        <v>43445</v>
      </c>
      <c r="B6885" t="s">
        <v>2382</v>
      </c>
      <c r="C6885">
        <v>-1</v>
      </c>
      <c r="D6885">
        <v>-1</v>
      </c>
    </row>
    <row r="6886" spans="1:4" x14ac:dyDescent="0.3">
      <c r="A6886" s="330">
        <v>43445</v>
      </c>
      <c r="B6886" t="s">
        <v>2383</v>
      </c>
      <c r="C6886">
        <v>25968</v>
      </c>
      <c r="D6886">
        <v>1331</v>
      </c>
    </row>
    <row r="6887" spans="1:4" x14ac:dyDescent="0.3">
      <c r="A6887" s="330">
        <v>43445</v>
      </c>
      <c r="B6887" t="s">
        <v>2384</v>
      </c>
      <c r="C6887">
        <v>25323</v>
      </c>
      <c r="D6887">
        <v>1224</v>
      </c>
    </row>
    <row r="6888" spans="1:4" x14ac:dyDescent="0.3">
      <c r="A6888" s="330">
        <v>43445</v>
      </c>
      <c r="B6888" t="s">
        <v>2349</v>
      </c>
      <c r="C6888">
        <v>21823</v>
      </c>
      <c r="D6888">
        <v>753</v>
      </c>
    </row>
    <row r="6889" spans="1:4" x14ac:dyDescent="0.3">
      <c r="A6889" s="330">
        <v>43445</v>
      </c>
      <c r="B6889" t="s">
        <v>2385</v>
      </c>
      <c r="C6889">
        <v>24365</v>
      </c>
      <c r="D6889">
        <v>795</v>
      </c>
    </row>
    <row r="6890" spans="1:4" x14ac:dyDescent="0.3">
      <c r="A6890" s="330">
        <v>43445</v>
      </c>
      <c r="B6890" t="s">
        <v>2386</v>
      </c>
      <c r="C6890">
        <v>10606</v>
      </c>
      <c r="D6890">
        <v>375</v>
      </c>
    </row>
    <row r="6891" spans="1:4" x14ac:dyDescent="0.3">
      <c r="A6891" s="330">
        <v>43445</v>
      </c>
      <c r="B6891" t="s">
        <v>2387</v>
      </c>
      <c r="C6891">
        <v>11959</v>
      </c>
      <c r="D6891">
        <v>838</v>
      </c>
    </row>
    <row r="6892" spans="1:4" x14ac:dyDescent="0.3">
      <c r="A6892" s="330">
        <v>43445</v>
      </c>
      <c r="B6892" t="s">
        <v>2326</v>
      </c>
      <c r="C6892">
        <v>26425</v>
      </c>
      <c r="D6892">
        <v>1958</v>
      </c>
    </row>
    <row r="6893" spans="1:4" x14ac:dyDescent="0.3">
      <c r="A6893" s="330">
        <v>43445</v>
      </c>
      <c r="B6893" t="s">
        <v>2388</v>
      </c>
      <c r="C6893">
        <v>30057</v>
      </c>
      <c r="D6893">
        <v>2238</v>
      </c>
    </row>
    <row r="6894" spans="1:4" x14ac:dyDescent="0.3">
      <c r="A6894" s="330">
        <v>43445</v>
      </c>
      <c r="B6894" t="s">
        <v>2327</v>
      </c>
      <c r="C6894">
        <v>18430</v>
      </c>
      <c r="D6894">
        <v>1332</v>
      </c>
    </row>
    <row r="6895" spans="1:4" x14ac:dyDescent="0.3">
      <c r="A6895" s="330">
        <v>43445</v>
      </c>
      <c r="B6895" t="s">
        <v>2346</v>
      </c>
      <c r="C6895">
        <v>26358</v>
      </c>
      <c r="D6895">
        <v>1759</v>
      </c>
    </row>
    <row r="6896" spans="1:4" x14ac:dyDescent="0.3">
      <c r="A6896" s="330">
        <v>43445</v>
      </c>
      <c r="B6896" t="s">
        <v>2347</v>
      </c>
      <c r="C6896">
        <v>21579</v>
      </c>
      <c r="D6896">
        <v>1696</v>
      </c>
    </row>
    <row r="6897" spans="1:4" x14ac:dyDescent="0.3">
      <c r="A6897" s="330">
        <v>43445</v>
      </c>
      <c r="B6897" t="s">
        <v>2337</v>
      </c>
      <c r="C6897">
        <v>10717</v>
      </c>
      <c r="D6897">
        <v>413</v>
      </c>
    </row>
    <row r="6898" spans="1:4" x14ac:dyDescent="0.3">
      <c r="A6898" s="330">
        <v>43445</v>
      </c>
      <c r="B6898" t="s">
        <v>2389</v>
      </c>
      <c r="C6898">
        <v>3671</v>
      </c>
      <c r="D6898">
        <v>162</v>
      </c>
    </row>
    <row r="6899" spans="1:4" x14ac:dyDescent="0.3">
      <c r="A6899" s="330">
        <v>43445</v>
      </c>
      <c r="B6899" t="s">
        <v>2390</v>
      </c>
      <c r="C6899">
        <v>11329</v>
      </c>
      <c r="D6899">
        <v>399</v>
      </c>
    </row>
    <row r="6900" spans="1:4" x14ac:dyDescent="0.3">
      <c r="A6900" s="330">
        <v>43445</v>
      </c>
      <c r="B6900" t="s">
        <v>2391</v>
      </c>
      <c r="C6900">
        <v>238</v>
      </c>
      <c r="D6900">
        <v>22</v>
      </c>
    </row>
    <row r="6901" spans="1:4" x14ac:dyDescent="0.3">
      <c r="A6901" s="330">
        <v>43445</v>
      </c>
      <c r="B6901" t="s">
        <v>2392</v>
      </c>
      <c r="C6901">
        <v>12305</v>
      </c>
      <c r="D6901">
        <v>409</v>
      </c>
    </row>
    <row r="6902" spans="1:4" x14ac:dyDescent="0.3">
      <c r="A6902" s="330">
        <v>43446</v>
      </c>
      <c r="B6902" t="s">
        <v>2379</v>
      </c>
      <c r="C6902">
        <v>15179</v>
      </c>
      <c r="D6902">
        <v>888</v>
      </c>
    </row>
    <row r="6903" spans="1:4" x14ac:dyDescent="0.3">
      <c r="A6903" s="330">
        <v>43446</v>
      </c>
      <c r="B6903" t="s">
        <v>2380</v>
      </c>
      <c r="C6903">
        <v>11672</v>
      </c>
      <c r="D6903">
        <v>539</v>
      </c>
    </row>
    <row r="6904" spans="1:4" x14ac:dyDescent="0.3">
      <c r="A6904" s="330">
        <v>43446</v>
      </c>
      <c r="B6904" t="s">
        <v>2381</v>
      </c>
      <c r="C6904">
        <v>13536</v>
      </c>
      <c r="D6904">
        <v>775</v>
      </c>
    </row>
    <row r="6905" spans="1:4" x14ac:dyDescent="0.3">
      <c r="A6905" s="330">
        <v>43446</v>
      </c>
      <c r="B6905" t="s">
        <v>2382</v>
      </c>
      <c r="C6905">
        <v>-1</v>
      </c>
      <c r="D6905">
        <v>-1</v>
      </c>
    </row>
    <row r="6906" spans="1:4" x14ac:dyDescent="0.3">
      <c r="A6906" s="330">
        <v>43446</v>
      </c>
      <c r="B6906" t="s">
        <v>2383</v>
      </c>
      <c r="C6906">
        <v>27132</v>
      </c>
      <c r="D6906">
        <v>1367</v>
      </c>
    </row>
    <row r="6907" spans="1:4" x14ac:dyDescent="0.3">
      <c r="A6907" s="330">
        <v>43446</v>
      </c>
      <c r="B6907" t="s">
        <v>2384</v>
      </c>
      <c r="C6907">
        <v>25644</v>
      </c>
      <c r="D6907">
        <v>1187</v>
      </c>
    </row>
    <row r="6908" spans="1:4" x14ac:dyDescent="0.3">
      <c r="A6908" s="330">
        <v>43446</v>
      </c>
      <c r="B6908" t="s">
        <v>2349</v>
      </c>
      <c r="C6908">
        <v>22192</v>
      </c>
      <c r="D6908">
        <v>811</v>
      </c>
    </row>
    <row r="6909" spans="1:4" x14ac:dyDescent="0.3">
      <c r="A6909" s="330">
        <v>43446</v>
      </c>
      <c r="B6909" t="s">
        <v>2385</v>
      </c>
      <c r="C6909">
        <v>23756</v>
      </c>
      <c r="D6909">
        <v>851</v>
      </c>
    </row>
    <row r="6910" spans="1:4" x14ac:dyDescent="0.3">
      <c r="A6910" s="330">
        <v>43446</v>
      </c>
      <c r="B6910" t="s">
        <v>2386</v>
      </c>
      <c r="C6910">
        <v>10352</v>
      </c>
      <c r="D6910">
        <v>393</v>
      </c>
    </row>
    <row r="6911" spans="1:4" x14ac:dyDescent="0.3">
      <c r="A6911" s="330">
        <v>43446</v>
      </c>
      <c r="B6911" t="s">
        <v>2387</v>
      </c>
      <c r="C6911">
        <v>11635</v>
      </c>
      <c r="D6911">
        <v>788</v>
      </c>
    </row>
    <row r="6912" spans="1:4" x14ac:dyDescent="0.3">
      <c r="A6912" s="330">
        <v>43446</v>
      </c>
      <c r="B6912" t="s">
        <v>2326</v>
      </c>
      <c r="C6912">
        <v>26458</v>
      </c>
      <c r="D6912">
        <v>2005</v>
      </c>
    </row>
    <row r="6913" spans="1:4" x14ac:dyDescent="0.3">
      <c r="A6913" s="330">
        <v>43446</v>
      </c>
      <c r="B6913" t="s">
        <v>2388</v>
      </c>
      <c r="C6913">
        <v>28326</v>
      </c>
      <c r="D6913">
        <v>2104</v>
      </c>
    </row>
    <row r="6914" spans="1:4" x14ac:dyDescent="0.3">
      <c r="A6914" s="330">
        <v>43446</v>
      </c>
      <c r="B6914" t="s">
        <v>2327</v>
      </c>
      <c r="C6914">
        <v>19072</v>
      </c>
      <c r="D6914">
        <v>1309</v>
      </c>
    </row>
    <row r="6915" spans="1:4" x14ac:dyDescent="0.3">
      <c r="A6915" s="330">
        <v>43446</v>
      </c>
      <c r="B6915" t="s">
        <v>2346</v>
      </c>
      <c r="C6915">
        <v>24343</v>
      </c>
      <c r="D6915">
        <v>1473</v>
      </c>
    </row>
    <row r="6916" spans="1:4" x14ac:dyDescent="0.3">
      <c r="A6916" s="330">
        <v>43446</v>
      </c>
      <c r="B6916" t="s">
        <v>2347</v>
      </c>
      <c r="C6916">
        <v>19717</v>
      </c>
      <c r="D6916">
        <v>1368</v>
      </c>
    </row>
    <row r="6917" spans="1:4" x14ac:dyDescent="0.3">
      <c r="A6917" s="330">
        <v>43446</v>
      </c>
      <c r="B6917" t="s">
        <v>2337</v>
      </c>
      <c r="C6917">
        <v>11114</v>
      </c>
      <c r="D6917">
        <v>443</v>
      </c>
    </row>
    <row r="6918" spans="1:4" x14ac:dyDescent="0.3">
      <c r="A6918" s="330">
        <v>43446</v>
      </c>
      <c r="B6918" t="s">
        <v>2389</v>
      </c>
      <c r="C6918">
        <v>3815</v>
      </c>
      <c r="D6918">
        <v>184</v>
      </c>
    </row>
    <row r="6919" spans="1:4" x14ac:dyDescent="0.3">
      <c r="A6919" s="330">
        <v>43446</v>
      </c>
      <c r="B6919" t="s">
        <v>2390</v>
      </c>
      <c r="C6919">
        <v>11702</v>
      </c>
      <c r="D6919">
        <v>436</v>
      </c>
    </row>
    <row r="6920" spans="1:4" x14ac:dyDescent="0.3">
      <c r="A6920" s="330">
        <v>43446</v>
      </c>
      <c r="B6920" t="s">
        <v>2391</v>
      </c>
      <c r="C6920">
        <v>218</v>
      </c>
      <c r="D6920">
        <v>20</v>
      </c>
    </row>
    <row r="6921" spans="1:4" x14ac:dyDescent="0.3">
      <c r="A6921" s="330">
        <v>43446</v>
      </c>
      <c r="B6921" t="s">
        <v>2392</v>
      </c>
      <c r="C6921">
        <v>12376</v>
      </c>
      <c r="D6921">
        <v>420</v>
      </c>
    </row>
    <row r="6922" spans="1:4" x14ac:dyDescent="0.3">
      <c r="A6922" s="330">
        <v>43447</v>
      </c>
      <c r="B6922" t="s">
        <v>2379</v>
      </c>
      <c r="C6922">
        <v>15116</v>
      </c>
      <c r="D6922">
        <v>881</v>
      </c>
    </row>
    <row r="6923" spans="1:4" x14ac:dyDescent="0.3">
      <c r="A6923" s="330">
        <v>43447</v>
      </c>
      <c r="B6923" t="s">
        <v>2380</v>
      </c>
      <c r="C6923">
        <v>11462</v>
      </c>
      <c r="D6923">
        <v>531</v>
      </c>
    </row>
    <row r="6924" spans="1:4" x14ac:dyDescent="0.3">
      <c r="A6924" s="330">
        <v>43447</v>
      </c>
      <c r="B6924" t="s">
        <v>2381</v>
      </c>
      <c r="C6924">
        <v>15910</v>
      </c>
      <c r="D6924">
        <v>1014</v>
      </c>
    </row>
    <row r="6925" spans="1:4" x14ac:dyDescent="0.3">
      <c r="A6925" s="330">
        <v>43447</v>
      </c>
      <c r="B6925" t="s">
        <v>2382</v>
      </c>
      <c r="C6925">
        <v>-1</v>
      </c>
      <c r="D6925">
        <v>-1</v>
      </c>
    </row>
    <row r="6926" spans="1:4" x14ac:dyDescent="0.3">
      <c r="A6926" s="330">
        <v>43447</v>
      </c>
      <c r="B6926" t="s">
        <v>2383</v>
      </c>
      <c r="C6926">
        <v>26933</v>
      </c>
      <c r="D6926">
        <v>1326</v>
      </c>
    </row>
    <row r="6927" spans="1:4" x14ac:dyDescent="0.3">
      <c r="A6927" s="330">
        <v>43447</v>
      </c>
      <c r="B6927" t="s">
        <v>2384</v>
      </c>
      <c r="C6927">
        <v>29064</v>
      </c>
      <c r="D6927">
        <v>1578</v>
      </c>
    </row>
    <row r="6928" spans="1:4" x14ac:dyDescent="0.3">
      <c r="A6928" s="330">
        <v>43447</v>
      </c>
      <c r="B6928" t="s">
        <v>2349</v>
      </c>
      <c r="C6928">
        <v>22584</v>
      </c>
      <c r="D6928">
        <v>792</v>
      </c>
    </row>
    <row r="6929" spans="1:4" x14ac:dyDescent="0.3">
      <c r="A6929" s="330">
        <v>43447</v>
      </c>
      <c r="B6929" t="s">
        <v>2385</v>
      </c>
      <c r="C6929">
        <v>25731</v>
      </c>
      <c r="D6929">
        <v>1075</v>
      </c>
    </row>
    <row r="6930" spans="1:4" x14ac:dyDescent="0.3">
      <c r="A6930" s="330">
        <v>43447</v>
      </c>
      <c r="B6930" t="s">
        <v>2386</v>
      </c>
      <c r="C6930">
        <v>10819</v>
      </c>
      <c r="D6930">
        <v>425</v>
      </c>
    </row>
    <row r="6931" spans="1:4" x14ac:dyDescent="0.3">
      <c r="A6931" s="330">
        <v>43447</v>
      </c>
      <c r="B6931" t="s">
        <v>2387</v>
      </c>
      <c r="C6931">
        <v>12398</v>
      </c>
      <c r="D6931">
        <v>756</v>
      </c>
    </row>
    <row r="6932" spans="1:4" x14ac:dyDescent="0.3">
      <c r="A6932" s="330">
        <v>43447</v>
      </c>
      <c r="B6932" t="s">
        <v>2326</v>
      </c>
      <c r="C6932">
        <v>26267</v>
      </c>
      <c r="D6932">
        <v>2037</v>
      </c>
    </row>
    <row r="6933" spans="1:4" x14ac:dyDescent="0.3">
      <c r="A6933" s="330">
        <v>43447</v>
      </c>
      <c r="B6933" t="s">
        <v>2388</v>
      </c>
      <c r="C6933">
        <v>30061</v>
      </c>
      <c r="D6933">
        <v>2184</v>
      </c>
    </row>
    <row r="6934" spans="1:4" x14ac:dyDescent="0.3">
      <c r="A6934" s="330">
        <v>43447</v>
      </c>
      <c r="B6934" t="s">
        <v>2327</v>
      </c>
      <c r="C6934">
        <v>21394</v>
      </c>
      <c r="D6934">
        <v>1524</v>
      </c>
    </row>
    <row r="6935" spans="1:4" x14ac:dyDescent="0.3">
      <c r="A6935" s="330">
        <v>43447</v>
      </c>
      <c r="B6935" t="s">
        <v>2346</v>
      </c>
      <c r="C6935">
        <v>25234</v>
      </c>
      <c r="D6935">
        <v>1546</v>
      </c>
    </row>
    <row r="6936" spans="1:4" x14ac:dyDescent="0.3">
      <c r="A6936" s="330">
        <v>43447</v>
      </c>
      <c r="B6936" t="s">
        <v>2347</v>
      </c>
      <c r="C6936">
        <v>20136</v>
      </c>
      <c r="D6936">
        <v>1403</v>
      </c>
    </row>
    <row r="6937" spans="1:4" x14ac:dyDescent="0.3">
      <c r="A6937" s="330">
        <v>43447</v>
      </c>
      <c r="B6937" t="s">
        <v>2337</v>
      </c>
      <c r="C6937">
        <v>13134</v>
      </c>
      <c r="D6937">
        <v>632</v>
      </c>
    </row>
    <row r="6938" spans="1:4" x14ac:dyDescent="0.3">
      <c r="A6938" s="330">
        <v>43447</v>
      </c>
      <c r="B6938" t="s">
        <v>2389</v>
      </c>
      <c r="C6938">
        <v>3828</v>
      </c>
      <c r="D6938">
        <v>174</v>
      </c>
    </row>
    <row r="6939" spans="1:4" x14ac:dyDescent="0.3">
      <c r="A6939" s="330">
        <v>43447</v>
      </c>
      <c r="B6939" t="s">
        <v>2390</v>
      </c>
      <c r="C6939">
        <v>12024</v>
      </c>
      <c r="D6939">
        <v>418</v>
      </c>
    </row>
    <row r="6940" spans="1:4" x14ac:dyDescent="0.3">
      <c r="A6940" s="330">
        <v>43447</v>
      </c>
      <c r="B6940" t="s">
        <v>2391</v>
      </c>
      <c r="C6940">
        <v>256</v>
      </c>
      <c r="D6940">
        <v>26</v>
      </c>
    </row>
    <row r="6941" spans="1:4" x14ac:dyDescent="0.3">
      <c r="A6941" s="330">
        <v>43447</v>
      </c>
      <c r="B6941" t="s">
        <v>2392</v>
      </c>
      <c r="C6941">
        <v>13113</v>
      </c>
      <c r="D6941">
        <v>424</v>
      </c>
    </row>
    <row r="6942" spans="1:4" x14ac:dyDescent="0.3">
      <c r="A6942" s="330">
        <v>43448</v>
      </c>
      <c r="B6942" t="s">
        <v>2379</v>
      </c>
      <c r="C6942">
        <v>14422</v>
      </c>
      <c r="D6942">
        <v>765</v>
      </c>
    </row>
    <row r="6943" spans="1:4" x14ac:dyDescent="0.3">
      <c r="A6943" s="330">
        <v>43448</v>
      </c>
      <c r="B6943" t="s">
        <v>2380</v>
      </c>
      <c r="C6943">
        <v>11494</v>
      </c>
      <c r="D6943">
        <v>492</v>
      </c>
    </row>
    <row r="6944" spans="1:4" x14ac:dyDescent="0.3">
      <c r="A6944" s="330">
        <v>43448</v>
      </c>
      <c r="B6944" t="s">
        <v>2381</v>
      </c>
      <c r="C6944">
        <v>13427</v>
      </c>
      <c r="D6944">
        <v>727</v>
      </c>
    </row>
    <row r="6945" spans="1:4" x14ac:dyDescent="0.3">
      <c r="A6945" s="330">
        <v>43448</v>
      </c>
      <c r="B6945" t="s">
        <v>2382</v>
      </c>
      <c r="C6945">
        <v>-1</v>
      </c>
      <c r="D6945">
        <v>-1</v>
      </c>
    </row>
    <row r="6946" spans="1:4" x14ac:dyDescent="0.3">
      <c r="A6946" s="330">
        <v>43448</v>
      </c>
      <c r="B6946" t="s">
        <v>2383</v>
      </c>
      <c r="C6946">
        <v>26298</v>
      </c>
      <c r="D6946">
        <v>1182</v>
      </c>
    </row>
    <row r="6947" spans="1:4" x14ac:dyDescent="0.3">
      <c r="A6947" s="330">
        <v>43448</v>
      </c>
      <c r="B6947" t="s">
        <v>2384</v>
      </c>
      <c r="C6947">
        <v>25513</v>
      </c>
      <c r="D6947">
        <v>1158</v>
      </c>
    </row>
    <row r="6948" spans="1:4" x14ac:dyDescent="0.3">
      <c r="A6948" s="330">
        <v>43448</v>
      </c>
      <c r="B6948" t="s">
        <v>2349</v>
      </c>
      <c r="C6948">
        <v>21590</v>
      </c>
      <c r="D6948">
        <v>758</v>
      </c>
    </row>
    <row r="6949" spans="1:4" x14ac:dyDescent="0.3">
      <c r="A6949" s="330">
        <v>43448</v>
      </c>
      <c r="B6949" t="s">
        <v>2385</v>
      </c>
      <c r="C6949">
        <v>23090</v>
      </c>
      <c r="D6949">
        <v>795</v>
      </c>
    </row>
    <row r="6950" spans="1:4" x14ac:dyDescent="0.3">
      <c r="A6950" s="330">
        <v>43448</v>
      </c>
      <c r="B6950" t="s">
        <v>2386</v>
      </c>
      <c r="C6950">
        <v>9890</v>
      </c>
      <c r="D6950">
        <v>357</v>
      </c>
    </row>
    <row r="6951" spans="1:4" x14ac:dyDescent="0.3">
      <c r="A6951" s="330">
        <v>43448</v>
      </c>
      <c r="B6951" t="s">
        <v>2387</v>
      </c>
      <c r="C6951">
        <v>11532</v>
      </c>
      <c r="D6951">
        <v>695</v>
      </c>
    </row>
    <row r="6952" spans="1:4" x14ac:dyDescent="0.3">
      <c r="A6952" s="330">
        <v>43448</v>
      </c>
      <c r="B6952" t="s">
        <v>2326</v>
      </c>
      <c r="C6952">
        <v>26576</v>
      </c>
      <c r="D6952">
        <v>1969</v>
      </c>
    </row>
    <row r="6953" spans="1:4" x14ac:dyDescent="0.3">
      <c r="A6953" s="330">
        <v>43448</v>
      </c>
      <c r="B6953" t="s">
        <v>2388</v>
      </c>
      <c r="C6953">
        <v>27078</v>
      </c>
      <c r="D6953">
        <v>1984</v>
      </c>
    </row>
    <row r="6954" spans="1:4" x14ac:dyDescent="0.3">
      <c r="A6954" s="330">
        <v>43448</v>
      </c>
      <c r="B6954" t="s">
        <v>2327</v>
      </c>
      <c r="C6954">
        <v>18999</v>
      </c>
      <c r="D6954">
        <v>1332</v>
      </c>
    </row>
    <row r="6955" spans="1:4" x14ac:dyDescent="0.3">
      <c r="A6955" s="330">
        <v>43448</v>
      </c>
      <c r="B6955" t="s">
        <v>2346</v>
      </c>
      <c r="C6955">
        <v>23244</v>
      </c>
      <c r="D6955">
        <v>1406</v>
      </c>
    </row>
    <row r="6956" spans="1:4" x14ac:dyDescent="0.3">
      <c r="A6956" s="330">
        <v>43448</v>
      </c>
      <c r="B6956" t="s">
        <v>2347</v>
      </c>
      <c r="C6956">
        <v>18832</v>
      </c>
      <c r="D6956">
        <v>1294</v>
      </c>
    </row>
    <row r="6957" spans="1:4" x14ac:dyDescent="0.3">
      <c r="A6957" s="330">
        <v>43448</v>
      </c>
      <c r="B6957" t="s">
        <v>2337</v>
      </c>
      <c r="C6957">
        <v>10423</v>
      </c>
      <c r="D6957">
        <v>470</v>
      </c>
    </row>
    <row r="6958" spans="1:4" x14ac:dyDescent="0.3">
      <c r="A6958" s="330">
        <v>43448</v>
      </c>
      <c r="B6958" t="s">
        <v>2389</v>
      </c>
      <c r="C6958">
        <v>3755</v>
      </c>
      <c r="D6958">
        <v>159</v>
      </c>
    </row>
    <row r="6959" spans="1:4" x14ac:dyDescent="0.3">
      <c r="A6959" s="330">
        <v>43448</v>
      </c>
      <c r="B6959" t="s">
        <v>2390</v>
      </c>
      <c r="C6959">
        <v>11568</v>
      </c>
      <c r="D6959">
        <v>379</v>
      </c>
    </row>
    <row r="6960" spans="1:4" x14ac:dyDescent="0.3">
      <c r="A6960" s="330">
        <v>43448</v>
      </c>
      <c r="B6960" t="s">
        <v>2391</v>
      </c>
      <c r="C6960">
        <v>228</v>
      </c>
      <c r="D6960">
        <v>21</v>
      </c>
    </row>
    <row r="6961" spans="1:4" x14ac:dyDescent="0.3">
      <c r="A6961" s="330">
        <v>43448</v>
      </c>
      <c r="B6961" t="s">
        <v>2392</v>
      </c>
      <c r="C6961">
        <v>12691</v>
      </c>
      <c r="D6961">
        <v>405</v>
      </c>
    </row>
    <row r="6962" spans="1:4" x14ac:dyDescent="0.3">
      <c r="A6962" s="330">
        <v>43449</v>
      </c>
      <c r="B6962" t="s">
        <v>2379</v>
      </c>
      <c r="C6962">
        <v>9773</v>
      </c>
      <c r="D6962">
        <v>210</v>
      </c>
    </row>
    <row r="6963" spans="1:4" x14ac:dyDescent="0.3">
      <c r="A6963" s="330">
        <v>43449</v>
      </c>
      <c r="B6963" t="s">
        <v>2380</v>
      </c>
      <c r="C6963">
        <v>7365</v>
      </c>
      <c r="D6963">
        <v>173</v>
      </c>
    </row>
    <row r="6964" spans="1:4" x14ac:dyDescent="0.3">
      <c r="A6964" s="330">
        <v>43449</v>
      </c>
      <c r="B6964" t="s">
        <v>2381</v>
      </c>
      <c r="C6964">
        <v>9193</v>
      </c>
      <c r="D6964">
        <v>220</v>
      </c>
    </row>
    <row r="6965" spans="1:4" x14ac:dyDescent="0.3">
      <c r="A6965" s="330">
        <v>43449</v>
      </c>
      <c r="B6965" t="s">
        <v>2382</v>
      </c>
      <c r="C6965">
        <v>-1</v>
      </c>
      <c r="D6965">
        <v>-1</v>
      </c>
    </row>
    <row r="6966" spans="1:4" x14ac:dyDescent="0.3">
      <c r="A6966" s="330">
        <v>43449</v>
      </c>
      <c r="B6966" t="s">
        <v>2383</v>
      </c>
      <c r="C6966">
        <v>17432</v>
      </c>
      <c r="D6966">
        <v>343</v>
      </c>
    </row>
    <row r="6967" spans="1:4" x14ac:dyDescent="0.3">
      <c r="A6967" s="330">
        <v>43449</v>
      </c>
      <c r="B6967" t="s">
        <v>2384</v>
      </c>
      <c r="C6967">
        <v>17002</v>
      </c>
      <c r="D6967">
        <v>326</v>
      </c>
    </row>
    <row r="6968" spans="1:4" x14ac:dyDescent="0.3">
      <c r="A6968" s="330">
        <v>43449</v>
      </c>
      <c r="B6968" t="s">
        <v>2349</v>
      </c>
      <c r="C6968">
        <v>15870</v>
      </c>
      <c r="D6968">
        <v>489</v>
      </c>
    </row>
    <row r="6969" spans="1:4" x14ac:dyDescent="0.3">
      <c r="A6969" s="330">
        <v>43449</v>
      </c>
      <c r="B6969" t="s">
        <v>2385</v>
      </c>
      <c r="C6969">
        <v>15942</v>
      </c>
      <c r="D6969">
        <v>471</v>
      </c>
    </row>
    <row r="6970" spans="1:4" x14ac:dyDescent="0.3">
      <c r="A6970" s="330">
        <v>43449</v>
      </c>
      <c r="B6970" t="s">
        <v>2386</v>
      </c>
      <c r="C6970">
        <v>7273</v>
      </c>
      <c r="D6970">
        <v>183</v>
      </c>
    </row>
    <row r="6971" spans="1:4" x14ac:dyDescent="0.3">
      <c r="A6971" s="330">
        <v>43449</v>
      </c>
      <c r="B6971" t="s">
        <v>2387</v>
      </c>
      <c r="C6971">
        <v>7173</v>
      </c>
      <c r="D6971">
        <v>226</v>
      </c>
    </row>
    <row r="6972" spans="1:4" x14ac:dyDescent="0.3">
      <c r="A6972" s="330">
        <v>43449</v>
      </c>
      <c r="B6972" t="s">
        <v>2326</v>
      </c>
      <c r="C6972">
        <v>16138</v>
      </c>
      <c r="D6972">
        <v>596</v>
      </c>
    </row>
    <row r="6973" spans="1:4" x14ac:dyDescent="0.3">
      <c r="A6973" s="330">
        <v>43449</v>
      </c>
      <c r="B6973" t="s">
        <v>2388</v>
      </c>
      <c r="C6973">
        <v>16609</v>
      </c>
      <c r="D6973">
        <v>595</v>
      </c>
    </row>
    <row r="6974" spans="1:4" x14ac:dyDescent="0.3">
      <c r="A6974" s="330">
        <v>43449</v>
      </c>
      <c r="B6974" t="s">
        <v>2327</v>
      </c>
      <c r="C6974">
        <v>12781</v>
      </c>
      <c r="D6974">
        <v>549</v>
      </c>
    </row>
    <row r="6975" spans="1:4" x14ac:dyDescent="0.3">
      <c r="A6975" s="330">
        <v>43449</v>
      </c>
      <c r="B6975" t="s">
        <v>2346</v>
      </c>
      <c r="C6975">
        <v>14978</v>
      </c>
      <c r="D6975">
        <v>609</v>
      </c>
    </row>
    <row r="6976" spans="1:4" x14ac:dyDescent="0.3">
      <c r="A6976" s="330">
        <v>43449</v>
      </c>
      <c r="B6976" t="s">
        <v>2347</v>
      </c>
      <c r="C6976">
        <v>12652</v>
      </c>
      <c r="D6976">
        <v>569</v>
      </c>
    </row>
    <row r="6977" spans="1:4" x14ac:dyDescent="0.3">
      <c r="A6977" s="330">
        <v>43449</v>
      </c>
      <c r="B6977" t="s">
        <v>2337</v>
      </c>
      <c r="C6977">
        <v>6407</v>
      </c>
      <c r="D6977">
        <v>298</v>
      </c>
    </row>
    <row r="6978" spans="1:4" x14ac:dyDescent="0.3">
      <c r="A6978" s="330">
        <v>43449</v>
      </c>
      <c r="B6978" t="s">
        <v>2389</v>
      </c>
      <c r="C6978">
        <v>2176</v>
      </c>
      <c r="D6978">
        <v>71</v>
      </c>
    </row>
    <row r="6979" spans="1:4" x14ac:dyDescent="0.3">
      <c r="A6979" s="330">
        <v>43449</v>
      </c>
      <c r="B6979" t="s">
        <v>2390</v>
      </c>
      <c r="C6979">
        <v>8881</v>
      </c>
      <c r="D6979">
        <v>176</v>
      </c>
    </row>
    <row r="6980" spans="1:4" x14ac:dyDescent="0.3">
      <c r="A6980" s="330">
        <v>43449</v>
      </c>
      <c r="B6980" t="s">
        <v>2391</v>
      </c>
      <c r="C6980">
        <v>229</v>
      </c>
      <c r="D6980">
        <v>6</v>
      </c>
    </row>
    <row r="6981" spans="1:4" x14ac:dyDescent="0.3">
      <c r="A6981" s="330">
        <v>43449</v>
      </c>
      <c r="B6981" t="s">
        <v>2392</v>
      </c>
      <c r="C6981">
        <v>9650</v>
      </c>
      <c r="D6981">
        <v>171</v>
      </c>
    </row>
    <row r="6982" spans="1:4" x14ac:dyDescent="0.3">
      <c r="A6982" s="330">
        <v>43450</v>
      </c>
      <c r="B6982" t="s">
        <v>2379</v>
      </c>
      <c r="C6982">
        <v>6711</v>
      </c>
      <c r="D6982">
        <v>77</v>
      </c>
    </row>
    <row r="6983" spans="1:4" x14ac:dyDescent="0.3">
      <c r="A6983" s="330">
        <v>43450</v>
      </c>
      <c r="B6983" t="s">
        <v>2380</v>
      </c>
      <c r="C6983">
        <v>4680</v>
      </c>
      <c r="D6983">
        <v>58</v>
      </c>
    </row>
    <row r="6984" spans="1:4" x14ac:dyDescent="0.3">
      <c r="A6984" s="330">
        <v>43450</v>
      </c>
      <c r="B6984" t="s">
        <v>2381</v>
      </c>
      <c r="C6984">
        <v>6341</v>
      </c>
      <c r="D6984">
        <v>61</v>
      </c>
    </row>
    <row r="6985" spans="1:4" x14ac:dyDescent="0.3">
      <c r="A6985" s="330">
        <v>43450</v>
      </c>
      <c r="B6985" t="s">
        <v>2382</v>
      </c>
      <c r="C6985">
        <v>-1</v>
      </c>
      <c r="D6985">
        <v>-1</v>
      </c>
    </row>
    <row r="6986" spans="1:4" x14ac:dyDescent="0.3">
      <c r="A6986" s="330">
        <v>43450</v>
      </c>
      <c r="B6986" t="s">
        <v>2383</v>
      </c>
      <c r="C6986">
        <v>11595</v>
      </c>
      <c r="D6986">
        <v>123</v>
      </c>
    </row>
    <row r="6987" spans="1:4" x14ac:dyDescent="0.3">
      <c r="A6987" s="330">
        <v>43450</v>
      </c>
      <c r="B6987" t="s">
        <v>2384</v>
      </c>
      <c r="C6987">
        <v>11723</v>
      </c>
      <c r="D6987">
        <v>99</v>
      </c>
    </row>
    <row r="6988" spans="1:4" x14ac:dyDescent="0.3">
      <c r="A6988" s="330">
        <v>43450</v>
      </c>
      <c r="B6988" t="s">
        <v>2349</v>
      </c>
      <c r="C6988">
        <v>16980</v>
      </c>
      <c r="D6988">
        <v>404</v>
      </c>
    </row>
    <row r="6989" spans="1:4" x14ac:dyDescent="0.3">
      <c r="A6989" s="330">
        <v>43450</v>
      </c>
      <c r="B6989" t="s">
        <v>2385</v>
      </c>
      <c r="C6989">
        <v>-1</v>
      </c>
      <c r="D6989">
        <v>380</v>
      </c>
    </row>
    <row r="6990" spans="1:4" x14ac:dyDescent="0.3">
      <c r="A6990" s="330">
        <v>43450</v>
      </c>
      <c r="B6990" t="s">
        <v>2386</v>
      </c>
      <c r="C6990">
        <v>6565</v>
      </c>
      <c r="D6990">
        <v>90</v>
      </c>
    </row>
    <row r="6991" spans="1:4" x14ac:dyDescent="0.3">
      <c r="A6991" s="330">
        <v>43450</v>
      </c>
      <c r="B6991" t="s">
        <v>2387</v>
      </c>
      <c r="C6991">
        <v>7427</v>
      </c>
      <c r="D6991">
        <v>114</v>
      </c>
    </row>
    <row r="6992" spans="1:4" x14ac:dyDescent="0.3">
      <c r="A6992" s="330">
        <v>43450</v>
      </c>
      <c r="B6992" t="s">
        <v>2326</v>
      </c>
      <c r="C6992">
        <v>12665</v>
      </c>
      <c r="D6992">
        <v>323</v>
      </c>
    </row>
    <row r="6993" spans="1:4" x14ac:dyDescent="0.3">
      <c r="A6993" s="330">
        <v>43450</v>
      </c>
      <c r="B6993" t="s">
        <v>2388</v>
      </c>
      <c r="C6993">
        <v>13099</v>
      </c>
      <c r="D6993">
        <v>320</v>
      </c>
    </row>
    <row r="6994" spans="1:4" x14ac:dyDescent="0.3">
      <c r="A6994" s="330">
        <v>43450</v>
      </c>
      <c r="B6994" t="s">
        <v>2327</v>
      </c>
      <c r="C6994">
        <v>11818</v>
      </c>
      <c r="D6994">
        <v>360</v>
      </c>
    </row>
    <row r="6995" spans="1:4" x14ac:dyDescent="0.3">
      <c r="A6995" s="330">
        <v>43450</v>
      </c>
      <c r="B6995" t="s">
        <v>2346</v>
      </c>
      <c r="C6995">
        <v>14547</v>
      </c>
      <c r="D6995">
        <v>380</v>
      </c>
    </row>
    <row r="6996" spans="1:4" x14ac:dyDescent="0.3">
      <c r="A6996" s="330">
        <v>43450</v>
      </c>
      <c r="B6996" t="s">
        <v>2347</v>
      </c>
      <c r="C6996">
        <v>12582</v>
      </c>
      <c r="D6996">
        <v>398</v>
      </c>
    </row>
    <row r="6997" spans="1:4" x14ac:dyDescent="0.3">
      <c r="A6997" s="330">
        <v>43450</v>
      </c>
      <c r="B6997" t="s">
        <v>2337</v>
      </c>
      <c r="C6997">
        <v>6727</v>
      </c>
      <c r="D6997">
        <v>209</v>
      </c>
    </row>
    <row r="6998" spans="1:4" x14ac:dyDescent="0.3">
      <c r="A6998" s="330">
        <v>43450</v>
      </c>
      <c r="B6998" t="s">
        <v>2389</v>
      </c>
      <c r="C6998">
        <v>1462</v>
      </c>
      <c r="D6998">
        <v>34</v>
      </c>
    </row>
    <row r="6999" spans="1:4" x14ac:dyDescent="0.3">
      <c r="A6999" s="330">
        <v>43450</v>
      </c>
      <c r="B6999" t="s">
        <v>2390</v>
      </c>
      <c r="C6999">
        <v>6431</v>
      </c>
      <c r="D6999">
        <v>67</v>
      </c>
    </row>
    <row r="7000" spans="1:4" x14ac:dyDescent="0.3">
      <c r="A7000" s="330">
        <v>43450</v>
      </c>
      <c r="B7000" t="s">
        <v>2391</v>
      </c>
      <c r="C7000">
        <v>138</v>
      </c>
      <c r="D7000">
        <v>4</v>
      </c>
    </row>
    <row r="7001" spans="1:4" x14ac:dyDescent="0.3">
      <c r="A7001" s="330">
        <v>43450</v>
      </c>
      <c r="B7001" t="s">
        <v>2392</v>
      </c>
      <c r="C7001">
        <v>6244</v>
      </c>
      <c r="D7001">
        <v>67</v>
      </c>
    </row>
    <row r="7002" spans="1:4" x14ac:dyDescent="0.3">
      <c r="A7002" s="330">
        <v>43451</v>
      </c>
      <c r="B7002" t="s">
        <v>2379</v>
      </c>
      <c r="C7002">
        <v>13869</v>
      </c>
      <c r="D7002">
        <v>851</v>
      </c>
    </row>
    <row r="7003" spans="1:4" x14ac:dyDescent="0.3">
      <c r="A7003" s="330">
        <v>43451</v>
      </c>
      <c r="B7003" t="s">
        <v>2380</v>
      </c>
      <c r="C7003">
        <v>11001</v>
      </c>
      <c r="D7003">
        <v>547</v>
      </c>
    </row>
    <row r="7004" spans="1:4" x14ac:dyDescent="0.3">
      <c r="A7004" s="330">
        <v>43451</v>
      </c>
      <c r="B7004" t="s">
        <v>2381</v>
      </c>
      <c r="C7004">
        <v>12780</v>
      </c>
      <c r="D7004">
        <v>697</v>
      </c>
    </row>
    <row r="7005" spans="1:4" x14ac:dyDescent="0.3">
      <c r="A7005" s="330">
        <v>43451</v>
      </c>
      <c r="B7005" t="s">
        <v>2382</v>
      </c>
      <c r="C7005">
        <v>-1</v>
      </c>
      <c r="D7005">
        <v>-1</v>
      </c>
    </row>
    <row r="7006" spans="1:4" x14ac:dyDescent="0.3">
      <c r="A7006" s="330">
        <v>43451</v>
      </c>
      <c r="B7006" t="s">
        <v>2383</v>
      </c>
      <c r="C7006">
        <v>25235</v>
      </c>
      <c r="D7006">
        <v>1303</v>
      </c>
    </row>
    <row r="7007" spans="1:4" x14ac:dyDescent="0.3">
      <c r="A7007" s="330">
        <v>43451</v>
      </c>
      <c r="B7007" t="s">
        <v>2384</v>
      </c>
      <c r="C7007">
        <v>24332</v>
      </c>
      <c r="D7007">
        <v>1114</v>
      </c>
    </row>
    <row r="7008" spans="1:4" x14ac:dyDescent="0.3">
      <c r="A7008" s="330">
        <v>43451</v>
      </c>
      <c r="B7008" t="s">
        <v>2349</v>
      </c>
      <c r="C7008">
        <v>20722</v>
      </c>
      <c r="D7008">
        <v>751</v>
      </c>
    </row>
    <row r="7009" spans="1:4" x14ac:dyDescent="0.3">
      <c r="A7009" s="330">
        <v>43451</v>
      </c>
      <c r="B7009" t="s">
        <v>2385</v>
      </c>
      <c r="C7009">
        <v>22434</v>
      </c>
      <c r="D7009">
        <v>779</v>
      </c>
    </row>
    <row r="7010" spans="1:4" x14ac:dyDescent="0.3">
      <c r="A7010" s="330">
        <v>43451</v>
      </c>
      <c r="B7010" t="s">
        <v>2386</v>
      </c>
      <c r="C7010">
        <v>9851</v>
      </c>
      <c r="D7010">
        <v>351</v>
      </c>
    </row>
    <row r="7011" spans="1:4" x14ac:dyDescent="0.3">
      <c r="A7011" s="330">
        <v>43451</v>
      </c>
      <c r="B7011" t="s">
        <v>2387</v>
      </c>
      <c r="C7011">
        <v>10823</v>
      </c>
      <c r="D7011">
        <v>670</v>
      </c>
    </row>
    <row r="7012" spans="1:4" x14ac:dyDescent="0.3">
      <c r="A7012" s="330">
        <v>43451</v>
      </c>
      <c r="B7012" t="s">
        <v>2326</v>
      </c>
      <c r="C7012">
        <v>24719</v>
      </c>
      <c r="D7012">
        <v>2021</v>
      </c>
    </row>
    <row r="7013" spans="1:4" x14ac:dyDescent="0.3">
      <c r="A7013" s="330">
        <v>43451</v>
      </c>
      <c r="B7013" t="s">
        <v>2388</v>
      </c>
      <c r="C7013">
        <v>26145</v>
      </c>
      <c r="D7013">
        <v>2080</v>
      </c>
    </row>
    <row r="7014" spans="1:4" x14ac:dyDescent="0.3">
      <c r="A7014" s="330">
        <v>43451</v>
      </c>
      <c r="B7014" t="s">
        <v>2327</v>
      </c>
      <c r="C7014">
        <v>17681</v>
      </c>
      <c r="D7014">
        <v>1243</v>
      </c>
    </row>
    <row r="7015" spans="1:4" x14ac:dyDescent="0.3">
      <c r="A7015" s="330">
        <v>43451</v>
      </c>
      <c r="B7015" t="s">
        <v>2346</v>
      </c>
      <c r="C7015">
        <v>22411</v>
      </c>
      <c r="D7015">
        <v>1320</v>
      </c>
    </row>
    <row r="7016" spans="1:4" x14ac:dyDescent="0.3">
      <c r="A7016" s="330">
        <v>43451</v>
      </c>
      <c r="B7016" t="s">
        <v>2347</v>
      </c>
      <c r="C7016">
        <v>18152</v>
      </c>
      <c r="D7016">
        <v>1177</v>
      </c>
    </row>
    <row r="7017" spans="1:4" x14ac:dyDescent="0.3">
      <c r="A7017" s="330">
        <v>43451</v>
      </c>
      <c r="B7017" t="s">
        <v>2337</v>
      </c>
      <c r="C7017">
        <v>9909</v>
      </c>
      <c r="D7017">
        <v>379</v>
      </c>
    </row>
    <row r="7018" spans="1:4" x14ac:dyDescent="0.3">
      <c r="A7018" s="330">
        <v>43451</v>
      </c>
      <c r="B7018" t="s">
        <v>2389</v>
      </c>
      <c r="C7018">
        <v>3486</v>
      </c>
      <c r="D7018">
        <v>169</v>
      </c>
    </row>
    <row r="7019" spans="1:4" x14ac:dyDescent="0.3">
      <c r="A7019" s="330">
        <v>43451</v>
      </c>
      <c r="B7019" t="s">
        <v>2390</v>
      </c>
      <c r="C7019">
        <v>10758</v>
      </c>
      <c r="D7019">
        <v>382</v>
      </c>
    </row>
    <row r="7020" spans="1:4" x14ac:dyDescent="0.3">
      <c r="A7020" s="330">
        <v>43451</v>
      </c>
      <c r="B7020" t="s">
        <v>2391</v>
      </c>
      <c r="C7020">
        <v>181</v>
      </c>
      <c r="D7020">
        <v>19</v>
      </c>
    </row>
    <row r="7021" spans="1:4" x14ac:dyDescent="0.3">
      <c r="A7021" s="330">
        <v>43451</v>
      </c>
      <c r="B7021" t="s">
        <v>2392</v>
      </c>
      <c r="C7021">
        <v>11472</v>
      </c>
      <c r="D7021">
        <v>395</v>
      </c>
    </row>
    <row r="7022" spans="1:4" x14ac:dyDescent="0.3">
      <c r="A7022" s="330">
        <v>43452</v>
      </c>
      <c r="B7022" t="s">
        <v>2379</v>
      </c>
      <c r="C7022">
        <v>14326</v>
      </c>
      <c r="D7022">
        <v>881</v>
      </c>
    </row>
    <row r="7023" spans="1:4" x14ac:dyDescent="0.3">
      <c r="A7023" s="330">
        <v>43452</v>
      </c>
      <c r="B7023" t="s">
        <v>2380</v>
      </c>
      <c r="C7023">
        <v>11478</v>
      </c>
      <c r="D7023">
        <v>511</v>
      </c>
    </row>
    <row r="7024" spans="1:4" x14ac:dyDescent="0.3">
      <c r="A7024" s="330">
        <v>43452</v>
      </c>
      <c r="B7024" t="s">
        <v>2381</v>
      </c>
      <c r="C7024">
        <v>13453</v>
      </c>
      <c r="D7024">
        <v>829</v>
      </c>
    </row>
    <row r="7025" spans="1:4" x14ac:dyDescent="0.3">
      <c r="A7025" s="330">
        <v>43452</v>
      </c>
      <c r="B7025" t="s">
        <v>2382</v>
      </c>
      <c r="C7025">
        <v>-1</v>
      </c>
      <c r="D7025">
        <v>-1</v>
      </c>
    </row>
    <row r="7026" spans="1:4" x14ac:dyDescent="0.3">
      <c r="A7026" s="330">
        <v>43452</v>
      </c>
      <c r="B7026" t="s">
        <v>2383</v>
      </c>
      <c r="C7026">
        <v>26464</v>
      </c>
      <c r="D7026">
        <v>1307</v>
      </c>
    </row>
    <row r="7027" spans="1:4" x14ac:dyDescent="0.3">
      <c r="A7027" s="330">
        <v>43452</v>
      </c>
      <c r="B7027" t="s">
        <v>2384</v>
      </c>
      <c r="C7027">
        <v>26395</v>
      </c>
      <c r="D7027">
        <v>1340</v>
      </c>
    </row>
    <row r="7028" spans="1:4" x14ac:dyDescent="0.3">
      <c r="A7028" s="330">
        <v>43452</v>
      </c>
      <c r="B7028" t="s">
        <v>2349</v>
      </c>
      <c r="C7028">
        <v>21320</v>
      </c>
      <c r="D7028">
        <v>769</v>
      </c>
    </row>
    <row r="7029" spans="1:4" x14ac:dyDescent="0.3">
      <c r="A7029" s="330">
        <v>43452</v>
      </c>
      <c r="B7029" t="s">
        <v>2385</v>
      </c>
      <c r="C7029">
        <v>-1</v>
      </c>
      <c r="D7029">
        <v>-1</v>
      </c>
    </row>
    <row r="7030" spans="1:4" x14ac:dyDescent="0.3">
      <c r="A7030" s="330">
        <v>43452</v>
      </c>
      <c r="B7030" t="s">
        <v>2386</v>
      </c>
      <c r="C7030">
        <v>-1</v>
      </c>
      <c r="D7030">
        <v>-1</v>
      </c>
    </row>
    <row r="7031" spans="1:4" x14ac:dyDescent="0.3">
      <c r="A7031" s="330">
        <v>43452</v>
      </c>
      <c r="B7031" t="s">
        <v>2387</v>
      </c>
      <c r="C7031">
        <v>11330</v>
      </c>
      <c r="D7031">
        <v>678</v>
      </c>
    </row>
    <row r="7032" spans="1:4" x14ac:dyDescent="0.3">
      <c r="A7032" s="330">
        <v>43452</v>
      </c>
      <c r="B7032" t="s">
        <v>2326</v>
      </c>
      <c r="C7032">
        <v>-1</v>
      </c>
      <c r="D7032">
        <v>-1</v>
      </c>
    </row>
    <row r="7033" spans="1:4" x14ac:dyDescent="0.3">
      <c r="A7033" s="330">
        <v>43452</v>
      </c>
      <c r="B7033" t="s">
        <v>2388</v>
      </c>
      <c r="C7033">
        <v>-1</v>
      </c>
      <c r="D7033">
        <v>-1</v>
      </c>
    </row>
    <row r="7034" spans="1:4" x14ac:dyDescent="0.3">
      <c r="A7034" s="330">
        <v>43452</v>
      </c>
      <c r="B7034" t="s">
        <v>2327</v>
      </c>
      <c r="C7034">
        <v>-1</v>
      </c>
      <c r="D7034">
        <v>-1</v>
      </c>
    </row>
    <row r="7035" spans="1:4" x14ac:dyDescent="0.3">
      <c r="A7035" s="330">
        <v>43452</v>
      </c>
      <c r="B7035" t="s">
        <v>2346</v>
      </c>
      <c r="C7035">
        <v>-1</v>
      </c>
      <c r="D7035">
        <v>-1</v>
      </c>
    </row>
    <row r="7036" spans="1:4" x14ac:dyDescent="0.3">
      <c r="A7036" s="330">
        <v>43452</v>
      </c>
      <c r="B7036" t="s">
        <v>2347</v>
      </c>
      <c r="C7036">
        <v>18187</v>
      </c>
      <c r="D7036">
        <v>1375</v>
      </c>
    </row>
    <row r="7037" spans="1:4" x14ac:dyDescent="0.3">
      <c r="A7037" s="330">
        <v>43452</v>
      </c>
      <c r="B7037" t="s">
        <v>2337</v>
      </c>
      <c r="C7037">
        <v>9606</v>
      </c>
      <c r="D7037">
        <v>393</v>
      </c>
    </row>
    <row r="7038" spans="1:4" x14ac:dyDescent="0.3">
      <c r="A7038" s="330">
        <v>43452</v>
      </c>
      <c r="B7038" t="s">
        <v>2389</v>
      </c>
      <c r="C7038">
        <v>3240</v>
      </c>
      <c r="D7038">
        <v>129</v>
      </c>
    </row>
    <row r="7039" spans="1:4" x14ac:dyDescent="0.3">
      <c r="A7039" s="330">
        <v>43452</v>
      </c>
      <c r="B7039" t="s">
        <v>2390</v>
      </c>
      <c r="C7039">
        <v>11265</v>
      </c>
      <c r="D7039">
        <v>348</v>
      </c>
    </row>
    <row r="7040" spans="1:4" x14ac:dyDescent="0.3">
      <c r="A7040" s="330">
        <v>43452</v>
      </c>
      <c r="B7040" t="s">
        <v>2391</v>
      </c>
      <c r="C7040">
        <v>214</v>
      </c>
      <c r="D7040">
        <v>36</v>
      </c>
    </row>
    <row r="7041" spans="1:4" x14ac:dyDescent="0.3">
      <c r="A7041" s="330">
        <v>43452</v>
      </c>
      <c r="B7041" t="s">
        <v>2392</v>
      </c>
      <c r="C7041">
        <v>12420</v>
      </c>
      <c r="D7041">
        <v>389</v>
      </c>
    </row>
    <row r="7042" spans="1:4" x14ac:dyDescent="0.3">
      <c r="A7042" s="330">
        <v>43453</v>
      </c>
      <c r="B7042" t="s">
        <v>2379</v>
      </c>
      <c r="C7042">
        <v>14021</v>
      </c>
      <c r="D7042">
        <v>891</v>
      </c>
    </row>
    <row r="7043" spans="1:4" x14ac:dyDescent="0.3">
      <c r="A7043" s="330">
        <v>43453</v>
      </c>
      <c r="B7043" t="s">
        <v>2380</v>
      </c>
      <c r="C7043">
        <v>11361</v>
      </c>
      <c r="D7043">
        <v>506</v>
      </c>
    </row>
    <row r="7044" spans="1:4" x14ac:dyDescent="0.3">
      <c r="A7044" s="330">
        <v>43453</v>
      </c>
      <c r="B7044" t="s">
        <v>2381</v>
      </c>
      <c r="C7044">
        <v>13093</v>
      </c>
      <c r="D7044">
        <v>863</v>
      </c>
    </row>
    <row r="7045" spans="1:4" x14ac:dyDescent="0.3">
      <c r="A7045" s="330">
        <v>43453</v>
      </c>
      <c r="B7045" t="s">
        <v>2382</v>
      </c>
      <c r="C7045">
        <v>-1</v>
      </c>
      <c r="D7045">
        <v>-1</v>
      </c>
    </row>
    <row r="7046" spans="1:4" x14ac:dyDescent="0.3">
      <c r="A7046" s="330">
        <v>43453</v>
      </c>
      <c r="B7046" t="s">
        <v>2383</v>
      </c>
      <c r="C7046">
        <v>25798</v>
      </c>
      <c r="D7046">
        <v>1319</v>
      </c>
    </row>
    <row r="7047" spans="1:4" x14ac:dyDescent="0.3">
      <c r="A7047" s="330">
        <v>43453</v>
      </c>
      <c r="B7047" t="s">
        <v>2384</v>
      </c>
      <c r="C7047">
        <v>24867</v>
      </c>
      <c r="D7047">
        <v>1284</v>
      </c>
    </row>
    <row r="7048" spans="1:4" x14ac:dyDescent="0.3">
      <c r="A7048" s="330">
        <v>43453</v>
      </c>
      <c r="B7048" t="s">
        <v>2349</v>
      </c>
      <c r="C7048">
        <v>21716</v>
      </c>
      <c r="D7048">
        <v>766</v>
      </c>
    </row>
    <row r="7049" spans="1:4" x14ac:dyDescent="0.3">
      <c r="A7049" s="330">
        <v>43453</v>
      </c>
      <c r="B7049" t="s">
        <v>2385</v>
      </c>
      <c r="C7049">
        <v>23487</v>
      </c>
      <c r="D7049">
        <v>800</v>
      </c>
    </row>
    <row r="7050" spans="1:4" x14ac:dyDescent="0.3">
      <c r="A7050" s="330">
        <v>43453</v>
      </c>
      <c r="B7050" t="s">
        <v>2386</v>
      </c>
      <c r="C7050">
        <v>10174</v>
      </c>
      <c r="D7050">
        <v>408</v>
      </c>
    </row>
    <row r="7051" spans="1:4" x14ac:dyDescent="0.3">
      <c r="A7051" s="330">
        <v>43453</v>
      </c>
      <c r="B7051" t="s">
        <v>2387</v>
      </c>
      <c r="C7051">
        <v>11411</v>
      </c>
      <c r="D7051">
        <v>777</v>
      </c>
    </row>
    <row r="7052" spans="1:4" x14ac:dyDescent="0.3">
      <c r="A7052" s="330">
        <v>43453</v>
      </c>
      <c r="B7052" t="s">
        <v>2326</v>
      </c>
      <c r="C7052">
        <v>24816</v>
      </c>
      <c r="D7052">
        <v>2006</v>
      </c>
    </row>
    <row r="7053" spans="1:4" x14ac:dyDescent="0.3">
      <c r="A7053" s="330">
        <v>43453</v>
      </c>
      <c r="B7053" t="s">
        <v>2388</v>
      </c>
      <c r="C7053">
        <v>26063</v>
      </c>
      <c r="D7053">
        <v>2025</v>
      </c>
    </row>
    <row r="7054" spans="1:4" x14ac:dyDescent="0.3">
      <c r="A7054" s="330">
        <v>43453</v>
      </c>
      <c r="B7054" t="s">
        <v>2327</v>
      </c>
      <c r="C7054">
        <v>18671</v>
      </c>
      <c r="D7054">
        <v>1304</v>
      </c>
    </row>
    <row r="7055" spans="1:4" x14ac:dyDescent="0.3">
      <c r="A7055" s="330">
        <v>43453</v>
      </c>
      <c r="B7055" t="s">
        <v>2346</v>
      </c>
      <c r="C7055">
        <v>22290</v>
      </c>
      <c r="D7055">
        <v>1396</v>
      </c>
    </row>
    <row r="7056" spans="1:4" x14ac:dyDescent="0.3">
      <c r="A7056" s="330">
        <v>43453</v>
      </c>
      <c r="B7056" t="s">
        <v>2347</v>
      </c>
      <c r="C7056">
        <v>18032</v>
      </c>
      <c r="D7056">
        <v>1250</v>
      </c>
    </row>
    <row r="7057" spans="1:4" x14ac:dyDescent="0.3">
      <c r="A7057" s="330">
        <v>43453</v>
      </c>
      <c r="B7057" t="s">
        <v>2337</v>
      </c>
      <c r="C7057">
        <v>10548</v>
      </c>
      <c r="D7057">
        <v>426</v>
      </c>
    </row>
    <row r="7058" spans="1:4" x14ac:dyDescent="0.3">
      <c r="A7058" s="330">
        <v>43453</v>
      </c>
      <c r="B7058" t="s">
        <v>2389</v>
      </c>
      <c r="C7058">
        <v>3674</v>
      </c>
      <c r="D7058">
        <v>190</v>
      </c>
    </row>
    <row r="7059" spans="1:4" x14ac:dyDescent="0.3">
      <c r="A7059" s="330">
        <v>43453</v>
      </c>
      <c r="B7059" t="s">
        <v>2390</v>
      </c>
      <c r="C7059">
        <v>11688</v>
      </c>
      <c r="D7059">
        <v>367</v>
      </c>
    </row>
    <row r="7060" spans="1:4" x14ac:dyDescent="0.3">
      <c r="A7060" s="330">
        <v>43453</v>
      </c>
      <c r="B7060" t="s">
        <v>2391</v>
      </c>
      <c r="C7060">
        <v>225</v>
      </c>
      <c r="D7060">
        <v>23</v>
      </c>
    </row>
    <row r="7061" spans="1:4" x14ac:dyDescent="0.3">
      <c r="A7061" s="330">
        <v>43453</v>
      </c>
      <c r="B7061" t="s">
        <v>2392</v>
      </c>
      <c r="C7061">
        <v>12248</v>
      </c>
      <c r="D7061">
        <v>407</v>
      </c>
    </row>
    <row r="7062" spans="1:4" x14ac:dyDescent="0.3">
      <c r="A7062" s="330">
        <v>43454</v>
      </c>
      <c r="B7062" t="s">
        <v>2379</v>
      </c>
      <c r="C7062">
        <v>14215</v>
      </c>
      <c r="D7062">
        <v>804</v>
      </c>
    </row>
    <row r="7063" spans="1:4" x14ac:dyDescent="0.3">
      <c r="A7063" s="330">
        <v>43454</v>
      </c>
      <c r="B7063" t="s">
        <v>2380</v>
      </c>
      <c r="C7063">
        <v>11352</v>
      </c>
      <c r="D7063">
        <v>596</v>
      </c>
    </row>
    <row r="7064" spans="1:4" x14ac:dyDescent="0.3">
      <c r="A7064" s="330">
        <v>43454</v>
      </c>
      <c r="B7064" t="s">
        <v>2381</v>
      </c>
      <c r="C7064">
        <v>13840</v>
      </c>
      <c r="D7064">
        <v>733</v>
      </c>
    </row>
    <row r="7065" spans="1:4" x14ac:dyDescent="0.3">
      <c r="A7065" s="330">
        <v>43454</v>
      </c>
      <c r="B7065" t="s">
        <v>2382</v>
      </c>
      <c r="C7065">
        <v>-1</v>
      </c>
      <c r="D7065">
        <v>-1</v>
      </c>
    </row>
    <row r="7066" spans="1:4" x14ac:dyDescent="0.3">
      <c r="A7066" s="330">
        <v>43454</v>
      </c>
      <c r="B7066" t="s">
        <v>2383</v>
      </c>
      <c r="C7066">
        <v>26455</v>
      </c>
      <c r="D7066">
        <v>1309</v>
      </c>
    </row>
    <row r="7067" spans="1:4" x14ac:dyDescent="0.3">
      <c r="A7067" s="330">
        <v>43454</v>
      </c>
      <c r="B7067" t="s">
        <v>2384</v>
      </c>
      <c r="C7067">
        <v>26128</v>
      </c>
      <c r="D7067">
        <v>1192</v>
      </c>
    </row>
    <row r="7068" spans="1:4" x14ac:dyDescent="0.3">
      <c r="A7068" s="330">
        <v>43454</v>
      </c>
      <c r="B7068" t="s">
        <v>2349</v>
      </c>
      <c r="C7068">
        <v>21863</v>
      </c>
      <c r="D7068">
        <v>761</v>
      </c>
    </row>
    <row r="7069" spans="1:4" x14ac:dyDescent="0.3">
      <c r="A7069" s="330">
        <v>43454</v>
      </c>
      <c r="B7069" t="s">
        <v>2385</v>
      </c>
      <c r="C7069">
        <v>23028</v>
      </c>
      <c r="D7069">
        <v>813</v>
      </c>
    </row>
    <row r="7070" spans="1:4" x14ac:dyDescent="0.3">
      <c r="A7070" s="330">
        <v>43454</v>
      </c>
      <c r="B7070" t="s">
        <v>2386</v>
      </c>
      <c r="C7070">
        <v>9950</v>
      </c>
      <c r="D7070">
        <v>422</v>
      </c>
    </row>
    <row r="7071" spans="1:4" x14ac:dyDescent="0.3">
      <c r="A7071" s="330">
        <v>43454</v>
      </c>
      <c r="B7071" t="s">
        <v>2387</v>
      </c>
      <c r="C7071">
        <v>11271</v>
      </c>
      <c r="D7071">
        <v>664</v>
      </c>
    </row>
    <row r="7072" spans="1:4" x14ac:dyDescent="0.3">
      <c r="A7072" s="330">
        <v>43454</v>
      </c>
      <c r="B7072" t="s">
        <v>2326</v>
      </c>
      <c r="C7072">
        <v>25251</v>
      </c>
      <c r="D7072">
        <v>1925</v>
      </c>
    </row>
    <row r="7073" spans="1:4" x14ac:dyDescent="0.3">
      <c r="A7073" s="330">
        <v>43454</v>
      </c>
      <c r="B7073" t="s">
        <v>2388</v>
      </c>
      <c r="C7073">
        <v>26574</v>
      </c>
      <c r="D7073">
        <v>1920</v>
      </c>
    </row>
    <row r="7074" spans="1:4" x14ac:dyDescent="0.3">
      <c r="A7074" s="330">
        <v>43454</v>
      </c>
      <c r="B7074" t="s">
        <v>2327</v>
      </c>
      <c r="C7074">
        <v>19115</v>
      </c>
      <c r="D7074">
        <v>1358</v>
      </c>
    </row>
    <row r="7075" spans="1:4" x14ac:dyDescent="0.3">
      <c r="A7075" s="330">
        <v>43454</v>
      </c>
      <c r="B7075" t="s">
        <v>2346</v>
      </c>
      <c r="C7075">
        <v>22330</v>
      </c>
      <c r="D7075">
        <v>1290</v>
      </c>
    </row>
    <row r="7076" spans="1:4" x14ac:dyDescent="0.3">
      <c r="A7076" s="330">
        <v>43454</v>
      </c>
      <c r="B7076" t="s">
        <v>2347</v>
      </c>
      <c r="C7076">
        <v>18113</v>
      </c>
      <c r="D7076">
        <v>1161</v>
      </c>
    </row>
    <row r="7077" spans="1:4" x14ac:dyDescent="0.3">
      <c r="A7077" s="330">
        <v>43454</v>
      </c>
      <c r="B7077" t="s">
        <v>2337</v>
      </c>
      <c r="C7077">
        <v>10461</v>
      </c>
      <c r="D7077">
        <v>441</v>
      </c>
    </row>
    <row r="7078" spans="1:4" x14ac:dyDescent="0.3">
      <c r="A7078" s="330">
        <v>43454</v>
      </c>
      <c r="B7078" t="s">
        <v>2389</v>
      </c>
      <c r="C7078">
        <v>3670</v>
      </c>
      <c r="D7078">
        <v>175</v>
      </c>
    </row>
    <row r="7079" spans="1:4" x14ac:dyDescent="0.3">
      <c r="A7079" s="330">
        <v>43454</v>
      </c>
      <c r="B7079" t="s">
        <v>2390</v>
      </c>
      <c r="C7079">
        <v>11724</v>
      </c>
      <c r="D7079">
        <v>393</v>
      </c>
    </row>
    <row r="7080" spans="1:4" x14ac:dyDescent="0.3">
      <c r="A7080" s="330">
        <v>43454</v>
      </c>
      <c r="B7080" t="s">
        <v>2391</v>
      </c>
      <c r="C7080">
        <v>210</v>
      </c>
      <c r="D7080">
        <v>25</v>
      </c>
    </row>
    <row r="7081" spans="1:4" x14ac:dyDescent="0.3">
      <c r="A7081" s="330">
        <v>43454</v>
      </c>
      <c r="B7081" t="s">
        <v>2392</v>
      </c>
      <c r="C7081">
        <v>12423</v>
      </c>
      <c r="D7081">
        <v>395</v>
      </c>
    </row>
    <row r="7082" spans="1:4" x14ac:dyDescent="0.3">
      <c r="A7082" s="330">
        <v>43455</v>
      </c>
      <c r="B7082" t="s">
        <v>2379</v>
      </c>
      <c r="C7082">
        <v>13355</v>
      </c>
      <c r="D7082">
        <v>561</v>
      </c>
    </row>
    <row r="7083" spans="1:4" x14ac:dyDescent="0.3">
      <c r="A7083" s="330">
        <v>43455</v>
      </c>
      <c r="B7083" t="s">
        <v>2380</v>
      </c>
      <c r="C7083">
        <v>10320</v>
      </c>
      <c r="D7083">
        <v>450</v>
      </c>
    </row>
    <row r="7084" spans="1:4" x14ac:dyDescent="0.3">
      <c r="A7084" s="330">
        <v>43455</v>
      </c>
      <c r="B7084" t="s">
        <v>2381</v>
      </c>
      <c r="C7084">
        <v>12080</v>
      </c>
      <c r="D7084">
        <v>597</v>
      </c>
    </row>
    <row r="7085" spans="1:4" x14ac:dyDescent="0.3">
      <c r="A7085" s="330">
        <v>43455</v>
      </c>
      <c r="B7085" t="s">
        <v>2382</v>
      </c>
      <c r="C7085">
        <v>-1</v>
      </c>
      <c r="D7085">
        <v>-1</v>
      </c>
    </row>
    <row r="7086" spans="1:4" x14ac:dyDescent="0.3">
      <c r="A7086" s="330">
        <v>43455</v>
      </c>
      <c r="B7086" t="s">
        <v>2383</v>
      </c>
      <c r="C7086">
        <v>23965</v>
      </c>
      <c r="D7086">
        <v>949</v>
      </c>
    </row>
    <row r="7087" spans="1:4" x14ac:dyDescent="0.3">
      <c r="A7087" s="330">
        <v>43455</v>
      </c>
      <c r="B7087" t="s">
        <v>2384</v>
      </c>
      <c r="C7087">
        <v>23095</v>
      </c>
      <c r="D7087">
        <v>967</v>
      </c>
    </row>
    <row r="7088" spans="1:4" x14ac:dyDescent="0.3">
      <c r="A7088" s="330">
        <v>43455</v>
      </c>
      <c r="B7088" t="s">
        <v>2349</v>
      </c>
      <c r="C7088">
        <v>20733</v>
      </c>
      <c r="D7088">
        <v>719</v>
      </c>
    </row>
    <row r="7089" spans="1:4" x14ac:dyDescent="0.3">
      <c r="A7089" s="330">
        <v>43455</v>
      </c>
      <c r="B7089" t="s">
        <v>2385</v>
      </c>
      <c r="C7089">
        <v>21408</v>
      </c>
      <c r="D7089">
        <v>778</v>
      </c>
    </row>
    <row r="7090" spans="1:4" x14ac:dyDescent="0.3">
      <c r="A7090" s="330">
        <v>43455</v>
      </c>
      <c r="B7090" t="s">
        <v>2386</v>
      </c>
      <c r="C7090">
        <v>8895</v>
      </c>
      <c r="D7090">
        <v>359</v>
      </c>
    </row>
    <row r="7091" spans="1:4" x14ac:dyDescent="0.3">
      <c r="A7091" s="330">
        <v>43455</v>
      </c>
      <c r="B7091" t="s">
        <v>2387</v>
      </c>
      <c r="C7091">
        <v>10760</v>
      </c>
      <c r="D7091">
        <v>510</v>
      </c>
    </row>
    <row r="7092" spans="1:4" x14ac:dyDescent="0.3">
      <c r="A7092" s="330">
        <v>43455</v>
      </c>
      <c r="B7092" t="s">
        <v>2326</v>
      </c>
      <c r="C7092">
        <v>23575</v>
      </c>
      <c r="D7092">
        <v>1639</v>
      </c>
    </row>
    <row r="7093" spans="1:4" x14ac:dyDescent="0.3">
      <c r="A7093" s="330">
        <v>43455</v>
      </c>
      <c r="B7093" t="s">
        <v>2388</v>
      </c>
      <c r="C7093">
        <v>23522</v>
      </c>
      <c r="D7093">
        <v>1659</v>
      </c>
    </row>
    <row r="7094" spans="1:4" x14ac:dyDescent="0.3">
      <c r="A7094" s="330">
        <v>43455</v>
      </c>
      <c r="B7094" t="s">
        <v>2327</v>
      </c>
      <c r="C7094">
        <v>17970</v>
      </c>
      <c r="D7094">
        <v>1206</v>
      </c>
    </row>
    <row r="7095" spans="1:4" x14ac:dyDescent="0.3">
      <c r="A7095" s="330">
        <v>43455</v>
      </c>
      <c r="B7095" t="s">
        <v>2346</v>
      </c>
      <c r="C7095">
        <v>20976</v>
      </c>
      <c r="D7095">
        <v>1176</v>
      </c>
    </row>
    <row r="7096" spans="1:4" x14ac:dyDescent="0.3">
      <c r="A7096" s="330">
        <v>43455</v>
      </c>
      <c r="B7096" t="s">
        <v>2347</v>
      </c>
      <c r="C7096">
        <v>17165</v>
      </c>
      <c r="D7096">
        <v>1026</v>
      </c>
    </row>
    <row r="7097" spans="1:4" x14ac:dyDescent="0.3">
      <c r="A7097" s="330">
        <v>43455</v>
      </c>
      <c r="B7097" t="s">
        <v>2337</v>
      </c>
      <c r="C7097">
        <v>9558</v>
      </c>
      <c r="D7097">
        <v>432</v>
      </c>
    </row>
    <row r="7098" spans="1:4" x14ac:dyDescent="0.3">
      <c r="A7098" s="330">
        <v>43455</v>
      </c>
      <c r="B7098" t="s">
        <v>2389</v>
      </c>
      <c r="C7098">
        <v>3414</v>
      </c>
      <c r="D7098">
        <v>176</v>
      </c>
    </row>
    <row r="7099" spans="1:4" x14ac:dyDescent="0.3">
      <c r="A7099" s="330">
        <v>43455</v>
      </c>
      <c r="B7099" t="s">
        <v>2390</v>
      </c>
      <c r="C7099">
        <v>11078</v>
      </c>
      <c r="D7099">
        <v>324</v>
      </c>
    </row>
    <row r="7100" spans="1:4" x14ac:dyDescent="0.3">
      <c r="A7100" s="330">
        <v>43455</v>
      </c>
      <c r="B7100" t="s">
        <v>2391</v>
      </c>
      <c r="C7100">
        <v>215</v>
      </c>
      <c r="D7100">
        <v>19</v>
      </c>
    </row>
    <row r="7101" spans="1:4" x14ac:dyDescent="0.3">
      <c r="A7101" s="330">
        <v>43455</v>
      </c>
      <c r="B7101" t="s">
        <v>2392</v>
      </c>
      <c r="C7101">
        <v>11736</v>
      </c>
      <c r="D7101">
        <v>341</v>
      </c>
    </row>
    <row r="7102" spans="1:4" x14ac:dyDescent="0.3">
      <c r="A7102" s="330">
        <v>43456</v>
      </c>
      <c r="B7102" t="s">
        <v>2379</v>
      </c>
      <c r="C7102">
        <v>8357</v>
      </c>
      <c r="D7102">
        <v>176</v>
      </c>
    </row>
    <row r="7103" spans="1:4" x14ac:dyDescent="0.3">
      <c r="A7103" s="330">
        <v>43456</v>
      </c>
      <c r="B7103" t="s">
        <v>2380</v>
      </c>
      <c r="C7103">
        <v>5587</v>
      </c>
      <c r="D7103">
        <v>108</v>
      </c>
    </row>
    <row r="7104" spans="1:4" x14ac:dyDescent="0.3">
      <c r="A7104" s="330">
        <v>43456</v>
      </c>
      <c r="B7104" t="s">
        <v>2381</v>
      </c>
      <c r="C7104">
        <v>7996</v>
      </c>
      <c r="D7104">
        <v>177</v>
      </c>
    </row>
    <row r="7105" spans="1:4" x14ac:dyDescent="0.3">
      <c r="A7105" s="330">
        <v>43456</v>
      </c>
      <c r="B7105" t="s">
        <v>2382</v>
      </c>
      <c r="C7105">
        <v>-1</v>
      </c>
      <c r="D7105">
        <v>-1</v>
      </c>
    </row>
    <row r="7106" spans="1:4" x14ac:dyDescent="0.3">
      <c r="A7106" s="330">
        <v>43456</v>
      </c>
      <c r="B7106" t="s">
        <v>2383</v>
      </c>
      <c r="C7106">
        <v>14360</v>
      </c>
      <c r="D7106">
        <v>281</v>
      </c>
    </row>
    <row r="7107" spans="1:4" x14ac:dyDescent="0.3">
      <c r="A7107" s="330">
        <v>43456</v>
      </c>
      <c r="B7107" t="s">
        <v>2384</v>
      </c>
      <c r="C7107">
        <v>14402</v>
      </c>
      <c r="D7107">
        <v>257</v>
      </c>
    </row>
    <row r="7108" spans="1:4" x14ac:dyDescent="0.3">
      <c r="A7108" s="330">
        <v>43456</v>
      </c>
      <c r="B7108" t="s">
        <v>2349</v>
      </c>
      <c r="C7108">
        <v>18869</v>
      </c>
      <c r="D7108">
        <v>539</v>
      </c>
    </row>
    <row r="7109" spans="1:4" x14ac:dyDescent="0.3">
      <c r="A7109" s="330">
        <v>43456</v>
      </c>
      <c r="B7109" t="s">
        <v>2385</v>
      </c>
      <c r="C7109">
        <v>18323</v>
      </c>
      <c r="D7109">
        <v>512</v>
      </c>
    </row>
    <row r="7110" spans="1:4" x14ac:dyDescent="0.3">
      <c r="A7110" s="330">
        <v>43456</v>
      </c>
      <c r="B7110" t="s">
        <v>2386</v>
      </c>
      <c r="C7110">
        <v>8226</v>
      </c>
      <c r="D7110">
        <v>202</v>
      </c>
    </row>
    <row r="7111" spans="1:4" x14ac:dyDescent="0.3">
      <c r="A7111" s="330">
        <v>43456</v>
      </c>
      <c r="B7111" t="s">
        <v>2387</v>
      </c>
      <c r="C7111">
        <v>8727</v>
      </c>
      <c r="D7111">
        <v>233</v>
      </c>
    </row>
    <row r="7112" spans="1:4" x14ac:dyDescent="0.3">
      <c r="A7112" s="330">
        <v>43456</v>
      </c>
      <c r="B7112" t="s">
        <v>2326</v>
      </c>
      <c r="C7112">
        <v>15695</v>
      </c>
      <c r="D7112">
        <v>556</v>
      </c>
    </row>
    <row r="7113" spans="1:4" x14ac:dyDescent="0.3">
      <c r="A7113" s="330">
        <v>43456</v>
      </c>
      <c r="B7113" t="s">
        <v>2388</v>
      </c>
      <c r="C7113">
        <v>15663</v>
      </c>
      <c r="D7113">
        <v>557</v>
      </c>
    </row>
    <row r="7114" spans="1:4" x14ac:dyDescent="0.3">
      <c r="A7114" s="330">
        <v>43456</v>
      </c>
      <c r="B7114" t="s">
        <v>2327</v>
      </c>
      <c r="C7114">
        <v>13628</v>
      </c>
      <c r="D7114">
        <v>521</v>
      </c>
    </row>
    <row r="7115" spans="1:4" x14ac:dyDescent="0.3">
      <c r="A7115" s="330">
        <v>43456</v>
      </c>
      <c r="B7115" t="s">
        <v>2346</v>
      </c>
      <c r="C7115">
        <v>15526</v>
      </c>
      <c r="D7115">
        <v>537</v>
      </c>
    </row>
    <row r="7116" spans="1:4" x14ac:dyDescent="0.3">
      <c r="A7116" s="330">
        <v>43456</v>
      </c>
      <c r="B7116" t="s">
        <v>2347</v>
      </c>
      <c r="C7116">
        <v>12994</v>
      </c>
      <c r="D7116">
        <v>466</v>
      </c>
    </row>
    <row r="7117" spans="1:4" x14ac:dyDescent="0.3">
      <c r="A7117" s="330">
        <v>43456</v>
      </c>
      <c r="B7117" t="s">
        <v>2337</v>
      </c>
      <c r="C7117">
        <v>7269</v>
      </c>
      <c r="D7117">
        <v>251</v>
      </c>
    </row>
    <row r="7118" spans="1:4" x14ac:dyDescent="0.3">
      <c r="A7118" s="330">
        <v>43456</v>
      </c>
      <c r="B7118" t="s">
        <v>2389</v>
      </c>
      <c r="C7118">
        <v>2048</v>
      </c>
      <c r="D7118">
        <v>66</v>
      </c>
    </row>
    <row r="7119" spans="1:4" x14ac:dyDescent="0.3">
      <c r="A7119" s="330">
        <v>43456</v>
      </c>
      <c r="B7119" t="s">
        <v>2390</v>
      </c>
      <c r="C7119">
        <v>8691</v>
      </c>
      <c r="D7119">
        <v>157</v>
      </c>
    </row>
    <row r="7120" spans="1:4" x14ac:dyDescent="0.3">
      <c r="A7120" s="330">
        <v>43456</v>
      </c>
      <c r="B7120" t="s">
        <v>2391</v>
      </c>
      <c r="C7120">
        <v>179</v>
      </c>
      <c r="D7120">
        <v>8</v>
      </c>
    </row>
    <row r="7121" spans="1:4" x14ac:dyDescent="0.3">
      <c r="A7121" s="330">
        <v>43456</v>
      </c>
      <c r="B7121" t="s">
        <v>2392</v>
      </c>
      <c r="C7121">
        <v>8959</v>
      </c>
      <c r="D7121">
        <v>150</v>
      </c>
    </row>
    <row r="7122" spans="1:4" x14ac:dyDescent="0.3">
      <c r="A7122" s="330">
        <v>43457</v>
      </c>
      <c r="B7122" t="s">
        <v>2379</v>
      </c>
      <c r="C7122">
        <v>5549</v>
      </c>
      <c r="D7122">
        <v>71</v>
      </c>
    </row>
    <row r="7123" spans="1:4" x14ac:dyDescent="0.3">
      <c r="A7123" s="330">
        <v>43457</v>
      </c>
      <c r="B7123" t="s">
        <v>2380</v>
      </c>
      <c r="C7123">
        <v>3774</v>
      </c>
      <c r="D7123">
        <v>24</v>
      </c>
    </row>
    <row r="7124" spans="1:4" x14ac:dyDescent="0.3">
      <c r="A7124" s="330">
        <v>43457</v>
      </c>
      <c r="B7124" t="s">
        <v>2381</v>
      </c>
      <c r="C7124">
        <v>5350</v>
      </c>
      <c r="D7124">
        <v>62</v>
      </c>
    </row>
    <row r="7125" spans="1:4" x14ac:dyDescent="0.3">
      <c r="A7125" s="330">
        <v>43457</v>
      </c>
      <c r="B7125" t="s">
        <v>2382</v>
      </c>
      <c r="C7125">
        <v>-1</v>
      </c>
      <c r="D7125">
        <v>-1</v>
      </c>
    </row>
    <row r="7126" spans="1:4" x14ac:dyDescent="0.3">
      <c r="A7126" s="330">
        <v>43457</v>
      </c>
      <c r="B7126" t="s">
        <v>2383</v>
      </c>
      <c r="C7126">
        <v>9570</v>
      </c>
      <c r="D7126">
        <v>93</v>
      </c>
    </row>
    <row r="7127" spans="1:4" x14ac:dyDescent="0.3">
      <c r="A7127" s="330">
        <v>43457</v>
      </c>
      <c r="B7127" t="s">
        <v>2384</v>
      </c>
      <c r="C7127">
        <v>9704</v>
      </c>
      <c r="D7127">
        <v>86</v>
      </c>
    </row>
    <row r="7128" spans="1:4" x14ac:dyDescent="0.3">
      <c r="A7128" s="330">
        <v>43457</v>
      </c>
      <c r="B7128" t="s">
        <v>2349</v>
      </c>
      <c r="C7128">
        <v>11522</v>
      </c>
      <c r="D7128">
        <v>318</v>
      </c>
    </row>
    <row r="7129" spans="1:4" x14ac:dyDescent="0.3">
      <c r="A7129" s="330">
        <v>43457</v>
      </c>
      <c r="B7129" t="s">
        <v>2385</v>
      </c>
      <c r="C7129">
        <v>10498</v>
      </c>
      <c r="D7129">
        <v>321</v>
      </c>
    </row>
    <row r="7130" spans="1:4" x14ac:dyDescent="0.3">
      <c r="A7130" s="330">
        <v>43457</v>
      </c>
      <c r="B7130" t="s">
        <v>2386</v>
      </c>
      <c r="C7130">
        <v>4318</v>
      </c>
      <c r="D7130">
        <v>65</v>
      </c>
    </row>
    <row r="7131" spans="1:4" x14ac:dyDescent="0.3">
      <c r="A7131" s="330">
        <v>43457</v>
      </c>
      <c r="B7131" t="s">
        <v>2387</v>
      </c>
      <c r="C7131">
        <v>4851</v>
      </c>
      <c r="D7131">
        <v>94</v>
      </c>
    </row>
    <row r="7132" spans="1:4" x14ac:dyDescent="0.3">
      <c r="A7132" s="330">
        <v>43457</v>
      </c>
      <c r="B7132" t="s">
        <v>2326</v>
      </c>
      <c r="C7132">
        <v>11273</v>
      </c>
      <c r="D7132">
        <v>273</v>
      </c>
    </row>
    <row r="7133" spans="1:4" x14ac:dyDescent="0.3">
      <c r="A7133" s="330">
        <v>43457</v>
      </c>
      <c r="B7133" t="s">
        <v>2388</v>
      </c>
      <c r="C7133">
        <v>11524</v>
      </c>
      <c r="D7133">
        <v>287</v>
      </c>
    </row>
    <row r="7134" spans="1:4" x14ac:dyDescent="0.3">
      <c r="A7134" s="330">
        <v>43457</v>
      </c>
      <c r="B7134" t="s">
        <v>2327</v>
      </c>
      <c r="C7134">
        <v>9403</v>
      </c>
      <c r="D7134">
        <v>300</v>
      </c>
    </row>
    <row r="7135" spans="1:4" x14ac:dyDescent="0.3">
      <c r="A7135" s="330">
        <v>43457</v>
      </c>
      <c r="B7135" t="s">
        <v>2346</v>
      </c>
      <c r="C7135">
        <v>12616</v>
      </c>
      <c r="D7135">
        <v>338</v>
      </c>
    </row>
    <row r="7136" spans="1:4" x14ac:dyDescent="0.3">
      <c r="A7136" s="330">
        <v>43457</v>
      </c>
      <c r="B7136" t="s">
        <v>2347</v>
      </c>
      <c r="C7136">
        <v>10870</v>
      </c>
      <c r="D7136">
        <v>357</v>
      </c>
    </row>
    <row r="7137" spans="1:4" x14ac:dyDescent="0.3">
      <c r="A7137" s="330">
        <v>43457</v>
      </c>
      <c r="B7137" t="s">
        <v>2337</v>
      </c>
      <c r="C7137">
        <v>4470</v>
      </c>
      <c r="D7137">
        <v>189</v>
      </c>
    </row>
    <row r="7138" spans="1:4" x14ac:dyDescent="0.3">
      <c r="A7138" s="330">
        <v>43457</v>
      </c>
      <c r="B7138" t="s">
        <v>2389</v>
      </c>
      <c r="C7138">
        <v>1205</v>
      </c>
      <c r="D7138">
        <v>28</v>
      </c>
    </row>
    <row r="7139" spans="1:4" x14ac:dyDescent="0.3">
      <c r="A7139" s="330">
        <v>43457</v>
      </c>
      <c r="B7139" t="s">
        <v>2390</v>
      </c>
      <c r="C7139">
        <v>6036</v>
      </c>
      <c r="D7139">
        <v>69</v>
      </c>
    </row>
    <row r="7140" spans="1:4" x14ac:dyDescent="0.3">
      <c r="A7140" s="330">
        <v>43457</v>
      </c>
      <c r="B7140" t="s">
        <v>2391</v>
      </c>
      <c r="C7140">
        <v>139</v>
      </c>
      <c r="D7140">
        <v>2</v>
      </c>
    </row>
    <row r="7141" spans="1:4" x14ac:dyDescent="0.3">
      <c r="A7141" s="330">
        <v>43457</v>
      </c>
      <c r="B7141" t="s">
        <v>2392</v>
      </c>
      <c r="C7141">
        <v>5328</v>
      </c>
      <c r="D7141">
        <v>58</v>
      </c>
    </row>
    <row r="7142" spans="1:4" x14ac:dyDescent="0.3">
      <c r="A7142" s="330">
        <v>43458</v>
      </c>
      <c r="B7142" t="s">
        <v>2379</v>
      </c>
      <c r="C7142">
        <v>6922</v>
      </c>
      <c r="D7142">
        <v>128</v>
      </c>
    </row>
    <row r="7143" spans="1:4" x14ac:dyDescent="0.3">
      <c r="A7143" s="330">
        <v>43458</v>
      </c>
      <c r="B7143" t="s">
        <v>2380</v>
      </c>
      <c r="C7143">
        <v>5015</v>
      </c>
      <c r="D7143">
        <v>91</v>
      </c>
    </row>
    <row r="7144" spans="1:4" x14ac:dyDescent="0.3">
      <c r="A7144" s="330">
        <v>43458</v>
      </c>
      <c r="B7144" t="s">
        <v>2381</v>
      </c>
      <c r="C7144">
        <v>6522</v>
      </c>
      <c r="D7144">
        <v>118</v>
      </c>
    </row>
    <row r="7145" spans="1:4" x14ac:dyDescent="0.3">
      <c r="A7145" s="330">
        <v>43458</v>
      </c>
      <c r="B7145" t="s">
        <v>2382</v>
      </c>
      <c r="C7145">
        <v>-1</v>
      </c>
      <c r="D7145">
        <v>-1</v>
      </c>
    </row>
    <row r="7146" spans="1:4" x14ac:dyDescent="0.3">
      <c r="A7146" s="330">
        <v>43458</v>
      </c>
      <c r="B7146" t="s">
        <v>2383</v>
      </c>
      <c r="C7146">
        <v>12080</v>
      </c>
      <c r="D7146">
        <v>197</v>
      </c>
    </row>
    <row r="7147" spans="1:4" x14ac:dyDescent="0.3">
      <c r="A7147" s="330">
        <v>43458</v>
      </c>
      <c r="B7147" t="s">
        <v>2384</v>
      </c>
      <c r="C7147">
        <v>12201</v>
      </c>
      <c r="D7147">
        <v>202</v>
      </c>
    </row>
    <row r="7148" spans="1:4" x14ac:dyDescent="0.3">
      <c r="A7148" s="330">
        <v>43458</v>
      </c>
      <c r="B7148" t="s">
        <v>2349</v>
      </c>
      <c r="C7148">
        <v>10431</v>
      </c>
      <c r="D7148">
        <v>328</v>
      </c>
    </row>
    <row r="7149" spans="1:4" x14ac:dyDescent="0.3">
      <c r="A7149" s="330">
        <v>43458</v>
      </c>
      <c r="B7149" t="s">
        <v>2385</v>
      </c>
      <c r="C7149">
        <v>9845</v>
      </c>
      <c r="D7149">
        <v>303</v>
      </c>
    </row>
    <row r="7150" spans="1:4" x14ac:dyDescent="0.3">
      <c r="A7150" s="330">
        <v>43458</v>
      </c>
      <c r="B7150" t="s">
        <v>2386</v>
      </c>
      <c r="C7150">
        <v>4567</v>
      </c>
      <c r="D7150">
        <v>90</v>
      </c>
    </row>
    <row r="7151" spans="1:4" x14ac:dyDescent="0.3">
      <c r="A7151" s="330">
        <v>43458</v>
      </c>
      <c r="B7151" t="s">
        <v>2387</v>
      </c>
      <c r="C7151">
        <v>4931</v>
      </c>
      <c r="D7151">
        <v>113</v>
      </c>
    </row>
    <row r="7152" spans="1:4" x14ac:dyDescent="0.3">
      <c r="A7152" s="330">
        <v>43458</v>
      </c>
      <c r="B7152" t="s">
        <v>2326</v>
      </c>
      <c r="C7152">
        <v>12292</v>
      </c>
      <c r="D7152">
        <v>483</v>
      </c>
    </row>
    <row r="7153" spans="1:4" x14ac:dyDescent="0.3">
      <c r="A7153" s="330">
        <v>43458</v>
      </c>
      <c r="B7153" t="s">
        <v>2388</v>
      </c>
      <c r="C7153">
        <v>12420</v>
      </c>
      <c r="D7153">
        <v>518</v>
      </c>
    </row>
    <row r="7154" spans="1:4" x14ac:dyDescent="0.3">
      <c r="A7154" s="330">
        <v>43458</v>
      </c>
      <c r="B7154" t="s">
        <v>2327</v>
      </c>
      <c r="C7154">
        <v>8587</v>
      </c>
      <c r="D7154">
        <v>383</v>
      </c>
    </row>
    <row r="7155" spans="1:4" x14ac:dyDescent="0.3">
      <c r="A7155" s="330">
        <v>43458</v>
      </c>
      <c r="B7155" t="s">
        <v>2346</v>
      </c>
      <c r="C7155">
        <v>10708</v>
      </c>
      <c r="D7155">
        <v>411</v>
      </c>
    </row>
    <row r="7156" spans="1:4" x14ac:dyDescent="0.3">
      <c r="A7156" s="330">
        <v>43458</v>
      </c>
      <c r="B7156" t="s">
        <v>2347</v>
      </c>
      <c r="C7156">
        <v>8869</v>
      </c>
      <c r="D7156">
        <v>387</v>
      </c>
    </row>
    <row r="7157" spans="1:4" x14ac:dyDescent="0.3">
      <c r="A7157" s="330">
        <v>43458</v>
      </c>
      <c r="B7157" t="s">
        <v>2337</v>
      </c>
      <c r="C7157">
        <v>3851</v>
      </c>
      <c r="D7157">
        <v>172</v>
      </c>
    </row>
    <row r="7158" spans="1:4" x14ac:dyDescent="0.3">
      <c r="A7158" s="330">
        <v>43458</v>
      </c>
      <c r="B7158" t="s">
        <v>2389</v>
      </c>
      <c r="C7158">
        <v>1614</v>
      </c>
      <c r="D7158">
        <v>44</v>
      </c>
    </row>
    <row r="7159" spans="1:4" x14ac:dyDescent="0.3">
      <c r="A7159" s="330">
        <v>43458</v>
      </c>
      <c r="B7159" t="s">
        <v>2390</v>
      </c>
      <c r="C7159">
        <v>6087</v>
      </c>
      <c r="D7159">
        <v>106</v>
      </c>
    </row>
    <row r="7160" spans="1:4" x14ac:dyDescent="0.3">
      <c r="A7160" s="330">
        <v>43458</v>
      </c>
      <c r="B7160" t="s">
        <v>2391</v>
      </c>
      <c r="C7160">
        <v>130</v>
      </c>
      <c r="D7160">
        <v>3</v>
      </c>
    </row>
    <row r="7161" spans="1:4" x14ac:dyDescent="0.3">
      <c r="A7161" s="330">
        <v>43458</v>
      </c>
      <c r="B7161" t="s">
        <v>2392</v>
      </c>
      <c r="C7161">
        <v>6216</v>
      </c>
      <c r="D7161">
        <v>93</v>
      </c>
    </row>
    <row r="7162" spans="1:4" x14ac:dyDescent="0.3">
      <c r="A7162" s="330">
        <v>43459</v>
      </c>
      <c r="B7162" t="s">
        <v>2379</v>
      </c>
      <c r="C7162">
        <v>5869</v>
      </c>
      <c r="D7162">
        <v>26</v>
      </c>
    </row>
    <row r="7163" spans="1:4" x14ac:dyDescent="0.3">
      <c r="A7163" s="330">
        <v>43459</v>
      </c>
      <c r="B7163" t="s">
        <v>2380</v>
      </c>
      <c r="C7163">
        <v>4230</v>
      </c>
      <c r="D7163">
        <v>14</v>
      </c>
    </row>
    <row r="7164" spans="1:4" x14ac:dyDescent="0.3">
      <c r="A7164" s="330">
        <v>43459</v>
      </c>
      <c r="B7164" t="s">
        <v>2381</v>
      </c>
      <c r="C7164">
        <v>5204</v>
      </c>
      <c r="D7164">
        <v>26</v>
      </c>
    </row>
    <row r="7165" spans="1:4" x14ac:dyDescent="0.3">
      <c r="A7165" s="330">
        <v>43459</v>
      </c>
      <c r="B7165" t="s">
        <v>2382</v>
      </c>
      <c r="C7165">
        <v>-1</v>
      </c>
      <c r="D7165">
        <v>-1</v>
      </c>
    </row>
    <row r="7166" spans="1:4" x14ac:dyDescent="0.3">
      <c r="A7166" s="330">
        <v>43459</v>
      </c>
      <c r="B7166" t="s">
        <v>2383</v>
      </c>
      <c r="C7166">
        <v>10243</v>
      </c>
      <c r="D7166">
        <v>34</v>
      </c>
    </row>
    <row r="7167" spans="1:4" x14ac:dyDescent="0.3">
      <c r="A7167" s="330">
        <v>43459</v>
      </c>
      <c r="B7167" t="s">
        <v>2384</v>
      </c>
      <c r="C7167">
        <v>9733</v>
      </c>
      <c r="D7167">
        <v>34</v>
      </c>
    </row>
    <row r="7168" spans="1:4" x14ac:dyDescent="0.3">
      <c r="A7168" s="330">
        <v>43459</v>
      </c>
      <c r="B7168" t="s">
        <v>2349</v>
      </c>
      <c r="C7168">
        <v>8675</v>
      </c>
      <c r="D7168">
        <v>190</v>
      </c>
    </row>
    <row r="7169" spans="1:4" x14ac:dyDescent="0.3">
      <c r="A7169" s="330">
        <v>43459</v>
      </c>
      <c r="B7169" t="s">
        <v>2385</v>
      </c>
      <c r="C7169">
        <v>9114</v>
      </c>
      <c r="D7169">
        <v>198</v>
      </c>
    </row>
    <row r="7170" spans="1:4" x14ac:dyDescent="0.3">
      <c r="A7170" s="330">
        <v>43459</v>
      </c>
      <c r="B7170" t="s">
        <v>2386</v>
      </c>
      <c r="C7170">
        <v>4156</v>
      </c>
      <c r="D7170">
        <v>30</v>
      </c>
    </row>
    <row r="7171" spans="1:4" x14ac:dyDescent="0.3">
      <c r="A7171" s="330">
        <v>43459</v>
      </c>
      <c r="B7171" t="s">
        <v>2387</v>
      </c>
      <c r="C7171">
        <v>3938</v>
      </c>
      <c r="D7171">
        <v>32</v>
      </c>
    </row>
    <row r="7172" spans="1:4" x14ac:dyDescent="0.3">
      <c r="A7172" s="330">
        <v>43459</v>
      </c>
      <c r="B7172" t="s">
        <v>2326</v>
      </c>
      <c r="C7172">
        <v>10730</v>
      </c>
      <c r="D7172">
        <v>249</v>
      </c>
    </row>
    <row r="7173" spans="1:4" x14ac:dyDescent="0.3">
      <c r="A7173" s="330">
        <v>43459</v>
      </c>
      <c r="B7173" t="s">
        <v>2388</v>
      </c>
      <c r="C7173">
        <v>11047</v>
      </c>
      <c r="D7173">
        <v>266</v>
      </c>
    </row>
    <row r="7174" spans="1:4" x14ac:dyDescent="0.3">
      <c r="A7174" s="330">
        <v>43459</v>
      </c>
      <c r="B7174" t="s">
        <v>2327</v>
      </c>
      <c r="C7174">
        <v>7789</v>
      </c>
      <c r="D7174">
        <v>220</v>
      </c>
    </row>
    <row r="7175" spans="1:4" x14ac:dyDescent="0.3">
      <c r="A7175" s="330">
        <v>43459</v>
      </c>
      <c r="B7175" t="s">
        <v>2346</v>
      </c>
      <c r="C7175">
        <v>9740</v>
      </c>
      <c r="D7175">
        <v>252</v>
      </c>
    </row>
    <row r="7176" spans="1:4" x14ac:dyDescent="0.3">
      <c r="A7176" s="330">
        <v>43459</v>
      </c>
      <c r="B7176" t="s">
        <v>2347</v>
      </c>
      <c r="C7176">
        <v>8310</v>
      </c>
      <c r="D7176">
        <v>227</v>
      </c>
    </row>
    <row r="7177" spans="1:4" x14ac:dyDescent="0.3">
      <c r="A7177" s="330">
        <v>43459</v>
      </c>
      <c r="B7177" t="s">
        <v>2337</v>
      </c>
      <c r="C7177">
        <v>3526</v>
      </c>
      <c r="D7177">
        <v>142</v>
      </c>
    </row>
    <row r="7178" spans="1:4" x14ac:dyDescent="0.3">
      <c r="A7178" s="330">
        <v>43459</v>
      </c>
      <c r="B7178" t="s">
        <v>2389</v>
      </c>
      <c r="C7178">
        <v>1222</v>
      </c>
      <c r="D7178">
        <v>17</v>
      </c>
    </row>
    <row r="7179" spans="1:4" x14ac:dyDescent="0.3">
      <c r="A7179" s="330">
        <v>43459</v>
      </c>
      <c r="B7179" t="s">
        <v>2390</v>
      </c>
      <c r="C7179">
        <v>4576</v>
      </c>
      <c r="D7179">
        <v>35</v>
      </c>
    </row>
    <row r="7180" spans="1:4" x14ac:dyDescent="0.3">
      <c r="A7180" s="330">
        <v>43459</v>
      </c>
      <c r="B7180" t="s">
        <v>2391</v>
      </c>
      <c r="C7180">
        <v>124</v>
      </c>
      <c r="D7180">
        <v>1</v>
      </c>
    </row>
    <row r="7181" spans="1:4" x14ac:dyDescent="0.3">
      <c r="A7181" s="330">
        <v>43459</v>
      </c>
      <c r="B7181" t="s">
        <v>2392</v>
      </c>
      <c r="C7181">
        <v>5225</v>
      </c>
      <c r="D7181">
        <v>40</v>
      </c>
    </row>
    <row r="7182" spans="1:4" x14ac:dyDescent="0.3">
      <c r="A7182" s="330">
        <v>43460</v>
      </c>
      <c r="B7182" t="s">
        <v>2379</v>
      </c>
      <c r="C7182">
        <v>6065</v>
      </c>
      <c r="D7182">
        <v>53</v>
      </c>
    </row>
    <row r="7183" spans="1:4" x14ac:dyDescent="0.3">
      <c r="A7183" s="330">
        <v>43460</v>
      </c>
      <c r="B7183" t="s">
        <v>2380</v>
      </c>
      <c r="C7183">
        <v>4260</v>
      </c>
      <c r="D7183">
        <v>28</v>
      </c>
    </row>
    <row r="7184" spans="1:4" x14ac:dyDescent="0.3">
      <c r="A7184" s="330">
        <v>43460</v>
      </c>
      <c r="B7184" t="s">
        <v>2381</v>
      </c>
      <c r="C7184">
        <v>5541</v>
      </c>
      <c r="D7184">
        <v>38</v>
      </c>
    </row>
    <row r="7185" spans="1:4" x14ac:dyDescent="0.3">
      <c r="A7185" s="330">
        <v>43460</v>
      </c>
      <c r="B7185" t="s">
        <v>2382</v>
      </c>
      <c r="C7185">
        <v>-1</v>
      </c>
      <c r="D7185">
        <v>-1</v>
      </c>
    </row>
    <row r="7186" spans="1:4" x14ac:dyDescent="0.3">
      <c r="A7186" s="330">
        <v>43460</v>
      </c>
      <c r="B7186" t="s">
        <v>2383</v>
      </c>
      <c r="C7186">
        <v>10523</v>
      </c>
      <c r="D7186">
        <v>76</v>
      </c>
    </row>
    <row r="7187" spans="1:4" x14ac:dyDescent="0.3">
      <c r="A7187" s="330">
        <v>43460</v>
      </c>
      <c r="B7187" t="s">
        <v>2384</v>
      </c>
      <c r="C7187">
        <v>9992</v>
      </c>
      <c r="D7187">
        <v>50</v>
      </c>
    </row>
    <row r="7188" spans="1:4" x14ac:dyDescent="0.3">
      <c r="A7188" s="330">
        <v>43460</v>
      </c>
      <c r="B7188" t="s">
        <v>2349</v>
      </c>
      <c r="C7188">
        <v>9974</v>
      </c>
      <c r="D7188">
        <v>248</v>
      </c>
    </row>
    <row r="7189" spans="1:4" x14ac:dyDescent="0.3">
      <c r="A7189" s="330">
        <v>43460</v>
      </c>
      <c r="B7189" t="s">
        <v>2385</v>
      </c>
      <c r="C7189">
        <v>10807</v>
      </c>
      <c r="D7189">
        <v>236</v>
      </c>
    </row>
    <row r="7190" spans="1:4" x14ac:dyDescent="0.3">
      <c r="A7190" s="330">
        <v>43460</v>
      </c>
      <c r="B7190" t="s">
        <v>2386</v>
      </c>
      <c r="C7190">
        <v>4605</v>
      </c>
      <c r="D7190">
        <v>37</v>
      </c>
    </row>
    <row r="7191" spans="1:4" x14ac:dyDescent="0.3">
      <c r="A7191" s="330">
        <v>43460</v>
      </c>
      <c r="B7191" t="s">
        <v>2387</v>
      </c>
      <c r="C7191">
        <v>4489</v>
      </c>
      <c r="D7191">
        <v>60</v>
      </c>
    </row>
    <row r="7192" spans="1:4" x14ac:dyDescent="0.3">
      <c r="A7192" s="330">
        <v>43460</v>
      </c>
      <c r="B7192" t="s">
        <v>2326</v>
      </c>
      <c r="C7192">
        <v>11512</v>
      </c>
      <c r="D7192">
        <v>288</v>
      </c>
    </row>
    <row r="7193" spans="1:4" x14ac:dyDescent="0.3">
      <c r="A7193" s="330">
        <v>43460</v>
      </c>
      <c r="B7193" t="s">
        <v>2388</v>
      </c>
      <c r="C7193">
        <v>12387</v>
      </c>
      <c r="D7193">
        <v>310</v>
      </c>
    </row>
    <row r="7194" spans="1:4" x14ac:dyDescent="0.3">
      <c r="A7194" s="330">
        <v>43460</v>
      </c>
      <c r="B7194" t="s">
        <v>2327</v>
      </c>
      <c r="C7194">
        <v>9206</v>
      </c>
      <c r="D7194">
        <v>280</v>
      </c>
    </row>
    <row r="7195" spans="1:4" x14ac:dyDescent="0.3">
      <c r="A7195" s="330">
        <v>43460</v>
      </c>
      <c r="B7195" t="s">
        <v>2346</v>
      </c>
      <c r="C7195">
        <v>12147</v>
      </c>
      <c r="D7195">
        <v>318</v>
      </c>
    </row>
    <row r="7196" spans="1:4" x14ac:dyDescent="0.3">
      <c r="A7196" s="330">
        <v>43460</v>
      </c>
      <c r="B7196" t="s">
        <v>2347</v>
      </c>
      <c r="C7196">
        <v>10493</v>
      </c>
      <c r="D7196">
        <v>293</v>
      </c>
    </row>
    <row r="7197" spans="1:4" x14ac:dyDescent="0.3">
      <c r="A7197" s="330">
        <v>43460</v>
      </c>
      <c r="B7197" t="s">
        <v>2337</v>
      </c>
      <c r="C7197">
        <v>4454</v>
      </c>
      <c r="D7197">
        <v>156</v>
      </c>
    </row>
    <row r="7198" spans="1:4" x14ac:dyDescent="0.3">
      <c r="A7198" s="330">
        <v>43460</v>
      </c>
      <c r="B7198" t="s">
        <v>2389</v>
      </c>
      <c r="C7198">
        <v>1128</v>
      </c>
      <c r="D7198">
        <v>21</v>
      </c>
    </row>
    <row r="7199" spans="1:4" x14ac:dyDescent="0.3">
      <c r="A7199" s="330">
        <v>43460</v>
      </c>
      <c r="B7199" t="s">
        <v>2390</v>
      </c>
      <c r="C7199">
        <v>4903</v>
      </c>
      <c r="D7199">
        <v>46</v>
      </c>
    </row>
    <row r="7200" spans="1:4" x14ac:dyDescent="0.3">
      <c r="A7200" s="330">
        <v>43460</v>
      </c>
      <c r="B7200" t="s">
        <v>2391</v>
      </c>
      <c r="C7200">
        <v>125</v>
      </c>
      <c r="D7200">
        <v>2</v>
      </c>
    </row>
    <row r="7201" spans="1:4" x14ac:dyDescent="0.3">
      <c r="A7201" s="330">
        <v>43460</v>
      </c>
      <c r="B7201" t="s">
        <v>2392</v>
      </c>
      <c r="C7201">
        <v>5489</v>
      </c>
      <c r="D7201">
        <v>42</v>
      </c>
    </row>
    <row r="7202" spans="1:4" x14ac:dyDescent="0.3">
      <c r="A7202" s="330">
        <v>43461</v>
      </c>
      <c r="B7202" t="s">
        <v>2379</v>
      </c>
      <c r="C7202">
        <v>9383</v>
      </c>
      <c r="D7202">
        <v>334</v>
      </c>
    </row>
    <row r="7203" spans="1:4" x14ac:dyDescent="0.3">
      <c r="A7203" s="330">
        <v>43461</v>
      </c>
      <c r="B7203" t="s">
        <v>2380</v>
      </c>
      <c r="C7203">
        <v>7096</v>
      </c>
      <c r="D7203">
        <v>241</v>
      </c>
    </row>
    <row r="7204" spans="1:4" x14ac:dyDescent="0.3">
      <c r="A7204" s="330">
        <v>43461</v>
      </c>
      <c r="B7204" t="s">
        <v>2381</v>
      </c>
      <c r="C7204">
        <v>8631</v>
      </c>
      <c r="D7204">
        <v>312</v>
      </c>
    </row>
    <row r="7205" spans="1:4" x14ac:dyDescent="0.3">
      <c r="A7205" s="330">
        <v>43461</v>
      </c>
      <c r="B7205" t="s">
        <v>2382</v>
      </c>
      <c r="C7205">
        <v>-1</v>
      </c>
      <c r="D7205">
        <v>-1</v>
      </c>
    </row>
    <row r="7206" spans="1:4" x14ac:dyDescent="0.3">
      <c r="A7206" s="330">
        <v>43461</v>
      </c>
      <c r="B7206" t="s">
        <v>2383</v>
      </c>
      <c r="C7206">
        <v>16838</v>
      </c>
      <c r="D7206">
        <v>556</v>
      </c>
    </row>
    <row r="7207" spans="1:4" x14ac:dyDescent="0.3">
      <c r="A7207" s="330">
        <v>43461</v>
      </c>
      <c r="B7207" t="s">
        <v>2384</v>
      </c>
      <c r="C7207">
        <v>16157</v>
      </c>
      <c r="D7207">
        <v>525</v>
      </c>
    </row>
    <row r="7208" spans="1:4" x14ac:dyDescent="0.3">
      <c r="A7208" s="330">
        <v>43461</v>
      </c>
      <c r="B7208" t="s">
        <v>2349</v>
      </c>
      <c r="C7208">
        <v>14975</v>
      </c>
      <c r="D7208">
        <v>520</v>
      </c>
    </row>
    <row r="7209" spans="1:4" x14ac:dyDescent="0.3">
      <c r="A7209" s="330">
        <v>43461</v>
      </c>
      <c r="B7209" t="s">
        <v>2385</v>
      </c>
      <c r="C7209">
        <v>15767</v>
      </c>
      <c r="D7209">
        <v>535</v>
      </c>
    </row>
    <row r="7210" spans="1:4" x14ac:dyDescent="0.3">
      <c r="A7210" s="330">
        <v>43461</v>
      </c>
      <c r="B7210" t="s">
        <v>2386</v>
      </c>
      <c r="C7210">
        <v>7114</v>
      </c>
      <c r="D7210">
        <v>225</v>
      </c>
    </row>
    <row r="7211" spans="1:4" x14ac:dyDescent="0.3">
      <c r="A7211" s="330">
        <v>43461</v>
      </c>
      <c r="B7211" t="s">
        <v>2387</v>
      </c>
      <c r="C7211">
        <v>7668</v>
      </c>
      <c r="D7211">
        <v>345</v>
      </c>
    </row>
    <row r="7212" spans="1:4" x14ac:dyDescent="0.3">
      <c r="A7212" s="330">
        <v>43461</v>
      </c>
      <c r="B7212" t="s">
        <v>2326</v>
      </c>
      <c r="C7212">
        <v>16648</v>
      </c>
      <c r="D7212">
        <v>1201</v>
      </c>
    </row>
    <row r="7213" spans="1:4" x14ac:dyDescent="0.3">
      <c r="A7213" s="330">
        <v>43461</v>
      </c>
      <c r="B7213" t="s">
        <v>2388</v>
      </c>
      <c r="C7213">
        <v>17406</v>
      </c>
      <c r="D7213">
        <v>1207</v>
      </c>
    </row>
    <row r="7214" spans="1:4" x14ac:dyDescent="0.3">
      <c r="A7214" s="330">
        <v>43461</v>
      </c>
      <c r="B7214" t="s">
        <v>2327</v>
      </c>
      <c r="C7214">
        <v>11945</v>
      </c>
      <c r="D7214">
        <v>780</v>
      </c>
    </row>
    <row r="7215" spans="1:4" x14ac:dyDescent="0.3">
      <c r="A7215" s="330">
        <v>43461</v>
      </c>
      <c r="B7215" t="s">
        <v>2346</v>
      </c>
      <c r="C7215">
        <v>15271</v>
      </c>
      <c r="D7215">
        <v>879</v>
      </c>
    </row>
    <row r="7216" spans="1:4" x14ac:dyDescent="0.3">
      <c r="A7216" s="330">
        <v>43461</v>
      </c>
      <c r="B7216" t="s">
        <v>2347</v>
      </c>
      <c r="C7216">
        <v>12625</v>
      </c>
      <c r="D7216">
        <v>740</v>
      </c>
    </row>
    <row r="7217" spans="1:4" x14ac:dyDescent="0.3">
      <c r="A7217" s="330">
        <v>43461</v>
      </c>
      <c r="B7217" t="s">
        <v>2337</v>
      </c>
      <c r="C7217">
        <v>5999</v>
      </c>
      <c r="D7217">
        <v>311</v>
      </c>
    </row>
    <row r="7218" spans="1:4" x14ac:dyDescent="0.3">
      <c r="A7218" s="330">
        <v>43461</v>
      </c>
      <c r="B7218" t="s">
        <v>2389</v>
      </c>
      <c r="C7218">
        <v>2337</v>
      </c>
      <c r="D7218">
        <v>105</v>
      </c>
    </row>
    <row r="7219" spans="1:4" x14ac:dyDescent="0.3">
      <c r="A7219" s="330">
        <v>43461</v>
      </c>
      <c r="B7219" t="s">
        <v>2390</v>
      </c>
      <c r="C7219">
        <v>8205</v>
      </c>
      <c r="D7219">
        <v>216</v>
      </c>
    </row>
    <row r="7220" spans="1:4" x14ac:dyDescent="0.3">
      <c r="A7220" s="330">
        <v>43461</v>
      </c>
      <c r="B7220" t="s">
        <v>2391</v>
      </c>
      <c r="C7220">
        <v>217</v>
      </c>
      <c r="D7220">
        <v>18</v>
      </c>
    </row>
    <row r="7221" spans="1:4" x14ac:dyDescent="0.3">
      <c r="A7221" s="330">
        <v>43461</v>
      </c>
      <c r="B7221" t="s">
        <v>2392</v>
      </c>
      <c r="C7221">
        <v>9266</v>
      </c>
      <c r="D7221">
        <v>226</v>
      </c>
    </row>
    <row r="7222" spans="1:4" x14ac:dyDescent="0.3">
      <c r="A7222" s="330">
        <v>43462</v>
      </c>
      <c r="B7222" t="s">
        <v>2379</v>
      </c>
      <c r="C7222">
        <v>9488</v>
      </c>
      <c r="D7222">
        <v>404</v>
      </c>
    </row>
    <row r="7223" spans="1:4" x14ac:dyDescent="0.3">
      <c r="A7223" s="330">
        <v>43462</v>
      </c>
      <c r="B7223" t="s">
        <v>2380</v>
      </c>
      <c r="C7223">
        <v>7194</v>
      </c>
      <c r="D7223">
        <v>228</v>
      </c>
    </row>
    <row r="7224" spans="1:4" x14ac:dyDescent="0.3">
      <c r="A7224" s="330">
        <v>43462</v>
      </c>
      <c r="B7224" t="s">
        <v>2381</v>
      </c>
      <c r="C7224">
        <v>8799</v>
      </c>
      <c r="D7224">
        <v>348</v>
      </c>
    </row>
    <row r="7225" spans="1:4" x14ac:dyDescent="0.3">
      <c r="A7225" s="330">
        <v>43462</v>
      </c>
      <c r="B7225" t="s">
        <v>2382</v>
      </c>
      <c r="C7225">
        <v>-1</v>
      </c>
      <c r="D7225">
        <v>-1</v>
      </c>
    </row>
    <row r="7226" spans="1:4" x14ac:dyDescent="0.3">
      <c r="A7226" s="330">
        <v>43462</v>
      </c>
      <c r="B7226" t="s">
        <v>2383</v>
      </c>
      <c r="C7226">
        <v>16971</v>
      </c>
      <c r="D7226">
        <v>612</v>
      </c>
    </row>
    <row r="7227" spans="1:4" x14ac:dyDescent="0.3">
      <c r="A7227" s="330">
        <v>43462</v>
      </c>
      <c r="B7227" t="s">
        <v>2384</v>
      </c>
      <c r="C7227">
        <v>16662</v>
      </c>
      <c r="D7227">
        <v>547</v>
      </c>
    </row>
    <row r="7228" spans="1:4" x14ac:dyDescent="0.3">
      <c r="A7228" s="330">
        <v>43462</v>
      </c>
      <c r="B7228" t="s">
        <v>2349</v>
      </c>
      <c r="C7228">
        <v>15182</v>
      </c>
      <c r="D7228">
        <v>559</v>
      </c>
    </row>
    <row r="7229" spans="1:4" x14ac:dyDescent="0.3">
      <c r="A7229" s="330">
        <v>43462</v>
      </c>
      <c r="B7229" t="s">
        <v>2385</v>
      </c>
      <c r="C7229">
        <v>15668</v>
      </c>
      <c r="D7229">
        <v>567</v>
      </c>
    </row>
    <row r="7230" spans="1:4" x14ac:dyDescent="0.3">
      <c r="A7230" s="330">
        <v>43462</v>
      </c>
      <c r="B7230" t="s">
        <v>2386</v>
      </c>
      <c r="C7230">
        <v>7002</v>
      </c>
      <c r="D7230">
        <v>252</v>
      </c>
    </row>
    <row r="7231" spans="1:4" x14ac:dyDescent="0.3">
      <c r="A7231" s="330">
        <v>43462</v>
      </c>
      <c r="B7231" t="s">
        <v>2387</v>
      </c>
      <c r="C7231">
        <v>8065</v>
      </c>
      <c r="D7231">
        <v>360</v>
      </c>
    </row>
    <row r="7232" spans="1:4" x14ac:dyDescent="0.3">
      <c r="A7232" s="330">
        <v>43462</v>
      </c>
      <c r="B7232" t="s">
        <v>2326</v>
      </c>
      <c r="C7232">
        <v>17230</v>
      </c>
      <c r="D7232">
        <v>1096</v>
      </c>
    </row>
    <row r="7233" spans="1:4" x14ac:dyDescent="0.3">
      <c r="A7233" s="330">
        <v>43462</v>
      </c>
      <c r="B7233" t="s">
        <v>2388</v>
      </c>
      <c r="C7233">
        <v>17767</v>
      </c>
      <c r="D7233">
        <v>1157</v>
      </c>
    </row>
    <row r="7234" spans="1:4" x14ac:dyDescent="0.3">
      <c r="A7234" s="330">
        <v>43462</v>
      </c>
      <c r="B7234" t="s">
        <v>2327</v>
      </c>
      <c r="C7234">
        <v>12366</v>
      </c>
      <c r="D7234">
        <v>764</v>
      </c>
    </row>
    <row r="7235" spans="1:4" x14ac:dyDescent="0.3">
      <c r="A7235" s="330">
        <v>43462</v>
      </c>
      <c r="B7235" t="s">
        <v>2346</v>
      </c>
      <c r="C7235">
        <v>15427</v>
      </c>
      <c r="D7235">
        <v>859</v>
      </c>
    </row>
    <row r="7236" spans="1:4" x14ac:dyDescent="0.3">
      <c r="A7236" s="330">
        <v>43462</v>
      </c>
      <c r="B7236" t="s">
        <v>2347</v>
      </c>
      <c r="C7236">
        <v>12788</v>
      </c>
      <c r="D7236">
        <v>708</v>
      </c>
    </row>
    <row r="7237" spans="1:4" x14ac:dyDescent="0.3">
      <c r="A7237" s="330">
        <v>43462</v>
      </c>
      <c r="B7237" t="s">
        <v>2337</v>
      </c>
      <c r="C7237">
        <v>6081</v>
      </c>
      <c r="D7237">
        <v>318</v>
      </c>
    </row>
    <row r="7238" spans="1:4" x14ac:dyDescent="0.3">
      <c r="A7238" s="330">
        <v>43462</v>
      </c>
      <c r="B7238" t="s">
        <v>2389</v>
      </c>
      <c r="C7238">
        <v>2174</v>
      </c>
      <c r="D7238">
        <v>76</v>
      </c>
    </row>
    <row r="7239" spans="1:4" x14ac:dyDescent="0.3">
      <c r="A7239" s="330">
        <v>43462</v>
      </c>
      <c r="B7239" t="s">
        <v>2390</v>
      </c>
      <c r="C7239">
        <v>7266</v>
      </c>
      <c r="D7239">
        <v>218</v>
      </c>
    </row>
    <row r="7240" spans="1:4" x14ac:dyDescent="0.3">
      <c r="A7240" s="330">
        <v>43462</v>
      </c>
      <c r="B7240" t="s">
        <v>2391</v>
      </c>
      <c r="C7240">
        <v>189</v>
      </c>
      <c r="D7240">
        <v>9</v>
      </c>
    </row>
    <row r="7241" spans="1:4" x14ac:dyDescent="0.3">
      <c r="A7241" s="330">
        <v>43462</v>
      </c>
      <c r="B7241" t="s">
        <v>2392</v>
      </c>
      <c r="C7241">
        <v>9010</v>
      </c>
      <c r="D7241">
        <v>254</v>
      </c>
    </row>
    <row r="7242" spans="1:4" x14ac:dyDescent="0.3">
      <c r="A7242" s="330">
        <v>43463</v>
      </c>
      <c r="B7242" t="s">
        <v>2379</v>
      </c>
      <c r="C7242">
        <v>7714</v>
      </c>
      <c r="D7242">
        <v>176</v>
      </c>
    </row>
    <row r="7243" spans="1:4" x14ac:dyDescent="0.3">
      <c r="A7243" s="330">
        <v>43463</v>
      </c>
      <c r="B7243" t="s">
        <v>2380</v>
      </c>
      <c r="C7243">
        <v>5269</v>
      </c>
      <c r="D7243">
        <v>99</v>
      </c>
    </row>
    <row r="7244" spans="1:4" x14ac:dyDescent="0.3">
      <c r="A7244" s="330">
        <v>43463</v>
      </c>
      <c r="B7244" t="s">
        <v>2381</v>
      </c>
      <c r="C7244">
        <v>6807</v>
      </c>
      <c r="D7244">
        <v>142</v>
      </c>
    </row>
    <row r="7245" spans="1:4" x14ac:dyDescent="0.3">
      <c r="A7245" s="330">
        <v>43463</v>
      </c>
      <c r="B7245" t="s">
        <v>2382</v>
      </c>
      <c r="C7245">
        <v>-1</v>
      </c>
      <c r="D7245">
        <v>-1</v>
      </c>
    </row>
    <row r="7246" spans="1:4" x14ac:dyDescent="0.3">
      <c r="A7246" s="330">
        <v>43463</v>
      </c>
      <c r="B7246" t="s">
        <v>2383</v>
      </c>
      <c r="C7246">
        <v>13223</v>
      </c>
      <c r="D7246">
        <v>251</v>
      </c>
    </row>
    <row r="7247" spans="1:4" x14ac:dyDescent="0.3">
      <c r="A7247" s="330">
        <v>43463</v>
      </c>
      <c r="B7247" t="s">
        <v>2384</v>
      </c>
      <c r="C7247">
        <v>12376</v>
      </c>
      <c r="D7247">
        <v>196</v>
      </c>
    </row>
    <row r="7248" spans="1:4" x14ac:dyDescent="0.3">
      <c r="A7248" s="330">
        <v>43463</v>
      </c>
      <c r="B7248" t="s">
        <v>2349</v>
      </c>
      <c r="C7248">
        <v>12114</v>
      </c>
      <c r="D7248">
        <v>346</v>
      </c>
    </row>
    <row r="7249" spans="1:4" x14ac:dyDescent="0.3">
      <c r="A7249" s="330">
        <v>43463</v>
      </c>
      <c r="B7249" t="s">
        <v>2385</v>
      </c>
      <c r="C7249">
        <v>12280</v>
      </c>
      <c r="D7249">
        <v>393</v>
      </c>
    </row>
    <row r="7250" spans="1:4" x14ac:dyDescent="0.3">
      <c r="A7250" s="330">
        <v>43463</v>
      </c>
      <c r="B7250" t="s">
        <v>2386</v>
      </c>
      <c r="C7250">
        <v>5326</v>
      </c>
      <c r="D7250">
        <v>129</v>
      </c>
    </row>
    <row r="7251" spans="1:4" x14ac:dyDescent="0.3">
      <c r="A7251" s="330">
        <v>43463</v>
      </c>
      <c r="B7251" t="s">
        <v>2387</v>
      </c>
      <c r="C7251">
        <v>5850</v>
      </c>
      <c r="D7251">
        <v>163</v>
      </c>
    </row>
    <row r="7252" spans="1:4" x14ac:dyDescent="0.3">
      <c r="A7252" s="330">
        <v>43463</v>
      </c>
      <c r="B7252" t="s">
        <v>2326</v>
      </c>
      <c r="C7252">
        <v>13016</v>
      </c>
      <c r="D7252">
        <v>549</v>
      </c>
    </row>
    <row r="7253" spans="1:4" x14ac:dyDescent="0.3">
      <c r="A7253" s="330">
        <v>43463</v>
      </c>
      <c r="B7253" t="s">
        <v>2388</v>
      </c>
      <c r="C7253">
        <v>14448</v>
      </c>
      <c r="D7253">
        <v>571</v>
      </c>
    </row>
    <row r="7254" spans="1:4" x14ac:dyDescent="0.3">
      <c r="A7254" s="330">
        <v>43463</v>
      </c>
      <c r="B7254" t="s">
        <v>2327</v>
      </c>
      <c r="C7254">
        <v>9554</v>
      </c>
      <c r="D7254">
        <v>445</v>
      </c>
    </row>
    <row r="7255" spans="1:4" x14ac:dyDescent="0.3">
      <c r="A7255" s="330">
        <v>43463</v>
      </c>
      <c r="B7255" t="s">
        <v>2346</v>
      </c>
      <c r="C7255">
        <v>12741</v>
      </c>
      <c r="D7255">
        <v>483</v>
      </c>
    </row>
    <row r="7256" spans="1:4" x14ac:dyDescent="0.3">
      <c r="A7256" s="330">
        <v>43463</v>
      </c>
      <c r="B7256" t="s">
        <v>2347</v>
      </c>
      <c r="C7256">
        <v>10747</v>
      </c>
      <c r="D7256">
        <v>460</v>
      </c>
    </row>
    <row r="7257" spans="1:4" x14ac:dyDescent="0.3">
      <c r="A7257" s="330">
        <v>43463</v>
      </c>
      <c r="B7257" t="s">
        <v>2337</v>
      </c>
      <c r="C7257">
        <v>4485</v>
      </c>
      <c r="D7257">
        <v>217</v>
      </c>
    </row>
    <row r="7258" spans="1:4" x14ac:dyDescent="0.3">
      <c r="A7258" s="330">
        <v>43463</v>
      </c>
      <c r="B7258" t="s">
        <v>2389</v>
      </c>
      <c r="C7258">
        <v>1621</v>
      </c>
      <c r="D7258">
        <v>39</v>
      </c>
    </row>
    <row r="7259" spans="1:4" x14ac:dyDescent="0.3">
      <c r="A7259" s="330">
        <v>43463</v>
      </c>
      <c r="B7259" t="s">
        <v>2390</v>
      </c>
      <c r="C7259">
        <v>6255</v>
      </c>
      <c r="D7259">
        <v>116</v>
      </c>
    </row>
    <row r="7260" spans="1:4" x14ac:dyDescent="0.3">
      <c r="A7260" s="330">
        <v>43463</v>
      </c>
      <c r="B7260" t="s">
        <v>2391</v>
      </c>
      <c r="C7260">
        <v>176</v>
      </c>
      <c r="D7260">
        <v>4</v>
      </c>
    </row>
    <row r="7261" spans="1:4" x14ac:dyDescent="0.3">
      <c r="A7261" s="330">
        <v>43463</v>
      </c>
      <c r="B7261" t="s">
        <v>2392</v>
      </c>
      <c r="C7261">
        <v>7261</v>
      </c>
      <c r="D7261">
        <v>106</v>
      </c>
    </row>
    <row r="7262" spans="1:4" x14ac:dyDescent="0.3">
      <c r="A7262" s="330">
        <v>43464</v>
      </c>
      <c r="B7262" t="s">
        <v>2379</v>
      </c>
      <c r="C7262">
        <v>5371</v>
      </c>
      <c r="D7262">
        <v>49</v>
      </c>
    </row>
    <row r="7263" spans="1:4" x14ac:dyDescent="0.3">
      <c r="A7263" s="330">
        <v>43464</v>
      </c>
      <c r="B7263" t="s">
        <v>2380</v>
      </c>
      <c r="C7263">
        <v>3643</v>
      </c>
      <c r="D7263">
        <v>23</v>
      </c>
    </row>
    <row r="7264" spans="1:4" x14ac:dyDescent="0.3">
      <c r="A7264" s="330">
        <v>43464</v>
      </c>
      <c r="B7264" t="s">
        <v>2381</v>
      </c>
      <c r="C7264">
        <v>4998</v>
      </c>
      <c r="D7264">
        <v>45</v>
      </c>
    </row>
    <row r="7265" spans="1:4" x14ac:dyDescent="0.3">
      <c r="A7265" s="330">
        <v>43464</v>
      </c>
      <c r="B7265" t="s">
        <v>2382</v>
      </c>
      <c r="C7265">
        <v>-1</v>
      </c>
      <c r="D7265">
        <v>-1</v>
      </c>
    </row>
    <row r="7266" spans="1:4" x14ac:dyDescent="0.3">
      <c r="A7266" s="330">
        <v>43464</v>
      </c>
      <c r="B7266" t="s">
        <v>2383</v>
      </c>
      <c r="C7266">
        <v>9160</v>
      </c>
      <c r="D7266">
        <v>63</v>
      </c>
    </row>
    <row r="7267" spans="1:4" x14ac:dyDescent="0.3">
      <c r="A7267" s="330">
        <v>43464</v>
      </c>
      <c r="B7267" t="s">
        <v>2384</v>
      </c>
      <c r="C7267">
        <v>8926</v>
      </c>
      <c r="D7267">
        <v>54</v>
      </c>
    </row>
    <row r="7268" spans="1:4" x14ac:dyDescent="0.3">
      <c r="A7268" s="330">
        <v>43464</v>
      </c>
      <c r="B7268" t="s">
        <v>2349</v>
      </c>
      <c r="C7268">
        <v>11474</v>
      </c>
      <c r="D7268">
        <v>256</v>
      </c>
    </row>
    <row r="7269" spans="1:4" x14ac:dyDescent="0.3">
      <c r="A7269" s="330">
        <v>43464</v>
      </c>
      <c r="B7269" t="s">
        <v>2385</v>
      </c>
      <c r="C7269">
        <v>11332</v>
      </c>
      <c r="D7269">
        <v>286</v>
      </c>
    </row>
    <row r="7270" spans="1:4" x14ac:dyDescent="0.3">
      <c r="A7270" s="330">
        <v>43464</v>
      </c>
      <c r="B7270" t="s">
        <v>2386</v>
      </c>
      <c r="C7270">
        <v>4631</v>
      </c>
      <c r="D7270">
        <v>58</v>
      </c>
    </row>
    <row r="7271" spans="1:4" x14ac:dyDescent="0.3">
      <c r="A7271" s="330">
        <v>43464</v>
      </c>
      <c r="B7271" t="s">
        <v>2387</v>
      </c>
      <c r="C7271">
        <v>5013</v>
      </c>
      <c r="D7271">
        <v>79</v>
      </c>
    </row>
    <row r="7272" spans="1:4" x14ac:dyDescent="0.3">
      <c r="A7272" s="330">
        <v>43464</v>
      </c>
      <c r="B7272" t="s">
        <v>2326</v>
      </c>
      <c r="C7272">
        <v>10703</v>
      </c>
      <c r="D7272">
        <v>327</v>
      </c>
    </row>
    <row r="7273" spans="1:4" x14ac:dyDescent="0.3">
      <c r="A7273" s="330">
        <v>43464</v>
      </c>
      <c r="B7273" t="s">
        <v>2388</v>
      </c>
      <c r="C7273">
        <v>11141</v>
      </c>
      <c r="D7273">
        <v>324</v>
      </c>
    </row>
    <row r="7274" spans="1:4" x14ac:dyDescent="0.3">
      <c r="A7274" s="330">
        <v>43464</v>
      </c>
      <c r="B7274" t="s">
        <v>2327</v>
      </c>
      <c r="C7274">
        <v>8570</v>
      </c>
      <c r="D7274">
        <v>271</v>
      </c>
    </row>
    <row r="7275" spans="1:4" x14ac:dyDescent="0.3">
      <c r="A7275" s="330">
        <v>43464</v>
      </c>
      <c r="B7275" t="s">
        <v>2346</v>
      </c>
      <c r="C7275">
        <v>11340</v>
      </c>
      <c r="D7275">
        <v>303</v>
      </c>
    </row>
    <row r="7276" spans="1:4" x14ac:dyDescent="0.3">
      <c r="A7276" s="330">
        <v>43464</v>
      </c>
      <c r="B7276" t="s">
        <v>2347</v>
      </c>
      <c r="C7276">
        <v>9719</v>
      </c>
      <c r="D7276">
        <v>307</v>
      </c>
    </row>
    <row r="7277" spans="1:4" x14ac:dyDescent="0.3">
      <c r="A7277" s="330">
        <v>43464</v>
      </c>
      <c r="B7277" t="s">
        <v>2337</v>
      </c>
      <c r="C7277">
        <v>4255</v>
      </c>
      <c r="D7277">
        <v>179</v>
      </c>
    </row>
    <row r="7278" spans="1:4" x14ac:dyDescent="0.3">
      <c r="A7278" s="330">
        <v>43464</v>
      </c>
      <c r="B7278" t="s">
        <v>2389</v>
      </c>
      <c r="C7278">
        <v>1207</v>
      </c>
      <c r="D7278">
        <v>27</v>
      </c>
    </row>
    <row r="7279" spans="1:4" x14ac:dyDescent="0.3">
      <c r="A7279" s="330">
        <v>43464</v>
      </c>
      <c r="B7279" t="s">
        <v>2390</v>
      </c>
      <c r="C7279">
        <v>4735</v>
      </c>
      <c r="D7279">
        <v>43</v>
      </c>
    </row>
    <row r="7280" spans="1:4" x14ac:dyDescent="0.3">
      <c r="A7280" s="330">
        <v>43464</v>
      </c>
      <c r="B7280" t="s">
        <v>2391</v>
      </c>
      <c r="C7280">
        <v>169</v>
      </c>
      <c r="D7280">
        <v>3</v>
      </c>
    </row>
    <row r="7281" spans="1:4" x14ac:dyDescent="0.3">
      <c r="A7281" s="330">
        <v>43464</v>
      </c>
      <c r="B7281" t="s">
        <v>2392</v>
      </c>
      <c r="C7281">
        <v>5093</v>
      </c>
      <c r="D7281">
        <v>48</v>
      </c>
    </row>
    <row r="7282" spans="1:4" x14ac:dyDescent="0.3">
      <c r="A7282" s="330">
        <v>43465</v>
      </c>
      <c r="B7282" t="s">
        <v>2379</v>
      </c>
      <c r="C7282">
        <v>6032</v>
      </c>
      <c r="D7282">
        <v>124</v>
      </c>
    </row>
    <row r="7283" spans="1:4" x14ac:dyDescent="0.3">
      <c r="A7283" s="330">
        <v>43465</v>
      </c>
      <c r="B7283" t="s">
        <v>2380</v>
      </c>
      <c r="C7283">
        <v>4144</v>
      </c>
      <c r="D7283">
        <v>54</v>
      </c>
    </row>
    <row r="7284" spans="1:4" x14ac:dyDescent="0.3">
      <c r="A7284" s="330">
        <v>43465</v>
      </c>
      <c r="B7284" t="s">
        <v>2381</v>
      </c>
      <c r="C7284">
        <v>5095</v>
      </c>
      <c r="D7284">
        <v>105</v>
      </c>
    </row>
    <row r="7285" spans="1:4" x14ac:dyDescent="0.3">
      <c r="A7285" s="330">
        <v>43465</v>
      </c>
      <c r="B7285" t="s">
        <v>2382</v>
      </c>
      <c r="C7285">
        <v>-1</v>
      </c>
      <c r="D7285">
        <v>-1</v>
      </c>
    </row>
    <row r="7286" spans="1:4" x14ac:dyDescent="0.3">
      <c r="A7286" s="330">
        <v>43465</v>
      </c>
      <c r="B7286" t="s">
        <v>2383</v>
      </c>
      <c r="C7286">
        <v>10250</v>
      </c>
      <c r="D7286">
        <v>161</v>
      </c>
    </row>
    <row r="7287" spans="1:4" x14ac:dyDescent="0.3">
      <c r="A7287" s="330">
        <v>43465</v>
      </c>
      <c r="B7287" t="s">
        <v>2384</v>
      </c>
      <c r="C7287">
        <v>9602</v>
      </c>
      <c r="D7287">
        <v>165</v>
      </c>
    </row>
    <row r="7288" spans="1:4" x14ac:dyDescent="0.3">
      <c r="A7288" s="330">
        <v>43465</v>
      </c>
      <c r="B7288" t="s">
        <v>2349</v>
      </c>
      <c r="C7288">
        <v>9144</v>
      </c>
      <c r="D7288">
        <v>321</v>
      </c>
    </row>
    <row r="7289" spans="1:4" x14ac:dyDescent="0.3">
      <c r="A7289" s="330">
        <v>43465</v>
      </c>
      <c r="B7289" t="s">
        <v>2385</v>
      </c>
      <c r="C7289">
        <v>11063</v>
      </c>
      <c r="D7289">
        <v>323</v>
      </c>
    </row>
    <row r="7290" spans="1:4" x14ac:dyDescent="0.3">
      <c r="A7290" s="330">
        <v>43465</v>
      </c>
      <c r="B7290" t="s">
        <v>2386</v>
      </c>
      <c r="C7290">
        <v>4767</v>
      </c>
      <c r="D7290">
        <v>84</v>
      </c>
    </row>
    <row r="7291" spans="1:4" x14ac:dyDescent="0.3">
      <c r="A7291" s="330">
        <v>43465</v>
      </c>
      <c r="B7291" t="s">
        <v>2387</v>
      </c>
      <c r="C7291">
        <v>4441</v>
      </c>
      <c r="D7291">
        <v>109</v>
      </c>
    </row>
    <row r="7292" spans="1:4" x14ac:dyDescent="0.3">
      <c r="A7292" s="330">
        <v>43465</v>
      </c>
      <c r="B7292" t="s">
        <v>2326</v>
      </c>
      <c r="C7292">
        <v>10859</v>
      </c>
      <c r="D7292">
        <v>514</v>
      </c>
    </row>
    <row r="7293" spans="1:4" x14ac:dyDescent="0.3">
      <c r="A7293" s="330">
        <v>43465</v>
      </c>
      <c r="B7293" t="s">
        <v>2388</v>
      </c>
      <c r="C7293">
        <v>10966</v>
      </c>
      <c r="D7293">
        <v>529</v>
      </c>
    </row>
    <row r="7294" spans="1:4" x14ac:dyDescent="0.3">
      <c r="A7294" s="330">
        <v>43465</v>
      </c>
      <c r="B7294" t="s">
        <v>2327</v>
      </c>
      <c r="C7294">
        <v>8383</v>
      </c>
      <c r="D7294">
        <v>354</v>
      </c>
    </row>
    <row r="7295" spans="1:4" x14ac:dyDescent="0.3">
      <c r="A7295" s="330">
        <v>43465</v>
      </c>
      <c r="B7295" t="s">
        <v>2346</v>
      </c>
      <c r="C7295">
        <v>9979</v>
      </c>
      <c r="D7295">
        <v>408</v>
      </c>
    </row>
    <row r="7296" spans="1:4" x14ac:dyDescent="0.3">
      <c r="A7296" s="330">
        <v>43465</v>
      </c>
      <c r="B7296" t="s">
        <v>2347</v>
      </c>
      <c r="C7296">
        <v>8247</v>
      </c>
      <c r="D7296">
        <v>375</v>
      </c>
    </row>
    <row r="7297" spans="1:4" x14ac:dyDescent="0.3">
      <c r="A7297" s="330">
        <v>43465</v>
      </c>
      <c r="B7297" t="s">
        <v>2337</v>
      </c>
      <c r="C7297">
        <v>4220</v>
      </c>
      <c r="D7297">
        <v>194</v>
      </c>
    </row>
    <row r="7298" spans="1:4" x14ac:dyDescent="0.3">
      <c r="A7298" s="330">
        <v>43465</v>
      </c>
      <c r="B7298" t="s">
        <v>2389</v>
      </c>
      <c r="C7298">
        <v>1151</v>
      </c>
      <c r="D7298">
        <v>46</v>
      </c>
    </row>
    <row r="7299" spans="1:4" x14ac:dyDescent="0.3">
      <c r="A7299" s="330">
        <v>43465</v>
      </c>
      <c r="B7299" t="s">
        <v>2390</v>
      </c>
      <c r="C7299">
        <v>4394</v>
      </c>
      <c r="D7299">
        <v>103</v>
      </c>
    </row>
    <row r="7300" spans="1:4" x14ac:dyDescent="0.3">
      <c r="A7300" s="330">
        <v>43465</v>
      </c>
      <c r="B7300" t="s">
        <v>2391</v>
      </c>
      <c r="C7300">
        <v>178</v>
      </c>
      <c r="D7300">
        <v>5</v>
      </c>
    </row>
    <row r="7301" spans="1:4" x14ac:dyDescent="0.3">
      <c r="A7301" s="330">
        <v>43465</v>
      </c>
      <c r="B7301" t="s">
        <v>2392</v>
      </c>
      <c r="C7301">
        <v>6101</v>
      </c>
      <c r="D7301">
        <v>100</v>
      </c>
    </row>
  </sheetData>
  <sheetProtection algorithmName="SHA-512" hashValue="zkKlcGc4+cLymjducAextV0gXosl/v25DZAnKyA+RCNuekYlFbYoTep6FVUQY4AVrceIvl7wE7hkRUc+6vvm6w==" saltValue="3jwu3O83UzxugQspp8F/DQ==" spinCount="100000" sheet="1" objects="1" scenarios="1" selectLockedCells="1" selectUnlockedCells="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fa7e5010-1311-4096-a344-326d1919664c">JFHTZT72FDVU-2105483913-6961</_dlc_DocId>
    <_dlc_DocIdUrl xmlns="fa7e5010-1311-4096-a344-326d1919664c">
      <Url>https://intranet.d-fine.de/units/segment_industry/m-t/_layouts/15/DocIdRedir.aspx?ID=JFHTZT72FDVU-2105483913-6961</Url>
      <Description>JFHTZT72FDVU-2105483913-6961</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8162558A4DB964B8530EB817F29C1B1" ma:contentTypeVersion="2" ma:contentTypeDescription="Create a new document." ma:contentTypeScope="" ma:versionID="e614ddf58500a61c4fb0176a8e58254e">
  <xsd:schema xmlns:xsd="http://www.w3.org/2001/XMLSchema" xmlns:xs="http://www.w3.org/2001/XMLSchema" xmlns:p="http://schemas.microsoft.com/office/2006/metadata/properties" xmlns:ns2="fa7e5010-1311-4096-a344-326d1919664c" xmlns:ns3="7d5a1bb4-8490-4e61-83ce-ddebc623d0f4" targetNamespace="http://schemas.microsoft.com/office/2006/metadata/properties" ma:root="true" ma:fieldsID="5c4b56222f16ba217841a44fb4cbe6c2" ns2:_="" ns3:_="">
    <xsd:import namespace="fa7e5010-1311-4096-a344-326d1919664c"/>
    <xsd:import namespace="7d5a1bb4-8490-4e61-83ce-ddebc623d0f4"/>
    <xsd:element name="properties">
      <xsd:complexType>
        <xsd:sequence>
          <xsd:element name="documentManagement">
            <xsd:complexType>
              <xsd:all>
                <xsd:element ref="ns2:_dlc_DocId" minOccurs="0"/>
                <xsd:element ref="ns2:_dlc_DocIdUrl" minOccurs="0"/>
                <xsd:element ref="ns2:_dlc_DocIdPersistId"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a7e5010-1311-4096-a344-326d1919664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7d5a1bb4-8490-4e61-83ce-ddebc623d0f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87186494-12D2-4504-A07D-036606A7B7F7}">
  <ds:schemaRefs>
    <ds:schemaRef ds:uri="http://schemas.microsoft.com/office/2006/metadata/properties"/>
    <ds:schemaRef ds:uri="http://schemas.microsoft.com/office/infopath/2007/PartnerControls"/>
    <ds:schemaRef ds:uri="fa7e5010-1311-4096-a344-326d1919664c"/>
  </ds:schemaRefs>
</ds:datastoreItem>
</file>

<file path=customXml/itemProps2.xml><?xml version="1.0" encoding="utf-8"?>
<ds:datastoreItem xmlns:ds="http://schemas.openxmlformats.org/officeDocument/2006/customXml" ds:itemID="{D7AD3524-0A71-4556-AB70-7D828297CA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a7e5010-1311-4096-a344-326d1919664c"/>
    <ds:schemaRef ds:uri="7d5a1bb4-8490-4e61-83ce-ddebc623d0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7B23E06-2791-416A-8166-9164B486FF7B}">
  <ds:schemaRefs>
    <ds:schemaRef ds:uri="http://schemas.microsoft.com/sharepoint/v3/contenttype/forms"/>
  </ds:schemaRefs>
</ds:datastoreItem>
</file>

<file path=customXml/itemProps4.xml><?xml version="1.0" encoding="utf-8"?>
<ds:datastoreItem xmlns:ds="http://schemas.openxmlformats.org/officeDocument/2006/customXml" ds:itemID="{9ACCC6F9-A280-44A3-8A54-35CC0BC0D0A7}">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12</vt:i4>
      </vt:variant>
    </vt:vector>
  </HeadingPairs>
  <TitlesOfParts>
    <vt:vector size="12" baseType="lpstr">
      <vt:lpstr>0-Übersicht</vt:lpstr>
      <vt:lpstr>1-Konfiguration</vt:lpstr>
      <vt:lpstr>2-Straßenverkehrsanalyse</vt:lpstr>
      <vt:lpstr>3-Binnengüterschifffahrt</vt:lpstr>
      <vt:lpstr>4-DZ-Nr.-Mapping</vt:lpstr>
      <vt:lpstr>5-Colouring_uMap</vt:lpstr>
      <vt:lpstr>6-Analyse Daten Autbahn GmbH</vt:lpstr>
      <vt:lpstr>7-Quellen</vt:lpstr>
      <vt:lpstr>8-HE_2018</vt:lpstr>
      <vt:lpstr>9-RLP_2018</vt:lpstr>
      <vt:lpstr>10-Daten Autobahn GmbH (1)</vt:lpstr>
      <vt:lpstr>11-Daten Autobahn GmbH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Sickenberger, Thorsten</dc:creator>
  <cp:lastModifiedBy>Junker, Kristian</cp:lastModifiedBy>
  <dcterms:created xsi:type="dcterms:W3CDTF">2020-11-27T20:59:05Z</dcterms:created>
  <dcterms:modified xsi:type="dcterms:W3CDTF">2022-03-03T08:21:12Z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0x01010078162558A4DB964B8530EB817F29C1B1</vt:lpwstr>
  </property>
  <property fmtid="{D5CDD505-2E9C-101B-9397-08002B2CF9AE}" pid="3" name="_dlc_DocIdItemGuid">
    <vt:lpwstr>70673817-5513-4aa7-b9ec-43b05bbf760b</vt:lpwstr>
  </property>
</Properties>
</file>